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charts/chart7.xml" ContentType="application/vnd.openxmlformats-officedocument.drawingml.char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2.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style7.xml" ContentType="application/vnd.ms-office.chartstyle+xml"/>
  <Override PartName="/xl/charts/colors7.xml" ContentType="application/vnd.ms-office.chartcolorstyle+xml"/>
  <Override PartName="/xl/drawings/drawing3.xml" ContentType="application/vnd.openxmlformats-officedocument.drawing+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drawings/drawing7.xml" ContentType="application/vnd.openxmlformats-officedocument.drawing+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drawings/drawing8.xml" ContentType="application/vnd.openxmlformats-officedocument.drawing+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drawings/drawing9.xml" ContentType="application/vnd.openxmlformats-officedocument.drawing+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drawings/drawing10.xml" ContentType="application/vnd.openxmlformats-officedocument.drawing+xml"/>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charts/chart23.xml" ContentType="application/vnd.openxmlformats-officedocument.drawingml.chart+xml"/>
  <Override PartName="/xl/charts/style23.xml" ContentType="application/vnd.ms-office.chartstyle+xml"/>
  <Override PartName="/xl/charts/colors23.xml" ContentType="application/vnd.ms-office.chartcolorstyle+xml"/>
  <Override PartName="/xl/charts/chart24.xml" ContentType="application/vnd.openxmlformats-officedocument.drawingml.chart+xml"/>
  <Override PartName="/xl/charts/style24.xml" ContentType="application/vnd.ms-office.chartstyle+xml"/>
  <Override PartName="/xl/charts/colors24.xml" ContentType="application/vnd.ms-office.chartcolorstyle+xml"/>
  <Override PartName="/xl/externalLinks/externalLink1.xml" ContentType="application/vnd.openxmlformats-officedocument.spreadsheetml.externalLink+xml"/>
  <Override PartName="/xl/externalLinks/externalLink3.xml" ContentType="application/vnd.openxmlformats-officedocument.spreadsheetml.externalLink+xml"/>
  <Override PartName="/xl/externalLinks/externalLink2.xml" ContentType="application/vnd.openxmlformats-officedocument.spreadsheetml.externalLink+xml"/>
  <Override PartName="/docProps/app.xml" ContentType="application/vnd.openxmlformats-officedocument.extended-properties+xml"/>
  <Override PartName="/xl/calcChain.xml" ContentType="application/vnd.openxmlformats-officedocument.spreadsheetml.calcChain+xml"/>
  <Override PartName="/docProps/core.xml" ContentType="application/vnd.openxmlformats-package.core-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231"/>
  <workbookPr defaultThemeVersion="166925"/>
  <mc:AlternateContent xmlns:mc="http://schemas.openxmlformats.org/markup-compatibility/2006">
    <mc:Choice Requires="x15">
      <x15ac:absPath xmlns:x15ac="http://schemas.microsoft.com/office/spreadsheetml/2010/11/ac" url="C:\Users\jgrue\Documents\GHG Transport\GCF Proposals\AFD EV fund\FP\FP version 11 March 2024\"/>
    </mc:Choice>
  </mc:AlternateContent>
  <xr:revisionPtr revIDLastSave="0" documentId="8_{F17BBA12-33FD-41B8-8CA3-5015349B1856}" xr6:coauthVersionLast="47" xr6:coauthVersionMax="47" xr10:uidLastSave="{00000000-0000-0000-0000-000000000000}"/>
  <bookViews>
    <workbookView xWindow="-98" yWindow="-98" windowWidth="20715" windowHeight="13155" firstSheet="6" activeTab="10" xr2:uid="{BCBE8ABA-3E97-4CF2-BEA7-7CC40CF1C797}"/>
  </bookViews>
  <sheets>
    <sheet name="Vehicles and Inputs" sheetId="3" r:id="rId1"/>
    <sheet name="Emissions" sheetId="4" r:id="rId2"/>
    <sheet name="LCA" sheetId="11" r:id="rId3"/>
    <sheet name="EV scenarios" sheetId="5" r:id="rId4"/>
    <sheet name="energy" sheetId="21" r:id="rId5"/>
    <sheet name="investment cost vehicles" sheetId="12" r:id="rId6"/>
    <sheet name="country values" sheetId="1" r:id="rId7"/>
    <sheet name="defaults" sheetId="2" r:id="rId8"/>
    <sheet name="EV general cost info" sheetId="7" r:id="rId9"/>
    <sheet name="TCO Buses parameters" sheetId="6" r:id="rId10"/>
    <sheet name="TCO buses" sheetId="8" r:id="rId11"/>
    <sheet name="TCO Taxis" sheetId="14" r:id="rId12"/>
    <sheet name="demand buses" sheetId="24" r:id="rId13"/>
    <sheet name="TCO LCV" sheetId="19" r:id="rId14"/>
    <sheet name="imvestment projects" sheetId="23" r:id="rId15"/>
    <sheet name="Impact" sheetId="10" r:id="rId16"/>
    <sheet name="LCV invest project" sheetId="18" r:id="rId17"/>
    <sheet name="loan LCV" sheetId="20" r:id="rId18"/>
    <sheet name="loan LCV new" sheetId="22" r:id="rId19"/>
    <sheet name="loan taxi concessional" sheetId="17" r:id="rId20"/>
    <sheet name="loan taxi new" sheetId="16" r:id="rId21"/>
    <sheet name="loan taxi" sheetId="15" r:id="rId22"/>
    <sheet name="Loan" sheetId="9" r:id="rId23"/>
    <sheet name="concessional loan" sheetId="13" r:id="rId24"/>
  </sheets>
  <externalReferences>
    <externalReference r:id="rId25"/>
    <externalReference r:id="rId26"/>
    <externalReference r:id="rId27"/>
  </externalReferenc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 i="8" l="1"/>
  <c r="C148" i="24" l="1"/>
  <c r="I160" i="24" l="1"/>
  <c r="P160" i="24"/>
  <c r="O160" i="24"/>
  <c r="N160" i="24"/>
  <c r="M160" i="24"/>
  <c r="K160" i="24"/>
  <c r="J160" i="24"/>
  <c r="H160" i="24"/>
  <c r="G160" i="24"/>
  <c r="F160" i="24"/>
  <c r="E160" i="24"/>
  <c r="D160" i="24"/>
  <c r="C160" i="24"/>
  <c r="J133" i="24"/>
  <c r="J144" i="24" s="1"/>
  <c r="J145" i="24" s="1"/>
  <c r="I133" i="24"/>
  <c r="I144" i="24" s="1"/>
  <c r="I145" i="24" s="1"/>
  <c r="H133" i="24"/>
  <c r="H144" i="24" s="1"/>
  <c r="H145" i="24" s="1"/>
  <c r="G133" i="24"/>
  <c r="G144" i="24" s="1"/>
  <c r="G145" i="24" s="1"/>
  <c r="F133" i="24"/>
  <c r="E133" i="24"/>
  <c r="D133" i="24"/>
  <c r="C133" i="24"/>
  <c r="B133" i="24"/>
  <c r="Q305" i="8"/>
  <c r="P305" i="8"/>
  <c r="O305" i="8"/>
  <c r="N305" i="8"/>
  <c r="Q287" i="8"/>
  <c r="P287" i="8"/>
  <c r="Q283" i="8"/>
  <c r="P283" i="8"/>
  <c r="O287" i="8"/>
  <c r="N287" i="8"/>
  <c r="O283" i="8"/>
  <c r="N283" i="8"/>
  <c r="J63" i="24" l="1"/>
  <c r="J97" i="24" s="1"/>
  <c r="J98" i="24" s="1"/>
  <c r="I63" i="24"/>
  <c r="I97" i="24" s="1"/>
  <c r="I98" i="24" s="1"/>
  <c r="H63" i="24"/>
  <c r="H97" i="24" s="1"/>
  <c r="H98" i="24" s="1"/>
  <c r="G63" i="24"/>
  <c r="G97" i="24" s="1"/>
  <c r="G98" i="24" s="1"/>
  <c r="F63" i="24"/>
  <c r="E63" i="24"/>
  <c r="D63" i="24"/>
  <c r="C63" i="24"/>
  <c r="B63" i="24"/>
  <c r="P42" i="24"/>
  <c r="O42" i="24"/>
  <c r="N42" i="24"/>
  <c r="M42" i="24"/>
  <c r="K42" i="24"/>
  <c r="J42" i="24"/>
  <c r="H42" i="24"/>
  <c r="G42" i="24"/>
  <c r="F42" i="24"/>
  <c r="E42" i="24"/>
  <c r="D42" i="24"/>
  <c r="C42" i="24"/>
  <c r="C80" i="24"/>
  <c r="B80" i="24"/>
  <c r="D80" i="24" l="1"/>
  <c r="E80" i="24" s="1"/>
  <c r="F80" i="24" s="1"/>
  <c r="G80" i="24" s="1"/>
  <c r="H80" i="24" s="1"/>
  <c r="I80" i="24" s="1"/>
  <c r="J80" i="24" s="1"/>
  <c r="K80" i="24" s="1"/>
  <c r="L80" i="24" s="1"/>
  <c r="C24" i="14" l="1"/>
  <c r="B17" i="14"/>
  <c r="B18" i="14" s="1"/>
  <c r="B50" i="23"/>
  <c r="C50" i="10" l="1"/>
  <c r="B49" i="10"/>
  <c r="C49" i="10" s="1"/>
  <c r="L259" i="5"/>
  <c r="B259" i="5"/>
  <c r="L86" i="5"/>
  <c r="B86" i="5"/>
  <c r="B29" i="10"/>
  <c r="L198" i="5" l="1"/>
  <c r="B198" i="5"/>
  <c r="C29" i="19"/>
  <c r="B188" i="19"/>
  <c r="C3" i="22"/>
  <c r="F11" i="10"/>
  <c r="G11" i="10" s="1"/>
  <c r="F10" i="10"/>
  <c r="F7" i="10"/>
  <c r="G7" i="10" s="1"/>
  <c r="G10" i="10" l="1"/>
  <c r="B90" i="14" l="1"/>
  <c r="B31" i="14"/>
  <c r="B11" i="10"/>
  <c r="B10" i="10"/>
  <c r="B19" i="14"/>
  <c r="B14" i="14"/>
  <c r="B147" i="8"/>
  <c r="B142" i="8" s="1"/>
  <c r="B86" i="14" s="1"/>
  <c r="B91" i="19" s="1"/>
  <c r="C43" i="2"/>
  <c r="C42" i="2"/>
  <c r="B11" i="6"/>
  <c r="C11" i="8" s="1"/>
  <c r="B5" i="6"/>
  <c r="B24" i="6"/>
  <c r="E5" i="8" s="1"/>
  <c r="B31" i="6"/>
  <c r="D12" i="8" s="1"/>
  <c r="B10" i="6"/>
  <c r="B9" i="6"/>
  <c r="C12" i="8" s="1"/>
  <c r="B7" i="6"/>
  <c r="B8" i="6"/>
  <c r="B22" i="6"/>
  <c r="D5" i="8" s="1"/>
  <c r="B31" i="7"/>
  <c r="B30" i="7"/>
  <c r="D27" i="10" l="1"/>
  <c r="D28" i="10" l="1"/>
  <c r="B6" i="7" l="1"/>
  <c r="C32" i="19" s="1"/>
  <c r="J50" i="2" l="1"/>
  <c r="J49" i="2"/>
  <c r="J48" i="2"/>
  <c r="J47" i="2"/>
  <c r="J46" i="2"/>
  <c r="J45" i="2"/>
  <c r="J44" i="2"/>
  <c r="J43" i="2"/>
  <c r="J42" i="2"/>
  <c r="J41" i="2"/>
  <c r="J40" i="2"/>
  <c r="J39" i="2"/>
  <c r="J38" i="2"/>
  <c r="J37" i="2"/>
  <c r="J36" i="2"/>
  <c r="J35" i="2"/>
  <c r="B7" i="14" s="1"/>
  <c r="J34" i="2"/>
  <c r="J33" i="2"/>
  <c r="J32" i="2"/>
  <c r="J31" i="2"/>
  <c r="D10" i="10" l="1"/>
  <c r="C41" i="10"/>
  <c r="B40" i="10"/>
  <c r="C40" i="10" s="1"/>
  <c r="B27" i="14"/>
  <c r="D11" i="10"/>
  <c r="E11" i="10" s="1"/>
  <c r="B28" i="14"/>
  <c r="H29" i="21"/>
  <c r="C36" i="21" s="1"/>
  <c r="I29" i="21" s="1"/>
  <c r="J29" i="21" s="1"/>
  <c r="K29" i="21" s="1"/>
  <c r="L29" i="21" s="1"/>
  <c r="M29" i="21" s="1"/>
  <c r="G29" i="21"/>
  <c r="F29" i="21"/>
  <c r="E29" i="21"/>
  <c r="D29" i="21"/>
  <c r="C29" i="21"/>
  <c r="B15" i="21"/>
  <c r="K18" i="5"/>
  <c r="K259" i="5" s="1"/>
  <c r="J18" i="5"/>
  <c r="J259" i="5" s="1"/>
  <c r="I18" i="5"/>
  <c r="I259" i="5" s="1"/>
  <c r="H18" i="5"/>
  <c r="H259" i="5" s="1"/>
  <c r="G18" i="5"/>
  <c r="G259" i="5" s="1"/>
  <c r="F18" i="5"/>
  <c r="F259" i="5" s="1"/>
  <c r="E18" i="5"/>
  <c r="E259" i="5" s="1"/>
  <c r="D18" i="5"/>
  <c r="D259" i="5" s="1"/>
  <c r="K17" i="5"/>
  <c r="J17" i="5"/>
  <c r="I17" i="5"/>
  <c r="H17" i="5"/>
  <c r="G17" i="5"/>
  <c r="F17" i="5"/>
  <c r="E17" i="5"/>
  <c r="D17" i="5"/>
  <c r="K16" i="5"/>
  <c r="K198" i="5" s="1"/>
  <c r="J16" i="5"/>
  <c r="J198" i="5" s="1"/>
  <c r="I16" i="5"/>
  <c r="I198" i="5" s="1"/>
  <c r="H16" i="5"/>
  <c r="H198" i="5" s="1"/>
  <c r="G16" i="5"/>
  <c r="G198" i="5" s="1"/>
  <c r="F16" i="5"/>
  <c r="F198" i="5" s="1"/>
  <c r="E16" i="5"/>
  <c r="E198" i="5" s="1"/>
  <c r="D16" i="5"/>
  <c r="D198" i="5" s="1"/>
  <c r="K15" i="5"/>
  <c r="K86" i="5" s="1"/>
  <c r="J15" i="5"/>
  <c r="J86" i="5" s="1"/>
  <c r="I15" i="5"/>
  <c r="I86" i="5" s="1"/>
  <c r="H15" i="5"/>
  <c r="H86" i="5" s="1"/>
  <c r="G15" i="5"/>
  <c r="G86" i="5" s="1"/>
  <c r="F15" i="5"/>
  <c r="F86" i="5" s="1"/>
  <c r="E15" i="5"/>
  <c r="E86" i="5" s="1"/>
  <c r="D15" i="5"/>
  <c r="D86" i="5" s="1"/>
  <c r="E10" i="10" l="1"/>
  <c r="B58" i="3"/>
  <c r="B32" i="3" s="1"/>
  <c r="E49" i="4" l="1"/>
  <c r="E48" i="4" l="1"/>
  <c r="E47" i="4"/>
  <c r="C13" i="3"/>
  <c r="C14" i="3" s="1"/>
  <c r="C15" i="3"/>
  <c r="C12" i="3"/>
  <c r="E11" i="3"/>
  <c r="C11" i="3" s="1"/>
  <c r="C10" i="3"/>
  <c r="E5" i="3"/>
  <c r="D6" i="3"/>
  <c r="B6" i="3" s="1"/>
  <c r="B23" i="3"/>
  <c r="J30" i="2"/>
  <c r="B13" i="18"/>
  <c r="B15" i="18"/>
  <c r="B32" i="19"/>
  <c r="B45" i="19" s="1"/>
  <c r="C3" i="20"/>
  <c r="B3" i="20"/>
  <c r="B150" i="19"/>
  <c r="B149" i="19"/>
  <c r="O110" i="19"/>
  <c r="N110" i="19"/>
  <c r="M110" i="19"/>
  <c r="L110" i="19"/>
  <c r="J110" i="19"/>
  <c r="I110" i="19"/>
  <c r="G110" i="19"/>
  <c r="F110" i="19"/>
  <c r="E110" i="19"/>
  <c r="D110" i="19"/>
  <c r="C110" i="19"/>
  <c r="B107" i="19"/>
  <c r="K57" i="19"/>
  <c r="K154" i="19" s="1"/>
  <c r="B51" i="19"/>
  <c r="C51" i="19" s="1"/>
  <c r="D51" i="19" s="1"/>
  <c r="E51" i="19" s="1"/>
  <c r="F51" i="19" s="1"/>
  <c r="G51" i="19" s="1"/>
  <c r="H51" i="19" s="1"/>
  <c r="I51" i="19" s="1"/>
  <c r="J51" i="19" s="1"/>
  <c r="K51" i="19" s="1"/>
  <c r="B60" i="19"/>
  <c r="B22" i="18" s="1"/>
  <c r="C22" i="18" s="1"/>
  <c r="C30" i="19"/>
  <c r="B7" i="18" s="1"/>
  <c r="B6" i="18"/>
  <c r="B29" i="19"/>
  <c r="B20" i="19"/>
  <c r="B36" i="19" s="1"/>
  <c r="C36" i="19" s="1"/>
  <c r="B17" i="19"/>
  <c r="H57" i="19" s="1"/>
  <c r="H110" i="19" s="1"/>
  <c r="B7" i="19"/>
  <c r="B33" i="19" s="1"/>
  <c r="B46" i="19" s="1"/>
  <c r="C46" i="19" s="1"/>
  <c r="D46" i="19" s="1"/>
  <c r="E46" i="19" s="1"/>
  <c r="F46" i="19" s="1"/>
  <c r="G46" i="19" s="1"/>
  <c r="H46" i="19" s="1"/>
  <c r="I46" i="19" s="1"/>
  <c r="J46" i="19" s="1"/>
  <c r="K46" i="19" s="1"/>
  <c r="L46" i="19" s="1"/>
  <c r="M46" i="19" s="1"/>
  <c r="N46" i="19" s="1"/>
  <c r="O46" i="19" s="1"/>
  <c r="P46" i="19" s="1"/>
  <c r="C31" i="19" l="1"/>
  <c r="C85" i="19" s="1"/>
  <c r="B31" i="19"/>
  <c r="B42" i="19" s="1"/>
  <c r="B44" i="19" s="1"/>
  <c r="B29" i="3"/>
  <c r="B53" i="3"/>
  <c r="B48" i="3" s="1"/>
  <c r="B49" i="3" s="1"/>
  <c r="B35" i="3" s="1"/>
  <c r="D5" i="3"/>
  <c r="B5" i="3" s="1"/>
  <c r="B8" i="18"/>
  <c r="B21" i="18" s="1"/>
  <c r="C45" i="19"/>
  <c r="H154" i="19"/>
  <c r="B113" i="19"/>
  <c r="C113" i="19" s="1"/>
  <c r="B157" i="19"/>
  <c r="C157" i="19" s="1"/>
  <c r="C60" i="19"/>
  <c r="B19" i="19"/>
  <c r="C33" i="19" s="1"/>
  <c r="B61" i="19" s="1"/>
  <c r="B23" i="18" s="1"/>
  <c r="C23" i="18" s="1"/>
  <c r="D23" i="18" s="1"/>
  <c r="E23" i="18" s="1"/>
  <c r="F23" i="18" s="1"/>
  <c r="G23" i="18" s="1"/>
  <c r="H23" i="18" s="1"/>
  <c r="I23" i="18" s="1"/>
  <c r="J23" i="18" s="1"/>
  <c r="K23" i="18" s="1"/>
  <c r="K110" i="19"/>
  <c r="P57" i="19"/>
  <c r="P154" i="19" s="1"/>
  <c r="D22" i="18"/>
  <c r="B81" i="19" l="1"/>
  <c r="B134" i="19" s="1"/>
  <c r="B178" i="19" s="1"/>
  <c r="B57" i="19"/>
  <c r="A3" i="22"/>
  <c r="B6" i="22" s="1"/>
  <c r="B43" i="19"/>
  <c r="B31" i="18"/>
  <c r="B16" i="18"/>
  <c r="D113" i="19"/>
  <c r="P110" i="19"/>
  <c r="B85" i="19"/>
  <c r="B114" i="19"/>
  <c r="C114" i="19" s="1"/>
  <c r="C61" i="19"/>
  <c r="D61" i="19" s="1"/>
  <c r="E61" i="19" s="1"/>
  <c r="F61" i="19" s="1"/>
  <c r="G61" i="19" s="1"/>
  <c r="H61" i="19" s="1"/>
  <c r="I61" i="19" s="1"/>
  <c r="J61" i="19" s="1"/>
  <c r="K61" i="19" s="1"/>
  <c r="L61" i="19" s="1"/>
  <c r="M61" i="19" s="1"/>
  <c r="N61" i="19" s="1"/>
  <c r="O61" i="19" s="1"/>
  <c r="P61" i="19" s="1"/>
  <c r="B158" i="19"/>
  <c r="D60" i="19"/>
  <c r="D45" i="19"/>
  <c r="C52" i="19"/>
  <c r="D157" i="19"/>
  <c r="E22" i="18"/>
  <c r="B59" i="19" l="1"/>
  <c r="B110" i="19"/>
  <c r="B52" i="19"/>
  <c r="D52" i="19"/>
  <c r="E45" i="19"/>
  <c r="E157" i="19"/>
  <c r="E60" i="19"/>
  <c r="D114" i="19"/>
  <c r="E114" i="19" s="1"/>
  <c r="F114" i="19" s="1"/>
  <c r="G114" i="19" s="1"/>
  <c r="H114" i="19" s="1"/>
  <c r="I114" i="19" s="1"/>
  <c r="J114" i="19" s="1"/>
  <c r="K114" i="19" s="1"/>
  <c r="L114" i="19" s="1"/>
  <c r="M114" i="19" s="1"/>
  <c r="N114" i="19" s="1"/>
  <c r="O114" i="19" s="1"/>
  <c r="P114" i="19" s="1"/>
  <c r="C158" i="19"/>
  <c r="E113" i="19"/>
  <c r="F22" i="18"/>
  <c r="B112" i="19" l="1"/>
  <c r="B111" i="19" s="1"/>
  <c r="B105" i="19" s="1"/>
  <c r="B154" i="19"/>
  <c r="B58" i="19"/>
  <c r="B86" i="19"/>
  <c r="C86" i="19"/>
  <c r="B156" i="19"/>
  <c r="F113" i="19"/>
  <c r="F60" i="19"/>
  <c r="F157" i="19"/>
  <c r="D158" i="19"/>
  <c r="F45" i="19"/>
  <c r="E52" i="19"/>
  <c r="G22" i="18"/>
  <c r="B155" i="19" l="1"/>
  <c r="B87" i="19"/>
  <c r="C87" i="19"/>
  <c r="B104" i="19" s="1"/>
  <c r="B147" i="19" s="1"/>
  <c r="G45" i="19"/>
  <c r="F52" i="19"/>
  <c r="E158" i="19"/>
  <c r="G60" i="19"/>
  <c r="G157" i="19"/>
  <c r="G113" i="19"/>
  <c r="H22" i="18"/>
  <c r="H113" i="19" l="1"/>
  <c r="H157" i="19"/>
  <c r="F158" i="19"/>
  <c r="G52" i="19"/>
  <c r="H45" i="19"/>
  <c r="H60" i="19"/>
  <c r="I22" i="18"/>
  <c r="I60" i="19" l="1"/>
  <c r="I113" i="19"/>
  <c r="H52" i="19"/>
  <c r="I45" i="19"/>
  <c r="G158" i="19"/>
  <c r="I157" i="19"/>
  <c r="J22" i="18"/>
  <c r="J157" i="19" l="1"/>
  <c r="H158" i="19"/>
  <c r="J113" i="19"/>
  <c r="I52" i="19"/>
  <c r="J45" i="19"/>
  <c r="J60" i="19"/>
  <c r="J25" i="18"/>
  <c r="J28" i="18" s="1"/>
  <c r="J29" i="18"/>
  <c r="J27" i="18"/>
  <c r="K22" i="18"/>
  <c r="K113" i="19" l="1"/>
  <c r="K157" i="19"/>
  <c r="J52" i="19"/>
  <c r="K45" i="19"/>
  <c r="I158" i="19"/>
  <c r="K60" i="19"/>
  <c r="K29" i="18"/>
  <c r="K27" i="18"/>
  <c r="K25" i="18"/>
  <c r="K28" i="18" s="1"/>
  <c r="J158" i="19" l="1"/>
  <c r="L157" i="19"/>
  <c r="L60" i="19"/>
  <c r="L45" i="19"/>
  <c r="K52" i="19"/>
  <c r="L113" i="19"/>
  <c r="M113" i="19" l="1"/>
  <c r="L120" i="19"/>
  <c r="L117" i="19"/>
  <c r="M60" i="19"/>
  <c r="L64" i="19"/>
  <c r="L67" i="19"/>
  <c r="K158" i="19"/>
  <c r="L52" i="19"/>
  <c r="L49" i="19"/>
  <c r="M45" i="19"/>
  <c r="M157" i="19"/>
  <c r="L125" i="19" l="1"/>
  <c r="L72" i="19"/>
  <c r="M64" i="19"/>
  <c r="N60" i="19"/>
  <c r="M67" i="19"/>
  <c r="N157" i="19"/>
  <c r="N113" i="19"/>
  <c r="M120" i="19"/>
  <c r="M117" i="19"/>
  <c r="M49" i="19"/>
  <c r="N45" i="19"/>
  <c r="M52" i="19"/>
  <c r="L158" i="19"/>
  <c r="O45" i="19" l="1"/>
  <c r="N49" i="19"/>
  <c r="N52" i="19"/>
  <c r="O157" i="19"/>
  <c r="M72" i="19"/>
  <c r="M125" i="19"/>
  <c r="M158" i="19"/>
  <c r="L161" i="19"/>
  <c r="L164" i="19"/>
  <c r="N120" i="19"/>
  <c r="O113" i="19"/>
  <c r="N117" i="19"/>
  <c r="N67" i="19"/>
  <c r="N64" i="19"/>
  <c r="O60" i="19"/>
  <c r="P45" i="19" l="1"/>
  <c r="O49" i="19"/>
  <c r="O52" i="19"/>
  <c r="P60" i="19"/>
  <c r="O64" i="19"/>
  <c r="O67" i="19"/>
  <c r="L169" i="19"/>
  <c r="P157" i="19"/>
  <c r="N158" i="19"/>
  <c r="M161" i="19"/>
  <c r="M164" i="19"/>
  <c r="O120" i="19"/>
  <c r="P113" i="19"/>
  <c r="O117" i="19"/>
  <c r="N125" i="19"/>
  <c r="N72" i="19"/>
  <c r="P120" i="19" l="1"/>
  <c r="P117" i="19"/>
  <c r="O72" i="19"/>
  <c r="O125" i="19"/>
  <c r="P52" i="19"/>
  <c r="P49" i="19"/>
  <c r="O158" i="19"/>
  <c r="N161" i="19"/>
  <c r="N164" i="19"/>
  <c r="M169" i="19"/>
  <c r="P67" i="19"/>
  <c r="P64" i="19"/>
  <c r="P125" i="19" l="1"/>
  <c r="P72" i="19"/>
  <c r="P158" i="19"/>
  <c r="O161" i="19"/>
  <c r="O164" i="19"/>
  <c r="N169" i="19"/>
  <c r="O169" i="19" l="1"/>
  <c r="P164" i="19"/>
  <c r="P161" i="19"/>
  <c r="P169" i="19" l="1"/>
  <c r="I49" i="19" l="1"/>
  <c r="I64" i="19"/>
  <c r="K64" i="19" l="1"/>
  <c r="J64" i="19"/>
  <c r="I72" i="19"/>
  <c r="I161" i="19"/>
  <c r="J49" i="19"/>
  <c r="I169" i="19" l="1"/>
  <c r="K161" i="19"/>
  <c r="J161" i="19"/>
  <c r="J72" i="19"/>
  <c r="K49" i="19"/>
  <c r="J169" i="19" l="1"/>
  <c r="K72" i="19"/>
  <c r="K169" i="19"/>
  <c r="Q64" i="8" l="1"/>
  <c r="I64" i="8"/>
  <c r="P64" i="8"/>
  <c r="H64" i="8"/>
  <c r="O64" i="8"/>
  <c r="G64" i="8"/>
  <c r="K64" i="8"/>
  <c r="J64" i="8"/>
  <c r="N64" i="8"/>
  <c r="F64" i="8"/>
  <c r="M64" i="8"/>
  <c r="E64" i="8"/>
  <c r="L64" i="8"/>
  <c r="D64" i="8"/>
  <c r="C64" i="8"/>
  <c r="B64" i="8"/>
  <c r="C35" i="4"/>
  <c r="C34" i="4"/>
  <c r="C33" i="4"/>
  <c r="C32" i="4"/>
  <c r="C31" i="4"/>
  <c r="B35" i="4"/>
  <c r="B34" i="4"/>
  <c r="B33" i="4"/>
  <c r="B32" i="4"/>
  <c r="B31" i="4"/>
  <c r="C30" i="4"/>
  <c r="C29" i="4"/>
  <c r="C28" i="4"/>
  <c r="B30" i="4"/>
  <c r="B29" i="4"/>
  <c r="B28" i="4"/>
  <c r="C27" i="4"/>
  <c r="C26" i="4"/>
  <c r="C25" i="4"/>
  <c r="C24" i="4"/>
  <c r="B27" i="4"/>
  <c r="B26" i="4"/>
  <c r="B25" i="4"/>
  <c r="B24" i="4"/>
  <c r="B188" i="8" l="1"/>
  <c r="B240" i="8" s="1"/>
  <c r="B300" i="8" s="1"/>
  <c r="B163" i="24"/>
  <c r="J188" i="8"/>
  <c r="J240" i="8" s="1"/>
  <c r="J300" i="8" s="1"/>
  <c r="J163" i="24"/>
  <c r="C188" i="8"/>
  <c r="C240" i="8" s="1"/>
  <c r="C300" i="8" s="1"/>
  <c r="C163" i="24"/>
  <c r="K188" i="8"/>
  <c r="K240" i="8" s="1"/>
  <c r="K300" i="8" s="1"/>
  <c r="K163" i="24"/>
  <c r="D188" i="8"/>
  <c r="D240" i="8" s="1"/>
  <c r="D300" i="8" s="1"/>
  <c r="D163" i="24"/>
  <c r="G188" i="8"/>
  <c r="G240" i="8" s="1"/>
  <c r="G300" i="8" s="1"/>
  <c r="G163" i="24"/>
  <c r="L188" i="8"/>
  <c r="L240" i="8" s="1"/>
  <c r="L300" i="8" s="1"/>
  <c r="L163" i="24"/>
  <c r="O188" i="8"/>
  <c r="O240" i="8" s="1"/>
  <c r="O300" i="8" s="1"/>
  <c r="O163" i="24"/>
  <c r="E188" i="8"/>
  <c r="E240" i="8" s="1"/>
  <c r="E300" i="8" s="1"/>
  <c r="E163" i="24"/>
  <c r="H188" i="8"/>
  <c r="H240" i="8" s="1"/>
  <c r="H300" i="8" s="1"/>
  <c r="H163" i="24"/>
  <c r="M188" i="8"/>
  <c r="M240" i="8" s="1"/>
  <c r="M300" i="8" s="1"/>
  <c r="M163" i="24"/>
  <c r="P188" i="8"/>
  <c r="P240" i="8" s="1"/>
  <c r="P300" i="8" s="1"/>
  <c r="P163" i="24"/>
  <c r="F188" i="8"/>
  <c r="F240" i="8" s="1"/>
  <c r="F300" i="8" s="1"/>
  <c r="F163" i="24"/>
  <c r="I188" i="8"/>
  <c r="I240" i="8" s="1"/>
  <c r="I300" i="8" s="1"/>
  <c r="I163" i="24"/>
  <c r="N188" i="8"/>
  <c r="N240" i="8" s="1"/>
  <c r="N300" i="8" s="1"/>
  <c r="N163" i="24"/>
  <c r="Q188" i="8"/>
  <c r="Q240" i="8" s="1"/>
  <c r="Q300" i="8" s="1"/>
  <c r="Q163" i="24"/>
  <c r="E13" i="8"/>
  <c r="C3" i="17"/>
  <c r="C3" i="16"/>
  <c r="C31" i="14"/>
  <c r="C3" i="15"/>
  <c r="B3" i="15"/>
  <c r="B40" i="14"/>
  <c r="B39" i="14"/>
  <c r="C39" i="14" s="1"/>
  <c r="C25" i="14"/>
  <c r="B24" i="14"/>
  <c r="B26" i="14" s="1"/>
  <c r="C28" i="14"/>
  <c r="B56" i="14" s="1"/>
  <c r="B158" i="14" s="1"/>
  <c r="C158" i="14" s="1"/>
  <c r="D158" i="14" s="1"/>
  <c r="E158" i="14" s="1"/>
  <c r="F158" i="14" s="1"/>
  <c r="G158" i="14" s="1"/>
  <c r="H158" i="14" s="1"/>
  <c r="I158" i="14" s="1"/>
  <c r="J158" i="14" s="1"/>
  <c r="K158" i="14" s="1"/>
  <c r="B10" i="14"/>
  <c r="C27" i="14" s="1"/>
  <c r="B55" i="14" s="1"/>
  <c r="B8" i="14"/>
  <c r="C40" i="14" l="1"/>
  <c r="C26" i="14"/>
  <c r="D39" i="14"/>
  <c r="B157" i="14"/>
  <c r="C55" i="14"/>
  <c r="B113" i="14"/>
  <c r="C113" i="14" s="1"/>
  <c r="C56" i="14"/>
  <c r="D56" i="14" s="1"/>
  <c r="E56" i="14" s="1"/>
  <c r="F56" i="14" s="1"/>
  <c r="G56" i="14" s="1"/>
  <c r="H56" i="14" s="1"/>
  <c r="I56" i="14" s="1"/>
  <c r="J56" i="14" s="1"/>
  <c r="K56" i="14" s="1"/>
  <c r="B114" i="14"/>
  <c r="C114" i="14" s="1"/>
  <c r="D114" i="14" s="1"/>
  <c r="E114" i="14" s="1"/>
  <c r="F114" i="14" s="1"/>
  <c r="G114" i="14" s="1"/>
  <c r="H114" i="14" s="1"/>
  <c r="I114" i="14" s="1"/>
  <c r="J114" i="14" s="1"/>
  <c r="K114" i="14" s="1"/>
  <c r="B36" i="14"/>
  <c r="C3" i="13"/>
  <c r="B141" i="8"/>
  <c r="B85" i="14" s="1"/>
  <c r="Q241" i="8"/>
  <c r="Q301" i="8" s="1"/>
  <c r="P241" i="8"/>
  <c r="P301" i="8" s="1"/>
  <c r="O241" i="8"/>
  <c r="O301" i="8" s="1"/>
  <c r="N241" i="8"/>
  <c r="N301" i="8" s="1"/>
  <c r="C214" i="8"/>
  <c r="B214" i="8"/>
  <c r="P185" i="8"/>
  <c r="P237" i="8" s="1"/>
  <c r="P297" i="8" s="1"/>
  <c r="O185" i="8"/>
  <c r="O237" i="8" s="1"/>
  <c r="O297" i="8" s="1"/>
  <c r="N185" i="8"/>
  <c r="M185" i="8"/>
  <c r="K185" i="8"/>
  <c r="J185" i="8"/>
  <c r="J237" i="8" s="1"/>
  <c r="J297" i="8" s="1"/>
  <c r="H185" i="8"/>
  <c r="H237" i="8" s="1"/>
  <c r="H297" i="8" s="1"/>
  <c r="G185" i="8"/>
  <c r="G237" i="8" s="1"/>
  <c r="G297" i="8" s="1"/>
  <c r="F185" i="8"/>
  <c r="E185" i="8"/>
  <c r="D185" i="8"/>
  <c r="D237" i="8" s="1"/>
  <c r="D297" i="8" s="1"/>
  <c r="C185" i="8"/>
  <c r="P166" i="8"/>
  <c r="P219" i="8" s="1"/>
  <c r="P279" i="8" s="1"/>
  <c r="O166" i="8"/>
  <c r="O219" i="8" s="1"/>
  <c r="O279" i="8" s="1"/>
  <c r="N166" i="8"/>
  <c r="N219" i="8" s="1"/>
  <c r="N279" i="8" s="1"/>
  <c r="M166" i="8"/>
  <c r="M219" i="8" s="1"/>
  <c r="M279" i="8" s="1"/>
  <c r="K166" i="8"/>
  <c r="K219" i="8" s="1"/>
  <c r="K279" i="8" s="1"/>
  <c r="J166" i="8"/>
  <c r="J219" i="8" s="1"/>
  <c r="J279" i="8" s="1"/>
  <c r="H166" i="8"/>
  <c r="H219" i="8" s="1"/>
  <c r="H279" i="8" s="1"/>
  <c r="G166" i="8"/>
  <c r="G219" i="8" s="1"/>
  <c r="G279" i="8" s="1"/>
  <c r="F166" i="8"/>
  <c r="F219" i="8" s="1"/>
  <c r="F279" i="8" s="1"/>
  <c r="E166" i="8"/>
  <c r="E219" i="8" s="1"/>
  <c r="E279" i="8" s="1"/>
  <c r="D166" i="8"/>
  <c r="D219" i="8" s="1"/>
  <c r="D279" i="8" s="1"/>
  <c r="C166" i="8"/>
  <c r="C219" i="8" s="1"/>
  <c r="C279" i="8" s="1"/>
  <c r="P108" i="8"/>
  <c r="O108" i="8"/>
  <c r="N108" i="8"/>
  <c r="M108" i="8"/>
  <c r="K108" i="8"/>
  <c r="J108" i="8"/>
  <c r="H108" i="8"/>
  <c r="G108" i="8"/>
  <c r="F108" i="8"/>
  <c r="E108" i="8"/>
  <c r="D108" i="8"/>
  <c r="C108" i="8"/>
  <c r="P100" i="8"/>
  <c r="O100" i="8"/>
  <c r="N100" i="8"/>
  <c r="M100" i="8"/>
  <c r="K100" i="8"/>
  <c r="J100" i="8"/>
  <c r="J101" i="8" s="1"/>
  <c r="H100" i="8"/>
  <c r="G100" i="8"/>
  <c r="F100" i="8"/>
  <c r="E100" i="8"/>
  <c r="D100" i="8"/>
  <c r="C100" i="8"/>
  <c r="N92" i="8"/>
  <c r="M92" i="8"/>
  <c r="L92" i="8"/>
  <c r="K92" i="8"/>
  <c r="J92" i="8"/>
  <c r="I92" i="8"/>
  <c r="H92" i="8"/>
  <c r="G92" i="8"/>
  <c r="F92" i="8"/>
  <c r="E92" i="8"/>
  <c r="D92" i="8"/>
  <c r="C92" i="8"/>
  <c r="B32" i="7"/>
  <c r="B76" i="14" l="1"/>
  <c r="B176" i="14"/>
  <c r="B34" i="7"/>
  <c r="A3" i="20"/>
  <c r="A3" i="9"/>
  <c r="B20" i="14"/>
  <c r="A3" i="15" s="1"/>
  <c r="B6" i="15" s="1"/>
  <c r="C6" i="15" s="1"/>
  <c r="F6" i="15" s="1"/>
  <c r="B90" i="19"/>
  <c r="B3" i="22" s="1"/>
  <c r="B3" i="16"/>
  <c r="B94" i="14"/>
  <c r="B3" i="17"/>
  <c r="D40" i="14"/>
  <c r="C80" i="14"/>
  <c r="A3" i="17"/>
  <c r="B52" i="14"/>
  <c r="B110" i="14" s="1"/>
  <c r="B112" i="14" s="1"/>
  <c r="D3" i="15"/>
  <c r="D6" i="15" s="1"/>
  <c r="E6" i="15" s="1"/>
  <c r="B7" i="15" s="1"/>
  <c r="C7" i="15" s="1"/>
  <c r="D7" i="15" s="1"/>
  <c r="E7" i="15" s="1"/>
  <c r="B8" i="15" s="1"/>
  <c r="B3" i="13"/>
  <c r="B150" i="8"/>
  <c r="B324" i="8" s="1"/>
  <c r="C324" i="8" s="1"/>
  <c r="D324" i="8" s="1"/>
  <c r="E324" i="8" s="1"/>
  <c r="F324" i="8" s="1"/>
  <c r="G324" i="8" s="1"/>
  <c r="H324" i="8" s="1"/>
  <c r="I324" i="8" s="1"/>
  <c r="J324" i="8" s="1"/>
  <c r="B35" i="7"/>
  <c r="C157" i="14"/>
  <c r="E39" i="14"/>
  <c r="B38" i="14"/>
  <c r="B37" i="14" s="1"/>
  <c r="D55" i="14"/>
  <c r="B80" i="14"/>
  <c r="B134" i="14"/>
  <c r="D113" i="14"/>
  <c r="C237" i="8"/>
  <c r="C297" i="8" s="1"/>
  <c r="K237" i="8"/>
  <c r="K297" i="8" s="1"/>
  <c r="E237" i="8"/>
  <c r="E297" i="8" s="1"/>
  <c r="M237" i="8"/>
  <c r="M297" i="8" s="1"/>
  <c r="F237" i="8"/>
  <c r="F297" i="8" s="1"/>
  <c r="N237" i="8"/>
  <c r="N297" i="8" s="1"/>
  <c r="B6" i="20" l="1"/>
  <c r="C6" i="20" s="1"/>
  <c r="F6" i="20" s="1"/>
  <c r="D3" i="20"/>
  <c r="B57" i="24"/>
  <c r="I79" i="19"/>
  <c r="I132" i="19"/>
  <c r="J79" i="19"/>
  <c r="J132" i="19"/>
  <c r="I176" i="19"/>
  <c r="K79" i="19"/>
  <c r="K132" i="19"/>
  <c r="J176" i="19"/>
  <c r="L79" i="19"/>
  <c r="L132" i="19"/>
  <c r="K176" i="19"/>
  <c r="M79" i="19"/>
  <c r="M132" i="19"/>
  <c r="L176" i="19"/>
  <c r="N79" i="19"/>
  <c r="N132" i="19"/>
  <c r="M176" i="19"/>
  <c r="O79" i="19"/>
  <c r="O132" i="19"/>
  <c r="P132" i="19"/>
  <c r="N176" i="19"/>
  <c r="P79" i="19"/>
  <c r="O176" i="19"/>
  <c r="P176" i="19"/>
  <c r="C6" i="22"/>
  <c r="F6" i="22" s="1"/>
  <c r="D3" i="22"/>
  <c r="E40" i="14"/>
  <c r="B54" i="14"/>
  <c r="C81" i="14" s="1"/>
  <c r="D157" i="14"/>
  <c r="E157" i="14" s="1"/>
  <c r="B45" i="14"/>
  <c r="B6" i="17"/>
  <c r="C6" i="17" s="1"/>
  <c r="F6" i="17" s="1"/>
  <c r="D3" i="17"/>
  <c r="C8" i="15"/>
  <c r="D8" i="15" s="1"/>
  <c r="E8" i="15" s="1"/>
  <c r="B9" i="15" s="1"/>
  <c r="F7" i="15"/>
  <c r="B154" i="14"/>
  <c r="E55" i="14"/>
  <c r="B81" i="14"/>
  <c r="F39" i="14"/>
  <c r="E113" i="14"/>
  <c r="B53" i="12"/>
  <c r="B50" i="12"/>
  <c r="C188" i="19" s="1"/>
  <c r="D188" i="19" s="1"/>
  <c r="E188" i="19" s="1"/>
  <c r="F188" i="19" s="1"/>
  <c r="G188" i="19" s="1"/>
  <c r="H188" i="19" s="1"/>
  <c r="I188" i="19" s="1"/>
  <c r="J188" i="19" s="1"/>
  <c r="K188" i="19" s="1"/>
  <c r="L188" i="19" s="1"/>
  <c r="B44" i="12"/>
  <c r="B36" i="12"/>
  <c r="B8" i="12"/>
  <c r="B28" i="6"/>
  <c r="B29" i="6"/>
  <c r="B53" i="14" l="1"/>
  <c r="B156" i="14"/>
  <c r="P55" i="24"/>
  <c r="H55" i="24"/>
  <c r="L55" i="24"/>
  <c r="I55" i="24"/>
  <c r="S55" i="24"/>
  <c r="O55" i="24"/>
  <c r="G55" i="24"/>
  <c r="D55" i="24"/>
  <c r="X55" i="24"/>
  <c r="N55" i="24"/>
  <c r="F55" i="24"/>
  <c r="V55" i="24"/>
  <c r="U55" i="24"/>
  <c r="C55" i="24"/>
  <c r="J55" i="24"/>
  <c r="B55" i="24"/>
  <c r="B56" i="24" s="1"/>
  <c r="W55" i="24"/>
  <c r="M55" i="24"/>
  <c r="E55" i="24"/>
  <c r="K55" i="24"/>
  <c r="T55" i="24"/>
  <c r="Q55" i="24"/>
  <c r="G99" i="24"/>
  <c r="J99" i="24"/>
  <c r="I99" i="24"/>
  <c r="H99" i="24"/>
  <c r="R55" i="24"/>
  <c r="D6" i="20"/>
  <c r="E6" i="20" s="1"/>
  <c r="B7" i="20" s="1"/>
  <c r="C7" i="20" s="1"/>
  <c r="F7" i="20" s="1"/>
  <c r="C36" i="12"/>
  <c r="B186" i="14"/>
  <c r="B119" i="19"/>
  <c r="D6" i="22"/>
  <c r="E6" i="22" s="1"/>
  <c r="B7" i="22" s="1"/>
  <c r="C7" i="22" s="1"/>
  <c r="D7" i="22" s="1"/>
  <c r="E7" i="22" s="1"/>
  <c r="B8" i="22" s="1"/>
  <c r="C8" i="22" s="1"/>
  <c r="D8" i="22" s="1"/>
  <c r="E8" i="22" s="1"/>
  <c r="B9" i="22" s="1"/>
  <c r="C9" i="22" s="1"/>
  <c r="D9" i="22" s="1"/>
  <c r="E9" i="22" s="1"/>
  <c r="B10" i="22" s="1"/>
  <c r="C10" i="22" s="1"/>
  <c r="D10" i="22" s="1"/>
  <c r="E10" i="22" s="1"/>
  <c r="B11" i="22" s="1"/>
  <c r="C11" i="22" s="1"/>
  <c r="D11" i="22" s="1"/>
  <c r="E11" i="22" s="1"/>
  <c r="B12" i="22" s="1"/>
  <c r="C12" i="22" s="1"/>
  <c r="D12" i="22" s="1"/>
  <c r="E12" i="22" s="1"/>
  <c r="B13" i="22" s="1"/>
  <c r="C13" i="22" s="1"/>
  <c r="D13" i="22" s="1"/>
  <c r="E13" i="22" s="1"/>
  <c r="B14" i="22" s="1"/>
  <c r="C14" i="22" s="1"/>
  <c r="D14" i="22" s="1"/>
  <c r="E14" i="22" s="1"/>
  <c r="B15" i="22" s="1"/>
  <c r="C15" i="22" s="1"/>
  <c r="D15" i="22" s="1"/>
  <c r="E15" i="22" s="1"/>
  <c r="B16" i="22" s="1"/>
  <c r="C16" i="22" s="1"/>
  <c r="D16" i="22" s="1"/>
  <c r="E16" i="22" s="1"/>
  <c r="B17" i="22" s="1"/>
  <c r="C17" i="22" s="1"/>
  <c r="D17" i="22" s="1"/>
  <c r="E17" i="22" s="1"/>
  <c r="B18" i="22" s="1"/>
  <c r="C18" i="22" s="1"/>
  <c r="D18" i="22" s="1"/>
  <c r="E18" i="22" s="1"/>
  <c r="B19" i="22" s="1"/>
  <c r="C19" i="22" s="1"/>
  <c r="D19" i="22" s="1"/>
  <c r="E19" i="22" s="1"/>
  <c r="B20" i="22" s="1"/>
  <c r="C20" i="22" s="1"/>
  <c r="D20" i="22" s="1"/>
  <c r="E20" i="22" s="1"/>
  <c r="B21" i="22" s="1"/>
  <c r="C21" i="22" s="1"/>
  <c r="D21" i="22" s="1"/>
  <c r="E21" i="22" s="1"/>
  <c r="B22" i="22" s="1"/>
  <c r="C22" i="22" s="1"/>
  <c r="D22" i="22" s="1"/>
  <c r="E22" i="22" s="1"/>
  <c r="B23" i="22" s="1"/>
  <c r="C23" i="22" s="1"/>
  <c r="D23" i="22" s="1"/>
  <c r="E23" i="22" s="1"/>
  <c r="B24" i="22" s="1"/>
  <c r="C24" i="22" s="1"/>
  <c r="D24" i="22" s="1"/>
  <c r="E24" i="22" s="1"/>
  <c r="B25" i="22" s="1"/>
  <c r="C25" i="22" s="1"/>
  <c r="D25" i="22" s="1"/>
  <c r="E25" i="22" s="1"/>
  <c r="B26" i="22" s="1"/>
  <c r="C26" i="22" s="1"/>
  <c r="D26" i="22" s="1"/>
  <c r="E26" i="22" s="1"/>
  <c r="B27" i="22" s="1"/>
  <c r="C27" i="22" s="1"/>
  <c r="D27" i="22" s="1"/>
  <c r="E27" i="22" s="1"/>
  <c r="B28" i="22" s="1"/>
  <c r="C28" i="22" s="1"/>
  <c r="D28" i="22" s="1"/>
  <c r="E28" i="22" s="1"/>
  <c r="B29" i="22" s="1"/>
  <c r="C29" i="22" s="1"/>
  <c r="D29" i="22" s="1"/>
  <c r="E29" i="22" s="1"/>
  <c r="B30" i="22" s="1"/>
  <c r="C30" i="22" s="1"/>
  <c r="D30" i="22" s="1"/>
  <c r="E30" i="22" s="1"/>
  <c r="B31" i="22" s="1"/>
  <c r="C31" i="22" s="1"/>
  <c r="D31" i="22" s="1"/>
  <c r="E31" i="22" s="1"/>
  <c r="B32" i="22" s="1"/>
  <c r="C32" i="22" s="1"/>
  <c r="D32" i="22" s="1"/>
  <c r="E32" i="22" s="1"/>
  <c r="B33" i="22" s="1"/>
  <c r="C33" i="22" s="1"/>
  <c r="D33" i="22" s="1"/>
  <c r="E33" i="22" s="1"/>
  <c r="B34" i="22" s="1"/>
  <c r="C34" i="22" s="1"/>
  <c r="D34" i="22" s="1"/>
  <c r="E34" i="22" s="1"/>
  <c r="B35" i="22" s="1"/>
  <c r="C35" i="22" s="1"/>
  <c r="D35" i="22" s="1"/>
  <c r="E35" i="22" s="1"/>
  <c r="B36" i="22" s="1"/>
  <c r="C36" i="22" s="1"/>
  <c r="D36" i="22" s="1"/>
  <c r="E36" i="22" s="1"/>
  <c r="B37" i="22" s="1"/>
  <c r="C37" i="22" s="1"/>
  <c r="D37" i="22" s="1"/>
  <c r="E37" i="22" s="1"/>
  <c r="B38" i="22" s="1"/>
  <c r="C38" i="22" s="1"/>
  <c r="D38" i="22" s="1"/>
  <c r="E38" i="22" s="1"/>
  <c r="B39" i="22" s="1"/>
  <c r="C39" i="22" s="1"/>
  <c r="D39" i="22" s="1"/>
  <c r="E39" i="22" s="1"/>
  <c r="B40" i="22" s="1"/>
  <c r="C40" i="22" s="1"/>
  <c r="D40" i="22" s="1"/>
  <c r="E40" i="22" s="1"/>
  <c r="B41" i="22" s="1"/>
  <c r="C41" i="22" s="1"/>
  <c r="D41" i="22" s="1"/>
  <c r="E41" i="22" s="1"/>
  <c r="B42" i="22" s="1"/>
  <c r="C42" i="22" s="1"/>
  <c r="D42" i="22" s="1"/>
  <c r="E42" i="22" s="1"/>
  <c r="B43" i="22" s="1"/>
  <c r="C43" i="22" s="1"/>
  <c r="D43" i="22" s="1"/>
  <c r="E43" i="22" s="1"/>
  <c r="B44" i="22" s="1"/>
  <c r="C44" i="22" s="1"/>
  <c r="D44" i="22" s="1"/>
  <c r="E44" i="22" s="1"/>
  <c r="B45" i="22" s="1"/>
  <c r="C45" i="22" s="1"/>
  <c r="D45" i="22" s="1"/>
  <c r="E45" i="22" s="1"/>
  <c r="B46" i="22" s="1"/>
  <c r="C46" i="22" s="1"/>
  <c r="D46" i="22" s="1"/>
  <c r="E46" i="22" s="1"/>
  <c r="B47" i="22" s="1"/>
  <c r="C47" i="22" s="1"/>
  <c r="D47" i="22" s="1"/>
  <c r="E47" i="22" s="1"/>
  <c r="B48" i="22" s="1"/>
  <c r="C48" i="22" s="1"/>
  <c r="D48" i="22" s="1"/>
  <c r="E48" i="22" s="1"/>
  <c r="B49" i="22" s="1"/>
  <c r="C49" i="22" s="1"/>
  <c r="D49" i="22" s="1"/>
  <c r="E49" i="22" s="1"/>
  <c r="B50" i="22" s="1"/>
  <c r="C50" i="22" s="1"/>
  <c r="D50" i="22" s="1"/>
  <c r="E50" i="22" s="1"/>
  <c r="B51" i="22" s="1"/>
  <c r="C51" i="22" s="1"/>
  <c r="D51" i="22" s="1"/>
  <c r="E51" i="22" s="1"/>
  <c r="B52" i="22" s="1"/>
  <c r="C52" i="22" s="1"/>
  <c r="D52" i="22" s="1"/>
  <c r="E52" i="22" s="1"/>
  <c r="B53" i="22" s="1"/>
  <c r="C53" i="22" s="1"/>
  <c r="D53" i="22" s="1"/>
  <c r="E53" i="22" s="1"/>
  <c r="B54" i="22" s="1"/>
  <c r="C54" i="22" s="1"/>
  <c r="D54" i="22" s="1"/>
  <c r="E54" i="22" s="1"/>
  <c r="B55" i="22" s="1"/>
  <c r="C55" i="22" s="1"/>
  <c r="D55" i="22" s="1"/>
  <c r="E55" i="22" s="1"/>
  <c r="B56" i="22" s="1"/>
  <c r="C56" i="22" s="1"/>
  <c r="D56" i="22" s="1"/>
  <c r="E56" i="22" s="1"/>
  <c r="B57" i="22" s="1"/>
  <c r="C57" i="22" s="1"/>
  <c r="D57" i="22" s="1"/>
  <c r="E57" i="22" s="1"/>
  <c r="B58" i="22" s="1"/>
  <c r="C58" i="22" s="1"/>
  <c r="D58" i="22" s="1"/>
  <c r="E58" i="22" s="1"/>
  <c r="B59" i="22" s="1"/>
  <c r="C59" i="22" s="1"/>
  <c r="D59" i="22" s="1"/>
  <c r="E59" i="22" s="1"/>
  <c r="B60" i="22" s="1"/>
  <c r="C60" i="22" s="1"/>
  <c r="D60" i="22" s="1"/>
  <c r="E60" i="22" s="1"/>
  <c r="B61" i="22" s="1"/>
  <c r="C61" i="22" s="1"/>
  <c r="D61" i="22" s="1"/>
  <c r="E61" i="22" s="1"/>
  <c r="B62" i="22" s="1"/>
  <c r="C62" i="22" s="1"/>
  <c r="D62" i="22" s="1"/>
  <c r="E62" i="22" s="1"/>
  <c r="B63" i="22" s="1"/>
  <c r="C63" i="22" s="1"/>
  <c r="D63" i="22" s="1"/>
  <c r="E63" i="22" s="1"/>
  <c r="B64" i="22" s="1"/>
  <c r="C64" i="22" s="1"/>
  <c r="D64" i="22" s="1"/>
  <c r="E64" i="22" s="1"/>
  <c r="B65" i="22" s="1"/>
  <c r="C65" i="22" s="1"/>
  <c r="D65" i="22" s="1"/>
  <c r="E65" i="22" s="1"/>
  <c r="B66" i="22" s="1"/>
  <c r="C66" i="22" s="1"/>
  <c r="D66" i="22" s="1"/>
  <c r="E66" i="22" s="1"/>
  <c r="B67" i="22" s="1"/>
  <c r="C67" i="22" s="1"/>
  <c r="D67" i="22" s="1"/>
  <c r="E67" i="22" s="1"/>
  <c r="B68" i="22" s="1"/>
  <c r="C68" i="22" s="1"/>
  <c r="D68" i="22" s="1"/>
  <c r="E68" i="22" s="1"/>
  <c r="B69" i="22" s="1"/>
  <c r="C69" i="22" s="1"/>
  <c r="D69" i="22" s="1"/>
  <c r="E69" i="22" s="1"/>
  <c r="B70" i="22" s="1"/>
  <c r="C70" i="22" s="1"/>
  <c r="D70" i="22" s="1"/>
  <c r="E70" i="22" s="1"/>
  <c r="B71" i="22" s="1"/>
  <c r="C71" i="22" s="1"/>
  <c r="D71" i="22" s="1"/>
  <c r="E71" i="22" s="1"/>
  <c r="B72" i="22" s="1"/>
  <c r="C72" i="22" s="1"/>
  <c r="D72" i="22" s="1"/>
  <c r="E72" i="22" s="1"/>
  <c r="B73" i="22" s="1"/>
  <c r="C73" i="22" s="1"/>
  <c r="D73" i="22" s="1"/>
  <c r="E73" i="22" s="1"/>
  <c r="B74" i="22" s="1"/>
  <c r="C74" i="22" s="1"/>
  <c r="D74" i="22" s="1"/>
  <c r="E74" i="22" s="1"/>
  <c r="B75" i="22" s="1"/>
  <c r="C75" i="22" s="1"/>
  <c r="D75" i="22" s="1"/>
  <c r="E75" i="22" s="1"/>
  <c r="B76" i="22" s="1"/>
  <c r="C76" i="22" s="1"/>
  <c r="D76" i="22" s="1"/>
  <c r="E76" i="22" s="1"/>
  <c r="B77" i="22" s="1"/>
  <c r="C77" i="22" s="1"/>
  <c r="D77" i="22" s="1"/>
  <c r="E77" i="22" s="1"/>
  <c r="B78" i="22" s="1"/>
  <c r="C78" i="22" s="1"/>
  <c r="D78" i="22" s="1"/>
  <c r="E78" i="22" s="1"/>
  <c r="B79" i="22" s="1"/>
  <c r="C79" i="22" s="1"/>
  <c r="D79" i="22" s="1"/>
  <c r="E79" i="22" s="1"/>
  <c r="B80" i="22" s="1"/>
  <c r="C80" i="22" s="1"/>
  <c r="D80" i="22" s="1"/>
  <c r="E80" i="22" s="1"/>
  <c r="B81" i="22" s="1"/>
  <c r="C81" i="22" s="1"/>
  <c r="D81" i="22" s="1"/>
  <c r="E81" i="22" s="1"/>
  <c r="B82" i="22" s="1"/>
  <c r="C82" i="22" s="1"/>
  <c r="D82" i="22" s="1"/>
  <c r="E82" i="22" s="1"/>
  <c r="B83" i="22" s="1"/>
  <c r="C83" i="22" s="1"/>
  <c r="D83" i="22" s="1"/>
  <c r="E83" i="22" s="1"/>
  <c r="B84" i="22" s="1"/>
  <c r="C84" i="22" s="1"/>
  <c r="D84" i="22" s="1"/>
  <c r="E84" i="22" s="1"/>
  <c r="B85" i="22" s="1"/>
  <c r="C85" i="22" s="1"/>
  <c r="D85" i="22" s="1"/>
  <c r="E85" i="22" s="1"/>
  <c r="B86" i="22" s="1"/>
  <c r="C86" i="22" s="1"/>
  <c r="D86" i="22" s="1"/>
  <c r="E86" i="22" s="1"/>
  <c r="B87" i="22" s="1"/>
  <c r="C87" i="22" s="1"/>
  <c r="D87" i="22" s="1"/>
  <c r="E87" i="22" s="1"/>
  <c r="B88" i="22" s="1"/>
  <c r="C88" i="22" s="1"/>
  <c r="D88" i="22" s="1"/>
  <c r="E88" i="22" s="1"/>
  <c r="B89" i="22" s="1"/>
  <c r="C89" i="22" s="1"/>
  <c r="D89" i="22" s="1"/>
  <c r="E89" i="22" s="1"/>
  <c r="B90" i="22" s="1"/>
  <c r="C90" i="22" s="1"/>
  <c r="D90" i="22" s="1"/>
  <c r="E90" i="22" s="1"/>
  <c r="B91" i="22" s="1"/>
  <c r="C91" i="22" s="1"/>
  <c r="D91" i="22" s="1"/>
  <c r="E91" i="22" s="1"/>
  <c r="B92" i="22" s="1"/>
  <c r="C92" i="22" s="1"/>
  <c r="D92" i="22" s="1"/>
  <c r="E92" i="22" s="1"/>
  <c r="B93" i="22" s="1"/>
  <c r="C93" i="22" s="1"/>
  <c r="D93" i="22" s="1"/>
  <c r="E93" i="22" s="1"/>
  <c r="B94" i="22" s="1"/>
  <c r="C94" i="22" s="1"/>
  <c r="D94" i="22" s="1"/>
  <c r="E94" i="22" s="1"/>
  <c r="B95" i="22" s="1"/>
  <c r="C95" i="22" s="1"/>
  <c r="D95" i="22" s="1"/>
  <c r="E95" i="22" s="1"/>
  <c r="B96" i="22" s="1"/>
  <c r="C96" i="22" s="1"/>
  <c r="D96" i="22" s="1"/>
  <c r="E96" i="22" s="1"/>
  <c r="B97" i="22" s="1"/>
  <c r="C97" i="22" s="1"/>
  <c r="D97" i="22" s="1"/>
  <c r="E97" i="22" s="1"/>
  <c r="B98" i="22" s="1"/>
  <c r="C98" i="22" s="1"/>
  <c r="D98" i="22" s="1"/>
  <c r="E98" i="22" s="1"/>
  <c r="B99" i="22" s="1"/>
  <c r="C99" i="22" s="1"/>
  <c r="D99" i="22" s="1"/>
  <c r="E99" i="22" s="1"/>
  <c r="B100" i="22" s="1"/>
  <c r="C100" i="22" s="1"/>
  <c r="D100" i="22" s="1"/>
  <c r="E100" i="22" s="1"/>
  <c r="B101" i="22" s="1"/>
  <c r="C101" i="22" s="1"/>
  <c r="D101" i="22" s="1"/>
  <c r="E101" i="22" s="1"/>
  <c r="B102" i="22" s="1"/>
  <c r="C102" i="22" s="1"/>
  <c r="D102" i="22" s="1"/>
  <c r="E102" i="22" s="1"/>
  <c r="B103" i="22" s="1"/>
  <c r="C103" i="22" s="1"/>
  <c r="D103" i="22" s="1"/>
  <c r="E103" i="22" s="1"/>
  <c r="B104" i="22" s="1"/>
  <c r="C104" i="22" s="1"/>
  <c r="D104" i="22" s="1"/>
  <c r="E104" i="22" s="1"/>
  <c r="B105" i="22" s="1"/>
  <c r="C105" i="22" s="1"/>
  <c r="D105" i="22" s="1"/>
  <c r="E105" i="22" s="1"/>
  <c r="B106" i="22" s="1"/>
  <c r="C106" i="22" s="1"/>
  <c r="D106" i="22" s="1"/>
  <c r="E106" i="22" s="1"/>
  <c r="B107" i="22" s="1"/>
  <c r="C107" i="22" s="1"/>
  <c r="D107" i="22" s="1"/>
  <c r="E107" i="22" s="1"/>
  <c r="B108" i="22" s="1"/>
  <c r="C108" i="22" s="1"/>
  <c r="D108" i="22" s="1"/>
  <c r="E108" i="22" s="1"/>
  <c r="B109" i="22" s="1"/>
  <c r="C109" i="22" s="1"/>
  <c r="D109" i="22" s="1"/>
  <c r="E109" i="22" s="1"/>
  <c r="B110" i="22" s="1"/>
  <c r="C110" i="22" s="1"/>
  <c r="D110" i="22" s="1"/>
  <c r="E110" i="22" s="1"/>
  <c r="B111" i="22" s="1"/>
  <c r="C111" i="22" s="1"/>
  <c r="D111" i="22" s="1"/>
  <c r="E111" i="22" s="1"/>
  <c r="B112" i="22" s="1"/>
  <c r="C112" i="22" s="1"/>
  <c r="D112" i="22" s="1"/>
  <c r="E112" i="22" s="1"/>
  <c r="B113" i="22" s="1"/>
  <c r="C113" i="22" s="1"/>
  <c r="D113" i="22" s="1"/>
  <c r="E113" i="22" s="1"/>
  <c r="B114" i="22" s="1"/>
  <c r="C114" i="22" s="1"/>
  <c r="D114" i="22" s="1"/>
  <c r="E114" i="22" s="1"/>
  <c r="B115" i="22" s="1"/>
  <c r="C115" i="22" s="1"/>
  <c r="D115" i="22" s="1"/>
  <c r="E115" i="22" s="1"/>
  <c r="B116" i="22" s="1"/>
  <c r="C116" i="22" s="1"/>
  <c r="D116" i="22" s="1"/>
  <c r="E116" i="22" s="1"/>
  <c r="B117" i="22" s="1"/>
  <c r="C117" i="22" s="1"/>
  <c r="D117" i="22" s="1"/>
  <c r="E117" i="22" s="1"/>
  <c r="B118" i="22" s="1"/>
  <c r="C118" i="22" s="1"/>
  <c r="D118" i="22" s="1"/>
  <c r="E118" i="22" s="1"/>
  <c r="B119" i="22" s="1"/>
  <c r="C119" i="22" s="1"/>
  <c r="D119" i="22" s="1"/>
  <c r="E119" i="22" s="1"/>
  <c r="B120" i="22" s="1"/>
  <c r="C120" i="22" s="1"/>
  <c r="D120" i="22" s="1"/>
  <c r="E120" i="22" s="1"/>
  <c r="B121" i="22" s="1"/>
  <c r="C121" i="22" s="1"/>
  <c r="D121" i="22" s="1"/>
  <c r="E121" i="22" s="1"/>
  <c r="B122" i="22" s="1"/>
  <c r="C122" i="22" s="1"/>
  <c r="D122" i="22" s="1"/>
  <c r="E122" i="22" s="1"/>
  <c r="B123" i="22" s="1"/>
  <c r="C123" i="22" s="1"/>
  <c r="D123" i="22" s="1"/>
  <c r="E123" i="22" s="1"/>
  <c r="B124" i="22" s="1"/>
  <c r="C124" i="22" s="1"/>
  <c r="D124" i="22" s="1"/>
  <c r="E124" i="22" s="1"/>
  <c r="B125" i="22" s="1"/>
  <c r="C125" i="22" s="1"/>
  <c r="D125" i="22" s="1"/>
  <c r="E125" i="22" s="1"/>
  <c r="B126" i="22" s="1"/>
  <c r="C126" i="22" s="1"/>
  <c r="D126" i="22" s="1"/>
  <c r="E126" i="22" s="1"/>
  <c r="B127" i="22" s="1"/>
  <c r="C127" i="22" s="1"/>
  <c r="D127" i="22" s="1"/>
  <c r="E127" i="22" s="1"/>
  <c r="B128" i="22" s="1"/>
  <c r="C128" i="22" s="1"/>
  <c r="D128" i="22" s="1"/>
  <c r="E128" i="22" s="1"/>
  <c r="B129" i="22" s="1"/>
  <c r="C129" i="22" s="1"/>
  <c r="D129" i="22" s="1"/>
  <c r="E129" i="22" s="1"/>
  <c r="B130" i="22" s="1"/>
  <c r="C130" i="22" s="1"/>
  <c r="D130" i="22" s="1"/>
  <c r="E130" i="22" s="1"/>
  <c r="B131" i="22" s="1"/>
  <c r="C131" i="22" s="1"/>
  <c r="D131" i="22" s="1"/>
  <c r="E131" i="22" s="1"/>
  <c r="B132" i="22" s="1"/>
  <c r="C132" i="22" s="1"/>
  <c r="D132" i="22" s="1"/>
  <c r="E132" i="22" s="1"/>
  <c r="B133" i="22" s="1"/>
  <c r="C133" i="22" s="1"/>
  <c r="D133" i="22" s="1"/>
  <c r="E133" i="22" s="1"/>
  <c r="B134" i="22" s="1"/>
  <c r="C134" i="22" s="1"/>
  <c r="D134" i="22" s="1"/>
  <c r="E134" i="22" s="1"/>
  <c r="B135" i="22" s="1"/>
  <c r="C135" i="22" s="1"/>
  <c r="D135" i="22" s="1"/>
  <c r="E135" i="22" s="1"/>
  <c r="B136" i="22" s="1"/>
  <c r="C136" i="22" s="1"/>
  <c r="D136" i="22" s="1"/>
  <c r="E136" i="22" s="1"/>
  <c r="B137" i="22" s="1"/>
  <c r="C137" i="22" s="1"/>
  <c r="D137" i="22" s="1"/>
  <c r="E137" i="22" s="1"/>
  <c r="B138" i="22" s="1"/>
  <c r="C138" i="22" s="1"/>
  <c r="D138" i="22" s="1"/>
  <c r="E138" i="22" s="1"/>
  <c r="B139" i="22" s="1"/>
  <c r="C139" i="22" s="1"/>
  <c r="D139" i="22" s="1"/>
  <c r="E139" i="22" s="1"/>
  <c r="B140" i="22" s="1"/>
  <c r="C140" i="22" s="1"/>
  <c r="D140" i="22" s="1"/>
  <c r="E140" i="22" s="1"/>
  <c r="B141" i="22" s="1"/>
  <c r="C141" i="22" s="1"/>
  <c r="D141" i="22" s="1"/>
  <c r="E141" i="22" s="1"/>
  <c r="B142" i="22" s="1"/>
  <c r="C142" i="22" s="1"/>
  <c r="D142" i="22" s="1"/>
  <c r="E142" i="22" s="1"/>
  <c r="B143" i="22" s="1"/>
  <c r="C143" i="22" s="1"/>
  <c r="D143" i="22" s="1"/>
  <c r="E143" i="22" s="1"/>
  <c r="B144" i="22" s="1"/>
  <c r="C144" i="22" s="1"/>
  <c r="D144" i="22" s="1"/>
  <c r="E144" i="22" s="1"/>
  <c r="B145" i="22" s="1"/>
  <c r="C145" i="22" s="1"/>
  <c r="D145" i="22" s="1"/>
  <c r="E145" i="22" s="1"/>
  <c r="B146" i="22" s="1"/>
  <c r="C146" i="22" s="1"/>
  <c r="D146" i="22" s="1"/>
  <c r="E146" i="22" s="1"/>
  <c r="B147" i="22" s="1"/>
  <c r="C147" i="22" s="1"/>
  <c r="D147" i="22" s="1"/>
  <c r="E147" i="22" s="1"/>
  <c r="B148" i="22" s="1"/>
  <c r="C148" i="22" s="1"/>
  <c r="D148" i="22" s="1"/>
  <c r="E148" i="22" s="1"/>
  <c r="B149" i="22" s="1"/>
  <c r="C149" i="22" s="1"/>
  <c r="D149" i="22" s="1"/>
  <c r="E149" i="22" s="1"/>
  <c r="B150" i="22" s="1"/>
  <c r="C150" i="22" s="1"/>
  <c r="D150" i="22" s="1"/>
  <c r="E150" i="22" s="1"/>
  <c r="B151" i="22" s="1"/>
  <c r="C151" i="22" s="1"/>
  <c r="D151" i="22" s="1"/>
  <c r="E151" i="22" s="1"/>
  <c r="B152" i="22" s="1"/>
  <c r="C152" i="22" s="1"/>
  <c r="D152" i="22" s="1"/>
  <c r="E152" i="22" s="1"/>
  <c r="B153" i="22" s="1"/>
  <c r="C153" i="22" s="1"/>
  <c r="D153" i="22" s="1"/>
  <c r="E153" i="22" s="1"/>
  <c r="B154" i="22" s="1"/>
  <c r="C154" i="22" s="1"/>
  <c r="D154" i="22" s="1"/>
  <c r="E154" i="22" s="1"/>
  <c r="B155" i="22" s="1"/>
  <c r="C155" i="22" s="1"/>
  <c r="D155" i="22" s="1"/>
  <c r="E155" i="22" s="1"/>
  <c r="B156" i="22" s="1"/>
  <c r="C156" i="22" s="1"/>
  <c r="D156" i="22" s="1"/>
  <c r="E156" i="22" s="1"/>
  <c r="B157" i="22" s="1"/>
  <c r="C157" i="22" s="1"/>
  <c r="D157" i="22" s="1"/>
  <c r="E157" i="22" s="1"/>
  <c r="B158" i="22" s="1"/>
  <c r="C158" i="22" s="1"/>
  <c r="D158" i="22" s="1"/>
  <c r="E158" i="22" s="1"/>
  <c r="B159" i="22" s="1"/>
  <c r="C159" i="22" s="1"/>
  <c r="D159" i="22" s="1"/>
  <c r="E159" i="22" s="1"/>
  <c r="B160" i="22" s="1"/>
  <c r="C160" i="22" s="1"/>
  <c r="D160" i="22" s="1"/>
  <c r="E160" i="22" s="1"/>
  <c r="B161" i="22" s="1"/>
  <c r="C161" i="22" s="1"/>
  <c r="D161" i="22" s="1"/>
  <c r="E161" i="22" s="1"/>
  <c r="B162" i="22" s="1"/>
  <c r="C162" i="22" s="1"/>
  <c r="D162" i="22" s="1"/>
  <c r="E162" i="22" s="1"/>
  <c r="B163" i="22" s="1"/>
  <c r="C163" i="22" s="1"/>
  <c r="D163" i="22" s="1"/>
  <c r="E163" i="22" s="1"/>
  <c r="B164" i="22" s="1"/>
  <c r="C164" i="22" s="1"/>
  <c r="D164" i="22" s="1"/>
  <c r="E164" i="22" s="1"/>
  <c r="B165" i="22" s="1"/>
  <c r="C165" i="22" s="1"/>
  <c r="D165" i="22" s="1"/>
  <c r="E165" i="22" s="1"/>
  <c r="B166" i="22" s="1"/>
  <c r="C166" i="22" s="1"/>
  <c r="D166" i="22" s="1"/>
  <c r="E166" i="22" s="1"/>
  <c r="B167" i="22" s="1"/>
  <c r="C167" i="22" s="1"/>
  <c r="D167" i="22" s="1"/>
  <c r="E167" i="22" s="1"/>
  <c r="B168" i="22" s="1"/>
  <c r="C168" i="22" s="1"/>
  <c r="D168" i="22" s="1"/>
  <c r="E168" i="22" s="1"/>
  <c r="B169" i="22" s="1"/>
  <c r="C169" i="22" s="1"/>
  <c r="D169" i="22" s="1"/>
  <c r="E169" i="22" s="1"/>
  <c r="B170" i="22" s="1"/>
  <c r="C170" i="22" s="1"/>
  <c r="D170" i="22" s="1"/>
  <c r="E170" i="22" s="1"/>
  <c r="B171" i="22" s="1"/>
  <c r="C171" i="22" s="1"/>
  <c r="D171" i="22" s="1"/>
  <c r="E171" i="22" s="1"/>
  <c r="B172" i="22" s="1"/>
  <c r="C172" i="22" s="1"/>
  <c r="D172" i="22" s="1"/>
  <c r="E172" i="22" s="1"/>
  <c r="B173" i="22" s="1"/>
  <c r="C173" i="22" s="1"/>
  <c r="D173" i="22" s="1"/>
  <c r="E173" i="22" s="1"/>
  <c r="B174" i="22" s="1"/>
  <c r="C174" i="22" s="1"/>
  <c r="D174" i="22" s="1"/>
  <c r="E174" i="22" s="1"/>
  <c r="B175" i="22" s="1"/>
  <c r="C175" i="22" s="1"/>
  <c r="D175" i="22" s="1"/>
  <c r="E175" i="22" s="1"/>
  <c r="B176" i="22" s="1"/>
  <c r="C176" i="22" s="1"/>
  <c r="D176" i="22" s="1"/>
  <c r="E176" i="22" s="1"/>
  <c r="B177" i="22" s="1"/>
  <c r="C177" i="22" s="1"/>
  <c r="D177" i="22" s="1"/>
  <c r="E177" i="22" s="1"/>
  <c r="B178" i="22" s="1"/>
  <c r="C178" i="22" s="1"/>
  <c r="D178" i="22" s="1"/>
  <c r="E178" i="22" s="1"/>
  <c r="B179" i="22" s="1"/>
  <c r="C179" i="22" s="1"/>
  <c r="D179" i="22" s="1"/>
  <c r="E179" i="22" s="1"/>
  <c r="B180" i="22" s="1"/>
  <c r="C180" i="22" s="1"/>
  <c r="D180" i="22" s="1"/>
  <c r="E180" i="22" s="1"/>
  <c r="B181" i="22" s="1"/>
  <c r="C181" i="22" s="1"/>
  <c r="D181" i="22" s="1"/>
  <c r="E181" i="22" s="1"/>
  <c r="B182" i="22" s="1"/>
  <c r="C182" i="22" s="1"/>
  <c r="D182" i="22" s="1"/>
  <c r="E182" i="22" s="1"/>
  <c r="B183" i="22" s="1"/>
  <c r="C183" i="22" s="1"/>
  <c r="D183" i="22" s="1"/>
  <c r="E183" i="22" s="1"/>
  <c r="B184" i="22" s="1"/>
  <c r="C184" i="22" s="1"/>
  <c r="D184" i="22" s="1"/>
  <c r="E184" i="22" s="1"/>
  <c r="B185" i="22" s="1"/>
  <c r="C185" i="22" s="1"/>
  <c r="D185" i="22" s="1"/>
  <c r="E185" i="22" s="1"/>
  <c r="B186" i="22" s="1"/>
  <c r="C186" i="22" s="1"/>
  <c r="D186" i="22" s="1"/>
  <c r="E186" i="22" s="1"/>
  <c r="B187" i="22" s="1"/>
  <c r="C187" i="22" s="1"/>
  <c r="D187" i="22" s="1"/>
  <c r="E187" i="22" s="1"/>
  <c r="B188" i="22" s="1"/>
  <c r="C188" i="22" s="1"/>
  <c r="D188" i="22" s="1"/>
  <c r="E188" i="22" s="1"/>
  <c r="B189" i="22" s="1"/>
  <c r="C189" i="22" s="1"/>
  <c r="D189" i="22" s="1"/>
  <c r="E189" i="22" s="1"/>
  <c r="B190" i="22" s="1"/>
  <c r="C190" i="22" s="1"/>
  <c r="D190" i="22" s="1"/>
  <c r="E190" i="22" s="1"/>
  <c r="B191" i="22" s="1"/>
  <c r="C191" i="22" s="1"/>
  <c r="D191" i="22" s="1"/>
  <c r="E191" i="22" s="1"/>
  <c r="B192" i="22" s="1"/>
  <c r="C192" i="22" s="1"/>
  <c r="D192" i="22" s="1"/>
  <c r="E192" i="22" s="1"/>
  <c r="B193" i="22" s="1"/>
  <c r="C193" i="22" s="1"/>
  <c r="D193" i="22" s="1"/>
  <c r="E193" i="22" s="1"/>
  <c r="B194" i="22" s="1"/>
  <c r="C194" i="22" s="1"/>
  <c r="D194" i="22" s="1"/>
  <c r="E194" i="22" s="1"/>
  <c r="B195" i="22" s="1"/>
  <c r="C195" i="22" s="1"/>
  <c r="D195" i="22" s="1"/>
  <c r="E195" i="22" s="1"/>
  <c r="B196" i="22" s="1"/>
  <c r="C196" i="22" s="1"/>
  <c r="D196" i="22" s="1"/>
  <c r="E196" i="22" s="1"/>
  <c r="B197" i="22" s="1"/>
  <c r="C197" i="22" s="1"/>
  <c r="D197" i="22" s="1"/>
  <c r="E197" i="22" s="1"/>
  <c r="B198" i="22" s="1"/>
  <c r="C198" i="22" s="1"/>
  <c r="D198" i="22" s="1"/>
  <c r="E198" i="22" s="1"/>
  <c r="B199" i="22" s="1"/>
  <c r="C199" i="22" s="1"/>
  <c r="D199" i="22" s="1"/>
  <c r="E199" i="22" s="1"/>
  <c r="B200" i="22" s="1"/>
  <c r="C200" i="22" s="1"/>
  <c r="D200" i="22" s="1"/>
  <c r="E200" i="22" s="1"/>
  <c r="B201" i="22" s="1"/>
  <c r="C201" i="22" s="1"/>
  <c r="D201" i="22" s="1"/>
  <c r="E201" i="22" s="1"/>
  <c r="B202" i="22" s="1"/>
  <c r="C202" i="22" s="1"/>
  <c r="D202" i="22" s="1"/>
  <c r="E202" i="22" s="1"/>
  <c r="B203" i="22" s="1"/>
  <c r="C203" i="22" s="1"/>
  <c r="D203" i="22" s="1"/>
  <c r="E203" i="22" s="1"/>
  <c r="B204" i="22" s="1"/>
  <c r="C204" i="22" s="1"/>
  <c r="D204" i="22" s="1"/>
  <c r="E204" i="22" s="1"/>
  <c r="B205" i="22" s="1"/>
  <c r="C205" i="22" s="1"/>
  <c r="D205" i="22" s="1"/>
  <c r="E205" i="22" s="1"/>
  <c r="B206" i="22" s="1"/>
  <c r="C206" i="22" s="1"/>
  <c r="D206" i="22" s="1"/>
  <c r="E206" i="22" s="1"/>
  <c r="B207" i="22" s="1"/>
  <c r="C207" i="22" s="1"/>
  <c r="D207" i="22" s="1"/>
  <c r="E207" i="22" s="1"/>
  <c r="B208" i="22" s="1"/>
  <c r="C208" i="22" s="1"/>
  <c r="D208" i="22" s="1"/>
  <c r="E208" i="22" s="1"/>
  <c r="B209" i="22" s="1"/>
  <c r="C209" i="22" s="1"/>
  <c r="D209" i="22" s="1"/>
  <c r="E209" i="22" s="1"/>
  <c r="B210" i="22" s="1"/>
  <c r="C210" i="22" s="1"/>
  <c r="D210" i="22" s="1"/>
  <c r="E210" i="22" s="1"/>
  <c r="B211" i="22" s="1"/>
  <c r="C211" i="22" s="1"/>
  <c r="D211" i="22" s="1"/>
  <c r="E211" i="22" s="1"/>
  <c r="B212" i="22" s="1"/>
  <c r="C212" i="22" s="1"/>
  <c r="D212" i="22" s="1"/>
  <c r="E212" i="22" s="1"/>
  <c r="B213" i="22" s="1"/>
  <c r="C213" i="22" s="1"/>
  <c r="D213" i="22" s="1"/>
  <c r="E213" i="22" s="1"/>
  <c r="B214" i="22" s="1"/>
  <c r="C214" i="22" s="1"/>
  <c r="D214" i="22" s="1"/>
  <c r="E214" i="22" s="1"/>
  <c r="B215" i="22" s="1"/>
  <c r="C215" i="22" s="1"/>
  <c r="D215" i="22" s="1"/>
  <c r="E215" i="22" s="1"/>
  <c r="B216" i="22" s="1"/>
  <c r="C216" i="22" s="1"/>
  <c r="D216" i="22" s="1"/>
  <c r="E216" i="22" s="1"/>
  <c r="B217" i="22" s="1"/>
  <c r="C217" i="22" s="1"/>
  <c r="D217" i="22" s="1"/>
  <c r="E217" i="22" s="1"/>
  <c r="B218" i="22" s="1"/>
  <c r="C218" i="22" s="1"/>
  <c r="D218" i="22" s="1"/>
  <c r="E218" i="22" s="1"/>
  <c r="B219" i="22" s="1"/>
  <c r="C219" i="22" s="1"/>
  <c r="D219" i="22" s="1"/>
  <c r="E219" i="22" s="1"/>
  <c r="B220" i="22" s="1"/>
  <c r="C220" i="22" s="1"/>
  <c r="D220" i="22" s="1"/>
  <c r="E220" i="22" s="1"/>
  <c r="B221" i="22" s="1"/>
  <c r="C221" i="22" s="1"/>
  <c r="D221" i="22" s="1"/>
  <c r="E221" i="22" s="1"/>
  <c r="B222" i="22" s="1"/>
  <c r="C222" i="22" s="1"/>
  <c r="D222" i="22" s="1"/>
  <c r="E222" i="22" s="1"/>
  <c r="B223" i="22" s="1"/>
  <c r="C223" i="22" s="1"/>
  <c r="D223" i="22" s="1"/>
  <c r="E223" i="22" s="1"/>
  <c r="B224" i="22" s="1"/>
  <c r="C224" i="22" s="1"/>
  <c r="D224" i="22" s="1"/>
  <c r="E224" i="22" s="1"/>
  <c r="B225" i="22" s="1"/>
  <c r="C225" i="22" s="1"/>
  <c r="D225" i="22" s="1"/>
  <c r="E225" i="22" s="1"/>
  <c r="B226" i="22" s="1"/>
  <c r="C226" i="22" s="1"/>
  <c r="D226" i="22" s="1"/>
  <c r="E226" i="22" s="1"/>
  <c r="B227" i="22" s="1"/>
  <c r="C227" i="22" s="1"/>
  <c r="D227" i="22" s="1"/>
  <c r="E227" i="22" s="1"/>
  <c r="B228" i="22" s="1"/>
  <c r="C228" i="22" s="1"/>
  <c r="D228" i="22" s="1"/>
  <c r="E228" i="22" s="1"/>
  <c r="B229" i="22" s="1"/>
  <c r="C229" i="22" s="1"/>
  <c r="D229" i="22" s="1"/>
  <c r="E229" i="22" s="1"/>
  <c r="B230" i="22" s="1"/>
  <c r="C230" i="22" s="1"/>
  <c r="D230" i="22" s="1"/>
  <c r="E230" i="22" s="1"/>
  <c r="B231" i="22" s="1"/>
  <c r="C231" i="22" s="1"/>
  <c r="D231" i="22" s="1"/>
  <c r="E231" i="22" s="1"/>
  <c r="B232" i="22" s="1"/>
  <c r="C232" i="22" s="1"/>
  <c r="D232" i="22" s="1"/>
  <c r="E232" i="22" s="1"/>
  <c r="B233" i="22" s="1"/>
  <c r="C233" i="22" s="1"/>
  <c r="D233" i="22" s="1"/>
  <c r="E233" i="22" s="1"/>
  <c r="B234" i="22" s="1"/>
  <c r="C234" i="22" s="1"/>
  <c r="D234" i="22" s="1"/>
  <c r="E234" i="22" s="1"/>
  <c r="B235" i="22" s="1"/>
  <c r="C235" i="22" s="1"/>
  <c r="D235" i="22" s="1"/>
  <c r="E235" i="22" s="1"/>
  <c r="B236" i="22" s="1"/>
  <c r="C236" i="22" s="1"/>
  <c r="D236" i="22" s="1"/>
  <c r="E236" i="22" s="1"/>
  <c r="B237" i="22" s="1"/>
  <c r="C237" i="22" s="1"/>
  <c r="D237" i="22" s="1"/>
  <c r="E237" i="22" s="1"/>
  <c r="B238" i="22" s="1"/>
  <c r="C238" i="22" s="1"/>
  <c r="D238" i="22" s="1"/>
  <c r="E238" i="22" s="1"/>
  <c r="B239" i="22" s="1"/>
  <c r="C239" i="22" s="1"/>
  <c r="D239" i="22" s="1"/>
  <c r="E239" i="22" s="1"/>
  <c r="B240" i="22" s="1"/>
  <c r="C240" i="22" s="1"/>
  <c r="D240" i="22" s="1"/>
  <c r="E240" i="22" s="1"/>
  <c r="B241" i="22" s="1"/>
  <c r="C241" i="22" s="1"/>
  <c r="D241" i="22" s="1"/>
  <c r="E241" i="22" s="1"/>
  <c r="B242" i="22" s="1"/>
  <c r="C242" i="22" s="1"/>
  <c r="D242" i="22" s="1"/>
  <c r="E242" i="22" s="1"/>
  <c r="B243" i="22" s="1"/>
  <c r="C243" i="22" s="1"/>
  <c r="D243" i="22" s="1"/>
  <c r="E243" i="22" s="1"/>
  <c r="B244" i="22" s="1"/>
  <c r="C244" i="22" s="1"/>
  <c r="D244" i="22" s="1"/>
  <c r="E244" i="22" s="1"/>
  <c r="B245" i="22" s="1"/>
  <c r="C245" i="22" s="1"/>
  <c r="D245" i="22" s="1"/>
  <c r="E245" i="22" s="1"/>
  <c r="B246" i="22" s="1"/>
  <c r="C246" i="22" s="1"/>
  <c r="D246" i="22" s="1"/>
  <c r="E246" i="22" s="1"/>
  <c r="B247" i="22" s="1"/>
  <c r="C247" i="22" s="1"/>
  <c r="D247" i="22" s="1"/>
  <c r="E247" i="22" s="1"/>
  <c r="B248" i="22" s="1"/>
  <c r="C248" i="22" s="1"/>
  <c r="D248" i="22" s="1"/>
  <c r="E248" i="22" s="1"/>
  <c r="B249" i="22" s="1"/>
  <c r="C249" i="22" s="1"/>
  <c r="D249" i="22" s="1"/>
  <c r="E249" i="22" s="1"/>
  <c r="B250" i="22" s="1"/>
  <c r="C250" i="22" s="1"/>
  <c r="D250" i="22" s="1"/>
  <c r="E250" i="22" s="1"/>
  <c r="B251" i="22" s="1"/>
  <c r="C251" i="22" s="1"/>
  <c r="D251" i="22" s="1"/>
  <c r="E251" i="22" s="1"/>
  <c r="B252" i="22" s="1"/>
  <c r="C252" i="22" s="1"/>
  <c r="D252" i="22" s="1"/>
  <c r="E252" i="22" s="1"/>
  <c r="B253" i="22" s="1"/>
  <c r="C253" i="22" s="1"/>
  <c r="D253" i="22" s="1"/>
  <c r="E253" i="22" s="1"/>
  <c r="B254" i="22" s="1"/>
  <c r="C254" i="22" s="1"/>
  <c r="D254" i="22" s="1"/>
  <c r="E254" i="22" s="1"/>
  <c r="B255" i="22" s="1"/>
  <c r="C255" i="22" s="1"/>
  <c r="D255" i="22" s="1"/>
  <c r="E255" i="22" s="1"/>
  <c r="B256" i="22" s="1"/>
  <c r="C256" i="22" s="1"/>
  <c r="D256" i="22" s="1"/>
  <c r="E256" i="22" s="1"/>
  <c r="B257" i="22" s="1"/>
  <c r="C257" i="22" s="1"/>
  <c r="D257" i="22" s="1"/>
  <c r="E257" i="22" s="1"/>
  <c r="B258" i="22" s="1"/>
  <c r="C258" i="22" s="1"/>
  <c r="D258" i="22" s="1"/>
  <c r="E258" i="22" s="1"/>
  <c r="B259" i="22" s="1"/>
  <c r="C259" i="22" s="1"/>
  <c r="D259" i="22" s="1"/>
  <c r="E259" i="22" s="1"/>
  <c r="B260" i="22" s="1"/>
  <c r="C260" i="22" s="1"/>
  <c r="D260" i="22" s="1"/>
  <c r="E260" i="22" s="1"/>
  <c r="B261" i="22" s="1"/>
  <c r="C261" i="22" s="1"/>
  <c r="D261" i="22" s="1"/>
  <c r="E261" i="22" s="1"/>
  <c r="B262" i="22" s="1"/>
  <c r="C262" i="22" s="1"/>
  <c r="D262" i="22" s="1"/>
  <c r="E262" i="22" s="1"/>
  <c r="B263" i="22" s="1"/>
  <c r="C263" i="22" s="1"/>
  <c r="D263" i="22" s="1"/>
  <c r="E263" i="22" s="1"/>
  <c r="B264" i="22" s="1"/>
  <c r="C264" i="22" s="1"/>
  <c r="D264" i="22" s="1"/>
  <c r="E264" i="22" s="1"/>
  <c r="B265" i="22" s="1"/>
  <c r="C265" i="22" s="1"/>
  <c r="D265" i="22" s="1"/>
  <c r="E265" i="22" s="1"/>
  <c r="B266" i="22" s="1"/>
  <c r="C266" i="22" s="1"/>
  <c r="D266" i="22" s="1"/>
  <c r="E266" i="22" s="1"/>
  <c r="B267" i="22" s="1"/>
  <c r="C267" i="22" s="1"/>
  <c r="D267" i="22" s="1"/>
  <c r="E267" i="22" s="1"/>
  <c r="B268" i="22" s="1"/>
  <c r="C268" i="22" s="1"/>
  <c r="D268" i="22" s="1"/>
  <c r="E268" i="22" s="1"/>
  <c r="B269" i="22" s="1"/>
  <c r="C269" i="22" s="1"/>
  <c r="D269" i="22" s="1"/>
  <c r="E269" i="22" s="1"/>
  <c r="B270" i="22" s="1"/>
  <c r="C270" i="22" s="1"/>
  <c r="D270" i="22" s="1"/>
  <c r="E270" i="22" s="1"/>
  <c r="B271" i="22" s="1"/>
  <c r="C271" i="22" s="1"/>
  <c r="D271" i="22" s="1"/>
  <c r="E271" i="22" s="1"/>
  <c r="B272" i="22" s="1"/>
  <c r="C272" i="22" s="1"/>
  <c r="D272" i="22" s="1"/>
  <c r="E272" i="22" s="1"/>
  <c r="B273" i="22" s="1"/>
  <c r="C273" i="22" s="1"/>
  <c r="D273" i="22" s="1"/>
  <c r="E273" i="22" s="1"/>
  <c r="B274" i="22" s="1"/>
  <c r="C274" i="22" s="1"/>
  <c r="D274" i="22" s="1"/>
  <c r="E274" i="22" s="1"/>
  <c r="B275" i="22" s="1"/>
  <c r="C275" i="22" s="1"/>
  <c r="D275" i="22" s="1"/>
  <c r="E275" i="22" s="1"/>
  <c r="B276" i="22" s="1"/>
  <c r="C276" i="22" s="1"/>
  <c r="D276" i="22" s="1"/>
  <c r="E276" i="22" s="1"/>
  <c r="B277" i="22" s="1"/>
  <c r="C277" i="22" s="1"/>
  <c r="D277" i="22" s="1"/>
  <c r="E277" i="22" s="1"/>
  <c r="B278" i="22" s="1"/>
  <c r="C278" i="22" s="1"/>
  <c r="D278" i="22" s="1"/>
  <c r="E278" i="22" s="1"/>
  <c r="B279" i="22" s="1"/>
  <c r="C279" i="22" s="1"/>
  <c r="D279" i="22" s="1"/>
  <c r="E279" i="22" s="1"/>
  <c r="B280" i="22" s="1"/>
  <c r="C280" i="22" s="1"/>
  <c r="D280" i="22" s="1"/>
  <c r="E280" i="22" s="1"/>
  <c r="B281" i="22" s="1"/>
  <c r="C281" i="22" s="1"/>
  <c r="D281" i="22" s="1"/>
  <c r="E281" i="22" s="1"/>
  <c r="B282" i="22" s="1"/>
  <c r="C282" i="22" s="1"/>
  <c r="D282" i="22" s="1"/>
  <c r="E282" i="22" s="1"/>
  <c r="B283" i="22" s="1"/>
  <c r="C283" i="22" s="1"/>
  <c r="D283" i="22" s="1"/>
  <c r="E283" i="22" s="1"/>
  <c r="B284" i="22" s="1"/>
  <c r="C284" i="22" s="1"/>
  <c r="D284" i="22" s="1"/>
  <c r="E284" i="22" s="1"/>
  <c r="B285" i="22" s="1"/>
  <c r="C285" i="22" s="1"/>
  <c r="D285" i="22" s="1"/>
  <c r="E285" i="22" s="1"/>
  <c r="B286" i="22" s="1"/>
  <c r="C286" i="22" s="1"/>
  <c r="D286" i="22" s="1"/>
  <c r="E286" i="22" s="1"/>
  <c r="B287" i="22" s="1"/>
  <c r="C287" i="22" s="1"/>
  <c r="D287" i="22" s="1"/>
  <c r="E287" i="22" s="1"/>
  <c r="B288" i="22" s="1"/>
  <c r="C288" i="22" s="1"/>
  <c r="D288" i="22" s="1"/>
  <c r="E288" i="22" s="1"/>
  <c r="B289" i="22" s="1"/>
  <c r="C289" i="22" s="1"/>
  <c r="D289" i="22" s="1"/>
  <c r="E289" i="22" s="1"/>
  <c r="B290" i="22" s="1"/>
  <c r="C290" i="22" s="1"/>
  <c r="D290" i="22" s="1"/>
  <c r="E290" i="22" s="1"/>
  <c r="B291" i="22" s="1"/>
  <c r="C291" i="22" s="1"/>
  <c r="D291" i="22" s="1"/>
  <c r="E291" i="22" s="1"/>
  <c r="B292" i="22" s="1"/>
  <c r="C292" i="22" s="1"/>
  <c r="D292" i="22" s="1"/>
  <c r="E292" i="22" s="1"/>
  <c r="B293" i="22" s="1"/>
  <c r="C293" i="22" s="1"/>
  <c r="D293" i="22" s="1"/>
  <c r="E293" i="22" s="1"/>
  <c r="B294" i="22" s="1"/>
  <c r="C294" i="22" s="1"/>
  <c r="D294" i="22" s="1"/>
  <c r="E294" i="22" s="1"/>
  <c r="B295" i="22" s="1"/>
  <c r="C295" i="22" s="1"/>
  <c r="D295" i="22" s="1"/>
  <c r="E295" i="22" s="1"/>
  <c r="B296" i="22" s="1"/>
  <c r="C296" i="22" s="1"/>
  <c r="D296" i="22" s="1"/>
  <c r="E296" i="22" s="1"/>
  <c r="B297" i="22" s="1"/>
  <c r="C297" i="22" s="1"/>
  <c r="D297" i="22" s="1"/>
  <c r="E297" i="22" s="1"/>
  <c r="B298" i="22" s="1"/>
  <c r="C298" i="22" s="1"/>
  <c r="D298" i="22" s="1"/>
  <c r="E298" i="22" s="1"/>
  <c r="B299" i="22" s="1"/>
  <c r="C299" i="22" s="1"/>
  <c r="D299" i="22" s="1"/>
  <c r="E299" i="22" s="1"/>
  <c r="B300" i="22" s="1"/>
  <c r="C300" i="22" s="1"/>
  <c r="D300" i="22" s="1"/>
  <c r="E300" i="22" s="1"/>
  <c r="B301" i="22" s="1"/>
  <c r="C301" i="22" s="1"/>
  <c r="D301" i="22" s="1"/>
  <c r="E301" i="22" s="1"/>
  <c r="B302" i="22" s="1"/>
  <c r="C302" i="22" s="1"/>
  <c r="D302" i="22" s="1"/>
  <c r="E302" i="22" s="1"/>
  <c r="B303" i="22" s="1"/>
  <c r="C303" i="22" s="1"/>
  <c r="D303" i="22" s="1"/>
  <c r="E303" i="22" s="1"/>
  <c r="B304" i="22" s="1"/>
  <c r="C304" i="22" s="1"/>
  <c r="D304" i="22" s="1"/>
  <c r="E304" i="22" s="1"/>
  <c r="B305" i="22" s="1"/>
  <c r="C305" i="22" s="1"/>
  <c r="D305" i="22" s="1"/>
  <c r="E305" i="22" s="1"/>
  <c r="B306" i="22" s="1"/>
  <c r="C306" i="22" s="1"/>
  <c r="D306" i="22" s="1"/>
  <c r="E306" i="22" s="1"/>
  <c r="B307" i="22" s="1"/>
  <c r="C307" i="22" s="1"/>
  <c r="D307" i="22" s="1"/>
  <c r="E307" i="22" s="1"/>
  <c r="B308" i="22" s="1"/>
  <c r="C308" i="22" s="1"/>
  <c r="D308" i="22" s="1"/>
  <c r="E308" i="22" s="1"/>
  <c r="B309" i="22" s="1"/>
  <c r="C309" i="22" s="1"/>
  <c r="D309" i="22" s="1"/>
  <c r="E309" i="22" s="1"/>
  <c r="B310" i="22" s="1"/>
  <c r="C310" i="22" s="1"/>
  <c r="D310" i="22" s="1"/>
  <c r="E310" i="22" s="1"/>
  <c r="B311" i="22" s="1"/>
  <c r="C311" i="22" s="1"/>
  <c r="D311" i="22" s="1"/>
  <c r="E311" i="22" s="1"/>
  <c r="B312" i="22" s="1"/>
  <c r="C312" i="22" s="1"/>
  <c r="D312" i="22" s="1"/>
  <c r="E312" i="22" s="1"/>
  <c r="B313" i="22" s="1"/>
  <c r="C313" i="22" s="1"/>
  <c r="D313" i="22" s="1"/>
  <c r="E313" i="22" s="1"/>
  <c r="B314" i="22" s="1"/>
  <c r="C314" i="22" s="1"/>
  <c r="D314" i="22" s="1"/>
  <c r="E314" i="22" s="1"/>
  <c r="B315" i="22" s="1"/>
  <c r="C315" i="22" s="1"/>
  <c r="D315" i="22" s="1"/>
  <c r="E315" i="22" s="1"/>
  <c r="B316" i="22" s="1"/>
  <c r="C316" i="22" s="1"/>
  <c r="D316" i="22" s="1"/>
  <c r="E316" i="22" s="1"/>
  <c r="B317" i="22" s="1"/>
  <c r="C317" i="22" s="1"/>
  <c r="D317" i="22" s="1"/>
  <c r="E317" i="22" s="1"/>
  <c r="B318" i="22" s="1"/>
  <c r="C318" i="22" s="1"/>
  <c r="D318" i="22" s="1"/>
  <c r="E318" i="22" s="1"/>
  <c r="B319" i="22" s="1"/>
  <c r="C319" i="22" s="1"/>
  <c r="D319" i="22" s="1"/>
  <c r="E319" i="22" s="1"/>
  <c r="B320" i="22" s="1"/>
  <c r="C320" i="22" s="1"/>
  <c r="D320" i="22" s="1"/>
  <c r="E320" i="22" s="1"/>
  <c r="B321" i="22" s="1"/>
  <c r="C321" i="22" s="1"/>
  <c r="D321" i="22" s="1"/>
  <c r="E321" i="22" s="1"/>
  <c r="B322" i="22" s="1"/>
  <c r="C322" i="22" s="1"/>
  <c r="D322" i="22" s="1"/>
  <c r="E322" i="22" s="1"/>
  <c r="B323" i="22" s="1"/>
  <c r="C323" i="22" s="1"/>
  <c r="D323" i="22" s="1"/>
  <c r="E323" i="22" s="1"/>
  <c r="B324" i="22" s="1"/>
  <c r="C324" i="22" s="1"/>
  <c r="D324" i="22" s="1"/>
  <c r="E324" i="22" s="1"/>
  <c r="B325" i="22" s="1"/>
  <c r="C325" i="22" s="1"/>
  <c r="D325" i="22" s="1"/>
  <c r="E325" i="22" s="1"/>
  <c r="B326" i="22" s="1"/>
  <c r="C326" i="22" s="1"/>
  <c r="D326" i="22" s="1"/>
  <c r="E326" i="22" s="1"/>
  <c r="B327" i="22" s="1"/>
  <c r="C327" i="22" s="1"/>
  <c r="D327" i="22" s="1"/>
  <c r="E327" i="22" s="1"/>
  <c r="B328" i="22" s="1"/>
  <c r="C328" i="22" s="1"/>
  <c r="D328" i="22" s="1"/>
  <c r="E328" i="22" s="1"/>
  <c r="B329" i="22" s="1"/>
  <c r="C329" i="22" s="1"/>
  <c r="D329" i="22" s="1"/>
  <c r="E329" i="22" s="1"/>
  <c r="B330" i="22" s="1"/>
  <c r="C330" i="22" s="1"/>
  <c r="D330" i="22" s="1"/>
  <c r="E330" i="22" s="1"/>
  <c r="B331" i="22" s="1"/>
  <c r="C331" i="22" s="1"/>
  <c r="D331" i="22" s="1"/>
  <c r="E331" i="22" s="1"/>
  <c r="B332" i="22" s="1"/>
  <c r="C332" i="22" s="1"/>
  <c r="D332" i="22" s="1"/>
  <c r="E332" i="22" s="1"/>
  <c r="B333" i="22" s="1"/>
  <c r="C333" i="22" s="1"/>
  <c r="D333" i="22" s="1"/>
  <c r="E333" i="22" s="1"/>
  <c r="B334" i="22" s="1"/>
  <c r="C334" i="22" s="1"/>
  <c r="D334" i="22" s="1"/>
  <c r="E334" i="22" s="1"/>
  <c r="B335" i="22" s="1"/>
  <c r="C335" i="22" s="1"/>
  <c r="D335" i="22" s="1"/>
  <c r="E335" i="22" s="1"/>
  <c r="B336" i="22" s="1"/>
  <c r="C336" i="22" s="1"/>
  <c r="D336" i="22" s="1"/>
  <c r="E336" i="22" s="1"/>
  <c r="B337" i="22" s="1"/>
  <c r="C337" i="22" s="1"/>
  <c r="D337" i="22" s="1"/>
  <c r="E337" i="22" s="1"/>
  <c r="B338" i="22" s="1"/>
  <c r="C338" i="22" s="1"/>
  <c r="D338" i="22" s="1"/>
  <c r="E338" i="22" s="1"/>
  <c r="B339" i="22" s="1"/>
  <c r="C339" i="22" s="1"/>
  <c r="D339" i="22" s="1"/>
  <c r="E339" i="22" s="1"/>
  <c r="B340" i="22" s="1"/>
  <c r="C340" i="22" s="1"/>
  <c r="D340" i="22" s="1"/>
  <c r="E340" i="22" s="1"/>
  <c r="B341" i="22" s="1"/>
  <c r="C341" i="22" s="1"/>
  <c r="D341" i="22" s="1"/>
  <c r="E341" i="22" s="1"/>
  <c r="B342" i="22" s="1"/>
  <c r="C342" i="22" s="1"/>
  <c r="D342" i="22" s="1"/>
  <c r="E342" i="22" s="1"/>
  <c r="B343" i="22" s="1"/>
  <c r="C343" i="22" s="1"/>
  <c r="D343" i="22" s="1"/>
  <c r="E343" i="22" s="1"/>
  <c r="B344" i="22" s="1"/>
  <c r="C344" i="22" s="1"/>
  <c r="D344" i="22" s="1"/>
  <c r="E344" i="22" s="1"/>
  <c r="B345" i="22" s="1"/>
  <c r="C345" i="22" s="1"/>
  <c r="D345" i="22" s="1"/>
  <c r="E345" i="22" s="1"/>
  <c r="B346" i="22" s="1"/>
  <c r="C346" i="22" s="1"/>
  <c r="D346" i="22" s="1"/>
  <c r="E346" i="22" s="1"/>
  <c r="B347" i="22" s="1"/>
  <c r="C347" i="22" s="1"/>
  <c r="D347" i="22" s="1"/>
  <c r="E347" i="22" s="1"/>
  <c r="B348" i="22" s="1"/>
  <c r="C348" i="22" s="1"/>
  <c r="D348" i="22" s="1"/>
  <c r="E348" i="22" s="1"/>
  <c r="B349" i="22" s="1"/>
  <c r="C349" i="22" s="1"/>
  <c r="D349" i="22" s="1"/>
  <c r="E349" i="22" s="1"/>
  <c r="B350" i="22" s="1"/>
  <c r="C350" i="22" s="1"/>
  <c r="D350" i="22" s="1"/>
  <c r="E350" i="22" s="1"/>
  <c r="B351" i="22" s="1"/>
  <c r="C351" i="22" s="1"/>
  <c r="D351" i="22" s="1"/>
  <c r="E351" i="22" s="1"/>
  <c r="B352" i="22" s="1"/>
  <c r="C352" i="22" s="1"/>
  <c r="D352" i="22" s="1"/>
  <c r="E352" i="22" s="1"/>
  <c r="B353" i="22" s="1"/>
  <c r="C353" i="22" s="1"/>
  <c r="D353" i="22" s="1"/>
  <c r="E353" i="22" s="1"/>
  <c r="B354" i="22" s="1"/>
  <c r="C354" i="22" s="1"/>
  <c r="D354" i="22" s="1"/>
  <c r="E354" i="22" s="1"/>
  <c r="B355" i="22" s="1"/>
  <c r="C355" i="22" s="1"/>
  <c r="D355" i="22" s="1"/>
  <c r="E355" i="22" s="1"/>
  <c r="B356" i="22" s="1"/>
  <c r="C356" i="22" s="1"/>
  <c r="D356" i="22" s="1"/>
  <c r="E356" i="22" s="1"/>
  <c r="B357" i="22" s="1"/>
  <c r="C357" i="22" s="1"/>
  <c r="D357" i="22" s="1"/>
  <c r="E357" i="22" s="1"/>
  <c r="B358" i="22" s="1"/>
  <c r="C358" i="22" s="1"/>
  <c r="D358" i="22" s="1"/>
  <c r="E358" i="22" s="1"/>
  <c r="B359" i="22" s="1"/>
  <c r="C359" i="22" s="1"/>
  <c r="D359" i="22" s="1"/>
  <c r="E359" i="22" s="1"/>
  <c r="B360" i="22" s="1"/>
  <c r="C360" i="22" s="1"/>
  <c r="D360" i="22" s="1"/>
  <c r="E360" i="22" s="1"/>
  <c r="B361" i="22" s="1"/>
  <c r="C361" i="22" s="1"/>
  <c r="D361" i="22" s="1"/>
  <c r="E361" i="22" s="1"/>
  <c r="B362" i="22" s="1"/>
  <c r="C362" i="22" s="1"/>
  <c r="D362" i="22" s="1"/>
  <c r="E362" i="22" s="1"/>
  <c r="B363" i="22" s="1"/>
  <c r="C363" i="22" s="1"/>
  <c r="D363" i="22" s="1"/>
  <c r="E363" i="22" s="1"/>
  <c r="B364" i="22" s="1"/>
  <c r="C364" i="22" s="1"/>
  <c r="D364" i="22" s="1"/>
  <c r="E364" i="22" s="1"/>
  <c r="B365" i="22" s="1"/>
  <c r="C365" i="22" s="1"/>
  <c r="D365" i="22" s="1"/>
  <c r="E365" i="22" s="1"/>
  <c r="F40" i="14"/>
  <c r="C53" i="12"/>
  <c r="D53" i="12" s="1"/>
  <c r="E53" i="12" s="1"/>
  <c r="F53" i="12" s="1"/>
  <c r="G53" i="12" s="1"/>
  <c r="H53" i="12" s="1"/>
  <c r="I53" i="12" s="1"/>
  <c r="J53" i="12" s="1"/>
  <c r="K53" i="12" s="1"/>
  <c r="L53" i="12" s="1"/>
  <c r="B111" i="14"/>
  <c r="B103" i="14" s="1"/>
  <c r="A3" i="16"/>
  <c r="C45" i="14"/>
  <c r="B61" i="14"/>
  <c r="B46" i="14"/>
  <c r="B119" i="14"/>
  <c r="C119" i="14" s="1"/>
  <c r="D6" i="17"/>
  <c r="E6" i="17" s="1"/>
  <c r="B7" i="17" s="1"/>
  <c r="C7" i="17" s="1"/>
  <c r="D7" i="17" s="1"/>
  <c r="E7" i="17" s="1"/>
  <c r="B8" i="17" s="1"/>
  <c r="C8" i="17" s="1"/>
  <c r="D8" i="17" s="1"/>
  <c r="E8" i="17" s="1"/>
  <c r="B9" i="17" s="1"/>
  <c r="C9" i="17" s="1"/>
  <c r="D9" i="17" s="1"/>
  <c r="E9" i="17" s="1"/>
  <c r="B10" i="17" s="1"/>
  <c r="F8" i="15"/>
  <c r="C9" i="15"/>
  <c r="D9" i="15" s="1"/>
  <c r="E9" i="15" s="1"/>
  <c r="B10" i="15" s="1"/>
  <c r="F113" i="14"/>
  <c r="F55" i="14"/>
  <c r="F157" i="14"/>
  <c r="B155" i="14"/>
  <c r="G39" i="14"/>
  <c r="D36" i="12" l="1"/>
  <c r="C186" i="14"/>
  <c r="D7" i="20"/>
  <c r="E7" i="20" s="1"/>
  <c r="B8" i="20" s="1"/>
  <c r="C8" i="20" s="1"/>
  <c r="D8" i="20" s="1"/>
  <c r="E8" i="20" s="1"/>
  <c r="B9" i="20" s="1"/>
  <c r="C9" i="20" s="1"/>
  <c r="D9" i="20" s="1"/>
  <c r="E9" i="20" s="1"/>
  <c r="B10" i="20" s="1"/>
  <c r="C10" i="20" s="1"/>
  <c r="D10" i="20" s="1"/>
  <c r="E10" i="20" s="1"/>
  <c r="B11" i="20" s="1"/>
  <c r="C11" i="20" s="1"/>
  <c r="D11" i="20" s="1"/>
  <c r="E11" i="20" s="1"/>
  <c r="B12" i="20" s="1"/>
  <c r="C12" i="20" s="1"/>
  <c r="D12" i="20" s="1"/>
  <c r="E12" i="20" s="1"/>
  <c r="B13" i="20" s="1"/>
  <c r="C13" i="20" s="1"/>
  <c r="D13" i="20" s="1"/>
  <c r="E13" i="20" s="1"/>
  <c r="B14" i="20" s="1"/>
  <c r="C14" i="20" s="1"/>
  <c r="D14" i="20" s="1"/>
  <c r="E14" i="20" s="1"/>
  <c r="B15" i="20" s="1"/>
  <c r="C15" i="20" s="1"/>
  <c r="D15" i="20" s="1"/>
  <c r="E15" i="20" s="1"/>
  <c r="B16" i="20" s="1"/>
  <c r="C16" i="20" s="1"/>
  <c r="D16" i="20" s="1"/>
  <c r="E16" i="20" s="1"/>
  <c r="B17" i="20" s="1"/>
  <c r="C17" i="20" s="1"/>
  <c r="D17" i="20" s="1"/>
  <c r="E17" i="20" s="1"/>
  <c r="B18" i="20" s="1"/>
  <c r="C18" i="20" s="1"/>
  <c r="D18" i="20" s="1"/>
  <c r="E18" i="20" s="1"/>
  <c r="B19" i="20" s="1"/>
  <c r="C19" i="20" s="1"/>
  <c r="D19" i="20" s="1"/>
  <c r="E19" i="20" s="1"/>
  <c r="B20" i="20" s="1"/>
  <c r="C20" i="20" s="1"/>
  <c r="D20" i="20" s="1"/>
  <c r="E20" i="20" s="1"/>
  <c r="B21" i="20" s="1"/>
  <c r="C21" i="20" s="1"/>
  <c r="D21" i="20" s="1"/>
  <c r="E21" i="20" s="1"/>
  <c r="B22" i="20" s="1"/>
  <c r="C22" i="20" s="1"/>
  <c r="D22" i="20" s="1"/>
  <c r="E22" i="20" s="1"/>
  <c r="B23" i="20" s="1"/>
  <c r="C23" i="20" s="1"/>
  <c r="D23" i="20" s="1"/>
  <c r="E23" i="20" s="1"/>
  <c r="B24" i="20" s="1"/>
  <c r="C24" i="20" s="1"/>
  <c r="D24" i="20" s="1"/>
  <c r="E24" i="20" s="1"/>
  <c r="B25" i="20" s="1"/>
  <c r="C25" i="20" s="1"/>
  <c r="D25" i="20" s="1"/>
  <c r="E25" i="20" s="1"/>
  <c r="B26" i="20" s="1"/>
  <c r="C26" i="20" s="1"/>
  <c r="D26" i="20" s="1"/>
  <c r="E26" i="20" s="1"/>
  <c r="B27" i="20" s="1"/>
  <c r="C27" i="20" s="1"/>
  <c r="D27" i="20" s="1"/>
  <c r="E27" i="20" s="1"/>
  <c r="B28" i="20" s="1"/>
  <c r="C28" i="20" s="1"/>
  <c r="D28" i="20" s="1"/>
  <c r="E28" i="20" s="1"/>
  <c r="B29" i="20" s="1"/>
  <c r="C29" i="20" s="1"/>
  <c r="D29" i="20" s="1"/>
  <c r="E29" i="20" s="1"/>
  <c r="B30" i="20" s="1"/>
  <c r="C30" i="20" s="1"/>
  <c r="D30" i="20" s="1"/>
  <c r="E30" i="20" s="1"/>
  <c r="B31" i="20" s="1"/>
  <c r="C31" i="20" s="1"/>
  <c r="D31" i="20" s="1"/>
  <c r="E31" i="20" s="1"/>
  <c r="B32" i="20" s="1"/>
  <c r="C32" i="20" s="1"/>
  <c r="D32" i="20" s="1"/>
  <c r="E32" i="20" s="1"/>
  <c r="B33" i="20" s="1"/>
  <c r="C33" i="20" s="1"/>
  <c r="D33" i="20" s="1"/>
  <c r="E33" i="20" s="1"/>
  <c r="B34" i="20" s="1"/>
  <c r="C34" i="20" s="1"/>
  <c r="D34" i="20" s="1"/>
  <c r="E34" i="20" s="1"/>
  <c r="B35" i="20" s="1"/>
  <c r="C35" i="20" s="1"/>
  <c r="D35" i="20" s="1"/>
  <c r="E35" i="20" s="1"/>
  <c r="B36" i="20" s="1"/>
  <c r="C36" i="20" s="1"/>
  <c r="D36" i="20" s="1"/>
  <c r="E36" i="20" s="1"/>
  <c r="B37" i="20" s="1"/>
  <c r="C37" i="20" s="1"/>
  <c r="D37" i="20" s="1"/>
  <c r="E37" i="20" s="1"/>
  <c r="B38" i="20" s="1"/>
  <c r="C38" i="20" s="1"/>
  <c r="D38" i="20" s="1"/>
  <c r="E38" i="20" s="1"/>
  <c r="B39" i="20" s="1"/>
  <c r="C39" i="20" s="1"/>
  <c r="D39" i="20" s="1"/>
  <c r="E39" i="20" s="1"/>
  <c r="B40" i="20" s="1"/>
  <c r="C40" i="20" s="1"/>
  <c r="D40" i="20" s="1"/>
  <c r="E40" i="20" s="1"/>
  <c r="B41" i="20" s="1"/>
  <c r="C41" i="20" s="1"/>
  <c r="D41" i="20" s="1"/>
  <c r="E41" i="20" s="1"/>
  <c r="B42" i="20" s="1"/>
  <c r="C42" i="20" s="1"/>
  <c r="D42" i="20" s="1"/>
  <c r="E42" i="20" s="1"/>
  <c r="B43" i="20" s="1"/>
  <c r="C43" i="20" s="1"/>
  <c r="D43" i="20" s="1"/>
  <c r="E43" i="20" s="1"/>
  <c r="B44" i="20" s="1"/>
  <c r="C44" i="20" s="1"/>
  <c r="D44" i="20" s="1"/>
  <c r="E44" i="20" s="1"/>
  <c r="B45" i="20" s="1"/>
  <c r="C45" i="20" s="1"/>
  <c r="D45" i="20" s="1"/>
  <c r="E45" i="20" s="1"/>
  <c r="B46" i="20" s="1"/>
  <c r="C46" i="20" s="1"/>
  <c r="D46" i="20" s="1"/>
  <c r="E46" i="20" s="1"/>
  <c r="B47" i="20" s="1"/>
  <c r="C47" i="20" s="1"/>
  <c r="D47" i="20" s="1"/>
  <c r="E47" i="20" s="1"/>
  <c r="B48" i="20" s="1"/>
  <c r="C48" i="20" s="1"/>
  <c r="D48" i="20" s="1"/>
  <c r="E48" i="20" s="1"/>
  <c r="B49" i="20" s="1"/>
  <c r="C49" i="20" s="1"/>
  <c r="D49" i="20" s="1"/>
  <c r="E49" i="20" s="1"/>
  <c r="B50" i="20" s="1"/>
  <c r="C50" i="20" s="1"/>
  <c r="D50" i="20" s="1"/>
  <c r="E50" i="20" s="1"/>
  <c r="B51" i="20" s="1"/>
  <c r="C51" i="20" s="1"/>
  <c r="D51" i="20" s="1"/>
  <c r="E51" i="20" s="1"/>
  <c r="B52" i="20" s="1"/>
  <c r="C52" i="20" s="1"/>
  <c r="D52" i="20" s="1"/>
  <c r="E52" i="20" s="1"/>
  <c r="B53" i="20" s="1"/>
  <c r="C53" i="20" s="1"/>
  <c r="D53" i="20" s="1"/>
  <c r="E53" i="20" s="1"/>
  <c r="B54" i="20" s="1"/>
  <c r="C54" i="20" s="1"/>
  <c r="D54" i="20" s="1"/>
  <c r="E54" i="20" s="1"/>
  <c r="B55" i="20" s="1"/>
  <c r="C55" i="20" s="1"/>
  <c r="D55" i="20" s="1"/>
  <c r="E55" i="20" s="1"/>
  <c r="B56" i="20" s="1"/>
  <c r="C56" i="20" s="1"/>
  <c r="D56" i="20" s="1"/>
  <c r="E56" i="20" s="1"/>
  <c r="B57" i="20" s="1"/>
  <c r="C57" i="20" s="1"/>
  <c r="D57" i="20" s="1"/>
  <c r="E57" i="20" s="1"/>
  <c r="B58" i="20" s="1"/>
  <c r="C58" i="20" s="1"/>
  <c r="D58" i="20" s="1"/>
  <c r="E58" i="20" s="1"/>
  <c r="B59" i="20" s="1"/>
  <c r="C59" i="20" s="1"/>
  <c r="D59" i="20" s="1"/>
  <c r="E59" i="20" s="1"/>
  <c r="B60" i="20" s="1"/>
  <c r="C60" i="20" s="1"/>
  <c r="D60" i="20" s="1"/>
  <c r="E60" i="20" s="1"/>
  <c r="B61" i="20" s="1"/>
  <c r="C61" i="20" s="1"/>
  <c r="D61" i="20" s="1"/>
  <c r="E61" i="20" s="1"/>
  <c r="B62" i="20" s="1"/>
  <c r="C62" i="20" s="1"/>
  <c r="D62" i="20" s="1"/>
  <c r="E62" i="20" s="1"/>
  <c r="B63" i="20" s="1"/>
  <c r="C63" i="20" s="1"/>
  <c r="D63" i="20" s="1"/>
  <c r="E63" i="20" s="1"/>
  <c r="B64" i="20" s="1"/>
  <c r="C64" i="20" s="1"/>
  <c r="D64" i="20" s="1"/>
  <c r="E64" i="20" s="1"/>
  <c r="B65" i="20" s="1"/>
  <c r="C65" i="20" s="1"/>
  <c r="D65" i="20" s="1"/>
  <c r="E65" i="20" s="1"/>
  <c r="B66" i="20" s="1"/>
  <c r="C66" i="20" s="1"/>
  <c r="D66" i="20" s="1"/>
  <c r="E66" i="20" s="1"/>
  <c r="B67" i="20" s="1"/>
  <c r="C67" i="20" s="1"/>
  <c r="D67" i="20" s="1"/>
  <c r="E67" i="20" s="1"/>
  <c r="B68" i="20" s="1"/>
  <c r="C68" i="20" s="1"/>
  <c r="D68" i="20" s="1"/>
  <c r="E68" i="20" s="1"/>
  <c r="B69" i="20" s="1"/>
  <c r="C69" i="20" s="1"/>
  <c r="D69" i="20" s="1"/>
  <c r="E69" i="20" s="1"/>
  <c r="B70" i="20" s="1"/>
  <c r="C70" i="20" s="1"/>
  <c r="D70" i="20" s="1"/>
  <c r="E70" i="20" s="1"/>
  <c r="B71" i="20" s="1"/>
  <c r="C71" i="20" s="1"/>
  <c r="D71" i="20" s="1"/>
  <c r="E71" i="20" s="1"/>
  <c r="B72" i="20" s="1"/>
  <c r="C72" i="20" s="1"/>
  <c r="D72" i="20" s="1"/>
  <c r="E72" i="20" s="1"/>
  <c r="B73" i="20" s="1"/>
  <c r="C73" i="20" s="1"/>
  <c r="D73" i="20" s="1"/>
  <c r="E73" i="20" s="1"/>
  <c r="B74" i="20" s="1"/>
  <c r="C74" i="20" s="1"/>
  <c r="D74" i="20" s="1"/>
  <c r="E74" i="20" s="1"/>
  <c r="B75" i="20" s="1"/>
  <c r="C75" i="20" s="1"/>
  <c r="D75" i="20" s="1"/>
  <c r="E75" i="20" s="1"/>
  <c r="B76" i="20" s="1"/>
  <c r="C76" i="20" s="1"/>
  <c r="D76" i="20" s="1"/>
  <c r="E76" i="20" s="1"/>
  <c r="B77" i="20" s="1"/>
  <c r="C77" i="20" s="1"/>
  <c r="D77" i="20" s="1"/>
  <c r="E77" i="20" s="1"/>
  <c r="B78" i="20" s="1"/>
  <c r="C78" i="20" s="1"/>
  <c r="D78" i="20" s="1"/>
  <c r="E78" i="20" s="1"/>
  <c r="B79" i="20" s="1"/>
  <c r="C79" i="20" s="1"/>
  <c r="D79" i="20" s="1"/>
  <c r="E79" i="20" s="1"/>
  <c r="B80" i="20" s="1"/>
  <c r="C80" i="20" s="1"/>
  <c r="D80" i="20" s="1"/>
  <c r="E80" i="20" s="1"/>
  <c r="B81" i="20" s="1"/>
  <c r="C81" i="20" s="1"/>
  <c r="D81" i="20" s="1"/>
  <c r="E81" i="20" s="1"/>
  <c r="B82" i="20" s="1"/>
  <c r="C82" i="20" s="1"/>
  <c r="D82" i="20" s="1"/>
  <c r="E82" i="20" s="1"/>
  <c r="B83" i="20" s="1"/>
  <c r="C83" i="20" s="1"/>
  <c r="D83" i="20" s="1"/>
  <c r="E83" i="20" s="1"/>
  <c r="B84" i="20" s="1"/>
  <c r="C84" i="20" s="1"/>
  <c r="D84" i="20" s="1"/>
  <c r="E84" i="20" s="1"/>
  <c r="B85" i="20" s="1"/>
  <c r="C85" i="20" s="1"/>
  <c r="D85" i="20" s="1"/>
  <c r="E85" i="20" s="1"/>
  <c r="B86" i="20" s="1"/>
  <c r="C86" i="20" s="1"/>
  <c r="D86" i="20" s="1"/>
  <c r="E86" i="20" s="1"/>
  <c r="B87" i="20" s="1"/>
  <c r="C87" i="20" s="1"/>
  <c r="D87" i="20" s="1"/>
  <c r="E87" i="20" s="1"/>
  <c r="B88" i="20" s="1"/>
  <c r="C88" i="20" s="1"/>
  <c r="D88" i="20" s="1"/>
  <c r="E88" i="20" s="1"/>
  <c r="B89" i="20" s="1"/>
  <c r="C89" i="20" s="1"/>
  <c r="D89" i="20" s="1"/>
  <c r="E89" i="20" s="1"/>
  <c r="B90" i="20" s="1"/>
  <c r="C90" i="20" s="1"/>
  <c r="D90" i="20" s="1"/>
  <c r="E90" i="20" s="1"/>
  <c r="B91" i="20" s="1"/>
  <c r="C91" i="20" s="1"/>
  <c r="D91" i="20" s="1"/>
  <c r="E91" i="20" s="1"/>
  <c r="B92" i="20" s="1"/>
  <c r="C92" i="20" s="1"/>
  <c r="D92" i="20" s="1"/>
  <c r="E92" i="20" s="1"/>
  <c r="B93" i="20" s="1"/>
  <c r="C93" i="20" s="1"/>
  <c r="D93" i="20" s="1"/>
  <c r="E93" i="20" s="1"/>
  <c r="B94" i="20" s="1"/>
  <c r="C94" i="20" s="1"/>
  <c r="D94" i="20" s="1"/>
  <c r="E94" i="20" s="1"/>
  <c r="B95" i="20" s="1"/>
  <c r="C95" i="20" s="1"/>
  <c r="D95" i="20" s="1"/>
  <c r="E95" i="20" s="1"/>
  <c r="B96" i="20" s="1"/>
  <c r="C96" i="20" s="1"/>
  <c r="D96" i="20" s="1"/>
  <c r="E96" i="20" s="1"/>
  <c r="B97" i="20" s="1"/>
  <c r="C97" i="20" s="1"/>
  <c r="D97" i="20" s="1"/>
  <c r="E97" i="20" s="1"/>
  <c r="B98" i="20" s="1"/>
  <c r="C98" i="20" s="1"/>
  <c r="D98" i="20" s="1"/>
  <c r="E98" i="20" s="1"/>
  <c r="B99" i="20" s="1"/>
  <c r="C99" i="20" s="1"/>
  <c r="D99" i="20" s="1"/>
  <c r="E99" i="20" s="1"/>
  <c r="B100" i="20" s="1"/>
  <c r="C100" i="20" s="1"/>
  <c r="D100" i="20" s="1"/>
  <c r="E100" i="20" s="1"/>
  <c r="B101" i="20" s="1"/>
  <c r="C101" i="20" s="1"/>
  <c r="D101" i="20" s="1"/>
  <c r="E101" i="20" s="1"/>
  <c r="B102" i="20" s="1"/>
  <c r="C102" i="20" s="1"/>
  <c r="D102" i="20" s="1"/>
  <c r="E102" i="20" s="1"/>
  <c r="B103" i="20" s="1"/>
  <c r="C103" i="20" s="1"/>
  <c r="D103" i="20" s="1"/>
  <c r="E103" i="20" s="1"/>
  <c r="B104" i="20" s="1"/>
  <c r="C104" i="20" s="1"/>
  <c r="D104" i="20" s="1"/>
  <c r="E104" i="20" s="1"/>
  <c r="B105" i="20" s="1"/>
  <c r="C105" i="20" s="1"/>
  <c r="D105" i="20" s="1"/>
  <c r="E105" i="20" s="1"/>
  <c r="B106" i="20" s="1"/>
  <c r="C106" i="20" s="1"/>
  <c r="D106" i="20" s="1"/>
  <c r="E106" i="20" s="1"/>
  <c r="B107" i="20" s="1"/>
  <c r="C107" i="20" s="1"/>
  <c r="D107" i="20" s="1"/>
  <c r="E107" i="20" s="1"/>
  <c r="B108" i="20" s="1"/>
  <c r="C108" i="20" s="1"/>
  <c r="D108" i="20" s="1"/>
  <c r="E108" i="20" s="1"/>
  <c r="B109" i="20" s="1"/>
  <c r="C109" i="20" s="1"/>
  <c r="D109" i="20" s="1"/>
  <c r="E109" i="20" s="1"/>
  <c r="B110" i="20" s="1"/>
  <c r="C110" i="20" s="1"/>
  <c r="D110" i="20" s="1"/>
  <c r="E110" i="20" s="1"/>
  <c r="B111" i="20" s="1"/>
  <c r="C111" i="20" s="1"/>
  <c r="D111" i="20" s="1"/>
  <c r="E111" i="20" s="1"/>
  <c r="B112" i="20" s="1"/>
  <c r="C112" i="20" s="1"/>
  <c r="D112" i="20" s="1"/>
  <c r="E112" i="20" s="1"/>
  <c r="B113" i="20" s="1"/>
  <c r="C113" i="20" s="1"/>
  <c r="D113" i="20" s="1"/>
  <c r="E113" i="20" s="1"/>
  <c r="B114" i="20" s="1"/>
  <c r="C114" i="20" s="1"/>
  <c r="D114" i="20" s="1"/>
  <c r="E114" i="20" s="1"/>
  <c r="B115" i="20" s="1"/>
  <c r="C115" i="20" s="1"/>
  <c r="D115" i="20" s="1"/>
  <c r="E115" i="20" s="1"/>
  <c r="B116" i="20" s="1"/>
  <c r="C116" i="20" s="1"/>
  <c r="D116" i="20" s="1"/>
  <c r="E116" i="20" s="1"/>
  <c r="B117" i="20" s="1"/>
  <c r="C117" i="20" s="1"/>
  <c r="D117" i="20" s="1"/>
  <c r="E117" i="20" s="1"/>
  <c r="B118" i="20" s="1"/>
  <c r="C118" i="20" s="1"/>
  <c r="D118" i="20" s="1"/>
  <c r="E118" i="20" s="1"/>
  <c r="B119" i="20" s="1"/>
  <c r="C119" i="20" s="1"/>
  <c r="D119" i="20" s="1"/>
  <c r="E119" i="20" s="1"/>
  <c r="B120" i="20" s="1"/>
  <c r="C120" i="20" s="1"/>
  <c r="D120" i="20" s="1"/>
  <c r="E120" i="20" s="1"/>
  <c r="B121" i="20" s="1"/>
  <c r="C121" i="20" s="1"/>
  <c r="D121" i="20" s="1"/>
  <c r="E121" i="20" s="1"/>
  <c r="B122" i="20" s="1"/>
  <c r="C122" i="20" s="1"/>
  <c r="D122" i="20" s="1"/>
  <c r="E122" i="20" s="1"/>
  <c r="B123" i="20" s="1"/>
  <c r="C123" i="20" s="1"/>
  <c r="D123" i="20" s="1"/>
  <c r="E123" i="20" s="1"/>
  <c r="B124" i="20" s="1"/>
  <c r="C124" i="20" s="1"/>
  <c r="D124" i="20" s="1"/>
  <c r="E124" i="20" s="1"/>
  <c r="B125" i="20" s="1"/>
  <c r="C125" i="20" s="1"/>
  <c r="D125" i="20" s="1"/>
  <c r="E125" i="20" s="1"/>
  <c r="B126" i="20" s="1"/>
  <c r="C126" i="20" s="1"/>
  <c r="D126" i="20" s="1"/>
  <c r="E126" i="20" s="1"/>
  <c r="B127" i="20" s="1"/>
  <c r="C127" i="20" s="1"/>
  <c r="D127" i="20" s="1"/>
  <c r="E127" i="20" s="1"/>
  <c r="B128" i="20" s="1"/>
  <c r="C128" i="20" s="1"/>
  <c r="D128" i="20" s="1"/>
  <c r="E128" i="20" s="1"/>
  <c r="B129" i="20" s="1"/>
  <c r="C129" i="20" s="1"/>
  <c r="D129" i="20" s="1"/>
  <c r="E129" i="20" s="1"/>
  <c r="B130" i="20" s="1"/>
  <c r="C130" i="20" s="1"/>
  <c r="D130" i="20" s="1"/>
  <c r="E130" i="20" s="1"/>
  <c r="B131" i="20" s="1"/>
  <c r="C131" i="20" s="1"/>
  <c r="D131" i="20" s="1"/>
  <c r="E131" i="20" s="1"/>
  <c r="B132" i="20" s="1"/>
  <c r="C132" i="20" s="1"/>
  <c r="D132" i="20" s="1"/>
  <c r="E132" i="20" s="1"/>
  <c r="B133" i="20" s="1"/>
  <c r="C133" i="20" s="1"/>
  <c r="D133" i="20" s="1"/>
  <c r="E133" i="20" s="1"/>
  <c r="B134" i="20" s="1"/>
  <c r="C134" i="20" s="1"/>
  <c r="D134" i="20" s="1"/>
  <c r="E134" i="20" s="1"/>
  <c r="B135" i="20" s="1"/>
  <c r="C135" i="20" s="1"/>
  <c r="D135" i="20" s="1"/>
  <c r="E135" i="20" s="1"/>
  <c r="B136" i="20" s="1"/>
  <c r="C136" i="20" s="1"/>
  <c r="D136" i="20" s="1"/>
  <c r="E136" i="20" s="1"/>
  <c r="B137" i="20" s="1"/>
  <c r="C56" i="24"/>
  <c r="F136" i="24"/>
  <c r="C82" i="14"/>
  <c r="B102" i="14" s="1"/>
  <c r="B147" i="14" s="1"/>
  <c r="B82" i="14"/>
  <c r="F7" i="22"/>
  <c r="F8" i="22" s="1"/>
  <c r="F9" i="22" s="1"/>
  <c r="F10" i="22" s="1"/>
  <c r="F11" i="22" s="1"/>
  <c r="F12" i="22" s="1"/>
  <c r="F13" i="22" s="1"/>
  <c r="F14" i="22" s="1"/>
  <c r="F15" i="22" s="1"/>
  <c r="F16" i="22" s="1"/>
  <c r="F17" i="22" s="1"/>
  <c r="F18" i="22" s="1"/>
  <c r="F19" i="22" s="1"/>
  <c r="F20" i="22" s="1"/>
  <c r="F21" i="22" s="1"/>
  <c r="F22" i="22" s="1"/>
  <c r="F23" i="22" s="1"/>
  <c r="F24" i="22" s="1"/>
  <c r="F25" i="22" s="1"/>
  <c r="F26" i="22" s="1"/>
  <c r="F27" i="22" s="1"/>
  <c r="F28" i="22" s="1"/>
  <c r="F29" i="22" s="1"/>
  <c r="F30" i="22" s="1"/>
  <c r="F31" i="22" s="1"/>
  <c r="F32" i="22" s="1"/>
  <c r="F33" i="22" s="1"/>
  <c r="F34" i="22" s="1"/>
  <c r="F35" i="22" s="1"/>
  <c r="F36" i="22" s="1"/>
  <c r="F37" i="22" s="1"/>
  <c r="F38" i="22" s="1"/>
  <c r="F39" i="22" s="1"/>
  <c r="F40" i="22" s="1"/>
  <c r="F41" i="22" s="1"/>
  <c r="F42" i="22" s="1"/>
  <c r="F43" i="22" s="1"/>
  <c r="F44" i="22" s="1"/>
  <c r="F45" i="22" s="1"/>
  <c r="F46" i="22" s="1"/>
  <c r="F47" i="22" s="1"/>
  <c r="F48" i="22" s="1"/>
  <c r="F49" i="22" s="1"/>
  <c r="F50" i="22" s="1"/>
  <c r="F51" i="22" s="1"/>
  <c r="F52" i="22" s="1"/>
  <c r="F53" i="22" s="1"/>
  <c r="F54" i="22" s="1"/>
  <c r="F55" i="22" s="1"/>
  <c r="F56" i="22" s="1"/>
  <c r="F57" i="22" s="1"/>
  <c r="F58" i="22" s="1"/>
  <c r="F59" i="22" s="1"/>
  <c r="F60" i="22" s="1"/>
  <c r="F61" i="22" s="1"/>
  <c r="F62" i="22" s="1"/>
  <c r="F63" i="22" s="1"/>
  <c r="F64" i="22" s="1"/>
  <c r="F65" i="22" s="1"/>
  <c r="F66" i="22" s="1"/>
  <c r="F67" i="22" s="1"/>
  <c r="F68" i="22" s="1"/>
  <c r="F69" i="22" s="1"/>
  <c r="F70" i="22" s="1"/>
  <c r="F71" i="22" s="1"/>
  <c r="F72" i="22" s="1"/>
  <c r="F73" i="22" s="1"/>
  <c r="F74" i="22" s="1"/>
  <c r="F75" i="22" s="1"/>
  <c r="F76" i="22" s="1"/>
  <c r="F77" i="22" s="1"/>
  <c r="F78" i="22" s="1"/>
  <c r="F79" i="22" s="1"/>
  <c r="F80" i="22" s="1"/>
  <c r="F81" i="22" s="1"/>
  <c r="F82" i="22" s="1"/>
  <c r="F83" i="22" s="1"/>
  <c r="F84" i="22" s="1"/>
  <c r="F85" i="22" s="1"/>
  <c r="F86" i="22" s="1"/>
  <c r="F87" i="22" s="1"/>
  <c r="F88" i="22" s="1"/>
  <c r="F89" i="22" s="1"/>
  <c r="G40" i="14"/>
  <c r="B120" i="14"/>
  <c r="B131" i="14" s="1"/>
  <c r="B6" i="16"/>
  <c r="C6" i="16" s="1"/>
  <c r="F6" i="16" s="1"/>
  <c r="D3" i="16"/>
  <c r="D45" i="14"/>
  <c r="C46" i="14"/>
  <c r="D119" i="14"/>
  <c r="C120" i="14"/>
  <c r="B163" i="14"/>
  <c r="C163" i="14" s="1"/>
  <c r="C61" i="14"/>
  <c r="B62" i="14"/>
  <c r="B73" i="14" s="1"/>
  <c r="F7" i="17"/>
  <c r="F8" i="17" s="1"/>
  <c r="F9" i="17" s="1"/>
  <c r="C10" i="17"/>
  <c r="D10" i="17" s="1"/>
  <c r="E10" i="17" s="1"/>
  <c r="B11" i="17" s="1"/>
  <c r="C10" i="15"/>
  <c r="D10" i="15" s="1"/>
  <c r="E10" i="15" s="1"/>
  <c r="B11" i="15" s="1"/>
  <c r="F9" i="15"/>
  <c r="H39" i="14"/>
  <c r="G113" i="14"/>
  <c r="G157" i="14"/>
  <c r="G55" i="14"/>
  <c r="D56" i="24" l="1"/>
  <c r="E146" i="24"/>
  <c r="G136" i="24"/>
  <c r="C137" i="20"/>
  <c r="D137" i="20" s="1"/>
  <c r="E137" i="20"/>
  <c r="B138" i="20" s="1"/>
  <c r="C138" i="20" s="1"/>
  <c r="D138" i="20" s="1"/>
  <c r="E138" i="20" s="1"/>
  <c r="B139" i="20" s="1"/>
  <c r="C139" i="20" s="1"/>
  <c r="D139" i="20" s="1"/>
  <c r="E139" i="20" s="1"/>
  <c r="B140" i="20" s="1"/>
  <c r="C140" i="20" s="1"/>
  <c r="D140" i="20" s="1"/>
  <c r="E140" i="20" s="1"/>
  <c r="B141" i="20" s="1"/>
  <c r="C141" i="20" s="1"/>
  <c r="D141" i="20" s="1"/>
  <c r="E141" i="20" s="1"/>
  <c r="B142" i="20" s="1"/>
  <c r="C142" i="20" s="1"/>
  <c r="D142" i="20" s="1"/>
  <c r="E142" i="20" s="1"/>
  <c r="B143" i="20" s="1"/>
  <c r="C143" i="20" s="1"/>
  <c r="D143" i="20" s="1"/>
  <c r="E143" i="20" s="1"/>
  <c r="B144" i="20" s="1"/>
  <c r="C144" i="20" s="1"/>
  <c r="D144" i="20" s="1"/>
  <c r="E144" i="20" s="1"/>
  <c r="B145" i="20" s="1"/>
  <c r="C145" i="20" s="1"/>
  <c r="D145" i="20" s="1"/>
  <c r="E145" i="20" s="1"/>
  <c r="B146" i="20" s="1"/>
  <c r="C146" i="20" s="1"/>
  <c r="D146" i="20" s="1"/>
  <c r="E146" i="20" s="1"/>
  <c r="B147" i="20" s="1"/>
  <c r="E36" i="12"/>
  <c r="D186" i="14"/>
  <c r="D6" i="16"/>
  <c r="E6" i="16" s="1"/>
  <c r="B7" i="16" s="1"/>
  <c r="C7" i="16" s="1"/>
  <c r="D7" i="16" s="1"/>
  <c r="E7" i="16" s="1"/>
  <c r="B8" i="16" s="1"/>
  <c r="C8" i="16" s="1"/>
  <c r="D8" i="16" s="1"/>
  <c r="E8" i="16" s="1"/>
  <c r="B9" i="16" s="1"/>
  <c r="C9" i="16" s="1"/>
  <c r="D9" i="16" s="1"/>
  <c r="E9" i="16" s="1"/>
  <c r="B10" i="16" s="1"/>
  <c r="F8" i="20"/>
  <c r="F9" i="20" s="1"/>
  <c r="F10" i="20" s="1"/>
  <c r="F11" i="20" s="1"/>
  <c r="F12" i="20" s="1"/>
  <c r="F13" i="20" s="1"/>
  <c r="F14" i="20" s="1"/>
  <c r="F15" i="20" s="1"/>
  <c r="F16" i="20" s="1"/>
  <c r="F17" i="20" s="1"/>
  <c r="F18" i="20" s="1"/>
  <c r="F19" i="20" s="1"/>
  <c r="F20" i="20" s="1"/>
  <c r="F21" i="20" s="1"/>
  <c r="F22" i="20" s="1"/>
  <c r="F23" i="20" s="1"/>
  <c r="F24" i="20" s="1"/>
  <c r="F25" i="20" s="1"/>
  <c r="F26" i="20" s="1"/>
  <c r="F27" i="20" s="1"/>
  <c r="F28" i="20" s="1"/>
  <c r="F29" i="20" s="1"/>
  <c r="F30" i="20" s="1"/>
  <c r="F31" i="20" s="1"/>
  <c r="F32" i="20" s="1"/>
  <c r="F33" i="20" s="1"/>
  <c r="F34" i="20" s="1"/>
  <c r="F35" i="20" s="1"/>
  <c r="F36" i="20" s="1"/>
  <c r="F37" i="20" s="1"/>
  <c r="F38" i="20" s="1"/>
  <c r="F39" i="20" s="1"/>
  <c r="F40" i="20" s="1"/>
  <c r="F41" i="20" s="1"/>
  <c r="F42" i="20" s="1"/>
  <c r="F43" i="20" s="1"/>
  <c r="F44" i="20" s="1"/>
  <c r="F45" i="20" s="1"/>
  <c r="F46" i="20" s="1"/>
  <c r="F47" i="20" s="1"/>
  <c r="F48" i="20" s="1"/>
  <c r="F49" i="20" s="1"/>
  <c r="F50" i="20" s="1"/>
  <c r="F51" i="20" s="1"/>
  <c r="F52" i="20" s="1"/>
  <c r="F53" i="20" s="1"/>
  <c r="F54" i="20" s="1"/>
  <c r="F55" i="20" s="1"/>
  <c r="F56" i="20" s="1"/>
  <c r="F57" i="20" s="1"/>
  <c r="F58" i="20" s="1"/>
  <c r="F59" i="20" s="1"/>
  <c r="F60" i="20" s="1"/>
  <c r="F61" i="20" s="1"/>
  <c r="F62" i="20" s="1"/>
  <c r="F63" i="20" s="1"/>
  <c r="F64" i="20" s="1"/>
  <c r="F65" i="20" s="1"/>
  <c r="F66" i="20" s="1"/>
  <c r="F67" i="20" s="1"/>
  <c r="F68" i="20" s="1"/>
  <c r="F69" i="20" s="1"/>
  <c r="F70" i="20" s="1"/>
  <c r="F71" i="20" s="1"/>
  <c r="F72" i="20" s="1"/>
  <c r="F73" i="20" s="1"/>
  <c r="F74" i="20" s="1"/>
  <c r="F75" i="20" s="1"/>
  <c r="F76" i="20" s="1"/>
  <c r="F77" i="20" s="1"/>
  <c r="F78" i="20" s="1"/>
  <c r="F79" i="20" s="1"/>
  <c r="F80" i="20" s="1"/>
  <c r="F81" i="20" s="1"/>
  <c r="F82" i="20" s="1"/>
  <c r="F83" i="20" s="1"/>
  <c r="F84" i="20" s="1"/>
  <c r="F85" i="20" s="1"/>
  <c r="F86" i="20" s="1"/>
  <c r="F87" i="20" s="1"/>
  <c r="F88" i="20" s="1"/>
  <c r="F89" i="20" s="1"/>
  <c r="B115" i="19"/>
  <c r="F90" i="22"/>
  <c r="F91" i="22" s="1"/>
  <c r="F92" i="22" s="1"/>
  <c r="F93" i="22" s="1"/>
  <c r="F94" i="22" s="1"/>
  <c r="F95" i="22" s="1"/>
  <c r="F96" i="22" s="1"/>
  <c r="F97" i="22" s="1"/>
  <c r="F98" i="22" s="1"/>
  <c r="F99" i="22" s="1"/>
  <c r="F100" i="22" s="1"/>
  <c r="F101" i="22" s="1"/>
  <c r="F102" i="22" s="1"/>
  <c r="F103" i="22" s="1"/>
  <c r="F104" i="22" s="1"/>
  <c r="F105" i="22" s="1"/>
  <c r="F106" i="22" s="1"/>
  <c r="F107" i="22" s="1"/>
  <c r="F108" i="22" s="1"/>
  <c r="F109" i="22" s="1"/>
  <c r="F110" i="22" s="1"/>
  <c r="F111" i="22" s="1"/>
  <c r="F112" i="22" s="1"/>
  <c r="F113" i="22" s="1"/>
  <c r="F114" i="22" s="1"/>
  <c r="F115" i="22" s="1"/>
  <c r="F116" i="22" s="1"/>
  <c r="F117" i="22" s="1"/>
  <c r="F118" i="22" s="1"/>
  <c r="F119" i="22" s="1"/>
  <c r="F120" i="22" s="1"/>
  <c r="F121" i="22" s="1"/>
  <c r="F122" i="22" s="1"/>
  <c r="F123" i="22" s="1"/>
  <c r="F124" i="22" s="1"/>
  <c r="F125" i="22" s="1"/>
  <c r="F126" i="22" s="1"/>
  <c r="F127" i="22" s="1"/>
  <c r="F128" i="22" s="1"/>
  <c r="F129" i="22" s="1"/>
  <c r="F130" i="22" s="1"/>
  <c r="F131" i="22" s="1"/>
  <c r="F132" i="22" s="1"/>
  <c r="F133" i="22" s="1"/>
  <c r="F134" i="22" s="1"/>
  <c r="F135" i="22" s="1"/>
  <c r="F136" i="22" s="1"/>
  <c r="F137" i="22" s="1"/>
  <c r="F138" i="22" s="1"/>
  <c r="F139" i="22" s="1"/>
  <c r="F140" i="22" s="1"/>
  <c r="F141" i="22" s="1"/>
  <c r="F142" i="22" s="1"/>
  <c r="F143" i="22" s="1"/>
  <c r="F144" i="22" s="1"/>
  <c r="F145" i="22" s="1"/>
  <c r="F146" i="22" s="1"/>
  <c r="F147" i="22" s="1"/>
  <c r="F148" i="22" s="1"/>
  <c r="F149" i="22" s="1"/>
  <c r="F150" i="22" s="1"/>
  <c r="F151" i="22" s="1"/>
  <c r="F152" i="22" s="1"/>
  <c r="F153" i="22" s="1"/>
  <c r="F154" i="22" s="1"/>
  <c r="F155" i="22" s="1"/>
  <c r="F156" i="22" s="1"/>
  <c r="F157" i="22" s="1"/>
  <c r="F158" i="22" s="1"/>
  <c r="F159" i="22" s="1"/>
  <c r="F160" i="22" s="1"/>
  <c r="F161" i="22" s="1"/>
  <c r="F162" i="22" s="1"/>
  <c r="F163" i="22" s="1"/>
  <c r="F164" i="22" s="1"/>
  <c r="F165" i="22" s="1"/>
  <c r="F166" i="22" s="1"/>
  <c r="F167" i="22" s="1"/>
  <c r="F168" i="22" s="1"/>
  <c r="F169" i="22" s="1"/>
  <c r="F170" i="22" s="1"/>
  <c r="F171" i="22" s="1"/>
  <c r="F172" i="22" s="1"/>
  <c r="F173" i="22" s="1"/>
  <c r="F174" i="22" s="1"/>
  <c r="F175" i="22" s="1"/>
  <c r="F176" i="22" s="1"/>
  <c r="F177" i="22" s="1"/>
  <c r="F178" i="22" s="1"/>
  <c r="F179" i="22" s="1"/>
  <c r="F180" i="22" s="1"/>
  <c r="F181" i="22" s="1"/>
  <c r="F182" i="22" s="1"/>
  <c r="F183" i="22" s="1"/>
  <c r="F184" i="22" s="1"/>
  <c r="F185" i="22" s="1"/>
  <c r="F186" i="22" s="1"/>
  <c r="F187" i="22" s="1"/>
  <c r="F188" i="22" s="1"/>
  <c r="F189" i="22" s="1"/>
  <c r="F190" i="22" s="1"/>
  <c r="F191" i="22" s="1"/>
  <c r="F192" i="22" s="1"/>
  <c r="F193" i="22" s="1"/>
  <c r="F194" i="22" s="1"/>
  <c r="F195" i="22" s="1"/>
  <c r="F196" i="22" s="1"/>
  <c r="F197" i="22" s="1"/>
  <c r="F198" i="22" s="1"/>
  <c r="F199" i="22" s="1"/>
  <c r="F200" i="22" s="1"/>
  <c r="F201" i="22" s="1"/>
  <c r="F202" i="22" s="1"/>
  <c r="F203" i="22" s="1"/>
  <c r="F204" i="22" s="1"/>
  <c r="F205" i="22" s="1"/>
  <c r="F206" i="22" s="1"/>
  <c r="F207" i="22" s="1"/>
  <c r="F208" i="22" s="1"/>
  <c r="F209" i="22" s="1"/>
  <c r="F210" i="22" s="1"/>
  <c r="F211" i="22" s="1"/>
  <c r="F212" i="22" s="1"/>
  <c r="F213" i="22" s="1"/>
  <c r="F214" i="22" s="1"/>
  <c r="F215" i="22" s="1"/>
  <c r="F216" i="22" s="1"/>
  <c r="F217" i="22" s="1"/>
  <c r="F218" i="22" s="1"/>
  <c r="F219" i="22" s="1"/>
  <c r="F220" i="22" s="1"/>
  <c r="F221" i="22" s="1"/>
  <c r="F222" i="22" s="1"/>
  <c r="F223" i="22" s="1"/>
  <c r="F224" i="22" s="1"/>
  <c r="F225" i="22" s="1"/>
  <c r="F226" i="22" s="1"/>
  <c r="F227" i="22" s="1"/>
  <c r="F228" i="22" s="1"/>
  <c r="F229" i="22" s="1"/>
  <c r="F230" i="22" s="1"/>
  <c r="F231" i="22" s="1"/>
  <c r="F232" i="22" s="1"/>
  <c r="F233" i="22" s="1"/>
  <c r="F234" i="22" s="1"/>
  <c r="F235" i="22" s="1"/>
  <c r="F236" i="22" s="1"/>
  <c r="F237" i="22" s="1"/>
  <c r="F238" i="22" s="1"/>
  <c r="F239" i="22" s="1"/>
  <c r="F240" i="22" s="1"/>
  <c r="F241" i="22" s="1"/>
  <c r="F242" i="22" s="1"/>
  <c r="F243" i="22" s="1"/>
  <c r="F244" i="22" s="1"/>
  <c r="F245" i="22" s="1"/>
  <c r="F246" i="22" s="1"/>
  <c r="F247" i="22" s="1"/>
  <c r="F248" i="22" s="1"/>
  <c r="F249" i="22" s="1"/>
  <c r="F250" i="22" s="1"/>
  <c r="F251" i="22" s="1"/>
  <c r="F252" i="22" s="1"/>
  <c r="F253" i="22" s="1"/>
  <c r="F254" i="22" s="1"/>
  <c r="F255" i="22" s="1"/>
  <c r="F256" i="22" s="1"/>
  <c r="F257" i="22" s="1"/>
  <c r="F258" i="22" s="1"/>
  <c r="F259" i="22" s="1"/>
  <c r="F260" i="22" s="1"/>
  <c r="F261" i="22" s="1"/>
  <c r="F262" i="22" s="1"/>
  <c r="F263" i="22" s="1"/>
  <c r="F264" i="22" s="1"/>
  <c r="F265" i="22" s="1"/>
  <c r="F266" i="22" s="1"/>
  <c r="F267" i="22" s="1"/>
  <c r="F268" i="22" s="1"/>
  <c r="F269" i="22" s="1"/>
  <c r="F270" i="22" s="1"/>
  <c r="F271" i="22" s="1"/>
  <c r="F272" i="22" s="1"/>
  <c r="F273" i="22" s="1"/>
  <c r="F274" i="22" s="1"/>
  <c r="F275" i="22" s="1"/>
  <c r="F276" i="22" s="1"/>
  <c r="F277" i="22" s="1"/>
  <c r="F278" i="22" s="1"/>
  <c r="F279" i="22" s="1"/>
  <c r="F280" i="22" s="1"/>
  <c r="F281" i="22" s="1"/>
  <c r="F282" i="22" s="1"/>
  <c r="F283" i="22" s="1"/>
  <c r="F284" i="22" s="1"/>
  <c r="F285" i="22" s="1"/>
  <c r="F286" i="22" s="1"/>
  <c r="F287" i="22" s="1"/>
  <c r="F288" i="22" s="1"/>
  <c r="F289" i="22" s="1"/>
  <c r="F290" i="22" s="1"/>
  <c r="F291" i="22" s="1"/>
  <c r="F292" i="22" s="1"/>
  <c r="F293" i="22" s="1"/>
  <c r="F294" i="22" s="1"/>
  <c r="F295" i="22" s="1"/>
  <c r="F296" i="22" s="1"/>
  <c r="F297" i="22" s="1"/>
  <c r="F298" i="22" s="1"/>
  <c r="F299" i="22" s="1"/>
  <c r="F300" i="22" s="1"/>
  <c r="F301" i="22" s="1"/>
  <c r="F302" i="22" s="1"/>
  <c r="F303" i="22" s="1"/>
  <c r="F304" i="22" s="1"/>
  <c r="F305" i="22" s="1"/>
  <c r="F306" i="22" s="1"/>
  <c r="F307" i="22" s="1"/>
  <c r="F308" i="22" s="1"/>
  <c r="F309" i="22" s="1"/>
  <c r="F310" i="22" s="1"/>
  <c r="F311" i="22" s="1"/>
  <c r="F312" i="22" s="1"/>
  <c r="F313" i="22" s="1"/>
  <c r="F314" i="22" s="1"/>
  <c r="F315" i="22" s="1"/>
  <c r="F316" i="22" s="1"/>
  <c r="F317" i="22" s="1"/>
  <c r="F318" i="22" s="1"/>
  <c r="F319" i="22" s="1"/>
  <c r="F320" i="22" s="1"/>
  <c r="F321" i="22" s="1"/>
  <c r="F322" i="22" s="1"/>
  <c r="F323" i="22" s="1"/>
  <c r="F324" i="22" s="1"/>
  <c r="F325" i="22" s="1"/>
  <c r="F326" i="22" s="1"/>
  <c r="F327" i="22" s="1"/>
  <c r="F328" i="22" s="1"/>
  <c r="F329" i="22" s="1"/>
  <c r="F330" i="22" s="1"/>
  <c r="F331" i="22" s="1"/>
  <c r="F332" i="22" s="1"/>
  <c r="F333" i="22" s="1"/>
  <c r="F334" i="22" s="1"/>
  <c r="F335" i="22" s="1"/>
  <c r="F336" i="22" s="1"/>
  <c r="F337" i="22" s="1"/>
  <c r="F338" i="22" s="1"/>
  <c r="F339" i="22" s="1"/>
  <c r="F340" i="22" s="1"/>
  <c r="F341" i="22" s="1"/>
  <c r="F342" i="22" s="1"/>
  <c r="F343" i="22" s="1"/>
  <c r="F344" i="22" s="1"/>
  <c r="F345" i="22" s="1"/>
  <c r="F346" i="22" s="1"/>
  <c r="F347" i="22" s="1"/>
  <c r="F348" i="22" s="1"/>
  <c r="F349" i="22" s="1"/>
  <c r="F350" i="22" s="1"/>
  <c r="F351" i="22" s="1"/>
  <c r="F352" i="22" s="1"/>
  <c r="F353" i="22" s="1"/>
  <c r="F354" i="22" s="1"/>
  <c r="F355" i="22" s="1"/>
  <c r="F356" i="22" s="1"/>
  <c r="F357" i="22" s="1"/>
  <c r="F358" i="22" s="1"/>
  <c r="F359" i="22" s="1"/>
  <c r="F360" i="22" s="1"/>
  <c r="F361" i="22" s="1"/>
  <c r="F362" i="22" s="1"/>
  <c r="F363" i="22" s="1"/>
  <c r="F364" i="22" s="1"/>
  <c r="F365" i="22" s="1"/>
  <c r="H40" i="14"/>
  <c r="F7" i="16"/>
  <c r="F8" i="16" s="1"/>
  <c r="F9" i="16" s="1"/>
  <c r="E45" i="14"/>
  <c r="D46" i="14"/>
  <c r="C131" i="14"/>
  <c r="F10" i="17"/>
  <c r="B164" i="14"/>
  <c r="E119" i="14"/>
  <c r="D120" i="14"/>
  <c r="D61" i="14"/>
  <c r="C62" i="14"/>
  <c r="C73" i="14" s="1"/>
  <c r="D163" i="14"/>
  <c r="C164" i="14"/>
  <c r="C11" i="17"/>
  <c r="D11" i="17" s="1"/>
  <c r="E11" i="17" s="1"/>
  <c r="B12" i="17" s="1"/>
  <c r="F10" i="15"/>
  <c r="C10" i="16"/>
  <c r="D10" i="16" s="1"/>
  <c r="E10" i="16" s="1"/>
  <c r="B11" i="16" s="1"/>
  <c r="C11" i="15"/>
  <c r="D11" i="15" s="1"/>
  <c r="E11" i="15" s="1"/>
  <c r="B12" i="15" s="1"/>
  <c r="H157" i="14"/>
  <c r="H113" i="14"/>
  <c r="I39" i="14"/>
  <c r="H55" i="14"/>
  <c r="D78" i="11"/>
  <c r="C78" i="11"/>
  <c r="B78" i="11"/>
  <c r="C59" i="11"/>
  <c r="C71" i="11" s="1"/>
  <c r="C72" i="11"/>
  <c r="C70" i="11"/>
  <c r="B74" i="11"/>
  <c r="B73" i="11"/>
  <c r="C62" i="11"/>
  <c r="C74" i="11" s="1"/>
  <c r="F36" i="12" l="1"/>
  <c r="E186" i="14"/>
  <c r="C147" i="20"/>
  <c r="D147" i="20" s="1"/>
  <c r="E147" i="20"/>
  <c r="B148" i="20" s="1"/>
  <c r="C148" i="20" s="1"/>
  <c r="D148" i="20" s="1"/>
  <c r="E148" i="20" s="1"/>
  <c r="B149" i="20" s="1"/>
  <c r="C149" i="20" s="1"/>
  <c r="D149" i="20" s="1"/>
  <c r="E149" i="20" s="1"/>
  <c r="B150" i="20" s="1"/>
  <c r="C150" i="20" s="1"/>
  <c r="D150" i="20" s="1"/>
  <c r="E150" i="20" s="1"/>
  <c r="B151" i="20" s="1"/>
  <c r="C151" i="20" s="1"/>
  <c r="D151" i="20" s="1"/>
  <c r="E151" i="20" s="1"/>
  <c r="B152" i="20" s="1"/>
  <c r="C152" i="20" s="1"/>
  <c r="D152" i="20" s="1"/>
  <c r="E152" i="20" s="1"/>
  <c r="B153" i="20" s="1"/>
  <c r="C153" i="20" s="1"/>
  <c r="D153" i="20" s="1"/>
  <c r="E153" i="20" s="1"/>
  <c r="B154" i="20" s="1"/>
  <c r="C154" i="20" s="1"/>
  <c r="D154" i="20" s="1"/>
  <c r="E154" i="20" s="1"/>
  <c r="B155" i="20" s="1"/>
  <c r="C155" i="20" s="1"/>
  <c r="D155" i="20" s="1"/>
  <c r="E155" i="20" s="1"/>
  <c r="B156" i="20" s="1"/>
  <c r="C156" i="20" s="1"/>
  <c r="D156" i="20" s="1"/>
  <c r="E156" i="20" s="1"/>
  <c r="B157" i="20" s="1"/>
  <c r="C157" i="20" s="1"/>
  <c r="D157" i="20" s="1"/>
  <c r="E157" i="20" s="1"/>
  <c r="B158" i="20" s="1"/>
  <c r="C158" i="20" s="1"/>
  <c r="D158" i="20" s="1"/>
  <c r="E158" i="20" s="1"/>
  <c r="B159" i="20" s="1"/>
  <c r="C159" i="20" s="1"/>
  <c r="D159" i="20" s="1"/>
  <c r="E159" i="20" s="1"/>
  <c r="B160" i="20" s="1"/>
  <c r="C160" i="20" s="1"/>
  <c r="D160" i="20" s="1"/>
  <c r="E160" i="20" s="1"/>
  <c r="B161" i="20" s="1"/>
  <c r="C161" i="20" s="1"/>
  <c r="D161" i="20" s="1"/>
  <c r="E161" i="20" s="1"/>
  <c r="B162" i="20" s="1"/>
  <c r="B34" i="19"/>
  <c r="F90" i="20"/>
  <c r="F91" i="20" s="1"/>
  <c r="F92" i="20" s="1"/>
  <c r="F93" i="20" s="1"/>
  <c r="F94" i="20" s="1"/>
  <c r="F95" i="20" s="1"/>
  <c r="F96" i="20" s="1"/>
  <c r="F97" i="20" s="1"/>
  <c r="F98" i="20" s="1"/>
  <c r="F99" i="20" s="1"/>
  <c r="F100" i="20" s="1"/>
  <c r="F101" i="20" s="1"/>
  <c r="F102" i="20" s="1"/>
  <c r="F103" i="20" s="1"/>
  <c r="F104" i="20" s="1"/>
  <c r="F105" i="20" s="1"/>
  <c r="F106" i="20" s="1"/>
  <c r="F107" i="20" s="1"/>
  <c r="F108" i="20" s="1"/>
  <c r="F109" i="20" s="1"/>
  <c r="F110" i="20" s="1"/>
  <c r="F111" i="20" s="1"/>
  <c r="F112" i="20" s="1"/>
  <c r="F113" i="20" s="1"/>
  <c r="F114" i="20" s="1"/>
  <c r="F115" i="20" s="1"/>
  <c r="F116" i="20" s="1"/>
  <c r="F117" i="20" s="1"/>
  <c r="F118" i="20" s="1"/>
  <c r="F119" i="20" s="1"/>
  <c r="F120" i="20" s="1"/>
  <c r="F121" i="20" s="1"/>
  <c r="F122" i="20" s="1"/>
  <c r="F123" i="20" s="1"/>
  <c r="F124" i="20" s="1"/>
  <c r="F125" i="20" s="1"/>
  <c r="F126" i="20" s="1"/>
  <c r="F127" i="20" s="1"/>
  <c r="F128" i="20" s="1"/>
  <c r="F129" i="20" s="1"/>
  <c r="F130" i="20" s="1"/>
  <c r="F131" i="20" s="1"/>
  <c r="F132" i="20" s="1"/>
  <c r="F133" i="20" s="1"/>
  <c r="F134" i="20" s="1"/>
  <c r="F135" i="20" s="1"/>
  <c r="F136" i="20" s="1"/>
  <c r="F137" i="20" s="1"/>
  <c r="F138" i="20" s="1"/>
  <c r="F139" i="20" s="1"/>
  <c r="F140" i="20" s="1"/>
  <c r="F141" i="20" s="1"/>
  <c r="F142" i="20" s="1"/>
  <c r="F143" i="20" s="1"/>
  <c r="F144" i="20" s="1"/>
  <c r="F145" i="20" s="1"/>
  <c r="F146" i="20" s="1"/>
  <c r="F147" i="20" s="1"/>
  <c r="F148" i="20" s="1"/>
  <c r="F149" i="20" s="1"/>
  <c r="F150" i="20" s="1"/>
  <c r="F151" i="20" s="1"/>
  <c r="F152" i="20" s="1"/>
  <c r="F153" i="20" s="1"/>
  <c r="F154" i="20" s="1"/>
  <c r="F155" i="20" s="1"/>
  <c r="F156" i="20" s="1"/>
  <c r="F157" i="20" s="1"/>
  <c r="F158" i="20" s="1"/>
  <c r="F159" i="20" s="1"/>
  <c r="F160" i="20" s="1"/>
  <c r="F161" i="20" s="1"/>
  <c r="E56" i="24"/>
  <c r="H136" i="24"/>
  <c r="I136" i="24" s="1"/>
  <c r="B159" i="19"/>
  <c r="I40" i="14"/>
  <c r="I174" i="14" s="1"/>
  <c r="D131" i="14"/>
  <c r="E46" i="14"/>
  <c r="F45" i="14"/>
  <c r="F11" i="15"/>
  <c r="F11" i="17"/>
  <c r="F119" i="14"/>
  <c r="E120" i="14"/>
  <c r="E163" i="14"/>
  <c r="D164" i="14"/>
  <c r="E61" i="14"/>
  <c r="D62" i="14"/>
  <c r="D73" i="14" s="1"/>
  <c r="C12" i="17"/>
  <c r="D12" i="17" s="1"/>
  <c r="E12" i="17" s="1"/>
  <c r="B13" i="17" s="1"/>
  <c r="C11" i="16"/>
  <c r="D11" i="16" s="1"/>
  <c r="E11" i="16" s="1"/>
  <c r="B12" i="16" s="1"/>
  <c r="F10" i="16"/>
  <c r="C12" i="15"/>
  <c r="D12" i="15" s="1"/>
  <c r="E12" i="15" s="1"/>
  <c r="B13" i="15" s="1"/>
  <c r="J39" i="14"/>
  <c r="I46" i="14"/>
  <c r="I43" i="14"/>
  <c r="I55" i="14"/>
  <c r="I113" i="14"/>
  <c r="I157" i="14"/>
  <c r="C61" i="11"/>
  <c r="C73" i="11" s="1"/>
  <c r="D53" i="11"/>
  <c r="C53" i="11"/>
  <c r="B53" i="11"/>
  <c r="C34" i="11"/>
  <c r="C46" i="11" s="1"/>
  <c r="C47" i="11"/>
  <c r="C45" i="11"/>
  <c r="B49" i="11"/>
  <c r="B48" i="11"/>
  <c r="C37" i="11"/>
  <c r="C49" i="11" s="1"/>
  <c r="B47" i="19" l="1"/>
  <c r="C34" i="19"/>
  <c r="B62" i="19" s="1"/>
  <c r="C162" i="20"/>
  <c r="D162" i="20" s="1"/>
  <c r="E162" i="20"/>
  <c r="B163" i="20" s="1"/>
  <c r="C163" i="20" s="1"/>
  <c r="D163" i="20" s="1"/>
  <c r="E163" i="20" s="1"/>
  <c r="B164" i="20" s="1"/>
  <c r="C164" i="20" s="1"/>
  <c r="D164" i="20" s="1"/>
  <c r="E164" i="20" s="1"/>
  <c r="B165" i="20" s="1"/>
  <c r="C165" i="20" s="1"/>
  <c r="D165" i="20" s="1"/>
  <c r="E165" i="20" s="1"/>
  <c r="B166" i="20" s="1"/>
  <c r="C166" i="20" s="1"/>
  <c r="D166" i="20" s="1"/>
  <c r="E166" i="20" s="1"/>
  <c r="B167" i="20" s="1"/>
  <c r="C167" i="20" s="1"/>
  <c r="D167" i="20" s="1"/>
  <c r="E167" i="20" s="1"/>
  <c r="B168" i="20" s="1"/>
  <c r="C168" i="20" s="1"/>
  <c r="D168" i="20" s="1"/>
  <c r="E168" i="20" s="1"/>
  <c r="B169" i="20" s="1"/>
  <c r="C169" i="20" s="1"/>
  <c r="D169" i="20" s="1"/>
  <c r="E169" i="20" s="1"/>
  <c r="B170" i="20" s="1"/>
  <c r="C170" i="20" s="1"/>
  <c r="D170" i="20" s="1"/>
  <c r="E170" i="20" s="1"/>
  <c r="B171" i="20" s="1"/>
  <c r="C171" i="20" s="1"/>
  <c r="D171" i="20" s="1"/>
  <c r="E171" i="20" s="1"/>
  <c r="B172" i="20" s="1"/>
  <c r="C172" i="20" s="1"/>
  <c r="D172" i="20" s="1"/>
  <c r="E172" i="20" s="1"/>
  <c r="B173" i="20" s="1"/>
  <c r="C173" i="20" s="1"/>
  <c r="D173" i="20" s="1"/>
  <c r="E173" i="20" s="1"/>
  <c r="B174" i="20" s="1"/>
  <c r="C174" i="20" s="1"/>
  <c r="D174" i="20" s="1"/>
  <c r="E174" i="20" s="1"/>
  <c r="B175" i="20" s="1"/>
  <c r="C175" i="20" s="1"/>
  <c r="D175" i="20" s="1"/>
  <c r="E175" i="20" s="1"/>
  <c r="B176" i="20" s="1"/>
  <c r="C176" i="20" s="1"/>
  <c r="D176" i="20" s="1"/>
  <c r="E176" i="20" s="1"/>
  <c r="B177" i="20" s="1"/>
  <c r="C177" i="20" s="1"/>
  <c r="D177" i="20" s="1"/>
  <c r="E177" i="20" s="1"/>
  <c r="B178" i="20" s="1"/>
  <c r="C178" i="20" s="1"/>
  <c r="D178" i="20" s="1"/>
  <c r="E178" i="20" s="1"/>
  <c r="B179" i="20" s="1"/>
  <c r="C179" i="20" s="1"/>
  <c r="D179" i="20" s="1"/>
  <c r="E179" i="20" s="1"/>
  <c r="B180" i="20" s="1"/>
  <c r="C180" i="20" s="1"/>
  <c r="D180" i="20" s="1"/>
  <c r="E180" i="20" s="1"/>
  <c r="B181" i="20" s="1"/>
  <c r="C181" i="20" s="1"/>
  <c r="D181" i="20" s="1"/>
  <c r="E181" i="20" s="1"/>
  <c r="B182" i="20" s="1"/>
  <c r="C182" i="20" s="1"/>
  <c r="D182" i="20" s="1"/>
  <c r="E182" i="20" s="1"/>
  <c r="B183" i="20" s="1"/>
  <c r="C183" i="20" s="1"/>
  <c r="D183" i="20" s="1"/>
  <c r="E183" i="20" s="1"/>
  <c r="B184" i="20" s="1"/>
  <c r="C184" i="20" s="1"/>
  <c r="D184" i="20" s="1"/>
  <c r="E184" i="20" s="1"/>
  <c r="B185" i="20" s="1"/>
  <c r="C185" i="20" s="1"/>
  <c r="D185" i="20" s="1"/>
  <c r="E185" i="20" s="1"/>
  <c r="B186" i="20" s="1"/>
  <c r="C186" i="20" s="1"/>
  <c r="D186" i="20" s="1"/>
  <c r="E186" i="20" s="1"/>
  <c r="B187" i="20" s="1"/>
  <c r="C187" i="20" s="1"/>
  <c r="D187" i="20" s="1"/>
  <c r="E187" i="20" s="1"/>
  <c r="B188" i="20" s="1"/>
  <c r="C188" i="20" s="1"/>
  <c r="D188" i="20" s="1"/>
  <c r="E188" i="20" s="1"/>
  <c r="B189" i="20" s="1"/>
  <c r="C189" i="20" s="1"/>
  <c r="D189" i="20" s="1"/>
  <c r="E189" i="20" s="1"/>
  <c r="B190" i="20" s="1"/>
  <c r="C190" i="20" s="1"/>
  <c r="D190" i="20" s="1"/>
  <c r="E190" i="20" s="1"/>
  <c r="B191" i="20" s="1"/>
  <c r="C191" i="20" s="1"/>
  <c r="D191" i="20" s="1"/>
  <c r="E191" i="20" s="1"/>
  <c r="B192" i="20" s="1"/>
  <c r="C192" i="20" s="1"/>
  <c r="D192" i="20" s="1"/>
  <c r="E192" i="20" s="1"/>
  <c r="B193" i="20" s="1"/>
  <c r="C193" i="20" s="1"/>
  <c r="D193" i="20" s="1"/>
  <c r="E193" i="20" s="1"/>
  <c r="B194" i="20" s="1"/>
  <c r="C194" i="20" s="1"/>
  <c r="D194" i="20" s="1"/>
  <c r="E194" i="20" s="1"/>
  <c r="B195" i="20" s="1"/>
  <c r="C195" i="20" s="1"/>
  <c r="D195" i="20" s="1"/>
  <c r="E195" i="20" s="1"/>
  <c r="B196" i="20" s="1"/>
  <c r="C196" i="20" s="1"/>
  <c r="D196" i="20" s="1"/>
  <c r="E196" i="20" s="1"/>
  <c r="B197" i="20" s="1"/>
  <c r="C197" i="20" s="1"/>
  <c r="D197" i="20" s="1"/>
  <c r="E197" i="20" s="1"/>
  <c r="B198" i="20" s="1"/>
  <c r="C198" i="20" s="1"/>
  <c r="D198" i="20" s="1"/>
  <c r="E198" i="20" s="1"/>
  <c r="B199" i="20" s="1"/>
  <c r="C199" i="20" s="1"/>
  <c r="D199" i="20" s="1"/>
  <c r="E199" i="20" s="1"/>
  <c r="B200" i="20" s="1"/>
  <c r="C200" i="20" s="1"/>
  <c r="D200" i="20" s="1"/>
  <c r="E200" i="20" s="1"/>
  <c r="B201" i="20" s="1"/>
  <c r="C201" i="20" s="1"/>
  <c r="D201" i="20" s="1"/>
  <c r="E201" i="20" s="1"/>
  <c r="B202" i="20" s="1"/>
  <c r="C202" i="20" s="1"/>
  <c r="D202" i="20" s="1"/>
  <c r="E202" i="20" s="1"/>
  <c r="B203" i="20" s="1"/>
  <c r="C203" i="20" s="1"/>
  <c r="D203" i="20" s="1"/>
  <c r="E203" i="20" s="1"/>
  <c r="B204" i="20" s="1"/>
  <c r="C204" i="20" s="1"/>
  <c r="D204" i="20" s="1"/>
  <c r="E204" i="20" s="1"/>
  <c r="B205" i="20" s="1"/>
  <c r="C205" i="20" s="1"/>
  <c r="D205" i="20" s="1"/>
  <c r="E205" i="20" s="1"/>
  <c r="B206" i="20" s="1"/>
  <c r="C206" i="20" s="1"/>
  <c r="D206" i="20" s="1"/>
  <c r="E206" i="20" s="1"/>
  <c r="B207" i="20" s="1"/>
  <c r="C207" i="20" s="1"/>
  <c r="D207" i="20" s="1"/>
  <c r="E207" i="20" s="1"/>
  <c r="B208" i="20" s="1"/>
  <c r="C208" i="20" s="1"/>
  <c r="D208" i="20" s="1"/>
  <c r="E208" i="20" s="1"/>
  <c r="B209" i="20" s="1"/>
  <c r="C209" i="20" s="1"/>
  <c r="D209" i="20" s="1"/>
  <c r="E209" i="20" s="1"/>
  <c r="B210" i="20" s="1"/>
  <c r="C210" i="20" s="1"/>
  <c r="D210" i="20" s="1"/>
  <c r="E210" i="20" s="1"/>
  <c r="B211" i="20" s="1"/>
  <c r="C211" i="20" s="1"/>
  <c r="D211" i="20" s="1"/>
  <c r="E211" i="20" s="1"/>
  <c r="B212" i="20" s="1"/>
  <c r="C212" i="20" s="1"/>
  <c r="D212" i="20" s="1"/>
  <c r="E212" i="20" s="1"/>
  <c r="B213" i="20" s="1"/>
  <c r="C213" i="20" s="1"/>
  <c r="D213" i="20" s="1"/>
  <c r="E213" i="20" s="1"/>
  <c r="B214" i="20" s="1"/>
  <c r="C63" i="11"/>
  <c r="C64" i="11" s="1"/>
  <c r="G36" i="12"/>
  <c r="F186" i="14"/>
  <c r="I74" i="14"/>
  <c r="F56" i="24"/>
  <c r="J136" i="24"/>
  <c r="F146" i="24"/>
  <c r="B176" i="19"/>
  <c r="B177" i="19" s="1"/>
  <c r="C159" i="19"/>
  <c r="B161" i="19"/>
  <c r="J40" i="14"/>
  <c r="I132" i="14"/>
  <c r="E131" i="14"/>
  <c r="F46" i="14"/>
  <c r="G45" i="14"/>
  <c r="F61" i="14"/>
  <c r="E62" i="14"/>
  <c r="E73" i="14" s="1"/>
  <c r="G119" i="14"/>
  <c r="F120" i="14"/>
  <c r="F163" i="14"/>
  <c r="E164" i="14"/>
  <c r="F12" i="17"/>
  <c r="C13" i="17"/>
  <c r="D13" i="17" s="1"/>
  <c r="E13" i="17" s="1"/>
  <c r="B14" i="17" s="1"/>
  <c r="F12" i="15"/>
  <c r="F11" i="16"/>
  <c r="C12" i="16"/>
  <c r="D12" i="16" s="1"/>
  <c r="E12" i="16" s="1"/>
  <c r="B13" i="16" s="1"/>
  <c r="C13" i="15"/>
  <c r="D13" i="15" s="1"/>
  <c r="E13" i="15" s="1"/>
  <c r="B14" i="15" s="1"/>
  <c r="J46" i="14"/>
  <c r="J43" i="14"/>
  <c r="K39" i="14"/>
  <c r="I62" i="14"/>
  <c r="I59" i="14"/>
  <c r="J55" i="14"/>
  <c r="J74" i="14" s="1"/>
  <c r="J157" i="14"/>
  <c r="J174" i="14" s="1"/>
  <c r="I117" i="14"/>
  <c r="J113" i="14"/>
  <c r="C75" i="11"/>
  <c r="H36" i="12" l="1"/>
  <c r="G186" i="14"/>
  <c r="C214" i="20"/>
  <c r="D214" i="20" s="1"/>
  <c r="E214" i="20" s="1"/>
  <c r="B215" i="20" s="1"/>
  <c r="C215" i="20" s="1"/>
  <c r="D215" i="20" s="1"/>
  <c r="E215" i="20" s="1"/>
  <c r="B216" i="20" s="1"/>
  <c r="C216" i="20" s="1"/>
  <c r="D216" i="20" s="1"/>
  <c r="E216" i="20" s="1"/>
  <c r="B217" i="20" s="1"/>
  <c r="C217" i="20" s="1"/>
  <c r="D217" i="20" s="1"/>
  <c r="E217" i="20" s="1"/>
  <c r="B218" i="20" s="1"/>
  <c r="C218" i="20" s="1"/>
  <c r="D218" i="20" s="1"/>
  <c r="E218" i="20" s="1"/>
  <c r="B219" i="20" s="1"/>
  <c r="C219" i="20" s="1"/>
  <c r="D219" i="20" s="1"/>
  <c r="E219" i="20" s="1"/>
  <c r="B220" i="20" s="1"/>
  <c r="C220" i="20" s="1"/>
  <c r="D220" i="20" s="1"/>
  <c r="E220" i="20" s="1"/>
  <c r="B221" i="20" s="1"/>
  <c r="C221" i="20" s="1"/>
  <c r="D221" i="20" s="1"/>
  <c r="E221" i="20" s="1"/>
  <c r="B222" i="20" s="1"/>
  <c r="C222" i="20" s="1"/>
  <c r="D222" i="20" s="1"/>
  <c r="E222" i="20" s="1"/>
  <c r="B223" i="20" s="1"/>
  <c r="C223" i="20" s="1"/>
  <c r="D223" i="20" s="1"/>
  <c r="E223" i="20" s="1"/>
  <c r="B224" i="20" s="1"/>
  <c r="C224" i="20" s="1"/>
  <c r="D224" i="20" s="1"/>
  <c r="E224" i="20" s="1"/>
  <c r="B225" i="20" s="1"/>
  <c r="C225" i="20" s="1"/>
  <c r="D225" i="20" s="1"/>
  <c r="E225" i="20" s="1"/>
  <c r="B226" i="20" s="1"/>
  <c r="C226" i="20" s="1"/>
  <c r="D226" i="20" s="1"/>
  <c r="E226" i="20" s="1"/>
  <c r="B227" i="20" s="1"/>
  <c r="C227" i="20" s="1"/>
  <c r="D227" i="20" s="1"/>
  <c r="E227" i="20" s="1"/>
  <c r="B228" i="20" s="1"/>
  <c r="C228" i="20" s="1"/>
  <c r="D228" i="20" s="1"/>
  <c r="E228" i="20" s="1"/>
  <c r="B229" i="20" s="1"/>
  <c r="C229" i="20" s="1"/>
  <c r="D229" i="20" s="1"/>
  <c r="E229" i="20" s="1"/>
  <c r="B230" i="20" s="1"/>
  <c r="C230" i="20" s="1"/>
  <c r="D230" i="20" s="1"/>
  <c r="E230" i="20" s="1"/>
  <c r="B231" i="20" s="1"/>
  <c r="C231" i="20" s="1"/>
  <c r="D231" i="20" s="1"/>
  <c r="E231" i="20" s="1"/>
  <c r="B232" i="20" s="1"/>
  <c r="C232" i="20" s="1"/>
  <c r="D232" i="20" s="1"/>
  <c r="E232" i="20" s="1"/>
  <c r="B233" i="20" s="1"/>
  <c r="C233" i="20" s="1"/>
  <c r="D233" i="20" s="1"/>
  <c r="E233" i="20" s="1"/>
  <c r="B234" i="20" s="1"/>
  <c r="C234" i="20" s="1"/>
  <c r="D234" i="20" s="1"/>
  <c r="E234" i="20" s="1"/>
  <c r="B235" i="20" s="1"/>
  <c r="C235" i="20" s="1"/>
  <c r="D235" i="20" s="1"/>
  <c r="E235" i="20" s="1"/>
  <c r="B236" i="20" s="1"/>
  <c r="C236" i="20" s="1"/>
  <c r="D236" i="20" s="1"/>
  <c r="E236" i="20" s="1"/>
  <c r="B237" i="20" s="1"/>
  <c r="C237" i="20" s="1"/>
  <c r="D237" i="20" s="1"/>
  <c r="E237" i="20" s="1"/>
  <c r="B238" i="20" s="1"/>
  <c r="C238" i="20" s="1"/>
  <c r="D238" i="20" s="1"/>
  <c r="E238" i="20" s="1"/>
  <c r="B239" i="20" s="1"/>
  <c r="C239" i="20" s="1"/>
  <c r="D239" i="20" s="1"/>
  <c r="E239" i="20" s="1"/>
  <c r="B240" i="20" s="1"/>
  <c r="C240" i="20" s="1"/>
  <c r="D240" i="20" s="1"/>
  <c r="E240" i="20" s="1"/>
  <c r="B241" i="20" s="1"/>
  <c r="C241" i="20" s="1"/>
  <c r="D241" i="20" s="1"/>
  <c r="E241" i="20" s="1"/>
  <c r="B242" i="20" s="1"/>
  <c r="C242" i="20" s="1"/>
  <c r="D242" i="20" s="1"/>
  <c r="E242" i="20" s="1"/>
  <c r="B243" i="20" s="1"/>
  <c r="C243" i="20" s="1"/>
  <c r="D243" i="20" s="1"/>
  <c r="E243" i="20" s="1"/>
  <c r="B244" i="20" s="1"/>
  <c r="C244" i="20" s="1"/>
  <c r="D244" i="20" s="1"/>
  <c r="E244" i="20" s="1"/>
  <c r="B245" i="20" s="1"/>
  <c r="C245" i="20" s="1"/>
  <c r="D245" i="20" s="1"/>
  <c r="E245" i="20" s="1"/>
  <c r="B246" i="20" s="1"/>
  <c r="C246" i="20" s="1"/>
  <c r="D246" i="20" s="1"/>
  <c r="E246" i="20" s="1"/>
  <c r="B247" i="20" s="1"/>
  <c r="C247" i="20" s="1"/>
  <c r="D247" i="20" s="1"/>
  <c r="E247" i="20" s="1"/>
  <c r="B248" i="20" s="1"/>
  <c r="C248" i="20" s="1"/>
  <c r="D248" i="20" s="1"/>
  <c r="E248" i="20" s="1"/>
  <c r="B249" i="20" s="1"/>
  <c r="C249" i="20" s="1"/>
  <c r="D249" i="20" s="1"/>
  <c r="E249" i="20" s="1"/>
  <c r="B250" i="20" s="1"/>
  <c r="C250" i="20" s="1"/>
  <c r="D250" i="20" s="1"/>
  <c r="E250" i="20" s="1"/>
  <c r="B251" i="20" s="1"/>
  <c r="C251" i="20" s="1"/>
  <c r="D251" i="20" s="1"/>
  <c r="E251" i="20" s="1"/>
  <c r="B252" i="20" s="1"/>
  <c r="C252" i="20" s="1"/>
  <c r="D252" i="20" s="1"/>
  <c r="E252" i="20" s="1"/>
  <c r="B253" i="20" s="1"/>
  <c r="C253" i="20" s="1"/>
  <c r="D253" i="20" s="1"/>
  <c r="E253" i="20" s="1"/>
  <c r="B254" i="20" s="1"/>
  <c r="C254" i="20" s="1"/>
  <c r="D254" i="20" s="1"/>
  <c r="E254" i="20" s="1"/>
  <c r="B255" i="20" s="1"/>
  <c r="C255" i="20" s="1"/>
  <c r="D255" i="20" s="1"/>
  <c r="E255" i="20" s="1"/>
  <c r="B256" i="20" s="1"/>
  <c r="C256" i="20" s="1"/>
  <c r="D256" i="20" s="1"/>
  <c r="E256" i="20" s="1"/>
  <c r="B257" i="20" s="1"/>
  <c r="C257" i="20" s="1"/>
  <c r="D257" i="20" s="1"/>
  <c r="E257" i="20" s="1"/>
  <c r="B258" i="20" s="1"/>
  <c r="C258" i="20" s="1"/>
  <c r="D258" i="20" s="1"/>
  <c r="E258" i="20" s="1"/>
  <c r="B259" i="20" s="1"/>
  <c r="C259" i="20" s="1"/>
  <c r="D259" i="20" s="1"/>
  <c r="E259" i="20" s="1"/>
  <c r="B260" i="20" s="1"/>
  <c r="C260" i="20" s="1"/>
  <c r="D260" i="20" s="1"/>
  <c r="E260" i="20" s="1"/>
  <c r="B261" i="20" s="1"/>
  <c r="C261" i="20" s="1"/>
  <c r="D261" i="20" s="1"/>
  <c r="E261" i="20" s="1"/>
  <c r="B262" i="20" s="1"/>
  <c r="C262" i="20" s="1"/>
  <c r="D262" i="20" s="1"/>
  <c r="E262" i="20" s="1"/>
  <c r="B263" i="20" s="1"/>
  <c r="C263" i="20" s="1"/>
  <c r="D263" i="20" s="1"/>
  <c r="E263" i="20" s="1"/>
  <c r="B264" i="20" s="1"/>
  <c r="C264" i="20" s="1"/>
  <c r="D264" i="20" s="1"/>
  <c r="E264" i="20" s="1"/>
  <c r="B265" i="20" s="1"/>
  <c r="C265" i="20" s="1"/>
  <c r="D265" i="20" s="1"/>
  <c r="E265" i="20" s="1"/>
  <c r="B266" i="20" s="1"/>
  <c r="C266" i="20" s="1"/>
  <c r="D266" i="20" s="1"/>
  <c r="E266" i="20" s="1"/>
  <c r="B267" i="20" s="1"/>
  <c r="C267" i="20" s="1"/>
  <c r="D267" i="20" s="1"/>
  <c r="E267" i="20" s="1"/>
  <c r="B268" i="20" s="1"/>
  <c r="C268" i="20" s="1"/>
  <c r="D268" i="20" s="1"/>
  <c r="E268" i="20" s="1"/>
  <c r="B269" i="20" s="1"/>
  <c r="C269" i="20" s="1"/>
  <c r="D269" i="20" s="1"/>
  <c r="E269" i="20" s="1"/>
  <c r="B270" i="20" s="1"/>
  <c r="C270" i="20" s="1"/>
  <c r="D270" i="20" s="1"/>
  <c r="E270" i="20" s="1"/>
  <c r="B271" i="20" s="1"/>
  <c r="C271" i="20" s="1"/>
  <c r="D271" i="20" s="1"/>
  <c r="E271" i="20" s="1"/>
  <c r="B272" i="20" s="1"/>
  <c r="C272" i="20" s="1"/>
  <c r="D272" i="20" s="1"/>
  <c r="E272" i="20" s="1"/>
  <c r="B273" i="20" s="1"/>
  <c r="C273" i="20" s="1"/>
  <c r="D273" i="20" s="1"/>
  <c r="E273" i="20" s="1"/>
  <c r="B274" i="20" s="1"/>
  <c r="C274" i="20" s="1"/>
  <c r="D274" i="20" s="1"/>
  <c r="E274" i="20" s="1"/>
  <c r="B275" i="20" s="1"/>
  <c r="C275" i="20" s="1"/>
  <c r="D275" i="20" s="1"/>
  <c r="E275" i="20" s="1"/>
  <c r="B276" i="20" s="1"/>
  <c r="C276" i="20" s="1"/>
  <c r="D276" i="20" s="1"/>
  <c r="E276" i="20" s="1"/>
  <c r="B277" i="20" s="1"/>
  <c r="C277" i="20" s="1"/>
  <c r="D277" i="20" s="1"/>
  <c r="E277" i="20" s="1"/>
  <c r="B278" i="20" s="1"/>
  <c r="C278" i="20" s="1"/>
  <c r="D278" i="20" s="1"/>
  <c r="E278" i="20" s="1"/>
  <c r="B279" i="20" s="1"/>
  <c r="C279" i="20" s="1"/>
  <c r="D279" i="20" s="1"/>
  <c r="E279" i="20" s="1"/>
  <c r="B280" i="20" s="1"/>
  <c r="C280" i="20" s="1"/>
  <c r="D280" i="20" s="1"/>
  <c r="E280" i="20" s="1"/>
  <c r="B281" i="20" s="1"/>
  <c r="C281" i="20" s="1"/>
  <c r="D281" i="20" s="1"/>
  <c r="E281" i="20" s="1"/>
  <c r="B282" i="20" s="1"/>
  <c r="C282" i="20" s="1"/>
  <c r="D282" i="20" s="1"/>
  <c r="E282" i="20" s="1"/>
  <c r="B283" i="20" s="1"/>
  <c r="C283" i="20" s="1"/>
  <c r="D283" i="20" s="1"/>
  <c r="E283" i="20" s="1"/>
  <c r="B284" i="20" s="1"/>
  <c r="C284" i="20" s="1"/>
  <c r="D284" i="20" s="1"/>
  <c r="E284" i="20" s="1"/>
  <c r="B285" i="20" s="1"/>
  <c r="C285" i="20" s="1"/>
  <c r="D285" i="20" s="1"/>
  <c r="E285" i="20" s="1"/>
  <c r="B286" i="20" s="1"/>
  <c r="C286" i="20" s="1"/>
  <c r="D286" i="20" s="1"/>
  <c r="E286" i="20" s="1"/>
  <c r="B287" i="20" s="1"/>
  <c r="G56" i="24"/>
  <c r="G146" i="24"/>
  <c r="C62" i="19"/>
  <c r="B64" i="19"/>
  <c r="B79" i="19"/>
  <c r="B80" i="19" s="1"/>
  <c r="B49" i="19"/>
  <c r="C47" i="19"/>
  <c r="B132" i="19"/>
  <c r="F162" i="20"/>
  <c r="F163" i="20" s="1"/>
  <c r="F164" i="20" s="1"/>
  <c r="F165" i="20" s="1"/>
  <c r="F166" i="20" s="1"/>
  <c r="F167" i="20" s="1"/>
  <c r="F168" i="20" s="1"/>
  <c r="F169" i="20" s="1"/>
  <c r="F170" i="20" s="1"/>
  <c r="F171" i="20" s="1"/>
  <c r="F172" i="20" s="1"/>
  <c r="F173" i="20" s="1"/>
  <c r="F174" i="20" s="1"/>
  <c r="F175" i="20" s="1"/>
  <c r="F176" i="20" s="1"/>
  <c r="F177" i="20" s="1"/>
  <c r="F178" i="20" s="1"/>
  <c r="F179" i="20" s="1"/>
  <c r="F180" i="20" s="1"/>
  <c r="F181" i="20" s="1"/>
  <c r="F182" i="20" s="1"/>
  <c r="F183" i="20" s="1"/>
  <c r="F184" i="20" s="1"/>
  <c r="F185" i="20" s="1"/>
  <c r="F186" i="20" s="1"/>
  <c r="F187" i="20" s="1"/>
  <c r="F188" i="20" s="1"/>
  <c r="F189" i="20" s="1"/>
  <c r="F190" i="20" s="1"/>
  <c r="F191" i="20" s="1"/>
  <c r="F192" i="20" s="1"/>
  <c r="F193" i="20" s="1"/>
  <c r="F194" i="20" s="1"/>
  <c r="F195" i="20" s="1"/>
  <c r="F196" i="20" s="1"/>
  <c r="F197" i="20" s="1"/>
  <c r="F198" i="20" s="1"/>
  <c r="F199" i="20" s="1"/>
  <c r="F200" i="20" s="1"/>
  <c r="F201" i="20" s="1"/>
  <c r="F202" i="20" s="1"/>
  <c r="F203" i="20" s="1"/>
  <c r="F204" i="20" s="1"/>
  <c r="F205" i="20" s="1"/>
  <c r="F206" i="20" s="1"/>
  <c r="F207" i="20" s="1"/>
  <c r="F208" i="20" s="1"/>
  <c r="F209" i="20" s="1"/>
  <c r="F210" i="20" s="1"/>
  <c r="F211" i="20" s="1"/>
  <c r="F212" i="20" s="1"/>
  <c r="F213" i="20" s="1"/>
  <c r="F214" i="20" s="1"/>
  <c r="C176" i="19"/>
  <c r="C177" i="19" s="1"/>
  <c r="D159" i="19"/>
  <c r="C161" i="19"/>
  <c r="K40" i="14"/>
  <c r="K132" i="14" s="1"/>
  <c r="J132" i="14"/>
  <c r="F62" i="14"/>
  <c r="F73" i="14" s="1"/>
  <c r="G61" i="14"/>
  <c r="H45" i="14"/>
  <c r="H46" i="14" s="1"/>
  <c r="G46" i="14"/>
  <c r="F131" i="14"/>
  <c r="F13" i="17"/>
  <c r="H119" i="14"/>
  <c r="G120" i="14"/>
  <c r="G163" i="14"/>
  <c r="F164" i="14"/>
  <c r="C14" i="17"/>
  <c r="D14" i="17" s="1"/>
  <c r="E14" i="17" s="1"/>
  <c r="B15" i="17" s="1"/>
  <c r="F12" i="16"/>
  <c r="C13" i="16"/>
  <c r="D13" i="16" s="1"/>
  <c r="E13" i="16" s="1"/>
  <c r="B14" i="16" s="1"/>
  <c r="F13" i="15"/>
  <c r="C14" i="15"/>
  <c r="D14" i="15" s="1"/>
  <c r="E14" i="15" s="1"/>
  <c r="B15" i="15" s="1"/>
  <c r="J117" i="14"/>
  <c r="J120" i="14"/>
  <c r="K113" i="14"/>
  <c r="I125" i="14"/>
  <c r="J161" i="14"/>
  <c r="K157" i="14"/>
  <c r="J164" i="14"/>
  <c r="K55" i="14"/>
  <c r="J62" i="14"/>
  <c r="J59" i="14"/>
  <c r="I67" i="14"/>
  <c r="C287" i="20" l="1"/>
  <c r="D287" i="20" s="1"/>
  <c r="E287" i="20"/>
  <c r="B288" i="20" s="1"/>
  <c r="C288" i="20" s="1"/>
  <c r="D288" i="20" s="1"/>
  <c r="E288" i="20" s="1"/>
  <c r="B289" i="20" s="1"/>
  <c r="C289" i="20" s="1"/>
  <c r="D289" i="20" s="1"/>
  <c r="E289" i="20" s="1"/>
  <c r="B290" i="20" s="1"/>
  <c r="C290" i="20" s="1"/>
  <c r="D290" i="20" s="1"/>
  <c r="E290" i="20" s="1"/>
  <c r="B291" i="20" s="1"/>
  <c r="C291" i="20" s="1"/>
  <c r="D291" i="20" s="1"/>
  <c r="E291" i="20" s="1"/>
  <c r="B292" i="20" s="1"/>
  <c r="C292" i="20" s="1"/>
  <c r="D292" i="20" s="1"/>
  <c r="E292" i="20" s="1"/>
  <c r="B293" i="20" s="1"/>
  <c r="C293" i="20" s="1"/>
  <c r="D293" i="20" s="1"/>
  <c r="E293" i="20" s="1"/>
  <c r="B294" i="20" s="1"/>
  <c r="C294" i="20" s="1"/>
  <c r="D294" i="20" s="1"/>
  <c r="E294" i="20" s="1"/>
  <c r="B295" i="20" s="1"/>
  <c r="C295" i="20" s="1"/>
  <c r="D295" i="20" s="1"/>
  <c r="E295" i="20" s="1"/>
  <c r="B296" i="20" s="1"/>
  <c r="C296" i="20" s="1"/>
  <c r="D296" i="20" s="1"/>
  <c r="E296" i="20" s="1"/>
  <c r="B297" i="20" s="1"/>
  <c r="C297" i="20" s="1"/>
  <c r="D297" i="20" s="1"/>
  <c r="E297" i="20" s="1"/>
  <c r="B298" i="20" s="1"/>
  <c r="C298" i="20" s="1"/>
  <c r="D298" i="20" s="1"/>
  <c r="E298" i="20" s="1"/>
  <c r="B299" i="20" s="1"/>
  <c r="C299" i="20" s="1"/>
  <c r="D299" i="20" s="1"/>
  <c r="E299" i="20" s="1"/>
  <c r="B300" i="20" s="1"/>
  <c r="C300" i="20" s="1"/>
  <c r="D300" i="20" s="1"/>
  <c r="E300" i="20" s="1"/>
  <c r="B301" i="20" s="1"/>
  <c r="C301" i="20" s="1"/>
  <c r="D301" i="20" s="1"/>
  <c r="E301" i="20" s="1"/>
  <c r="B302" i="20" s="1"/>
  <c r="C302" i="20" s="1"/>
  <c r="D302" i="20" s="1"/>
  <c r="E302" i="20" s="1"/>
  <c r="B303" i="20" s="1"/>
  <c r="C303" i="20" s="1"/>
  <c r="D303" i="20" s="1"/>
  <c r="E303" i="20" s="1"/>
  <c r="B304" i="20" s="1"/>
  <c r="C304" i="20" s="1"/>
  <c r="D304" i="20" s="1"/>
  <c r="E304" i="20" s="1"/>
  <c r="B305" i="20" s="1"/>
  <c r="C305" i="20" s="1"/>
  <c r="D305" i="20" s="1"/>
  <c r="E305" i="20" s="1"/>
  <c r="B306" i="20" s="1"/>
  <c r="C306" i="20" s="1"/>
  <c r="D306" i="20" s="1"/>
  <c r="E306" i="20" s="1"/>
  <c r="B307" i="20" s="1"/>
  <c r="C307" i="20" s="1"/>
  <c r="D307" i="20" s="1"/>
  <c r="E307" i="20" s="1"/>
  <c r="B308" i="20" s="1"/>
  <c r="C308" i="20" s="1"/>
  <c r="D308" i="20" s="1"/>
  <c r="E308" i="20" s="1"/>
  <c r="B309" i="20" s="1"/>
  <c r="C309" i="20" s="1"/>
  <c r="D309" i="20" s="1"/>
  <c r="E309" i="20" s="1"/>
  <c r="B310" i="20" s="1"/>
  <c r="C310" i="20" s="1"/>
  <c r="D310" i="20" s="1"/>
  <c r="E310" i="20" s="1"/>
  <c r="B311" i="20" s="1"/>
  <c r="C311" i="20" s="1"/>
  <c r="D311" i="20" s="1"/>
  <c r="E311" i="20" s="1"/>
  <c r="B312" i="20" s="1"/>
  <c r="C312" i="20" s="1"/>
  <c r="D312" i="20" s="1"/>
  <c r="E312" i="20" s="1"/>
  <c r="B313" i="20" s="1"/>
  <c r="C313" i="20" s="1"/>
  <c r="D313" i="20" s="1"/>
  <c r="E313" i="20" s="1"/>
  <c r="B314" i="20" s="1"/>
  <c r="C314" i="20" s="1"/>
  <c r="D314" i="20" s="1"/>
  <c r="E314" i="20" s="1"/>
  <c r="B315" i="20" s="1"/>
  <c r="C315" i="20" s="1"/>
  <c r="D315" i="20" s="1"/>
  <c r="E315" i="20" s="1"/>
  <c r="B316" i="20" s="1"/>
  <c r="C316" i="20" s="1"/>
  <c r="D316" i="20" s="1"/>
  <c r="E316" i="20" s="1"/>
  <c r="B317" i="20" s="1"/>
  <c r="F215" i="20"/>
  <c r="F216" i="20" s="1"/>
  <c r="F217" i="20" s="1"/>
  <c r="F218" i="20" s="1"/>
  <c r="F219" i="20" s="1"/>
  <c r="F220" i="20" s="1"/>
  <c r="F221" i="20" s="1"/>
  <c r="F222" i="20" s="1"/>
  <c r="F223" i="20" s="1"/>
  <c r="F224" i="20" s="1"/>
  <c r="F225" i="20" s="1"/>
  <c r="F226" i="20" s="1"/>
  <c r="F227" i="20" s="1"/>
  <c r="F228" i="20" s="1"/>
  <c r="F229" i="20" s="1"/>
  <c r="F230" i="20" s="1"/>
  <c r="F231" i="20" s="1"/>
  <c r="F232" i="20" s="1"/>
  <c r="F233" i="20" s="1"/>
  <c r="F234" i="20" s="1"/>
  <c r="F235" i="20" s="1"/>
  <c r="F236" i="20" s="1"/>
  <c r="F237" i="20" s="1"/>
  <c r="F238" i="20" s="1"/>
  <c r="F239" i="20" s="1"/>
  <c r="F240" i="20" s="1"/>
  <c r="F241" i="20" s="1"/>
  <c r="F242" i="20" s="1"/>
  <c r="F243" i="20" s="1"/>
  <c r="F244" i="20" s="1"/>
  <c r="F245" i="20" s="1"/>
  <c r="F246" i="20" s="1"/>
  <c r="F247" i="20" s="1"/>
  <c r="F248" i="20" s="1"/>
  <c r="F249" i="20" s="1"/>
  <c r="F250" i="20" s="1"/>
  <c r="F251" i="20" s="1"/>
  <c r="F252" i="20" s="1"/>
  <c r="F253" i="20" s="1"/>
  <c r="F254" i="20" s="1"/>
  <c r="F255" i="20" s="1"/>
  <c r="F256" i="20" s="1"/>
  <c r="F257" i="20" s="1"/>
  <c r="F258" i="20" s="1"/>
  <c r="F259" i="20" s="1"/>
  <c r="F260" i="20" s="1"/>
  <c r="F261" i="20" s="1"/>
  <c r="F262" i="20" s="1"/>
  <c r="F263" i="20" s="1"/>
  <c r="F264" i="20" s="1"/>
  <c r="F265" i="20" s="1"/>
  <c r="F266" i="20" s="1"/>
  <c r="F267" i="20" s="1"/>
  <c r="F268" i="20" s="1"/>
  <c r="F269" i="20" s="1"/>
  <c r="F270" i="20" s="1"/>
  <c r="F271" i="20" s="1"/>
  <c r="F272" i="20" s="1"/>
  <c r="F273" i="20" s="1"/>
  <c r="F274" i="20" s="1"/>
  <c r="F275" i="20" s="1"/>
  <c r="F276" i="20" s="1"/>
  <c r="F277" i="20" s="1"/>
  <c r="F278" i="20" s="1"/>
  <c r="F279" i="20" s="1"/>
  <c r="F280" i="20" s="1"/>
  <c r="F281" i="20" s="1"/>
  <c r="F282" i="20" s="1"/>
  <c r="F283" i="20" s="1"/>
  <c r="F284" i="20" s="1"/>
  <c r="F285" i="20" s="1"/>
  <c r="F286" i="20" s="1"/>
  <c r="F287" i="20" s="1"/>
  <c r="F288" i="20" s="1"/>
  <c r="F289" i="20" s="1"/>
  <c r="F290" i="20" s="1"/>
  <c r="F291" i="20" s="1"/>
  <c r="F292" i="20" s="1"/>
  <c r="F293" i="20" s="1"/>
  <c r="F294" i="20" s="1"/>
  <c r="F295" i="20" s="1"/>
  <c r="F296" i="20" s="1"/>
  <c r="F297" i="20" s="1"/>
  <c r="F298" i="20" s="1"/>
  <c r="F299" i="20" s="1"/>
  <c r="F300" i="20" s="1"/>
  <c r="F301" i="20" s="1"/>
  <c r="F302" i="20" s="1"/>
  <c r="F303" i="20" s="1"/>
  <c r="F304" i="20" s="1"/>
  <c r="F305" i="20" s="1"/>
  <c r="F306" i="20" s="1"/>
  <c r="F307" i="20" s="1"/>
  <c r="F308" i="20" s="1"/>
  <c r="H146" i="24"/>
  <c r="H56" i="24"/>
  <c r="K174" i="14"/>
  <c r="C79" i="19"/>
  <c r="C80" i="19" s="1"/>
  <c r="C49" i="19"/>
  <c r="C169" i="19" s="1"/>
  <c r="D47" i="19"/>
  <c r="D176" i="19" s="1"/>
  <c r="D177" i="19" s="1"/>
  <c r="B72" i="19"/>
  <c r="K46" i="14"/>
  <c r="K43" i="14"/>
  <c r="K74" i="14"/>
  <c r="B169" i="19"/>
  <c r="D62" i="19"/>
  <c r="C64" i="19"/>
  <c r="I36" i="12"/>
  <c r="H186" i="14"/>
  <c r="D161" i="19"/>
  <c r="E159" i="19"/>
  <c r="G131" i="14"/>
  <c r="H61" i="14"/>
  <c r="H62" i="14" s="1"/>
  <c r="G62" i="14"/>
  <c r="G73" i="14" s="1"/>
  <c r="H163" i="14"/>
  <c r="G164" i="14"/>
  <c r="F14" i="17"/>
  <c r="I119" i="14"/>
  <c r="I120" i="14" s="1"/>
  <c r="H120" i="14"/>
  <c r="C15" i="17"/>
  <c r="D15" i="17" s="1"/>
  <c r="E15" i="17" s="1"/>
  <c r="B16" i="17" s="1"/>
  <c r="F14" i="15"/>
  <c r="F13" i="16"/>
  <c r="C14" i="16"/>
  <c r="D14" i="16" s="1"/>
  <c r="E14" i="16" s="1"/>
  <c r="B15" i="16" s="1"/>
  <c r="C15" i="15"/>
  <c r="D15" i="15" s="1"/>
  <c r="E15" i="15" s="1"/>
  <c r="B16" i="15" s="1"/>
  <c r="J169" i="14"/>
  <c r="J67" i="14"/>
  <c r="K117" i="14"/>
  <c r="K125" i="14" s="1"/>
  <c r="K120" i="14"/>
  <c r="K161" i="14"/>
  <c r="K169" i="14" s="1"/>
  <c r="K164" i="14"/>
  <c r="K62" i="14"/>
  <c r="K59" i="14"/>
  <c r="J125" i="14"/>
  <c r="E62" i="19" l="1"/>
  <c r="D64" i="19"/>
  <c r="I56" i="24"/>
  <c r="J56" i="24" s="1"/>
  <c r="K56" i="24" s="1"/>
  <c r="L56" i="24" s="1"/>
  <c r="M56" i="24" s="1"/>
  <c r="N56" i="24" s="1"/>
  <c r="O56" i="24" s="1"/>
  <c r="P56" i="24" s="1"/>
  <c r="Q56" i="24" s="1"/>
  <c r="R56" i="24" s="1"/>
  <c r="S56" i="24" s="1"/>
  <c r="T56" i="24" s="1"/>
  <c r="U56" i="24" s="1"/>
  <c r="V56" i="24" s="1"/>
  <c r="W56" i="24" s="1"/>
  <c r="X56" i="24" s="1"/>
  <c r="J146" i="24"/>
  <c r="I146" i="24"/>
  <c r="H73" i="14"/>
  <c r="I73" i="14" s="1"/>
  <c r="J73" i="14" s="1"/>
  <c r="F309" i="20"/>
  <c r="F310" i="20" s="1"/>
  <c r="F311" i="20" s="1"/>
  <c r="F312" i="20" s="1"/>
  <c r="F313" i="20" s="1"/>
  <c r="F314" i="20" s="1"/>
  <c r="F315" i="20" s="1"/>
  <c r="F316" i="20" s="1"/>
  <c r="F317" i="20" s="1"/>
  <c r="C317" i="20"/>
  <c r="D317" i="20" s="1"/>
  <c r="E317" i="20" s="1"/>
  <c r="B318" i="20" s="1"/>
  <c r="C318" i="20" s="1"/>
  <c r="D318" i="20" s="1"/>
  <c r="E318" i="20" s="1"/>
  <c r="B319" i="20" s="1"/>
  <c r="D79" i="19"/>
  <c r="D80" i="19" s="1"/>
  <c r="D49" i="19"/>
  <c r="E47" i="19"/>
  <c r="C72" i="19"/>
  <c r="J36" i="12"/>
  <c r="I186" i="14"/>
  <c r="H131" i="14"/>
  <c r="E176" i="19"/>
  <c r="E177" i="19" s="1"/>
  <c r="F159" i="19"/>
  <c r="E161" i="19"/>
  <c r="D169" i="19"/>
  <c r="I161" i="14"/>
  <c r="I131" i="14"/>
  <c r="J131" i="14" s="1"/>
  <c r="K131" i="14" s="1"/>
  <c r="I163" i="14"/>
  <c r="I164" i="14" s="1"/>
  <c r="H164" i="14"/>
  <c r="C16" i="17"/>
  <c r="D16" i="17" s="1"/>
  <c r="E16" i="17" s="1"/>
  <c r="B17" i="17" s="1"/>
  <c r="F15" i="17"/>
  <c r="K73" i="14"/>
  <c r="F14" i="16"/>
  <c r="C15" i="16"/>
  <c r="D15" i="16" s="1"/>
  <c r="E15" i="16" s="1"/>
  <c r="B16" i="16" s="1"/>
  <c r="C16" i="15"/>
  <c r="D16" i="15" s="1"/>
  <c r="E16" i="15" s="1"/>
  <c r="B17" i="15" s="1"/>
  <c r="F15" i="15"/>
  <c r="K67" i="14"/>
  <c r="C36" i="11"/>
  <c r="C7" i="11"/>
  <c r="C20" i="11" s="1"/>
  <c r="C21" i="11"/>
  <c r="C19" i="11"/>
  <c r="B23" i="11"/>
  <c r="C9" i="11"/>
  <c r="C22" i="11" s="1"/>
  <c r="B9" i="11"/>
  <c r="B22" i="11" s="1"/>
  <c r="C319" i="20" l="1"/>
  <c r="D319" i="20" s="1"/>
  <c r="E319" i="20" s="1"/>
  <c r="B320" i="20" s="1"/>
  <c r="C320" i="20" s="1"/>
  <c r="D320" i="20" s="1"/>
  <c r="E320" i="20" s="1"/>
  <c r="B321" i="20" s="1"/>
  <c r="C321" i="20" s="1"/>
  <c r="D321" i="20" s="1"/>
  <c r="E321" i="20" s="1"/>
  <c r="B322" i="20" s="1"/>
  <c r="C322" i="20" s="1"/>
  <c r="D322" i="20" s="1"/>
  <c r="E322" i="20" s="1"/>
  <c r="B323" i="20" s="1"/>
  <c r="C323" i="20" s="1"/>
  <c r="D323" i="20" s="1"/>
  <c r="E323" i="20" s="1"/>
  <c r="B324" i="20" s="1"/>
  <c r="C324" i="20" s="1"/>
  <c r="D324" i="20" s="1"/>
  <c r="E324" i="20" s="1"/>
  <c r="B325" i="20" s="1"/>
  <c r="C325" i="20" s="1"/>
  <c r="D325" i="20" s="1"/>
  <c r="E325" i="20" s="1"/>
  <c r="B326" i="20" s="1"/>
  <c r="C326" i="20" s="1"/>
  <c r="D326" i="20" s="1"/>
  <c r="E326" i="20" s="1"/>
  <c r="B327" i="20" s="1"/>
  <c r="C327" i="20" s="1"/>
  <c r="D327" i="20" s="1"/>
  <c r="E327" i="20" s="1"/>
  <c r="B328" i="20" s="1"/>
  <c r="C328" i="20" s="1"/>
  <c r="D328" i="20" s="1"/>
  <c r="E328" i="20" s="1"/>
  <c r="B329" i="20" s="1"/>
  <c r="C329" i="20" s="1"/>
  <c r="D329" i="20" s="1"/>
  <c r="E329" i="20" s="1"/>
  <c r="B330" i="20" s="1"/>
  <c r="C330" i="20" s="1"/>
  <c r="D330" i="20" s="1"/>
  <c r="E330" i="20" s="1"/>
  <c r="B331" i="20" s="1"/>
  <c r="C331" i="20" s="1"/>
  <c r="D331" i="20" s="1"/>
  <c r="E331" i="20" s="1"/>
  <c r="B332" i="20" s="1"/>
  <c r="C332" i="20" s="1"/>
  <c r="D332" i="20" s="1"/>
  <c r="E332" i="20" s="1"/>
  <c r="B333" i="20" s="1"/>
  <c r="C333" i="20" s="1"/>
  <c r="D333" i="20" s="1"/>
  <c r="E333" i="20" s="1"/>
  <c r="B334" i="20" s="1"/>
  <c r="C334" i="20" s="1"/>
  <c r="D334" i="20" s="1"/>
  <c r="E334" i="20" s="1"/>
  <c r="B335" i="20" s="1"/>
  <c r="F318" i="20"/>
  <c r="F319" i="20" s="1"/>
  <c r="E79" i="19"/>
  <c r="E80" i="19" s="1"/>
  <c r="F47" i="19"/>
  <c r="E49" i="19"/>
  <c r="F62" i="19"/>
  <c r="E64" i="19"/>
  <c r="D72" i="19"/>
  <c r="C50" i="11"/>
  <c r="C48" i="11"/>
  <c r="K36" i="12"/>
  <c r="J186" i="14"/>
  <c r="E169" i="19"/>
  <c r="F176" i="19"/>
  <c r="F177" i="19" s="1"/>
  <c r="G159" i="19"/>
  <c r="F161" i="19"/>
  <c r="I169" i="14"/>
  <c r="F16" i="15"/>
  <c r="F16" i="17"/>
  <c r="C17" i="17"/>
  <c r="D17" i="17" s="1"/>
  <c r="E17" i="17" s="1"/>
  <c r="B18" i="17" s="1"/>
  <c r="C16" i="16"/>
  <c r="D16" i="16" s="1"/>
  <c r="E16" i="16" s="1"/>
  <c r="B17" i="16" s="1"/>
  <c r="F15" i="16"/>
  <c r="C17" i="15"/>
  <c r="D17" i="15" s="1"/>
  <c r="E17" i="15" s="1"/>
  <c r="B18" i="15" s="1"/>
  <c r="C38" i="11"/>
  <c r="C39" i="11" s="1"/>
  <c r="C335" i="20" l="1"/>
  <c r="D335" i="20" s="1"/>
  <c r="E335" i="20"/>
  <c r="B336" i="20" s="1"/>
  <c r="C336" i="20" s="1"/>
  <c r="D336" i="20" s="1"/>
  <c r="E336" i="20" s="1"/>
  <c r="B337" i="20" s="1"/>
  <c r="C337" i="20" s="1"/>
  <c r="D337" i="20" s="1"/>
  <c r="E337" i="20" s="1"/>
  <c r="B338" i="20" s="1"/>
  <c r="F79" i="19"/>
  <c r="F80" i="19" s="1"/>
  <c r="G47" i="19"/>
  <c r="F49" i="19"/>
  <c r="F320" i="20"/>
  <c r="F321" i="20" s="1"/>
  <c r="F322" i="20" s="1"/>
  <c r="F323" i="20" s="1"/>
  <c r="F324" i="20" s="1"/>
  <c r="F325" i="20" s="1"/>
  <c r="F326" i="20" s="1"/>
  <c r="F327" i="20" s="1"/>
  <c r="F328" i="20" s="1"/>
  <c r="F329" i="20" s="1"/>
  <c r="F330" i="20" s="1"/>
  <c r="F331" i="20" s="1"/>
  <c r="F332" i="20" s="1"/>
  <c r="F333" i="20" s="1"/>
  <c r="F334" i="20" s="1"/>
  <c r="F335" i="20" s="1"/>
  <c r="F336" i="20" s="1"/>
  <c r="F337" i="20" s="1"/>
  <c r="L36" i="12"/>
  <c r="L186" i="14" s="1"/>
  <c r="K186" i="14"/>
  <c r="F64" i="19"/>
  <c r="G62" i="19"/>
  <c r="E72" i="19"/>
  <c r="G176" i="19"/>
  <c r="G177" i="19" s="1"/>
  <c r="G161" i="19"/>
  <c r="H159" i="19"/>
  <c r="C18" i="17"/>
  <c r="D18" i="17" s="1"/>
  <c r="E18" i="17" s="1"/>
  <c r="B19" i="17" s="1"/>
  <c r="F17" i="17"/>
  <c r="C17" i="16"/>
  <c r="D17" i="16" s="1"/>
  <c r="E17" i="16" s="1"/>
  <c r="B18" i="16" s="1"/>
  <c r="F16" i="16"/>
  <c r="C18" i="15"/>
  <c r="D18" i="15" s="1"/>
  <c r="E18" i="15" s="1"/>
  <c r="B19" i="15" s="1"/>
  <c r="F17" i="15"/>
  <c r="C3" i="9"/>
  <c r="B3" i="9"/>
  <c r="B6" i="9"/>
  <c r="F72" i="19" l="1"/>
  <c r="G64" i="19"/>
  <c r="H62" i="19"/>
  <c r="H64" i="19" s="1"/>
  <c r="G79" i="19"/>
  <c r="G80" i="19" s="1"/>
  <c r="G49" i="19"/>
  <c r="H47" i="19"/>
  <c r="C338" i="20"/>
  <c r="D338" i="20" s="1"/>
  <c r="E338" i="20"/>
  <c r="B339" i="20" s="1"/>
  <c r="C339" i="20" s="1"/>
  <c r="D339" i="20" s="1"/>
  <c r="E339" i="20" s="1"/>
  <c r="B340" i="20" s="1"/>
  <c r="C340" i="20" s="1"/>
  <c r="D340" i="20" s="1"/>
  <c r="E340" i="20" s="1"/>
  <c r="B341" i="20" s="1"/>
  <c r="C341" i="20" s="1"/>
  <c r="D341" i="20" s="1"/>
  <c r="E341" i="20" s="1"/>
  <c r="B342" i="20" s="1"/>
  <c r="C342" i="20" s="1"/>
  <c r="D342" i="20" s="1"/>
  <c r="E342" i="20" s="1"/>
  <c r="B343" i="20" s="1"/>
  <c r="C343" i="20" s="1"/>
  <c r="D343" i="20" s="1"/>
  <c r="E343" i="20" s="1"/>
  <c r="B344" i="20" s="1"/>
  <c r="C344" i="20" s="1"/>
  <c r="D344" i="20" s="1"/>
  <c r="E344" i="20" s="1"/>
  <c r="B345" i="20" s="1"/>
  <c r="C345" i="20" s="1"/>
  <c r="D345" i="20" s="1"/>
  <c r="E345" i="20" s="1"/>
  <c r="B346" i="20" s="1"/>
  <c r="C346" i="20" s="1"/>
  <c r="D346" i="20" s="1"/>
  <c r="E346" i="20" s="1"/>
  <c r="B347" i="20" s="1"/>
  <c r="C347" i="20" s="1"/>
  <c r="D347" i="20" s="1"/>
  <c r="E347" i="20" s="1"/>
  <c r="B348" i="20" s="1"/>
  <c r="C348" i="20" s="1"/>
  <c r="D348" i="20" s="1"/>
  <c r="E348" i="20" s="1"/>
  <c r="B349" i="20" s="1"/>
  <c r="C349" i="20" s="1"/>
  <c r="D349" i="20" s="1"/>
  <c r="E349" i="20" s="1"/>
  <c r="B350" i="20" s="1"/>
  <c r="C350" i="20" s="1"/>
  <c r="D350" i="20" s="1"/>
  <c r="E350" i="20" s="1"/>
  <c r="B351" i="20" s="1"/>
  <c r="F169" i="19"/>
  <c r="H176" i="19"/>
  <c r="H177" i="19" s="1"/>
  <c r="I177" i="19" s="1"/>
  <c r="J177" i="19" s="1"/>
  <c r="K177" i="19" s="1"/>
  <c r="L177" i="19" s="1"/>
  <c r="M177" i="19" s="1"/>
  <c r="N177" i="19" s="1"/>
  <c r="O177" i="19" s="1"/>
  <c r="P177" i="19" s="1"/>
  <c r="H161" i="19"/>
  <c r="F17" i="16"/>
  <c r="F18" i="17"/>
  <c r="C19" i="17"/>
  <c r="D19" i="17" s="1"/>
  <c r="E19" i="17" s="1"/>
  <c r="B20" i="17" s="1"/>
  <c r="C18" i="16"/>
  <c r="D18" i="16" s="1"/>
  <c r="E18" i="16" s="1"/>
  <c r="B19" i="16" s="1"/>
  <c r="F18" i="15"/>
  <c r="C19" i="15"/>
  <c r="D19" i="15" s="1"/>
  <c r="E19" i="15" s="1"/>
  <c r="B20" i="15" s="1"/>
  <c r="D3" i="9"/>
  <c r="D6" i="9" s="1"/>
  <c r="E6" i="9" s="1"/>
  <c r="B7" i="9" s="1"/>
  <c r="C6" i="9"/>
  <c r="F6" i="9" s="1"/>
  <c r="H79" i="19" l="1"/>
  <c r="H49" i="19"/>
  <c r="G72" i="19"/>
  <c r="B53" i="19"/>
  <c r="B37" i="19" s="1"/>
  <c r="H80" i="19"/>
  <c r="I80" i="19" s="1"/>
  <c r="J80" i="19" s="1"/>
  <c r="K80" i="19" s="1"/>
  <c r="L80" i="19" s="1"/>
  <c r="M80" i="19" s="1"/>
  <c r="N80" i="19" s="1"/>
  <c r="O80" i="19" s="1"/>
  <c r="P80" i="19" s="1"/>
  <c r="C351" i="20"/>
  <c r="D351" i="20" s="1"/>
  <c r="E351" i="20" s="1"/>
  <c r="B352" i="20" s="1"/>
  <c r="C352" i="20" s="1"/>
  <c r="D352" i="20" s="1"/>
  <c r="E352" i="20" s="1"/>
  <c r="B353" i="20" s="1"/>
  <c r="C353" i="20" s="1"/>
  <c r="D353" i="20" s="1"/>
  <c r="E353" i="20" s="1"/>
  <c r="B354" i="20" s="1"/>
  <c r="C354" i="20" s="1"/>
  <c r="D354" i="20" s="1"/>
  <c r="E354" i="20" s="1"/>
  <c r="B355" i="20" s="1"/>
  <c r="C355" i="20" s="1"/>
  <c r="D355" i="20" s="1"/>
  <c r="E355" i="20" s="1"/>
  <c r="B356" i="20" s="1"/>
  <c r="C356" i="20" s="1"/>
  <c r="D356" i="20" s="1"/>
  <c r="E356" i="20" s="1"/>
  <c r="B357" i="20" s="1"/>
  <c r="B68" i="19"/>
  <c r="C37" i="19" s="1"/>
  <c r="B100" i="19" s="1"/>
  <c r="B143" i="19" s="1"/>
  <c r="G169" i="19"/>
  <c r="F338" i="20"/>
  <c r="F339" i="20" s="1"/>
  <c r="F340" i="20" s="1"/>
  <c r="F341" i="20" s="1"/>
  <c r="F342" i="20" s="1"/>
  <c r="F343" i="20" s="1"/>
  <c r="F344" i="20" s="1"/>
  <c r="F345" i="20" s="1"/>
  <c r="F346" i="20" s="1"/>
  <c r="F347" i="20" s="1"/>
  <c r="F348" i="20" s="1"/>
  <c r="F349" i="20" s="1"/>
  <c r="F350" i="20" s="1"/>
  <c r="F351" i="20" s="1"/>
  <c r="B171" i="19"/>
  <c r="B146" i="19" s="1"/>
  <c r="H169" i="19"/>
  <c r="B165" i="19"/>
  <c r="B144" i="19" s="1"/>
  <c r="C20" i="17"/>
  <c r="D20" i="17" s="1"/>
  <c r="E20" i="17" s="1"/>
  <c r="B21" i="17" s="1"/>
  <c r="F19" i="17"/>
  <c r="C19" i="16"/>
  <c r="D19" i="16" s="1"/>
  <c r="E19" i="16" s="1"/>
  <c r="B20" i="16" s="1"/>
  <c r="F18" i="16"/>
  <c r="F19" i="15"/>
  <c r="C20" i="15"/>
  <c r="D20" i="15" s="1"/>
  <c r="E20" i="15" s="1"/>
  <c r="B21" i="15" s="1"/>
  <c r="C7" i="9"/>
  <c r="D7" i="9" s="1"/>
  <c r="E7" i="9" s="1"/>
  <c r="B8" i="9" s="1"/>
  <c r="C357" i="20" l="1"/>
  <c r="D357" i="20" s="1"/>
  <c r="E357" i="20" s="1"/>
  <c r="B358" i="20" s="1"/>
  <c r="C358" i="20" s="1"/>
  <c r="D358" i="20" s="1"/>
  <c r="E358" i="20" s="1"/>
  <c r="B359" i="20" s="1"/>
  <c r="C359" i="20" s="1"/>
  <c r="D359" i="20" s="1"/>
  <c r="E359" i="20" s="1"/>
  <c r="B360" i="20" s="1"/>
  <c r="C360" i="20" s="1"/>
  <c r="D360" i="20" s="1"/>
  <c r="E360" i="20" s="1"/>
  <c r="B361" i="20" s="1"/>
  <c r="C361" i="20" s="1"/>
  <c r="D361" i="20" s="1"/>
  <c r="E361" i="20" s="1"/>
  <c r="B362" i="20" s="1"/>
  <c r="C362" i="20" s="1"/>
  <c r="D362" i="20" s="1"/>
  <c r="E362" i="20" s="1"/>
  <c r="B363" i="20" s="1"/>
  <c r="C363" i="20" s="1"/>
  <c r="D363" i="20" s="1"/>
  <c r="E363" i="20" s="1"/>
  <c r="B364" i="20" s="1"/>
  <c r="C364" i="20" s="1"/>
  <c r="D364" i="20" s="1"/>
  <c r="E364" i="20" s="1"/>
  <c r="B365" i="20" s="1"/>
  <c r="C365" i="20" s="1"/>
  <c r="D365" i="20" s="1"/>
  <c r="E365" i="20" s="1"/>
  <c r="B189" i="19"/>
  <c r="F352" i="20"/>
  <c r="F353" i="20" s="1"/>
  <c r="F354" i="20" s="1"/>
  <c r="F355" i="20" s="1"/>
  <c r="F356" i="20" s="1"/>
  <c r="H72" i="19"/>
  <c r="B74" i="19" s="1"/>
  <c r="F20" i="17"/>
  <c r="C21" i="17"/>
  <c r="D21" i="17" s="1"/>
  <c r="E21" i="17" s="1"/>
  <c r="B22" i="17" s="1"/>
  <c r="F19" i="16"/>
  <c r="C20" i="16"/>
  <c r="D20" i="16" s="1"/>
  <c r="E20" i="16" s="1"/>
  <c r="B21" i="16" s="1"/>
  <c r="F20" i="15"/>
  <c r="C21" i="15"/>
  <c r="D21" i="15" s="1"/>
  <c r="E21" i="15" s="1"/>
  <c r="B22" i="15" s="1"/>
  <c r="C8" i="9"/>
  <c r="D8" i="9" s="1"/>
  <c r="E8" i="9" s="1"/>
  <c r="B9" i="9" s="1"/>
  <c r="F7" i="9"/>
  <c r="F8" i="9" l="1"/>
  <c r="F357" i="20"/>
  <c r="F358" i="20" s="1"/>
  <c r="F359" i="20" s="1"/>
  <c r="F360" i="20" s="1"/>
  <c r="F361" i="20" s="1"/>
  <c r="F362" i="20" s="1"/>
  <c r="F363" i="20" s="1"/>
  <c r="F364" i="20" s="1"/>
  <c r="F365" i="20" s="1"/>
  <c r="B102" i="19"/>
  <c r="B145" i="19" s="1"/>
  <c r="B190" i="19"/>
  <c r="C22" i="17"/>
  <c r="D22" i="17" s="1"/>
  <c r="E22" i="17" s="1"/>
  <c r="B23" i="17" s="1"/>
  <c r="F21" i="17"/>
  <c r="C21" i="16"/>
  <c r="D21" i="16" s="1"/>
  <c r="E21" i="16" s="1"/>
  <c r="B22" i="16" s="1"/>
  <c r="F20" i="16"/>
  <c r="F21" i="15"/>
  <c r="C22" i="15"/>
  <c r="D22" i="15" s="1"/>
  <c r="E22" i="15" s="1"/>
  <c r="B23" i="15" s="1"/>
  <c r="C9" i="9"/>
  <c r="D9" i="9" s="1"/>
  <c r="E9" i="9" s="1"/>
  <c r="B10" i="9" s="1"/>
  <c r="F21" i="16" l="1"/>
  <c r="F22" i="17"/>
  <c r="C23" i="17"/>
  <c r="D23" i="17" s="1"/>
  <c r="E23" i="17" s="1"/>
  <c r="B24" i="17" s="1"/>
  <c r="C22" i="16"/>
  <c r="D22" i="16" s="1"/>
  <c r="E22" i="16" s="1"/>
  <c r="B23" i="16" s="1"/>
  <c r="F22" i="15"/>
  <c r="C23" i="15"/>
  <c r="D23" i="15" s="1"/>
  <c r="E23" i="15" s="1"/>
  <c r="B24" i="15" s="1"/>
  <c r="F9" i="9"/>
  <c r="C10" i="9"/>
  <c r="D10" i="9" s="1"/>
  <c r="E10" i="9" s="1"/>
  <c r="B11" i="9" s="1"/>
  <c r="F23" i="17" l="1"/>
  <c r="C24" i="17"/>
  <c r="D24" i="17" s="1"/>
  <c r="E24" i="17" s="1"/>
  <c r="B25" i="17" s="1"/>
  <c r="C23" i="16"/>
  <c r="D23" i="16" s="1"/>
  <c r="E23" i="16" s="1"/>
  <c r="B24" i="16" s="1"/>
  <c r="F22" i="16"/>
  <c r="F23" i="15"/>
  <c r="C24" i="15"/>
  <c r="D24" i="15" s="1"/>
  <c r="E24" i="15" s="1"/>
  <c r="B25" i="15" s="1"/>
  <c r="F10" i="9"/>
  <c r="C11" i="9"/>
  <c r="D11" i="9" s="1"/>
  <c r="E11" i="9" s="1"/>
  <c r="B12" i="9" s="1"/>
  <c r="F23" i="16" l="1"/>
  <c r="F24" i="17"/>
  <c r="C25" i="17"/>
  <c r="D25" i="17" s="1"/>
  <c r="E25" i="17" s="1"/>
  <c r="B26" i="17" s="1"/>
  <c r="C24" i="16"/>
  <c r="D24" i="16" s="1"/>
  <c r="E24" i="16" s="1"/>
  <c r="B25" i="16" s="1"/>
  <c r="F24" i="15"/>
  <c r="C25" i="15"/>
  <c r="D25" i="15" s="1"/>
  <c r="E25" i="15" s="1"/>
  <c r="B26" i="15" s="1"/>
  <c r="C12" i="9"/>
  <c r="D12" i="9" s="1"/>
  <c r="E12" i="9" s="1"/>
  <c r="B13" i="9" s="1"/>
  <c r="F11" i="9"/>
  <c r="F25" i="17" l="1"/>
  <c r="C26" i="17"/>
  <c r="D26" i="17" s="1"/>
  <c r="E26" i="17" s="1"/>
  <c r="B27" i="17" s="1"/>
  <c r="F24" i="16"/>
  <c r="C25" i="16"/>
  <c r="D25" i="16" s="1"/>
  <c r="E25" i="16" s="1"/>
  <c r="B26" i="16" s="1"/>
  <c r="F25" i="15"/>
  <c r="C26" i="15"/>
  <c r="D26" i="15" s="1"/>
  <c r="E26" i="15" s="1"/>
  <c r="B27" i="15" s="1"/>
  <c r="C13" i="9"/>
  <c r="D13" i="9" s="1"/>
  <c r="E13" i="9" s="1"/>
  <c r="B14" i="9" s="1"/>
  <c r="F12" i="9"/>
  <c r="C27" i="17" l="1"/>
  <c r="D27" i="17" s="1"/>
  <c r="E27" i="17" s="1"/>
  <c r="B28" i="17" s="1"/>
  <c r="F26" i="17"/>
  <c r="F25" i="16"/>
  <c r="C26" i="16"/>
  <c r="D26" i="16" s="1"/>
  <c r="E26" i="16" s="1"/>
  <c r="B27" i="16" s="1"/>
  <c r="F26" i="15"/>
  <c r="C27" i="15"/>
  <c r="D27" i="15" s="1"/>
  <c r="E27" i="15" s="1"/>
  <c r="B28" i="15" s="1"/>
  <c r="C14" i="9"/>
  <c r="D14" i="9" s="1"/>
  <c r="E14" i="9" s="1"/>
  <c r="B15" i="9" s="1"/>
  <c r="F13" i="9"/>
  <c r="F27" i="17" l="1"/>
  <c r="C28" i="17"/>
  <c r="D28" i="17" s="1"/>
  <c r="E28" i="17" s="1"/>
  <c r="B29" i="17" s="1"/>
  <c r="F27" i="15"/>
  <c r="C27" i="16"/>
  <c r="D27" i="16" s="1"/>
  <c r="E27" i="16" s="1"/>
  <c r="B28" i="16" s="1"/>
  <c r="F26" i="16"/>
  <c r="C28" i="15"/>
  <c r="D28" i="15" s="1"/>
  <c r="E28" i="15" s="1"/>
  <c r="B29" i="15" s="1"/>
  <c r="C15" i="9"/>
  <c r="D15" i="9" s="1"/>
  <c r="E15" i="9" s="1"/>
  <c r="B16" i="9" s="1"/>
  <c r="F14" i="9"/>
  <c r="F28" i="17" l="1"/>
  <c r="F27" i="16"/>
  <c r="C29" i="17"/>
  <c r="D29" i="17" s="1"/>
  <c r="E29" i="17" s="1"/>
  <c r="B30" i="17" s="1"/>
  <c r="C28" i="16"/>
  <c r="D28" i="16" s="1"/>
  <c r="E28" i="16" s="1"/>
  <c r="B29" i="16" s="1"/>
  <c r="C29" i="15"/>
  <c r="D29" i="15" s="1"/>
  <c r="E29" i="15" s="1"/>
  <c r="B30" i="15" s="1"/>
  <c r="F28" i="15"/>
  <c r="F15" i="9"/>
  <c r="C16" i="9"/>
  <c r="D16" i="9" s="1"/>
  <c r="E16" i="9" s="1"/>
  <c r="B17" i="9" s="1"/>
  <c r="F16" i="9" l="1"/>
  <c r="C30" i="17"/>
  <c r="D30" i="17" s="1"/>
  <c r="E30" i="17" s="1"/>
  <c r="B31" i="17" s="1"/>
  <c r="F29" i="17"/>
  <c r="C29" i="16"/>
  <c r="D29" i="16" s="1"/>
  <c r="E29" i="16" s="1"/>
  <c r="B30" i="16" s="1"/>
  <c r="F28" i="16"/>
  <c r="F29" i="15"/>
  <c r="C30" i="15"/>
  <c r="D30" i="15" s="1"/>
  <c r="E30" i="15" s="1"/>
  <c r="B31" i="15" s="1"/>
  <c r="C17" i="9"/>
  <c r="D17" i="9" s="1"/>
  <c r="E17" i="9" s="1"/>
  <c r="B18" i="9" s="1"/>
  <c r="F30" i="17" l="1"/>
  <c r="C31" i="17"/>
  <c r="D31" i="17" s="1"/>
  <c r="E31" i="17" s="1"/>
  <c r="B32" i="17" s="1"/>
  <c r="F29" i="16"/>
  <c r="C30" i="16"/>
  <c r="D30" i="16" s="1"/>
  <c r="E30" i="16" s="1"/>
  <c r="B31" i="16" s="1"/>
  <c r="F30" i="15"/>
  <c r="C31" i="15"/>
  <c r="D31" i="15" s="1"/>
  <c r="E31" i="15" s="1"/>
  <c r="B32" i="15" s="1"/>
  <c r="C18" i="9"/>
  <c r="D18" i="9" s="1"/>
  <c r="E18" i="9" s="1"/>
  <c r="B19" i="9" s="1"/>
  <c r="F17" i="9"/>
  <c r="F31" i="17" l="1"/>
  <c r="C32" i="17"/>
  <c r="D32" i="17" s="1"/>
  <c r="E32" i="17" s="1"/>
  <c r="B33" i="17" s="1"/>
  <c r="F30" i="16"/>
  <c r="C31" i="16"/>
  <c r="D31" i="16" s="1"/>
  <c r="E31" i="16" s="1"/>
  <c r="B32" i="16" s="1"/>
  <c r="F31" i="15"/>
  <c r="C32" i="15"/>
  <c r="D32" i="15" s="1"/>
  <c r="E32" i="15" s="1"/>
  <c r="B33" i="15" s="1"/>
  <c r="C19" i="9"/>
  <c r="D19" i="9" s="1"/>
  <c r="E19" i="9" s="1"/>
  <c r="B20" i="9" s="1"/>
  <c r="F18" i="9"/>
  <c r="F19" i="9" l="1"/>
  <c r="F31" i="16"/>
  <c r="F32" i="17"/>
  <c r="C33" i="17"/>
  <c r="D33" i="17" s="1"/>
  <c r="E33" i="17" s="1"/>
  <c r="B34" i="17" s="1"/>
  <c r="C32" i="16"/>
  <c r="D32" i="16" s="1"/>
  <c r="E32" i="16" s="1"/>
  <c r="B33" i="16" s="1"/>
  <c r="F32" i="15"/>
  <c r="C33" i="15"/>
  <c r="D33" i="15" s="1"/>
  <c r="E33" i="15" s="1"/>
  <c r="B34" i="15" s="1"/>
  <c r="C20" i="9"/>
  <c r="D20" i="9" s="1"/>
  <c r="E20" i="9" s="1"/>
  <c r="B21" i="9" s="1"/>
  <c r="F33" i="17" l="1"/>
  <c r="C34" i="17"/>
  <c r="D34" i="17" s="1"/>
  <c r="E34" i="17" s="1"/>
  <c r="B35" i="17" s="1"/>
  <c r="F32" i="16"/>
  <c r="C33" i="16"/>
  <c r="D33" i="16" s="1"/>
  <c r="E33" i="16" s="1"/>
  <c r="B34" i="16" s="1"/>
  <c r="F33" i="15"/>
  <c r="C34" i="15"/>
  <c r="D34" i="15" s="1"/>
  <c r="E34" i="15" s="1"/>
  <c r="B35" i="15" s="1"/>
  <c r="F20" i="9"/>
  <c r="C21" i="9"/>
  <c r="D21" i="9" s="1"/>
  <c r="E21" i="9" s="1"/>
  <c r="B22" i="9" s="1"/>
  <c r="F34" i="17" l="1"/>
  <c r="F21" i="9"/>
  <c r="C35" i="17"/>
  <c r="D35" i="17" s="1"/>
  <c r="E35" i="17" s="1"/>
  <c r="B36" i="17" s="1"/>
  <c r="C34" i="16"/>
  <c r="D34" i="16" s="1"/>
  <c r="E34" i="16" s="1"/>
  <c r="B35" i="16" s="1"/>
  <c r="F33" i="16"/>
  <c r="F34" i="15"/>
  <c r="C35" i="15"/>
  <c r="D35" i="15" s="1"/>
  <c r="E35" i="15" s="1"/>
  <c r="B36" i="15" s="1"/>
  <c r="C22" i="9"/>
  <c r="D22" i="9" s="1"/>
  <c r="E22" i="9" s="1"/>
  <c r="B23" i="9" s="1"/>
  <c r="F22" i="9" l="1"/>
  <c r="F35" i="15"/>
  <c r="F35" i="17"/>
  <c r="C36" i="17"/>
  <c r="D36" i="17" s="1"/>
  <c r="E36" i="17" s="1"/>
  <c r="B37" i="17" s="1"/>
  <c r="F34" i="16"/>
  <c r="C35" i="16"/>
  <c r="D35" i="16" s="1"/>
  <c r="E35" i="16" s="1"/>
  <c r="B36" i="16" s="1"/>
  <c r="C36" i="15"/>
  <c r="D36" i="15" s="1"/>
  <c r="E36" i="15" s="1"/>
  <c r="B37" i="15" s="1"/>
  <c r="C23" i="9"/>
  <c r="D23" i="9" s="1"/>
  <c r="E23" i="9" s="1"/>
  <c r="B24" i="9" s="1"/>
  <c r="C37" i="17" l="1"/>
  <c r="D37" i="17" s="1"/>
  <c r="E37" i="17" s="1"/>
  <c r="B38" i="17" s="1"/>
  <c r="F36" i="17"/>
  <c r="F35" i="16"/>
  <c r="C36" i="16"/>
  <c r="D36" i="16" s="1"/>
  <c r="E36" i="16" s="1"/>
  <c r="B37" i="16" s="1"/>
  <c r="F36" i="15"/>
  <c r="C37" i="15"/>
  <c r="D37" i="15" s="1"/>
  <c r="E37" i="15" s="1"/>
  <c r="B38" i="15" s="1"/>
  <c r="F23" i="9"/>
  <c r="C24" i="9"/>
  <c r="D24" i="9" s="1"/>
  <c r="E24" i="9" s="1"/>
  <c r="B25" i="9" s="1"/>
  <c r="F37" i="17" l="1"/>
  <c r="C38" i="17"/>
  <c r="D38" i="17" s="1"/>
  <c r="E38" i="17" s="1"/>
  <c r="B39" i="17" s="1"/>
  <c r="F37" i="15"/>
  <c r="C37" i="16"/>
  <c r="D37" i="16" s="1"/>
  <c r="E37" i="16" s="1"/>
  <c r="B38" i="16" s="1"/>
  <c r="F36" i="16"/>
  <c r="C38" i="15"/>
  <c r="D38" i="15" s="1"/>
  <c r="E38" i="15" s="1"/>
  <c r="B39" i="15" s="1"/>
  <c r="F24" i="9"/>
  <c r="C25" i="9"/>
  <c r="D25" i="9" s="1"/>
  <c r="E25" i="9" s="1"/>
  <c r="B26" i="9" s="1"/>
  <c r="F38" i="17" l="1"/>
  <c r="C39" i="17"/>
  <c r="D39" i="17" s="1"/>
  <c r="E39" i="17" s="1"/>
  <c r="B40" i="17" s="1"/>
  <c r="F38" i="15"/>
  <c r="C38" i="16"/>
  <c r="D38" i="16" s="1"/>
  <c r="E38" i="16" s="1"/>
  <c r="B39" i="16" s="1"/>
  <c r="F37" i="16"/>
  <c r="C39" i="15"/>
  <c r="D39" i="15" s="1"/>
  <c r="E39" i="15" s="1"/>
  <c r="B40" i="15" s="1"/>
  <c r="C26" i="9"/>
  <c r="D26" i="9" s="1"/>
  <c r="E26" i="9" s="1"/>
  <c r="B27" i="9" s="1"/>
  <c r="F25" i="9"/>
  <c r="F26" i="9" l="1"/>
  <c r="F39" i="17"/>
  <c r="C40" i="17"/>
  <c r="D40" i="17" s="1"/>
  <c r="E40" i="17" s="1"/>
  <c r="B41" i="17" s="1"/>
  <c r="F38" i="16"/>
  <c r="C39" i="16"/>
  <c r="D39" i="16" s="1"/>
  <c r="E39" i="16" s="1"/>
  <c r="B40" i="16" s="1"/>
  <c r="F39" i="15"/>
  <c r="C40" i="15"/>
  <c r="D40" i="15" s="1"/>
  <c r="E40" i="15" s="1"/>
  <c r="B41" i="15" s="1"/>
  <c r="C27" i="9"/>
  <c r="D27" i="9" s="1"/>
  <c r="E27" i="9" s="1"/>
  <c r="B28" i="9" s="1"/>
  <c r="F40" i="17" l="1"/>
  <c r="C41" i="17"/>
  <c r="D41" i="17" s="1"/>
  <c r="E41" i="17" s="1"/>
  <c r="B42" i="17" s="1"/>
  <c r="F40" i="15"/>
  <c r="C40" i="16"/>
  <c r="D40" i="16" s="1"/>
  <c r="E40" i="16" s="1"/>
  <c r="B41" i="16" s="1"/>
  <c r="F39" i="16"/>
  <c r="C41" i="15"/>
  <c r="D41" i="15" s="1"/>
  <c r="E41" i="15" s="1"/>
  <c r="B42" i="15" s="1"/>
  <c r="F27" i="9"/>
  <c r="C28" i="9"/>
  <c r="D28" i="9" s="1"/>
  <c r="E28" i="9" s="1"/>
  <c r="B29" i="9" s="1"/>
  <c r="F41" i="17" l="1"/>
  <c r="C42" i="17"/>
  <c r="D42" i="17" s="1"/>
  <c r="E42" i="17" s="1"/>
  <c r="B43" i="17" s="1"/>
  <c r="F40" i="16"/>
  <c r="C41" i="16"/>
  <c r="D41" i="16" s="1"/>
  <c r="E41" i="16" s="1"/>
  <c r="B42" i="16" s="1"/>
  <c r="F41" i="15"/>
  <c r="C42" i="15"/>
  <c r="D42" i="15" s="1"/>
  <c r="E42" i="15" s="1"/>
  <c r="B43" i="15" s="1"/>
  <c r="C29" i="9"/>
  <c r="D29" i="9" s="1"/>
  <c r="E29" i="9" s="1"/>
  <c r="B30" i="9" s="1"/>
  <c r="F28" i="9"/>
  <c r="F29" i="9" s="1"/>
  <c r="F42" i="17" l="1"/>
  <c r="C43" i="17"/>
  <c r="D43" i="17" s="1"/>
  <c r="E43" i="17" s="1"/>
  <c r="B44" i="17" s="1"/>
  <c r="F42" i="15"/>
  <c r="F41" i="16"/>
  <c r="C42" i="16"/>
  <c r="D42" i="16" s="1"/>
  <c r="E42" i="16" s="1"/>
  <c r="B43" i="16" s="1"/>
  <c r="C43" i="15"/>
  <c r="D43" i="15" s="1"/>
  <c r="E43" i="15" s="1"/>
  <c r="B44" i="15" s="1"/>
  <c r="C30" i="9"/>
  <c r="D30" i="9" s="1"/>
  <c r="E30" i="9" s="1"/>
  <c r="B31" i="9" s="1"/>
  <c r="F30" i="9" l="1"/>
  <c r="C44" i="17"/>
  <c r="D44" i="17" s="1"/>
  <c r="E44" i="17" s="1"/>
  <c r="B45" i="17" s="1"/>
  <c r="F43" i="17"/>
  <c r="F42" i="16"/>
  <c r="C43" i="16"/>
  <c r="D43" i="16" s="1"/>
  <c r="E43" i="16" s="1"/>
  <c r="B44" i="16" s="1"/>
  <c r="F43" i="15"/>
  <c r="C44" i="15"/>
  <c r="D44" i="15" s="1"/>
  <c r="E44" i="15" s="1"/>
  <c r="B45" i="15" s="1"/>
  <c r="C31" i="9"/>
  <c r="D31" i="9" s="1"/>
  <c r="E31" i="9" s="1"/>
  <c r="B32" i="9" s="1"/>
  <c r="F31" i="9" l="1"/>
  <c r="F44" i="17"/>
  <c r="C45" i="17"/>
  <c r="D45" i="17" s="1"/>
  <c r="E45" i="17" s="1"/>
  <c r="B46" i="17" s="1"/>
  <c r="C44" i="16"/>
  <c r="D44" i="16" s="1"/>
  <c r="E44" i="16" s="1"/>
  <c r="B45" i="16" s="1"/>
  <c r="F43" i="16"/>
  <c r="F44" i="15"/>
  <c r="C45" i="15"/>
  <c r="D45" i="15" s="1"/>
  <c r="E45" i="15" s="1"/>
  <c r="B46" i="15" s="1"/>
  <c r="C32" i="9"/>
  <c r="D32" i="9" s="1"/>
  <c r="E32" i="9" s="1"/>
  <c r="B33" i="9" s="1"/>
  <c r="F32" i="9" l="1"/>
  <c r="F45" i="17"/>
  <c r="C46" i="17"/>
  <c r="D46" i="17" s="1"/>
  <c r="E46" i="17" s="1"/>
  <c r="B47" i="17" s="1"/>
  <c r="F45" i="15"/>
  <c r="F44" i="16"/>
  <c r="C45" i="16"/>
  <c r="D45" i="16" s="1"/>
  <c r="E45" i="16" s="1"/>
  <c r="B46" i="16" s="1"/>
  <c r="C46" i="15"/>
  <c r="D46" i="15" s="1"/>
  <c r="E46" i="15" s="1"/>
  <c r="B47" i="15" s="1"/>
  <c r="C33" i="9"/>
  <c r="D33" i="9" s="1"/>
  <c r="E33" i="9" s="1"/>
  <c r="B34" i="9" s="1"/>
  <c r="F46" i="17" l="1"/>
  <c r="C47" i="17"/>
  <c r="D47" i="17" s="1"/>
  <c r="E47" i="17" s="1"/>
  <c r="B48" i="17" s="1"/>
  <c r="F45" i="16"/>
  <c r="C46" i="16"/>
  <c r="D46" i="16" s="1"/>
  <c r="E46" i="16" s="1"/>
  <c r="B47" i="16" s="1"/>
  <c r="F46" i="15"/>
  <c r="C47" i="15"/>
  <c r="D47" i="15" s="1"/>
  <c r="E47" i="15" s="1"/>
  <c r="B48" i="15" s="1"/>
  <c r="C34" i="9"/>
  <c r="D34" i="9" s="1"/>
  <c r="E34" i="9" s="1"/>
  <c r="B35" i="9" s="1"/>
  <c r="F33" i="9"/>
  <c r="F34" i="9" l="1"/>
  <c r="F47" i="17"/>
  <c r="C48" i="17"/>
  <c r="D48" i="17" s="1"/>
  <c r="E48" i="17" s="1"/>
  <c r="B49" i="17" s="1"/>
  <c r="F46" i="16"/>
  <c r="C47" i="16"/>
  <c r="D47" i="16" s="1"/>
  <c r="E47" i="16" s="1"/>
  <c r="B48" i="16" s="1"/>
  <c r="F47" i="15"/>
  <c r="C48" i="15"/>
  <c r="D48" i="15" s="1"/>
  <c r="E48" i="15" s="1"/>
  <c r="B49" i="15" s="1"/>
  <c r="C35" i="9"/>
  <c r="D35" i="9" s="1"/>
  <c r="E35" i="9" s="1"/>
  <c r="B36" i="9" s="1"/>
  <c r="F48" i="17" l="1"/>
  <c r="C49" i="17"/>
  <c r="D49" i="17" s="1"/>
  <c r="E49" i="17" s="1"/>
  <c r="B50" i="17" s="1"/>
  <c r="F48" i="15"/>
  <c r="F47" i="16"/>
  <c r="C48" i="16"/>
  <c r="D48" i="16" s="1"/>
  <c r="E48" i="16" s="1"/>
  <c r="B49" i="16" s="1"/>
  <c r="C49" i="15"/>
  <c r="D49" i="15" s="1"/>
  <c r="E49" i="15" s="1"/>
  <c r="B50" i="15" s="1"/>
  <c r="F35" i="9"/>
  <c r="C36" i="9"/>
  <c r="D36" i="9" s="1"/>
  <c r="E36" i="9" s="1"/>
  <c r="B37" i="9" s="1"/>
  <c r="F48" i="16" l="1"/>
  <c r="F49" i="17"/>
  <c r="C50" i="17"/>
  <c r="D50" i="17" s="1"/>
  <c r="E50" i="17" s="1"/>
  <c r="B51" i="17" s="1"/>
  <c r="C49" i="16"/>
  <c r="D49" i="16" s="1"/>
  <c r="E49" i="16" s="1"/>
  <c r="B50" i="16" s="1"/>
  <c r="F49" i="15"/>
  <c r="C50" i="15"/>
  <c r="D50" i="15" s="1"/>
  <c r="E50" i="15" s="1"/>
  <c r="B51" i="15" s="1"/>
  <c r="C37" i="9"/>
  <c r="D37" i="9" s="1"/>
  <c r="E37" i="9" s="1"/>
  <c r="B38" i="9" s="1"/>
  <c r="F36" i="9"/>
  <c r="F49" i="16" l="1"/>
  <c r="F37" i="9"/>
  <c r="F50" i="17"/>
  <c r="C51" i="17"/>
  <c r="D51" i="17" s="1"/>
  <c r="E51" i="17" s="1"/>
  <c r="B52" i="17" s="1"/>
  <c r="F50" i="15"/>
  <c r="C50" i="16"/>
  <c r="D50" i="16" s="1"/>
  <c r="E50" i="16" s="1"/>
  <c r="B51" i="16" s="1"/>
  <c r="C51" i="15"/>
  <c r="D51" i="15" s="1"/>
  <c r="E51" i="15" s="1"/>
  <c r="B52" i="15" s="1"/>
  <c r="C38" i="9"/>
  <c r="D38" i="9" s="1"/>
  <c r="E38" i="9" s="1"/>
  <c r="B39" i="9" s="1"/>
  <c r="F51" i="17" l="1"/>
  <c r="C52" i="17"/>
  <c r="D52" i="17" s="1"/>
  <c r="E52" i="17" s="1"/>
  <c r="B53" i="17" s="1"/>
  <c r="F50" i="16"/>
  <c r="C51" i="16"/>
  <c r="D51" i="16" s="1"/>
  <c r="E51" i="16" s="1"/>
  <c r="B52" i="16" s="1"/>
  <c r="F51" i="15"/>
  <c r="C52" i="15"/>
  <c r="D52" i="15" s="1"/>
  <c r="E52" i="15" s="1"/>
  <c r="B53" i="15" s="1"/>
  <c r="C39" i="9"/>
  <c r="D39" i="9" s="1"/>
  <c r="E39" i="9" s="1"/>
  <c r="B40" i="9" s="1"/>
  <c r="F38" i="9"/>
  <c r="F51" i="16" l="1"/>
  <c r="F52" i="17"/>
  <c r="C53" i="17"/>
  <c r="D53" i="17" s="1"/>
  <c r="E53" i="17" s="1"/>
  <c r="B54" i="17" s="1"/>
  <c r="F52" i="15"/>
  <c r="C52" i="16"/>
  <c r="D52" i="16" s="1"/>
  <c r="E52" i="16" s="1"/>
  <c r="B53" i="16" s="1"/>
  <c r="C53" i="15"/>
  <c r="D53" i="15" s="1"/>
  <c r="E53" i="15" s="1"/>
  <c r="B54" i="15" s="1"/>
  <c r="F39" i="9"/>
  <c r="C40" i="9"/>
  <c r="D40" i="9" s="1"/>
  <c r="E40" i="9" s="1"/>
  <c r="B41" i="9" s="1"/>
  <c r="F53" i="17" l="1"/>
  <c r="C54" i="17"/>
  <c r="D54" i="17" s="1"/>
  <c r="E54" i="17" s="1"/>
  <c r="B55" i="17" s="1"/>
  <c r="C53" i="16"/>
  <c r="D53" i="16" s="1"/>
  <c r="E53" i="16" s="1"/>
  <c r="B54" i="16" s="1"/>
  <c r="F52" i="16"/>
  <c r="F53" i="15"/>
  <c r="C54" i="15"/>
  <c r="D54" i="15" s="1"/>
  <c r="E54" i="15" s="1"/>
  <c r="B55" i="15" s="1"/>
  <c r="F40" i="9"/>
  <c r="C41" i="9"/>
  <c r="D41" i="9" s="1"/>
  <c r="E41" i="9" s="1"/>
  <c r="B42" i="9" s="1"/>
  <c r="F53" i="16" l="1"/>
  <c r="F54" i="17"/>
  <c r="C55" i="17"/>
  <c r="D55" i="17" s="1"/>
  <c r="E55" i="17" s="1"/>
  <c r="B56" i="17" s="1"/>
  <c r="C54" i="16"/>
  <c r="D54" i="16" s="1"/>
  <c r="E54" i="16" s="1"/>
  <c r="B55" i="16" s="1"/>
  <c r="F54" i="15"/>
  <c r="C55" i="15"/>
  <c r="D55" i="15" s="1"/>
  <c r="E55" i="15" s="1"/>
  <c r="B56" i="15" s="1"/>
  <c r="C42" i="9"/>
  <c r="D42" i="9" s="1"/>
  <c r="E42" i="9" s="1"/>
  <c r="B43" i="9" s="1"/>
  <c r="F41" i="9"/>
  <c r="C56" i="17" l="1"/>
  <c r="D56" i="17" s="1"/>
  <c r="E56" i="17" s="1"/>
  <c r="B57" i="17" s="1"/>
  <c r="F55" i="17"/>
  <c r="F54" i="16"/>
  <c r="C55" i="16"/>
  <c r="D55" i="16" s="1"/>
  <c r="E55" i="16" s="1"/>
  <c r="B56" i="16" s="1"/>
  <c r="F55" i="15"/>
  <c r="C56" i="15"/>
  <c r="D56" i="15" s="1"/>
  <c r="E56" i="15" s="1"/>
  <c r="B57" i="15" s="1"/>
  <c r="F42" i="9"/>
  <c r="C43" i="9"/>
  <c r="D43" i="9" s="1"/>
  <c r="E43" i="9" s="1"/>
  <c r="B44" i="9" s="1"/>
  <c r="F56" i="17" l="1"/>
  <c r="C57" i="17"/>
  <c r="D57" i="17" s="1"/>
  <c r="E57" i="17" s="1"/>
  <c r="B58" i="17" s="1"/>
  <c r="F55" i="16"/>
  <c r="C56" i="16"/>
  <c r="D56" i="16" s="1"/>
  <c r="E56" i="16" s="1"/>
  <c r="B57" i="16" s="1"/>
  <c r="F56" i="15"/>
  <c r="C57" i="15"/>
  <c r="D57" i="15" s="1"/>
  <c r="E57" i="15" s="1"/>
  <c r="B58" i="15" s="1"/>
  <c r="F43" i="9"/>
  <c r="C44" i="9"/>
  <c r="D44" i="9" s="1"/>
  <c r="E44" i="9" s="1"/>
  <c r="B45" i="9" s="1"/>
  <c r="F57" i="17" l="1"/>
  <c r="C58" i="17"/>
  <c r="D58" i="17" s="1"/>
  <c r="E58" i="17" s="1"/>
  <c r="B59" i="17" s="1"/>
  <c r="F57" i="15"/>
  <c r="C57" i="16"/>
  <c r="D57" i="16" s="1"/>
  <c r="E57" i="16" s="1"/>
  <c r="B58" i="16" s="1"/>
  <c r="F56" i="16"/>
  <c r="C58" i="15"/>
  <c r="D58" i="15" s="1"/>
  <c r="E58" i="15" s="1"/>
  <c r="B59" i="15" s="1"/>
  <c r="C45" i="9"/>
  <c r="D45" i="9" s="1"/>
  <c r="E45" i="9" s="1"/>
  <c r="B46" i="9" s="1"/>
  <c r="F44" i="9"/>
  <c r="C59" i="17" l="1"/>
  <c r="D59" i="17" s="1"/>
  <c r="E59" i="17" s="1"/>
  <c r="B60" i="17" s="1"/>
  <c r="F58" i="17"/>
  <c r="F57" i="16"/>
  <c r="C58" i="16"/>
  <c r="D58" i="16" s="1"/>
  <c r="E58" i="16" s="1"/>
  <c r="B59" i="16" s="1"/>
  <c r="F58" i="15"/>
  <c r="C59" i="15"/>
  <c r="D59" i="15" s="1"/>
  <c r="E59" i="15" s="1"/>
  <c r="B60" i="15" s="1"/>
  <c r="F45" i="9"/>
  <c r="C46" i="9"/>
  <c r="D46" i="9" s="1"/>
  <c r="E46" i="9" s="1"/>
  <c r="B47" i="9" s="1"/>
  <c r="F59" i="17" l="1"/>
  <c r="C60" i="17"/>
  <c r="D60" i="17" s="1"/>
  <c r="E60" i="17" s="1"/>
  <c r="B61" i="17" s="1"/>
  <c r="F58" i="16"/>
  <c r="C59" i="16"/>
  <c r="D59" i="16" s="1"/>
  <c r="E59" i="16" s="1"/>
  <c r="B60" i="16" s="1"/>
  <c r="C60" i="15"/>
  <c r="D60" i="15" s="1"/>
  <c r="E60" i="15" s="1"/>
  <c r="B61" i="15" s="1"/>
  <c r="F59" i="15"/>
  <c r="C47" i="9"/>
  <c r="D47" i="9" s="1"/>
  <c r="E47" i="9" s="1"/>
  <c r="B48" i="9" s="1"/>
  <c r="F46" i="9"/>
  <c r="F60" i="15" l="1"/>
  <c r="F60" i="17"/>
  <c r="C61" i="17"/>
  <c r="D61" i="17" s="1"/>
  <c r="E61" i="17" s="1"/>
  <c r="B62" i="17" s="1"/>
  <c r="C60" i="16"/>
  <c r="D60" i="16" s="1"/>
  <c r="E60" i="16" s="1"/>
  <c r="B61" i="16" s="1"/>
  <c r="F59" i="16"/>
  <c r="C61" i="15"/>
  <c r="D61" i="15" s="1"/>
  <c r="E61" i="15" s="1"/>
  <c r="B62" i="15" s="1"/>
  <c r="F47" i="9"/>
  <c r="C48" i="9"/>
  <c r="D48" i="9" s="1"/>
  <c r="E48" i="9" s="1"/>
  <c r="B49" i="9" s="1"/>
  <c r="F61" i="17" l="1"/>
  <c r="C62" i="17"/>
  <c r="D62" i="17" s="1"/>
  <c r="E62" i="17" s="1"/>
  <c r="B63" i="17" s="1"/>
  <c r="C61" i="16"/>
  <c r="D61" i="16" s="1"/>
  <c r="E61" i="16" s="1"/>
  <c r="B62" i="16" s="1"/>
  <c r="F60" i="16"/>
  <c r="F61" i="15"/>
  <c r="C62" i="15"/>
  <c r="D62" i="15" s="1"/>
  <c r="E62" i="15" s="1"/>
  <c r="B63" i="15" s="1"/>
  <c r="F48" i="9"/>
  <c r="C49" i="9"/>
  <c r="D49" i="9" s="1"/>
  <c r="E49" i="9" s="1"/>
  <c r="B50" i="9" s="1"/>
  <c r="F62" i="17" l="1"/>
  <c r="C63" i="17"/>
  <c r="D63" i="17" s="1"/>
  <c r="E63" i="17" s="1"/>
  <c r="B64" i="17" s="1"/>
  <c r="C62" i="16"/>
  <c r="D62" i="16" s="1"/>
  <c r="E62" i="16" s="1"/>
  <c r="B63" i="16" s="1"/>
  <c r="F61" i="16"/>
  <c r="F62" i="15"/>
  <c r="C63" i="15"/>
  <c r="D63" i="15" s="1"/>
  <c r="E63" i="15" s="1"/>
  <c r="B64" i="15" s="1"/>
  <c r="C50" i="9"/>
  <c r="D50" i="9" s="1"/>
  <c r="E50" i="9" s="1"/>
  <c r="B51" i="9" s="1"/>
  <c r="F49" i="9"/>
  <c r="F63" i="15" l="1"/>
  <c r="C64" i="17"/>
  <c r="D64" i="17" s="1"/>
  <c r="E64" i="17" s="1"/>
  <c r="B65" i="17" s="1"/>
  <c r="F63" i="17"/>
  <c r="C63" i="16"/>
  <c r="D63" i="16" s="1"/>
  <c r="E63" i="16" s="1"/>
  <c r="B64" i="16" s="1"/>
  <c r="F62" i="16"/>
  <c r="C64" i="15"/>
  <c r="D64" i="15" s="1"/>
  <c r="E64" i="15" s="1"/>
  <c r="B65" i="15" s="1"/>
  <c r="F50" i="9"/>
  <c r="C51" i="9"/>
  <c r="D51" i="9" s="1"/>
  <c r="E51" i="9" s="1"/>
  <c r="B52" i="9" s="1"/>
  <c r="F64" i="17" l="1"/>
  <c r="C65" i="17"/>
  <c r="D65" i="17" s="1"/>
  <c r="E65" i="17" s="1"/>
  <c r="B66" i="17" s="1"/>
  <c r="F63" i="16"/>
  <c r="C64" i="16"/>
  <c r="D64" i="16" s="1"/>
  <c r="E64" i="16" s="1"/>
  <c r="B65" i="16" s="1"/>
  <c r="C65" i="15"/>
  <c r="D65" i="15" s="1"/>
  <c r="E65" i="15" s="1"/>
  <c r="B66" i="15" s="1"/>
  <c r="F64" i="15"/>
  <c r="F51" i="9"/>
  <c r="C52" i="9"/>
  <c r="D52" i="9" s="1"/>
  <c r="E52" i="9" s="1"/>
  <c r="B53" i="9" s="1"/>
  <c r="F65" i="15" l="1"/>
  <c r="F65" i="17"/>
  <c r="C66" i="17"/>
  <c r="D66" i="17" s="1"/>
  <c r="E66" i="17" s="1"/>
  <c r="B67" i="17" s="1"/>
  <c r="F64" i="16"/>
  <c r="C65" i="16"/>
  <c r="D65" i="16" s="1"/>
  <c r="E65" i="16" s="1"/>
  <c r="B66" i="16" s="1"/>
  <c r="C66" i="15"/>
  <c r="D66" i="15" s="1"/>
  <c r="E66" i="15" s="1"/>
  <c r="B67" i="15" s="1"/>
  <c r="C53" i="9"/>
  <c r="D53" i="9" s="1"/>
  <c r="E53" i="9" s="1"/>
  <c r="B54" i="9" s="1"/>
  <c r="F52" i="9"/>
  <c r="F53" i="9" l="1"/>
  <c r="F66" i="17"/>
  <c r="C67" i="17"/>
  <c r="D67" i="17" s="1"/>
  <c r="E67" i="17" s="1"/>
  <c r="B68" i="17" s="1"/>
  <c r="C66" i="16"/>
  <c r="D66" i="16" s="1"/>
  <c r="E66" i="16" s="1"/>
  <c r="B67" i="16" s="1"/>
  <c r="F65" i="16"/>
  <c r="F66" i="15"/>
  <c r="C67" i="15"/>
  <c r="D67" i="15" s="1"/>
  <c r="E67" i="15" s="1"/>
  <c r="B68" i="15" s="1"/>
  <c r="C54" i="9"/>
  <c r="D54" i="9" s="1"/>
  <c r="E54" i="9" s="1"/>
  <c r="B55" i="9" s="1"/>
  <c r="F67" i="17" l="1"/>
  <c r="C68" i="17"/>
  <c r="D68" i="17" s="1"/>
  <c r="E68" i="17" s="1"/>
  <c r="B69" i="17" s="1"/>
  <c r="C67" i="16"/>
  <c r="D67" i="16" s="1"/>
  <c r="E67" i="16" s="1"/>
  <c r="B68" i="16" s="1"/>
  <c r="F66" i="16"/>
  <c r="C68" i="15"/>
  <c r="D68" i="15" s="1"/>
  <c r="E68" i="15" s="1"/>
  <c r="B69" i="15" s="1"/>
  <c r="F67" i="15"/>
  <c r="F54" i="9"/>
  <c r="C55" i="9"/>
  <c r="D55" i="9" s="1"/>
  <c r="E55" i="9" s="1"/>
  <c r="B56" i="9" s="1"/>
  <c r="F68" i="15" l="1"/>
  <c r="F67" i="16"/>
  <c r="C69" i="17"/>
  <c r="D69" i="17" s="1"/>
  <c r="E69" i="17" s="1"/>
  <c r="B70" i="17" s="1"/>
  <c r="F68" i="17"/>
  <c r="C68" i="16"/>
  <c r="D68" i="16" s="1"/>
  <c r="E68" i="16" s="1"/>
  <c r="B69" i="16" s="1"/>
  <c r="C69" i="15"/>
  <c r="D69" i="15" s="1"/>
  <c r="E69" i="15" s="1"/>
  <c r="B70" i="15" s="1"/>
  <c r="C56" i="9"/>
  <c r="D56" i="9" s="1"/>
  <c r="E56" i="9" s="1"/>
  <c r="B57" i="9" s="1"/>
  <c r="F55" i="9"/>
  <c r="F56" i="9" s="1"/>
  <c r="F69" i="17" l="1"/>
  <c r="C70" i="17"/>
  <c r="D70" i="17" s="1"/>
  <c r="E70" i="17" s="1"/>
  <c r="B71" i="17" s="1"/>
  <c r="F68" i="16"/>
  <c r="C69" i="16"/>
  <c r="D69" i="16" s="1"/>
  <c r="E69" i="16" s="1"/>
  <c r="B70" i="16" s="1"/>
  <c r="F69" i="15"/>
  <c r="C70" i="15"/>
  <c r="D70" i="15" s="1"/>
  <c r="E70" i="15" s="1"/>
  <c r="B71" i="15" s="1"/>
  <c r="C57" i="9"/>
  <c r="D57" i="9" s="1"/>
  <c r="E57" i="9" s="1"/>
  <c r="B58" i="9" s="1"/>
  <c r="F70" i="15" l="1"/>
  <c r="F70" i="17"/>
  <c r="C71" i="17"/>
  <c r="D71" i="17" s="1"/>
  <c r="E71" i="17" s="1"/>
  <c r="B72" i="17" s="1"/>
  <c r="C70" i="16"/>
  <c r="D70" i="16" s="1"/>
  <c r="E70" i="16" s="1"/>
  <c r="B71" i="16" s="1"/>
  <c r="F69" i="16"/>
  <c r="C71" i="15"/>
  <c r="D71" i="15" s="1"/>
  <c r="E71" i="15" s="1"/>
  <c r="B72" i="15" s="1"/>
  <c r="C58" i="9"/>
  <c r="D58" i="9" s="1"/>
  <c r="E58" i="9" s="1"/>
  <c r="B59" i="9" s="1"/>
  <c r="F57" i="9"/>
  <c r="F58" i="9" s="1"/>
  <c r="F71" i="17" l="1"/>
  <c r="C72" i="17"/>
  <c r="D72" i="17" s="1"/>
  <c r="E72" i="17" s="1"/>
  <c r="B73" i="17" s="1"/>
  <c r="F70" i="16"/>
  <c r="C71" i="16"/>
  <c r="D71" i="16" s="1"/>
  <c r="E71" i="16" s="1"/>
  <c r="B72" i="16" s="1"/>
  <c r="F71" i="15"/>
  <c r="C72" i="15"/>
  <c r="D72" i="15" s="1"/>
  <c r="E72" i="15" s="1"/>
  <c r="B73" i="15" s="1"/>
  <c r="C59" i="9"/>
  <c r="D59" i="9" s="1"/>
  <c r="E59" i="9" s="1"/>
  <c r="B60" i="9" s="1"/>
  <c r="C73" i="17" l="1"/>
  <c r="D73" i="17" s="1"/>
  <c r="E73" i="17" s="1"/>
  <c r="B74" i="17" s="1"/>
  <c r="F72" i="17"/>
  <c r="F71" i="16"/>
  <c r="C72" i="16"/>
  <c r="D72" i="16" s="1"/>
  <c r="E72" i="16" s="1"/>
  <c r="B73" i="16" s="1"/>
  <c r="F72" i="15"/>
  <c r="C73" i="15"/>
  <c r="D73" i="15" s="1"/>
  <c r="E73" i="15" s="1"/>
  <c r="B74" i="15" s="1"/>
  <c r="F59" i="9"/>
  <c r="C60" i="9"/>
  <c r="D60" i="9" s="1"/>
  <c r="E60" i="9" s="1"/>
  <c r="B61" i="9" s="1"/>
  <c r="F73" i="17" l="1"/>
  <c r="C74" i="17"/>
  <c r="D74" i="17" s="1"/>
  <c r="E74" i="17" s="1"/>
  <c r="B75" i="17" s="1"/>
  <c r="C73" i="16"/>
  <c r="D73" i="16" s="1"/>
  <c r="E73" i="16" s="1"/>
  <c r="B74" i="16" s="1"/>
  <c r="F72" i="16"/>
  <c r="F73" i="15"/>
  <c r="C74" i="15"/>
  <c r="D74" i="15" s="1"/>
  <c r="E74" i="15" s="1"/>
  <c r="B75" i="15" s="1"/>
  <c r="C61" i="9"/>
  <c r="D61" i="9" s="1"/>
  <c r="E61" i="9" s="1"/>
  <c r="B62" i="9" s="1"/>
  <c r="F60" i="9"/>
  <c r="F74" i="17" l="1"/>
  <c r="F73" i="16"/>
  <c r="C75" i="17"/>
  <c r="D75" i="17" s="1"/>
  <c r="E75" i="17" s="1"/>
  <c r="B76" i="17" s="1"/>
  <c r="F74" i="15"/>
  <c r="C74" i="16"/>
  <c r="D74" i="16" s="1"/>
  <c r="E74" i="16" s="1"/>
  <c r="B75" i="16" s="1"/>
  <c r="C75" i="15"/>
  <c r="D75" i="15" s="1"/>
  <c r="E75" i="15" s="1"/>
  <c r="B76" i="15" s="1"/>
  <c r="F61" i="9"/>
  <c r="C62" i="9"/>
  <c r="D62" i="9" s="1"/>
  <c r="E62" i="9" s="1"/>
  <c r="B63" i="9" s="1"/>
  <c r="F75" i="17" l="1"/>
  <c r="C76" i="17"/>
  <c r="D76" i="17" s="1"/>
  <c r="E76" i="17" s="1"/>
  <c r="B77" i="17" s="1"/>
  <c r="C75" i="16"/>
  <c r="D75" i="16" s="1"/>
  <c r="E75" i="16" s="1"/>
  <c r="B76" i="16" s="1"/>
  <c r="F74" i="16"/>
  <c r="C76" i="15"/>
  <c r="D76" i="15" s="1"/>
  <c r="E76" i="15" s="1"/>
  <c r="B77" i="15" s="1"/>
  <c r="F75" i="15"/>
  <c r="F62" i="9"/>
  <c r="C63" i="9"/>
  <c r="D63" i="9" s="1"/>
  <c r="E63" i="9" s="1"/>
  <c r="B64" i="9" s="1"/>
  <c r="F75" i="16" l="1"/>
  <c r="F76" i="15"/>
  <c r="F76" i="17"/>
  <c r="C77" i="17"/>
  <c r="D77" i="17" s="1"/>
  <c r="E77" i="17" s="1"/>
  <c r="B78" i="17" s="1"/>
  <c r="C76" i="16"/>
  <c r="D76" i="16" s="1"/>
  <c r="E76" i="16" s="1"/>
  <c r="B77" i="16" s="1"/>
  <c r="C77" i="15"/>
  <c r="D77" i="15" s="1"/>
  <c r="E77" i="15" s="1"/>
  <c r="B78" i="15" s="1"/>
  <c r="F63" i="9"/>
  <c r="C64" i="9"/>
  <c r="D64" i="9" s="1"/>
  <c r="E64" i="9" s="1"/>
  <c r="B65" i="9" s="1"/>
  <c r="F77" i="17" l="1"/>
  <c r="F77" i="15"/>
  <c r="C78" i="17"/>
  <c r="D78" i="17" s="1"/>
  <c r="E78" i="17" s="1"/>
  <c r="B79" i="17" s="1"/>
  <c r="F76" i="16"/>
  <c r="C77" i="16"/>
  <c r="D77" i="16" s="1"/>
  <c r="E77" i="16" s="1"/>
  <c r="B78" i="16" s="1"/>
  <c r="C78" i="15"/>
  <c r="D78" i="15" s="1"/>
  <c r="E78" i="15" s="1"/>
  <c r="B79" i="15" s="1"/>
  <c r="F64" i="9"/>
  <c r="C65" i="9"/>
  <c r="D65" i="9" s="1"/>
  <c r="E65" i="9" s="1"/>
  <c r="B66" i="9" s="1"/>
  <c r="F78" i="17" l="1"/>
  <c r="C79" i="17"/>
  <c r="D79" i="17" s="1"/>
  <c r="E79" i="17" s="1"/>
  <c r="B80" i="17" s="1"/>
  <c r="F77" i="16"/>
  <c r="C78" i="16"/>
  <c r="D78" i="16" s="1"/>
  <c r="E78" i="16" s="1"/>
  <c r="B79" i="16" s="1"/>
  <c r="C79" i="15"/>
  <c r="D79" i="15" s="1"/>
  <c r="E79" i="15" s="1"/>
  <c r="B80" i="15" s="1"/>
  <c r="F78" i="15"/>
  <c r="F65" i="9"/>
  <c r="C66" i="9"/>
  <c r="D66" i="9" s="1"/>
  <c r="E66" i="9" s="1"/>
  <c r="B67" i="9" s="1"/>
  <c r="F79" i="17" l="1"/>
  <c r="F79" i="15"/>
  <c r="C80" i="17"/>
  <c r="D80" i="17" s="1"/>
  <c r="E80" i="17" s="1"/>
  <c r="B81" i="17" s="1"/>
  <c r="F78" i="16"/>
  <c r="C79" i="16"/>
  <c r="D79" i="16" s="1"/>
  <c r="E79" i="16" s="1"/>
  <c r="B80" i="16" s="1"/>
  <c r="C80" i="15"/>
  <c r="D80" i="15" s="1"/>
  <c r="E80" i="15" s="1"/>
  <c r="B81" i="15" s="1"/>
  <c r="C67" i="9"/>
  <c r="D67" i="9" s="1"/>
  <c r="E67" i="9" s="1"/>
  <c r="B68" i="9" s="1"/>
  <c r="F66" i="9"/>
  <c r="F79" i="16" l="1"/>
  <c r="F80" i="17"/>
  <c r="C81" i="17"/>
  <c r="D81" i="17" s="1"/>
  <c r="E81" i="17" s="1"/>
  <c r="B82" i="17" s="1"/>
  <c r="F80" i="15"/>
  <c r="C80" i="16"/>
  <c r="D80" i="16" s="1"/>
  <c r="E80" i="16" s="1"/>
  <c r="B81" i="16" s="1"/>
  <c r="C81" i="15"/>
  <c r="D81" i="15" s="1"/>
  <c r="E81" i="15" s="1"/>
  <c r="B82" i="15" s="1"/>
  <c r="F67" i="9"/>
  <c r="C68" i="9"/>
  <c r="D68" i="9" s="1"/>
  <c r="E68" i="9" s="1"/>
  <c r="B69" i="9" s="1"/>
  <c r="F81" i="17" l="1"/>
  <c r="C82" i="17"/>
  <c r="D82" i="17" s="1"/>
  <c r="E82" i="17" s="1"/>
  <c r="B83" i="17" s="1"/>
  <c r="C81" i="16"/>
  <c r="D81" i="16" s="1"/>
  <c r="E81" i="16" s="1"/>
  <c r="B82" i="16" s="1"/>
  <c r="F80" i="16"/>
  <c r="C82" i="15"/>
  <c r="D82" i="15" s="1"/>
  <c r="E82" i="15" s="1"/>
  <c r="B83" i="15" s="1"/>
  <c r="F81" i="15"/>
  <c r="F68" i="9"/>
  <c r="C69" i="9"/>
  <c r="D69" i="9" s="1"/>
  <c r="E69" i="9" s="1"/>
  <c r="B70" i="9" s="1"/>
  <c r="F82" i="17" l="1"/>
  <c r="C83" i="17"/>
  <c r="D83" i="17" s="1"/>
  <c r="E83" i="17" s="1"/>
  <c r="B84" i="17" s="1"/>
  <c r="F81" i="16"/>
  <c r="C82" i="16"/>
  <c r="D82" i="16" s="1"/>
  <c r="E82" i="16" s="1"/>
  <c r="B83" i="16" s="1"/>
  <c r="F82" i="15"/>
  <c r="C83" i="15"/>
  <c r="D83" i="15" s="1"/>
  <c r="E83" i="15" s="1"/>
  <c r="B84" i="15" s="1"/>
  <c r="F69" i="9"/>
  <c r="C70" i="9"/>
  <c r="D70" i="9" s="1"/>
  <c r="E70" i="9" s="1"/>
  <c r="B71" i="9" s="1"/>
  <c r="C84" i="17" l="1"/>
  <c r="D84" i="17" s="1"/>
  <c r="E84" i="17" s="1"/>
  <c r="B85" i="17" s="1"/>
  <c r="F83" i="17"/>
  <c r="F82" i="16"/>
  <c r="C83" i="16"/>
  <c r="D83" i="16" s="1"/>
  <c r="E83" i="16" s="1"/>
  <c r="B84" i="16" s="1"/>
  <c r="C84" i="15"/>
  <c r="D84" i="15" s="1"/>
  <c r="E84" i="15" s="1"/>
  <c r="B85" i="15" s="1"/>
  <c r="F83" i="15"/>
  <c r="F70" i="9"/>
  <c r="C71" i="9"/>
  <c r="D71" i="9" s="1"/>
  <c r="E71" i="9" s="1"/>
  <c r="B72" i="9" s="1"/>
  <c r="F84" i="17" l="1"/>
  <c r="C85" i="17"/>
  <c r="D85" i="17" s="1"/>
  <c r="E85" i="17" s="1"/>
  <c r="B86" i="17" s="1"/>
  <c r="F83" i="16"/>
  <c r="C84" i="16"/>
  <c r="D84" i="16" s="1"/>
  <c r="E84" i="16" s="1"/>
  <c r="B85" i="16" s="1"/>
  <c r="F84" i="15"/>
  <c r="C85" i="15"/>
  <c r="D85" i="15" s="1"/>
  <c r="E85" i="15" s="1"/>
  <c r="B86" i="15" s="1"/>
  <c r="C72" i="9"/>
  <c r="D72" i="9" s="1"/>
  <c r="E72" i="9" s="1"/>
  <c r="B73" i="9" s="1"/>
  <c r="F71" i="9"/>
  <c r="F85" i="17" l="1"/>
  <c r="F84" i="16"/>
  <c r="C86" i="17"/>
  <c r="D86" i="17" s="1"/>
  <c r="E86" i="17" s="1"/>
  <c r="B87" i="17" s="1"/>
  <c r="C85" i="16"/>
  <c r="D85" i="16" s="1"/>
  <c r="E85" i="16" s="1"/>
  <c r="B86" i="16" s="1"/>
  <c r="C86" i="15"/>
  <c r="D86" i="15" s="1"/>
  <c r="E86" i="15" s="1"/>
  <c r="B87" i="15" s="1"/>
  <c r="F85" i="15"/>
  <c r="F72" i="9"/>
  <c r="C73" i="9"/>
  <c r="D73" i="9" s="1"/>
  <c r="E73" i="9" s="1"/>
  <c r="B74" i="9" s="1"/>
  <c r="C87" i="17" l="1"/>
  <c r="D87" i="17" s="1"/>
  <c r="E87" i="17" s="1"/>
  <c r="B88" i="17" s="1"/>
  <c r="F86" i="17"/>
  <c r="C86" i="16"/>
  <c r="D86" i="16" s="1"/>
  <c r="E86" i="16" s="1"/>
  <c r="B87" i="16" s="1"/>
  <c r="F85" i="16"/>
  <c r="F86" i="15"/>
  <c r="C87" i="15"/>
  <c r="D87" i="15" s="1"/>
  <c r="E87" i="15" s="1"/>
  <c r="B88" i="15" s="1"/>
  <c r="F73" i="9"/>
  <c r="C74" i="9"/>
  <c r="D74" i="9" s="1"/>
  <c r="E74" i="9" s="1"/>
  <c r="B75" i="9" s="1"/>
  <c r="F86" i="16" l="1"/>
  <c r="C88" i="17"/>
  <c r="D88" i="17" s="1"/>
  <c r="E88" i="17" s="1"/>
  <c r="B89" i="17" s="1"/>
  <c r="F87" i="17"/>
  <c r="C87" i="16"/>
  <c r="D87" i="16" s="1"/>
  <c r="E87" i="16" s="1"/>
  <c r="B88" i="16" s="1"/>
  <c r="C88" i="15"/>
  <c r="D88" i="15" s="1"/>
  <c r="E88" i="15" s="1"/>
  <c r="B89" i="15" s="1"/>
  <c r="F87" i="15"/>
  <c r="C75" i="9"/>
  <c r="D75" i="9" s="1"/>
  <c r="E75" i="9" s="1"/>
  <c r="B76" i="9" s="1"/>
  <c r="F74" i="9"/>
  <c r="F87" i="16" l="1"/>
  <c r="F88" i="17"/>
  <c r="C89" i="17"/>
  <c r="D89" i="17" s="1"/>
  <c r="E89" i="17" s="1"/>
  <c r="B90" i="17" s="1"/>
  <c r="C88" i="16"/>
  <c r="D88" i="16" s="1"/>
  <c r="E88" i="16" s="1"/>
  <c r="B89" i="16" s="1"/>
  <c r="F88" i="15"/>
  <c r="C89" i="15"/>
  <c r="D89" i="15" s="1"/>
  <c r="E89" i="15" s="1"/>
  <c r="B90" i="15" s="1"/>
  <c r="F75" i="9"/>
  <c r="C76" i="9"/>
  <c r="D76" i="9" s="1"/>
  <c r="E76" i="9" s="1"/>
  <c r="B77" i="9" s="1"/>
  <c r="F89" i="17" l="1"/>
  <c r="C90" i="17"/>
  <c r="D90" i="17" s="1"/>
  <c r="E90" i="17" s="1"/>
  <c r="B91" i="17" s="1"/>
  <c r="C89" i="16"/>
  <c r="D89" i="16" s="1"/>
  <c r="E89" i="16" s="1"/>
  <c r="B90" i="16" s="1"/>
  <c r="F88" i="16"/>
  <c r="F89" i="15"/>
  <c r="C90" i="15"/>
  <c r="D90" i="15" s="1"/>
  <c r="E90" i="15" s="1"/>
  <c r="B91" i="15" s="1"/>
  <c r="C77" i="9"/>
  <c r="D77" i="9" s="1"/>
  <c r="E77" i="9" s="1"/>
  <c r="B78" i="9" s="1"/>
  <c r="F76" i="9"/>
  <c r="F90" i="17" l="1"/>
  <c r="F77" i="9"/>
  <c r="C91" i="17"/>
  <c r="D91" i="17" s="1"/>
  <c r="E91" i="17" s="1"/>
  <c r="B92" i="17" s="1"/>
  <c r="F89" i="16"/>
  <c r="B115" i="14" s="1"/>
  <c r="C90" i="16"/>
  <c r="D90" i="16" s="1"/>
  <c r="E90" i="16" s="1"/>
  <c r="B91" i="16" s="1"/>
  <c r="C91" i="15"/>
  <c r="D91" i="15" s="1"/>
  <c r="E91" i="15" s="1"/>
  <c r="B92" i="15" s="1"/>
  <c r="F90" i="15"/>
  <c r="C78" i="9"/>
  <c r="D78" i="9" s="1"/>
  <c r="E78" i="9" s="1"/>
  <c r="B79" i="9" s="1"/>
  <c r="F91" i="17" l="1"/>
  <c r="C115" i="14"/>
  <c r="B117" i="14"/>
  <c r="F91" i="15"/>
  <c r="F78" i="9"/>
  <c r="C92" i="17"/>
  <c r="D92" i="17" s="1"/>
  <c r="E92" i="17" s="1"/>
  <c r="B93" i="17" s="1"/>
  <c r="F90" i="16"/>
  <c r="C91" i="16"/>
  <c r="D91" i="16" s="1"/>
  <c r="E91" i="16" s="1"/>
  <c r="B92" i="16" s="1"/>
  <c r="C92" i="15"/>
  <c r="D92" i="15" s="1"/>
  <c r="E92" i="15" s="1"/>
  <c r="B93" i="15" s="1"/>
  <c r="C79" i="9"/>
  <c r="D79" i="9" s="1"/>
  <c r="E79" i="9" s="1"/>
  <c r="B80" i="9" s="1"/>
  <c r="D115" i="14" l="1"/>
  <c r="C117" i="14"/>
  <c r="F91" i="16"/>
  <c r="F92" i="17"/>
  <c r="C93" i="17"/>
  <c r="D93" i="17" s="1"/>
  <c r="E93" i="17" s="1"/>
  <c r="B94" i="17" s="1"/>
  <c r="C92" i="16"/>
  <c r="D92" i="16" s="1"/>
  <c r="E92" i="16" s="1"/>
  <c r="B93" i="16" s="1"/>
  <c r="F92" i="15"/>
  <c r="C93" i="15"/>
  <c r="D93" i="15" s="1"/>
  <c r="E93" i="15" s="1"/>
  <c r="B94" i="15" s="1"/>
  <c r="C80" i="9"/>
  <c r="D80" i="9" s="1"/>
  <c r="E80" i="9" s="1"/>
  <c r="B81" i="9" s="1"/>
  <c r="F79" i="9"/>
  <c r="E115" i="14" l="1"/>
  <c r="D117" i="14"/>
  <c r="F93" i="15"/>
  <c r="F93" i="17"/>
  <c r="C94" i="17"/>
  <c r="D94" i="17" s="1"/>
  <c r="E94" i="17" s="1"/>
  <c r="B95" i="17" s="1"/>
  <c r="F92" i="16"/>
  <c r="C93" i="16"/>
  <c r="D93" i="16" s="1"/>
  <c r="E93" i="16" s="1"/>
  <c r="B94" i="16" s="1"/>
  <c r="C94" i="15"/>
  <c r="D94" i="15" s="1"/>
  <c r="E94" i="15" s="1"/>
  <c r="B95" i="15" s="1"/>
  <c r="F80" i="9"/>
  <c r="C81" i="9"/>
  <c r="D81" i="9" s="1"/>
  <c r="E81" i="9" s="1"/>
  <c r="B82" i="9" s="1"/>
  <c r="F115" i="14" l="1"/>
  <c r="E117" i="14"/>
  <c r="F94" i="17"/>
  <c r="F94" i="15"/>
  <c r="C95" i="17"/>
  <c r="D95" i="17" s="1"/>
  <c r="E95" i="17" s="1"/>
  <c r="B96" i="17" s="1"/>
  <c r="C94" i="16"/>
  <c r="D94" i="16" s="1"/>
  <c r="E94" i="16" s="1"/>
  <c r="B95" i="16" s="1"/>
  <c r="F93" i="16"/>
  <c r="C95" i="15"/>
  <c r="D95" i="15" s="1"/>
  <c r="E95" i="15" s="1"/>
  <c r="B96" i="15" s="1"/>
  <c r="F81" i="9"/>
  <c r="C82" i="9"/>
  <c r="D82" i="9" s="1"/>
  <c r="E82" i="9" s="1"/>
  <c r="B83" i="9" s="1"/>
  <c r="G115" i="14" l="1"/>
  <c r="F117" i="14"/>
  <c r="F94" i="16"/>
  <c r="F95" i="17"/>
  <c r="C96" i="17"/>
  <c r="D96" i="17" s="1"/>
  <c r="E96" i="17" s="1"/>
  <c r="B97" i="17" s="1"/>
  <c r="C95" i="16"/>
  <c r="D95" i="16" s="1"/>
  <c r="E95" i="16" s="1"/>
  <c r="B96" i="16" s="1"/>
  <c r="C96" i="15"/>
  <c r="D96" i="15" s="1"/>
  <c r="E96" i="15" s="1"/>
  <c r="B97" i="15" s="1"/>
  <c r="F95" i="15"/>
  <c r="C83" i="9"/>
  <c r="D83" i="9" s="1"/>
  <c r="E83" i="9" s="1"/>
  <c r="B84" i="9" s="1"/>
  <c r="F82" i="9"/>
  <c r="H115" i="14" l="1"/>
  <c r="G117" i="14"/>
  <c r="F96" i="15"/>
  <c r="F83" i="9"/>
  <c r="F96" i="17"/>
  <c r="C97" i="17"/>
  <c r="D97" i="17" s="1"/>
  <c r="E97" i="17" s="1"/>
  <c r="B98" i="17" s="1"/>
  <c r="F95" i="16"/>
  <c r="C96" i="16"/>
  <c r="D96" i="16" s="1"/>
  <c r="E96" i="16" s="1"/>
  <c r="B97" i="16" s="1"/>
  <c r="C97" i="15"/>
  <c r="D97" i="15" s="1"/>
  <c r="E97" i="15" s="1"/>
  <c r="B98" i="15" s="1"/>
  <c r="C84" i="9"/>
  <c r="D84" i="9" s="1"/>
  <c r="E84" i="9" s="1"/>
  <c r="B85" i="9" s="1"/>
  <c r="H117" i="14" l="1"/>
  <c r="F97" i="17"/>
  <c r="C98" i="17"/>
  <c r="D98" i="17" s="1"/>
  <c r="E98" i="17" s="1"/>
  <c r="B99" i="17" s="1"/>
  <c r="C97" i="16"/>
  <c r="D97" i="16" s="1"/>
  <c r="E97" i="16" s="1"/>
  <c r="B98" i="16" s="1"/>
  <c r="F96" i="16"/>
  <c r="F97" i="15"/>
  <c r="C98" i="15"/>
  <c r="D98" i="15" s="1"/>
  <c r="E98" i="15" s="1"/>
  <c r="B99" i="15" s="1"/>
  <c r="F84" i="9"/>
  <c r="C85" i="9"/>
  <c r="D85" i="9" s="1"/>
  <c r="E85" i="9" s="1"/>
  <c r="B86" i="9" s="1"/>
  <c r="B121" i="14" l="1"/>
  <c r="B99" i="14" s="1"/>
  <c r="F98" i="17"/>
  <c r="F97" i="16"/>
  <c r="C99" i="17"/>
  <c r="D99" i="17" s="1"/>
  <c r="E99" i="17" s="1"/>
  <c r="B100" i="17" s="1"/>
  <c r="F98" i="15"/>
  <c r="C98" i="16"/>
  <c r="D98" i="16" s="1"/>
  <c r="E98" i="16" s="1"/>
  <c r="B99" i="16" s="1"/>
  <c r="C99" i="15"/>
  <c r="D99" i="15" s="1"/>
  <c r="E99" i="15" s="1"/>
  <c r="B100" i="15" s="1"/>
  <c r="F85" i="9"/>
  <c r="C86" i="9"/>
  <c r="D86" i="9" s="1"/>
  <c r="E86" i="9" s="1"/>
  <c r="B87" i="9" s="1"/>
  <c r="F99" i="17" l="1"/>
  <c r="F86" i="9"/>
  <c r="C100" i="17"/>
  <c r="D100" i="17" s="1"/>
  <c r="E100" i="17" s="1"/>
  <c r="B101" i="17" s="1"/>
  <c r="F98" i="16"/>
  <c r="C99" i="16"/>
  <c r="D99" i="16" s="1"/>
  <c r="E99" i="16" s="1"/>
  <c r="B100" i="16" s="1"/>
  <c r="C100" i="15"/>
  <c r="D100" i="15" s="1"/>
  <c r="E100" i="15" s="1"/>
  <c r="B101" i="15" s="1"/>
  <c r="F99" i="15"/>
  <c r="C87" i="9"/>
  <c r="D87" i="9" s="1"/>
  <c r="E87" i="9" s="1"/>
  <c r="B88" i="9" s="1"/>
  <c r="C101" i="17" l="1"/>
  <c r="D101" i="17" s="1"/>
  <c r="E101" i="17" s="1"/>
  <c r="B102" i="17" s="1"/>
  <c r="F100" i="17"/>
  <c r="F99" i="16"/>
  <c r="C100" i="16"/>
  <c r="D100" i="16" s="1"/>
  <c r="E100" i="16" s="1"/>
  <c r="B101" i="16" s="1"/>
  <c r="C101" i="15"/>
  <c r="D101" i="15" s="1"/>
  <c r="E101" i="15" s="1"/>
  <c r="B102" i="15" s="1"/>
  <c r="F100" i="15"/>
  <c r="C88" i="9"/>
  <c r="D88" i="9" s="1"/>
  <c r="E88" i="9" s="1"/>
  <c r="B89" i="9" s="1"/>
  <c r="F87" i="9"/>
  <c r="F88" i="9" s="1"/>
  <c r="F101" i="17" l="1"/>
  <c r="C102" i="17"/>
  <c r="D102" i="17" s="1"/>
  <c r="E102" i="17" s="1"/>
  <c r="B103" i="17" s="1"/>
  <c r="F100" i="16"/>
  <c r="C101" i="16"/>
  <c r="D101" i="16" s="1"/>
  <c r="E101" i="16" s="1"/>
  <c r="B102" i="16" s="1"/>
  <c r="C102" i="15"/>
  <c r="D102" i="15" s="1"/>
  <c r="E102" i="15" s="1"/>
  <c r="B103" i="15" s="1"/>
  <c r="F101" i="15"/>
  <c r="C89" i="9"/>
  <c r="D89" i="9" s="1"/>
  <c r="E89" i="9" s="1"/>
  <c r="B90" i="9" s="1"/>
  <c r="F102" i="17" l="1"/>
  <c r="C103" i="17"/>
  <c r="D103" i="17" s="1"/>
  <c r="E103" i="17" s="1"/>
  <c r="B104" i="17" s="1"/>
  <c r="F101" i="16"/>
  <c r="C102" i="16"/>
  <c r="D102" i="16" s="1"/>
  <c r="E102" i="16" s="1"/>
  <c r="B103" i="16" s="1"/>
  <c r="C103" i="15"/>
  <c r="D103" i="15" s="1"/>
  <c r="E103" i="15" s="1"/>
  <c r="B104" i="15" s="1"/>
  <c r="F102" i="15"/>
  <c r="F89" i="9"/>
  <c r="B15" i="8" s="1"/>
  <c r="C90" i="9"/>
  <c r="D90" i="9" s="1"/>
  <c r="E90" i="9" s="1"/>
  <c r="B91" i="9" s="1"/>
  <c r="F103" i="17" l="1"/>
  <c r="C104" i="17"/>
  <c r="D104" i="17" s="1"/>
  <c r="E104" i="17" s="1"/>
  <c r="B105" i="17" s="1"/>
  <c r="F102" i="16"/>
  <c r="C103" i="16"/>
  <c r="D103" i="16" s="1"/>
  <c r="E103" i="16" s="1"/>
  <c r="B104" i="16" s="1"/>
  <c r="C104" i="15"/>
  <c r="D104" i="15" s="1"/>
  <c r="E104" i="15" s="1"/>
  <c r="B105" i="15" s="1"/>
  <c r="F103" i="15"/>
  <c r="C91" i="9"/>
  <c r="D91" i="9" s="1"/>
  <c r="E91" i="9" s="1"/>
  <c r="B92" i="9" s="1"/>
  <c r="F90" i="9"/>
  <c r="F104" i="17" l="1"/>
  <c r="C105" i="17"/>
  <c r="D105" i="17" s="1"/>
  <c r="E105" i="17" s="1"/>
  <c r="B106" i="17" s="1"/>
  <c r="F103" i="16"/>
  <c r="C104" i="16"/>
  <c r="D104" i="16" s="1"/>
  <c r="E104" i="16" s="1"/>
  <c r="B105" i="16" s="1"/>
  <c r="C105" i="15"/>
  <c r="D105" i="15" s="1"/>
  <c r="E105" i="15" s="1"/>
  <c r="B106" i="15" s="1"/>
  <c r="F104" i="15"/>
  <c r="F105" i="15" s="1"/>
  <c r="F91" i="9"/>
  <c r="C92" i="9"/>
  <c r="D92" i="9" s="1"/>
  <c r="E92" i="9" s="1"/>
  <c r="B93" i="9" s="1"/>
  <c r="C106" i="17" l="1"/>
  <c r="D106" i="17" s="1"/>
  <c r="E106" i="17" s="1"/>
  <c r="B107" i="17" s="1"/>
  <c r="F105" i="17"/>
  <c r="F104" i="16"/>
  <c r="C105" i="16"/>
  <c r="D105" i="16" s="1"/>
  <c r="E105" i="16" s="1"/>
  <c r="B106" i="16" s="1"/>
  <c r="C106" i="15"/>
  <c r="D106" i="15" s="1"/>
  <c r="E106" i="15" s="1"/>
  <c r="B107" i="15" s="1"/>
  <c r="F92" i="9"/>
  <c r="C93" i="9"/>
  <c r="D93" i="9" s="1"/>
  <c r="E93" i="9" s="1"/>
  <c r="B94" i="9" s="1"/>
  <c r="F106" i="17" l="1"/>
  <c r="F93" i="9"/>
  <c r="C107" i="17"/>
  <c r="D107" i="17" s="1"/>
  <c r="E107" i="17" s="1"/>
  <c r="B108" i="17" s="1"/>
  <c r="F106" i="15"/>
  <c r="F105" i="16"/>
  <c r="C106" i="16"/>
  <c r="D106" i="16" s="1"/>
  <c r="E106" i="16" s="1"/>
  <c r="B107" i="16" s="1"/>
  <c r="C107" i="15"/>
  <c r="D107" i="15" s="1"/>
  <c r="E107" i="15" s="1"/>
  <c r="B108" i="15" s="1"/>
  <c r="C94" i="9"/>
  <c r="D94" i="9" s="1"/>
  <c r="E94" i="9" s="1"/>
  <c r="B95" i="9" s="1"/>
  <c r="F107" i="17" l="1"/>
  <c r="F94" i="9"/>
  <c r="C108" i="17"/>
  <c r="D108" i="17" s="1"/>
  <c r="E108" i="17" s="1"/>
  <c r="B109" i="17" s="1"/>
  <c r="F106" i="16"/>
  <c r="C107" i="16"/>
  <c r="D107" i="16" s="1"/>
  <c r="E107" i="16" s="1"/>
  <c r="B108" i="16" s="1"/>
  <c r="C108" i="15"/>
  <c r="D108" i="15" s="1"/>
  <c r="E108" i="15" s="1"/>
  <c r="B109" i="15" s="1"/>
  <c r="F107" i="15"/>
  <c r="C95" i="9"/>
  <c r="D95" i="9" s="1"/>
  <c r="E95" i="9" s="1"/>
  <c r="B96" i="9" s="1"/>
  <c r="F108" i="15" l="1"/>
  <c r="C109" i="17"/>
  <c r="D109" i="17" s="1"/>
  <c r="E109" i="17" s="1"/>
  <c r="B110" i="17" s="1"/>
  <c r="F108" i="17"/>
  <c r="F107" i="16"/>
  <c r="C108" i="16"/>
  <c r="D108" i="16" s="1"/>
  <c r="E108" i="16" s="1"/>
  <c r="B109" i="16" s="1"/>
  <c r="C109" i="15"/>
  <c r="D109" i="15" s="1"/>
  <c r="E109" i="15" s="1"/>
  <c r="B110" i="15" s="1"/>
  <c r="C96" i="9"/>
  <c r="D96" i="9" s="1"/>
  <c r="E96" i="9" s="1"/>
  <c r="B97" i="9" s="1"/>
  <c r="F95" i="9"/>
  <c r="F109" i="17" l="1"/>
  <c r="F96" i="9"/>
  <c r="C110" i="17"/>
  <c r="D110" i="17" s="1"/>
  <c r="E110" i="17" s="1"/>
  <c r="B111" i="17" s="1"/>
  <c r="F109" i="15"/>
  <c r="F108" i="16"/>
  <c r="C109" i="16"/>
  <c r="D109" i="16" s="1"/>
  <c r="E109" i="16" s="1"/>
  <c r="B110" i="16" s="1"/>
  <c r="C110" i="15"/>
  <c r="D110" i="15" s="1"/>
  <c r="E110" i="15" s="1"/>
  <c r="B111" i="15" s="1"/>
  <c r="C97" i="9"/>
  <c r="D97" i="9" s="1"/>
  <c r="E97" i="9" s="1"/>
  <c r="B98" i="9" s="1"/>
  <c r="C111" i="17" l="1"/>
  <c r="D111" i="17" s="1"/>
  <c r="E111" i="17" s="1"/>
  <c r="B112" i="17" s="1"/>
  <c r="F110" i="17"/>
  <c r="F110" i="15"/>
  <c r="C110" i="16"/>
  <c r="D110" i="16" s="1"/>
  <c r="E110" i="16" s="1"/>
  <c r="B111" i="16" s="1"/>
  <c r="F109" i="16"/>
  <c r="F110" i="16" s="1"/>
  <c r="C111" i="15"/>
  <c r="D111" i="15" s="1"/>
  <c r="E111" i="15" s="1"/>
  <c r="B112" i="15" s="1"/>
  <c r="F97" i="9"/>
  <c r="C98" i="9"/>
  <c r="D98" i="9" s="1"/>
  <c r="E98" i="9" s="1"/>
  <c r="B99" i="9" s="1"/>
  <c r="F111" i="17" l="1"/>
  <c r="F98" i="9"/>
  <c r="C112" i="17"/>
  <c r="D112" i="17" s="1"/>
  <c r="E112" i="17" s="1"/>
  <c r="B113" i="17" s="1"/>
  <c r="F111" i="15"/>
  <c r="C111" i="16"/>
  <c r="D111" i="16" s="1"/>
  <c r="E111" i="16" s="1"/>
  <c r="B112" i="16" s="1"/>
  <c r="C112" i="15"/>
  <c r="D112" i="15" s="1"/>
  <c r="E112" i="15" s="1"/>
  <c r="B113" i="15" s="1"/>
  <c r="C99" i="9"/>
  <c r="D99" i="9" s="1"/>
  <c r="E99" i="9" s="1"/>
  <c r="B100" i="9" s="1"/>
  <c r="F112" i="17" l="1"/>
  <c r="F99" i="9"/>
  <c r="C113" i="17"/>
  <c r="D113" i="17" s="1"/>
  <c r="E113" i="17" s="1"/>
  <c r="B114" i="17" s="1"/>
  <c r="F112" i="15"/>
  <c r="F111" i="16"/>
  <c r="C112" i="16"/>
  <c r="D112" i="16" s="1"/>
  <c r="E112" i="16" s="1"/>
  <c r="B113" i="16" s="1"/>
  <c r="C113" i="15"/>
  <c r="D113" i="15" s="1"/>
  <c r="E113" i="15" s="1"/>
  <c r="B114" i="15" s="1"/>
  <c r="C100" i="9"/>
  <c r="D100" i="9" s="1"/>
  <c r="E100" i="9" s="1"/>
  <c r="B101" i="9" s="1"/>
  <c r="F100" i="9" l="1"/>
  <c r="F112" i="16"/>
  <c r="F113" i="17"/>
  <c r="C114" i="17"/>
  <c r="D114" i="17" s="1"/>
  <c r="E114" i="17" s="1"/>
  <c r="B115" i="17" s="1"/>
  <c r="C113" i="16"/>
  <c r="D113" i="16" s="1"/>
  <c r="E113" i="16" s="1"/>
  <c r="B114" i="16" s="1"/>
  <c r="C114" i="15"/>
  <c r="D114" i="15" s="1"/>
  <c r="E114" i="15" s="1"/>
  <c r="B115" i="15" s="1"/>
  <c r="F113" i="15"/>
  <c r="C101" i="9"/>
  <c r="D101" i="9" s="1"/>
  <c r="E101" i="9" s="1"/>
  <c r="B102" i="9" s="1"/>
  <c r="F114" i="15" l="1"/>
  <c r="F101" i="9"/>
  <c r="C115" i="17"/>
  <c r="D115" i="17" s="1"/>
  <c r="E115" i="17" s="1"/>
  <c r="B116" i="17" s="1"/>
  <c r="F114" i="17"/>
  <c r="F113" i="16"/>
  <c r="C114" i="16"/>
  <c r="D114" i="16" s="1"/>
  <c r="E114" i="16" s="1"/>
  <c r="B115" i="16" s="1"/>
  <c r="C115" i="15"/>
  <c r="D115" i="15" s="1"/>
  <c r="E115" i="15" s="1"/>
  <c r="B116" i="15" s="1"/>
  <c r="C102" i="9"/>
  <c r="D102" i="9" s="1"/>
  <c r="E102" i="9" s="1"/>
  <c r="B103" i="9" s="1"/>
  <c r="F115" i="17" l="1"/>
  <c r="C116" i="17"/>
  <c r="D116" i="17" s="1"/>
  <c r="E116" i="17" s="1"/>
  <c r="B117" i="17" s="1"/>
  <c r="F115" i="15"/>
  <c r="F114" i="16"/>
  <c r="C115" i="16"/>
  <c r="D115" i="16" s="1"/>
  <c r="E115" i="16" s="1"/>
  <c r="B116" i="16" s="1"/>
  <c r="C116" i="15"/>
  <c r="D116" i="15" s="1"/>
  <c r="E116" i="15" s="1"/>
  <c r="B117" i="15" s="1"/>
  <c r="F102" i="9"/>
  <c r="C103" i="9"/>
  <c r="D103" i="9" s="1"/>
  <c r="E103" i="9" s="1"/>
  <c r="B104" i="9" s="1"/>
  <c r="F116" i="17" l="1"/>
  <c r="C117" i="17"/>
  <c r="D117" i="17" s="1"/>
  <c r="E117" i="17" s="1"/>
  <c r="B118" i="17" s="1"/>
  <c r="F115" i="16"/>
  <c r="C116" i="16"/>
  <c r="D116" i="16" s="1"/>
  <c r="E116" i="16" s="1"/>
  <c r="B117" i="16" s="1"/>
  <c r="C117" i="15"/>
  <c r="D117" i="15" s="1"/>
  <c r="E117" i="15" s="1"/>
  <c r="B118" i="15" s="1"/>
  <c r="F116" i="15"/>
  <c r="F103" i="9"/>
  <c r="C104" i="9"/>
  <c r="D104" i="9" s="1"/>
  <c r="E104" i="9" s="1"/>
  <c r="B105" i="9" s="1"/>
  <c r="F117" i="17" l="1"/>
  <c r="F116" i="16"/>
  <c r="F117" i="15"/>
  <c r="C118" i="17"/>
  <c r="D118" i="17" s="1"/>
  <c r="E118" i="17" s="1"/>
  <c r="B119" i="17" s="1"/>
  <c r="C117" i="16"/>
  <c r="D117" i="16" s="1"/>
  <c r="E117" i="16" s="1"/>
  <c r="B118" i="16" s="1"/>
  <c r="C118" i="15"/>
  <c r="D118" i="15" s="1"/>
  <c r="E118" i="15" s="1"/>
  <c r="B119" i="15" s="1"/>
  <c r="F104" i="9"/>
  <c r="C105" i="9"/>
  <c r="D105" i="9" s="1"/>
  <c r="E105" i="9" s="1"/>
  <c r="B106" i="9" s="1"/>
  <c r="F118" i="17" l="1"/>
  <c r="C119" i="17"/>
  <c r="D119" i="17" s="1"/>
  <c r="E119" i="17" s="1"/>
  <c r="B120" i="17" s="1"/>
  <c r="C118" i="16"/>
  <c r="D118" i="16" s="1"/>
  <c r="E118" i="16" s="1"/>
  <c r="B119" i="16" s="1"/>
  <c r="F117" i="16"/>
  <c r="C119" i="15"/>
  <c r="D119" i="15" s="1"/>
  <c r="E119" i="15" s="1"/>
  <c r="B120" i="15" s="1"/>
  <c r="F118" i="15"/>
  <c r="F105" i="9"/>
  <c r="C106" i="9"/>
  <c r="D106" i="9" s="1"/>
  <c r="E106" i="9" s="1"/>
  <c r="B107" i="9" s="1"/>
  <c r="F119" i="15" l="1"/>
  <c r="F119" i="17"/>
  <c r="C120" i="17"/>
  <c r="D120" i="17" s="1"/>
  <c r="E120" i="17" s="1"/>
  <c r="B121" i="17" s="1"/>
  <c r="C119" i="16"/>
  <c r="D119" i="16" s="1"/>
  <c r="E119" i="16" s="1"/>
  <c r="B120" i="16" s="1"/>
  <c r="F118" i="16"/>
  <c r="C120" i="15"/>
  <c r="D120" i="15" s="1"/>
  <c r="E120" i="15" s="1"/>
  <c r="B121" i="15" s="1"/>
  <c r="F106" i="9"/>
  <c r="C107" i="9"/>
  <c r="D107" i="9" s="1"/>
  <c r="E107" i="9" s="1"/>
  <c r="B108" i="9" s="1"/>
  <c r="F120" i="17" l="1"/>
  <c r="F119" i="16"/>
  <c r="F107" i="9"/>
  <c r="F120" i="15"/>
  <c r="C121" i="17"/>
  <c r="D121" i="17" s="1"/>
  <c r="E121" i="17" s="1"/>
  <c r="B122" i="17" s="1"/>
  <c r="C120" i="16"/>
  <c r="D120" i="16" s="1"/>
  <c r="E120" i="16" s="1"/>
  <c r="B121" i="16" s="1"/>
  <c r="C121" i="15"/>
  <c r="D121" i="15" s="1"/>
  <c r="E121" i="15" s="1"/>
  <c r="B122" i="15" s="1"/>
  <c r="C108" i="9"/>
  <c r="D108" i="9" s="1"/>
  <c r="E108" i="9" s="1"/>
  <c r="B109" i="9" s="1"/>
  <c r="F121" i="15" l="1"/>
  <c r="F108" i="9"/>
  <c r="F121" i="17"/>
  <c r="C122" i="17"/>
  <c r="D122" i="17" s="1"/>
  <c r="E122" i="17" s="1"/>
  <c r="B123" i="17" s="1"/>
  <c r="F120" i="16"/>
  <c r="C121" i="16"/>
  <c r="D121" i="16" s="1"/>
  <c r="E121" i="16" s="1"/>
  <c r="B122" i="16" s="1"/>
  <c r="C122" i="15"/>
  <c r="D122" i="15" s="1"/>
  <c r="E122" i="15" s="1"/>
  <c r="B123" i="15" s="1"/>
  <c r="C109" i="9"/>
  <c r="D109" i="9" s="1"/>
  <c r="E109" i="9" s="1"/>
  <c r="B110" i="9" s="1"/>
  <c r="F122" i="17" l="1"/>
  <c r="F122" i="15"/>
  <c r="C123" i="17"/>
  <c r="D123" i="17" s="1"/>
  <c r="E123" i="17" s="1"/>
  <c r="B124" i="17" s="1"/>
  <c r="F121" i="16"/>
  <c r="C122" i="16"/>
  <c r="D122" i="16" s="1"/>
  <c r="E122" i="16" s="1"/>
  <c r="B123" i="16" s="1"/>
  <c r="C123" i="15"/>
  <c r="D123" i="15" s="1"/>
  <c r="E123" i="15" s="1"/>
  <c r="B124" i="15" s="1"/>
  <c r="F109" i="9"/>
  <c r="C110" i="9"/>
  <c r="D110" i="9" s="1"/>
  <c r="E110" i="9" s="1"/>
  <c r="B111" i="9" s="1"/>
  <c r="F123" i="17" l="1"/>
  <c r="C124" i="17"/>
  <c r="D124" i="17" s="1"/>
  <c r="E124" i="17" s="1"/>
  <c r="B125" i="17" s="1"/>
  <c r="F122" i="16"/>
  <c r="C123" i="16"/>
  <c r="D123" i="16" s="1"/>
  <c r="E123" i="16" s="1"/>
  <c r="B124" i="16" s="1"/>
  <c r="C124" i="15"/>
  <c r="D124" i="15" s="1"/>
  <c r="E124" i="15" s="1"/>
  <c r="B125" i="15" s="1"/>
  <c r="F123" i="15"/>
  <c r="F110" i="9"/>
  <c r="C111" i="9"/>
  <c r="D111" i="9" s="1"/>
  <c r="E111" i="9" s="1"/>
  <c r="B112" i="9" s="1"/>
  <c r="F124" i="15" l="1"/>
  <c r="F124" i="17"/>
  <c r="C125" i="17"/>
  <c r="D125" i="17" s="1"/>
  <c r="E125" i="17" s="1"/>
  <c r="B126" i="17" s="1"/>
  <c r="F123" i="16"/>
  <c r="C124" i="16"/>
  <c r="D124" i="16" s="1"/>
  <c r="E124" i="16" s="1"/>
  <c r="B125" i="16" s="1"/>
  <c r="C125" i="15"/>
  <c r="D125" i="15" s="1"/>
  <c r="E125" i="15" s="1"/>
  <c r="B126" i="15" s="1"/>
  <c r="C112" i="9"/>
  <c r="D112" i="9" s="1"/>
  <c r="E112" i="9" s="1"/>
  <c r="B113" i="9" s="1"/>
  <c r="F111" i="9"/>
  <c r="F112" i="9" l="1"/>
  <c r="F125" i="17"/>
  <c r="C126" i="17"/>
  <c r="D126" i="17" s="1"/>
  <c r="E126" i="17" s="1"/>
  <c r="B127" i="17" s="1"/>
  <c r="F125" i="15"/>
  <c r="C125" i="16"/>
  <c r="D125" i="16" s="1"/>
  <c r="E125" i="16" s="1"/>
  <c r="B126" i="16" s="1"/>
  <c r="F124" i="16"/>
  <c r="C126" i="15"/>
  <c r="D126" i="15" s="1"/>
  <c r="E126" i="15" s="1"/>
  <c r="B127" i="15" s="1"/>
  <c r="C113" i="9"/>
  <c r="D113" i="9" s="1"/>
  <c r="E113" i="9" s="1"/>
  <c r="B114" i="9" s="1"/>
  <c r="F126" i="17" l="1"/>
  <c r="C127" i="17"/>
  <c r="D127" i="17" s="1"/>
  <c r="E127" i="17" s="1"/>
  <c r="B128" i="17" s="1"/>
  <c r="F125" i="16"/>
  <c r="C126" i="16"/>
  <c r="D126" i="16" s="1"/>
  <c r="E126" i="16" s="1"/>
  <c r="B127" i="16" s="1"/>
  <c r="C127" i="15"/>
  <c r="D127" i="15" s="1"/>
  <c r="E127" i="15" s="1"/>
  <c r="B128" i="15" s="1"/>
  <c r="F126" i="15"/>
  <c r="C114" i="9"/>
  <c r="D114" i="9" s="1"/>
  <c r="E114" i="9" s="1"/>
  <c r="B115" i="9" s="1"/>
  <c r="F113" i="9"/>
  <c r="F127" i="17" l="1"/>
  <c r="F127" i="15"/>
  <c r="F114" i="9"/>
  <c r="C128" i="17"/>
  <c r="D128" i="17" s="1"/>
  <c r="E128" i="17" s="1"/>
  <c r="B129" i="17" s="1"/>
  <c r="F126" i="16"/>
  <c r="C127" i="16"/>
  <c r="D127" i="16" s="1"/>
  <c r="E127" i="16" s="1"/>
  <c r="B128" i="16" s="1"/>
  <c r="C128" i="15"/>
  <c r="D128" i="15" s="1"/>
  <c r="E128" i="15" s="1"/>
  <c r="B129" i="15" s="1"/>
  <c r="C115" i="9"/>
  <c r="D115" i="9" s="1"/>
  <c r="E115" i="9" s="1"/>
  <c r="B116" i="9" s="1"/>
  <c r="F128" i="17" l="1"/>
  <c r="F128" i="15"/>
  <c r="C129" i="17"/>
  <c r="D129" i="17" s="1"/>
  <c r="E129" i="17" s="1"/>
  <c r="B130" i="17" s="1"/>
  <c r="F127" i="16"/>
  <c r="C128" i="16"/>
  <c r="D128" i="16" s="1"/>
  <c r="E128" i="16" s="1"/>
  <c r="B129" i="16" s="1"/>
  <c r="C129" i="15"/>
  <c r="D129" i="15" s="1"/>
  <c r="E129" i="15" s="1"/>
  <c r="B130" i="15" s="1"/>
  <c r="C116" i="9"/>
  <c r="D116" i="9" s="1"/>
  <c r="E116" i="9" s="1"/>
  <c r="B117" i="9" s="1"/>
  <c r="F115" i="9"/>
  <c r="F129" i="15" l="1"/>
  <c r="C130" i="17"/>
  <c r="D130" i="17" s="1"/>
  <c r="E130" i="17" s="1"/>
  <c r="B131" i="17" s="1"/>
  <c r="F129" i="17"/>
  <c r="F128" i="16"/>
  <c r="C129" i="16"/>
  <c r="D129" i="16" s="1"/>
  <c r="E129" i="16" s="1"/>
  <c r="B130" i="16" s="1"/>
  <c r="C130" i="15"/>
  <c r="D130" i="15" s="1"/>
  <c r="E130" i="15" s="1"/>
  <c r="B131" i="15" s="1"/>
  <c r="F116" i="9"/>
  <c r="C117" i="9"/>
  <c r="D117" i="9" s="1"/>
  <c r="E117" i="9" s="1"/>
  <c r="B118" i="9" s="1"/>
  <c r="F130" i="17" l="1"/>
  <c r="C131" i="17"/>
  <c r="D131" i="17" s="1"/>
  <c r="E131" i="17" s="1"/>
  <c r="B132" i="17" s="1"/>
  <c r="F130" i="15"/>
  <c r="F129" i="16"/>
  <c r="C130" i="16"/>
  <c r="D130" i="16" s="1"/>
  <c r="E130" i="16" s="1"/>
  <c r="B131" i="16" s="1"/>
  <c r="C131" i="15"/>
  <c r="D131" i="15" s="1"/>
  <c r="E131" i="15" s="1"/>
  <c r="B132" i="15" s="1"/>
  <c r="F117" i="9"/>
  <c r="C118" i="9"/>
  <c r="D118" i="9" s="1"/>
  <c r="E118" i="9" s="1"/>
  <c r="B119" i="9" s="1"/>
  <c r="C132" i="17" l="1"/>
  <c r="D132" i="17" s="1"/>
  <c r="E132" i="17" s="1"/>
  <c r="B133" i="17" s="1"/>
  <c r="F131" i="17"/>
  <c r="F131" i="15"/>
  <c r="F130" i="16"/>
  <c r="C131" i="16"/>
  <c r="D131" i="16" s="1"/>
  <c r="E131" i="16" s="1"/>
  <c r="B132" i="16" s="1"/>
  <c r="C132" i="15"/>
  <c r="D132" i="15" s="1"/>
  <c r="E132" i="15" s="1"/>
  <c r="B133" i="15" s="1"/>
  <c r="C119" i="9"/>
  <c r="D119" i="9" s="1"/>
  <c r="E119" i="9" s="1"/>
  <c r="B120" i="9" s="1"/>
  <c r="F118" i="9"/>
  <c r="F131" i="16" l="1"/>
  <c r="C133" i="17"/>
  <c r="D133" i="17" s="1"/>
  <c r="E133" i="17" s="1"/>
  <c r="B134" i="17" s="1"/>
  <c r="F132" i="17"/>
  <c r="F132" i="15"/>
  <c r="C132" i="16"/>
  <c r="D132" i="16" s="1"/>
  <c r="E132" i="16" s="1"/>
  <c r="B133" i="16" s="1"/>
  <c r="C133" i="15"/>
  <c r="D133" i="15" s="1"/>
  <c r="E133" i="15" s="1"/>
  <c r="B134" i="15" s="1"/>
  <c r="C120" i="9"/>
  <c r="D120" i="9" s="1"/>
  <c r="E120" i="9" s="1"/>
  <c r="B121" i="9" s="1"/>
  <c r="F119" i="9"/>
  <c r="F133" i="17" l="1"/>
  <c r="C134" i="17"/>
  <c r="D134" i="17" s="1"/>
  <c r="E134" i="17" s="1"/>
  <c r="B135" i="17" s="1"/>
  <c r="F133" i="15"/>
  <c r="C133" i="16"/>
  <c r="D133" i="16" s="1"/>
  <c r="E133" i="16" s="1"/>
  <c r="B134" i="16" s="1"/>
  <c r="F132" i="16"/>
  <c r="C134" i="15"/>
  <c r="D134" i="15" s="1"/>
  <c r="E134" i="15" s="1"/>
  <c r="B135" i="15" s="1"/>
  <c r="C121" i="9"/>
  <c r="D121" i="9" s="1"/>
  <c r="E121" i="9" s="1"/>
  <c r="B122" i="9" s="1"/>
  <c r="F120" i="9"/>
  <c r="F121" i="9" s="1"/>
  <c r="F133" i="16" l="1"/>
  <c r="F134" i="17"/>
  <c r="C135" i="17"/>
  <c r="D135" i="17" s="1"/>
  <c r="E135" i="17" s="1"/>
  <c r="B136" i="17" s="1"/>
  <c r="F134" i="15"/>
  <c r="C134" i="16"/>
  <c r="D134" i="16" s="1"/>
  <c r="E134" i="16" s="1"/>
  <c r="B135" i="16" s="1"/>
  <c r="C135" i="15"/>
  <c r="D135" i="15" s="1"/>
  <c r="E135" i="15" s="1"/>
  <c r="B136" i="15" s="1"/>
  <c r="C122" i="9"/>
  <c r="D122" i="9" s="1"/>
  <c r="E122" i="9" s="1"/>
  <c r="B123" i="9" s="1"/>
  <c r="F135" i="17" l="1"/>
  <c r="F122" i="9"/>
  <c r="F135" i="15"/>
  <c r="C136" i="17"/>
  <c r="D136" i="17" s="1"/>
  <c r="E136" i="17" s="1"/>
  <c r="B137" i="17" s="1"/>
  <c r="F134" i="16"/>
  <c r="C135" i="16"/>
  <c r="D135" i="16" s="1"/>
  <c r="E135" i="16" s="1"/>
  <c r="B136" i="16" s="1"/>
  <c r="C136" i="15"/>
  <c r="D136" i="15" s="1"/>
  <c r="E136" i="15" s="1"/>
  <c r="B137" i="15" s="1"/>
  <c r="C123" i="9"/>
  <c r="D123" i="9" s="1"/>
  <c r="E123" i="9" s="1"/>
  <c r="B124" i="9" s="1"/>
  <c r="F136" i="17" l="1"/>
  <c r="F135" i="16"/>
  <c r="F123" i="9"/>
  <c r="C137" i="17"/>
  <c r="D137" i="17" s="1"/>
  <c r="E137" i="17" s="1"/>
  <c r="B138" i="17" s="1"/>
  <c r="C136" i="16"/>
  <c r="D136" i="16" s="1"/>
  <c r="E136" i="16" s="1"/>
  <c r="B137" i="16" s="1"/>
  <c r="C137" i="15"/>
  <c r="D137" i="15" s="1"/>
  <c r="E137" i="15" s="1"/>
  <c r="B138" i="15" s="1"/>
  <c r="F136" i="15"/>
  <c r="C124" i="9"/>
  <c r="D124" i="9" s="1"/>
  <c r="E124" i="9" s="1"/>
  <c r="B125" i="9" s="1"/>
  <c r="F137" i="17" l="1"/>
  <c r="F124" i="9"/>
  <c r="F137" i="15"/>
  <c r="C138" i="17"/>
  <c r="D138" i="17" s="1"/>
  <c r="E138" i="17" s="1"/>
  <c r="B139" i="17" s="1"/>
  <c r="C137" i="16"/>
  <c r="D137" i="16" s="1"/>
  <c r="E137" i="16" s="1"/>
  <c r="B138" i="16" s="1"/>
  <c r="F136" i="16"/>
  <c r="C138" i="15"/>
  <c r="D138" i="15" s="1"/>
  <c r="E138" i="15" s="1"/>
  <c r="B139" i="15" s="1"/>
  <c r="C125" i="9"/>
  <c r="D125" i="9" s="1"/>
  <c r="E125" i="9" s="1"/>
  <c r="B126" i="9" s="1"/>
  <c r="F137" i="16" l="1"/>
  <c r="F125" i="9"/>
  <c r="F138" i="15"/>
  <c r="F138" i="17"/>
  <c r="C139" i="17"/>
  <c r="D139" i="17" s="1"/>
  <c r="E139" i="17" s="1"/>
  <c r="B140" i="17" s="1"/>
  <c r="C138" i="16"/>
  <c r="D138" i="16" s="1"/>
  <c r="E138" i="16" s="1"/>
  <c r="B139" i="16" s="1"/>
  <c r="C139" i="15"/>
  <c r="D139" i="15" s="1"/>
  <c r="E139" i="15" s="1"/>
  <c r="B140" i="15" s="1"/>
  <c r="C126" i="9"/>
  <c r="D126" i="9" s="1"/>
  <c r="E126" i="9" s="1"/>
  <c r="B127" i="9" s="1"/>
  <c r="F139" i="17" l="1"/>
  <c r="F126" i="9"/>
  <c r="C140" i="17"/>
  <c r="D140" i="17" s="1"/>
  <c r="E140" i="17" s="1"/>
  <c r="B141" i="17" s="1"/>
  <c r="C139" i="16"/>
  <c r="D139" i="16" s="1"/>
  <c r="E139" i="16" s="1"/>
  <c r="B140" i="16" s="1"/>
  <c r="F138" i="16"/>
  <c r="C140" i="15"/>
  <c r="D140" i="15" s="1"/>
  <c r="E140" i="15" s="1"/>
  <c r="B141" i="15" s="1"/>
  <c r="F139" i="15"/>
  <c r="C127" i="9"/>
  <c r="D127" i="9" s="1"/>
  <c r="E127" i="9" s="1"/>
  <c r="B128" i="9" s="1"/>
  <c r="F140" i="17" l="1"/>
  <c r="F140" i="15"/>
  <c r="F139" i="16"/>
  <c r="F127" i="9"/>
  <c r="C141" i="17"/>
  <c r="D141" i="17" s="1"/>
  <c r="E141" i="17" s="1"/>
  <c r="B142" i="17" s="1"/>
  <c r="C140" i="16"/>
  <c r="D140" i="16" s="1"/>
  <c r="E140" i="16" s="1"/>
  <c r="B141" i="16" s="1"/>
  <c r="C141" i="15"/>
  <c r="D141" i="15" s="1"/>
  <c r="E141" i="15" s="1"/>
  <c r="B142" i="15" s="1"/>
  <c r="C128" i="9"/>
  <c r="D128" i="9" s="1"/>
  <c r="E128" i="9" s="1"/>
  <c r="B129" i="9" s="1"/>
  <c r="F141" i="17" l="1"/>
  <c r="F128" i="9"/>
  <c r="F141" i="15"/>
  <c r="C142" i="17"/>
  <c r="D142" i="17" s="1"/>
  <c r="E142" i="17" s="1"/>
  <c r="B143" i="17" s="1"/>
  <c r="F140" i="16"/>
  <c r="C141" i="16"/>
  <c r="D141" i="16" s="1"/>
  <c r="E141" i="16" s="1"/>
  <c r="B142" i="16" s="1"/>
  <c r="C142" i="15"/>
  <c r="D142" i="15" s="1"/>
  <c r="E142" i="15" s="1"/>
  <c r="B143" i="15" s="1"/>
  <c r="C129" i="9"/>
  <c r="D129" i="9" s="1"/>
  <c r="E129" i="9" s="1"/>
  <c r="B130" i="9" s="1"/>
  <c r="F129" i="9" l="1"/>
  <c r="F142" i="15"/>
  <c r="F142" i="17"/>
  <c r="C143" i="17"/>
  <c r="D143" i="17" s="1"/>
  <c r="E143" i="17" s="1"/>
  <c r="B144" i="17" s="1"/>
  <c r="F141" i="16"/>
  <c r="C142" i="16"/>
  <c r="D142" i="16" s="1"/>
  <c r="E142" i="16" s="1"/>
  <c r="B143" i="16" s="1"/>
  <c r="C143" i="15"/>
  <c r="D143" i="15" s="1"/>
  <c r="E143" i="15" s="1"/>
  <c r="B144" i="15" s="1"/>
  <c r="C130" i="9"/>
  <c r="D130" i="9" s="1"/>
  <c r="E130" i="9" s="1"/>
  <c r="B131" i="9" s="1"/>
  <c r="F143" i="17" l="1"/>
  <c r="F130" i="9"/>
  <c r="F142" i="16"/>
  <c r="F143" i="15"/>
  <c r="C144" i="17"/>
  <c r="D144" i="17" s="1"/>
  <c r="E144" i="17" s="1"/>
  <c r="B145" i="17" s="1"/>
  <c r="C143" i="16"/>
  <c r="D143" i="16" s="1"/>
  <c r="E143" i="16" s="1"/>
  <c r="B144" i="16" s="1"/>
  <c r="C144" i="15"/>
  <c r="D144" i="15" s="1"/>
  <c r="E144" i="15" s="1"/>
  <c r="B145" i="15" s="1"/>
  <c r="C131" i="9"/>
  <c r="D131" i="9" s="1"/>
  <c r="E131" i="9" s="1"/>
  <c r="B132" i="9" s="1"/>
  <c r="F144" i="17" l="1"/>
  <c r="F143" i="16"/>
  <c r="C145" i="17"/>
  <c r="D145" i="17" s="1"/>
  <c r="E145" i="17" s="1"/>
  <c r="B146" i="17" s="1"/>
  <c r="C144" i="16"/>
  <c r="D144" i="16" s="1"/>
  <c r="E144" i="16" s="1"/>
  <c r="B145" i="16" s="1"/>
  <c r="C145" i="15"/>
  <c r="D145" i="15" s="1"/>
  <c r="E145" i="15" s="1"/>
  <c r="B146" i="15" s="1"/>
  <c r="F144" i="15"/>
  <c r="F131" i="9"/>
  <c r="C132" i="9"/>
  <c r="D132" i="9" s="1"/>
  <c r="E132" i="9" s="1"/>
  <c r="B133" i="9" s="1"/>
  <c r="F132" i="9" l="1"/>
  <c r="C146" i="17"/>
  <c r="D146" i="17" s="1"/>
  <c r="E146" i="17" s="1"/>
  <c r="B147" i="17" s="1"/>
  <c r="F145" i="17"/>
  <c r="C145" i="16"/>
  <c r="D145" i="16" s="1"/>
  <c r="E145" i="16" s="1"/>
  <c r="B146" i="16" s="1"/>
  <c r="F144" i="16"/>
  <c r="C146" i="15"/>
  <c r="D146" i="15" s="1"/>
  <c r="E146" i="15" s="1"/>
  <c r="B147" i="15" s="1"/>
  <c r="F145" i="15"/>
  <c r="C133" i="9"/>
  <c r="D133" i="9" s="1"/>
  <c r="E133" i="9" s="1"/>
  <c r="B134" i="9" s="1"/>
  <c r="F146" i="15" l="1"/>
  <c r="C147" i="17"/>
  <c r="D147" i="17" s="1"/>
  <c r="E147" i="17" s="1"/>
  <c r="B148" i="17" s="1"/>
  <c r="F146" i="17"/>
  <c r="F145" i="16"/>
  <c r="C146" i="16"/>
  <c r="D146" i="16" s="1"/>
  <c r="E146" i="16" s="1"/>
  <c r="B147" i="16" s="1"/>
  <c r="C147" i="15"/>
  <c r="D147" i="15" s="1"/>
  <c r="E147" i="15" s="1"/>
  <c r="B148" i="15" s="1"/>
  <c r="F133" i="9"/>
  <c r="C134" i="9"/>
  <c r="D134" i="9" s="1"/>
  <c r="E134" i="9" s="1"/>
  <c r="B135" i="9" s="1"/>
  <c r="F134" i="9" l="1"/>
  <c r="C148" i="17"/>
  <c r="D148" i="17" s="1"/>
  <c r="E148" i="17" s="1"/>
  <c r="B149" i="17" s="1"/>
  <c r="F147" i="17"/>
  <c r="F147" i="15"/>
  <c r="F146" i="16"/>
  <c r="C147" i="16"/>
  <c r="D147" i="16" s="1"/>
  <c r="E147" i="16" s="1"/>
  <c r="B148" i="16" s="1"/>
  <c r="C148" i="15"/>
  <c r="D148" i="15" s="1"/>
  <c r="E148" i="15" s="1"/>
  <c r="B149" i="15" s="1"/>
  <c r="C135" i="9"/>
  <c r="D135" i="9" s="1"/>
  <c r="E135" i="9" s="1"/>
  <c r="B136" i="9" s="1"/>
  <c r="F135" i="9" l="1"/>
  <c r="F148" i="15"/>
  <c r="C149" i="17"/>
  <c r="D149" i="17" s="1"/>
  <c r="E149" i="17" s="1"/>
  <c r="B150" i="17" s="1"/>
  <c r="F148" i="17"/>
  <c r="F147" i="16"/>
  <c r="C148" i="16"/>
  <c r="D148" i="16" s="1"/>
  <c r="E148" i="16" s="1"/>
  <c r="B149" i="16" s="1"/>
  <c r="C149" i="15"/>
  <c r="D149" i="15" s="1"/>
  <c r="E149" i="15" s="1"/>
  <c r="B150" i="15" s="1"/>
  <c r="C136" i="9"/>
  <c r="D136" i="9" s="1"/>
  <c r="E136" i="9" s="1"/>
  <c r="B137" i="9" s="1"/>
  <c r="F149" i="17" l="1"/>
  <c r="F148" i="16"/>
  <c r="C150" i="17"/>
  <c r="D150" i="17" s="1"/>
  <c r="E150" i="17" s="1"/>
  <c r="B151" i="17" s="1"/>
  <c r="C149" i="16"/>
  <c r="D149" i="16" s="1"/>
  <c r="E149" i="16" s="1"/>
  <c r="B150" i="16" s="1"/>
  <c r="C150" i="15"/>
  <c r="D150" i="15" s="1"/>
  <c r="E150" i="15" s="1"/>
  <c r="B151" i="15" s="1"/>
  <c r="F149" i="15"/>
  <c r="C137" i="9"/>
  <c r="D137" i="9" s="1"/>
  <c r="E137" i="9" s="1"/>
  <c r="B138" i="9" s="1"/>
  <c r="F136" i="9"/>
  <c r="F150" i="15" l="1"/>
  <c r="F149" i="16"/>
  <c r="F150" i="17"/>
  <c r="C151" i="17"/>
  <c r="D151" i="17" s="1"/>
  <c r="E151" i="17" s="1"/>
  <c r="B152" i="17" s="1"/>
  <c r="C150" i="16"/>
  <c r="D150" i="16" s="1"/>
  <c r="E150" i="16" s="1"/>
  <c r="B151" i="16" s="1"/>
  <c r="C151" i="15"/>
  <c r="D151" i="15" s="1"/>
  <c r="E151" i="15" s="1"/>
  <c r="B152" i="15" s="1"/>
  <c r="F137" i="9"/>
  <c r="C138" i="9"/>
  <c r="D138" i="9" s="1"/>
  <c r="E138" i="9" s="1"/>
  <c r="B139" i="9" s="1"/>
  <c r="F150" i="16" l="1"/>
  <c r="F151" i="15"/>
  <c r="C152" i="17"/>
  <c r="D152" i="17" s="1"/>
  <c r="E152" i="17" s="1"/>
  <c r="B153" i="17" s="1"/>
  <c r="F151" i="17"/>
  <c r="C151" i="16"/>
  <c r="D151" i="16" s="1"/>
  <c r="E151" i="16" s="1"/>
  <c r="B152" i="16" s="1"/>
  <c r="C152" i="15"/>
  <c r="D152" i="15" s="1"/>
  <c r="E152" i="15" s="1"/>
  <c r="B153" i="15" s="1"/>
  <c r="F138" i="9"/>
  <c r="C139" i="9"/>
  <c r="D139" i="9" s="1"/>
  <c r="E139" i="9" s="1"/>
  <c r="B140" i="9" s="1"/>
  <c r="F151" i="16" l="1"/>
  <c r="F152" i="17"/>
  <c r="C153" i="17"/>
  <c r="D153" i="17" s="1"/>
  <c r="E153" i="17" s="1"/>
  <c r="B154" i="17" s="1"/>
  <c r="C152" i="16"/>
  <c r="D152" i="16" s="1"/>
  <c r="E152" i="16" s="1"/>
  <c r="B153" i="16" s="1"/>
  <c r="C153" i="15"/>
  <c r="D153" i="15" s="1"/>
  <c r="E153" i="15" s="1"/>
  <c r="B154" i="15" s="1"/>
  <c r="F152" i="15"/>
  <c r="C140" i="9"/>
  <c r="D140" i="9" s="1"/>
  <c r="E140" i="9" s="1"/>
  <c r="B141" i="9" s="1"/>
  <c r="F139" i="9"/>
  <c r="F153" i="15" l="1"/>
  <c r="F153" i="17"/>
  <c r="C154" i="17"/>
  <c r="D154" i="17" s="1"/>
  <c r="E154" i="17" s="1"/>
  <c r="B155" i="17" s="1"/>
  <c r="C153" i="16"/>
  <c r="D153" i="16" s="1"/>
  <c r="E153" i="16" s="1"/>
  <c r="B154" i="16" s="1"/>
  <c r="F152" i="16"/>
  <c r="C154" i="15"/>
  <c r="D154" i="15" s="1"/>
  <c r="E154" i="15" s="1"/>
  <c r="B155" i="15" s="1"/>
  <c r="C141" i="9"/>
  <c r="D141" i="9" s="1"/>
  <c r="E141" i="9" s="1"/>
  <c r="B142" i="9" s="1"/>
  <c r="F140" i="9"/>
  <c r="F153" i="16" l="1"/>
  <c r="C155" i="17"/>
  <c r="D155" i="17" s="1"/>
  <c r="E155" i="17" s="1"/>
  <c r="B156" i="17" s="1"/>
  <c r="F154" i="17"/>
  <c r="F154" i="15"/>
  <c r="C154" i="16"/>
  <c r="D154" i="16" s="1"/>
  <c r="E154" i="16" s="1"/>
  <c r="B155" i="16" s="1"/>
  <c r="C155" i="15"/>
  <c r="D155" i="15" s="1"/>
  <c r="E155" i="15" s="1"/>
  <c r="B156" i="15" s="1"/>
  <c r="C142" i="9"/>
  <c r="D142" i="9" s="1"/>
  <c r="E142" i="9" s="1"/>
  <c r="B143" i="9" s="1"/>
  <c r="F141" i="9"/>
  <c r="F142" i="9" l="1"/>
  <c r="F154" i="16"/>
  <c r="C156" i="17"/>
  <c r="D156" i="17" s="1"/>
  <c r="E156" i="17" s="1"/>
  <c r="B157" i="17" s="1"/>
  <c r="F155" i="17"/>
  <c r="F155" i="15"/>
  <c r="C155" i="16"/>
  <c r="D155" i="16" s="1"/>
  <c r="E155" i="16" s="1"/>
  <c r="B156" i="16" s="1"/>
  <c r="C156" i="15"/>
  <c r="D156" i="15" s="1"/>
  <c r="E156" i="15" s="1"/>
  <c r="B157" i="15" s="1"/>
  <c r="C143" i="9"/>
  <c r="D143" i="9" s="1"/>
  <c r="E143" i="9" s="1"/>
  <c r="B144" i="9" s="1"/>
  <c r="F156" i="15" l="1"/>
  <c r="F156" i="17"/>
  <c r="F155" i="16"/>
  <c r="C157" i="17"/>
  <c r="D157" i="17" s="1"/>
  <c r="E157" i="17" s="1"/>
  <c r="B158" i="17" s="1"/>
  <c r="C156" i="16"/>
  <c r="D156" i="16" s="1"/>
  <c r="E156" i="16" s="1"/>
  <c r="B157" i="16" s="1"/>
  <c r="C157" i="15"/>
  <c r="D157" i="15" s="1"/>
  <c r="E157" i="15" s="1"/>
  <c r="B158" i="15" s="1"/>
  <c r="C144" i="9"/>
  <c r="D144" i="9" s="1"/>
  <c r="E144" i="9" s="1"/>
  <c r="B145" i="9" s="1"/>
  <c r="F143" i="9"/>
  <c r="F144" i="9" s="1"/>
  <c r="F156" i="16" l="1"/>
  <c r="F157" i="17"/>
  <c r="C158" i="17"/>
  <c r="D158" i="17" s="1"/>
  <c r="E158" i="17" s="1"/>
  <c r="B159" i="17" s="1"/>
  <c r="F157" i="15"/>
  <c r="C157" i="16"/>
  <c r="D157" i="16" s="1"/>
  <c r="E157" i="16" s="1"/>
  <c r="B158" i="16" s="1"/>
  <c r="C158" i="15"/>
  <c r="D158" i="15" s="1"/>
  <c r="E158" i="15" s="1"/>
  <c r="B159" i="15" s="1"/>
  <c r="C145" i="9"/>
  <c r="D145" i="9" s="1"/>
  <c r="E145" i="9" s="1"/>
  <c r="B146" i="9" s="1"/>
  <c r="F158" i="17" l="1"/>
  <c r="F157" i="16"/>
  <c r="C159" i="17"/>
  <c r="D159" i="17" s="1"/>
  <c r="E159" i="17" s="1"/>
  <c r="B160" i="17" s="1"/>
  <c r="F158" i="15"/>
  <c r="C158" i="16"/>
  <c r="D158" i="16" s="1"/>
  <c r="E158" i="16" s="1"/>
  <c r="B159" i="16" s="1"/>
  <c r="C159" i="15"/>
  <c r="D159" i="15" s="1"/>
  <c r="E159" i="15" s="1"/>
  <c r="B160" i="15" s="1"/>
  <c r="F145" i="9"/>
  <c r="C146" i="9"/>
  <c r="D146" i="9" s="1"/>
  <c r="E146" i="9" s="1"/>
  <c r="B147" i="9" s="1"/>
  <c r="F159" i="17" l="1"/>
  <c r="F146" i="9"/>
  <c r="F159" i="15"/>
  <c r="F158" i="16"/>
  <c r="C160" i="17"/>
  <c r="D160" i="17" s="1"/>
  <c r="E160" i="17" s="1"/>
  <c r="B161" i="17" s="1"/>
  <c r="C159" i="16"/>
  <c r="D159" i="16" s="1"/>
  <c r="E159" i="16" s="1"/>
  <c r="B160" i="16" s="1"/>
  <c r="C160" i="15"/>
  <c r="D160" i="15" s="1"/>
  <c r="E160" i="15" s="1"/>
  <c r="B161" i="15" s="1"/>
  <c r="C147" i="9"/>
  <c r="D147" i="9" s="1"/>
  <c r="E147" i="9" s="1"/>
  <c r="B148" i="9" s="1"/>
  <c r="F160" i="17" l="1"/>
  <c r="F159" i="16"/>
  <c r="C161" i="17"/>
  <c r="D161" i="17" s="1"/>
  <c r="E161" i="17" s="1"/>
  <c r="B162" i="17" s="1"/>
  <c r="C160" i="16"/>
  <c r="D160" i="16" s="1"/>
  <c r="E160" i="16" s="1"/>
  <c r="B161" i="16" s="1"/>
  <c r="C161" i="15"/>
  <c r="D161" i="15" s="1"/>
  <c r="E161" i="15" s="1"/>
  <c r="B162" i="15" s="1"/>
  <c r="F160" i="15"/>
  <c r="F147" i="9"/>
  <c r="C148" i="9"/>
  <c r="D148" i="9" s="1"/>
  <c r="E148" i="9" s="1"/>
  <c r="B149" i="9" s="1"/>
  <c r="F148" i="9" l="1"/>
  <c r="F160" i="16"/>
  <c r="F161" i="15"/>
  <c r="C162" i="17"/>
  <c r="D162" i="17" s="1"/>
  <c r="E162" i="17" s="1"/>
  <c r="B163" i="17" s="1"/>
  <c r="F161" i="17"/>
  <c r="C161" i="16"/>
  <c r="D161" i="16" s="1"/>
  <c r="E161" i="16" s="1"/>
  <c r="B162" i="16" s="1"/>
  <c r="C162" i="15"/>
  <c r="D162" i="15" s="1"/>
  <c r="E162" i="15" s="1"/>
  <c r="B163" i="15" s="1"/>
  <c r="C149" i="9"/>
  <c r="D149" i="9" s="1"/>
  <c r="E149" i="9" s="1"/>
  <c r="B150" i="9" s="1"/>
  <c r="F162" i="17" l="1"/>
  <c r="F162" i="15"/>
  <c r="C163" i="17"/>
  <c r="D163" i="17" s="1"/>
  <c r="E163" i="17" s="1"/>
  <c r="B164" i="17" s="1"/>
  <c r="C162" i="16"/>
  <c r="D162" i="16" s="1"/>
  <c r="E162" i="16" s="1"/>
  <c r="B163" i="16" s="1"/>
  <c r="F161" i="16"/>
  <c r="C163" i="15"/>
  <c r="D163" i="15" s="1"/>
  <c r="E163" i="15" s="1"/>
  <c r="B164" i="15" s="1"/>
  <c r="F149" i="9"/>
  <c r="C150" i="9"/>
  <c r="D150" i="9" s="1"/>
  <c r="E150" i="9" s="1"/>
  <c r="B151" i="9" s="1"/>
  <c r="F162" i="16" l="1"/>
  <c r="F150" i="9"/>
  <c r="F163" i="17"/>
  <c r="C164" i="17"/>
  <c r="D164" i="17" s="1"/>
  <c r="E164" i="17" s="1"/>
  <c r="B165" i="17" s="1"/>
  <c r="F163" i="15"/>
  <c r="C163" i="16"/>
  <c r="D163" i="16" s="1"/>
  <c r="E163" i="16" s="1"/>
  <c r="B164" i="16" s="1"/>
  <c r="C164" i="15"/>
  <c r="D164" i="15" s="1"/>
  <c r="E164" i="15" s="1"/>
  <c r="B165" i="15" s="1"/>
  <c r="C151" i="9"/>
  <c r="D151" i="9" s="1"/>
  <c r="E151" i="9" s="1"/>
  <c r="B152" i="9" s="1"/>
  <c r="F163" i="16" l="1"/>
  <c r="F151" i="9"/>
  <c r="F164" i="15"/>
  <c r="C165" i="17"/>
  <c r="D165" i="17" s="1"/>
  <c r="E165" i="17" s="1"/>
  <c r="B166" i="17" s="1"/>
  <c r="F164" i="17"/>
  <c r="C164" i="16"/>
  <c r="D164" i="16" s="1"/>
  <c r="E164" i="16" s="1"/>
  <c r="B165" i="16" s="1"/>
  <c r="C165" i="15"/>
  <c r="D165" i="15" s="1"/>
  <c r="E165" i="15" s="1"/>
  <c r="B166" i="15" s="1"/>
  <c r="C152" i="9"/>
  <c r="D152" i="9" s="1"/>
  <c r="E152" i="9" s="1"/>
  <c r="B153" i="9" s="1"/>
  <c r="F165" i="17" l="1"/>
  <c r="F165" i="15"/>
  <c r="F164" i="16"/>
  <c r="C166" i="17"/>
  <c r="D166" i="17" s="1"/>
  <c r="E166" i="17" s="1"/>
  <c r="B167" i="17" s="1"/>
  <c r="C165" i="16"/>
  <c r="D165" i="16" s="1"/>
  <c r="E165" i="16" s="1"/>
  <c r="B166" i="16" s="1"/>
  <c r="C166" i="15"/>
  <c r="D166" i="15" s="1"/>
  <c r="E166" i="15" s="1"/>
  <c r="B167" i="15" s="1"/>
  <c r="C153" i="9"/>
  <c r="D153" i="9" s="1"/>
  <c r="E153" i="9" s="1"/>
  <c r="B154" i="9" s="1"/>
  <c r="F152" i="9"/>
  <c r="F166" i="17" l="1"/>
  <c r="F153" i="9"/>
  <c r="F166" i="15"/>
  <c r="C167" i="17"/>
  <c r="D167" i="17" s="1"/>
  <c r="E167" i="17" s="1"/>
  <c r="B168" i="17" s="1"/>
  <c r="F165" i="16"/>
  <c r="C166" i="16"/>
  <c r="D166" i="16" s="1"/>
  <c r="E166" i="16" s="1"/>
  <c r="B167" i="16" s="1"/>
  <c r="C167" i="15"/>
  <c r="D167" i="15" s="1"/>
  <c r="E167" i="15" s="1"/>
  <c r="B168" i="15" s="1"/>
  <c r="C154" i="9"/>
  <c r="D154" i="9" s="1"/>
  <c r="E154" i="9" s="1"/>
  <c r="B155" i="9" s="1"/>
  <c r="F166" i="16" l="1"/>
  <c r="F167" i="17"/>
  <c r="C168" i="17"/>
  <c r="D168" i="17" s="1"/>
  <c r="E168" i="17" s="1"/>
  <c r="B169" i="17" s="1"/>
  <c r="F167" i="15"/>
  <c r="C167" i="16"/>
  <c r="D167" i="16" s="1"/>
  <c r="E167" i="16" s="1"/>
  <c r="B168" i="16" s="1"/>
  <c r="C168" i="15"/>
  <c r="D168" i="15" s="1"/>
  <c r="E168" i="15" s="1"/>
  <c r="B169" i="15" s="1"/>
  <c r="F154" i="9"/>
  <c r="F155" i="9" s="1"/>
  <c r="C155" i="9"/>
  <c r="D155" i="9" s="1"/>
  <c r="E155" i="9" s="1"/>
  <c r="B156" i="9" s="1"/>
  <c r="F168" i="17" l="1"/>
  <c r="C169" i="17"/>
  <c r="D169" i="17" s="1"/>
  <c r="E169" i="17" s="1"/>
  <c r="B170" i="17" s="1"/>
  <c r="C168" i="16"/>
  <c r="D168" i="16" s="1"/>
  <c r="E168" i="16" s="1"/>
  <c r="B169" i="16" s="1"/>
  <c r="F167" i="16"/>
  <c r="C169" i="15"/>
  <c r="D169" i="15" s="1"/>
  <c r="E169" i="15" s="1"/>
  <c r="B170" i="15" s="1"/>
  <c r="F168" i="15"/>
  <c r="C156" i="9"/>
  <c r="D156" i="9" s="1"/>
  <c r="E156" i="9" s="1"/>
  <c r="B157" i="9" s="1"/>
  <c r="F169" i="17" l="1"/>
  <c r="F169" i="15"/>
  <c r="F168" i="16"/>
  <c r="F156" i="9"/>
  <c r="C170" i="17"/>
  <c r="D170" i="17" s="1"/>
  <c r="E170" i="17" s="1"/>
  <c r="B171" i="17" s="1"/>
  <c r="C169" i="16"/>
  <c r="D169" i="16" s="1"/>
  <c r="E169" i="16" s="1"/>
  <c r="B170" i="16" s="1"/>
  <c r="C170" i="15"/>
  <c r="D170" i="15" s="1"/>
  <c r="E170" i="15" s="1"/>
  <c r="B171" i="15" s="1"/>
  <c r="C157" i="9"/>
  <c r="D157" i="9" s="1"/>
  <c r="E157" i="9" s="1"/>
  <c r="B158" i="9" s="1"/>
  <c r="F170" i="17" l="1"/>
  <c r="F157" i="9"/>
  <c r="C171" i="17"/>
  <c r="D171" i="17" s="1"/>
  <c r="E171" i="17" s="1"/>
  <c r="B172" i="17" s="1"/>
  <c r="F169" i="16"/>
  <c r="C170" i="16"/>
  <c r="D170" i="16" s="1"/>
  <c r="E170" i="16" s="1"/>
  <c r="B171" i="16" s="1"/>
  <c r="C171" i="15"/>
  <c r="D171" i="15" s="1"/>
  <c r="E171" i="15" s="1"/>
  <c r="B172" i="15" s="1"/>
  <c r="F170" i="15"/>
  <c r="C158" i="9"/>
  <c r="D158" i="9" s="1"/>
  <c r="E158" i="9" s="1"/>
  <c r="B159" i="9" s="1"/>
  <c r="F171" i="17" l="1"/>
  <c r="F158" i="9"/>
  <c r="C172" i="17"/>
  <c r="D172" i="17" s="1"/>
  <c r="E172" i="17" s="1"/>
  <c r="B173" i="17" s="1"/>
  <c r="F170" i="16"/>
  <c r="C171" i="16"/>
  <c r="D171" i="16" s="1"/>
  <c r="E171" i="16" s="1"/>
  <c r="B172" i="16" s="1"/>
  <c r="C172" i="15"/>
  <c r="D172" i="15" s="1"/>
  <c r="E172" i="15" s="1"/>
  <c r="B173" i="15" s="1"/>
  <c r="F171" i="15"/>
  <c r="C159" i="9"/>
  <c r="D159" i="9" s="1"/>
  <c r="E159" i="9" s="1"/>
  <c r="B160" i="9" s="1"/>
  <c r="C173" i="17" l="1"/>
  <c r="D173" i="17" s="1"/>
  <c r="E173" i="17" s="1"/>
  <c r="B174" i="17" s="1"/>
  <c r="F172" i="17"/>
  <c r="F171" i="16"/>
  <c r="C172" i="16"/>
  <c r="D172" i="16" s="1"/>
  <c r="E172" i="16" s="1"/>
  <c r="B173" i="16" s="1"/>
  <c r="F172" i="15"/>
  <c r="C173" i="15"/>
  <c r="D173" i="15" s="1"/>
  <c r="E173" i="15" s="1"/>
  <c r="B174" i="15" s="1"/>
  <c r="F159" i="9"/>
  <c r="C160" i="9"/>
  <c r="D160" i="9" s="1"/>
  <c r="E160" i="9" s="1"/>
  <c r="B161" i="9" s="1"/>
  <c r="F173" i="17" l="1"/>
  <c r="F160" i="9"/>
  <c r="C174" i="17"/>
  <c r="D174" i="17" s="1"/>
  <c r="E174" i="17" s="1"/>
  <c r="B175" i="17" s="1"/>
  <c r="F173" i="15"/>
  <c r="F172" i="16"/>
  <c r="C173" i="16"/>
  <c r="D173" i="16" s="1"/>
  <c r="E173" i="16" s="1"/>
  <c r="B174" i="16" s="1"/>
  <c r="C174" i="15"/>
  <c r="D174" i="15" s="1"/>
  <c r="E174" i="15" s="1"/>
  <c r="B175" i="15" s="1"/>
  <c r="C161" i="9"/>
  <c r="D161" i="9" s="1"/>
  <c r="E161" i="9" s="1"/>
  <c r="B162" i="9" s="1"/>
  <c r="F174" i="17" l="1"/>
  <c r="F161" i="9"/>
  <c r="C175" i="17"/>
  <c r="D175" i="17" s="1"/>
  <c r="E175" i="17" s="1"/>
  <c r="B176" i="17" s="1"/>
  <c r="F174" i="15"/>
  <c r="F173" i="16"/>
  <c r="C174" i="16"/>
  <c r="D174" i="16" s="1"/>
  <c r="E174" i="16" s="1"/>
  <c r="B175" i="16" s="1"/>
  <c r="C175" i="15"/>
  <c r="D175" i="15" s="1"/>
  <c r="E175" i="15" s="1"/>
  <c r="B176" i="15" s="1"/>
  <c r="C162" i="9"/>
  <c r="D162" i="9" s="1"/>
  <c r="E162" i="9" s="1"/>
  <c r="B163" i="9" s="1"/>
  <c r="F175" i="15" l="1"/>
  <c r="F174" i="16"/>
  <c r="C176" i="17"/>
  <c r="D176" i="17" s="1"/>
  <c r="E176" i="17" s="1"/>
  <c r="B177" i="17" s="1"/>
  <c r="F175" i="17"/>
  <c r="C175" i="16"/>
  <c r="D175" i="16" s="1"/>
  <c r="E175" i="16" s="1"/>
  <c r="B176" i="16" s="1"/>
  <c r="C176" i="15"/>
  <c r="D176" i="15" s="1"/>
  <c r="E176" i="15" s="1"/>
  <c r="B177" i="15" s="1"/>
  <c r="C163" i="9"/>
  <c r="D163" i="9" s="1"/>
  <c r="E163" i="9" s="1"/>
  <c r="B164" i="9" s="1"/>
  <c r="F162" i="9"/>
  <c r="F176" i="17" l="1"/>
  <c r="C177" i="17"/>
  <c r="D177" i="17" s="1"/>
  <c r="E177" i="17" s="1"/>
  <c r="B178" i="17" s="1"/>
  <c r="C176" i="16"/>
  <c r="D176" i="16" s="1"/>
  <c r="E176" i="16" s="1"/>
  <c r="B177" i="16" s="1"/>
  <c r="F175" i="16"/>
  <c r="C177" i="15"/>
  <c r="D177" i="15" s="1"/>
  <c r="E177" i="15" s="1"/>
  <c r="B178" i="15" s="1"/>
  <c r="F176" i="15"/>
  <c r="C164" i="9"/>
  <c r="D164" i="9" s="1"/>
  <c r="E164" i="9" s="1"/>
  <c r="B165" i="9" s="1"/>
  <c r="F163" i="9"/>
  <c r="F176" i="16" l="1"/>
  <c r="F177" i="17"/>
  <c r="F164" i="9"/>
  <c r="F177" i="15"/>
  <c r="C178" i="17"/>
  <c r="D178" i="17" s="1"/>
  <c r="E178" i="17" s="1"/>
  <c r="B179" i="17" s="1"/>
  <c r="C177" i="16"/>
  <c r="D177" i="16" s="1"/>
  <c r="E177" i="16" s="1"/>
  <c r="B178" i="16" s="1"/>
  <c r="C178" i="15"/>
  <c r="D178" i="15" s="1"/>
  <c r="E178" i="15" s="1"/>
  <c r="B179" i="15" s="1"/>
  <c r="C165" i="9"/>
  <c r="D165" i="9" s="1"/>
  <c r="E165" i="9" s="1"/>
  <c r="B166" i="9" s="1"/>
  <c r="F177" i="16" l="1"/>
  <c r="F178" i="17"/>
  <c r="C179" i="17"/>
  <c r="D179" i="17" s="1"/>
  <c r="E179" i="17" s="1"/>
  <c r="B180" i="17" s="1"/>
  <c r="F178" i="15"/>
  <c r="C178" i="16"/>
  <c r="D178" i="16" s="1"/>
  <c r="E178" i="16" s="1"/>
  <c r="B179" i="16" s="1"/>
  <c r="C179" i="15"/>
  <c r="D179" i="15" s="1"/>
  <c r="E179" i="15" s="1"/>
  <c r="B180" i="15" s="1"/>
  <c r="C166" i="9"/>
  <c r="D166" i="9" s="1"/>
  <c r="E166" i="9" s="1"/>
  <c r="B167" i="9" s="1"/>
  <c r="F165" i="9"/>
  <c r="F179" i="17" l="1"/>
  <c r="F166" i="9"/>
  <c r="F179" i="15"/>
  <c r="F178" i="16"/>
  <c r="C180" i="17"/>
  <c r="D180" i="17" s="1"/>
  <c r="E180" i="17" s="1"/>
  <c r="B181" i="17" s="1"/>
  <c r="C179" i="16"/>
  <c r="D179" i="16" s="1"/>
  <c r="E179" i="16" s="1"/>
  <c r="B180" i="16" s="1"/>
  <c r="C180" i="15"/>
  <c r="D180" i="15" s="1"/>
  <c r="E180" i="15" s="1"/>
  <c r="B181" i="15" s="1"/>
  <c r="C167" i="9"/>
  <c r="D167" i="9" s="1"/>
  <c r="E167" i="9" s="1"/>
  <c r="B168" i="9" s="1"/>
  <c r="F179" i="16" l="1"/>
  <c r="F180" i="15"/>
  <c r="C181" i="17"/>
  <c r="D181" i="17" s="1"/>
  <c r="E181" i="17" s="1"/>
  <c r="B182" i="17" s="1"/>
  <c r="F180" i="17"/>
  <c r="C180" i="16"/>
  <c r="D180" i="16" s="1"/>
  <c r="E180" i="16" s="1"/>
  <c r="B181" i="16" s="1"/>
  <c r="C181" i="15"/>
  <c r="D181" i="15" s="1"/>
  <c r="E181" i="15" s="1"/>
  <c r="B182" i="15" s="1"/>
  <c r="C168" i="9"/>
  <c r="D168" i="9" s="1"/>
  <c r="E168" i="9" s="1"/>
  <c r="B169" i="9" s="1"/>
  <c r="F167" i="9"/>
  <c r="F181" i="17" l="1"/>
  <c r="F168" i="9"/>
  <c r="F169" i="9" s="1"/>
  <c r="C182" i="17"/>
  <c r="D182" i="17" s="1"/>
  <c r="E182" i="17" s="1"/>
  <c r="B183" i="17" s="1"/>
  <c r="C181" i="16"/>
  <c r="D181" i="16" s="1"/>
  <c r="E181" i="16" s="1"/>
  <c r="B182" i="16" s="1"/>
  <c r="F180" i="16"/>
  <c r="C182" i="15"/>
  <c r="D182" i="15" s="1"/>
  <c r="E182" i="15" s="1"/>
  <c r="B183" i="15" s="1"/>
  <c r="F181" i="15"/>
  <c r="C169" i="9"/>
  <c r="D169" i="9" s="1"/>
  <c r="E169" i="9" s="1"/>
  <c r="B170" i="9" s="1"/>
  <c r="F182" i="17" l="1"/>
  <c r="F182" i="15"/>
  <c r="F181" i="16"/>
  <c r="C183" i="17"/>
  <c r="D183" i="17" s="1"/>
  <c r="E183" i="17" s="1"/>
  <c r="B184" i="17" s="1"/>
  <c r="C182" i="16"/>
  <c r="D182" i="16" s="1"/>
  <c r="E182" i="16" s="1"/>
  <c r="B183" i="16" s="1"/>
  <c r="C183" i="15"/>
  <c r="D183" i="15" s="1"/>
  <c r="E183" i="15" s="1"/>
  <c r="B184" i="15" s="1"/>
  <c r="C170" i="9"/>
  <c r="D170" i="9" s="1"/>
  <c r="E170" i="9" s="1"/>
  <c r="B171" i="9" s="1"/>
  <c r="F170" i="9" l="1"/>
  <c r="F183" i="15"/>
  <c r="F183" i="17"/>
  <c r="C184" i="17"/>
  <c r="D184" i="17" s="1"/>
  <c r="E184" i="17" s="1"/>
  <c r="B185" i="17" s="1"/>
  <c r="C183" i="16"/>
  <c r="D183" i="16" s="1"/>
  <c r="E183" i="16" s="1"/>
  <c r="B184" i="16" s="1"/>
  <c r="F182" i="16"/>
  <c r="C184" i="15"/>
  <c r="D184" i="15" s="1"/>
  <c r="E184" i="15" s="1"/>
  <c r="B185" i="15" s="1"/>
  <c r="C171" i="9"/>
  <c r="D171" i="9" s="1"/>
  <c r="E171" i="9" s="1"/>
  <c r="B172" i="9" s="1"/>
  <c r="F171" i="9" l="1"/>
  <c r="F184" i="15"/>
  <c r="F184" i="17"/>
  <c r="C185" i="17"/>
  <c r="D185" i="17" s="1"/>
  <c r="E185" i="17" s="1"/>
  <c r="B186" i="17" s="1"/>
  <c r="F183" i="16"/>
  <c r="C184" i="16"/>
  <c r="D184" i="16" s="1"/>
  <c r="E184" i="16" s="1"/>
  <c r="B185" i="16" s="1"/>
  <c r="C185" i="15"/>
  <c r="D185" i="15" s="1"/>
  <c r="E185" i="15" s="1"/>
  <c r="B186" i="15" s="1"/>
  <c r="C172" i="9"/>
  <c r="D172" i="9" s="1"/>
  <c r="E172" i="9" s="1"/>
  <c r="B173" i="9" s="1"/>
  <c r="F172" i="9" l="1"/>
  <c r="F185" i="15"/>
  <c r="F185" i="17"/>
  <c r="C186" i="17"/>
  <c r="D186" i="17" s="1"/>
  <c r="E186" i="17" s="1"/>
  <c r="B187" i="17" s="1"/>
  <c r="F184" i="16"/>
  <c r="C185" i="16"/>
  <c r="D185" i="16" s="1"/>
  <c r="E185" i="16" s="1"/>
  <c r="B186" i="16" s="1"/>
  <c r="C186" i="15"/>
  <c r="D186" i="15" s="1"/>
  <c r="E186" i="15" s="1"/>
  <c r="B187" i="15" s="1"/>
  <c r="C173" i="9"/>
  <c r="D173" i="9" s="1"/>
  <c r="E173" i="9" s="1"/>
  <c r="B174" i="9" s="1"/>
  <c r="F186" i="17" l="1"/>
  <c r="C187" i="17"/>
  <c r="D187" i="17" s="1"/>
  <c r="E187" i="17" s="1"/>
  <c r="B188" i="17" s="1"/>
  <c r="F186" i="15"/>
  <c r="C186" i="16"/>
  <c r="D186" i="16" s="1"/>
  <c r="E186" i="16" s="1"/>
  <c r="B187" i="16" s="1"/>
  <c r="F185" i="16"/>
  <c r="C187" i="15"/>
  <c r="D187" i="15" s="1"/>
  <c r="E187" i="15" s="1"/>
  <c r="B188" i="15" s="1"/>
  <c r="F173" i="9"/>
  <c r="C174" i="9"/>
  <c r="D174" i="9" s="1"/>
  <c r="E174" i="9" s="1"/>
  <c r="B175" i="9" s="1"/>
  <c r="F187" i="17" l="1"/>
  <c r="C188" i="17"/>
  <c r="D188" i="17" s="1"/>
  <c r="E188" i="17" s="1"/>
  <c r="B189" i="17" s="1"/>
  <c r="F187" i="15"/>
  <c r="F186" i="16"/>
  <c r="C187" i="16"/>
  <c r="D187" i="16" s="1"/>
  <c r="E187" i="16" s="1"/>
  <c r="B188" i="16" s="1"/>
  <c r="C188" i="15"/>
  <c r="D188" i="15" s="1"/>
  <c r="E188" i="15" s="1"/>
  <c r="B189" i="15" s="1"/>
  <c r="F174" i="9"/>
  <c r="C175" i="9"/>
  <c r="D175" i="9" s="1"/>
  <c r="E175" i="9" s="1"/>
  <c r="B176" i="9" s="1"/>
  <c r="F188" i="17" l="1"/>
  <c r="C189" i="17"/>
  <c r="D189" i="17" s="1"/>
  <c r="E189" i="17" s="1"/>
  <c r="B190" i="17" s="1"/>
  <c r="F188" i="15"/>
  <c r="F187" i="16"/>
  <c r="C188" i="16"/>
  <c r="D188" i="16" s="1"/>
  <c r="E188" i="16" s="1"/>
  <c r="B189" i="16" s="1"/>
  <c r="C189" i="15"/>
  <c r="D189" i="15" s="1"/>
  <c r="E189" i="15" s="1"/>
  <c r="B190" i="15" s="1"/>
  <c r="F175" i="9"/>
  <c r="C176" i="9"/>
  <c r="D176" i="9" s="1"/>
  <c r="E176" i="9" s="1"/>
  <c r="B177" i="9" s="1"/>
  <c r="F189" i="17" l="1"/>
  <c r="C190" i="17"/>
  <c r="D190" i="17" s="1"/>
  <c r="E190" i="17" s="1"/>
  <c r="B191" i="17" s="1"/>
  <c r="F189" i="15"/>
  <c r="F188" i="16"/>
  <c r="C189" i="16"/>
  <c r="D189" i="16" s="1"/>
  <c r="E189" i="16" s="1"/>
  <c r="B190" i="16" s="1"/>
  <c r="C190" i="15"/>
  <c r="D190" i="15" s="1"/>
  <c r="E190" i="15" s="1"/>
  <c r="B191" i="15" s="1"/>
  <c r="F176" i="9"/>
  <c r="C177" i="9"/>
  <c r="D177" i="9" s="1"/>
  <c r="E177" i="9" s="1"/>
  <c r="B178" i="9" s="1"/>
  <c r="F190" i="17" l="1"/>
  <c r="C191" i="17"/>
  <c r="D191" i="17" s="1"/>
  <c r="E191" i="17" s="1"/>
  <c r="B192" i="17" s="1"/>
  <c r="F190" i="15"/>
  <c r="F189" i="16"/>
  <c r="C190" i="16"/>
  <c r="D190" i="16" s="1"/>
  <c r="E190" i="16" s="1"/>
  <c r="B191" i="16" s="1"/>
  <c r="C191" i="15"/>
  <c r="D191" i="15" s="1"/>
  <c r="E191" i="15" s="1"/>
  <c r="B192" i="15" s="1"/>
  <c r="F177" i="9"/>
  <c r="C178" i="9"/>
  <c r="D178" i="9" s="1"/>
  <c r="E178" i="9" s="1"/>
  <c r="B179" i="9" s="1"/>
  <c r="F191" i="17" l="1"/>
  <c r="F191" i="15"/>
  <c r="F190" i="16"/>
  <c r="C192" i="17"/>
  <c r="D192" i="17" s="1"/>
  <c r="E192" i="17" s="1"/>
  <c r="B193" i="17" s="1"/>
  <c r="C191" i="16"/>
  <c r="D191" i="16" s="1"/>
  <c r="E191" i="16" s="1"/>
  <c r="B192" i="16" s="1"/>
  <c r="C192" i="15"/>
  <c r="D192" i="15" s="1"/>
  <c r="E192" i="15" s="1"/>
  <c r="B193" i="15" s="1"/>
  <c r="F178" i="9"/>
  <c r="C179" i="9"/>
  <c r="D179" i="9" s="1"/>
  <c r="E179" i="9" s="1"/>
  <c r="B180" i="9" s="1"/>
  <c r="F192" i="17" l="1"/>
  <c r="F191" i="16"/>
  <c r="C193" i="17"/>
  <c r="D193" i="17" s="1"/>
  <c r="E193" i="17" s="1"/>
  <c r="B194" i="17" s="1"/>
  <c r="C192" i="16"/>
  <c r="D192" i="16" s="1"/>
  <c r="E192" i="16" s="1"/>
  <c r="B193" i="16" s="1"/>
  <c r="C193" i="15"/>
  <c r="D193" i="15" s="1"/>
  <c r="E193" i="15" s="1"/>
  <c r="B194" i="15" s="1"/>
  <c r="F192" i="15"/>
  <c r="F179" i="9"/>
  <c r="C180" i="9"/>
  <c r="D180" i="9" s="1"/>
  <c r="E180" i="9" s="1"/>
  <c r="B181" i="9" s="1"/>
  <c r="F180" i="9" l="1"/>
  <c r="F193" i="17"/>
  <c r="C194" i="17"/>
  <c r="D194" i="17" s="1"/>
  <c r="E194" i="17" s="1"/>
  <c r="B195" i="17" s="1"/>
  <c r="F192" i="16"/>
  <c r="C193" i="16"/>
  <c r="D193" i="16" s="1"/>
  <c r="E193" i="16" s="1"/>
  <c r="B194" i="16" s="1"/>
  <c r="C194" i="15"/>
  <c r="D194" i="15" s="1"/>
  <c r="E194" i="15" s="1"/>
  <c r="B195" i="15" s="1"/>
  <c r="F193" i="15"/>
  <c r="C181" i="9"/>
  <c r="D181" i="9" s="1"/>
  <c r="E181" i="9" s="1"/>
  <c r="B182" i="9" s="1"/>
  <c r="F194" i="15" l="1"/>
  <c r="F194" i="17"/>
  <c r="C195" i="17"/>
  <c r="D195" i="17" s="1"/>
  <c r="E195" i="17" s="1"/>
  <c r="B196" i="17" s="1"/>
  <c r="F193" i="16"/>
  <c r="C194" i="16"/>
  <c r="D194" i="16" s="1"/>
  <c r="E194" i="16" s="1"/>
  <c r="B195" i="16" s="1"/>
  <c r="C195" i="15"/>
  <c r="D195" i="15" s="1"/>
  <c r="E195" i="15" s="1"/>
  <c r="B196" i="15" s="1"/>
  <c r="C182" i="9"/>
  <c r="D182" i="9" s="1"/>
  <c r="E182" i="9" s="1"/>
  <c r="B183" i="9" s="1"/>
  <c r="F181" i="9"/>
  <c r="F195" i="17" l="1"/>
  <c r="F195" i="15"/>
  <c r="C196" i="17"/>
  <c r="D196" i="17" s="1"/>
  <c r="E196" i="17" s="1"/>
  <c r="B197" i="17" s="1"/>
  <c r="F194" i="16"/>
  <c r="C195" i="16"/>
  <c r="D195" i="16" s="1"/>
  <c r="E195" i="16" s="1"/>
  <c r="B196" i="16" s="1"/>
  <c r="C196" i="15"/>
  <c r="D196" i="15" s="1"/>
  <c r="E196" i="15" s="1"/>
  <c r="B197" i="15" s="1"/>
  <c r="C183" i="9"/>
  <c r="D183" i="9" s="1"/>
  <c r="E183" i="9" s="1"/>
  <c r="B184" i="9" s="1"/>
  <c r="F182" i="9"/>
  <c r="F183" i="9" s="1"/>
  <c r="F196" i="15" l="1"/>
  <c r="F196" i="17"/>
  <c r="C197" i="17"/>
  <c r="D197" i="17" s="1"/>
  <c r="E197" i="17" s="1"/>
  <c r="B198" i="17" s="1"/>
  <c r="C196" i="16"/>
  <c r="D196" i="16" s="1"/>
  <c r="E196" i="16" s="1"/>
  <c r="B197" i="16" s="1"/>
  <c r="F195" i="16"/>
  <c r="C197" i="15"/>
  <c r="D197" i="15" s="1"/>
  <c r="E197" i="15" s="1"/>
  <c r="B198" i="15" s="1"/>
  <c r="C184" i="9"/>
  <c r="D184" i="9" s="1"/>
  <c r="E184" i="9" s="1"/>
  <c r="B185" i="9" s="1"/>
  <c r="F197" i="17" l="1"/>
  <c r="C198" i="17"/>
  <c r="D198" i="17" s="1"/>
  <c r="E198" i="17" s="1"/>
  <c r="B199" i="17" s="1"/>
  <c r="C197" i="16"/>
  <c r="D197" i="16" s="1"/>
  <c r="E197" i="16" s="1"/>
  <c r="B198" i="16" s="1"/>
  <c r="F196" i="16"/>
  <c r="C198" i="15"/>
  <c r="D198" i="15" s="1"/>
  <c r="E198" i="15" s="1"/>
  <c r="B199" i="15" s="1"/>
  <c r="F197" i="15"/>
  <c r="F184" i="9"/>
  <c r="C185" i="9"/>
  <c r="D185" i="9" s="1"/>
  <c r="E185" i="9" s="1"/>
  <c r="B186" i="9" s="1"/>
  <c r="F197" i="16" l="1"/>
  <c r="F185" i="9"/>
  <c r="C199" i="17"/>
  <c r="D199" i="17" s="1"/>
  <c r="E199" i="17" s="1"/>
  <c r="B200" i="17" s="1"/>
  <c r="F198" i="17"/>
  <c r="C198" i="16"/>
  <c r="D198" i="16" s="1"/>
  <c r="E198" i="16" s="1"/>
  <c r="B199" i="16" s="1"/>
  <c r="C199" i="15"/>
  <c r="D199" i="15" s="1"/>
  <c r="E199" i="15" s="1"/>
  <c r="B200" i="15" s="1"/>
  <c r="F198" i="15"/>
  <c r="C186" i="9"/>
  <c r="D186" i="9" s="1"/>
  <c r="E186" i="9" s="1"/>
  <c r="B187" i="9" s="1"/>
  <c r="F199" i="17" l="1"/>
  <c r="F199" i="15"/>
  <c r="F198" i="16"/>
  <c r="C200" i="17"/>
  <c r="D200" i="17" s="1"/>
  <c r="E200" i="17" s="1"/>
  <c r="B201" i="17" s="1"/>
  <c r="C199" i="16"/>
  <c r="D199" i="16" s="1"/>
  <c r="E199" i="16" s="1"/>
  <c r="B200" i="16" s="1"/>
  <c r="C200" i="15"/>
  <c r="D200" i="15" s="1"/>
  <c r="E200" i="15" s="1"/>
  <c r="B201" i="15" s="1"/>
  <c r="F186" i="9"/>
  <c r="C187" i="9"/>
  <c r="D187" i="9" s="1"/>
  <c r="E187" i="9" s="1"/>
  <c r="B188" i="9" s="1"/>
  <c r="F200" i="17" l="1"/>
  <c r="C201" i="17"/>
  <c r="D201" i="17" s="1"/>
  <c r="E201" i="17" s="1"/>
  <c r="B202" i="17" s="1"/>
  <c r="F199" i="16"/>
  <c r="C200" i="16"/>
  <c r="D200" i="16" s="1"/>
  <c r="E200" i="16" s="1"/>
  <c r="B201" i="16" s="1"/>
  <c r="C201" i="15"/>
  <c r="D201" i="15" s="1"/>
  <c r="E201" i="15" s="1"/>
  <c r="B202" i="15" s="1"/>
  <c r="F200" i="15"/>
  <c r="F187" i="9"/>
  <c r="C188" i="9"/>
  <c r="D188" i="9" s="1"/>
  <c r="E188" i="9" s="1"/>
  <c r="B189" i="9" s="1"/>
  <c r="F188" i="9" l="1"/>
  <c r="F201" i="17"/>
  <c r="F201" i="15"/>
  <c r="C202" i="17"/>
  <c r="D202" i="17" s="1"/>
  <c r="E202" i="17" s="1"/>
  <c r="B203" i="17" s="1"/>
  <c r="C201" i="16"/>
  <c r="D201" i="16" s="1"/>
  <c r="E201" i="16" s="1"/>
  <c r="B202" i="16" s="1"/>
  <c r="F200" i="16"/>
  <c r="C202" i="15"/>
  <c r="D202" i="15" s="1"/>
  <c r="E202" i="15" s="1"/>
  <c r="B203" i="15" s="1"/>
  <c r="C189" i="9"/>
  <c r="D189" i="9" s="1"/>
  <c r="E189" i="9" s="1"/>
  <c r="B190" i="9" s="1"/>
  <c r="F201" i="16" l="1"/>
  <c r="F202" i="15"/>
  <c r="C203" i="17"/>
  <c r="D203" i="17" s="1"/>
  <c r="E203" i="17" s="1"/>
  <c r="B204" i="17" s="1"/>
  <c r="F202" i="17"/>
  <c r="C202" i="16"/>
  <c r="D202" i="16" s="1"/>
  <c r="E202" i="16" s="1"/>
  <c r="B203" i="16" s="1"/>
  <c r="C203" i="15"/>
  <c r="D203" i="15" s="1"/>
  <c r="E203" i="15" s="1"/>
  <c r="B204" i="15" s="1"/>
  <c r="C190" i="9"/>
  <c r="D190" i="9" s="1"/>
  <c r="E190" i="9" s="1"/>
  <c r="B191" i="9" s="1"/>
  <c r="F189" i="9"/>
  <c r="F190" i="9" l="1"/>
  <c r="F203" i="17"/>
  <c r="F202" i="16"/>
  <c r="F203" i="15"/>
  <c r="C204" i="17"/>
  <c r="D204" i="17" s="1"/>
  <c r="E204" i="17" s="1"/>
  <c r="B205" i="17" s="1"/>
  <c r="C203" i="16"/>
  <c r="D203" i="16" s="1"/>
  <c r="E203" i="16" s="1"/>
  <c r="B204" i="16" s="1"/>
  <c r="C204" i="15"/>
  <c r="D204" i="15" s="1"/>
  <c r="E204" i="15" s="1"/>
  <c r="B205" i="15" s="1"/>
  <c r="C191" i="9"/>
  <c r="D191" i="9" s="1"/>
  <c r="E191" i="9" s="1"/>
  <c r="B192" i="9" s="1"/>
  <c r="F204" i="15" l="1"/>
  <c r="F203" i="16"/>
  <c r="C205" i="17"/>
  <c r="D205" i="17" s="1"/>
  <c r="E205" i="17" s="1"/>
  <c r="B206" i="17" s="1"/>
  <c r="F204" i="17"/>
  <c r="C204" i="16"/>
  <c r="D204" i="16" s="1"/>
  <c r="E204" i="16" s="1"/>
  <c r="B205" i="16" s="1"/>
  <c r="C205" i="15"/>
  <c r="D205" i="15" s="1"/>
  <c r="E205" i="15" s="1"/>
  <c r="B206" i="15" s="1"/>
  <c r="F191" i="9"/>
  <c r="C192" i="9"/>
  <c r="D192" i="9" s="1"/>
  <c r="E192" i="9" s="1"/>
  <c r="B193" i="9" s="1"/>
  <c r="F205" i="17" l="1"/>
  <c r="F192" i="9"/>
  <c r="C206" i="17"/>
  <c r="D206" i="17" s="1"/>
  <c r="E206" i="17" s="1"/>
  <c r="B207" i="17" s="1"/>
  <c r="F204" i="16"/>
  <c r="C205" i="16"/>
  <c r="D205" i="16" s="1"/>
  <c r="E205" i="16" s="1"/>
  <c r="B206" i="16" s="1"/>
  <c r="C206" i="15"/>
  <c r="D206" i="15" s="1"/>
  <c r="E206" i="15" s="1"/>
  <c r="B207" i="15" s="1"/>
  <c r="F205" i="15"/>
  <c r="C193" i="9"/>
  <c r="D193" i="9" s="1"/>
  <c r="E193" i="9" s="1"/>
  <c r="B194" i="9" s="1"/>
  <c r="F206" i="17" l="1"/>
  <c r="F206" i="15"/>
  <c r="F193" i="9"/>
  <c r="F205" i="16"/>
  <c r="C207" i="17"/>
  <c r="D207" i="17" s="1"/>
  <c r="E207" i="17" s="1"/>
  <c r="B208" i="17" s="1"/>
  <c r="C206" i="16"/>
  <c r="D206" i="16" s="1"/>
  <c r="E206" i="16" s="1"/>
  <c r="B207" i="16" s="1"/>
  <c r="C207" i="15"/>
  <c r="D207" i="15" s="1"/>
  <c r="E207" i="15" s="1"/>
  <c r="B208" i="15" s="1"/>
  <c r="C194" i="9"/>
  <c r="D194" i="9" s="1"/>
  <c r="E194" i="9" s="1"/>
  <c r="B195" i="9" s="1"/>
  <c r="F207" i="15" l="1"/>
  <c r="C208" i="17"/>
  <c r="D208" i="17" s="1"/>
  <c r="E208" i="17" s="1"/>
  <c r="B209" i="17" s="1"/>
  <c r="F207" i="17"/>
  <c r="F206" i="16"/>
  <c r="C207" i="16"/>
  <c r="D207" i="16" s="1"/>
  <c r="E207" i="16" s="1"/>
  <c r="B208" i="16" s="1"/>
  <c r="C208" i="15"/>
  <c r="D208" i="15" s="1"/>
  <c r="E208" i="15" s="1"/>
  <c r="B209" i="15" s="1"/>
  <c r="C195" i="9"/>
  <c r="D195" i="9" s="1"/>
  <c r="E195" i="9" s="1"/>
  <c r="B196" i="9" s="1"/>
  <c r="F194" i="9"/>
  <c r="F195" i="9" l="1"/>
  <c r="F208" i="17"/>
  <c r="C209" i="17"/>
  <c r="D209" i="17" s="1"/>
  <c r="E209" i="17" s="1"/>
  <c r="B210" i="17" s="1"/>
  <c r="C208" i="16"/>
  <c r="D208" i="16" s="1"/>
  <c r="E208" i="16" s="1"/>
  <c r="B209" i="16" s="1"/>
  <c r="F207" i="16"/>
  <c r="C209" i="15"/>
  <c r="D209" i="15" s="1"/>
  <c r="E209" i="15" s="1"/>
  <c r="B210" i="15" s="1"/>
  <c r="F208" i="15"/>
  <c r="C196" i="9"/>
  <c r="D196" i="9" s="1"/>
  <c r="E196" i="9" s="1"/>
  <c r="B197" i="9" s="1"/>
  <c r="F208" i="16" l="1"/>
  <c r="F209" i="17"/>
  <c r="F209" i="15"/>
  <c r="F196" i="9"/>
  <c r="C210" i="17"/>
  <c r="D210" i="17" s="1"/>
  <c r="E210" i="17" s="1"/>
  <c r="B211" i="17" s="1"/>
  <c r="C209" i="16"/>
  <c r="D209" i="16" s="1"/>
  <c r="E209" i="16" s="1"/>
  <c r="B210" i="16" s="1"/>
  <c r="C210" i="15"/>
  <c r="D210" i="15" s="1"/>
  <c r="E210" i="15" s="1"/>
  <c r="B211" i="15" s="1"/>
  <c r="C197" i="9"/>
  <c r="D197" i="9" s="1"/>
  <c r="E197" i="9" s="1"/>
  <c r="B198" i="9" s="1"/>
  <c r="F210" i="17" l="1"/>
  <c r="F210" i="15"/>
  <c r="F209" i="16"/>
  <c r="C211" i="17"/>
  <c r="D211" i="17" s="1"/>
  <c r="E211" i="17" s="1"/>
  <c r="B212" i="17" s="1"/>
  <c r="C210" i="16"/>
  <c r="D210" i="16" s="1"/>
  <c r="E210" i="16" s="1"/>
  <c r="B211" i="16" s="1"/>
  <c r="C211" i="15"/>
  <c r="D211" i="15" s="1"/>
  <c r="E211" i="15" s="1"/>
  <c r="B212" i="15" s="1"/>
  <c r="C198" i="9"/>
  <c r="D198" i="9" s="1"/>
  <c r="E198" i="9" s="1"/>
  <c r="B199" i="9" s="1"/>
  <c r="F197" i="9"/>
  <c r="F211" i="17" l="1"/>
  <c r="F211" i="15"/>
  <c r="F198" i="9"/>
  <c r="C212" i="17"/>
  <c r="D212" i="17" s="1"/>
  <c r="E212" i="17" s="1"/>
  <c r="B213" i="17" s="1"/>
  <c r="F210" i="16"/>
  <c r="C211" i="16"/>
  <c r="D211" i="16" s="1"/>
  <c r="E211" i="16" s="1"/>
  <c r="B212" i="16" s="1"/>
  <c r="C212" i="15"/>
  <c r="D212" i="15" s="1"/>
  <c r="E212" i="15" s="1"/>
  <c r="B213" i="15" s="1"/>
  <c r="C199" i="9"/>
  <c r="D199" i="9" s="1"/>
  <c r="E199" i="9" s="1"/>
  <c r="B200" i="9" s="1"/>
  <c r="F212" i="17" l="1"/>
  <c r="F212" i="15"/>
  <c r="C213" i="17"/>
  <c r="D213" i="17" s="1"/>
  <c r="E213" i="17" s="1"/>
  <c r="B214" i="17" s="1"/>
  <c r="F211" i="16"/>
  <c r="C212" i="16"/>
  <c r="D212" i="16" s="1"/>
  <c r="E212" i="16" s="1"/>
  <c r="B213" i="16" s="1"/>
  <c r="C213" i="15"/>
  <c r="D213" i="15" s="1"/>
  <c r="E213" i="15" s="1"/>
  <c r="B214" i="15" s="1"/>
  <c r="C200" i="9"/>
  <c r="D200" i="9" s="1"/>
  <c r="E200" i="9" s="1"/>
  <c r="B201" i="9" s="1"/>
  <c r="F199" i="9"/>
  <c r="F200" i="9" s="1"/>
  <c r="F213" i="17" l="1"/>
  <c r="C214" i="17"/>
  <c r="D214" i="17" s="1"/>
  <c r="E214" i="17" s="1"/>
  <c r="B215" i="17" s="1"/>
  <c r="F212" i="16"/>
  <c r="C213" i="16"/>
  <c r="D213" i="16" s="1"/>
  <c r="E213" i="16" s="1"/>
  <c r="B214" i="16" s="1"/>
  <c r="C214" i="15"/>
  <c r="D214" i="15" s="1"/>
  <c r="E214" i="15" s="1"/>
  <c r="B215" i="15" s="1"/>
  <c r="F213" i="15"/>
  <c r="C201" i="9"/>
  <c r="D201" i="9" s="1"/>
  <c r="E201" i="9" s="1"/>
  <c r="B202" i="9" s="1"/>
  <c r="F214" i="15" l="1"/>
  <c r="F201" i="9"/>
  <c r="F213" i="16"/>
  <c r="F214" i="17"/>
  <c r="C215" i="17"/>
  <c r="D215" i="17" s="1"/>
  <c r="E215" i="17" s="1"/>
  <c r="B216" i="17" s="1"/>
  <c r="C214" i="16"/>
  <c r="D214" i="16" s="1"/>
  <c r="E214" i="16" s="1"/>
  <c r="B215" i="16" s="1"/>
  <c r="C215" i="15"/>
  <c r="D215" i="15" s="1"/>
  <c r="E215" i="15" s="1"/>
  <c r="B216" i="15" s="1"/>
  <c r="C202" i="9"/>
  <c r="D202" i="9" s="1"/>
  <c r="E202" i="9" s="1"/>
  <c r="B203" i="9" s="1"/>
  <c r="F215" i="17" l="1"/>
  <c r="F202" i="9"/>
  <c r="F215" i="15"/>
  <c r="C216" i="17"/>
  <c r="D216" i="17" s="1"/>
  <c r="E216" i="17" s="1"/>
  <c r="B217" i="17" s="1"/>
  <c r="F214" i="16"/>
  <c r="C215" i="16"/>
  <c r="D215" i="16" s="1"/>
  <c r="E215" i="16" s="1"/>
  <c r="B216" i="16" s="1"/>
  <c r="C216" i="15"/>
  <c r="D216" i="15" s="1"/>
  <c r="E216" i="15" s="1"/>
  <c r="B217" i="15" s="1"/>
  <c r="C203" i="9"/>
  <c r="D203" i="9" s="1"/>
  <c r="E203" i="9" s="1"/>
  <c r="B204" i="9" s="1"/>
  <c r="F216" i="17" l="1"/>
  <c r="C217" i="17"/>
  <c r="D217" i="17" s="1"/>
  <c r="E217" i="17" s="1"/>
  <c r="B218" i="17" s="1"/>
  <c r="C216" i="16"/>
  <c r="D216" i="16" s="1"/>
  <c r="E216" i="16" s="1"/>
  <c r="B217" i="16" s="1"/>
  <c r="F215" i="16"/>
  <c r="C217" i="15"/>
  <c r="D217" i="15" s="1"/>
  <c r="E217" i="15" s="1"/>
  <c r="B218" i="15" s="1"/>
  <c r="F216" i="15"/>
  <c r="F203" i="9"/>
  <c r="C204" i="9"/>
  <c r="D204" i="9" s="1"/>
  <c r="E204" i="9" s="1"/>
  <c r="B205" i="9" s="1"/>
  <c r="F204" i="9" l="1"/>
  <c r="F217" i="15"/>
  <c r="F216" i="16"/>
  <c r="F217" i="17"/>
  <c r="C218" i="17"/>
  <c r="D218" i="17" s="1"/>
  <c r="E218" i="17" s="1"/>
  <c r="B219" i="17" s="1"/>
  <c r="C217" i="16"/>
  <c r="D217" i="16" s="1"/>
  <c r="E217" i="16" s="1"/>
  <c r="B218" i="16" s="1"/>
  <c r="C218" i="15"/>
  <c r="D218" i="15" s="1"/>
  <c r="E218" i="15" s="1"/>
  <c r="B219" i="15" s="1"/>
  <c r="C205" i="9"/>
  <c r="D205" i="9" s="1"/>
  <c r="E205" i="9" s="1"/>
  <c r="B206" i="9" s="1"/>
  <c r="F218" i="15" l="1"/>
  <c r="F218" i="17"/>
  <c r="C219" i="17"/>
  <c r="D219" i="17" s="1"/>
  <c r="E219" i="17" s="1"/>
  <c r="B220" i="17" s="1"/>
  <c r="F217" i="16"/>
  <c r="C218" i="16"/>
  <c r="D218" i="16" s="1"/>
  <c r="E218" i="16" s="1"/>
  <c r="B219" i="16" s="1"/>
  <c r="C219" i="15"/>
  <c r="D219" i="15" s="1"/>
  <c r="E219" i="15" s="1"/>
  <c r="B220" i="15" s="1"/>
  <c r="C206" i="9"/>
  <c r="D206" i="9" s="1"/>
  <c r="E206" i="9" s="1"/>
  <c r="B207" i="9" s="1"/>
  <c r="F205" i="9"/>
  <c r="F206" i="9" l="1"/>
  <c r="F219" i="17"/>
  <c r="F219" i="15"/>
  <c r="C220" i="17"/>
  <c r="D220" i="17" s="1"/>
  <c r="E220" i="17" s="1"/>
  <c r="B221" i="17" s="1"/>
  <c r="F218" i="16"/>
  <c r="C219" i="16"/>
  <c r="D219" i="16" s="1"/>
  <c r="E219" i="16" s="1"/>
  <c r="B220" i="16" s="1"/>
  <c r="C220" i="15"/>
  <c r="D220" i="15" s="1"/>
  <c r="E220" i="15" s="1"/>
  <c r="B221" i="15" s="1"/>
  <c r="C207" i="9"/>
  <c r="D207" i="9" s="1"/>
  <c r="E207" i="9" s="1"/>
  <c r="B208" i="9" s="1"/>
  <c r="F220" i="15" l="1"/>
  <c r="C221" i="17"/>
  <c r="D221" i="17" s="1"/>
  <c r="E221" i="17" s="1"/>
  <c r="B222" i="17" s="1"/>
  <c r="F220" i="17"/>
  <c r="F219" i="16"/>
  <c r="C220" i="16"/>
  <c r="D220" i="16" s="1"/>
  <c r="E220" i="16" s="1"/>
  <c r="B221" i="16" s="1"/>
  <c r="C221" i="15"/>
  <c r="D221" i="15" s="1"/>
  <c r="E221" i="15" s="1"/>
  <c r="B222" i="15" s="1"/>
  <c r="F207" i="9"/>
  <c r="C208" i="9"/>
  <c r="D208" i="9" s="1"/>
  <c r="E208" i="9" s="1"/>
  <c r="B209" i="9" s="1"/>
  <c r="F221" i="17" l="1"/>
  <c r="C222" i="17"/>
  <c r="D222" i="17" s="1"/>
  <c r="E222" i="17" s="1"/>
  <c r="B223" i="17" s="1"/>
  <c r="C221" i="16"/>
  <c r="D221" i="16" s="1"/>
  <c r="E221" i="16" s="1"/>
  <c r="B222" i="16" s="1"/>
  <c r="F220" i="16"/>
  <c r="C222" i="15"/>
  <c r="D222" i="15" s="1"/>
  <c r="E222" i="15" s="1"/>
  <c r="B223" i="15" s="1"/>
  <c r="F221" i="15"/>
  <c r="F208" i="9"/>
  <c r="C209" i="9"/>
  <c r="D209" i="9" s="1"/>
  <c r="E209" i="9" s="1"/>
  <c r="B210" i="9" s="1"/>
  <c r="F222" i="17" l="1"/>
  <c r="F222" i="15"/>
  <c r="C223" i="17"/>
  <c r="D223" i="17" s="1"/>
  <c r="E223" i="17" s="1"/>
  <c r="B224" i="17" s="1"/>
  <c r="C222" i="16"/>
  <c r="D222" i="16" s="1"/>
  <c r="E222" i="16" s="1"/>
  <c r="B223" i="16" s="1"/>
  <c r="F221" i="16"/>
  <c r="C223" i="15"/>
  <c r="D223" i="15" s="1"/>
  <c r="E223" i="15" s="1"/>
  <c r="B224" i="15" s="1"/>
  <c r="F209" i="9"/>
  <c r="C210" i="9"/>
  <c r="D210" i="9" s="1"/>
  <c r="E210" i="9" s="1"/>
  <c r="B211" i="9" s="1"/>
  <c r="F222" i="16" l="1"/>
  <c r="F223" i="15"/>
  <c r="F223" i="17"/>
  <c r="C224" i="17"/>
  <c r="D224" i="17" s="1"/>
  <c r="E224" i="17" s="1"/>
  <c r="B225" i="17" s="1"/>
  <c r="C223" i="16"/>
  <c r="D223" i="16" s="1"/>
  <c r="E223" i="16" s="1"/>
  <c r="B224" i="16" s="1"/>
  <c r="C224" i="15"/>
  <c r="D224" i="15" s="1"/>
  <c r="E224" i="15" s="1"/>
  <c r="B225" i="15" s="1"/>
  <c r="C211" i="9"/>
  <c r="D211" i="9" s="1"/>
  <c r="E211" i="9" s="1"/>
  <c r="B212" i="9" s="1"/>
  <c r="F210" i="9"/>
  <c r="F224" i="17" l="1"/>
  <c r="C225" i="17"/>
  <c r="D225" i="17" s="1"/>
  <c r="E225" i="17" s="1"/>
  <c r="B226" i="17" s="1"/>
  <c r="F223" i="16"/>
  <c r="C224" i="16"/>
  <c r="D224" i="16" s="1"/>
  <c r="E224" i="16" s="1"/>
  <c r="B225" i="16" s="1"/>
  <c r="C225" i="15"/>
  <c r="D225" i="15" s="1"/>
  <c r="E225" i="15" s="1"/>
  <c r="B226" i="15" s="1"/>
  <c r="F224" i="15"/>
  <c r="F211" i="9"/>
  <c r="C212" i="9"/>
  <c r="D212" i="9" s="1"/>
  <c r="E212" i="9" s="1"/>
  <c r="B213" i="9" s="1"/>
  <c r="C226" i="17" l="1"/>
  <c r="D226" i="17" s="1"/>
  <c r="E226" i="17" s="1"/>
  <c r="B227" i="17" s="1"/>
  <c r="F225" i="17"/>
  <c r="F224" i="16"/>
  <c r="C225" i="16"/>
  <c r="D225" i="16" s="1"/>
  <c r="E225" i="16" s="1"/>
  <c r="B226" i="16" s="1"/>
  <c r="C226" i="15"/>
  <c r="D226" i="15" s="1"/>
  <c r="E226" i="15" s="1"/>
  <c r="B227" i="15" s="1"/>
  <c r="F225" i="15"/>
  <c r="F212" i="9"/>
  <c r="C213" i="9"/>
  <c r="D213" i="9" s="1"/>
  <c r="E213" i="9" s="1"/>
  <c r="B214" i="9" s="1"/>
  <c r="F226" i="17" l="1"/>
  <c r="F226" i="15"/>
  <c r="C227" i="17"/>
  <c r="D227" i="17" s="1"/>
  <c r="E227" i="17" s="1"/>
  <c r="B228" i="17" s="1"/>
  <c r="F225" i="16"/>
  <c r="C226" i="16"/>
  <c r="D226" i="16" s="1"/>
  <c r="E226" i="16" s="1"/>
  <c r="B227" i="16" s="1"/>
  <c r="C227" i="15"/>
  <c r="D227" i="15" s="1"/>
  <c r="E227" i="15" s="1"/>
  <c r="B228" i="15" s="1"/>
  <c r="C214" i="9"/>
  <c r="D214" i="9" s="1"/>
  <c r="E214" i="9" s="1"/>
  <c r="B215" i="9" s="1"/>
  <c r="F213" i="9"/>
  <c r="F214" i="9" l="1"/>
  <c r="F227" i="15"/>
  <c r="F227" i="17"/>
  <c r="C228" i="17"/>
  <c r="D228" i="17" s="1"/>
  <c r="E228" i="17" s="1"/>
  <c r="B229" i="17" s="1"/>
  <c r="F226" i="16"/>
  <c r="C227" i="16"/>
  <c r="D227" i="16" s="1"/>
  <c r="E227" i="16" s="1"/>
  <c r="B228" i="16" s="1"/>
  <c r="C228" i="15"/>
  <c r="D228" i="15" s="1"/>
  <c r="E228" i="15" s="1"/>
  <c r="B229" i="15" s="1"/>
  <c r="C215" i="9"/>
  <c r="D215" i="9" s="1"/>
  <c r="E215" i="9" s="1"/>
  <c r="B216" i="9" s="1"/>
  <c r="F215" i="9" l="1"/>
  <c r="F228" i="15"/>
  <c r="F228" i="17"/>
  <c r="C229" i="17"/>
  <c r="D229" i="17" s="1"/>
  <c r="E229" i="17" s="1"/>
  <c r="B230" i="17" s="1"/>
  <c r="F227" i="16"/>
  <c r="C228" i="16"/>
  <c r="D228" i="16" s="1"/>
  <c r="E228" i="16" s="1"/>
  <c r="B229" i="16" s="1"/>
  <c r="C229" i="15"/>
  <c r="D229" i="15" s="1"/>
  <c r="E229" i="15" s="1"/>
  <c r="B230" i="15" s="1"/>
  <c r="C216" i="9"/>
  <c r="D216" i="9" s="1"/>
  <c r="E216" i="9" s="1"/>
  <c r="B217" i="9" s="1"/>
  <c r="F229" i="17" l="1"/>
  <c r="C230" i="17"/>
  <c r="D230" i="17" s="1"/>
  <c r="E230" i="17" s="1"/>
  <c r="B231" i="17" s="1"/>
  <c r="F229" i="15"/>
  <c r="C229" i="16"/>
  <c r="D229" i="16" s="1"/>
  <c r="E229" i="16" s="1"/>
  <c r="B230" i="16" s="1"/>
  <c r="F228" i="16"/>
  <c r="C230" i="15"/>
  <c r="D230" i="15" s="1"/>
  <c r="E230" i="15" s="1"/>
  <c r="B231" i="15" s="1"/>
  <c r="C217" i="9"/>
  <c r="D217" i="9" s="1"/>
  <c r="E217" i="9" s="1"/>
  <c r="B218" i="9" s="1"/>
  <c r="F216" i="9"/>
  <c r="F230" i="17" l="1"/>
  <c r="F217" i="9"/>
  <c r="C231" i="17"/>
  <c r="D231" i="17" s="1"/>
  <c r="E231" i="17" s="1"/>
  <c r="B232" i="17" s="1"/>
  <c r="F230" i="15"/>
  <c r="C230" i="16"/>
  <c r="D230" i="16" s="1"/>
  <c r="E230" i="16" s="1"/>
  <c r="B231" i="16" s="1"/>
  <c r="F229" i="16"/>
  <c r="C231" i="15"/>
  <c r="D231" i="15" s="1"/>
  <c r="E231" i="15" s="1"/>
  <c r="B232" i="15" s="1"/>
  <c r="C218" i="9"/>
  <c r="D218" i="9" s="1"/>
  <c r="E218" i="9" s="1"/>
  <c r="B219" i="9" s="1"/>
  <c r="F231" i="15" l="1"/>
  <c r="F231" i="17"/>
  <c r="C232" i="17"/>
  <c r="D232" i="17" s="1"/>
  <c r="E232" i="17" s="1"/>
  <c r="B233" i="17" s="1"/>
  <c r="F230" i="16"/>
  <c r="C231" i="16"/>
  <c r="D231" i="16" s="1"/>
  <c r="E231" i="16" s="1"/>
  <c r="B232" i="16" s="1"/>
  <c r="C232" i="15"/>
  <c r="D232" i="15" s="1"/>
  <c r="E232" i="15" s="1"/>
  <c r="B233" i="15" s="1"/>
  <c r="F218" i="9"/>
  <c r="C219" i="9"/>
  <c r="D219" i="9" s="1"/>
  <c r="E219" i="9" s="1"/>
  <c r="B220" i="9" s="1"/>
  <c r="F232" i="15" l="1"/>
  <c r="C233" i="17"/>
  <c r="D233" i="17" s="1"/>
  <c r="E233" i="17" s="1"/>
  <c r="B234" i="17" s="1"/>
  <c r="F232" i="17"/>
  <c r="C232" i="16"/>
  <c r="D232" i="16" s="1"/>
  <c r="E232" i="16" s="1"/>
  <c r="B233" i="16" s="1"/>
  <c r="F231" i="16"/>
  <c r="C233" i="15"/>
  <c r="D233" i="15" s="1"/>
  <c r="E233" i="15" s="1"/>
  <c r="B234" i="15" s="1"/>
  <c r="F219" i="9"/>
  <c r="C220" i="9"/>
  <c r="D220" i="9" s="1"/>
  <c r="E220" i="9" s="1"/>
  <c r="B221" i="9" s="1"/>
  <c r="F233" i="17" l="1"/>
  <c r="F233" i="15"/>
  <c r="F232" i="16"/>
  <c r="F220" i="9"/>
  <c r="C234" i="17"/>
  <c r="D234" i="17" s="1"/>
  <c r="E234" i="17" s="1"/>
  <c r="B235" i="17" s="1"/>
  <c r="C233" i="16"/>
  <c r="D233" i="16" s="1"/>
  <c r="E233" i="16" s="1"/>
  <c r="B234" i="16" s="1"/>
  <c r="C234" i="15"/>
  <c r="D234" i="15" s="1"/>
  <c r="E234" i="15" s="1"/>
  <c r="B235" i="15" s="1"/>
  <c r="C221" i="9"/>
  <c r="D221" i="9" s="1"/>
  <c r="E221" i="9" s="1"/>
  <c r="B222" i="9" s="1"/>
  <c r="F221" i="9" l="1"/>
  <c r="F234" i="17"/>
  <c r="F234" i="15"/>
  <c r="C235" i="17"/>
  <c r="D235" i="17" s="1"/>
  <c r="E235" i="17" s="1"/>
  <c r="B236" i="17" s="1"/>
  <c r="F233" i="16"/>
  <c r="C234" i="16"/>
  <c r="D234" i="16" s="1"/>
  <c r="E234" i="16" s="1"/>
  <c r="B235" i="16" s="1"/>
  <c r="C235" i="15"/>
  <c r="D235" i="15" s="1"/>
  <c r="E235" i="15" s="1"/>
  <c r="B236" i="15" s="1"/>
  <c r="C222" i="9"/>
  <c r="D222" i="9" s="1"/>
  <c r="E222" i="9" s="1"/>
  <c r="B223" i="9" s="1"/>
  <c r="C236" i="17" l="1"/>
  <c r="D236" i="17" s="1"/>
  <c r="E236" i="17" s="1"/>
  <c r="B237" i="17" s="1"/>
  <c r="F235" i="17"/>
  <c r="C235" i="16"/>
  <c r="D235" i="16" s="1"/>
  <c r="E235" i="16" s="1"/>
  <c r="B236" i="16" s="1"/>
  <c r="F234" i="16"/>
  <c r="C236" i="15"/>
  <c r="D236" i="15" s="1"/>
  <c r="E236" i="15" s="1"/>
  <c r="B237" i="15" s="1"/>
  <c r="F235" i="15"/>
  <c r="F222" i="9"/>
  <c r="C223" i="9"/>
  <c r="D223" i="9" s="1"/>
  <c r="E223" i="9" s="1"/>
  <c r="B224" i="9" s="1"/>
  <c r="F236" i="15" l="1"/>
  <c r="C237" i="17"/>
  <c r="D237" i="17" s="1"/>
  <c r="E237" i="17" s="1"/>
  <c r="B238" i="17" s="1"/>
  <c r="F236" i="17"/>
  <c r="C236" i="16"/>
  <c r="D236" i="16" s="1"/>
  <c r="E236" i="16" s="1"/>
  <c r="B237" i="16" s="1"/>
  <c r="F235" i="16"/>
  <c r="C237" i="15"/>
  <c r="D237" i="15" s="1"/>
  <c r="E237" i="15" s="1"/>
  <c r="B238" i="15" s="1"/>
  <c r="C224" i="9"/>
  <c r="D224" i="9" s="1"/>
  <c r="E224" i="9" s="1"/>
  <c r="B225" i="9" s="1"/>
  <c r="F223" i="9"/>
  <c r="F236" i="16" l="1"/>
  <c r="F237" i="17"/>
  <c r="F224" i="9"/>
  <c r="C238" i="17"/>
  <c r="D238" i="17" s="1"/>
  <c r="E238" i="17" s="1"/>
  <c r="B239" i="17" s="1"/>
  <c r="F237" i="15"/>
  <c r="C237" i="16"/>
  <c r="D237" i="16" s="1"/>
  <c r="E237" i="16" s="1"/>
  <c r="B238" i="16" s="1"/>
  <c r="C238" i="15"/>
  <c r="D238" i="15" s="1"/>
  <c r="E238" i="15" s="1"/>
  <c r="B239" i="15" s="1"/>
  <c r="C225" i="9"/>
  <c r="D225" i="9" s="1"/>
  <c r="E225" i="9" s="1"/>
  <c r="B226" i="9" s="1"/>
  <c r="F238" i="17" l="1"/>
  <c r="F238" i="15"/>
  <c r="C239" i="17"/>
  <c r="D239" i="17" s="1"/>
  <c r="E239" i="17" s="1"/>
  <c r="B240" i="17" s="1"/>
  <c r="F237" i="16"/>
  <c r="C238" i="16"/>
  <c r="D238" i="16" s="1"/>
  <c r="E238" i="16" s="1"/>
  <c r="B239" i="16" s="1"/>
  <c r="C239" i="15"/>
  <c r="D239" i="15" s="1"/>
  <c r="E239" i="15" s="1"/>
  <c r="B240" i="15" s="1"/>
  <c r="F225" i="9"/>
  <c r="F226" i="9" s="1"/>
  <c r="C226" i="9"/>
  <c r="D226" i="9" s="1"/>
  <c r="E226" i="9" s="1"/>
  <c r="B227" i="9" s="1"/>
  <c r="F239" i="17" l="1"/>
  <c r="F239" i="15"/>
  <c r="C240" i="17"/>
  <c r="D240" i="17" s="1"/>
  <c r="E240" i="17" s="1"/>
  <c r="B241" i="17" s="1"/>
  <c r="C239" i="16"/>
  <c r="D239" i="16" s="1"/>
  <c r="E239" i="16" s="1"/>
  <c r="B240" i="16" s="1"/>
  <c r="F238" i="16"/>
  <c r="C240" i="15"/>
  <c r="D240" i="15" s="1"/>
  <c r="E240" i="15" s="1"/>
  <c r="B241" i="15" s="1"/>
  <c r="C227" i="9"/>
  <c r="D227" i="9" s="1"/>
  <c r="E227" i="9" s="1"/>
  <c r="B228" i="9" s="1"/>
  <c r="F239" i="16" l="1"/>
  <c r="F227" i="9"/>
  <c r="F240" i="15"/>
  <c r="C241" i="17"/>
  <c r="D241" i="17" s="1"/>
  <c r="E241" i="17" s="1"/>
  <c r="B242" i="17" s="1"/>
  <c r="F240" i="17"/>
  <c r="C240" i="16"/>
  <c r="D240" i="16" s="1"/>
  <c r="E240" i="16" s="1"/>
  <c r="B241" i="16" s="1"/>
  <c r="C241" i="15"/>
  <c r="D241" i="15" s="1"/>
  <c r="E241" i="15" s="1"/>
  <c r="B242" i="15" s="1"/>
  <c r="C228" i="9"/>
  <c r="D228" i="9" s="1"/>
  <c r="E228" i="9" s="1"/>
  <c r="B229" i="9" s="1"/>
  <c r="F241" i="17" l="1"/>
  <c r="F240" i="16"/>
  <c r="C242" i="17"/>
  <c r="D242" i="17" s="1"/>
  <c r="E242" i="17" s="1"/>
  <c r="B243" i="17" s="1"/>
  <c r="F241" i="15"/>
  <c r="C241" i="16"/>
  <c r="D241" i="16" s="1"/>
  <c r="E241" i="16" s="1"/>
  <c r="B242" i="16" s="1"/>
  <c r="C242" i="15"/>
  <c r="D242" i="15" s="1"/>
  <c r="E242" i="15" s="1"/>
  <c r="B243" i="15" s="1"/>
  <c r="F228" i="9"/>
  <c r="C229" i="9"/>
  <c r="D229" i="9" s="1"/>
  <c r="E229" i="9" s="1"/>
  <c r="B230" i="9" s="1"/>
  <c r="F229" i="9" l="1"/>
  <c r="F241" i="16"/>
  <c r="F242" i="17"/>
  <c r="C243" i="17"/>
  <c r="D243" i="17" s="1"/>
  <c r="E243" i="17" s="1"/>
  <c r="B244" i="17" s="1"/>
  <c r="F242" i="15"/>
  <c r="C242" i="16"/>
  <c r="D242" i="16" s="1"/>
  <c r="E242" i="16" s="1"/>
  <c r="B243" i="16" s="1"/>
  <c r="C243" i="15"/>
  <c r="D243" i="15" s="1"/>
  <c r="E243" i="15" s="1"/>
  <c r="B244" i="15" s="1"/>
  <c r="C230" i="9"/>
  <c r="D230" i="9" s="1"/>
  <c r="E230" i="9" s="1"/>
  <c r="B231" i="9" s="1"/>
  <c r="F230" i="9" l="1"/>
  <c r="F243" i="17"/>
  <c r="C244" i="17"/>
  <c r="D244" i="17" s="1"/>
  <c r="E244" i="17" s="1"/>
  <c r="B245" i="17" s="1"/>
  <c r="F243" i="15"/>
  <c r="F242" i="16"/>
  <c r="C243" i="16"/>
  <c r="D243" i="16" s="1"/>
  <c r="E243" i="16" s="1"/>
  <c r="B244" i="16" s="1"/>
  <c r="C244" i="15"/>
  <c r="D244" i="15" s="1"/>
  <c r="E244" i="15" s="1"/>
  <c r="B245" i="15" s="1"/>
  <c r="C231" i="9"/>
  <c r="D231" i="9" s="1"/>
  <c r="E231" i="9" s="1"/>
  <c r="B232" i="9" s="1"/>
  <c r="F244" i="17" l="1"/>
  <c r="F231" i="9"/>
  <c r="C245" i="17"/>
  <c r="D245" i="17" s="1"/>
  <c r="E245" i="17" s="1"/>
  <c r="B246" i="17" s="1"/>
  <c r="C244" i="16"/>
  <c r="D244" i="16" s="1"/>
  <c r="E244" i="16" s="1"/>
  <c r="B245" i="16" s="1"/>
  <c r="F243" i="16"/>
  <c r="C245" i="15"/>
  <c r="D245" i="15" s="1"/>
  <c r="E245" i="15" s="1"/>
  <c r="B246" i="15" s="1"/>
  <c r="F244" i="15"/>
  <c r="C232" i="9"/>
  <c r="D232" i="9" s="1"/>
  <c r="E232" i="9" s="1"/>
  <c r="B233" i="9" s="1"/>
  <c r="F245" i="17" l="1"/>
  <c r="F244" i="16"/>
  <c r="F245" i="15"/>
  <c r="C246" i="17"/>
  <c r="D246" i="17" s="1"/>
  <c r="E246" i="17" s="1"/>
  <c r="B247" i="17" s="1"/>
  <c r="C245" i="16"/>
  <c r="D245" i="16" s="1"/>
  <c r="E245" i="16" s="1"/>
  <c r="B246" i="16" s="1"/>
  <c r="C246" i="15"/>
  <c r="D246" i="15" s="1"/>
  <c r="E246" i="15" s="1"/>
  <c r="B247" i="15" s="1"/>
  <c r="C233" i="9"/>
  <c r="D233" i="9" s="1"/>
  <c r="E233" i="9" s="1"/>
  <c r="B234" i="9" s="1"/>
  <c r="F232" i="9"/>
  <c r="F233" i="9" l="1"/>
  <c r="F245" i="16"/>
  <c r="C247" i="17"/>
  <c r="D247" i="17" s="1"/>
  <c r="E247" i="17" s="1"/>
  <c r="B248" i="17" s="1"/>
  <c r="F246" i="17"/>
  <c r="F246" i="15"/>
  <c r="C246" i="16"/>
  <c r="D246" i="16" s="1"/>
  <c r="E246" i="16" s="1"/>
  <c r="B247" i="16" s="1"/>
  <c r="C247" i="15"/>
  <c r="D247" i="15" s="1"/>
  <c r="E247" i="15" s="1"/>
  <c r="B248" i="15" s="1"/>
  <c r="C234" i="9"/>
  <c r="D234" i="9" s="1"/>
  <c r="E234" i="9" s="1"/>
  <c r="B235" i="9" s="1"/>
  <c r="F247" i="17" l="1"/>
  <c r="F247" i="15"/>
  <c r="F246" i="16"/>
  <c r="C248" i="17"/>
  <c r="D248" i="17" s="1"/>
  <c r="E248" i="17" s="1"/>
  <c r="B249" i="17" s="1"/>
  <c r="C247" i="16"/>
  <c r="D247" i="16" s="1"/>
  <c r="E247" i="16" s="1"/>
  <c r="B248" i="16" s="1"/>
  <c r="C248" i="15"/>
  <c r="D248" i="15" s="1"/>
  <c r="E248" i="15" s="1"/>
  <c r="B249" i="15" s="1"/>
  <c r="F234" i="9"/>
  <c r="C235" i="9"/>
  <c r="D235" i="9" s="1"/>
  <c r="E235" i="9" s="1"/>
  <c r="B236" i="9" s="1"/>
  <c r="F247" i="16" l="1"/>
  <c r="F235" i="9"/>
  <c r="F248" i="17"/>
  <c r="C249" i="17"/>
  <c r="D249" i="17" s="1"/>
  <c r="E249" i="17" s="1"/>
  <c r="B250" i="17" s="1"/>
  <c r="F248" i="15"/>
  <c r="C248" i="16"/>
  <c r="D248" i="16" s="1"/>
  <c r="E248" i="16" s="1"/>
  <c r="B249" i="16" s="1"/>
  <c r="C249" i="15"/>
  <c r="D249" i="15" s="1"/>
  <c r="E249" i="15" s="1"/>
  <c r="B250" i="15" s="1"/>
  <c r="C236" i="9"/>
  <c r="D236" i="9" s="1"/>
  <c r="E236" i="9" s="1"/>
  <c r="B237" i="9" s="1"/>
  <c r="F249" i="17" l="1"/>
  <c r="C250" i="17"/>
  <c r="D250" i="17" s="1"/>
  <c r="E250" i="17" s="1"/>
  <c r="B251" i="17" s="1"/>
  <c r="F248" i="16"/>
  <c r="C249" i="16"/>
  <c r="D249" i="16" s="1"/>
  <c r="E249" i="16" s="1"/>
  <c r="B250" i="16" s="1"/>
  <c r="C250" i="15"/>
  <c r="D250" i="15" s="1"/>
  <c r="E250" i="15" s="1"/>
  <c r="B251" i="15" s="1"/>
  <c r="F249" i="15"/>
  <c r="C237" i="9"/>
  <c r="D237" i="9" s="1"/>
  <c r="E237" i="9" s="1"/>
  <c r="B238" i="9" s="1"/>
  <c r="F236" i="9"/>
  <c r="F250" i="15" l="1"/>
  <c r="F237" i="9"/>
  <c r="F249" i="16"/>
  <c r="C251" i="17"/>
  <c r="D251" i="17" s="1"/>
  <c r="E251" i="17" s="1"/>
  <c r="B252" i="17" s="1"/>
  <c r="F250" i="17"/>
  <c r="C250" i="16"/>
  <c r="D250" i="16" s="1"/>
  <c r="E250" i="16" s="1"/>
  <c r="B251" i="16" s="1"/>
  <c r="C251" i="15"/>
  <c r="D251" i="15" s="1"/>
  <c r="E251" i="15" s="1"/>
  <c r="B252" i="15" s="1"/>
  <c r="C238" i="9"/>
  <c r="D238" i="9" s="1"/>
  <c r="E238" i="9" s="1"/>
  <c r="B239" i="9" s="1"/>
  <c r="F251" i="17" l="1"/>
  <c r="F251" i="15"/>
  <c r="F238" i="9"/>
  <c r="C252" i="17"/>
  <c r="D252" i="17" s="1"/>
  <c r="E252" i="17" s="1"/>
  <c r="B253" i="17" s="1"/>
  <c r="C251" i="16"/>
  <c r="D251" i="16" s="1"/>
  <c r="E251" i="16" s="1"/>
  <c r="B252" i="16" s="1"/>
  <c r="F250" i="16"/>
  <c r="C252" i="15"/>
  <c r="D252" i="15" s="1"/>
  <c r="E252" i="15" s="1"/>
  <c r="B253" i="15" s="1"/>
  <c r="C239" i="9"/>
  <c r="D239" i="9" s="1"/>
  <c r="E239" i="9" s="1"/>
  <c r="B240" i="9" s="1"/>
  <c r="F252" i="17" l="1"/>
  <c r="F239" i="9"/>
  <c r="C253" i="17"/>
  <c r="D253" i="17" s="1"/>
  <c r="E253" i="17" s="1"/>
  <c r="B254" i="17" s="1"/>
  <c r="C252" i="16"/>
  <c r="D252" i="16" s="1"/>
  <c r="E252" i="16" s="1"/>
  <c r="B253" i="16" s="1"/>
  <c r="F251" i="16"/>
  <c r="F252" i="15"/>
  <c r="C253" i="15"/>
  <c r="D253" i="15" s="1"/>
  <c r="E253" i="15" s="1"/>
  <c r="B254" i="15" s="1"/>
  <c r="C240" i="9"/>
  <c r="D240" i="9" s="1"/>
  <c r="E240" i="9" s="1"/>
  <c r="B241" i="9" s="1"/>
  <c r="F253" i="17" l="1"/>
  <c r="F253" i="15"/>
  <c r="F252" i="16"/>
  <c r="C254" i="17"/>
  <c r="D254" i="17" s="1"/>
  <c r="E254" i="17" s="1"/>
  <c r="B255" i="17" s="1"/>
  <c r="C253" i="16"/>
  <c r="D253" i="16" s="1"/>
  <c r="E253" i="16" s="1"/>
  <c r="B254" i="16" s="1"/>
  <c r="C254" i="15"/>
  <c r="D254" i="15" s="1"/>
  <c r="E254" i="15" s="1"/>
  <c r="B255" i="15" s="1"/>
  <c r="F240" i="9"/>
  <c r="C241" i="9"/>
  <c r="D241" i="9" s="1"/>
  <c r="E241" i="9" s="1"/>
  <c r="B242" i="9" s="1"/>
  <c r="F253" i="16" l="1"/>
  <c r="F254" i="15"/>
  <c r="C255" i="17"/>
  <c r="D255" i="17" s="1"/>
  <c r="E255" i="17" s="1"/>
  <c r="B256" i="17" s="1"/>
  <c r="F254" i="17"/>
  <c r="C254" i="16"/>
  <c r="D254" i="16" s="1"/>
  <c r="E254" i="16" s="1"/>
  <c r="B255" i="16" s="1"/>
  <c r="C255" i="15"/>
  <c r="D255" i="15" s="1"/>
  <c r="E255" i="15" s="1"/>
  <c r="B256" i="15" s="1"/>
  <c r="F241" i="9"/>
  <c r="C242" i="9"/>
  <c r="D242" i="9" s="1"/>
  <c r="E242" i="9" s="1"/>
  <c r="B243" i="9" s="1"/>
  <c r="F255" i="17" l="1"/>
  <c r="F242" i="9"/>
  <c r="C256" i="17"/>
  <c r="D256" i="17" s="1"/>
  <c r="E256" i="17" s="1"/>
  <c r="B257" i="17" s="1"/>
  <c r="F254" i="16"/>
  <c r="C255" i="16"/>
  <c r="D255" i="16" s="1"/>
  <c r="E255" i="16" s="1"/>
  <c r="B256" i="16" s="1"/>
  <c r="C256" i="15"/>
  <c r="D256" i="15" s="1"/>
  <c r="E256" i="15" s="1"/>
  <c r="B257" i="15" s="1"/>
  <c r="F255" i="15"/>
  <c r="C243" i="9"/>
  <c r="D243" i="9" s="1"/>
  <c r="E243" i="9" s="1"/>
  <c r="B244" i="9" s="1"/>
  <c r="F256" i="15" l="1"/>
  <c r="F256" i="17"/>
  <c r="C257" i="17"/>
  <c r="D257" i="17" s="1"/>
  <c r="E257" i="17" s="1"/>
  <c r="B258" i="17" s="1"/>
  <c r="C256" i="16"/>
  <c r="D256" i="16" s="1"/>
  <c r="E256" i="16" s="1"/>
  <c r="B257" i="16" s="1"/>
  <c r="F255" i="16"/>
  <c r="C257" i="15"/>
  <c r="D257" i="15" s="1"/>
  <c r="E257" i="15" s="1"/>
  <c r="B258" i="15" s="1"/>
  <c r="C244" i="9"/>
  <c r="D244" i="9" s="1"/>
  <c r="E244" i="9" s="1"/>
  <c r="B245" i="9" s="1"/>
  <c r="F243" i="9"/>
  <c r="F256" i="16" l="1"/>
  <c r="F244" i="9"/>
  <c r="C258" i="17"/>
  <c r="D258" i="17" s="1"/>
  <c r="E258" i="17" s="1"/>
  <c r="B259" i="17" s="1"/>
  <c r="F257" i="17"/>
  <c r="C257" i="16"/>
  <c r="D257" i="16" s="1"/>
  <c r="E257" i="16" s="1"/>
  <c r="B258" i="16" s="1"/>
  <c r="F257" i="15"/>
  <c r="C258" i="15"/>
  <c r="D258" i="15" s="1"/>
  <c r="E258" i="15" s="1"/>
  <c r="B259" i="15" s="1"/>
  <c r="C245" i="9"/>
  <c r="D245" i="9" s="1"/>
  <c r="E245" i="9" s="1"/>
  <c r="B246" i="9" s="1"/>
  <c r="F258" i="17" l="1"/>
  <c r="F245" i="9"/>
  <c r="C259" i="17"/>
  <c r="D259" i="17" s="1"/>
  <c r="E259" i="17" s="1"/>
  <c r="B260" i="17" s="1"/>
  <c r="F257" i="16"/>
  <c r="C258" i="16"/>
  <c r="D258" i="16" s="1"/>
  <c r="E258" i="16" s="1"/>
  <c r="B259" i="16" s="1"/>
  <c r="F258" i="15"/>
  <c r="C259" i="15"/>
  <c r="D259" i="15" s="1"/>
  <c r="E259" i="15" s="1"/>
  <c r="B260" i="15" s="1"/>
  <c r="C246" i="9"/>
  <c r="D246" i="9" s="1"/>
  <c r="E246" i="9" s="1"/>
  <c r="B247" i="9" s="1"/>
  <c r="F259" i="17" l="1"/>
  <c r="F246" i="9"/>
  <c r="C260" i="17"/>
  <c r="D260" i="17" s="1"/>
  <c r="E260" i="17" s="1"/>
  <c r="B261" i="17" s="1"/>
  <c r="C259" i="16"/>
  <c r="D259" i="16" s="1"/>
  <c r="E259" i="16" s="1"/>
  <c r="B260" i="16" s="1"/>
  <c r="F258" i="16"/>
  <c r="C260" i="15"/>
  <c r="D260" i="15" s="1"/>
  <c r="E260" i="15" s="1"/>
  <c r="B261" i="15" s="1"/>
  <c r="F259" i="15"/>
  <c r="C247" i="9"/>
  <c r="D247" i="9" s="1"/>
  <c r="E247" i="9" s="1"/>
  <c r="B248" i="9" s="1"/>
  <c r="F260" i="17" l="1"/>
  <c r="F260" i="15"/>
  <c r="F259" i="16"/>
  <c r="C261" i="17"/>
  <c r="D261" i="17" s="1"/>
  <c r="E261" i="17" s="1"/>
  <c r="B262" i="17" s="1"/>
  <c r="C260" i="16"/>
  <c r="D260" i="16" s="1"/>
  <c r="E260" i="16" s="1"/>
  <c r="B261" i="16" s="1"/>
  <c r="C261" i="15"/>
  <c r="D261" i="15" s="1"/>
  <c r="E261" i="15" s="1"/>
  <c r="B262" i="15" s="1"/>
  <c r="F247" i="9"/>
  <c r="C248" i="9"/>
  <c r="D248" i="9" s="1"/>
  <c r="E248" i="9" s="1"/>
  <c r="B249" i="9" s="1"/>
  <c r="F261" i="17" l="1"/>
  <c r="F260" i="16"/>
  <c r="C262" i="17"/>
  <c r="D262" i="17" s="1"/>
  <c r="E262" i="17" s="1"/>
  <c r="B263" i="17" s="1"/>
  <c r="F261" i="15"/>
  <c r="C261" i="16"/>
  <c r="D261" i="16" s="1"/>
  <c r="E261" i="16" s="1"/>
  <c r="B262" i="16" s="1"/>
  <c r="C262" i="15"/>
  <c r="D262" i="15" s="1"/>
  <c r="E262" i="15" s="1"/>
  <c r="B263" i="15" s="1"/>
  <c r="F248" i="9"/>
  <c r="C249" i="9"/>
  <c r="D249" i="9" s="1"/>
  <c r="E249" i="9" s="1"/>
  <c r="B250" i="9" s="1"/>
  <c r="F249" i="9" l="1"/>
  <c r="F262" i="17"/>
  <c r="C263" i="17"/>
  <c r="D263" i="17" s="1"/>
  <c r="E263" i="17" s="1"/>
  <c r="B264" i="17" s="1"/>
  <c r="F262" i="15"/>
  <c r="C262" i="16"/>
  <c r="D262" i="16" s="1"/>
  <c r="E262" i="16" s="1"/>
  <c r="B263" i="16" s="1"/>
  <c r="F261" i="16"/>
  <c r="C263" i="15"/>
  <c r="D263" i="15" s="1"/>
  <c r="E263" i="15" s="1"/>
  <c r="B264" i="15" s="1"/>
  <c r="C250" i="9"/>
  <c r="D250" i="9" s="1"/>
  <c r="E250" i="9" s="1"/>
  <c r="B251" i="9" s="1"/>
  <c r="F250" i="9" l="1"/>
  <c r="F263" i="17"/>
  <c r="C264" i="17"/>
  <c r="D264" i="17" s="1"/>
  <c r="E264" i="17" s="1"/>
  <c r="B265" i="17" s="1"/>
  <c r="F263" i="15"/>
  <c r="C263" i="16"/>
  <c r="D263" i="16" s="1"/>
  <c r="E263" i="16" s="1"/>
  <c r="B264" i="16" s="1"/>
  <c r="F262" i="16"/>
  <c r="C264" i="15"/>
  <c r="D264" i="15" s="1"/>
  <c r="E264" i="15" s="1"/>
  <c r="B265" i="15" s="1"/>
  <c r="C251" i="9"/>
  <c r="D251" i="9" s="1"/>
  <c r="E251" i="9" s="1"/>
  <c r="B252" i="9" s="1"/>
  <c r="F264" i="17" l="1"/>
  <c r="F263" i="16"/>
  <c r="C265" i="17"/>
  <c r="D265" i="17" s="1"/>
  <c r="E265" i="17" s="1"/>
  <c r="B266" i="17" s="1"/>
  <c r="F264" i="15"/>
  <c r="C264" i="16"/>
  <c r="D264" i="16" s="1"/>
  <c r="E264" i="16" s="1"/>
  <c r="B265" i="16" s="1"/>
  <c r="C265" i="15"/>
  <c r="D265" i="15" s="1"/>
  <c r="E265" i="15" s="1"/>
  <c r="B266" i="15" s="1"/>
  <c r="C252" i="9"/>
  <c r="D252" i="9" s="1"/>
  <c r="E252" i="9" s="1"/>
  <c r="B253" i="9" s="1"/>
  <c r="F251" i="9"/>
  <c r="F252" i="9" l="1"/>
  <c r="C266" i="17"/>
  <c r="D266" i="17" s="1"/>
  <c r="E266" i="17" s="1"/>
  <c r="B267" i="17" s="1"/>
  <c r="F265" i="17"/>
  <c r="C265" i="16"/>
  <c r="D265" i="16" s="1"/>
  <c r="E265" i="16" s="1"/>
  <c r="B266" i="16" s="1"/>
  <c r="F264" i="16"/>
  <c r="C266" i="15"/>
  <c r="D266" i="15" s="1"/>
  <c r="E266" i="15" s="1"/>
  <c r="B267" i="15" s="1"/>
  <c r="F265" i="15"/>
  <c r="C253" i="9"/>
  <c r="D253" i="9" s="1"/>
  <c r="E253" i="9" s="1"/>
  <c r="B254" i="9" s="1"/>
  <c r="F266" i="17" l="1"/>
  <c r="F253" i="9"/>
  <c r="F265" i="16"/>
  <c r="C267" i="17"/>
  <c r="D267" i="17" s="1"/>
  <c r="E267" i="17" s="1"/>
  <c r="B268" i="17" s="1"/>
  <c r="F266" i="15"/>
  <c r="C266" i="16"/>
  <c r="D266" i="16" s="1"/>
  <c r="E266" i="16" s="1"/>
  <c r="B267" i="16" s="1"/>
  <c r="C267" i="15"/>
  <c r="D267" i="15" s="1"/>
  <c r="E267" i="15" s="1"/>
  <c r="B268" i="15" s="1"/>
  <c r="C254" i="9"/>
  <c r="D254" i="9" s="1"/>
  <c r="E254" i="9" s="1"/>
  <c r="B255" i="9" s="1"/>
  <c r="F267" i="17" l="1"/>
  <c r="C268" i="17"/>
  <c r="D268" i="17" s="1"/>
  <c r="E268" i="17" s="1"/>
  <c r="B269" i="17" s="1"/>
  <c r="F267" i="15"/>
  <c r="C267" i="16"/>
  <c r="D267" i="16" s="1"/>
  <c r="E267" i="16" s="1"/>
  <c r="B268" i="16" s="1"/>
  <c r="F266" i="16"/>
  <c r="C268" i="15"/>
  <c r="D268" i="15" s="1"/>
  <c r="E268" i="15" s="1"/>
  <c r="B269" i="15" s="1"/>
  <c r="C255" i="9"/>
  <c r="D255" i="9" s="1"/>
  <c r="E255" i="9" s="1"/>
  <c r="B256" i="9" s="1"/>
  <c r="F254" i="9"/>
  <c r="F267" i="16" l="1"/>
  <c r="F255" i="9"/>
  <c r="F268" i="17"/>
  <c r="C269" i="17"/>
  <c r="D269" i="17" s="1"/>
  <c r="E269" i="17" s="1"/>
  <c r="B270" i="17" s="1"/>
  <c r="F268" i="15"/>
  <c r="C268" i="16"/>
  <c r="D268" i="16" s="1"/>
  <c r="E268" i="16" s="1"/>
  <c r="B269" i="16" s="1"/>
  <c r="C269" i="15"/>
  <c r="D269" i="15" s="1"/>
  <c r="E269" i="15" s="1"/>
  <c r="B270" i="15" s="1"/>
  <c r="C256" i="9"/>
  <c r="D256" i="9" s="1"/>
  <c r="E256" i="9" s="1"/>
  <c r="B257" i="9" s="1"/>
  <c r="F269" i="17" l="1"/>
  <c r="F256" i="9"/>
  <c r="F268" i="16"/>
  <c r="C270" i="17"/>
  <c r="D270" i="17" s="1"/>
  <c r="E270" i="17" s="1"/>
  <c r="B271" i="17" s="1"/>
  <c r="C269" i="16"/>
  <c r="D269" i="16" s="1"/>
  <c r="E269" i="16" s="1"/>
  <c r="B270" i="16" s="1"/>
  <c r="C270" i="15"/>
  <c r="D270" i="15" s="1"/>
  <c r="E270" i="15" s="1"/>
  <c r="B271" i="15" s="1"/>
  <c r="F269" i="15"/>
  <c r="C257" i="9"/>
  <c r="D257" i="9" s="1"/>
  <c r="E257" i="9" s="1"/>
  <c r="B258" i="9" s="1"/>
  <c r="F270" i="15" l="1"/>
  <c r="C271" i="17"/>
  <c r="D271" i="17" s="1"/>
  <c r="E271" i="17" s="1"/>
  <c r="B272" i="17" s="1"/>
  <c r="F270" i="17"/>
  <c r="C270" i="16"/>
  <c r="D270" i="16" s="1"/>
  <c r="E270" i="16" s="1"/>
  <c r="B271" i="16" s="1"/>
  <c r="F269" i="16"/>
  <c r="C271" i="15"/>
  <c r="D271" i="15" s="1"/>
  <c r="E271" i="15" s="1"/>
  <c r="B272" i="15" s="1"/>
  <c r="C258" i="9"/>
  <c r="D258" i="9" s="1"/>
  <c r="E258" i="9" s="1"/>
  <c r="B259" i="9" s="1"/>
  <c r="F257" i="9"/>
  <c r="F258" i="9" l="1"/>
  <c r="F271" i="17"/>
  <c r="C272" i="17"/>
  <c r="D272" i="17" s="1"/>
  <c r="E272" i="17" s="1"/>
  <c r="B273" i="17" s="1"/>
  <c r="F271" i="15"/>
  <c r="C271" i="16"/>
  <c r="D271" i="16" s="1"/>
  <c r="E271" i="16" s="1"/>
  <c r="B272" i="16" s="1"/>
  <c r="F270" i="16"/>
  <c r="C272" i="15"/>
  <c r="D272" i="15" s="1"/>
  <c r="E272" i="15" s="1"/>
  <c r="B273" i="15" s="1"/>
  <c r="C259" i="9"/>
  <c r="D259" i="9" s="1"/>
  <c r="E259" i="9" s="1"/>
  <c r="B260" i="9" s="1"/>
  <c r="F272" i="17" l="1"/>
  <c r="F259" i="9"/>
  <c r="F272" i="15"/>
  <c r="C273" i="17"/>
  <c r="D273" i="17" s="1"/>
  <c r="E273" i="17" s="1"/>
  <c r="B274" i="17" s="1"/>
  <c r="F271" i="16"/>
  <c r="C272" i="16"/>
  <c r="D272" i="16" s="1"/>
  <c r="E272" i="16" s="1"/>
  <c r="B273" i="16" s="1"/>
  <c r="C273" i="15"/>
  <c r="D273" i="15" s="1"/>
  <c r="E273" i="15" s="1"/>
  <c r="B274" i="15" s="1"/>
  <c r="C260" i="9"/>
  <c r="D260" i="9" s="1"/>
  <c r="E260" i="9" s="1"/>
  <c r="B261" i="9" s="1"/>
  <c r="F273" i="17" l="1"/>
  <c r="C274" i="17"/>
  <c r="D274" i="17" s="1"/>
  <c r="E274" i="17" s="1"/>
  <c r="B275" i="17" s="1"/>
  <c r="F272" i="16"/>
  <c r="C273" i="16"/>
  <c r="D273" i="16" s="1"/>
  <c r="E273" i="16" s="1"/>
  <c r="B274" i="16" s="1"/>
  <c r="F273" i="15"/>
  <c r="C274" i="15"/>
  <c r="D274" i="15" s="1"/>
  <c r="E274" i="15" s="1"/>
  <c r="B275" i="15" s="1"/>
  <c r="F260" i="9"/>
  <c r="C261" i="9"/>
  <c r="D261" i="9" s="1"/>
  <c r="E261" i="9" s="1"/>
  <c r="B262" i="9" s="1"/>
  <c r="F274" i="17" l="1"/>
  <c r="C275" i="17"/>
  <c r="D275" i="17" s="1"/>
  <c r="E275" i="17" s="1"/>
  <c r="B276" i="17" s="1"/>
  <c r="F274" i="15"/>
  <c r="F273" i="16"/>
  <c r="C274" i="16"/>
  <c r="D274" i="16" s="1"/>
  <c r="E274" i="16" s="1"/>
  <c r="B275" i="16" s="1"/>
  <c r="C275" i="15"/>
  <c r="D275" i="15" s="1"/>
  <c r="E275" i="15" s="1"/>
  <c r="B276" i="15" s="1"/>
  <c r="F261" i="9"/>
  <c r="C262" i="9"/>
  <c r="D262" i="9" s="1"/>
  <c r="E262" i="9" s="1"/>
  <c r="B263" i="9" s="1"/>
  <c r="F275" i="17" l="1"/>
  <c r="F274" i="16"/>
  <c r="C276" i="17"/>
  <c r="D276" i="17" s="1"/>
  <c r="E276" i="17" s="1"/>
  <c r="B277" i="17" s="1"/>
  <c r="F275" i="15"/>
  <c r="C275" i="16"/>
  <c r="D275" i="16" s="1"/>
  <c r="E275" i="16" s="1"/>
  <c r="B276" i="16" s="1"/>
  <c r="C276" i="15"/>
  <c r="D276" i="15" s="1"/>
  <c r="E276" i="15" s="1"/>
  <c r="B277" i="15" s="1"/>
  <c r="F262" i="9"/>
  <c r="C263" i="9"/>
  <c r="D263" i="9" s="1"/>
  <c r="E263" i="9" s="1"/>
  <c r="B264" i="9" s="1"/>
  <c r="F263" i="9" l="1"/>
  <c r="F276" i="15"/>
  <c r="F276" i="17"/>
  <c r="C277" i="17"/>
  <c r="D277" i="17" s="1"/>
  <c r="E277" i="17" s="1"/>
  <c r="B278" i="17" s="1"/>
  <c r="F275" i="16"/>
  <c r="C276" i="16"/>
  <c r="D276" i="16" s="1"/>
  <c r="E276" i="16" s="1"/>
  <c r="B277" i="16" s="1"/>
  <c r="C277" i="15"/>
  <c r="D277" i="15" s="1"/>
  <c r="E277" i="15" s="1"/>
  <c r="B278" i="15" s="1"/>
  <c r="C264" i="9"/>
  <c r="D264" i="9" s="1"/>
  <c r="E264" i="9" s="1"/>
  <c r="B265" i="9" s="1"/>
  <c r="F277" i="17" l="1"/>
  <c r="F276" i="16"/>
  <c r="F277" i="15"/>
  <c r="C278" i="17"/>
  <c r="D278" i="17" s="1"/>
  <c r="E278" i="17" s="1"/>
  <c r="B279" i="17" s="1"/>
  <c r="C277" i="16"/>
  <c r="D277" i="16" s="1"/>
  <c r="E277" i="16" s="1"/>
  <c r="B278" i="16" s="1"/>
  <c r="C278" i="15"/>
  <c r="D278" i="15" s="1"/>
  <c r="E278" i="15" s="1"/>
  <c r="B279" i="15" s="1"/>
  <c r="C265" i="9"/>
  <c r="D265" i="9" s="1"/>
  <c r="E265" i="9" s="1"/>
  <c r="B266" i="9" s="1"/>
  <c r="F264" i="9"/>
  <c r="F278" i="15" l="1"/>
  <c r="C279" i="17"/>
  <c r="D279" i="17" s="1"/>
  <c r="E279" i="17" s="1"/>
  <c r="B280" i="17" s="1"/>
  <c r="F278" i="17"/>
  <c r="F277" i="16"/>
  <c r="C278" i="16"/>
  <c r="D278" i="16" s="1"/>
  <c r="E278" i="16" s="1"/>
  <c r="B279" i="16" s="1"/>
  <c r="C279" i="15"/>
  <c r="D279" i="15" s="1"/>
  <c r="E279" i="15" s="1"/>
  <c r="B280" i="15" s="1"/>
  <c r="C266" i="9"/>
  <c r="D266" i="9" s="1"/>
  <c r="E266" i="9" s="1"/>
  <c r="B267" i="9" s="1"/>
  <c r="F265" i="9"/>
  <c r="F266" i="9" l="1"/>
  <c r="F278" i="16"/>
  <c r="F279" i="17"/>
  <c r="C280" i="17"/>
  <c r="D280" i="17" s="1"/>
  <c r="E280" i="17" s="1"/>
  <c r="B281" i="17" s="1"/>
  <c r="C279" i="16"/>
  <c r="D279" i="16" s="1"/>
  <c r="E279" i="16" s="1"/>
  <c r="B280" i="16" s="1"/>
  <c r="C280" i="15"/>
  <c r="D280" i="15" s="1"/>
  <c r="E280" i="15" s="1"/>
  <c r="B281" i="15" s="1"/>
  <c r="F279" i="15"/>
  <c r="C267" i="9"/>
  <c r="D267" i="9" s="1"/>
  <c r="E267" i="9" s="1"/>
  <c r="B268" i="9" s="1"/>
  <c r="F267" i="9" l="1"/>
  <c r="F279" i="16"/>
  <c r="F280" i="15"/>
  <c r="F280" i="17"/>
  <c r="C281" i="17"/>
  <c r="D281" i="17" s="1"/>
  <c r="E281" i="17" s="1"/>
  <c r="B282" i="17" s="1"/>
  <c r="C280" i="16"/>
  <c r="D280" i="16" s="1"/>
  <c r="E280" i="16" s="1"/>
  <c r="B281" i="16" s="1"/>
  <c r="C281" i="15"/>
  <c r="D281" i="15" s="1"/>
  <c r="E281" i="15" s="1"/>
  <c r="B282" i="15" s="1"/>
  <c r="C268" i="9"/>
  <c r="D268" i="9" s="1"/>
  <c r="E268" i="9" s="1"/>
  <c r="B269" i="9" s="1"/>
  <c r="F268" i="9" l="1"/>
  <c r="C282" i="17"/>
  <c r="D282" i="17" s="1"/>
  <c r="E282" i="17" s="1"/>
  <c r="B283" i="17" s="1"/>
  <c r="F281" i="17"/>
  <c r="F280" i="16"/>
  <c r="C281" i="16"/>
  <c r="D281" i="16" s="1"/>
  <c r="E281" i="16" s="1"/>
  <c r="B282" i="16" s="1"/>
  <c r="C282" i="15"/>
  <c r="D282" i="15" s="1"/>
  <c r="E282" i="15" s="1"/>
  <c r="B283" i="15" s="1"/>
  <c r="F281" i="15"/>
  <c r="C269" i="9"/>
  <c r="D269" i="9" s="1"/>
  <c r="E269" i="9" s="1"/>
  <c r="B270" i="9" s="1"/>
  <c r="F282" i="17" l="1"/>
  <c r="F282" i="15"/>
  <c r="C283" i="17"/>
  <c r="D283" i="17" s="1"/>
  <c r="E283" i="17" s="1"/>
  <c r="B284" i="17" s="1"/>
  <c r="F281" i="16"/>
  <c r="C282" i="16"/>
  <c r="D282" i="16" s="1"/>
  <c r="E282" i="16" s="1"/>
  <c r="B283" i="16" s="1"/>
  <c r="C283" i="15"/>
  <c r="D283" i="15" s="1"/>
  <c r="E283" i="15" s="1"/>
  <c r="B284" i="15" s="1"/>
  <c r="F269" i="9"/>
  <c r="C270" i="9"/>
  <c r="D270" i="9" s="1"/>
  <c r="E270" i="9" s="1"/>
  <c r="B271" i="9" s="1"/>
  <c r="F270" i="9" l="1"/>
  <c r="F283" i="15"/>
  <c r="F283" i="17"/>
  <c r="C284" i="17"/>
  <c r="D284" i="17" s="1"/>
  <c r="E284" i="17" s="1"/>
  <c r="B285" i="17" s="1"/>
  <c r="F282" i="16"/>
  <c r="C283" i="16"/>
  <c r="D283" i="16" s="1"/>
  <c r="E283" i="16" s="1"/>
  <c r="B284" i="16" s="1"/>
  <c r="C284" i="15"/>
  <c r="D284" i="15" s="1"/>
  <c r="E284" i="15" s="1"/>
  <c r="B285" i="15" s="1"/>
  <c r="C271" i="9"/>
  <c r="D271" i="9" s="1"/>
  <c r="E271" i="9" s="1"/>
  <c r="B272" i="9" s="1"/>
  <c r="F271" i="9" l="1"/>
  <c r="F284" i="15"/>
  <c r="F284" i="17"/>
  <c r="C285" i="17"/>
  <c r="D285" i="17" s="1"/>
  <c r="E285" i="17" s="1"/>
  <c r="B286" i="17" s="1"/>
  <c r="F283" i="16"/>
  <c r="C284" i="16"/>
  <c r="D284" i="16" s="1"/>
  <c r="E284" i="16" s="1"/>
  <c r="B285" i="16" s="1"/>
  <c r="C285" i="15"/>
  <c r="D285" i="15" s="1"/>
  <c r="E285" i="15" s="1"/>
  <c r="B286" i="15" s="1"/>
  <c r="C272" i="9"/>
  <c r="D272" i="9" s="1"/>
  <c r="E272" i="9" s="1"/>
  <c r="B273" i="9" s="1"/>
  <c r="F285" i="17" l="1"/>
  <c r="C286" i="17"/>
  <c r="D286" i="17" s="1"/>
  <c r="E286" i="17" s="1"/>
  <c r="B287" i="17" s="1"/>
  <c r="F284" i="16"/>
  <c r="C285" i="16"/>
  <c r="D285" i="16" s="1"/>
  <c r="E285" i="16" s="1"/>
  <c r="B286" i="16" s="1"/>
  <c r="F285" i="15"/>
  <c r="C286" i="15"/>
  <c r="D286" i="15" s="1"/>
  <c r="E286" i="15" s="1"/>
  <c r="B287" i="15" s="1"/>
  <c r="C273" i="9"/>
  <c r="D273" i="9" s="1"/>
  <c r="E273" i="9" s="1"/>
  <c r="B274" i="9" s="1"/>
  <c r="F272" i="9"/>
  <c r="F286" i="17" l="1"/>
  <c r="F286" i="15"/>
  <c r="C287" i="17"/>
  <c r="D287" i="17" s="1"/>
  <c r="E287" i="17" s="1"/>
  <c r="B288" i="17" s="1"/>
  <c r="F285" i="16"/>
  <c r="C286" i="16"/>
  <c r="D286" i="16" s="1"/>
  <c r="E286" i="16" s="1"/>
  <c r="B287" i="16" s="1"/>
  <c r="C287" i="15"/>
  <c r="D287" i="15" s="1"/>
  <c r="E287" i="15" s="1"/>
  <c r="B288" i="15" s="1"/>
  <c r="F273" i="9"/>
  <c r="C274" i="9"/>
  <c r="D274" i="9" s="1"/>
  <c r="E274" i="9" s="1"/>
  <c r="B275" i="9" s="1"/>
  <c r="F287" i="17" l="1"/>
  <c r="F287" i="15"/>
  <c r="C288" i="17"/>
  <c r="D288" i="17" s="1"/>
  <c r="E288" i="17" s="1"/>
  <c r="B289" i="17" s="1"/>
  <c r="C287" i="16"/>
  <c r="D287" i="16" s="1"/>
  <c r="E287" i="16" s="1"/>
  <c r="B288" i="16" s="1"/>
  <c r="F286" i="16"/>
  <c r="C288" i="15"/>
  <c r="D288" i="15" s="1"/>
  <c r="E288" i="15" s="1"/>
  <c r="B289" i="15" s="1"/>
  <c r="C275" i="9"/>
  <c r="D275" i="9" s="1"/>
  <c r="E275" i="9" s="1"/>
  <c r="B276" i="9" s="1"/>
  <c r="F274" i="9"/>
  <c r="F275" i="9" s="1"/>
  <c r="F288" i="15" l="1"/>
  <c r="F287" i="16"/>
  <c r="C289" i="17"/>
  <c r="D289" i="17" s="1"/>
  <c r="E289" i="17" s="1"/>
  <c r="B290" i="17" s="1"/>
  <c r="F288" i="17"/>
  <c r="C288" i="16"/>
  <c r="D288" i="16" s="1"/>
  <c r="E288" i="16" s="1"/>
  <c r="B289" i="16" s="1"/>
  <c r="C289" i="15"/>
  <c r="D289" i="15" s="1"/>
  <c r="E289" i="15" s="1"/>
  <c r="B290" i="15" s="1"/>
  <c r="C276" i="9"/>
  <c r="D276" i="9" s="1"/>
  <c r="E276" i="9" s="1"/>
  <c r="B277" i="9" s="1"/>
  <c r="F289" i="17" l="1"/>
  <c r="F276" i="9"/>
  <c r="F289" i="15"/>
  <c r="C290" i="17"/>
  <c r="D290" i="17" s="1"/>
  <c r="E290" i="17" s="1"/>
  <c r="B291" i="17" s="1"/>
  <c r="F288" i="16"/>
  <c r="C289" i="16"/>
  <c r="D289" i="16" s="1"/>
  <c r="E289" i="16" s="1"/>
  <c r="B290" i="16" s="1"/>
  <c r="C290" i="15"/>
  <c r="D290" i="15" s="1"/>
  <c r="E290" i="15" s="1"/>
  <c r="B291" i="15" s="1"/>
  <c r="C277" i="9"/>
  <c r="D277" i="9" s="1"/>
  <c r="E277" i="9" s="1"/>
  <c r="B278" i="9" s="1"/>
  <c r="F290" i="15" l="1"/>
  <c r="F277" i="9"/>
  <c r="C291" i="17"/>
  <c r="D291" i="17" s="1"/>
  <c r="E291" i="17" s="1"/>
  <c r="B292" i="17" s="1"/>
  <c r="F290" i="17"/>
  <c r="F289" i="16"/>
  <c r="C290" i="16"/>
  <c r="D290" i="16" s="1"/>
  <c r="E290" i="16" s="1"/>
  <c r="B291" i="16" s="1"/>
  <c r="C291" i="15"/>
  <c r="D291" i="15" s="1"/>
  <c r="E291" i="15" s="1"/>
  <c r="B292" i="15" s="1"/>
  <c r="C278" i="9"/>
  <c r="D278" i="9" s="1"/>
  <c r="E278" i="9" s="1"/>
  <c r="B279" i="9" s="1"/>
  <c r="F291" i="17" l="1"/>
  <c r="F278" i="9"/>
  <c r="F290" i="16"/>
  <c r="C292" i="17"/>
  <c r="D292" i="17" s="1"/>
  <c r="E292" i="17" s="1"/>
  <c r="B293" i="17" s="1"/>
  <c r="C291" i="16"/>
  <c r="D291" i="16" s="1"/>
  <c r="E291" i="16" s="1"/>
  <c r="B292" i="16" s="1"/>
  <c r="C292" i="15"/>
  <c r="D292" i="15" s="1"/>
  <c r="E292" i="15" s="1"/>
  <c r="B293" i="15" s="1"/>
  <c r="F291" i="15"/>
  <c r="C279" i="9"/>
  <c r="D279" i="9" s="1"/>
  <c r="E279" i="9" s="1"/>
  <c r="B280" i="9" s="1"/>
  <c r="F279" i="9" l="1"/>
  <c r="F292" i="15"/>
  <c r="F292" i="17"/>
  <c r="C293" i="17"/>
  <c r="D293" i="17" s="1"/>
  <c r="E293" i="17" s="1"/>
  <c r="B294" i="17" s="1"/>
  <c r="F291" i="16"/>
  <c r="C292" i="16"/>
  <c r="D292" i="16" s="1"/>
  <c r="E292" i="16" s="1"/>
  <c r="B293" i="16" s="1"/>
  <c r="C293" i="15"/>
  <c r="D293" i="15" s="1"/>
  <c r="E293" i="15" s="1"/>
  <c r="B294" i="15" s="1"/>
  <c r="C280" i="9"/>
  <c r="D280" i="9" s="1"/>
  <c r="E280" i="9" s="1"/>
  <c r="B281" i="9" s="1"/>
  <c r="F293" i="17" l="1"/>
  <c r="F293" i="15"/>
  <c r="C294" i="17"/>
  <c r="D294" i="17" s="1"/>
  <c r="E294" i="17" s="1"/>
  <c r="B295" i="17" s="1"/>
  <c r="F292" i="16"/>
  <c r="C293" i="16"/>
  <c r="D293" i="16" s="1"/>
  <c r="E293" i="16" s="1"/>
  <c r="B294" i="16" s="1"/>
  <c r="C294" i="15"/>
  <c r="D294" i="15" s="1"/>
  <c r="E294" i="15" s="1"/>
  <c r="B295" i="15" s="1"/>
  <c r="C281" i="9"/>
  <c r="D281" i="9" s="1"/>
  <c r="E281" i="9" s="1"/>
  <c r="B282" i="9" s="1"/>
  <c r="F280" i="9"/>
  <c r="F281" i="9" l="1"/>
  <c r="F294" i="15"/>
  <c r="C295" i="17"/>
  <c r="D295" i="17" s="1"/>
  <c r="E295" i="17" s="1"/>
  <c r="B296" i="17" s="1"/>
  <c r="F294" i="17"/>
  <c r="C294" i="16"/>
  <c r="D294" i="16" s="1"/>
  <c r="E294" i="16" s="1"/>
  <c r="B295" i="16" s="1"/>
  <c r="F293" i="16"/>
  <c r="C295" i="15"/>
  <c r="D295" i="15" s="1"/>
  <c r="E295" i="15" s="1"/>
  <c r="B296" i="15" s="1"/>
  <c r="C282" i="9"/>
  <c r="D282" i="9" s="1"/>
  <c r="E282" i="9" s="1"/>
  <c r="B283" i="9" s="1"/>
  <c r="F282" i="9" l="1"/>
  <c r="C296" i="17"/>
  <c r="D296" i="17" s="1"/>
  <c r="E296" i="17" s="1"/>
  <c r="B297" i="17" s="1"/>
  <c r="F295" i="17"/>
  <c r="F294" i="16"/>
  <c r="C295" i="16"/>
  <c r="D295" i="16" s="1"/>
  <c r="E295" i="16" s="1"/>
  <c r="B296" i="16" s="1"/>
  <c r="F295" i="15"/>
  <c r="C296" i="15"/>
  <c r="D296" i="15" s="1"/>
  <c r="E296" i="15" s="1"/>
  <c r="B297" i="15" s="1"/>
  <c r="C283" i="9"/>
  <c r="D283" i="9" s="1"/>
  <c r="E283" i="9" s="1"/>
  <c r="B284" i="9" s="1"/>
  <c r="F296" i="17" l="1"/>
  <c r="F295" i="16"/>
  <c r="C297" i="17"/>
  <c r="D297" i="17" s="1"/>
  <c r="E297" i="17" s="1"/>
  <c r="B298" i="17" s="1"/>
  <c r="C296" i="16"/>
  <c r="D296" i="16" s="1"/>
  <c r="E296" i="16" s="1"/>
  <c r="B297" i="16" s="1"/>
  <c r="F296" i="15"/>
  <c r="C297" i="15"/>
  <c r="D297" i="15" s="1"/>
  <c r="E297" i="15" s="1"/>
  <c r="B298" i="15" s="1"/>
  <c r="C284" i="9"/>
  <c r="D284" i="9" s="1"/>
  <c r="E284" i="9" s="1"/>
  <c r="B285" i="9" s="1"/>
  <c r="F283" i="9"/>
  <c r="F297" i="17" l="1"/>
  <c r="F297" i="15"/>
  <c r="C298" i="17"/>
  <c r="D298" i="17" s="1"/>
  <c r="E298" i="17" s="1"/>
  <c r="B299" i="17" s="1"/>
  <c r="C297" i="16"/>
  <c r="D297" i="16" s="1"/>
  <c r="E297" i="16" s="1"/>
  <c r="B298" i="16" s="1"/>
  <c r="F296" i="16"/>
  <c r="C298" i="15"/>
  <c r="D298" i="15" s="1"/>
  <c r="E298" i="15" s="1"/>
  <c r="B299" i="15" s="1"/>
  <c r="F284" i="9"/>
  <c r="C285" i="9"/>
  <c r="D285" i="9" s="1"/>
  <c r="E285" i="9" s="1"/>
  <c r="B286" i="9" s="1"/>
  <c r="F297" i="16" l="1"/>
  <c r="F298" i="15"/>
  <c r="C299" i="17"/>
  <c r="D299" i="17" s="1"/>
  <c r="E299" i="17" s="1"/>
  <c r="B300" i="17" s="1"/>
  <c r="F298" i="17"/>
  <c r="C298" i="16"/>
  <c r="D298" i="16" s="1"/>
  <c r="E298" i="16" s="1"/>
  <c r="B299" i="16" s="1"/>
  <c r="C299" i="15"/>
  <c r="D299" i="15" s="1"/>
  <c r="E299" i="15" s="1"/>
  <c r="B300" i="15" s="1"/>
  <c r="F285" i="9"/>
  <c r="C286" i="9"/>
  <c r="D286" i="9" s="1"/>
  <c r="E286" i="9" s="1"/>
  <c r="B287" i="9" s="1"/>
  <c r="F286" i="9" l="1"/>
  <c r="F298" i="16"/>
  <c r="F299" i="17"/>
  <c r="C300" i="17"/>
  <c r="D300" i="17" s="1"/>
  <c r="E300" i="17" s="1"/>
  <c r="B301" i="17" s="1"/>
  <c r="C299" i="16"/>
  <c r="D299" i="16" s="1"/>
  <c r="E299" i="16" s="1"/>
  <c r="B300" i="16" s="1"/>
  <c r="C300" i="15"/>
  <c r="D300" i="15" s="1"/>
  <c r="E300" i="15" s="1"/>
  <c r="B301" i="15" s="1"/>
  <c r="F299" i="15"/>
  <c r="C287" i="9"/>
  <c r="D287" i="9" s="1"/>
  <c r="E287" i="9" s="1"/>
  <c r="B288" i="9" s="1"/>
  <c r="F300" i="15" l="1"/>
  <c r="F287" i="9"/>
  <c r="F300" i="17"/>
  <c r="C301" i="17"/>
  <c r="D301" i="17" s="1"/>
  <c r="E301" i="17" s="1"/>
  <c r="B302" i="17" s="1"/>
  <c r="F299" i="16"/>
  <c r="C300" i="16"/>
  <c r="D300" i="16" s="1"/>
  <c r="E300" i="16" s="1"/>
  <c r="B301" i="16" s="1"/>
  <c r="C301" i="15"/>
  <c r="D301" i="15" s="1"/>
  <c r="E301" i="15" s="1"/>
  <c r="B302" i="15" s="1"/>
  <c r="C288" i="9"/>
  <c r="D288" i="9" s="1"/>
  <c r="E288" i="9" s="1"/>
  <c r="B289" i="9" s="1"/>
  <c r="F301" i="17" l="1"/>
  <c r="F288" i="9"/>
  <c r="F301" i="15"/>
  <c r="F300" i="16"/>
  <c r="C302" i="17"/>
  <c r="D302" i="17" s="1"/>
  <c r="E302" i="17" s="1"/>
  <c r="B303" i="17" s="1"/>
  <c r="C301" i="16"/>
  <c r="D301" i="16" s="1"/>
  <c r="E301" i="16" s="1"/>
  <c r="B302" i="16" s="1"/>
  <c r="C302" i="15"/>
  <c r="D302" i="15" s="1"/>
  <c r="E302" i="15" s="1"/>
  <c r="B303" i="15" s="1"/>
  <c r="C289" i="9"/>
  <c r="D289" i="9" s="1"/>
  <c r="E289" i="9" s="1"/>
  <c r="B290" i="9" s="1"/>
  <c r="F302" i="15" l="1"/>
  <c r="F301" i="16"/>
  <c r="F289" i="9"/>
  <c r="C303" i="17"/>
  <c r="D303" i="17" s="1"/>
  <c r="E303" i="17" s="1"/>
  <c r="B304" i="17" s="1"/>
  <c r="F302" i="17"/>
  <c r="C302" i="16"/>
  <c r="D302" i="16" s="1"/>
  <c r="E302" i="16" s="1"/>
  <c r="B303" i="16" s="1"/>
  <c r="C303" i="15"/>
  <c r="D303" i="15" s="1"/>
  <c r="E303" i="15" s="1"/>
  <c r="B304" i="15" s="1"/>
  <c r="C290" i="9"/>
  <c r="D290" i="9" s="1"/>
  <c r="E290" i="9" s="1"/>
  <c r="B291" i="9" s="1"/>
  <c r="F290" i="9" l="1"/>
  <c r="F302" i="16"/>
  <c r="C304" i="17"/>
  <c r="D304" i="17" s="1"/>
  <c r="E304" i="17" s="1"/>
  <c r="B305" i="17" s="1"/>
  <c r="F303" i="17"/>
  <c r="C303" i="16"/>
  <c r="D303" i="16" s="1"/>
  <c r="E303" i="16" s="1"/>
  <c r="B304" i="16" s="1"/>
  <c r="C304" i="15"/>
  <c r="D304" i="15" s="1"/>
  <c r="E304" i="15" s="1"/>
  <c r="B305" i="15" s="1"/>
  <c r="F303" i="15"/>
  <c r="C291" i="9"/>
  <c r="D291" i="9" s="1"/>
  <c r="E291" i="9" s="1"/>
  <c r="B292" i="9" s="1"/>
  <c r="F304" i="17" l="1"/>
  <c r="F304" i="15"/>
  <c r="C305" i="17"/>
  <c r="D305" i="17" s="1"/>
  <c r="E305" i="17" s="1"/>
  <c r="B306" i="17" s="1"/>
  <c r="F303" i="16"/>
  <c r="C304" i="16"/>
  <c r="D304" i="16" s="1"/>
  <c r="E304" i="16" s="1"/>
  <c r="B305" i="16" s="1"/>
  <c r="C305" i="15"/>
  <c r="D305" i="15" s="1"/>
  <c r="E305" i="15" s="1"/>
  <c r="B306" i="15" s="1"/>
  <c r="C292" i="9"/>
  <c r="D292" i="9" s="1"/>
  <c r="E292" i="9" s="1"/>
  <c r="B293" i="9" s="1"/>
  <c r="F291" i="9"/>
  <c r="F292" i="9" l="1"/>
  <c r="F305" i="15"/>
  <c r="F305" i="17"/>
  <c r="C306" i="17"/>
  <c r="D306" i="17" s="1"/>
  <c r="E306" i="17" s="1"/>
  <c r="B307" i="17" s="1"/>
  <c r="C305" i="16"/>
  <c r="D305" i="16" s="1"/>
  <c r="E305" i="16" s="1"/>
  <c r="B306" i="16" s="1"/>
  <c r="F304" i="16"/>
  <c r="C306" i="15"/>
  <c r="D306" i="15" s="1"/>
  <c r="E306" i="15" s="1"/>
  <c r="B307" i="15" s="1"/>
  <c r="C293" i="9"/>
  <c r="D293" i="9" s="1"/>
  <c r="E293" i="9" s="1"/>
  <c r="B294" i="9" s="1"/>
  <c r="F305" i="16" l="1"/>
  <c r="F306" i="17"/>
  <c r="F306" i="15"/>
  <c r="C307" i="17"/>
  <c r="D307" i="17" s="1"/>
  <c r="E307" i="17" s="1"/>
  <c r="B308" i="17" s="1"/>
  <c r="C306" i="16"/>
  <c r="D306" i="16" s="1"/>
  <c r="E306" i="16" s="1"/>
  <c r="B307" i="16" s="1"/>
  <c r="C307" i="15"/>
  <c r="D307" i="15" s="1"/>
  <c r="E307" i="15" s="1"/>
  <c r="B308" i="15" s="1"/>
  <c r="C294" i="9"/>
  <c r="D294" i="9" s="1"/>
  <c r="E294" i="9" s="1"/>
  <c r="B295" i="9" s="1"/>
  <c r="F293" i="9"/>
  <c r="F294" i="9" l="1"/>
  <c r="F307" i="15"/>
  <c r="F306" i="16"/>
  <c r="F307" i="17"/>
  <c r="C308" i="17"/>
  <c r="D308" i="17" s="1"/>
  <c r="E308" i="17" s="1"/>
  <c r="B309" i="17" s="1"/>
  <c r="C307" i="16"/>
  <c r="D307" i="16" s="1"/>
  <c r="E307" i="16" s="1"/>
  <c r="B308" i="16" s="1"/>
  <c r="C308" i="15"/>
  <c r="D308" i="15" s="1"/>
  <c r="E308" i="15" s="1"/>
  <c r="B309" i="15" s="1"/>
  <c r="C295" i="9"/>
  <c r="D295" i="9" s="1"/>
  <c r="E295" i="9" s="1"/>
  <c r="B296" i="9" s="1"/>
  <c r="F308" i="17" l="1"/>
  <c r="F295" i="9"/>
  <c r="F308" i="15"/>
  <c r="C309" i="17"/>
  <c r="D309" i="17" s="1"/>
  <c r="E309" i="17" s="1"/>
  <c r="B310" i="17" s="1"/>
  <c r="F307" i="16"/>
  <c r="C308" i="16"/>
  <c r="D308" i="16" s="1"/>
  <c r="E308" i="16" s="1"/>
  <c r="B309" i="16" s="1"/>
  <c r="C309" i="15"/>
  <c r="D309" i="15" s="1"/>
  <c r="E309" i="15" s="1"/>
  <c r="B310" i="15" s="1"/>
  <c r="C296" i="9"/>
  <c r="D296" i="9" s="1"/>
  <c r="E296" i="9" s="1"/>
  <c r="B297" i="9" s="1"/>
  <c r="F309" i="17" l="1"/>
  <c r="F308" i="16"/>
  <c r="F296" i="9"/>
  <c r="C310" i="17"/>
  <c r="D310" i="17" s="1"/>
  <c r="E310" i="17" s="1"/>
  <c r="B311" i="17" s="1"/>
  <c r="F309" i="15"/>
  <c r="C309" i="16"/>
  <c r="D309" i="16" s="1"/>
  <c r="E309" i="16" s="1"/>
  <c r="B310" i="16" s="1"/>
  <c r="C310" i="15"/>
  <c r="D310" i="15" s="1"/>
  <c r="E310" i="15" s="1"/>
  <c r="B311" i="15" s="1"/>
  <c r="C297" i="9"/>
  <c r="D297" i="9" s="1"/>
  <c r="E297" i="9" s="1"/>
  <c r="B298" i="9" s="1"/>
  <c r="F310" i="15" l="1"/>
  <c r="F297" i="9"/>
  <c r="C311" i="17"/>
  <c r="D311" i="17" s="1"/>
  <c r="E311" i="17" s="1"/>
  <c r="B312" i="17" s="1"/>
  <c r="F310" i="17"/>
  <c r="F311" i="17" s="1"/>
  <c r="C310" i="16"/>
  <c r="D310" i="16" s="1"/>
  <c r="E310" i="16" s="1"/>
  <c r="B311" i="16" s="1"/>
  <c r="F309" i="16"/>
  <c r="C311" i="15"/>
  <c r="D311" i="15" s="1"/>
  <c r="E311" i="15" s="1"/>
  <c r="B312" i="15" s="1"/>
  <c r="C298" i="9"/>
  <c r="D298" i="9" s="1"/>
  <c r="E298" i="9" s="1"/>
  <c r="B299" i="9" s="1"/>
  <c r="F310" i="16" l="1"/>
  <c r="C312" i="17"/>
  <c r="D312" i="17" s="1"/>
  <c r="E312" i="17" s="1"/>
  <c r="B313" i="17" s="1"/>
  <c r="C311" i="16"/>
  <c r="D311" i="16" s="1"/>
  <c r="E311" i="16" s="1"/>
  <c r="B312" i="16" s="1"/>
  <c r="C312" i="15"/>
  <c r="D312" i="15" s="1"/>
  <c r="E312" i="15" s="1"/>
  <c r="B313" i="15" s="1"/>
  <c r="F311" i="15"/>
  <c r="C299" i="9"/>
  <c r="D299" i="9" s="1"/>
  <c r="E299" i="9" s="1"/>
  <c r="B300" i="9" s="1"/>
  <c r="F298" i="9"/>
  <c r="F299" i="9" s="1"/>
  <c r="F312" i="17" l="1"/>
  <c r="F312" i="15"/>
  <c r="F311" i="16"/>
  <c r="C313" i="17"/>
  <c r="D313" i="17" s="1"/>
  <c r="E313" i="17" s="1"/>
  <c r="B314" i="17" s="1"/>
  <c r="C312" i="16"/>
  <c r="D312" i="16" s="1"/>
  <c r="E312" i="16" s="1"/>
  <c r="B313" i="16" s="1"/>
  <c r="C313" i="15"/>
  <c r="D313" i="15" s="1"/>
  <c r="E313" i="15" s="1"/>
  <c r="B314" i="15" s="1"/>
  <c r="C300" i="9"/>
  <c r="D300" i="9" s="1"/>
  <c r="E300" i="9" s="1"/>
  <c r="B301" i="9" s="1"/>
  <c r="F300" i="9" l="1"/>
  <c r="F313" i="15"/>
  <c r="C314" i="17"/>
  <c r="D314" i="17" s="1"/>
  <c r="E314" i="17" s="1"/>
  <c r="B315" i="17" s="1"/>
  <c r="F313" i="17"/>
  <c r="F312" i="16"/>
  <c r="C313" i="16"/>
  <c r="D313" i="16" s="1"/>
  <c r="E313" i="16" s="1"/>
  <c r="B314" i="16" s="1"/>
  <c r="C314" i="15"/>
  <c r="D314" i="15" s="1"/>
  <c r="E314" i="15" s="1"/>
  <c r="B315" i="15" s="1"/>
  <c r="C301" i="9"/>
  <c r="D301" i="9" s="1"/>
  <c r="E301" i="9" s="1"/>
  <c r="B302" i="9" s="1"/>
  <c r="F314" i="17" l="1"/>
  <c r="F313" i="16"/>
  <c r="C315" i="17"/>
  <c r="D315" i="17" s="1"/>
  <c r="E315" i="17" s="1"/>
  <c r="B316" i="17" s="1"/>
  <c r="F314" i="15"/>
  <c r="C314" i="16"/>
  <c r="D314" i="16" s="1"/>
  <c r="E314" i="16" s="1"/>
  <c r="B315" i="16" s="1"/>
  <c r="C315" i="15"/>
  <c r="D315" i="15" s="1"/>
  <c r="E315" i="15" s="1"/>
  <c r="B316" i="15" s="1"/>
  <c r="F301" i="9"/>
  <c r="C302" i="9"/>
  <c r="D302" i="9" s="1"/>
  <c r="E302" i="9" s="1"/>
  <c r="B303" i="9" s="1"/>
  <c r="F315" i="17" l="1"/>
  <c r="F302" i="9"/>
  <c r="F315" i="15"/>
  <c r="C316" i="17"/>
  <c r="D316" i="17" s="1"/>
  <c r="E316" i="17" s="1"/>
  <c r="B317" i="17" s="1"/>
  <c r="C315" i="16"/>
  <c r="D315" i="16" s="1"/>
  <c r="E315" i="16" s="1"/>
  <c r="B316" i="16" s="1"/>
  <c r="F314" i="16"/>
  <c r="C316" i="15"/>
  <c r="D316" i="15" s="1"/>
  <c r="E316" i="15" s="1"/>
  <c r="B317" i="15" s="1"/>
  <c r="C303" i="9"/>
  <c r="D303" i="9" s="1"/>
  <c r="E303" i="9" s="1"/>
  <c r="B304" i="9" s="1"/>
  <c r="F303" i="9" l="1"/>
  <c r="F316" i="17"/>
  <c r="C317" i="17"/>
  <c r="D317" i="17" s="1"/>
  <c r="E317" i="17" s="1"/>
  <c r="B318" i="17" s="1"/>
  <c r="F315" i="16"/>
  <c r="C316" i="16"/>
  <c r="D316" i="16" s="1"/>
  <c r="E316" i="16" s="1"/>
  <c r="B317" i="16" s="1"/>
  <c r="C317" i="15"/>
  <c r="D317" i="15" s="1"/>
  <c r="E317" i="15" s="1"/>
  <c r="B318" i="15" s="1"/>
  <c r="F316" i="15"/>
  <c r="C304" i="9"/>
  <c r="D304" i="9" s="1"/>
  <c r="E304" i="9" s="1"/>
  <c r="B305" i="9" s="1"/>
  <c r="F317" i="17" l="1"/>
  <c r="F316" i="16"/>
  <c r="C318" i="17"/>
  <c r="D318" i="17" s="1"/>
  <c r="E318" i="17" s="1"/>
  <c r="B319" i="17" s="1"/>
  <c r="F317" i="15"/>
  <c r="C317" i="16"/>
  <c r="D317" i="16" s="1"/>
  <c r="E317" i="16" s="1"/>
  <c r="B318" i="16" s="1"/>
  <c r="C318" i="15"/>
  <c r="D318" i="15" s="1"/>
  <c r="E318" i="15" s="1"/>
  <c r="B319" i="15" s="1"/>
  <c r="C305" i="9"/>
  <c r="D305" i="9" s="1"/>
  <c r="E305" i="9" s="1"/>
  <c r="B306" i="9" s="1"/>
  <c r="F304" i="9"/>
  <c r="C319" i="17" l="1"/>
  <c r="D319" i="17" s="1"/>
  <c r="E319" i="17" s="1"/>
  <c r="B320" i="17" s="1"/>
  <c r="F318" i="17"/>
  <c r="F317" i="16"/>
  <c r="C318" i="16"/>
  <c r="D318" i="16" s="1"/>
  <c r="E318" i="16" s="1"/>
  <c r="B319" i="16" s="1"/>
  <c r="C319" i="15"/>
  <c r="D319" i="15" s="1"/>
  <c r="E319" i="15" s="1"/>
  <c r="B320" i="15" s="1"/>
  <c r="F318" i="15"/>
  <c r="C306" i="9"/>
  <c r="D306" i="9" s="1"/>
  <c r="E306" i="9" s="1"/>
  <c r="B307" i="9" s="1"/>
  <c r="F305" i="9"/>
  <c r="F319" i="17" l="1"/>
  <c r="F319" i="15"/>
  <c r="F306" i="9"/>
  <c r="C320" i="17"/>
  <c r="D320" i="17" s="1"/>
  <c r="E320" i="17" s="1"/>
  <c r="B321" i="17" s="1"/>
  <c r="C319" i="16"/>
  <c r="D319" i="16" s="1"/>
  <c r="E319" i="16" s="1"/>
  <c r="B320" i="16" s="1"/>
  <c r="F318" i="16"/>
  <c r="C320" i="15"/>
  <c r="D320" i="15" s="1"/>
  <c r="E320" i="15" s="1"/>
  <c r="B321" i="15" s="1"/>
  <c r="C307" i="9"/>
  <c r="D307" i="9" s="1"/>
  <c r="E307" i="9" s="1"/>
  <c r="B308" i="9" s="1"/>
  <c r="F320" i="17" l="1"/>
  <c r="F319" i="16"/>
  <c r="C321" i="17"/>
  <c r="D321" i="17" s="1"/>
  <c r="E321" i="17" s="1"/>
  <c r="B322" i="17" s="1"/>
  <c r="F320" i="15"/>
  <c r="C320" i="16"/>
  <c r="D320" i="16" s="1"/>
  <c r="E320" i="16" s="1"/>
  <c r="B321" i="16" s="1"/>
  <c r="C321" i="15"/>
  <c r="D321" i="15" s="1"/>
  <c r="E321" i="15" s="1"/>
  <c r="B322" i="15" s="1"/>
  <c r="C308" i="9"/>
  <c r="D308" i="9" s="1"/>
  <c r="E308" i="9" s="1"/>
  <c r="B309" i="9" s="1"/>
  <c r="F307" i="9"/>
  <c r="C322" i="17" l="1"/>
  <c r="D322" i="17" s="1"/>
  <c r="E322" i="17" s="1"/>
  <c r="B323" i="17" s="1"/>
  <c r="F321" i="17"/>
  <c r="F321" i="15"/>
  <c r="C321" i="16"/>
  <c r="D321" i="16" s="1"/>
  <c r="E321" i="16" s="1"/>
  <c r="B322" i="16" s="1"/>
  <c r="F320" i="16"/>
  <c r="C322" i="15"/>
  <c r="D322" i="15" s="1"/>
  <c r="E322" i="15" s="1"/>
  <c r="B323" i="15" s="1"/>
  <c r="F308" i="9"/>
  <c r="C309" i="9"/>
  <c r="D309" i="9" s="1"/>
  <c r="E309" i="9" s="1"/>
  <c r="B310" i="9" s="1"/>
  <c r="F321" i="16" l="1"/>
  <c r="F322" i="15"/>
  <c r="F322" i="17"/>
  <c r="C323" i="17"/>
  <c r="D323" i="17" s="1"/>
  <c r="E323" i="17" s="1"/>
  <c r="B324" i="17" s="1"/>
  <c r="C322" i="16"/>
  <c r="D322" i="16" s="1"/>
  <c r="E322" i="16" s="1"/>
  <c r="B323" i="16" s="1"/>
  <c r="C323" i="15"/>
  <c r="D323" i="15" s="1"/>
  <c r="E323" i="15" s="1"/>
  <c r="B324" i="15" s="1"/>
  <c r="F309" i="9"/>
  <c r="C310" i="9"/>
  <c r="D310" i="9" s="1"/>
  <c r="E310" i="9" s="1"/>
  <c r="B311" i="9" s="1"/>
  <c r="F310" i="9" l="1"/>
  <c r="F322" i="16"/>
  <c r="F323" i="17"/>
  <c r="C324" i="17"/>
  <c r="D324" i="17" s="1"/>
  <c r="E324" i="17" s="1"/>
  <c r="B325" i="17" s="1"/>
  <c r="C323" i="16"/>
  <c r="D323" i="16" s="1"/>
  <c r="E323" i="16" s="1"/>
  <c r="B324" i="16" s="1"/>
  <c r="C324" i="15"/>
  <c r="D324" i="15" s="1"/>
  <c r="E324" i="15" s="1"/>
  <c r="B325" i="15" s="1"/>
  <c r="F323" i="15"/>
  <c r="C311" i="9"/>
  <c r="D311" i="9" s="1"/>
  <c r="E311" i="9" s="1"/>
  <c r="B312" i="9" s="1"/>
  <c r="F324" i="15" l="1"/>
  <c r="F311" i="9"/>
  <c r="F324" i="17"/>
  <c r="C325" i="17"/>
  <c r="D325" i="17" s="1"/>
  <c r="E325" i="17" s="1"/>
  <c r="B326" i="17" s="1"/>
  <c r="F323" i="16"/>
  <c r="C324" i="16"/>
  <c r="D324" i="16" s="1"/>
  <c r="E324" i="16" s="1"/>
  <c r="B325" i="16" s="1"/>
  <c r="C325" i="15"/>
  <c r="D325" i="15" s="1"/>
  <c r="E325" i="15" s="1"/>
  <c r="B326" i="15" s="1"/>
  <c r="C312" i="9"/>
  <c r="D312" i="9" s="1"/>
  <c r="E312" i="9" s="1"/>
  <c r="B313" i="9" s="1"/>
  <c r="F324" i="16" l="1"/>
  <c r="F325" i="15"/>
  <c r="F325" i="17"/>
  <c r="C326" i="17"/>
  <c r="D326" i="17" s="1"/>
  <c r="E326" i="17" s="1"/>
  <c r="B327" i="17" s="1"/>
  <c r="C325" i="16"/>
  <c r="D325" i="16" s="1"/>
  <c r="E325" i="16" s="1"/>
  <c r="B326" i="16" s="1"/>
  <c r="C326" i="15"/>
  <c r="D326" i="15" s="1"/>
  <c r="E326" i="15" s="1"/>
  <c r="B327" i="15" s="1"/>
  <c r="C313" i="9"/>
  <c r="D313" i="9" s="1"/>
  <c r="E313" i="9" s="1"/>
  <c r="B314" i="9" s="1"/>
  <c r="F312" i="9"/>
  <c r="F313" i="9" l="1"/>
  <c r="F326" i="15"/>
  <c r="C327" i="17"/>
  <c r="D327" i="17" s="1"/>
  <c r="E327" i="17" s="1"/>
  <c r="B328" i="17" s="1"/>
  <c r="F326" i="17"/>
  <c r="C326" i="16"/>
  <c r="D326" i="16" s="1"/>
  <c r="E326" i="16" s="1"/>
  <c r="B327" i="16" s="1"/>
  <c r="F325" i="16"/>
  <c r="C327" i="15"/>
  <c r="D327" i="15" s="1"/>
  <c r="E327" i="15" s="1"/>
  <c r="B328" i="15" s="1"/>
  <c r="C314" i="9"/>
  <c r="D314" i="9" s="1"/>
  <c r="E314" i="9" s="1"/>
  <c r="B315" i="9" s="1"/>
  <c r="F327" i="17" l="1"/>
  <c r="C328" i="17"/>
  <c r="D328" i="17" s="1"/>
  <c r="E328" i="17" s="1"/>
  <c r="B329" i="17" s="1"/>
  <c r="F326" i="16"/>
  <c r="C327" i="16"/>
  <c r="D327" i="16" s="1"/>
  <c r="E327" i="16" s="1"/>
  <c r="B328" i="16" s="1"/>
  <c r="F327" i="15"/>
  <c r="C328" i="15"/>
  <c r="D328" i="15" s="1"/>
  <c r="E328" i="15" s="1"/>
  <c r="B329" i="15" s="1"/>
  <c r="C315" i="9"/>
  <c r="D315" i="9" s="1"/>
  <c r="E315" i="9" s="1"/>
  <c r="B316" i="9" s="1"/>
  <c r="F314" i="9"/>
  <c r="F315" i="9" l="1"/>
  <c r="F327" i="16"/>
  <c r="C329" i="17"/>
  <c r="D329" i="17" s="1"/>
  <c r="E329" i="17" s="1"/>
  <c r="B330" i="17" s="1"/>
  <c r="F328" i="17"/>
  <c r="C328" i="16"/>
  <c r="D328" i="16" s="1"/>
  <c r="E328" i="16" s="1"/>
  <c r="B329" i="16" s="1"/>
  <c r="F328" i="15"/>
  <c r="C329" i="15"/>
  <c r="D329" i="15" s="1"/>
  <c r="E329" i="15" s="1"/>
  <c r="B330" i="15" s="1"/>
  <c r="C316" i="9"/>
  <c r="D316" i="9" s="1"/>
  <c r="E316" i="9" s="1"/>
  <c r="B317" i="9" s="1"/>
  <c r="F329" i="17" l="1"/>
  <c r="C330" i="17"/>
  <c r="D330" i="17" s="1"/>
  <c r="E330" i="17" s="1"/>
  <c r="B331" i="17" s="1"/>
  <c r="F328" i="16"/>
  <c r="C329" i="16"/>
  <c r="D329" i="16" s="1"/>
  <c r="E329" i="16" s="1"/>
  <c r="B330" i="16" s="1"/>
  <c r="C330" i="15"/>
  <c r="D330" i="15" s="1"/>
  <c r="E330" i="15" s="1"/>
  <c r="B331" i="15" s="1"/>
  <c r="F329" i="15"/>
  <c r="F316" i="9"/>
  <c r="C317" i="9"/>
  <c r="D317" i="9" s="1"/>
  <c r="E317" i="9" s="1"/>
  <c r="B318" i="9" s="1"/>
  <c r="F330" i="17" l="1"/>
  <c r="F330" i="15"/>
  <c r="F329" i="16"/>
  <c r="C331" i="17"/>
  <c r="D331" i="17" s="1"/>
  <c r="E331" i="17" s="1"/>
  <c r="B332" i="17" s="1"/>
  <c r="C330" i="16"/>
  <c r="D330" i="16" s="1"/>
  <c r="E330" i="16" s="1"/>
  <c r="B331" i="16" s="1"/>
  <c r="C331" i="15"/>
  <c r="D331" i="15" s="1"/>
  <c r="E331" i="15" s="1"/>
  <c r="B332" i="15" s="1"/>
  <c r="F317" i="9"/>
  <c r="C318" i="9"/>
  <c r="D318" i="9" s="1"/>
  <c r="E318" i="9" s="1"/>
  <c r="B319" i="9" s="1"/>
  <c r="F331" i="17" l="1"/>
  <c r="F318" i="9"/>
  <c r="C332" i="17"/>
  <c r="D332" i="17" s="1"/>
  <c r="E332" i="17" s="1"/>
  <c r="B333" i="17" s="1"/>
  <c r="F330" i="16"/>
  <c r="C331" i="16"/>
  <c r="D331" i="16" s="1"/>
  <c r="E331" i="16" s="1"/>
  <c r="B332" i="16" s="1"/>
  <c r="C332" i="15"/>
  <c r="D332" i="15" s="1"/>
  <c r="E332" i="15" s="1"/>
  <c r="B333" i="15" s="1"/>
  <c r="F331" i="15"/>
  <c r="C319" i="9"/>
  <c r="D319" i="9" s="1"/>
  <c r="E319" i="9" s="1"/>
  <c r="B320" i="9" s="1"/>
  <c r="F332" i="17" l="1"/>
  <c r="F319" i="9"/>
  <c r="C333" i="17"/>
  <c r="D333" i="17" s="1"/>
  <c r="E333" i="17" s="1"/>
  <c r="B334" i="17" s="1"/>
  <c r="F331" i="16"/>
  <c r="C332" i="16"/>
  <c r="D332" i="16" s="1"/>
  <c r="E332" i="16" s="1"/>
  <c r="B333" i="16" s="1"/>
  <c r="F332" i="15"/>
  <c r="C333" i="15"/>
  <c r="D333" i="15" s="1"/>
  <c r="E333" i="15" s="1"/>
  <c r="B334" i="15" s="1"/>
  <c r="C320" i="9"/>
  <c r="D320" i="9" s="1"/>
  <c r="E320" i="9" s="1"/>
  <c r="B321" i="9" s="1"/>
  <c r="F320" i="9" l="1"/>
  <c r="F332" i="16"/>
  <c r="C334" i="17"/>
  <c r="D334" i="17" s="1"/>
  <c r="E334" i="17" s="1"/>
  <c r="B335" i="17" s="1"/>
  <c r="F333" i="17"/>
  <c r="C333" i="16"/>
  <c r="D333" i="16" s="1"/>
  <c r="E333" i="16" s="1"/>
  <c r="B334" i="16" s="1"/>
  <c r="F333" i="15"/>
  <c r="C334" i="15"/>
  <c r="D334" i="15" s="1"/>
  <c r="E334" i="15" s="1"/>
  <c r="B335" i="15" s="1"/>
  <c r="C321" i="9"/>
  <c r="D321" i="9" s="1"/>
  <c r="E321" i="9" s="1"/>
  <c r="B322" i="9" s="1"/>
  <c r="F321" i="9" l="1"/>
  <c r="F334" i="17"/>
  <c r="C335" i="17"/>
  <c r="D335" i="17" s="1"/>
  <c r="E335" i="17" s="1"/>
  <c r="B336" i="17" s="1"/>
  <c r="C334" i="16"/>
  <c r="D334" i="16" s="1"/>
  <c r="E334" i="16" s="1"/>
  <c r="B335" i="16" s="1"/>
  <c r="F333" i="16"/>
  <c r="F334" i="15"/>
  <c r="C335" i="15"/>
  <c r="D335" i="15" s="1"/>
  <c r="E335" i="15" s="1"/>
  <c r="B336" i="15" s="1"/>
  <c r="C322" i="9"/>
  <c r="D322" i="9" s="1"/>
  <c r="E322" i="9" s="1"/>
  <c r="B323" i="9" s="1"/>
  <c r="F334" i="16" l="1"/>
  <c r="F322" i="9"/>
  <c r="C336" i="17"/>
  <c r="D336" i="17" s="1"/>
  <c r="E336" i="17" s="1"/>
  <c r="B337" i="17" s="1"/>
  <c r="F335" i="17"/>
  <c r="C335" i="16"/>
  <c r="D335" i="16" s="1"/>
  <c r="E335" i="16" s="1"/>
  <c r="B336" i="16" s="1"/>
  <c r="C336" i="15"/>
  <c r="D336" i="15" s="1"/>
  <c r="E336" i="15" s="1"/>
  <c r="B337" i="15" s="1"/>
  <c r="F335" i="15"/>
  <c r="C323" i="9"/>
  <c r="D323" i="9" s="1"/>
  <c r="E323" i="9" s="1"/>
  <c r="B324" i="9" s="1"/>
  <c r="F323" i="9" l="1"/>
  <c r="F335" i="16"/>
  <c r="F336" i="17"/>
  <c r="C337" i="17"/>
  <c r="D337" i="17" s="1"/>
  <c r="E337" i="17" s="1"/>
  <c r="B338" i="17" s="1"/>
  <c r="C336" i="16"/>
  <c r="D336" i="16" s="1"/>
  <c r="E336" i="16" s="1"/>
  <c r="B337" i="16" s="1"/>
  <c r="C337" i="15"/>
  <c r="D337" i="15" s="1"/>
  <c r="E337" i="15" s="1"/>
  <c r="B338" i="15" s="1"/>
  <c r="F336" i="15"/>
  <c r="C324" i="9"/>
  <c r="D324" i="9" s="1"/>
  <c r="E324" i="9" s="1"/>
  <c r="B325" i="9" s="1"/>
  <c r="F324" i="9" l="1"/>
  <c r="C338" i="17"/>
  <c r="D338" i="17" s="1"/>
  <c r="E338" i="17" s="1"/>
  <c r="B339" i="17" s="1"/>
  <c r="F337" i="17"/>
  <c r="C337" i="16"/>
  <c r="D337" i="16" s="1"/>
  <c r="E337" i="16" s="1"/>
  <c r="B338" i="16" s="1"/>
  <c r="F336" i="16"/>
  <c r="F337" i="15"/>
  <c r="C338" i="15"/>
  <c r="D338" i="15" s="1"/>
  <c r="E338" i="15" s="1"/>
  <c r="B339" i="15" s="1"/>
  <c r="C325" i="9"/>
  <c r="D325" i="9" s="1"/>
  <c r="E325" i="9" s="1"/>
  <c r="B326" i="9" s="1"/>
  <c r="F338" i="17" l="1"/>
  <c r="F325" i="9"/>
  <c r="C339" i="17"/>
  <c r="D339" i="17" s="1"/>
  <c r="E339" i="17" s="1"/>
  <c r="B340" i="17" s="1"/>
  <c r="F337" i="16"/>
  <c r="C338" i="16"/>
  <c r="D338" i="16" s="1"/>
  <c r="E338" i="16" s="1"/>
  <c r="B339" i="16" s="1"/>
  <c r="C339" i="15"/>
  <c r="D339" i="15" s="1"/>
  <c r="E339" i="15" s="1"/>
  <c r="B340" i="15" s="1"/>
  <c r="F338" i="15"/>
  <c r="C326" i="9"/>
  <c r="D326" i="9" s="1"/>
  <c r="E326" i="9" s="1"/>
  <c r="B327" i="9" s="1"/>
  <c r="F339" i="17" l="1"/>
  <c r="F339" i="15"/>
  <c r="F326" i="9"/>
  <c r="C340" i="17"/>
  <c r="D340" i="17" s="1"/>
  <c r="E340" i="17" s="1"/>
  <c r="B341" i="17" s="1"/>
  <c r="F338" i="16"/>
  <c r="C339" i="16"/>
  <c r="D339" i="16" s="1"/>
  <c r="E339" i="16" s="1"/>
  <c r="B340" i="16" s="1"/>
  <c r="C340" i="15"/>
  <c r="D340" i="15" s="1"/>
  <c r="E340" i="15" s="1"/>
  <c r="B341" i="15" s="1"/>
  <c r="C327" i="9"/>
  <c r="D327" i="9" s="1"/>
  <c r="E327" i="9" s="1"/>
  <c r="B328" i="9" s="1"/>
  <c r="F340" i="17" l="1"/>
  <c r="F327" i="9"/>
  <c r="C341" i="17"/>
  <c r="D341" i="17" s="1"/>
  <c r="E341" i="17" s="1"/>
  <c r="B342" i="17" s="1"/>
  <c r="F339" i="16"/>
  <c r="C340" i="16"/>
  <c r="D340" i="16" s="1"/>
  <c r="E340" i="16" s="1"/>
  <c r="B341" i="16" s="1"/>
  <c r="C341" i="15"/>
  <c r="D341" i="15" s="1"/>
  <c r="E341" i="15" s="1"/>
  <c r="B342" i="15" s="1"/>
  <c r="F340" i="15"/>
  <c r="C328" i="9"/>
  <c r="D328" i="9" s="1"/>
  <c r="E328" i="9" s="1"/>
  <c r="B329" i="9" s="1"/>
  <c r="F340" i="16" l="1"/>
  <c r="C342" i="17"/>
  <c r="D342" i="17" s="1"/>
  <c r="E342" i="17" s="1"/>
  <c r="B343" i="17" s="1"/>
  <c r="F341" i="17"/>
  <c r="C341" i="16"/>
  <c r="D341" i="16" s="1"/>
  <c r="E341" i="16" s="1"/>
  <c r="B342" i="16" s="1"/>
  <c r="F341" i="15"/>
  <c r="C342" i="15"/>
  <c r="D342" i="15" s="1"/>
  <c r="E342" i="15" s="1"/>
  <c r="B343" i="15" s="1"/>
  <c r="C329" i="9"/>
  <c r="D329" i="9" s="1"/>
  <c r="E329" i="9" s="1"/>
  <c r="B330" i="9" s="1"/>
  <c r="F328" i="9"/>
  <c r="F329" i="9" s="1"/>
  <c r="F342" i="17" l="1"/>
  <c r="C343" i="17"/>
  <c r="D343" i="17" s="1"/>
  <c r="E343" i="17" s="1"/>
  <c r="B344" i="17" s="1"/>
  <c r="F342" i="15"/>
  <c r="C342" i="16"/>
  <c r="D342" i="16" s="1"/>
  <c r="E342" i="16" s="1"/>
  <c r="B343" i="16" s="1"/>
  <c r="F341" i="16"/>
  <c r="C343" i="15"/>
  <c r="D343" i="15" s="1"/>
  <c r="E343" i="15" s="1"/>
  <c r="B344" i="15" s="1"/>
  <c r="C330" i="9"/>
  <c r="D330" i="9" s="1"/>
  <c r="E330" i="9" s="1"/>
  <c r="B331" i="9" s="1"/>
  <c r="F343" i="17" l="1"/>
  <c r="F330" i="9"/>
  <c r="F342" i="16"/>
  <c r="C344" i="17"/>
  <c r="D344" i="17" s="1"/>
  <c r="E344" i="17" s="1"/>
  <c r="B345" i="17" s="1"/>
  <c r="F343" i="15"/>
  <c r="C343" i="16"/>
  <c r="D343" i="16" s="1"/>
  <c r="E343" i="16" s="1"/>
  <c r="B344" i="16" s="1"/>
  <c r="C344" i="15"/>
  <c r="D344" i="15" s="1"/>
  <c r="E344" i="15" s="1"/>
  <c r="B345" i="15" s="1"/>
  <c r="C331" i="9"/>
  <c r="D331" i="9" s="1"/>
  <c r="E331" i="9" s="1"/>
  <c r="B332" i="9" s="1"/>
  <c r="F344" i="17" l="1"/>
  <c r="F343" i="16"/>
  <c r="C345" i="17"/>
  <c r="D345" i="17" s="1"/>
  <c r="E345" i="17" s="1"/>
  <c r="B346" i="17" s="1"/>
  <c r="C344" i="16"/>
  <c r="D344" i="16" s="1"/>
  <c r="E344" i="16" s="1"/>
  <c r="B345" i="16" s="1"/>
  <c r="C345" i="15"/>
  <c r="D345" i="15" s="1"/>
  <c r="E345" i="15" s="1"/>
  <c r="B346" i="15" s="1"/>
  <c r="F344" i="15"/>
  <c r="C332" i="9"/>
  <c r="D332" i="9" s="1"/>
  <c r="E332" i="9" s="1"/>
  <c r="B333" i="9" s="1"/>
  <c r="F331" i="9"/>
  <c r="F345" i="15" l="1"/>
  <c r="C346" i="17"/>
  <c r="D346" i="17" s="1"/>
  <c r="E346" i="17" s="1"/>
  <c r="B347" i="17" s="1"/>
  <c r="F345" i="17"/>
  <c r="C345" i="16"/>
  <c r="D345" i="16" s="1"/>
  <c r="E345" i="16" s="1"/>
  <c r="B346" i="16" s="1"/>
  <c r="F344" i="16"/>
  <c r="C346" i="15"/>
  <c r="D346" i="15" s="1"/>
  <c r="E346" i="15" s="1"/>
  <c r="B347" i="15" s="1"/>
  <c r="F332" i="9"/>
  <c r="C333" i="9"/>
  <c r="D333" i="9" s="1"/>
  <c r="E333" i="9" s="1"/>
  <c r="B334" i="9" s="1"/>
  <c r="F346" i="17" l="1"/>
  <c r="F345" i="16"/>
  <c r="F346" i="15"/>
  <c r="C347" i="17"/>
  <c r="D347" i="17" s="1"/>
  <c r="E347" i="17" s="1"/>
  <c r="B348" i="17" s="1"/>
  <c r="C346" i="16"/>
  <c r="D346" i="16" s="1"/>
  <c r="E346" i="16" s="1"/>
  <c r="B347" i="16" s="1"/>
  <c r="C347" i="15"/>
  <c r="D347" i="15" s="1"/>
  <c r="E347" i="15" s="1"/>
  <c r="B348" i="15" s="1"/>
  <c r="C334" i="9"/>
  <c r="D334" i="9" s="1"/>
  <c r="E334" i="9" s="1"/>
  <c r="B335" i="9" s="1"/>
  <c r="F333" i="9"/>
  <c r="F347" i="17" l="1"/>
  <c r="F346" i="16"/>
  <c r="C348" i="17"/>
  <c r="D348" i="17" s="1"/>
  <c r="E348" i="17" s="1"/>
  <c r="B349" i="17" s="1"/>
  <c r="C347" i="16"/>
  <c r="D347" i="16" s="1"/>
  <c r="E347" i="16" s="1"/>
  <c r="B348" i="16" s="1"/>
  <c r="C348" i="15"/>
  <c r="D348" i="15" s="1"/>
  <c r="E348" i="15" s="1"/>
  <c r="B349" i="15" s="1"/>
  <c r="F347" i="15"/>
  <c r="C335" i="9"/>
  <c r="D335" i="9" s="1"/>
  <c r="E335" i="9" s="1"/>
  <c r="B336" i="9" s="1"/>
  <c r="F334" i="9"/>
  <c r="F348" i="17" l="1"/>
  <c r="F348" i="15"/>
  <c r="C349" i="17"/>
  <c r="D349" i="17" s="1"/>
  <c r="E349" i="17" s="1"/>
  <c r="B350" i="17" s="1"/>
  <c r="F347" i="16"/>
  <c r="C348" i="16"/>
  <c r="D348" i="16" s="1"/>
  <c r="E348" i="16" s="1"/>
  <c r="B349" i="16" s="1"/>
  <c r="C349" i="15"/>
  <c r="D349" i="15" s="1"/>
  <c r="E349" i="15" s="1"/>
  <c r="B350" i="15" s="1"/>
  <c r="F335" i="9"/>
  <c r="C336" i="9"/>
  <c r="D336" i="9" s="1"/>
  <c r="E336" i="9" s="1"/>
  <c r="B337" i="9" s="1"/>
  <c r="F349" i="17" l="1"/>
  <c r="F348" i="16"/>
  <c r="F349" i="15"/>
  <c r="C350" i="17"/>
  <c r="D350" i="17" s="1"/>
  <c r="E350" i="17" s="1"/>
  <c r="B351" i="17" s="1"/>
  <c r="C349" i="16"/>
  <c r="D349" i="16" s="1"/>
  <c r="E349" i="16" s="1"/>
  <c r="B350" i="16" s="1"/>
  <c r="C350" i="15"/>
  <c r="D350" i="15" s="1"/>
  <c r="E350" i="15" s="1"/>
  <c r="B351" i="15" s="1"/>
  <c r="F336" i="9"/>
  <c r="C337" i="9"/>
  <c r="D337" i="9" s="1"/>
  <c r="E337" i="9" s="1"/>
  <c r="B338" i="9" s="1"/>
  <c r="F349" i="16" l="1"/>
  <c r="F337" i="9"/>
  <c r="F350" i="15"/>
  <c r="C351" i="17"/>
  <c r="D351" i="17" s="1"/>
  <c r="E351" i="17" s="1"/>
  <c r="B352" i="17" s="1"/>
  <c r="F350" i="17"/>
  <c r="C350" i="16"/>
  <c r="D350" i="16" s="1"/>
  <c r="E350" i="16" s="1"/>
  <c r="B351" i="16" s="1"/>
  <c r="C351" i="15"/>
  <c r="D351" i="15" s="1"/>
  <c r="E351" i="15" s="1"/>
  <c r="B352" i="15" s="1"/>
  <c r="C338" i="9"/>
  <c r="D338" i="9" s="1"/>
  <c r="E338" i="9" s="1"/>
  <c r="B339" i="9" s="1"/>
  <c r="F338" i="9" l="1"/>
  <c r="F350" i="16"/>
  <c r="F351" i="17"/>
  <c r="C352" i="17"/>
  <c r="D352" i="17" s="1"/>
  <c r="E352" i="17" s="1"/>
  <c r="B353" i="17" s="1"/>
  <c r="C351" i="16"/>
  <c r="D351" i="16" s="1"/>
  <c r="E351" i="16" s="1"/>
  <c r="B352" i="16" s="1"/>
  <c r="C352" i="15"/>
  <c r="D352" i="15" s="1"/>
  <c r="E352" i="15" s="1"/>
  <c r="B353" i="15" s="1"/>
  <c r="F351" i="15"/>
  <c r="C339" i="9"/>
  <c r="D339" i="9" s="1"/>
  <c r="E339" i="9" s="1"/>
  <c r="B340" i="9" s="1"/>
  <c r="F352" i="17" l="1"/>
  <c r="F352" i="15"/>
  <c r="F351" i="16"/>
  <c r="C353" i="17"/>
  <c r="D353" i="17" s="1"/>
  <c r="E353" i="17" s="1"/>
  <c r="B354" i="17" s="1"/>
  <c r="C352" i="16"/>
  <c r="D352" i="16" s="1"/>
  <c r="E352" i="16" s="1"/>
  <c r="B353" i="16" s="1"/>
  <c r="C353" i="15"/>
  <c r="D353" i="15" s="1"/>
  <c r="E353" i="15" s="1"/>
  <c r="B354" i="15" s="1"/>
  <c r="F339" i="9"/>
  <c r="C340" i="9"/>
  <c r="D340" i="9" s="1"/>
  <c r="E340" i="9" s="1"/>
  <c r="B341" i="9" s="1"/>
  <c r="F340" i="9" l="1"/>
  <c r="F352" i="16"/>
  <c r="C354" i="17"/>
  <c r="D354" i="17" s="1"/>
  <c r="E354" i="17" s="1"/>
  <c r="B355" i="17" s="1"/>
  <c r="F353" i="17"/>
  <c r="C353" i="16"/>
  <c r="D353" i="16" s="1"/>
  <c r="E353" i="16" s="1"/>
  <c r="B354" i="16" s="1"/>
  <c r="C354" i="15"/>
  <c r="D354" i="15" s="1"/>
  <c r="E354" i="15" s="1"/>
  <c r="B355" i="15" s="1"/>
  <c r="F353" i="15"/>
  <c r="C341" i="9"/>
  <c r="D341" i="9" s="1"/>
  <c r="E341" i="9" s="1"/>
  <c r="B342" i="9" s="1"/>
  <c r="F354" i="17" l="1"/>
  <c r="F354" i="15"/>
  <c r="F341" i="9"/>
  <c r="C355" i="17"/>
  <c r="D355" i="17" s="1"/>
  <c r="E355" i="17" s="1"/>
  <c r="B356" i="17" s="1"/>
  <c r="F353" i="16"/>
  <c r="C354" i="16"/>
  <c r="D354" i="16" s="1"/>
  <c r="E354" i="16" s="1"/>
  <c r="B355" i="16" s="1"/>
  <c r="C355" i="15"/>
  <c r="D355" i="15" s="1"/>
  <c r="E355" i="15" s="1"/>
  <c r="B356" i="15" s="1"/>
  <c r="C342" i="9"/>
  <c r="D342" i="9" s="1"/>
  <c r="E342" i="9" s="1"/>
  <c r="B343" i="9" s="1"/>
  <c r="F355" i="15" l="1"/>
  <c r="F354" i="16"/>
  <c r="C356" i="17"/>
  <c r="D356" i="17" s="1"/>
  <c r="E356" i="17" s="1"/>
  <c r="B357" i="17" s="1"/>
  <c r="F355" i="17"/>
  <c r="C355" i="16"/>
  <c r="D355" i="16" s="1"/>
  <c r="E355" i="16" s="1"/>
  <c r="B356" i="16" s="1"/>
  <c r="C356" i="15"/>
  <c r="D356" i="15" s="1"/>
  <c r="E356" i="15" s="1"/>
  <c r="B357" i="15" s="1"/>
  <c r="F342" i="9"/>
  <c r="C343" i="9"/>
  <c r="D343" i="9" s="1"/>
  <c r="E343" i="9" s="1"/>
  <c r="B344" i="9" s="1"/>
  <c r="F356" i="17" l="1"/>
  <c r="F343" i="9"/>
  <c r="F355" i="16"/>
  <c r="C357" i="17"/>
  <c r="D357" i="17" s="1"/>
  <c r="E357" i="17" s="1"/>
  <c r="B358" i="17" s="1"/>
  <c r="C356" i="16"/>
  <c r="D356" i="16" s="1"/>
  <c r="E356" i="16" s="1"/>
  <c r="B357" i="16" s="1"/>
  <c r="C357" i="15"/>
  <c r="D357" i="15" s="1"/>
  <c r="E357" i="15" s="1"/>
  <c r="B358" i="15" s="1"/>
  <c r="F356" i="15"/>
  <c r="C344" i="9"/>
  <c r="D344" i="9" s="1"/>
  <c r="E344" i="9" s="1"/>
  <c r="B345" i="9" s="1"/>
  <c r="F356" i="16" l="1"/>
  <c r="F357" i="15"/>
  <c r="C358" i="17"/>
  <c r="D358" i="17" s="1"/>
  <c r="E358" i="17" s="1"/>
  <c r="B359" i="17" s="1"/>
  <c r="F357" i="17"/>
  <c r="C357" i="16"/>
  <c r="D357" i="16" s="1"/>
  <c r="E357" i="16" s="1"/>
  <c r="B358" i="16" s="1"/>
  <c r="C358" i="15"/>
  <c r="D358" i="15" s="1"/>
  <c r="E358" i="15" s="1"/>
  <c r="B359" i="15" s="1"/>
  <c r="C345" i="9"/>
  <c r="D345" i="9" s="1"/>
  <c r="E345" i="9" s="1"/>
  <c r="B346" i="9" s="1"/>
  <c r="F344" i="9"/>
  <c r="F358" i="17" l="1"/>
  <c r="F345" i="9"/>
  <c r="F357" i="16"/>
  <c r="F358" i="15"/>
  <c r="C359" i="17"/>
  <c r="D359" i="17" s="1"/>
  <c r="E359" i="17" s="1"/>
  <c r="B360" i="17" s="1"/>
  <c r="C358" i="16"/>
  <c r="D358" i="16" s="1"/>
  <c r="E358" i="16" s="1"/>
  <c r="B359" i="16" s="1"/>
  <c r="C359" i="15"/>
  <c r="D359" i="15" s="1"/>
  <c r="E359" i="15" s="1"/>
  <c r="B360" i="15" s="1"/>
  <c r="C346" i="9"/>
  <c r="D346" i="9" s="1"/>
  <c r="E346" i="9" s="1"/>
  <c r="B347" i="9" s="1"/>
  <c r="F359" i="17" l="1"/>
  <c r="F359" i="15"/>
  <c r="C360" i="17"/>
  <c r="D360" i="17" s="1"/>
  <c r="E360" i="17" s="1"/>
  <c r="B361" i="17" s="1"/>
  <c r="F358" i="16"/>
  <c r="C359" i="16"/>
  <c r="D359" i="16" s="1"/>
  <c r="E359" i="16" s="1"/>
  <c r="B360" i="16" s="1"/>
  <c r="C360" i="15"/>
  <c r="D360" i="15" s="1"/>
  <c r="E360" i="15" s="1"/>
  <c r="B361" i="15" s="1"/>
  <c r="F346" i="9"/>
  <c r="C347" i="9"/>
  <c r="D347" i="9" s="1"/>
  <c r="E347" i="9" s="1"/>
  <c r="B348" i="9" s="1"/>
  <c r="F360" i="15" l="1"/>
  <c r="F347" i="9"/>
  <c r="F360" i="17"/>
  <c r="C361" i="17"/>
  <c r="D361" i="17" s="1"/>
  <c r="E361" i="17" s="1"/>
  <c r="B362" i="17" s="1"/>
  <c r="F359" i="16"/>
  <c r="C360" i="16"/>
  <c r="D360" i="16" s="1"/>
  <c r="E360" i="16" s="1"/>
  <c r="B361" i="16" s="1"/>
  <c r="C361" i="15"/>
  <c r="D361" i="15" s="1"/>
  <c r="E361" i="15" s="1"/>
  <c r="B362" i="15" s="1"/>
  <c r="C348" i="9"/>
  <c r="D348" i="9" s="1"/>
  <c r="E348" i="9" s="1"/>
  <c r="B349" i="9" s="1"/>
  <c r="F360" i="16" l="1"/>
  <c r="C362" i="17"/>
  <c r="D362" i="17" s="1"/>
  <c r="E362" i="17" s="1"/>
  <c r="B363" i="17" s="1"/>
  <c r="F361" i="17"/>
  <c r="F361" i="15"/>
  <c r="C361" i="16"/>
  <c r="D361" i="16" s="1"/>
  <c r="E361" i="16" s="1"/>
  <c r="B362" i="16" s="1"/>
  <c r="C362" i="15"/>
  <c r="D362" i="15" s="1"/>
  <c r="E362" i="15" s="1"/>
  <c r="B363" i="15" s="1"/>
  <c r="F348" i="9"/>
  <c r="C349" i="9"/>
  <c r="D349" i="9" s="1"/>
  <c r="E349" i="9" s="1"/>
  <c r="B350" i="9" s="1"/>
  <c r="F362" i="17" l="1"/>
  <c r="F349" i="9"/>
  <c r="F362" i="15"/>
  <c r="C363" i="17"/>
  <c r="D363" i="17" s="1"/>
  <c r="E363" i="17" s="1"/>
  <c r="B364" i="17" s="1"/>
  <c r="F361" i="16"/>
  <c r="C362" i="16"/>
  <c r="D362" i="16" s="1"/>
  <c r="E362" i="16" s="1"/>
  <c r="B363" i="16" s="1"/>
  <c r="C363" i="15"/>
  <c r="D363" i="15" s="1"/>
  <c r="E363" i="15" s="1"/>
  <c r="B364" i="15" s="1"/>
  <c r="C350" i="9"/>
  <c r="D350" i="9" s="1"/>
  <c r="E350" i="9" s="1"/>
  <c r="B351" i="9" s="1"/>
  <c r="F350" i="9" l="1"/>
  <c r="F363" i="17"/>
  <c r="C364" i="17"/>
  <c r="D364" i="17" s="1"/>
  <c r="E364" i="17" s="1"/>
  <c r="B365" i="17" s="1"/>
  <c r="C363" i="16"/>
  <c r="D363" i="16" s="1"/>
  <c r="E363" i="16" s="1"/>
  <c r="B364" i="16" s="1"/>
  <c r="F362" i="16"/>
  <c r="C364" i="15"/>
  <c r="D364" i="15" s="1"/>
  <c r="E364" i="15" s="1"/>
  <c r="B365" i="15" s="1"/>
  <c r="F363" i="15"/>
  <c r="C351" i="9"/>
  <c r="D351" i="9" s="1"/>
  <c r="E351" i="9" s="1"/>
  <c r="B352" i="9" s="1"/>
  <c r="F363" i="16" l="1"/>
  <c r="F364" i="15"/>
  <c r="F351" i="9"/>
  <c r="F364" i="17"/>
  <c r="C365" i="17"/>
  <c r="D365" i="17" s="1"/>
  <c r="E365" i="17" s="1"/>
  <c r="C364" i="16"/>
  <c r="D364" i="16" s="1"/>
  <c r="E364" i="16" s="1"/>
  <c r="B365" i="16" s="1"/>
  <c r="C365" i="15"/>
  <c r="D365" i="15" s="1"/>
  <c r="E365" i="15" s="1"/>
  <c r="C352" i="9"/>
  <c r="D352" i="9" s="1"/>
  <c r="E352" i="9" s="1"/>
  <c r="B353" i="9" s="1"/>
  <c r="F364" i="16" l="1"/>
  <c r="F365" i="17"/>
  <c r="C365" i="16"/>
  <c r="D365" i="16" s="1"/>
  <c r="E365" i="16" s="1"/>
  <c r="F365" i="15"/>
  <c r="F352" i="9"/>
  <c r="C353" i="9"/>
  <c r="D353" i="9" s="1"/>
  <c r="E353" i="9" s="1"/>
  <c r="B354" i="9" s="1"/>
  <c r="F365" i="16" l="1"/>
  <c r="F353" i="9"/>
  <c r="C354" i="9"/>
  <c r="D354" i="9" s="1"/>
  <c r="E354" i="9" s="1"/>
  <c r="B355" i="9" s="1"/>
  <c r="F354" i="9" l="1"/>
  <c r="C355" i="9"/>
  <c r="D355" i="9" s="1"/>
  <c r="E355" i="9" s="1"/>
  <c r="B356" i="9" s="1"/>
  <c r="F355" i="9" l="1"/>
  <c r="C356" i="9"/>
  <c r="D356" i="9" s="1"/>
  <c r="E356" i="9" s="1"/>
  <c r="B357" i="9" s="1"/>
  <c r="F356" i="9"/>
  <c r="C357" i="9" l="1"/>
  <c r="D357" i="9" s="1"/>
  <c r="E357" i="9" s="1"/>
  <c r="B358" i="9" s="1"/>
  <c r="C358" i="9" l="1"/>
  <c r="D358" i="9" s="1"/>
  <c r="E358" i="9" s="1"/>
  <c r="B359" i="9" s="1"/>
  <c r="F357" i="9"/>
  <c r="F358" i="9" l="1"/>
  <c r="C359" i="9"/>
  <c r="D359" i="9" s="1"/>
  <c r="E359" i="9" s="1"/>
  <c r="B360" i="9" s="1"/>
  <c r="F359" i="9" l="1"/>
  <c r="C360" i="9"/>
  <c r="D360" i="9" s="1"/>
  <c r="E360" i="9" s="1"/>
  <c r="B361" i="9" s="1"/>
  <c r="F360" i="9" l="1"/>
  <c r="C361" i="9"/>
  <c r="D361" i="9" s="1"/>
  <c r="E361" i="9" s="1"/>
  <c r="B362" i="9" s="1"/>
  <c r="F361" i="9" l="1"/>
  <c r="C362" i="9"/>
  <c r="D362" i="9" s="1"/>
  <c r="E362" i="9" s="1"/>
  <c r="B363" i="9" s="1"/>
  <c r="F362" i="9" l="1"/>
  <c r="C363" i="9"/>
  <c r="D363" i="9" s="1"/>
  <c r="E363" i="9" s="1"/>
  <c r="B364" i="9" s="1"/>
  <c r="C364" i="9" l="1"/>
  <c r="D364" i="9" s="1"/>
  <c r="E364" i="9" s="1"/>
  <c r="B365" i="9" s="1"/>
  <c r="F363" i="9"/>
  <c r="F364" i="9" s="1"/>
  <c r="C365" i="9" l="1"/>
  <c r="D365" i="9" s="1"/>
  <c r="E365" i="9" s="1"/>
  <c r="F365" i="9" l="1"/>
  <c r="E10" i="8" l="1"/>
  <c r="I61" i="8" s="1"/>
  <c r="E8" i="8"/>
  <c r="E7" i="8"/>
  <c r="D8" i="8"/>
  <c r="D7" i="8"/>
  <c r="B110" i="8"/>
  <c r="C5" i="8"/>
  <c r="B40" i="8" s="1"/>
  <c r="B5" i="8"/>
  <c r="B28" i="8" l="1"/>
  <c r="B29" i="14"/>
  <c r="B37" i="8"/>
  <c r="M40" i="8"/>
  <c r="E40" i="8"/>
  <c r="H40" i="8"/>
  <c r="L40" i="8"/>
  <c r="D40" i="8"/>
  <c r="K40" i="8"/>
  <c r="C40" i="8"/>
  <c r="F40" i="8"/>
  <c r="J40" i="8"/>
  <c r="I40" i="8"/>
  <c r="O40" i="8"/>
  <c r="G40" i="8"/>
  <c r="N40" i="8"/>
  <c r="O28" i="8"/>
  <c r="G28" i="8"/>
  <c r="M28" i="8"/>
  <c r="E28" i="8"/>
  <c r="K28" i="8"/>
  <c r="C28" i="8"/>
  <c r="Q28" i="8" s="1"/>
  <c r="I28" i="8"/>
  <c r="N28" i="8"/>
  <c r="F28" i="8"/>
  <c r="L28" i="8"/>
  <c r="D28" i="8"/>
  <c r="J28" i="8"/>
  <c r="H28" i="8"/>
  <c r="I108" i="8"/>
  <c r="I185" i="8"/>
  <c r="I237" i="8" s="1"/>
  <c r="I297" i="8" s="1"/>
  <c r="B9" i="8"/>
  <c r="B25" i="8"/>
  <c r="C9" i="8"/>
  <c r="J109" i="8"/>
  <c r="C63" i="6"/>
  <c r="I109" i="8" l="1"/>
  <c r="Q40" i="8"/>
  <c r="B41" i="14"/>
  <c r="C29" i="14"/>
  <c r="B57" i="14" s="1"/>
  <c r="O37" i="8"/>
  <c r="B92" i="8"/>
  <c r="B96" i="8" s="1"/>
  <c r="P40" i="8"/>
  <c r="R40" i="8" s="1"/>
  <c r="C13" i="8"/>
  <c r="P28" i="8"/>
  <c r="R28" i="8" s="1"/>
  <c r="B13" i="8"/>
  <c r="O25" i="8"/>
  <c r="Q25" i="8" s="1"/>
  <c r="B15" i="6"/>
  <c r="C17" i="2"/>
  <c r="D27" i="11" l="1"/>
  <c r="C30" i="10"/>
  <c r="B30" i="10"/>
  <c r="D30" i="10" s="1"/>
  <c r="B27" i="11"/>
  <c r="E27" i="11" s="1"/>
  <c r="C57" i="14"/>
  <c r="B59" i="14"/>
  <c r="B159" i="14"/>
  <c r="C41" i="14"/>
  <c r="B43" i="14"/>
  <c r="B74" i="14"/>
  <c r="B75" i="14" s="1"/>
  <c r="B132" i="14"/>
  <c r="B133" i="14" s="1"/>
  <c r="C96" i="8"/>
  <c r="D96" i="8" s="1"/>
  <c r="E96" i="8" s="1"/>
  <c r="F96" i="8" s="1"/>
  <c r="G96" i="8" s="1"/>
  <c r="H96" i="8" s="1"/>
  <c r="Q96" i="8" s="1"/>
  <c r="B94" i="8"/>
  <c r="D123" i="8" s="1"/>
  <c r="Q37" i="8"/>
  <c r="O92" i="8"/>
  <c r="Q94" i="8"/>
  <c r="Q92" i="8"/>
  <c r="B29" i="8"/>
  <c r="C15" i="8"/>
  <c r="B41" i="8" s="1"/>
  <c r="B38" i="8"/>
  <c r="C11" i="10"/>
  <c r="C10" i="10"/>
  <c r="B12" i="8"/>
  <c r="C43" i="6"/>
  <c r="C44" i="6" s="1"/>
  <c r="C48" i="6" s="1"/>
  <c r="C31" i="10" s="1"/>
  <c r="P29" i="8" l="1"/>
  <c r="D41" i="14"/>
  <c r="C43" i="14"/>
  <c r="C74" i="14"/>
  <c r="C75" i="14" s="1"/>
  <c r="C132" i="14"/>
  <c r="C133" i="14" s="1"/>
  <c r="B174" i="14"/>
  <c r="B175" i="14" s="1"/>
  <c r="C159" i="14"/>
  <c r="B161" i="14"/>
  <c r="B169" i="14" s="1"/>
  <c r="B67" i="14"/>
  <c r="B125" i="14"/>
  <c r="D57" i="14"/>
  <c r="C59" i="14"/>
  <c r="C41" i="8"/>
  <c r="B93" i="8"/>
  <c r="Q93" i="8" s="1"/>
  <c r="E123" i="8"/>
  <c r="C29" i="8"/>
  <c r="C38" i="8"/>
  <c r="R37" i="8"/>
  <c r="B26" i="8"/>
  <c r="D10" i="8"/>
  <c r="I49" i="8" s="1"/>
  <c r="C10" i="11"/>
  <c r="R25" i="8"/>
  <c r="B27" i="8"/>
  <c r="C52" i="6"/>
  <c r="I42" i="24" s="1"/>
  <c r="C53" i="6"/>
  <c r="D59" i="14" l="1"/>
  <c r="E57" i="14"/>
  <c r="D41" i="8"/>
  <c r="C67" i="14"/>
  <c r="C125" i="14"/>
  <c r="C174" i="14"/>
  <c r="C175" i="14" s="1"/>
  <c r="D159" i="14"/>
  <c r="C161" i="14"/>
  <c r="E41" i="14"/>
  <c r="D43" i="14"/>
  <c r="D74" i="14"/>
  <c r="D75" i="14" s="1"/>
  <c r="D132" i="14"/>
  <c r="D133" i="14" s="1"/>
  <c r="D29" i="8"/>
  <c r="Q29" i="8"/>
  <c r="I100" i="8"/>
  <c r="I101" i="8" s="1"/>
  <c r="I166" i="8"/>
  <c r="I219" i="8" s="1"/>
  <c r="I279" i="8" s="1"/>
  <c r="B76" i="6"/>
  <c r="B75" i="6"/>
  <c r="B82" i="6" s="1"/>
  <c r="B77" i="6"/>
  <c r="B39" i="8"/>
  <c r="B31" i="8"/>
  <c r="C26" i="8"/>
  <c r="C27" i="8"/>
  <c r="D27" i="8" s="1"/>
  <c r="E27" i="8" s="1"/>
  <c r="F27" i="8" s="1"/>
  <c r="G27" i="8" s="1"/>
  <c r="H27" i="8" s="1"/>
  <c r="I27" i="8" s="1"/>
  <c r="E12" i="8"/>
  <c r="C23" i="11"/>
  <c r="C24" i="11" s="1"/>
  <c r="C11" i="11"/>
  <c r="C12" i="11" s="1"/>
  <c r="D38" i="8"/>
  <c r="C56" i="6"/>
  <c r="C64" i="6"/>
  <c r="J27" i="8" l="1"/>
  <c r="E29" i="8"/>
  <c r="D174" i="14"/>
  <c r="D175" i="14" s="1"/>
  <c r="E159" i="14"/>
  <c r="D161" i="14"/>
  <c r="E41" i="8"/>
  <c r="F57" i="14"/>
  <c r="E59" i="14"/>
  <c r="D67" i="14"/>
  <c r="D125" i="14"/>
  <c r="C169" i="14"/>
  <c r="F41" i="14"/>
  <c r="E43" i="14"/>
  <c r="E74" i="14"/>
  <c r="E75" i="14" s="1"/>
  <c r="E132" i="14"/>
  <c r="E133" i="14" s="1"/>
  <c r="B95" i="8"/>
  <c r="B102" i="8"/>
  <c r="B123" i="8" s="1"/>
  <c r="B52" i="8"/>
  <c r="J52" i="8"/>
  <c r="K52" i="8"/>
  <c r="Q52" i="8"/>
  <c r="I52" i="8"/>
  <c r="L52" i="8"/>
  <c r="P52" i="8"/>
  <c r="H52" i="8"/>
  <c r="O52" i="8"/>
  <c r="G52" i="8"/>
  <c r="D52" i="8"/>
  <c r="C52" i="8"/>
  <c r="N52" i="8"/>
  <c r="F52" i="8"/>
  <c r="M52" i="8"/>
  <c r="E52" i="8"/>
  <c r="D6" i="8"/>
  <c r="L49" i="8" s="1"/>
  <c r="B15" i="7"/>
  <c r="D11" i="8" s="1"/>
  <c r="B78" i="6"/>
  <c r="C82" i="6" s="1"/>
  <c r="B261" i="8"/>
  <c r="B97" i="8"/>
  <c r="D26" i="8"/>
  <c r="C31" i="8"/>
  <c r="E38" i="8"/>
  <c r="C39" i="8"/>
  <c r="B43" i="8"/>
  <c r="C68" i="6"/>
  <c r="C65" i="6"/>
  <c r="C70" i="6"/>
  <c r="B16" i="7" s="1"/>
  <c r="F29" i="8" l="1"/>
  <c r="K27" i="8"/>
  <c r="G169" i="8"/>
  <c r="G222" i="8" s="1"/>
  <c r="G282" i="8" s="1"/>
  <c r="G45" i="24"/>
  <c r="E67" i="14"/>
  <c r="E125" i="14"/>
  <c r="B169" i="8"/>
  <c r="B222" i="8" s="1"/>
  <c r="B45" i="24"/>
  <c r="G41" i="14"/>
  <c r="F43" i="14"/>
  <c r="F74" i="14"/>
  <c r="F75" i="14" s="1"/>
  <c r="F132" i="14"/>
  <c r="F133" i="14" s="1"/>
  <c r="E169" i="8"/>
  <c r="E222" i="8" s="1"/>
  <c r="E282" i="8" s="1"/>
  <c r="E45" i="24"/>
  <c r="H169" i="8"/>
  <c r="H222" i="8" s="1"/>
  <c r="H282" i="8" s="1"/>
  <c r="H45" i="24"/>
  <c r="M169" i="8"/>
  <c r="M222" i="8" s="1"/>
  <c r="M282" i="8" s="1"/>
  <c r="M45" i="24"/>
  <c r="P169" i="8"/>
  <c r="P222" i="8" s="1"/>
  <c r="P282" i="8" s="1"/>
  <c r="P45" i="24"/>
  <c r="G57" i="14"/>
  <c r="F59" i="14"/>
  <c r="E174" i="14"/>
  <c r="E175" i="14" s="1"/>
  <c r="F159" i="14"/>
  <c r="E161" i="14"/>
  <c r="L100" i="8"/>
  <c r="L101" i="8" s="1"/>
  <c r="J169" i="8"/>
  <c r="J222" i="8" s="1"/>
  <c r="J282" i="8" s="1"/>
  <c r="J45" i="24"/>
  <c r="F169" i="8"/>
  <c r="F222" i="8" s="1"/>
  <c r="F282" i="8" s="1"/>
  <c r="F45" i="24"/>
  <c r="N169" i="8"/>
  <c r="N222" i="8" s="1"/>
  <c r="N282" i="8" s="1"/>
  <c r="N45" i="24"/>
  <c r="I169" i="8"/>
  <c r="I222" i="8" s="1"/>
  <c r="I282" i="8" s="1"/>
  <c r="I45" i="24"/>
  <c r="L169" i="8"/>
  <c r="L222" i="8" s="1"/>
  <c r="L282" i="8" s="1"/>
  <c r="L45" i="24"/>
  <c r="C169" i="8"/>
  <c r="C222" i="8" s="1"/>
  <c r="C45" i="24"/>
  <c r="Q169" i="8"/>
  <c r="Q222" i="8" s="1"/>
  <c r="Q282" i="8" s="1"/>
  <c r="Q45" i="24"/>
  <c r="O169" i="8"/>
  <c r="O222" i="8" s="1"/>
  <c r="O282" i="8" s="1"/>
  <c r="O45" i="24"/>
  <c r="D169" i="8"/>
  <c r="D222" i="8" s="1"/>
  <c r="D282" i="8" s="1"/>
  <c r="D45" i="24"/>
  <c r="K169" i="8"/>
  <c r="K222" i="8" s="1"/>
  <c r="K282" i="8" s="1"/>
  <c r="K45" i="24"/>
  <c r="D169" i="14"/>
  <c r="F41" i="8"/>
  <c r="C95" i="8"/>
  <c r="C97" i="8" s="1"/>
  <c r="C123" i="8"/>
  <c r="B104" i="8"/>
  <c r="Q49" i="8"/>
  <c r="L166" i="8"/>
  <c r="L219" i="8" s="1"/>
  <c r="L279" i="8" s="1"/>
  <c r="E6" i="8"/>
  <c r="L61" i="8" s="1"/>
  <c r="C261" i="8"/>
  <c r="D82" i="6"/>
  <c r="B321" i="8" s="1"/>
  <c r="B141" i="24" s="1"/>
  <c r="E26" i="8"/>
  <c r="D31" i="8"/>
  <c r="B50" i="8"/>
  <c r="B43" i="24" s="1"/>
  <c r="D9" i="8"/>
  <c r="B178" i="8" s="1"/>
  <c r="D14" i="8"/>
  <c r="B51" i="8" s="1"/>
  <c r="D39" i="8"/>
  <c r="C43" i="8"/>
  <c r="F38" i="8"/>
  <c r="E11" i="8"/>
  <c r="E60" i="1"/>
  <c r="D60" i="1"/>
  <c r="E59" i="1"/>
  <c r="D59" i="1"/>
  <c r="E58" i="1"/>
  <c r="D58" i="1"/>
  <c r="E57" i="1"/>
  <c r="D57" i="1"/>
  <c r="E56" i="1"/>
  <c r="D56" i="1"/>
  <c r="E55" i="1"/>
  <c r="D55" i="1"/>
  <c r="E54" i="1"/>
  <c r="D54" i="1"/>
  <c r="E53" i="1"/>
  <c r="D53" i="1"/>
  <c r="B35" i="19" l="1"/>
  <c r="B48" i="19" s="1"/>
  <c r="L108" i="8"/>
  <c r="L109" i="8" s="1"/>
  <c r="L160" i="24"/>
  <c r="L27" i="8"/>
  <c r="G29" i="8"/>
  <c r="C282" i="8"/>
  <c r="C274" i="8"/>
  <c r="B282" i="8"/>
  <c r="F174" i="14"/>
  <c r="F175" i="14" s="1"/>
  <c r="F161" i="14"/>
  <c r="G159" i="14"/>
  <c r="B168" i="8"/>
  <c r="B221" i="8" s="1"/>
  <c r="B44" i="24"/>
  <c r="G41" i="8"/>
  <c r="F67" i="14"/>
  <c r="F125" i="14"/>
  <c r="E169" i="14"/>
  <c r="H57" i="14"/>
  <c r="H59" i="14" s="1"/>
  <c r="G59" i="14"/>
  <c r="H41" i="14"/>
  <c r="G43" i="14"/>
  <c r="G74" i="14"/>
  <c r="G75" i="14" s="1"/>
  <c r="G132" i="14"/>
  <c r="G133" i="14" s="1"/>
  <c r="Q100" i="8"/>
  <c r="Q101" i="8" s="1"/>
  <c r="L42" i="24"/>
  <c r="C122" i="8"/>
  <c r="B122" i="8"/>
  <c r="C104" i="8"/>
  <c r="D104" i="8" s="1"/>
  <c r="E104" i="8" s="1"/>
  <c r="F104" i="8" s="1"/>
  <c r="G104" i="8" s="1"/>
  <c r="H104" i="8" s="1"/>
  <c r="B112" i="8"/>
  <c r="C112" i="8" s="1"/>
  <c r="D112" i="8" s="1"/>
  <c r="E112" i="8" s="1"/>
  <c r="F112" i="8" s="1"/>
  <c r="G112" i="8" s="1"/>
  <c r="H112" i="8" s="1"/>
  <c r="B103" i="8"/>
  <c r="Q166" i="8"/>
  <c r="Q219" i="8" s="1"/>
  <c r="Q279" i="8" s="1"/>
  <c r="D95" i="8"/>
  <c r="D97" i="8" s="1"/>
  <c r="Q61" i="8"/>
  <c r="L185" i="8"/>
  <c r="L237" i="8" s="1"/>
  <c r="L297" i="8" s="1"/>
  <c r="E82" i="6"/>
  <c r="C321" i="8" s="1"/>
  <c r="C141" i="24" s="1"/>
  <c r="D261" i="8"/>
  <c r="B70" i="24" s="1"/>
  <c r="B94" i="24" s="1"/>
  <c r="B167" i="8"/>
  <c r="B130" i="8"/>
  <c r="B62" i="8"/>
  <c r="B161" i="24" s="1"/>
  <c r="E9" i="8"/>
  <c r="E14" i="8"/>
  <c r="B63" i="8" s="1"/>
  <c r="C50" i="8"/>
  <c r="C43" i="24" s="1"/>
  <c r="E39" i="8"/>
  <c r="D43" i="8"/>
  <c r="G38" i="8"/>
  <c r="C51" i="8"/>
  <c r="F26" i="8"/>
  <c r="E31" i="8"/>
  <c r="B49" i="8"/>
  <c r="D15" i="8"/>
  <c r="B53" i="8" s="1"/>
  <c r="C48" i="19" l="1"/>
  <c r="B50" i="19"/>
  <c r="Q108" i="8"/>
  <c r="Q109" i="8" s="1"/>
  <c r="Q160" i="24"/>
  <c r="F169" i="14"/>
  <c r="B187" i="8"/>
  <c r="B162" i="24"/>
  <c r="H29" i="8"/>
  <c r="M27" i="8"/>
  <c r="C221" i="8"/>
  <c r="B281" i="8"/>
  <c r="C168" i="8"/>
  <c r="D168" i="8" s="1"/>
  <c r="E168" i="8" s="1"/>
  <c r="F168" i="8" s="1"/>
  <c r="G168" i="8" s="1"/>
  <c r="H168" i="8" s="1"/>
  <c r="I168" i="8" s="1"/>
  <c r="J168" i="8" s="1"/>
  <c r="K168" i="8" s="1"/>
  <c r="L168" i="8" s="1"/>
  <c r="M168" i="8" s="1"/>
  <c r="N168" i="8" s="1"/>
  <c r="O168" i="8" s="1"/>
  <c r="Q42" i="24"/>
  <c r="G174" i="14"/>
  <c r="G175" i="14" s="1"/>
  <c r="H159" i="14"/>
  <c r="G161" i="14"/>
  <c r="G67" i="14"/>
  <c r="G125" i="14"/>
  <c r="H43" i="14"/>
  <c r="H74" i="14"/>
  <c r="H75" i="14" s="1"/>
  <c r="I75" i="14" s="1"/>
  <c r="J75" i="14" s="1"/>
  <c r="K75" i="14" s="1"/>
  <c r="H132" i="14"/>
  <c r="H133" i="14" s="1"/>
  <c r="I133" i="14" s="1"/>
  <c r="J133" i="14" s="1"/>
  <c r="K133" i="14" s="1"/>
  <c r="B128" i="8"/>
  <c r="B46" i="24"/>
  <c r="B63" i="14"/>
  <c r="C32" i="14" s="1"/>
  <c r="P41" i="8"/>
  <c r="H41" i="8"/>
  <c r="B197" i="8"/>
  <c r="B20" i="23"/>
  <c r="D51" i="8"/>
  <c r="C44" i="24"/>
  <c r="C47" i="24" s="1"/>
  <c r="C48" i="24" s="1"/>
  <c r="Q185" i="8"/>
  <c r="Q237" i="8" s="1"/>
  <c r="Q297" i="8" s="1"/>
  <c r="C103" i="8"/>
  <c r="E122" i="8"/>
  <c r="D122" i="8"/>
  <c r="E95" i="8"/>
  <c r="E97" i="8" s="1"/>
  <c r="B111" i="8"/>
  <c r="D13" i="8"/>
  <c r="F82" i="6"/>
  <c r="D321" i="8" s="1"/>
  <c r="D141" i="24" s="1"/>
  <c r="E261" i="8"/>
  <c r="C70" i="24" s="1"/>
  <c r="C94" i="24" s="1"/>
  <c r="B239" i="8"/>
  <c r="B299" i="8" s="1"/>
  <c r="C187" i="8"/>
  <c r="B100" i="8"/>
  <c r="B166" i="8"/>
  <c r="B186" i="8"/>
  <c r="B220" i="8"/>
  <c r="B280" i="8" s="1"/>
  <c r="C167" i="8"/>
  <c r="B137" i="8"/>
  <c r="G26" i="8"/>
  <c r="F31" i="8"/>
  <c r="C63" i="8"/>
  <c r="B61" i="8"/>
  <c r="E15" i="8"/>
  <c r="B65" i="8" s="1"/>
  <c r="F39" i="8"/>
  <c r="E43" i="8"/>
  <c r="D50" i="8"/>
  <c r="D43" i="24" s="1"/>
  <c r="C53" i="8"/>
  <c r="H38" i="8"/>
  <c r="B55" i="8"/>
  <c r="R49" i="8"/>
  <c r="C62" i="8"/>
  <c r="C161" i="24" s="1"/>
  <c r="B115" i="2"/>
  <c r="B116" i="2"/>
  <c r="B117" i="2" s="1"/>
  <c r="D48" i="19" l="1"/>
  <c r="C50" i="19"/>
  <c r="D63" i="8"/>
  <c r="C162" i="24"/>
  <c r="C165" i="24"/>
  <c r="C166" i="24" s="1"/>
  <c r="B135" i="8"/>
  <c r="B164" i="24"/>
  <c r="B42" i="24"/>
  <c r="B47" i="24" s="1"/>
  <c r="B48" i="24" s="1"/>
  <c r="B160" i="24"/>
  <c r="B165" i="24" s="1"/>
  <c r="B166" i="24" s="1"/>
  <c r="B79" i="8"/>
  <c r="B73" i="8"/>
  <c r="N27" i="8"/>
  <c r="G169" i="14"/>
  <c r="R29" i="8"/>
  <c r="D221" i="8"/>
  <c r="C281" i="8"/>
  <c r="B44" i="23"/>
  <c r="B62" i="23"/>
  <c r="B56" i="23"/>
  <c r="B39" i="23"/>
  <c r="B21" i="23"/>
  <c r="B25" i="23" s="1"/>
  <c r="Q41" i="8"/>
  <c r="H174" i="14"/>
  <c r="H175" i="14" s="1"/>
  <c r="I175" i="14" s="1"/>
  <c r="J175" i="14" s="1"/>
  <c r="K175" i="14" s="1"/>
  <c r="H161" i="14"/>
  <c r="H169" i="14" s="1"/>
  <c r="E51" i="8"/>
  <c r="D44" i="24"/>
  <c r="D47" i="24" s="1"/>
  <c r="D48" i="24" s="1"/>
  <c r="H67" i="14"/>
  <c r="H125" i="14"/>
  <c r="B47" i="14"/>
  <c r="B32" i="14" s="1"/>
  <c r="B187" i="14" s="1"/>
  <c r="D53" i="8"/>
  <c r="D55" i="8" s="1"/>
  <c r="C46" i="24"/>
  <c r="B98" i="14"/>
  <c r="B143" i="14" s="1"/>
  <c r="P168" i="8"/>
  <c r="D103" i="8"/>
  <c r="F95" i="8"/>
  <c r="F97" i="8" s="1"/>
  <c r="C128" i="8"/>
  <c r="C111" i="8"/>
  <c r="C239" i="8"/>
  <c r="C299" i="8" s="1"/>
  <c r="D187" i="8"/>
  <c r="G82" i="6"/>
  <c r="E321" i="8" s="1"/>
  <c r="E141" i="24" s="1"/>
  <c r="F261" i="8"/>
  <c r="D70" i="24" s="1"/>
  <c r="D94" i="24" s="1"/>
  <c r="B108" i="8"/>
  <c r="B185" i="8"/>
  <c r="A3" i="13"/>
  <c r="B219" i="8"/>
  <c r="B181" i="8"/>
  <c r="B159" i="8" s="1"/>
  <c r="D167" i="8"/>
  <c r="C220" i="8"/>
  <c r="C280" i="8" s="1"/>
  <c r="C186" i="8"/>
  <c r="B238" i="8"/>
  <c r="B298" i="8" s="1"/>
  <c r="C105" i="8"/>
  <c r="C55" i="8"/>
  <c r="E50" i="8"/>
  <c r="E43" i="24" s="1"/>
  <c r="D62" i="8"/>
  <c r="D161" i="24" s="1"/>
  <c r="I38" i="8"/>
  <c r="G39" i="8"/>
  <c r="F43" i="8"/>
  <c r="C65" i="8"/>
  <c r="B67" i="8"/>
  <c r="R61" i="8"/>
  <c r="H26" i="8"/>
  <c r="G31" i="8"/>
  <c r="C103" i="2"/>
  <c r="C102" i="2"/>
  <c r="C101" i="2"/>
  <c r="C100" i="2"/>
  <c r="C99" i="2"/>
  <c r="C98" i="2"/>
  <c r="C97" i="2"/>
  <c r="C96" i="2"/>
  <c r="C95" i="2"/>
  <c r="C94" i="2"/>
  <c r="C93" i="2"/>
  <c r="C92" i="2"/>
  <c r="E48" i="19" l="1"/>
  <c r="D50" i="19"/>
  <c r="D65" i="8"/>
  <c r="C164" i="24"/>
  <c r="E63" i="8"/>
  <c r="D162" i="24"/>
  <c r="D165" i="24" s="1"/>
  <c r="D166" i="24" s="1"/>
  <c r="B127" i="14"/>
  <c r="B101" i="14" s="1"/>
  <c r="C79" i="8"/>
  <c r="C73" i="8"/>
  <c r="B80" i="8"/>
  <c r="B74" i="8"/>
  <c r="D79" i="8"/>
  <c r="D73" i="8"/>
  <c r="D128" i="8"/>
  <c r="O27" i="8"/>
  <c r="E221" i="8"/>
  <c r="D281" i="8"/>
  <c r="B231" i="8"/>
  <c r="B279" i="8"/>
  <c r="B171" i="14"/>
  <c r="B146" i="14" s="1"/>
  <c r="R41" i="8"/>
  <c r="B69" i="14"/>
  <c r="B165" i="14"/>
  <c r="B144" i="14" s="1"/>
  <c r="E53" i="8"/>
  <c r="E128" i="8" s="1"/>
  <c r="D46" i="24"/>
  <c r="F51" i="8"/>
  <c r="E44" i="24"/>
  <c r="E47" i="24" s="1"/>
  <c r="E48" i="24" s="1"/>
  <c r="Q168" i="8"/>
  <c r="C135" i="8"/>
  <c r="D111" i="8"/>
  <c r="D135" i="8"/>
  <c r="G95" i="8"/>
  <c r="G97" i="8" s="1"/>
  <c r="E103" i="8"/>
  <c r="H82" i="6"/>
  <c r="F321" i="8" s="1"/>
  <c r="F141" i="24" s="1"/>
  <c r="G261" i="8"/>
  <c r="E70" i="24" s="1"/>
  <c r="E94" i="24" s="1"/>
  <c r="D239" i="8"/>
  <c r="D299" i="8" s="1"/>
  <c r="E187" i="8"/>
  <c r="B200" i="8"/>
  <c r="C159" i="8" s="1"/>
  <c r="B237" i="8"/>
  <c r="B297" i="8" s="1"/>
  <c r="B309" i="8" s="1"/>
  <c r="B234" i="8"/>
  <c r="B213" i="8" s="1"/>
  <c r="B6" i="13"/>
  <c r="C6" i="13" s="1"/>
  <c r="F6" i="13" s="1"/>
  <c r="D3" i="13"/>
  <c r="C238" i="8"/>
  <c r="C298" i="8" s="1"/>
  <c r="D186" i="8"/>
  <c r="E167" i="8"/>
  <c r="D220" i="8"/>
  <c r="D280" i="8" s="1"/>
  <c r="D105" i="8"/>
  <c r="F50" i="8"/>
  <c r="F43" i="24" s="1"/>
  <c r="J38" i="8"/>
  <c r="C67" i="8"/>
  <c r="E62" i="8"/>
  <c r="E161" i="24" s="1"/>
  <c r="D67" i="8"/>
  <c r="I26" i="8"/>
  <c r="H31" i="8"/>
  <c r="H39" i="8"/>
  <c r="G43" i="8"/>
  <c r="B39" i="4"/>
  <c r="B46" i="4" s="1"/>
  <c r="B18" i="4"/>
  <c r="B17" i="4"/>
  <c r="B16" i="4"/>
  <c r="B15" i="4"/>
  <c r="B14" i="4"/>
  <c r="B13" i="4"/>
  <c r="B12" i="4"/>
  <c r="B11" i="4"/>
  <c r="B10" i="4"/>
  <c r="B9" i="4"/>
  <c r="B8" i="4"/>
  <c r="B7" i="4"/>
  <c r="C18" i="4"/>
  <c r="C17" i="4"/>
  <c r="C16" i="4"/>
  <c r="C15" i="4"/>
  <c r="C14" i="4"/>
  <c r="C13" i="4"/>
  <c r="C12" i="4"/>
  <c r="C11" i="4"/>
  <c r="C9" i="4"/>
  <c r="C10" i="4"/>
  <c r="E8" i="3"/>
  <c r="C8" i="4"/>
  <c r="C7" i="4"/>
  <c r="A5" i="4"/>
  <c r="E16" i="3"/>
  <c r="E15" i="3"/>
  <c r="E14" i="3"/>
  <c r="E13" i="3"/>
  <c r="E12" i="3"/>
  <c r="E9" i="3"/>
  <c r="E7" i="3"/>
  <c r="F48" i="19" l="1"/>
  <c r="E50" i="19"/>
  <c r="F63" i="8"/>
  <c r="E162" i="24"/>
  <c r="E165" i="24" s="1"/>
  <c r="E166" i="24" s="1"/>
  <c r="E65" i="8"/>
  <c r="E67" i="8" s="1"/>
  <c r="D164" i="24"/>
  <c r="E55" i="8"/>
  <c r="D80" i="8"/>
  <c r="D74" i="8"/>
  <c r="C80" i="8"/>
  <c r="C74" i="8"/>
  <c r="P27" i="8"/>
  <c r="B294" i="8"/>
  <c r="B291" i="8"/>
  <c r="F221" i="8"/>
  <c r="E281" i="8"/>
  <c r="B188" i="14"/>
  <c r="B100" i="14"/>
  <c r="B145" i="14" s="1"/>
  <c r="G51" i="8"/>
  <c r="F44" i="24"/>
  <c r="F47" i="24" s="1"/>
  <c r="F48" i="24" s="1"/>
  <c r="F53" i="8"/>
  <c r="E46" i="24"/>
  <c r="F103" i="8"/>
  <c r="H95" i="8"/>
  <c r="H97" i="8" s="1"/>
  <c r="E111" i="8"/>
  <c r="B160" i="5"/>
  <c r="B159" i="5"/>
  <c r="B202" i="5"/>
  <c r="B201" i="5"/>
  <c r="B232" i="5"/>
  <c r="B231" i="5"/>
  <c r="B110" i="5"/>
  <c r="B109" i="5"/>
  <c r="B263" i="5"/>
  <c r="B262" i="5"/>
  <c r="B29" i="5"/>
  <c r="B28" i="5"/>
  <c r="B283" i="5"/>
  <c r="B282" i="5"/>
  <c r="B59" i="5"/>
  <c r="B58" i="5"/>
  <c r="B303" i="5"/>
  <c r="B302" i="5"/>
  <c r="B90" i="5"/>
  <c r="B89" i="5"/>
  <c r="B323" i="5"/>
  <c r="B322" i="5"/>
  <c r="B130" i="5"/>
  <c r="B129" i="5"/>
  <c r="F187" i="8"/>
  <c r="E239" i="8"/>
  <c r="E299" i="8" s="1"/>
  <c r="I82" i="6"/>
  <c r="G321" i="8" s="1"/>
  <c r="G141" i="24" s="1"/>
  <c r="H261" i="8"/>
  <c r="F70" i="24" s="1"/>
  <c r="F94" i="24" s="1"/>
  <c r="B249" i="8"/>
  <c r="B252" i="8"/>
  <c r="D6" i="13"/>
  <c r="E6" i="13" s="1"/>
  <c r="B7" i="13" s="1"/>
  <c r="C7" i="13" s="1"/>
  <c r="F7" i="13" s="1"/>
  <c r="B174" i="8"/>
  <c r="D238" i="8"/>
  <c r="D298" i="8" s="1"/>
  <c r="E186" i="8"/>
  <c r="F167" i="8"/>
  <c r="E220" i="8"/>
  <c r="E280" i="8" s="1"/>
  <c r="E105" i="8"/>
  <c r="B19" i="4"/>
  <c r="B40" i="4" s="1"/>
  <c r="C19" i="4"/>
  <c r="J26" i="8"/>
  <c r="I31" i="8"/>
  <c r="K38" i="8"/>
  <c r="G50" i="8"/>
  <c r="G43" i="24" s="1"/>
  <c r="I39" i="8"/>
  <c r="H43" i="8"/>
  <c r="F62" i="8"/>
  <c r="F161" i="24" s="1"/>
  <c r="C16" i="2"/>
  <c r="I16" i="2" s="1"/>
  <c r="C15" i="2"/>
  <c r="I15" i="2" s="1"/>
  <c r="C13" i="2"/>
  <c r="C38" i="2" s="1"/>
  <c r="C12" i="2"/>
  <c r="C37" i="2" s="1"/>
  <c r="C11" i="2"/>
  <c r="C36" i="2" s="1"/>
  <c r="I36" i="2" s="1"/>
  <c r="I43" i="2"/>
  <c r="I35" i="2"/>
  <c r="I32" i="2"/>
  <c r="I18" i="2"/>
  <c r="I10" i="2"/>
  <c r="I7" i="2"/>
  <c r="I50" i="2"/>
  <c r="F35" i="4" s="1"/>
  <c r="I49" i="2"/>
  <c r="F34" i="4" s="1"/>
  <c r="I48" i="2"/>
  <c r="F33" i="4" s="1"/>
  <c r="I47" i="2"/>
  <c r="F32" i="4" s="1"/>
  <c r="I46" i="2"/>
  <c r="I44" i="2"/>
  <c r="F30" i="4" s="1"/>
  <c r="I42" i="2"/>
  <c r="I34" i="2"/>
  <c r="I31" i="2"/>
  <c r="I25" i="2"/>
  <c r="F18" i="4" s="1"/>
  <c r="I24" i="2"/>
  <c r="F17" i="4" s="1"/>
  <c r="I23" i="2"/>
  <c r="F16" i="4" s="1"/>
  <c r="I22" i="2"/>
  <c r="F15" i="4" s="1"/>
  <c r="I21" i="2"/>
  <c r="I19" i="2"/>
  <c r="F13" i="4" s="1"/>
  <c r="I17" i="2"/>
  <c r="I12" i="2"/>
  <c r="I9" i="2"/>
  <c r="I6" i="2"/>
  <c r="I45" i="2"/>
  <c r="F31" i="4" s="1"/>
  <c r="I39" i="2"/>
  <c r="F27" i="4" s="1"/>
  <c r="I33" i="2"/>
  <c r="F25" i="4" s="1"/>
  <c r="I30" i="2"/>
  <c r="I20" i="2"/>
  <c r="I14" i="2"/>
  <c r="F10" i="4" s="1"/>
  <c r="I11" i="2"/>
  <c r="I8" i="2"/>
  <c r="I5" i="2"/>
  <c r="F14" i="4" l="1"/>
  <c r="F12" i="4"/>
  <c r="E135" i="8"/>
  <c r="F24" i="4"/>
  <c r="F29" i="4"/>
  <c r="G48" i="19"/>
  <c r="F50" i="19"/>
  <c r="B47" i="4"/>
  <c r="G47" i="4" s="1"/>
  <c r="F65" i="8"/>
  <c r="F67" i="8" s="1"/>
  <c r="E164" i="24"/>
  <c r="G63" i="8"/>
  <c r="F162" i="24"/>
  <c r="F165" i="24" s="1"/>
  <c r="F166" i="24" s="1"/>
  <c r="E80" i="8"/>
  <c r="E74" i="8"/>
  <c r="E79" i="8"/>
  <c r="E73" i="8"/>
  <c r="F55" i="8"/>
  <c r="Q27" i="8"/>
  <c r="C213" i="8"/>
  <c r="G221" i="8"/>
  <c r="F281" i="8"/>
  <c r="F128" i="8"/>
  <c r="H51" i="8"/>
  <c r="G44" i="24"/>
  <c r="G47" i="24" s="1"/>
  <c r="G48" i="24" s="1"/>
  <c r="G53" i="8"/>
  <c r="F46" i="24"/>
  <c r="I95" i="8"/>
  <c r="I97" i="8" s="1"/>
  <c r="G103" i="8"/>
  <c r="F111" i="8"/>
  <c r="C129" i="5"/>
  <c r="B131" i="5"/>
  <c r="C58" i="5"/>
  <c r="B60" i="5"/>
  <c r="C109" i="5"/>
  <c r="B111" i="5"/>
  <c r="B121" i="5" s="1"/>
  <c r="C322" i="5"/>
  <c r="B324" i="5"/>
  <c r="B334" i="5" s="1"/>
  <c r="C282" i="5"/>
  <c r="B284" i="5"/>
  <c r="C231" i="5"/>
  <c r="B233" i="5"/>
  <c r="C89" i="5"/>
  <c r="B91" i="5"/>
  <c r="C28" i="5"/>
  <c r="D28" i="5" s="1"/>
  <c r="E28" i="5" s="1"/>
  <c r="F28" i="5" s="1"/>
  <c r="G28" i="5" s="1"/>
  <c r="H28" i="5" s="1"/>
  <c r="I28" i="5" s="1"/>
  <c r="J28" i="5" s="1"/>
  <c r="K28" i="5" s="1"/>
  <c r="L28" i="5" s="1"/>
  <c r="B30" i="5"/>
  <c r="B40" i="5" s="1"/>
  <c r="B50" i="5" s="1"/>
  <c r="C201" i="5"/>
  <c r="B203" i="5"/>
  <c r="B213" i="5" s="1"/>
  <c r="B223" i="5" s="1"/>
  <c r="C302" i="5"/>
  <c r="B304" i="5"/>
  <c r="C262" i="5"/>
  <c r="B264" i="5"/>
  <c r="B274" i="5" s="1"/>
  <c r="C159" i="5"/>
  <c r="B161" i="5"/>
  <c r="B171" i="5" s="1"/>
  <c r="B181" i="5" s="1"/>
  <c r="J82" i="6"/>
  <c r="H321" i="8" s="1"/>
  <c r="H141" i="24" s="1"/>
  <c r="I261" i="8"/>
  <c r="G70" i="24" s="1"/>
  <c r="G94" i="24" s="1"/>
  <c r="F239" i="8"/>
  <c r="F299" i="8" s="1"/>
  <c r="G187" i="8"/>
  <c r="D7" i="13"/>
  <c r="E7" i="13" s="1"/>
  <c r="B8" i="13" s="1"/>
  <c r="C8" i="13" s="1"/>
  <c r="D8" i="13" s="1"/>
  <c r="E8" i="13" s="1"/>
  <c r="B9" i="13" s="1"/>
  <c r="C9" i="13" s="1"/>
  <c r="D9" i="13" s="1"/>
  <c r="E9" i="13" s="1"/>
  <c r="B10" i="13" s="1"/>
  <c r="C10" i="13" s="1"/>
  <c r="D10" i="13" s="1"/>
  <c r="E10" i="13" s="1"/>
  <c r="B11" i="13" s="1"/>
  <c r="C11" i="13" s="1"/>
  <c r="D11" i="13" s="1"/>
  <c r="E11" i="13" s="1"/>
  <c r="B12" i="13" s="1"/>
  <c r="C12" i="13" s="1"/>
  <c r="D12" i="13" s="1"/>
  <c r="E12" i="13" s="1"/>
  <c r="B13" i="13" s="1"/>
  <c r="C13" i="13" s="1"/>
  <c r="D13" i="13" s="1"/>
  <c r="E13" i="13" s="1"/>
  <c r="B14" i="13" s="1"/>
  <c r="C14" i="13" s="1"/>
  <c r="D14" i="13" s="1"/>
  <c r="E14" i="13" s="1"/>
  <c r="B15" i="13" s="1"/>
  <c r="C15" i="13" s="1"/>
  <c r="D15" i="13" s="1"/>
  <c r="E15" i="13" s="1"/>
  <c r="B16" i="13" s="1"/>
  <c r="C16" i="13" s="1"/>
  <c r="D16" i="13" s="1"/>
  <c r="E16" i="13" s="1"/>
  <c r="B17" i="13" s="1"/>
  <c r="C17" i="13" s="1"/>
  <c r="D17" i="13" s="1"/>
  <c r="E17" i="13" s="1"/>
  <c r="B18" i="13" s="1"/>
  <c r="C18" i="13" s="1"/>
  <c r="D18" i="13" s="1"/>
  <c r="E18" i="13" s="1"/>
  <c r="B19" i="13" s="1"/>
  <c r="C19" i="13" s="1"/>
  <c r="D19" i="13" s="1"/>
  <c r="E19" i="13" s="1"/>
  <c r="B20" i="13" s="1"/>
  <c r="C20" i="13" s="1"/>
  <c r="D20" i="13" s="1"/>
  <c r="E20" i="13" s="1"/>
  <c r="B21" i="13" s="1"/>
  <c r="C21" i="13" s="1"/>
  <c r="D21" i="13" s="1"/>
  <c r="E21" i="13" s="1"/>
  <c r="B22" i="13" s="1"/>
  <c r="C22" i="13" s="1"/>
  <c r="D22" i="13" s="1"/>
  <c r="E22" i="13" s="1"/>
  <c r="B23" i="13" s="1"/>
  <c r="C23" i="13" s="1"/>
  <c r="D23" i="13" s="1"/>
  <c r="E23" i="13" s="1"/>
  <c r="B24" i="13" s="1"/>
  <c r="C24" i="13" s="1"/>
  <c r="D24" i="13" s="1"/>
  <c r="E24" i="13" s="1"/>
  <c r="B25" i="13" s="1"/>
  <c r="C25" i="13" s="1"/>
  <c r="D25" i="13" s="1"/>
  <c r="E25" i="13" s="1"/>
  <c r="B26" i="13" s="1"/>
  <c r="C26" i="13" s="1"/>
  <c r="D26" i="13" s="1"/>
  <c r="E26" i="13" s="1"/>
  <c r="B27" i="13" s="1"/>
  <c r="C27" i="13" s="1"/>
  <c r="D27" i="13" s="1"/>
  <c r="E27" i="13" s="1"/>
  <c r="B28" i="13" s="1"/>
  <c r="C28" i="13" s="1"/>
  <c r="D28" i="13" s="1"/>
  <c r="E28" i="13" s="1"/>
  <c r="B29" i="13" s="1"/>
  <c r="C29" i="13" s="1"/>
  <c r="D29" i="13" s="1"/>
  <c r="E29" i="13" s="1"/>
  <c r="B30" i="13" s="1"/>
  <c r="C30" i="13" s="1"/>
  <c r="D30" i="13" s="1"/>
  <c r="E30" i="13" s="1"/>
  <c r="B31" i="13" s="1"/>
  <c r="C31" i="13" s="1"/>
  <c r="D31" i="13" s="1"/>
  <c r="E31" i="13" s="1"/>
  <c r="B32" i="13" s="1"/>
  <c r="C32" i="13" s="1"/>
  <c r="D32" i="13" s="1"/>
  <c r="E32" i="13" s="1"/>
  <c r="B33" i="13" s="1"/>
  <c r="C33" i="13" s="1"/>
  <c r="D33" i="13" s="1"/>
  <c r="E33" i="13" s="1"/>
  <c r="B34" i="13" s="1"/>
  <c r="C34" i="13" s="1"/>
  <c r="D34" i="13" s="1"/>
  <c r="E34" i="13" s="1"/>
  <c r="B35" i="13" s="1"/>
  <c r="C35" i="13" s="1"/>
  <c r="D35" i="13" s="1"/>
  <c r="E35" i="13" s="1"/>
  <c r="B36" i="13" s="1"/>
  <c r="C36" i="13" s="1"/>
  <c r="D36" i="13" s="1"/>
  <c r="E36" i="13" s="1"/>
  <c r="B37" i="13" s="1"/>
  <c r="C37" i="13" s="1"/>
  <c r="D37" i="13" s="1"/>
  <c r="E37" i="13" s="1"/>
  <c r="B38" i="13" s="1"/>
  <c r="C38" i="13" s="1"/>
  <c r="D38" i="13" s="1"/>
  <c r="E38" i="13" s="1"/>
  <c r="B39" i="13" s="1"/>
  <c r="C39" i="13" s="1"/>
  <c r="D39" i="13" s="1"/>
  <c r="E39" i="13" s="1"/>
  <c r="B40" i="13" s="1"/>
  <c r="C40" i="13" s="1"/>
  <c r="D40" i="13" s="1"/>
  <c r="E40" i="13" s="1"/>
  <c r="B41" i="13" s="1"/>
  <c r="C41" i="13" s="1"/>
  <c r="D41" i="13" s="1"/>
  <c r="E41" i="13" s="1"/>
  <c r="B42" i="13" s="1"/>
  <c r="C42" i="13" s="1"/>
  <c r="D42" i="13" s="1"/>
  <c r="E42" i="13" s="1"/>
  <c r="B43" i="13" s="1"/>
  <c r="C43" i="13" s="1"/>
  <c r="D43" i="13" s="1"/>
  <c r="E43" i="13" s="1"/>
  <c r="B44" i="13" s="1"/>
  <c r="C44" i="13" s="1"/>
  <c r="D44" i="13" s="1"/>
  <c r="E44" i="13" s="1"/>
  <c r="B45" i="13" s="1"/>
  <c r="C45" i="13" s="1"/>
  <c r="D45" i="13" s="1"/>
  <c r="E45" i="13" s="1"/>
  <c r="B46" i="13" s="1"/>
  <c r="C46" i="13" s="1"/>
  <c r="D46" i="13" s="1"/>
  <c r="E46" i="13" s="1"/>
  <c r="B47" i="13" s="1"/>
  <c r="C47" i="13" s="1"/>
  <c r="D47" i="13" s="1"/>
  <c r="E47" i="13" s="1"/>
  <c r="B48" i="13" s="1"/>
  <c r="C48" i="13" s="1"/>
  <c r="D48" i="13" s="1"/>
  <c r="E48" i="13" s="1"/>
  <c r="B49" i="13" s="1"/>
  <c r="C49" i="13" s="1"/>
  <c r="D49" i="13" s="1"/>
  <c r="E49" i="13" s="1"/>
  <c r="B50" i="13" s="1"/>
  <c r="C50" i="13" s="1"/>
  <c r="D50" i="13" s="1"/>
  <c r="E50" i="13" s="1"/>
  <c r="B51" i="13" s="1"/>
  <c r="C51" i="13" s="1"/>
  <c r="D51" i="13" s="1"/>
  <c r="E51" i="13" s="1"/>
  <c r="B52" i="13" s="1"/>
  <c r="C52" i="13" s="1"/>
  <c r="D52" i="13" s="1"/>
  <c r="E52" i="13" s="1"/>
  <c r="B53" i="13" s="1"/>
  <c r="C53" i="13" s="1"/>
  <c r="D53" i="13" s="1"/>
  <c r="E53" i="13" s="1"/>
  <c r="B54" i="13" s="1"/>
  <c r="C54" i="13" s="1"/>
  <c r="D54" i="13" s="1"/>
  <c r="E54" i="13" s="1"/>
  <c r="B55" i="13" s="1"/>
  <c r="C55" i="13" s="1"/>
  <c r="D55" i="13" s="1"/>
  <c r="E55" i="13" s="1"/>
  <c r="B56" i="13" s="1"/>
  <c r="C56" i="13" s="1"/>
  <c r="D56" i="13" s="1"/>
  <c r="E56" i="13" s="1"/>
  <c r="B57" i="13" s="1"/>
  <c r="C57" i="13" s="1"/>
  <c r="D57" i="13" s="1"/>
  <c r="E57" i="13" s="1"/>
  <c r="B58" i="13" s="1"/>
  <c r="C58" i="13" s="1"/>
  <c r="D58" i="13" s="1"/>
  <c r="E58" i="13" s="1"/>
  <c r="B59" i="13" s="1"/>
  <c r="C59" i="13" s="1"/>
  <c r="D59" i="13" s="1"/>
  <c r="E59" i="13" s="1"/>
  <c r="B60" i="13" s="1"/>
  <c r="C60" i="13" s="1"/>
  <c r="D60" i="13" s="1"/>
  <c r="E60" i="13" s="1"/>
  <c r="B61" i="13" s="1"/>
  <c r="C61" i="13" s="1"/>
  <c r="D61" i="13" s="1"/>
  <c r="E61" i="13" s="1"/>
  <c r="B62" i="13" s="1"/>
  <c r="C62" i="13" s="1"/>
  <c r="D62" i="13" s="1"/>
  <c r="E62" i="13" s="1"/>
  <c r="B63" i="13" s="1"/>
  <c r="C63" i="13" s="1"/>
  <c r="D63" i="13" s="1"/>
  <c r="E63" i="13" s="1"/>
  <c r="B64" i="13" s="1"/>
  <c r="C64" i="13" s="1"/>
  <c r="D64" i="13" s="1"/>
  <c r="E64" i="13" s="1"/>
  <c r="B65" i="13" s="1"/>
  <c r="C65" i="13" s="1"/>
  <c r="D65" i="13" s="1"/>
  <c r="E65" i="13" s="1"/>
  <c r="B66" i="13" s="1"/>
  <c r="C66" i="13" s="1"/>
  <c r="D66" i="13" s="1"/>
  <c r="E66" i="13" s="1"/>
  <c r="B67" i="13" s="1"/>
  <c r="C67" i="13" s="1"/>
  <c r="D67" i="13" s="1"/>
  <c r="E67" i="13" s="1"/>
  <c r="B68" i="13" s="1"/>
  <c r="C68" i="13" s="1"/>
  <c r="D68" i="13" s="1"/>
  <c r="E68" i="13" s="1"/>
  <c r="B69" i="13" s="1"/>
  <c r="C69" i="13" s="1"/>
  <c r="D69" i="13" s="1"/>
  <c r="E69" i="13" s="1"/>
  <c r="B70" i="13" s="1"/>
  <c r="C70" i="13" s="1"/>
  <c r="D70" i="13" s="1"/>
  <c r="E70" i="13" s="1"/>
  <c r="B71" i="13" s="1"/>
  <c r="C71" i="13" s="1"/>
  <c r="D71" i="13" s="1"/>
  <c r="E71" i="13" s="1"/>
  <c r="B72" i="13" s="1"/>
  <c r="C72" i="13" s="1"/>
  <c r="D72" i="13" s="1"/>
  <c r="E72" i="13" s="1"/>
  <c r="B73" i="13" s="1"/>
  <c r="C73" i="13" s="1"/>
  <c r="D73" i="13" s="1"/>
  <c r="E73" i="13" s="1"/>
  <c r="B74" i="13" s="1"/>
  <c r="C74" i="13" s="1"/>
  <c r="D74" i="13" s="1"/>
  <c r="E74" i="13" s="1"/>
  <c r="B75" i="13" s="1"/>
  <c r="C75" i="13" s="1"/>
  <c r="D75" i="13" s="1"/>
  <c r="E75" i="13" s="1"/>
  <c r="B76" i="13" s="1"/>
  <c r="C76" i="13" s="1"/>
  <c r="D76" i="13" s="1"/>
  <c r="E76" i="13" s="1"/>
  <c r="B77" i="13" s="1"/>
  <c r="C77" i="13" s="1"/>
  <c r="D77" i="13" s="1"/>
  <c r="E77" i="13" s="1"/>
  <c r="B78" i="13" s="1"/>
  <c r="C78" i="13" s="1"/>
  <c r="D78" i="13" s="1"/>
  <c r="E78" i="13" s="1"/>
  <c r="B79" i="13" s="1"/>
  <c r="C79" i="13" s="1"/>
  <c r="D79" i="13" s="1"/>
  <c r="E79" i="13" s="1"/>
  <c r="B80" i="13" s="1"/>
  <c r="C80" i="13" s="1"/>
  <c r="D80" i="13" s="1"/>
  <c r="E80" i="13" s="1"/>
  <c r="B81" i="13" s="1"/>
  <c r="C81" i="13" s="1"/>
  <c r="D81" i="13" s="1"/>
  <c r="E81" i="13" s="1"/>
  <c r="B82" i="13" s="1"/>
  <c r="C82" i="13" s="1"/>
  <c r="D82" i="13" s="1"/>
  <c r="E82" i="13" s="1"/>
  <c r="B83" i="13" s="1"/>
  <c r="C83" i="13" s="1"/>
  <c r="D83" i="13" s="1"/>
  <c r="E83" i="13" s="1"/>
  <c r="B84" i="13" s="1"/>
  <c r="C84" i="13" s="1"/>
  <c r="D84" i="13" s="1"/>
  <c r="E84" i="13" s="1"/>
  <c r="B85" i="13" s="1"/>
  <c r="C85" i="13" s="1"/>
  <c r="D85" i="13" s="1"/>
  <c r="E85" i="13" s="1"/>
  <c r="B86" i="13" s="1"/>
  <c r="C86" i="13" s="1"/>
  <c r="D86" i="13" s="1"/>
  <c r="E86" i="13" s="1"/>
  <c r="B87" i="13" s="1"/>
  <c r="C87" i="13" s="1"/>
  <c r="D87" i="13" s="1"/>
  <c r="E87" i="13" s="1"/>
  <c r="B88" i="13" s="1"/>
  <c r="C88" i="13" s="1"/>
  <c r="D88" i="13" s="1"/>
  <c r="E88" i="13" s="1"/>
  <c r="B89" i="13" s="1"/>
  <c r="C89" i="13" s="1"/>
  <c r="D89" i="13" s="1"/>
  <c r="E89" i="13" s="1"/>
  <c r="B90" i="13" s="1"/>
  <c r="C90" i="13" s="1"/>
  <c r="D90" i="13" s="1"/>
  <c r="E90" i="13" s="1"/>
  <c r="B91" i="13" s="1"/>
  <c r="C91" i="13" s="1"/>
  <c r="D91" i="13" s="1"/>
  <c r="E91" i="13" s="1"/>
  <c r="B92" i="13" s="1"/>
  <c r="C92" i="13" s="1"/>
  <c r="D92" i="13" s="1"/>
  <c r="E92" i="13" s="1"/>
  <c r="B93" i="13" s="1"/>
  <c r="C93" i="13" s="1"/>
  <c r="D93" i="13" s="1"/>
  <c r="E93" i="13" s="1"/>
  <c r="B94" i="13" s="1"/>
  <c r="C94" i="13" s="1"/>
  <c r="D94" i="13" s="1"/>
  <c r="E94" i="13" s="1"/>
  <c r="B95" i="13" s="1"/>
  <c r="C95" i="13" s="1"/>
  <c r="D95" i="13" s="1"/>
  <c r="E95" i="13" s="1"/>
  <c r="B96" i="13" s="1"/>
  <c r="C96" i="13" s="1"/>
  <c r="D96" i="13" s="1"/>
  <c r="E96" i="13" s="1"/>
  <c r="B97" i="13" s="1"/>
  <c r="C97" i="13" s="1"/>
  <c r="D97" i="13" s="1"/>
  <c r="E97" i="13" s="1"/>
  <c r="B98" i="13" s="1"/>
  <c r="C98" i="13" s="1"/>
  <c r="D98" i="13" s="1"/>
  <c r="E98" i="13" s="1"/>
  <c r="B99" i="13" s="1"/>
  <c r="C99" i="13" s="1"/>
  <c r="D99" i="13" s="1"/>
  <c r="E99" i="13" s="1"/>
  <c r="B100" i="13" s="1"/>
  <c r="C100" i="13" s="1"/>
  <c r="D100" i="13" s="1"/>
  <c r="E100" i="13" s="1"/>
  <c r="B101" i="13" s="1"/>
  <c r="C101" i="13" s="1"/>
  <c r="D101" i="13" s="1"/>
  <c r="E101" i="13" s="1"/>
  <c r="B102" i="13" s="1"/>
  <c r="C174" i="8"/>
  <c r="B193" i="8"/>
  <c r="B227" i="8"/>
  <c r="B287" i="8" s="1"/>
  <c r="F220" i="8"/>
  <c r="F280" i="8" s="1"/>
  <c r="E238" i="8"/>
  <c r="E298" i="8" s="1"/>
  <c r="F186" i="8"/>
  <c r="G167" i="8"/>
  <c r="F105" i="8"/>
  <c r="F7" i="4"/>
  <c r="I38" i="2"/>
  <c r="C49" i="4"/>
  <c r="I37" i="2"/>
  <c r="F26" i="4" s="1"/>
  <c r="F13" i="2"/>
  <c r="F8" i="4"/>
  <c r="G62" i="8"/>
  <c r="G161" i="24" s="1"/>
  <c r="H50" i="8"/>
  <c r="H43" i="24" s="1"/>
  <c r="L38" i="8"/>
  <c r="B48" i="4"/>
  <c r="G48" i="4" s="1"/>
  <c r="F11" i="4"/>
  <c r="I13" i="2"/>
  <c r="F9" i="4" s="1"/>
  <c r="B49" i="4"/>
  <c r="G49" i="4" s="1"/>
  <c r="F11" i="2"/>
  <c r="C40" i="2"/>
  <c r="J39" i="8"/>
  <c r="I43" i="8"/>
  <c r="K26" i="8"/>
  <c r="J31" i="8"/>
  <c r="F12" i="2"/>
  <c r="C41" i="2"/>
  <c r="I41" i="2" s="1"/>
  <c r="B36" i="4"/>
  <c r="B140" i="5"/>
  <c r="B211" i="5"/>
  <c r="B221" i="5" s="1"/>
  <c r="C222" i="5" s="1"/>
  <c r="C202" i="5"/>
  <c r="B243" i="5"/>
  <c r="B253" i="5" s="1"/>
  <c r="C232" i="5"/>
  <c r="B241" i="5"/>
  <c r="B251" i="5" s="1"/>
  <c r="C263" i="5"/>
  <c r="B272" i="5"/>
  <c r="B39" i="5"/>
  <c r="B49" i="5" s="1"/>
  <c r="C29" i="5"/>
  <c r="B38" i="5"/>
  <c r="B48" i="5" s="1"/>
  <c r="B313" i="5"/>
  <c r="B212" i="5"/>
  <c r="B222" i="5" s="1"/>
  <c r="B69" i="5"/>
  <c r="B79" i="5" s="1"/>
  <c r="C323" i="5"/>
  <c r="B332" i="5"/>
  <c r="B294" i="5"/>
  <c r="C283" i="5"/>
  <c r="B292" i="5"/>
  <c r="B242" i="5"/>
  <c r="B252" i="5" s="1"/>
  <c r="B101" i="5"/>
  <c r="C90" i="5"/>
  <c r="B99" i="5"/>
  <c r="C110" i="5"/>
  <c r="B119" i="5"/>
  <c r="B314" i="5"/>
  <c r="B312" i="5"/>
  <c r="C303" i="5"/>
  <c r="C36" i="4"/>
  <c r="B273" i="5"/>
  <c r="B293" i="5"/>
  <c r="B333" i="5"/>
  <c r="C59" i="5"/>
  <c r="B70" i="5"/>
  <c r="B80" i="5" s="1"/>
  <c r="B68" i="5"/>
  <c r="B78" i="5" s="1"/>
  <c r="B141" i="5"/>
  <c r="B139" i="5"/>
  <c r="C130" i="5"/>
  <c r="B100" i="5"/>
  <c r="B120" i="5"/>
  <c r="B169" i="5"/>
  <c r="C160" i="5"/>
  <c r="B170" i="5"/>
  <c r="B6" i="24" s="1"/>
  <c r="F43" i="2"/>
  <c r="F38" i="2"/>
  <c r="F35" i="2"/>
  <c r="F32" i="2"/>
  <c r="F18" i="2"/>
  <c r="F10" i="2"/>
  <c r="F7" i="2"/>
  <c r="G46" i="2"/>
  <c r="G45" i="2"/>
  <c r="B60" i="11" s="1"/>
  <c r="B72" i="11" s="1"/>
  <c r="G50" i="2"/>
  <c r="G49" i="2"/>
  <c r="G48" i="2"/>
  <c r="G47" i="2"/>
  <c r="G44" i="2"/>
  <c r="G42" i="2"/>
  <c r="G41" i="2"/>
  <c r="G39" i="2"/>
  <c r="G37" i="2"/>
  <c r="G36" i="2"/>
  <c r="G34" i="2"/>
  <c r="G33" i="2"/>
  <c r="B35" i="11" s="1"/>
  <c r="B47" i="11" s="1"/>
  <c r="G31" i="2"/>
  <c r="G30" i="2"/>
  <c r="G21" i="2"/>
  <c r="G25" i="2"/>
  <c r="G24" i="2"/>
  <c r="G23" i="2"/>
  <c r="G22" i="2"/>
  <c r="G19" i="2"/>
  <c r="G17" i="2"/>
  <c r="G15" i="2"/>
  <c r="G16" i="2"/>
  <c r="G14" i="2"/>
  <c r="G12" i="2"/>
  <c r="G11" i="2"/>
  <c r="G9" i="2"/>
  <c r="G6" i="2"/>
  <c r="G40" i="2"/>
  <c r="G20" i="2"/>
  <c r="G8" i="2"/>
  <c r="G5" i="2"/>
  <c r="F50" i="2"/>
  <c r="D35" i="4" s="1"/>
  <c r="F49" i="2"/>
  <c r="D34" i="4" s="1"/>
  <c r="F48" i="2"/>
  <c r="D33" i="4" s="1"/>
  <c r="F47" i="2"/>
  <c r="D32" i="4" s="1"/>
  <c r="F46" i="2"/>
  <c r="H46" i="2" s="1"/>
  <c r="F44" i="2"/>
  <c r="D30" i="4" s="1"/>
  <c r="F42" i="2"/>
  <c r="F41" i="2"/>
  <c r="F37" i="2"/>
  <c r="F34" i="2"/>
  <c r="F31" i="2"/>
  <c r="H31" i="2" s="1"/>
  <c r="F25" i="2"/>
  <c r="D18" i="4" s="1"/>
  <c r="F24" i="2"/>
  <c r="D17" i="4" s="1"/>
  <c r="F23" i="2"/>
  <c r="D16" i="4" s="1"/>
  <c r="F22" i="2"/>
  <c r="D15" i="4" s="1"/>
  <c r="F21" i="2"/>
  <c r="H21" i="2" s="1"/>
  <c r="F19" i="2"/>
  <c r="D13" i="4" s="1"/>
  <c r="F17" i="2"/>
  <c r="F16" i="2"/>
  <c r="F9" i="2"/>
  <c r="F6" i="2"/>
  <c r="F45" i="2"/>
  <c r="F39" i="2"/>
  <c r="D27" i="4" s="1"/>
  <c r="F36" i="2"/>
  <c r="D26" i="4" s="1"/>
  <c r="F33" i="2"/>
  <c r="F30" i="2"/>
  <c r="D24" i="4" s="1"/>
  <c r="F20" i="2"/>
  <c r="F15" i="2"/>
  <c r="F14" i="2"/>
  <c r="D10" i="4" s="1"/>
  <c r="F8" i="2"/>
  <c r="D8" i="4" s="1"/>
  <c r="F5" i="2"/>
  <c r="B69" i="2"/>
  <c r="H13" i="2" s="1"/>
  <c r="N46" i="1"/>
  <c r="N48" i="1" s="1"/>
  <c r="N10" i="1"/>
  <c r="N12" i="1" s="1"/>
  <c r="N16" i="1"/>
  <c r="N18" i="1" s="1"/>
  <c r="N112" i="1"/>
  <c r="N114" i="1" s="1"/>
  <c r="N94" i="1"/>
  <c r="N96" i="1" s="1"/>
  <c r="N78" i="1"/>
  <c r="N80" i="1" s="1"/>
  <c r="N61" i="1"/>
  <c r="N63" i="1" s="1"/>
  <c r="N28" i="1"/>
  <c r="N29" i="1" s="1"/>
  <c r="D16" i="8"/>
  <c r="C40" i="4" l="1"/>
  <c r="E16" i="8"/>
  <c r="B66" i="8" s="1"/>
  <c r="B54" i="8"/>
  <c r="B127" i="24"/>
  <c r="B128" i="24" s="1"/>
  <c r="B7" i="24"/>
  <c r="H6" i="2"/>
  <c r="F135" i="8"/>
  <c r="D14" i="4"/>
  <c r="B47" i="10"/>
  <c r="D31" i="4"/>
  <c r="H11" i="2"/>
  <c r="B38" i="10"/>
  <c r="D7" i="10"/>
  <c r="E7" i="10" s="1"/>
  <c r="H48" i="19"/>
  <c r="G50" i="19"/>
  <c r="B27" i="10"/>
  <c r="B7" i="10"/>
  <c r="B8" i="11"/>
  <c r="B21" i="11" s="1"/>
  <c r="D29" i="10"/>
  <c r="D32" i="10" s="1"/>
  <c r="H18" i="2"/>
  <c r="C28" i="10"/>
  <c r="C32" i="10" s="1"/>
  <c r="C39" i="10"/>
  <c r="C48" i="10"/>
  <c r="F8" i="10"/>
  <c r="C35" i="19"/>
  <c r="B63" i="19" s="1"/>
  <c r="C183" i="24"/>
  <c r="C30" i="14"/>
  <c r="B58" i="14" s="1"/>
  <c r="B26" i="3"/>
  <c r="H33" i="2"/>
  <c r="D25" i="4"/>
  <c r="H63" i="8"/>
  <c r="G162" i="24"/>
  <c r="G165" i="24"/>
  <c r="G166" i="24" s="1"/>
  <c r="G65" i="8"/>
  <c r="F164" i="24"/>
  <c r="F79" i="8"/>
  <c r="F73" i="8"/>
  <c r="F80" i="8"/>
  <c r="F74" i="8"/>
  <c r="R27" i="8"/>
  <c r="H221" i="8"/>
  <c r="G281" i="8"/>
  <c r="H53" i="8"/>
  <c r="H55" i="8" s="1"/>
  <c r="G46" i="24"/>
  <c r="G128" i="8"/>
  <c r="G55" i="8"/>
  <c r="I51" i="8"/>
  <c r="H44" i="24"/>
  <c r="H47" i="24" s="1"/>
  <c r="H48" i="24" s="1"/>
  <c r="G111" i="8"/>
  <c r="G135" i="8"/>
  <c r="H103" i="8"/>
  <c r="J95" i="8"/>
  <c r="J97" i="8" s="1"/>
  <c r="D29" i="4"/>
  <c r="B224" i="5"/>
  <c r="B225" i="5" s="1"/>
  <c r="B190" i="5"/>
  <c r="C191" i="5" s="1"/>
  <c r="B179" i="5"/>
  <c r="C180" i="5" s="1"/>
  <c r="B191" i="5"/>
  <c r="B180" i="5"/>
  <c r="B182" i="5" s="1"/>
  <c r="B183" i="5" s="1"/>
  <c r="B150" i="5"/>
  <c r="B149" i="5"/>
  <c r="C150" i="5" s="1"/>
  <c r="B51" i="5"/>
  <c r="B52" i="5" s="1"/>
  <c r="B10" i="5" s="1"/>
  <c r="D159" i="5"/>
  <c r="C169" i="5"/>
  <c r="C332" i="5"/>
  <c r="D322" i="5"/>
  <c r="F19" i="4"/>
  <c r="D262" i="5"/>
  <c r="C272" i="5"/>
  <c r="D89" i="5"/>
  <c r="C99" i="5"/>
  <c r="D109" i="5"/>
  <c r="C119" i="5"/>
  <c r="C312" i="5"/>
  <c r="D302" i="5"/>
  <c r="C241" i="5"/>
  <c r="C251" i="5" s="1"/>
  <c r="D231" i="5"/>
  <c r="D58" i="5"/>
  <c r="C68" i="5"/>
  <c r="C78" i="5" s="1"/>
  <c r="C211" i="5"/>
  <c r="C221" i="5" s="1"/>
  <c r="D201" i="5"/>
  <c r="D282" i="5"/>
  <c r="C292" i="5"/>
  <c r="C139" i="5"/>
  <c r="D129" i="5"/>
  <c r="F8" i="13"/>
  <c r="F9" i="13" s="1"/>
  <c r="F10" i="13" s="1"/>
  <c r="F11" i="13" s="1"/>
  <c r="F12" i="13" s="1"/>
  <c r="F13" i="13" s="1"/>
  <c r="F14" i="13" s="1"/>
  <c r="F15" i="13" s="1"/>
  <c r="F16" i="13" s="1"/>
  <c r="F17" i="13" s="1"/>
  <c r="F18" i="13" s="1"/>
  <c r="F19" i="13" s="1"/>
  <c r="F20" i="13" s="1"/>
  <c r="F21" i="13" s="1"/>
  <c r="F22" i="13" s="1"/>
  <c r="F23" i="13" s="1"/>
  <c r="F24" i="13" s="1"/>
  <c r="F25" i="13" s="1"/>
  <c r="F26" i="13" s="1"/>
  <c r="F27" i="13" s="1"/>
  <c r="F28" i="13" s="1"/>
  <c r="F29" i="13" s="1"/>
  <c r="F30" i="13" s="1"/>
  <c r="F31" i="13" s="1"/>
  <c r="F32" i="13" s="1"/>
  <c r="F33" i="13" s="1"/>
  <c r="F34" i="13" s="1"/>
  <c r="F35" i="13" s="1"/>
  <c r="F36" i="13" s="1"/>
  <c r="F37" i="13" s="1"/>
  <c r="F38" i="13" s="1"/>
  <c r="F39" i="13" s="1"/>
  <c r="F40" i="13" s="1"/>
  <c r="F41" i="13" s="1"/>
  <c r="F42" i="13" s="1"/>
  <c r="F43" i="13" s="1"/>
  <c r="F44" i="13" s="1"/>
  <c r="F45" i="13" s="1"/>
  <c r="F46" i="13" s="1"/>
  <c r="F47" i="13" s="1"/>
  <c r="F48" i="13" s="1"/>
  <c r="F49" i="13" s="1"/>
  <c r="F50" i="13" s="1"/>
  <c r="F51" i="13" s="1"/>
  <c r="F52" i="13" s="1"/>
  <c r="F53" i="13" s="1"/>
  <c r="F54" i="13" s="1"/>
  <c r="F55" i="13" s="1"/>
  <c r="F56" i="13" s="1"/>
  <c r="F57" i="13" s="1"/>
  <c r="F58" i="13" s="1"/>
  <c r="F59" i="13" s="1"/>
  <c r="F60" i="13" s="1"/>
  <c r="F61" i="13" s="1"/>
  <c r="F62" i="13" s="1"/>
  <c r="F63" i="13" s="1"/>
  <c r="F64" i="13" s="1"/>
  <c r="F65" i="13" s="1"/>
  <c r="F66" i="13" s="1"/>
  <c r="F67" i="13" s="1"/>
  <c r="F68" i="13" s="1"/>
  <c r="F69" i="13" s="1"/>
  <c r="F70" i="13" s="1"/>
  <c r="F71" i="13" s="1"/>
  <c r="F72" i="13" s="1"/>
  <c r="F73" i="13" s="1"/>
  <c r="F74" i="13" s="1"/>
  <c r="F75" i="13" s="1"/>
  <c r="F76" i="13" s="1"/>
  <c r="F77" i="13" s="1"/>
  <c r="F78" i="13" s="1"/>
  <c r="F79" i="13" s="1"/>
  <c r="F80" i="13" s="1"/>
  <c r="F81" i="13" s="1"/>
  <c r="F82" i="13" s="1"/>
  <c r="F83" i="13" s="1"/>
  <c r="F84" i="13" s="1"/>
  <c r="F85" i="13" s="1"/>
  <c r="F86" i="13" s="1"/>
  <c r="F87" i="13" s="1"/>
  <c r="F88" i="13" s="1"/>
  <c r="F89" i="13" s="1"/>
  <c r="F90" i="13" s="1"/>
  <c r="F91" i="13" s="1"/>
  <c r="F92" i="13" s="1"/>
  <c r="F93" i="13" s="1"/>
  <c r="F94" i="13" s="1"/>
  <c r="F95" i="13" s="1"/>
  <c r="F96" i="13" s="1"/>
  <c r="F97" i="13" s="1"/>
  <c r="F98" i="13" s="1"/>
  <c r="F99" i="13" s="1"/>
  <c r="F100" i="13" s="1"/>
  <c r="F101" i="13" s="1"/>
  <c r="F102" i="13" s="1"/>
  <c r="H187" i="8"/>
  <c r="G239" i="8"/>
  <c r="G299" i="8" s="1"/>
  <c r="K82" i="6"/>
  <c r="I321" i="8" s="1"/>
  <c r="I141" i="24" s="1"/>
  <c r="J261" i="8"/>
  <c r="H70" i="24" s="1"/>
  <c r="H94" i="24" s="1"/>
  <c r="C102" i="13"/>
  <c r="D102" i="13" s="1"/>
  <c r="E102" i="13" s="1"/>
  <c r="B103" i="13" s="1"/>
  <c r="C103" i="13" s="1"/>
  <c r="D103" i="13" s="1"/>
  <c r="E103" i="13" s="1"/>
  <c r="B104" i="13" s="1"/>
  <c r="C104" i="13" s="1"/>
  <c r="D104" i="13" s="1"/>
  <c r="E104" i="13" s="1"/>
  <c r="B105" i="13" s="1"/>
  <c r="C105" i="13" s="1"/>
  <c r="D105" i="13" s="1"/>
  <c r="E105" i="13" s="1"/>
  <c r="B106" i="13" s="1"/>
  <c r="C106" i="13" s="1"/>
  <c r="D106" i="13" s="1"/>
  <c r="E106" i="13" s="1"/>
  <c r="B107" i="13" s="1"/>
  <c r="C107" i="13" s="1"/>
  <c r="D107" i="13" s="1"/>
  <c r="E107" i="13" s="1"/>
  <c r="B108" i="13" s="1"/>
  <c r="C108" i="13" s="1"/>
  <c r="D108" i="13" s="1"/>
  <c r="E108" i="13" s="1"/>
  <c r="B109" i="13" s="1"/>
  <c r="C109" i="13" s="1"/>
  <c r="D109" i="13" s="1"/>
  <c r="E109" i="13" s="1"/>
  <c r="B110" i="13" s="1"/>
  <c r="C110" i="13" s="1"/>
  <c r="D110" i="13" s="1"/>
  <c r="E110" i="13" s="1"/>
  <c r="B111" i="13" s="1"/>
  <c r="C111" i="13" s="1"/>
  <c r="D111" i="13" s="1"/>
  <c r="E111" i="13" s="1"/>
  <c r="B112" i="13" s="1"/>
  <c r="C112" i="13" s="1"/>
  <c r="D112" i="13" s="1"/>
  <c r="E112" i="13" s="1"/>
  <c r="B113" i="13" s="1"/>
  <c r="C113" i="13" s="1"/>
  <c r="D113" i="13" s="1"/>
  <c r="E113" i="13" s="1"/>
  <c r="B114" i="13" s="1"/>
  <c r="C114" i="13" s="1"/>
  <c r="D114" i="13" s="1"/>
  <c r="E114" i="13" s="1"/>
  <c r="B115" i="13" s="1"/>
  <c r="C115" i="13" s="1"/>
  <c r="D115" i="13" s="1"/>
  <c r="E115" i="13" s="1"/>
  <c r="B116" i="13" s="1"/>
  <c r="C116" i="13" s="1"/>
  <c r="D116" i="13" s="1"/>
  <c r="E116" i="13" s="1"/>
  <c r="B117" i="13" s="1"/>
  <c r="C117" i="13" s="1"/>
  <c r="D117" i="13" s="1"/>
  <c r="E117" i="13" s="1"/>
  <c r="B118" i="13" s="1"/>
  <c r="C118" i="13" s="1"/>
  <c r="D118" i="13" s="1"/>
  <c r="E118" i="13" s="1"/>
  <c r="B119" i="13" s="1"/>
  <c r="C119" i="13" s="1"/>
  <c r="D119" i="13" s="1"/>
  <c r="E119" i="13" s="1"/>
  <c r="B120" i="13" s="1"/>
  <c r="C120" i="13" s="1"/>
  <c r="D120" i="13" s="1"/>
  <c r="E120" i="13" s="1"/>
  <c r="B121" i="13" s="1"/>
  <c r="C121" i="13" s="1"/>
  <c r="D121" i="13" s="1"/>
  <c r="E121" i="13" s="1"/>
  <c r="B122" i="13" s="1"/>
  <c r="C122" i="13" s="1"/>
  <c r="D122" i="13" s="1"/>
  <c r="E122" i="13" s="1"/>
  <c r="B123" i="13" s="1"/>
  <c r="C123" i="13" s="1"/>
  <c r="D123" i="13" s="1"/>
  <c r="E123" i="13" s="1"/>
  <c r="B124" i="13" s="1"/>
  <c r="C124" i="13" s="1"/>
  <c r="D124" i="13" s="1"/>
  <c r="E124" i="13" s="1"/>
  <c r="B125" i="13" s="1"/>
  <c r="C125" i="13" s="1"/>
  <c r="D125" i="13" s="1"/>
  <c r="E125" i="13" s="1"/>
  <c r="B126" i="13" s="1"/>
  <c r="B245" i="8"/>
  <c r="B305" i="8" s="1"/>
  <c r="C227" i="8"/>
  <c r="C287" i="8" s="1"/>
  <c r="C193" i="8"/>
  <c r="D174" i="8"/>
  <c r="B325" i="5"/>
  <c r="B326" i="5" s="1"/>
  <c r="B265" i="5"/>
  <c r="B266" i="5" s="1"/>
  <c r="B268" i="5" s="1"/>
  <c r="B254" i="5"/>
  <c r="F238" i="8"/>
  <c r="F298" i="8" s="1"/>
  <c r="G186" i="8"/>
  <c r="G220" i="8"/>
  <c r="G280" i="8" s="1"/>
  <c r="H167" i="8"/>
  <c r="G105" i="8"/>
  <c r="C252" i="5"/>
  <c r="B112" i="5"/>
  <c r="B113" i="5" s="1"/>
  <c r="B115" i="5" s="1"/>
  <c r="B172" i="5"/>
  <c r="B173" i="5" s="1"/>
  <c r="B192" i="5"/>
  <c r="B193" i="5" s="1"/>
  <c r="B142" i="5"/>
  <c r="B143" i="5" s="1"/>
  <c r="B151" i="5"/>
  <c r="B81" i="5"/>
  <c r="B82" i="5" s="1"/>
  <c r="B84" i="5" s="1"/>
  <c r="D12" i="4"/>
  <c r="H34" i="2"/>
  <c r="H32" i="2"/>
  <c r="H12" i="2"/>
  <c r="H35" i="2"/>
  <c r="D8" i="10" s="1"/>
  <c r="D7" i="4"/>
  <c r="H7" i="2"/>
  <c r="H9" i="2"/>
  <c r="H20" i="2"/>
  <c r="E14" i="4" s="1"/>
  <c r="M38" i="8"/>
  <c r="E9" i="4"/>
  <c r="H30" i="2"/>
  <c r="H22" i="2"/>
  <c r="E15" i="4" s="1"/>
  <c r="H47" i="2"/>
  <c r="E32" i="4" s="1"/>
  <c r="H15" i="2"/>
  <c r="D11" i="4"/>
  <c r="H23" i="2"/>
  <c r="E16" i="4" s="1"/>
  <c r="H48" i="2"/>
  <c r="E33" i="4" s="1"/>
  <c r="H38" i="2"/>
  <c r="C48" i="4"/>
  <c r="B33" i="11"/>
  <c r="B45" i="11" s="1"/>
  <c r="H39" i="2"/>
  <c r="E27" i="4" s="1"/>
  <c r="H24" i="2"/>
  <c r="E17" i="4" s="1"/>
  <c r="H49" i="2"/>
  <c r="E34" i="4" s="1"/>
  <c r="H43" i="2"/>
  <c r="L26" i="8"/>
  <c r="K31" i="8"/>
  <c r="B6" i="11"/>
  <c r="C7" i="10"/>
  <c r="H45" i="2"/>
  <c r="H25" i="2"/>
  <c r="E18" i="4" s="1"/>
  <c r="H50" i="2"/>
  <c r="E35" i="4" s="1"/>
  <c r="H5" i="2"/>
  <c r="E7" i="4" s="1"/>
  <c r="H10" i="2"/>
  <c r="K39" i="8"/>
  <c r="J43" i="8"/>
  <c r="I50" i="8"/>
  <c r="I43" i="24" s="1"/>
  <c r="H8" i="2"/>
  <c r="I40" i="2"/>
  <c r="F28" i="4" s="1"/>
  <c r="F40" i="2"/>
  <c r="D28" i="4" s="1"/>
  <c r="C47" i="4"/>
  <c r="H14" i="2"/>
  <c r="E10" i="4" s="1"/>
  <c r="H19" i="2"/>
  <c r="E13" i="4" s="1"/>
  <c r="H44" i="2"/>
  <c r="E30" i="4" s="1"/>
  <c r="D9" i="4"/>
  <c r="G67" i="8"/>
  <c r="H62" i="8"/>
  <c r="H161" i="24" s="1"/>
  <c r="H17" i="2"/>
  <c r="E12" i="4" s="1"/>
  <c r="H42" i="2"/>
  <c r="B71" i="5"/>
  <c r="B72" i="5" s="1"/>
  <c r="B335" i="5"/>
  <c r="B336" i="5" s="1"/>
  <c r="B338" i="5" s="1"/>
  <c r="B204" i="5"/>
  <c r="B205" i="5" s="1"/>
  <c r="B207" i="5" s="1"/>
  <c r="B244" i="5"/>
  <c r="B245" i="5" s="1"/>
  <c r="B315" i="5"/>
  <c r="B316" i="5" s="1"/>
  <c r="B285" i="5"/>
  <c r="B286" i="5" s="1"/>
  <c r="B102" i="5"/>
  <c r="B103" i="5" s="1"/>
  <c r="B234" i="5"/>
  <c r="B235" i="5" s="1"/>
  <c r="B31" i="5"/>
  <c r="B32" i="5" s="1"/>
  <c r="D130" i="5"/>
  <c r="C131" i="5"/>
  <c r="C132" i="5" s="1"/>
  <c r="C313" i="5"/>
  <c r="C100" i="5"/>
  <c r="B295" i="5"/>
  <c r="B296" i="5" s="1"/>
  <c r="B298" i="5" s="1"/>
  <c r="D232" i="5"/>
  <c r="C233" i="5"/>
  <c r="C234" i="5" s="1"/>
  <c r="C333" i="5"/>
  <c r="B305" i="5"/>
  <c r="B306" i="5" s="1"/>
  <c r="B308" i="5" s="1"/>
  <c r="C140" i="5"/>
  <c r="D303" i="5"/>
  <c r="C304" i="5"/>
  <c r="C305" i="5" s="1"/>
  <c r="C91" i="5"/>
  <c r="C101" i="5" s="1"/>
  <c r="D90" i="5"/>
  <c r="C273" i="5"/>
  <c r="D110" i="5"/>
  <c r="C111" i="5"/>
  <c r="C121" i="5" s="1"/>
  <c r="C212" i="5"/>
  <c r="C324" i="5"/>
  <c r="C325" i="5" s="1"/>
  <c r="D323" i="5"/>
  <c r="C38" i="5"/>
  <c r="C48" i="5" s="1"/>
  <c r="C30" i="5"/>
  <c r="C40" i="5" s="1"/>
  <c r="C50" i="5" s="1"/>
  <c r="D29" i="5"/>
  <c r="D263" i="5"/>
  <c r="C264" i="5"/>
  <c r="C265" i="5" s="1"/>
  <c r="B214" i="5"/>
  <c r="B215" i="5" s="1"/>
  <c r="B122" i="5"/>
  <c r="B123" i="5" s="1"/>
  <c r="B125" i="5" s="1"/>
  <c r="C293" i="5"/>
  <c r="B61" i="5"/>
  <c r="B62" i="5" s="1"/>
  <c r="B64" i="5" s="1"/>
  <c r="B275" i="5"/>
  <c r="B276" i="5" s="1"/>
  <c r="B278" i="5" s="1"/>
  <c r="D202" i="5"/>
  <c r="C203" i="5"/>
  <c r="C204" i="5" s="1"/>
  <c r="C60" i="5"/>
  <c r="C70" i="5" s="1"/>
  <c r="C80" i="5" s="1"/>
  <c r="D59" i="5"/>
  <c r="B92" i="5"/>
  <c r="B93" i="5" s="1"/>
  <c r="C120" i="5"/>
  <c r="C39" i="5"/>
  <c r="C49" i="5" s="1"/>
  <c r="C242" i="5"/>
  <c r="B132" i="5"/>
  <c r="B133" i="5" s="1"/>
  <c r="B135" i="5" s="1"/>
  <c r="B114" i="5"/>
  <c r="C69" i="5"/>
  <c r="D283" i="5"/>
  <c r="C284" i="5"/>
  <c r="C285" i="5" s="1"/>
  <c r="B41" i="5"/>
  <c r="B42" i="5" s="1"/>
  <c r="B44" i="5" s="1"/>
  <c r="B162" i="5"/>
  <c r="B163" i="5" s="1"/>
  <c r="D160" i="5"/>
  <c r="C161" i="5"/>
  <c r="C162" i="5" s="1"/>
  <c r="B176" i="5"/>
  <c r="C170" i="5"/>
  <c r="H41" i="2"/>
  <c r="H40" i="2"/>
  <c r="E28" i="4" s="1"/>
  <c r="H16" i="2"/>
  <c r="H37" i="2"/>
  <c r="H36" i="2"/>
  <c r="E26" i="4" s="1"/>
  <c r="N30" i="1"/>
  <c r="B267" i="5" l="1"/>
  <c r="B116" i="5"/>
  <c r="C266" i="5"/>
  <c r="C268" i="5" s="1"/>
  <c r="C42" i="10"/>
  <c r="C16" i="8"/>
  <c r="B42" i="8" s="1"/>
  <c r="B8" i="10"/>
  <c r="B9" i="10" s="1"/>
  <c r="C9" i="10" s="1"/>
  <c r="B328" i="5"/>
  <c r="E25" i="4"/>
  <c r="I48" i="19"/>
  <c r="H50" i="19"/>
  <c r="B95" i="5"/>
  <c r="B318" i="5"/>
  <c r="B152" i="5"/>
  <c r="B153" i="5" s="1"/>
  <c r="B155" i="5" s="1"/>
  <c r="B116" i="14"/>
  <c r="B160" i="14"/>
  <c r="C58" i="14"/>
  <c r="B60" i="14"/>
  <c r="B39" i="10"/>
  <c r="D40" i="10" s="1"/>
  <c r="B42" i="10"/>
  <c r="C51" i="10"/>
  <c r="B217" i="5"/>
  <c r="E31" i="4"/>
  <c r="B58" i="11"/>
  <c r="B145" i="5"/>
  <c r="D9" i="10"/>
  <c r="E9" i="10" s="1"/>
  <c r="E8" i="10"/>
  <c r="B30" i="14"/>
  <c r="B42" i="14" s="1"/>
  <c r="C63" i="19"/>
  <c r="B116" i="19"/>
  <c r="C116" i="19" s="1"/>
  <c r="D116" i="19" s="1"/>
  <c r="E116" i="19" s="1"/>
  <c r="F116" i="19" s="1"/>
  <c r="G116" i="19" s="1"/>
  <c r="H116" i="19" s="1"/>
  <c r="I116" i="19" s="1"/>
  <c r="J116" i="19" s="1"/>
  <c r="K116" i="19" s="1"/>
  <c r="L116" i="19" s="1"/>
  <c r="B160" i="19"/>
  <c r="B65" i="19"/>
  <c r="B171" i="8"/>
  <c r="C54" i="8"/>
  <c r="B56" i="8"/>
  <c r="E24" i="4"/>
  <c r="F9" i="10"/>
  <c r="G9" i="10" s="1"/>
  <c r="G8" i="10"/>
  <c r="B17" i="18" s="1"/>
  <c r="B28" i="10"/>
  <c r="B32" i="10"/>
  <c r="B48" i="10"/>
  <c r="D49" i="10" s="1"/>
  <c r="B190" i="8"/>
  <c r="C66" i="8"/>
  <c r="B68" i="8"/>
  <c r="H65" i="8"/>
  <c r="G164" i="24"/>
  <c r="I63" i="8"/>
  <c r="H162" i="24"/>
  <c r="H165" i="24" s="1"/>
  <c r="H166" i="24" s="1"/>
  <c r="G79" i="8"/>
  <c r="G73" i="8"/>
  <c r="G80" i="8"/>
  <c r="G74" i="8"/>
  <c r="H79" i="8"/>
  <c r="H73" i="8"/>
  <c r="H128" i="8"/>
  <c r="I221" i="8"/>
  <c r="H281" i="8"/>
  <c r="J51" i="8"/>
  <c r="I44" i="24"/>
  <c r="I47" i="24" s="1"/>
  <c r="I48" i="24" s="1"/>
  <c r="I53" i="8"/>
  <c r="H46" i="24"/>
  <c r="H111" i="8"/>
  <c r="H135" i="8"/>
  <c r="I103" i="8"/>
  <c r="K95" i="8"/>
  <c r="K97" i="8" s="1"/>
  <c r="E29" i="4"/>
  <c r="B165" i="5"/>
  <c r="B175" i="5"/>
  <c r="B227" i="5"/>
  <c r="B226" i="5"/>
  <c r="B228" i="5"/>
  <c r="C79" i="5"/>
  <c r="C15" i="5"/>
  <c r="C86" i="5" s="1"/>
  <c r="D222" i="5"/>
  <c r="C223" i="5"/>
  <c r="C224" i="5" s="1"/>
  <c r="C225" i="5" s="1"/>
  <c r="C18" i="5"/>
  <c r="C259" i="5" s="1"/>
  <c r="B186" i="5"/>
  <c r="B185" i="5"/>
  <c r="B184" i="5"/>
  <c r="C190" i="5"/>
  <c r="C179" i="5"/>
  <c r="B146" i="5"/>
  <c r="C51" i="5"/>
  <c r="C52" i="5" s="1"/>
  <c r="C10" i="5" s="1"/>
  <c r="C149" i="5"/>
  <c r="D150" i="5" s="1"/>
  <c r="B53" i="5"/>
  <c r="B55" i="5"/>
  <c r="B54" i="5"/>
  <c r="B329" i="5"/>
  <c r="B327" i="5"/>
  <c r="C326" i="5"/>
  <c r="C328" i="5" s="1"/>
  <c r="D68" i="5"/>
  <c r="D78" i="5" s="1"/>
  <c r="E58" i="5"/>
  <c r="E89" i="5"/>
  <c r="D99" i="5"/>
  <c r="E129" i="5"/>
  <c r="D139" i="5"/>
  <c r="E231" i="5"/>
  <c r="D241" i="5"/>
  <c r="D251" i="5" s="1"/>
  <c r="E262" i="5"/>
  <c r="D272" i="5"/>
  <c r="E302" i="5"/>
  <c r="D312" i="5"/>
  <c r="E282" i="5"/>
  <c r="D292" i="5"/>
  <c r="E322" i="5"/>
  <c r="D332" i="5"/>
  <c r="E201" i="5"/>
  <c r="D211" i="5"/>
  <c r="D221" i="5" s="1"/>
  <c r="E109" i="5"/>
  <c r="D119" i="5"/>
  <c r="E159" i="5"/>
  <c r="D169" i="5"/>
  <c r="L82" i="6"/>
  <c r="K261" i="8"/>
  <c r="I70" i="24" s="1"/>
  <c r="I94" i="24" s="1"/>
  <c r="H239" i="8"/>
  <c r="H299" i="8" s="1"/>
  <c r="I187" i="8"/>
  <c r="C126" i="13"/>
  <c r="D126" i="13" s="1"/>
  <c r="E126" i="13" s="1"/>
  <c r="B127" i="13" s="1"/>
  <c r="C127" i="13" s="1"/>
  <c r="D127" i="13" s="1"/>
  <c r="E127" i="13" s="1"/>
  <c r="B128" i="13" s="1"/>
  <c r="C128" i="13" s="1"/>
  <c r="D128" i="13" s="1"/>
  <c r="E128" i="13" s="1"/>
  <c r="B129" i="13" s="1"/>
  <c r="C129" i="13" s="1"/>
  <c r="D129" i="13" s="1"/>
  <c r="E129" i="13" s="1"/>
  <c r="B130" i="13" s="1"/>
  <c r="C130" i="13" s="1"/>
  <c r="D130" i="13" s="1"/>
  <c r="E130" i="13" s="1"/>
  <c r="B131" i="13" s="1"/>
  <c r="C131" i="13" s="1"/>
  <c r="D131" i="13" s="1"/>
  <c r="E131" i="13" s="1"/>
  <c r="B132" i="13" s="1"/>
  <c r="C132" i="13" s="1"/>
  <c r="D132" i="13" s="1"/>
  <c r="E132" i="13" s="1"/>
  <c r="B133" i="13" s="1"/>
  <c r="C133" i="13" s="1"/>
  <c r="D133" i="13" s="1"/>
  <c r="E133" i="13" s="1"/>
  <c r="B134" i="13" s="1"/>
  <c r="E174" i="8"/>
  <c r="D193" i="8"/>
  <c r="D227" i="8"/>
  <c r="D287" i="8" s="1"/>
  <c r="C245" i="8"/>
  <c r="C305" i="8" s="1"/>
  <c r="F103" i="13"/>
  <c r="F104" i="13" s="1"/>
  <c r="F105" i="13" s="1"/>
  <c r="F106" i="13" s="1"/>
  <c r="F107" i="13" s="1"/>
  <c r="F108" i="13" s="1"/>
  <c r="F109" i="13" s="1"/>
  <c r="F110" i="13" s="1"/>
  <c r="F111" i="13" s="1"/>
  <c r="F112" i="13" s="1"/>
  <c r="F113" i="13" s="1"/>
  <c r="F114" i="13" s="1"/>
  <c r="F115" i="13" s="1"/>
  <c r="F116" i="13" s="1"/>
  <c r="F117" i="13" s="1"/>
  <c r="F118" i="13" s="1"/>
  <c r="F119" i="13" s="1"/>
  <c r="F120" i="13" s="1"/>
  <c r="F121" i="13" s="1"/>
  <c r="F122" i="13" s="1"/>
  <c r="F123" i="13" s="1"/>
  <c r="F124" i="13" s="1"/>
  <c r="F125" i="13" s="1"/>
  <c r="B269" i="5"/>
  <c r="B144" i="5"/>
  <c r="B287" i="5"/>
  <c r="B288" i="5"/>
  <c r="B238" i="5"/>
  <c r="B237" i="5"/>
  <c r="B248" i="5"/>
  <c r="B247" i="5"/>
  <c r="B255" i="5"/>
  <c r="B206" i="5"/>
  <c r="C205" i="5"/>
  <c r="C207" i="5" s="1"/>
  <c r="B208" i="5"/>
  <c r="B174" i="5"/>
  <c r="B194" i="5"/>
  <c r="B196" i="5" s="1"/>
  <c r="B104" i="5"/>
  <c r="B105" i="5"/>
  <c r="B33" i="5"/>
  <c r="B34" i="5"/>
  <c r="B75" i="5"/>
  <c r="B74" i="5"/>
  <c r="H220" i="8"/>
  <c r="H280" i="8" s="1"/>
  <c r="G238" i="8"/>
  <c r="G298" i="8" s="1"/>
  <c r="H186" i="8"/>
  <c r="I167" i="8"/>
  <c r="H105" i="8"/>
  <c r="C253" i="5"/>
  <c r="D252" i="5"/>
  <c r="C192" i="5"/>
  <c r="D191" i="5"/>
  <c r="B337" i="5"/>
  <c r="B154" i="5"/>
  <c r="B156" i="5"/>
  <c r="B73" i="5"/>
  <c r="B289" i="5"/>
  <c r="B83" i="5"/>
  <c r="B85" i="5"/>
  <c r="C286" i="5"/>
  <c r="C288" i="5" s="1"/>
  <c r="E8" i="4"/>
  <c r="D19" i="4"/>
  <c r="D20" i="4" s="1"/>
  <c r="L39" i="8"/>
  <c r="K43" i="8"/>
  <c r="C42" i="8"/>
  <c r="B44" i="8"/>
  <c r="B16" i="8"/>
  <c r="B30" i="8" s="1"/>
  <c r="C8" i="10"/>
  <c r="B30" i="23" s="1"/>
  <c r="F36" i="4"/>
  <c r="D36" i="4"/>
  <c r="D37" i="4" s="1"/>
  <c r="B7" i="11"/>
  <c r="B20" i="11" s="1"/>
  <c r="B19" i="11"/>
  <c r="J50" i="8"/>
  <c r="J43" i="24" s="1"/>
  <c r="N38" i="8"/>
  <c r="H67" i="8"/>
  <c r="I62" i="8"/>
  <c r="I161" i="24" s="1"/>
  <c r="B34" i="11"/>
  <c r="B46" i="11" s="1"/>
  <c r="E11" i="4"/>
  <c r="M26" i="8"/>
  <c r="L31" i="8"/>
  <c r="B246" i="5"/>
  <c r="B339" i="5"/>
  <c r="C61" i="5"/>
  <c r="C31" i="5"/>
  <c r="C32" i="5" s="1"/>
  <c r="C34" i="5" s="1"/>
  <c r="B317" i="5"/>
  <c r="B319" i="5"/>
  <c r="C102" i="5"/>
  <c r="C103" i="5" s="1"/>
  <c r="C105" i="5" s="1"/>
  <c r="C235" i="5"/>
  <c r="B106" i="5"/>
  <c r="B35" i="5"/>
  <c r="B236" i="5"/>
  <c r="C112" i="5"/>
  <c r="C113" i="5" s="1"/>
  <c r="C329" i="5"/>
  <c r="C267" i="5"/>
  <c r="C269" i="5"/>
  <c r="D242" i="5"/>
  <c r="C243" i="5"/>
  <c r="C244" i="5" s="1"/>
  <c r="C245" i="5" s="1"/>
  <c r="C247" i="5" s="1"/>
  <c r="E202" i="5"/>
  <c r="D203" i="5"/>
  <c r="D204" i="5" s="1"/>
  <c r="E263" i="5"/>
  <c r="D264" i="5"/>
  <c r="D265" i="5" s="1"/>
  <c r="D266" i="5" s="1"/>
  <c r="D268" i="5" s="1"/>
  <c r="D313" i="5"/>
  <c r="C314" i="5"/>
  <c r="C315" i="5" s="1"/>
  <c r="C316" i="5" s="1"/>
  <c r="C318" i="5" s="1"/>
  <c r="B43" i="5"/>
  <c r="B45" i="5"/>
  <c r="B94" i="5"/>
  <c r="B96" i="5"/>
  <c r="B279" i="5"/>
  <c r="B277" i="5"/>
  <c r="E90" i="5"/>
  <c r="D91" i="5"/>
  <c r="D101" i="5" s="1"/>
  <c r="C141" i="5"/>
  <c r="C142" i="5" s="1"/>
  <c r="C143" i="5" s="1"/>
  <c r="C145" i="5" s="1"/>
  <c r="D140" i="5"/>
  <c r="D60" i="5"/>
  <c r="D70" i="5" s="1"/>
  <c r="D80" i="5" s="1"/>
  <c r="E59" i="5"/>
  <c r="B63" i="5"/>
  <c r="B65" i="5"/>
  <c r="D39" i="5"/>
  <c r="D49" i="5" s="1"/>
  <c r="D69" i="5"/>
  <c r="D79" i="5" s="1"/>
  <c r="D38" i="5"/>
  <c r="D48" i="5" s="1"/>
  <c r="D30" i="5"/>
  <c r="D40" i="5" s="1"/>
  <c r="D50" i="5" s="1"/>
  <c r="E29" i="5"/>
  <c r="E303" i="5"/>
  <c r="D304" i="5"/>
  <c r="D305" i="5" s="1"/>
  <c r="B299" i="5"/>
  <c r="B297" i="5"/>
  <c r="C71" i="5"/>
  <c r="C72" i="5" s="1"/>
  <c r="C74" i="5" s="1"/>
  <c r="C294" i="5"/>
  <c r="C295" i="5" s="1"/>
  <c r="C296" i="5" s="1"/>
  <c r="C298" i="5" s="1"/>
  <c r="D293" i="5"/>
  <c r="C41" i="5"/>
  <c r="C42" i="5" s="1"/>
  <c r="C44" i="5" s="1"/>
  <c r="C122" i="5"/>
  <c r="C123" i="5" s="1"/>
  <c r="C125" i="5" s="1"/>
  <c r="C274" i="5"/>
  <c r="C275" i="5" s="1"/>
  <c r="C276" i="5" s="1"/>
  <c r="C278" i="5" s="1"/>
  <c r="D273" i="5"/>
  <c r="C133" i="5"/>
  <c r="C135" i="5" s="1"/>
  <c r="C92" i="5"/>
  <c r="C93" i="5" s="1"/>
  <c r="C95" i="5" s="1"/>
  <c r="E130" i="5"/>
  <c r="D131" i="5"/>
  <c r="D132" i="5" s="1"/>
  <c r="B124" i="5"/>
  <c r="B126" i="5"/>
  <c r="E110" i="5"/>
  <c r="D111" i="5"/>
  <c r="D121" i="5" s="1"/>
  <c r="B307" i="5"/>
  <c r="B309" i="5"/>
  <c r="C306" i="5"/>
  <c r="C308" i="5" s="1"/>
  <c r="E232" i="5"/>
  <c r="D233" i="5"/>
  <c r="D234" i="5" s="1"/>
  <c r="E283" i="5"/>
  <c r="D284" i="5"/>
  <c r="D285" i="5" s="1"/>
  <c r="B136" i="5"/>
  <c r="B134" i="5"/>
  <c r="B216" i="5"/>
  <c r="B218" i="5"/>
  <c r="E323" i="5"/>
  <c r="D324" i="5"/>
  <c r="D325" i="5" s="1"/>
  <c r="D212" i="5"/>
  <c r="C213" i="5"/>
  <c r="C214" i="5" s="1"/>
  <c r="C215" i="5" s="1"/>
  <c r="C217" i="5" s="1"/>
  <c r="D120" i="5"/>
  <c r="D100" i="5"/>
  <c r="D333" i="5"/>
  <c r="C334" i="5"/>
  <c r="C335" i="5" s="1"/>
  <c r="C336" i="5" s="1"/>
  <c r="C338" i="5" s="1"/>
  <c r="B164" i="5"/>
  <c r="B166" i="5"/>
  <c r="C163" i="5"/>
  <c r="C165" i="5" s="1"/>
  <c r="E160" i="5"/>
  <c r="D161" i="5"/>
  <c r="D162" i="5" s="1"/>
  <c r="C171" i="5"/>
  <c r="C172" i="5" s="1"/>
  <c r="C173" i="5" s="1"/>
  <c r="C175" i="5" s="1"/>
  <c r="D170" i="5"/>
  <c r="C81" i="5" l="1"/>
  <c r="C82" i="5" s="1"/>
  <c r="C84" i="5" s="1"/>
  <c r="D58" i="14"/>
  <c r="C60" i="14"/>
  <c r="J48" i="19"/>
  <c r="I50" i="19"/>
  <c r="C190" i="8"/>
  <c r="B242" i="8"/>
  <c r="B302" i="8" s="1"/>
  <c r="C42" i="14"/>
  <c r="B44" i="14"/>
  <c r="B126" i="14"/>
  <c r="B68" i="14"/>
  <c r="B170" i="14"/>
  <c r="C6" i="24"/>
  <c r="C160" i="14"/>
  <c r="B162" i="14"/>
  <c r="D63" i="19"/>
  <c r="C65" i="19"/>
  <c r="C73" i="19" s="1"/>
  <c r="B51" i="10"/>
  <c r="D50" i="10" s="1"/>
  <c r="C116" i="14"/>
  <c r="B118" i="14"/>
  <c r="D66" i="8"/>
  <c r="C68" i="8"/>
  <c r="D54" i="8"/>
  <c r="C56" i="8"/>
  <c r="B31" i="23"/>
  <c r="B57" i="23"/>
  <c r="B29" i="23"/>
  <c r="B40" i="23"/>
  <c r="C171" i="8"/>
  <c r="D171" i="8" s="1"/>
  <c r="E171" i="8" s="1"/>
  <c r="F171" i="8" s="1"/>
  <c r="G171" i="8" s="1"/>
  <c r="H171" i="8" s="1"/>
  <c r="I171" i="8" s="1"/>
  <c r="J171" i="8" s="1"/>
  <c r="K171" i="8" s="1"/>
  <c r="L171" i="8" s="1"/>
  <c r="M171" i="8" s="1"/>
  <c r="N171" i="8" s="1"/>
  <c r="O171" i="8" s="1"/>
  <c r="P171" i="8" s="1"/>
  <c r="Q171" i="8" s="1"/>
  <c r="B224" i="8"/>
  <c r="B73" i="19"/>
  <c r="L261" i="8"/>
  <c r="J70" i="24" s="1"/>
  <c r="J94" i="24" s="1"/>
  <c r="J321" i="8"/>
  <c r="J141" i="24" s="1"/>
  <c r="C160" i="19"/>
  <c r="B162" i="19"/>
  <c r="B170" i="19"/>
  <c r="B59" i="11"/>
  <c r="B71" i="11" s="1"/>
  <c r="B70" i="11"/>
  <c r="B75" i="11" s="1"/>
  <c r="B63" i="11"/>
  <c r="D41" i="10"/>
  <c r="M116" i="19"/>
  <c r="L118" i="19"/>
  <c r="J63" i="8"/>
  <c r="I162" i="24"/>
  <c r="I165" i="24" s="1"/>
  <c r="I166" i="24" s="1"/>
  <c r="I65" i="8"/>
  <c r="H164" i="24"/>
  <c r="H80" i="8"/>
  <c r="H74" i="8"/>
  <c r="I55" i="8"/>
  <c r="J221" i="8"/>
  <c r="I281" i="8"/>
  <c r="J53" i="8"/>
  <c r="J55" i="8" s="1"/>
  <c r="I46" i="24"/>
  <c r="I128" i="8"/>
  <c r="K51" i="8"/>
  <c r="J44" i="24"/>
  <c r="J47" i="24" s="1"/>
  <c r="J48" i="24" s="1"/>
  <c r="B360" i="5"/>
  <c r="C32" i="21" s="1"/>
  <c r="F126" i="13"/>
  <c r="F127" i="13" s="1"/>
  <c r="F128" i="13" s="1"/>
  <c r="F129" i="13" s="1"/>
  <c r="F130" i="13" s="1"/>
  <c r="F131" i="13" s="1"/>
  <c r="F132" i="13" s="1"/>
  <c r="F133" i="13" s="1"/>
  <c r="J103" i="8"/>
  <c r="J128" i="8"/>
  <c r="L95" i="8"/>
  <c r="L97" i="8" s="1"/>
  <c r="I111" i="8"/>
  <c r="I113" i="8" s="1"/>
  <c r="B86" i="8"/>
  <c r="B85" i="8"/>
  <c r="B11" i="11"/>
  <c r="B359" i="5"/>
  <c r="C151" i="5"/>
  <c r="C17" i="5"/>
  <c r="D223" i="5"/>
  <c r="E222" i="5"/>
  <c r="C254" i="5"/>
  <c r="C255" i="5" s="1"/>
  <c r="C257" i="5" s="1"/>
  <c r="C16" i="5"/>
  <c r="C227" i="5"/>
  <c r="C228" i="5"/>
  <c r="C226" i="5"/>
  <c r="D224" i="5"/>
  <c r="D225" i="5" s="1"/>
  <c r="C327" i="5"/>
  <c r="D326" i="5"/>
  <c r="D328" i="5" s="1"/>
  <c r="D190" i="5"/>
  <c r="D192" i="5" s="1"/>
  <c r="D179" i="5"/>
  <c r="D180" i="5"/>
  <c r="C181" i="5"/>
  <c r="C182" i="5" s="1"/>
  <c r="C183" i="5" s="1"/>
  <c r="D149" i="5"/>
  <c r="D205" i="5"/>
  <c r="D207" i="5" s="1"/>
  <c r="C206" i="5"/>
  <c r="C54" i="5"/>
  <c r="C55" i="5"/>
  <c r="C53" i="5"/>
  <c r="D51" i="5"/>
  <c r="D52" i="5" s="1"/>
  <c r="D10" i="5" s="1"/>
  <c r="F322" i="5"/>
  <c r="E332" i="5"/>
  <c r="F231" i="5"/>
  <c r="E241" i="5"/>
  <c r="E251" i="5" s="1"/>
  <c r="B354" i="5"/>
  <c r="C30" i="21" s="1"/>
  <c r="E169" i="5"/>
  <c r="F159" i="5"/>
  <c r="F282" i="5"/>
  <c r="E292" i="5"/>
  <c r="F129" i="5"/>
  <c r="E139" i="5"/>
  <c r="F109" i="5"/>
  <c r="E119" i="5"/>
  <c r="F302" i="5"/>
  <c r="E312" i="5"/>
  <c r="E99" i="5"/>
  <c r="F89" i="5"/>
  <c r="F58" i="5"/>
  <c r="E68" i="5"/>
  <c r="E78" i="5" s="1"/>
  <c r="F201" i="5"/>
  <c r="E211" i="5"/>
  <c r="E221" i="5" s="1"/>
  <c r="E272" i="5"/>
  <c r="F262" i="5"/>
  <c r="I239" i="8"/>
  <c r="I299" i="8" s="1"/>
  <c r="J187" i="8"/>
  <c r="B357" i="5"/>
  <c r="C31" i="21" s="1"/>
  <c r="E227" i="8"/>
  <c r="E287" i="8" s="1"/>
  <c r="E193" i="8"/>
  <c r="F174" i="8"/>
  <c r="C134" i="13"/>
  <c r="D134" i="13" s="1"/>
  <c r="E134" i="13" s="1"/>
  <c r="B135" i="13" s="1"/>
  <c r="C135" i="13" s="1"/>
  <c r="D135" i="13" s="1"/>
  <c r="E135" i="13" s="1"/>
  <c r="B136" i="13" s="1"/>
  <c r="C136" i="13" s="1"/>
  <c r="D136" i="13" s="1"/>
  <c r="E136" i="13" s="1"/>
  <c r="B137" i="13" s="1"/>
  <c r="C137" i="13" s="1"/>
  <c r="D137" i="13" s="1"/>
  <c r="E137" i="13" s="1"/>
  <c r="B138" i="13" s="1"/>
  <c r="C138" i="13" s="1"/>
  <c r="D138" i="13" s="1"/>
  <c r="E138" i="13" s="1"/>
  <c r="B139" i="13" s="1"/>
  <c r="D245" i="8"/>
  <c r="D305" i="8" s="1"/>
  <c r="B197" i="5"/>
  <c r="B195" i="5"/>
  <c r="C208" i="5"/>
  <c r="C238" i="5"/>
  <c r="C237" i="5"/>
  <c r="B257" i="5"/>
  <c r="B367" i="5" s="1"/>
  <c r="B256" i="5"/>
  <c r="B258" i="5"/>
  <c r="C116" i="5"/>
  <c r="C115" i="5"/>
  <c r="J378" i="5"/>
  <c r="B378" i="5"/>
  <c r="B381" i="5" s="1"/>
  <c r="F378" i="5"/>
  <c r="I378" i="5"/>
  <c r="D378" i="5"/>
  <c r="K378" i="5"/>
  <c r="H378" i="5"/>
  <c r="G378" i="5"/>
  <c r="E378" i="5"/>
  <c r="L378" i="5"/>
  <c r="C378" i="5"/>
  <c r="E19" i="4"/>
  <c r="H19" i="4" s="1"/>
  <c r="J167" i="8"/>
  <c r="H238" i="8"/>
  <c r="H298" i="8" s="1"/>
  <c r="I186" i="8"/>
  <c r="I220" i="8"/>
  <c r="I280" i="8" s="1"/>
  <c r="I105" i="8"/>
  <c r="E252" i="5"/>
  <c r="D253" i="5"/>
  <c r="D254" i="5" s="1"/>
  <c r="C35" i="5"/>
  <c r="C287" i="5"/>
  <c r="E150" i="5"/>
  <c r="D151" i="5"/>
  <c r="D152" i="5" s="1"/>
  <c r="D286" i="5"/>
  <c r="C289" i="5"/>
  <c r="C114" i="5"/>
  <c r="D81" i="5"/>
  <c r="D82" i="5" s="1"/>
  <c r="D84" i="5" s="1"/>
  <c r="C85" i="5"/>
  <c r="C83" i="5"/>
  <c r="B24" i="11"/>
  <c r="B38" i="11"/>
  <c r="B39" i="11" s="1"/>
  <c r="B50" i="11"/>
  <c r="N26" i="8"/>
  <c r="M31" i="8"/>
  <c r="K50" i="8"/>
  <c r="K43" i="24" s="1"/>
  <c r="J62" i="8"/>
  <c r="J161" i="24" s="1"/>
  <c r="I67" i="8"/>
  <c r="B12" i="11"/>
  <c r="D11" i="11"/>
  <c r="C30" i="8"/>
  <c r="B32" i="8"/>
  <c r="O38" i="8"/>
  <c r="D42" i="8"/>
  <c r="C44" i="8"/>
  <c r="M39" i="8"/>
  <c r="L43" i="8"/>
  <c r="C33" i="5"/>
  <c r="D235" i="5"/>
  <c r="D237" i="5" s="1"/>
  <c r="D112" i="5"/>
  <c r="D113" i="5" s="1"/>
  <c r="C236" i="5"/>
  <c r="D122" i="5"/>
  <c r="D123" i="5" s="1"/>
  <c r="D125" i="5" s="1"/>
  <c r="C104" i="5"/>
  <c r="C106" i="5"/>
  <c r="D92" i="5"/>
  <c r="B343" i="5"/>
  <c r="B347" i="5"/>
  <c r="D61" i="5"/>
  <c r="D71" i="5"/>
  <c r="D72" i="5" s="1"/>
  <c r="B346" i="5"/>
  <c r="C218" i="5"/>
  <c r="C216" i="5"/>
  <c r="C144" i="5"/>
  <c r="C146" i="5"/>
  <c r="C337" i="5"/>
  <c r="C339" i="5"/>
  <c r="C94" i="5"/>
  <c r="C96" i="5"/>
  <c r="C299" i="5"/>
  <c r="C297" i="5"/>
  <c r="C279" i="5"/>
  <c r="C277" i="5"/>
  <c r="D267" i="5"/>
  <c r="D269" i="5"/>
  <c r="C124" i="5"/>
  <c r="C126" i="5"/>
  <c r="E60" i="5"/>
  <c r="E70" i="5" s="1"/>
  <c r="E80" i="5" s="1"/>
  <c r="F59" i="5"/>
  <c r="E100" i="5"/>
  <c r="F232" i="5"/>
  <c r="E233" i="5"/>
  <c r="E234" i="5" s="1"/>
  <c r="F110" i="5"/>
  <c r="E111" i="5"/>
  <c r="E121" i="5" s="1"/>
  <c r="F130" i="5"/>
  <c r="E131" i="5"/>
  <c r="E132" i="5" s="1"/>
  <c r="C43" i="5"/>
  <c r="C62" i="5" s="1"/>
  <c r="C64" i="5" s="1"/>
  <c r="C45" i="5"/>
  <c r="D41" i="5"/>
  <c r="D42" i="5" s="1"/>
  <c r="D44" i="5" s="1"/>
  <c r="E212" i="5"/>
  <c r="D213" i="5"/>
  <c r="D214" i="5" s="1"/>
  <c r="D215" i="5" s="1"/>
  <c r="D217" i="5" s="1"/>
  <c r="E120" i="5"/>
  <c r="E39" i="5"/>
  <c r="E49" i="5" s="1"/>
  <c r="D31" i="5"/>
  <c r="D32" i="5" s="1"/>
  <c r="D34" i="5" s="1"/>
  <c r="C319" i="5"/>
  <c r="C317" i="5"/>
  <c r="D334" i="5"/>
  <c r="D335" i="5" s="1"/>
  <c r="D336" i="5" s="1"/>
  <c r="D338" i="5" s="1"/>
  <c r="E333" i="5"/>
  <c r="E313" i="5"/>
  <c r="D314" i="5"/>
  <c r="D315" i="5" s="1"/>
  <c r="D316" i="5" s="1"/>
  <c r="D318" i="5" s="1"/>
  <c r="F202" i="5"/>
  <c r="E203" i="5"/>
  <c r="E204" i="5" s="1"/>
  <c r="C307" i="5"/>
  <c r="C309" i="5"/>
  <c r="D306" i="5"/>
  <c r="D308" i="5" s="1"/>
  <c r="C136" i="5"/>
  <c r="D133" i="5"/>
  <c r="D135" i="5" s="1"/>
  <c r="C134" i="5"/>
  <c r="D294" i="5"/>
  <c r="D295" i="5" s="1"/>
  <c r="D296" i="5" s="1"/>
  <c r="D298" i="5" s="1"/>
  <c r="E293" i="5"/>
  <c r="E38" i="5"/>
  <c r="E48" i="5" s="1"/>
  <c r="F29" i="5"/>
  <c r="E30" i="5"/>
  <c r="E40" i="5" s="1"/>
  <c r="E50" i="5" s="1"/>
  <c r="E140" i="5"/>
  <c r="D141" i="5"/>
  <c r="D142" i="5" s="1"/>
  <c r="D143" i="5" s="1"/>
  <c r="D145" i="5" s="1"/>
  <c r="F323" i="5"/>
  <c r="E324" i="5"/>
  <c r="E325" i="5" s="1"/>
  <c r="D274" i="5"/>
  <c r="D275" i="5" s="1"/>
  <c r="D276" i="5" s="1"/>
  <c r="D278" i="5" s="1"/>
  <c r="E273" i="5"/>
  <c r="C73" i="5"/>
  <c r="C75" i="5"/>
  <c r="C248" i="5"/>
  <c r="C246" i="5"/>
  <c r="F283" i="5"/>
  <c r="E284" i="5"/>
  <c r="E285" i="5" s="1"/>
  <c r="E69" i="5"/>
  <c r="E79" i="5" s="1"/>
  <c r="D102" i="5"/>
  <c r="D103" i="5" s="1"/>
  <c r="D105" i="5" s="1"/>
  <c r="E242" i="5"/>
  <c r="D243" i="5"/>
  <c r="D244" i="5" s="1"/>
  <c r="D245" i="5" s="1"/>
  <c r="D247" i="5" s="1"/>
  <c r="F303" i="5"/>
  <c r="E304" i="5"/>
  <c r="E305" i="5" s="1"/>
  <c r="E91" i="5"/>
  <c r="E101" i="5" s="1"/>
  <c r="F90" i="5"/>
  <c r="F263" i="5"/>
  <c r="E264" i="5"/>
  <c r="E265" i="5" s="1"/>
  <c r="E266" i="5" s="1"/>
  <c r="E268" i="5" s="1"/>
  <c r="C174" i="5"/>
  <c r="C176" i="5"/>
  <c r="E170" i="5"/>
  <c r="D171" i="5"/>
  <c r="D172" i="5" s="1"/>
  <c r="D173" i="5" s="1"/>
  <c r="D175" i="5" s="1"/>
  <c r="F160" i="5"/>
  <c r="E161" i="5"/>
  <c r="E162" i="5" s="1"/>
  <c r="B342" i="5"/>
  <c r="D163" i="5"/>
  <c r="D165" i="5" s="1"/>
  <c r="C166" i="5"/>
  <c r="C164" i="5"/>
  <c r="E36" i="4"/>
  <c r="E66" i="8" l="1"/>
  <c r="D68" i="8"/>
  <c r="D160" i="14"/>
  <c r="C162" i="14"/>
  <c r="C242" i="8"/>
  <c r="C302" i="8" s="1"/>
  <c r="D190" i="8"/>
  <c r="N116" i="19"/>
  <c r="M118" i="19"/>
  <c r="D160" i="19"/>
  <c r="C162" i="19"/>
  <c r="C170" i="19"/>
  <c r="B51" i="23"/>
  <c r="B45" i="23"/>
  <c r="B63" i="23"/>
  <c r="B34" i="23"/>
  <c r="C127" i="24"/>
  <c r="C128" i="24" s="1"/>
  <c r="C7" i="24"/>
  <c r="D116" i="14"/>
  <c r="C118" i="14"/>
  <c r="E326" i="5"/>
  <c r="E328" i="5" s="1"/>
  <c r="K48" i="19"/>
  <c r="J50" i="19"/>
  <c r="D329" i="5"/>
  <c r="B64" i="11"/>
  <c r="D63" i="11"/>
  <c r="D6" i="24"/>
  <c r="D327" i="5"/>
  <c r="E58" i="14"/>
  <c r="D60" i="14"/>
  <c r="C224" i="8"/>
  <c r="B284" i="8"/>
  <c r="E54" i="8"/>
  <c r="D56" i="8"/>
  <c r="E63" i="19"/>
  <c r="D65" i="19"/>
  <c r="D42" i="14"/>
  <c r="C44" i="14"/>
  <c r="C126" i="14"/>
  <c r="C68" i="14"/>
  <c r="C170" i="14"/>
  <c r="J65" i="8"/>
  <c r="I164" i="24"/>
  <c r="I135" i="8"/>
  <c r="K63" i="8"/>
  <c r="J162" i="24"/>
  <c r="J165" i="24" s="1"/>
  <c r="J166" i="24" s="1"/>
  <c r="I79" i="8"/>
  <c r="I73" i="8"/>
  <c r="I80" i="8"/>
  <c r="I74" i="8"/>
  <c r="J79" i="8"/>
  <c r="J73" i="8"/>
  <c r="K221" i="8"/>
  <c r="J281" i="8"/>
  <c r="L51" i="8"/>
  <c r="K44" i="24"/>
  <c r="K47" i="24" s="1"/>
  <c r="K48" i="24" s="1"/>
  <c r="K53" i="8"/>
  <c r="J46" i="24"/>
  <c r="E191" i="5"/>
  <c r="C193" i="5"/>
  <c r="C194" i="5" s="1"/>
  <c r="C196" i="5" s="1"/>
  <c r="C198" i="5"/>
  <c r="M95" i="8"/>
  <c r="M97" i="8" s="1"/>
  <c r="J111" i="8"/>
  <c r="J113" i="8" s="1"/>
  <c r="J135" i="8"/>
  <c r="C85" i="8"/>
  <c r="C86" i="8"/>
  <c r="K103" i="8"/>
  <c r="F134" i="13"/>
  <c r="F135" i="13" s="1"/>
  <c r="F136" i="13" s="1"/>
  <c r="F137" i="13" s="1"/>
  <c r="F138" i="13" s="1"/>
  <c r="D227" i="5"/>
  <c r="D228" i="5"/>
  <c r="D226" i="5"/>
  <c r="E223" i="5"/>
  <c r="E224" i="5" s="1"/>
  <c r="E225" i="5" s="1"/>
  <c r="F222" i="5"/>
  <c r="C152" i="5"/>
  <c r="C153" i="5" s="1"/>
  <c r="C155" i="5" s="1"/>
  <c r="C185" i="5"/>
  <c r="C359" i="5" s="1"/>
  <c r="C184" i="5"/>
  <c r="C186" i="5"/>
  <c r="C360" i="5" s="1"/>
  <c r="D32" i="21" s="1"/>
  <c r="E180" i="5"/>
  <c r="D181" i="5"/>
  <c r="D182" i="5" s="1"/>
  <c r="D183" i="5" s="1"/>
  <c r="E190" i="5"/>
  <c r="E179" i="5"/>
  <c r="E149" i="5"/>
  <c r="E151" i="5" s="1"/>
  <c r="D206" i="5"/>
  <c r="E205" i="5"/>
  <c r="E207" i="5" s="1"/>
  <c r="D208" i="5"/>
  <c r="D54" i="5"/>
  <c r="D55" i="5"/>
  <c r="D53" i="5"/>
  <c r="E51" i="5"/>
  <c r="E52" i="5" s="1"/>
  <c r="E10" i="5" s="1"/>
  <c r="B363" i="5"/>
  <c r="C33" i="21" s="1"/>
  <c r="H11" i="4"/>
  <c r="H14" i="4"/>
  <c r="H18" i="4"/>
  <c r="H9" i="4"/>
  <c r="H10" i="4"/>
  <c r="B41" i="4"/>
  <c r="B42" i="4" s="1"/>
  <c r="H13" i="4"/>
  <c r="H8" i="4"/>
  <c r="H16" i="4"/>
  <c r="H7" i="4"/>
  <c r="B368" i="5"/>
  <c r="B373" i="5" s="1"/>
  <c r="G282" i="5"/>
  <c r="F292" i="5"/>
  <c r="G262" i="5"/>
  <c r="F272" i="5"/>
  <c r="G159" i="5"/>
  <c r="F169" i="5"/>
  <c r="G302" i="5"/>
  <c r="F312" i="5"/>
  <c r="F211" i="5"/>
  <c r="F221" i="5" s="1"/>
  <c r="G201" i="5"/>
  <c r="F119" i="5"/>
  <c r="G109" i="5"/>
  <c r="F241" i="5"/>
  <c r="F251" i="5" s="1"/>
  <c r="G231" i="5"/>
  <c r="G58" i="5"/>
  <c r="F68" i="5"/>
  <c r="F78" i="5" s="1"/>
  <c r="F139" i="5"/>
  <c r="G129" i="5"/>
  <c r="H17" i="4"/>
  <c r="H15" i="4"/>
  <c r="G89" i="5"/>
  <c r="F99" i="5"/>
  <c r="F332" i="5"/>
  <c r="G322" i="5"/>
  <c r="D38" i="11"/>
  <c r="K187" i="8"/>
  <c r="J239" i="8"/>
  <c r="J299" i="8" s="1"/>
  <c r="C357" i="5"/>
  <c r="D31" i="21" s="1"/>
  <c r="C139" i="13"/>
  <c r="D139" i="13" s="1"/>
  <c r="E139" i="13" s="1"/>
  <c r="B140" i="13" s="1"/>
  <c r="C140" i="13" s="1"/>
  <c r="D140" i="13" s="1"/>
  <c r="E140" i="13" s="1"/>
  <c r="B141" i="13" s="1"/>
  <c r="C141" i="13" s="1"/>
  <c r="D141" i="13" s="1"/>
  <c r="E141" i="13" s="1"/>
  <c r="B142" i="13" s="1"/>
  <c r="C142" i="13" s="1"/>
  <c r="D142" i="13" s="1"/>
  <c r="E142" i="13" s="1"/>
  <c r="B143" i="13" s="1"/>
  <c r="C143" i="13" s="1"/>
  <c r="D143" i="13" s="1"/>
  <c r="E143" i="13" s="1"/>
  <c r="B144" i="13" s="1"/>
  <c r="C144" i="13" s="1"/>
  <c r="D144" i="13" s="1"/>
  <c r="E144" i="13" s="1"/>
  <c r="B145" i="13" s="1"/>
  <c r="C145" i="13" s="1"/>
  <c r="D145" i="13" s="1"/>
  <c r="E145" i="13" s="1"/>
  <c r="B146" i="13" s="1"/>
  <c r="C146" i="13" s="1"/>
  <c r="D146" i="13" s="1"/>
  <c r="E146" i="13" s="1"/>
  <c r="B147" i="13" s="1"/>
  <c r="C147" i="13" s="1"/>
  <c r="D147" i="13" s="1"/>
  <c r="E147" i="13" s="1"/>
  <c r="B148" i="13" s="1"/>
  <c r="C148" i="13" s="1"/>
  <c r="D148" i="13" s="1"/>
  <c r="E148" i="13" s="1"/>
  <c r="B149" i="13" s="1"/>
  <c r="C149" i="13" s="1"/>
  <c r="D149" i="13" s="1"/>
  <c r="E149" i="13" s="1"/>
  <c r="B150" i="13" s="1"/>
  <c r="C150" i="13" s="1"/>
  <c r="D150" i="13" s="1"/>
  <c r="E150" i="13" s="1"/>
  <c r="B151" i="13" s="1"/>
  <c r="C151" i="13" s="1"/>
  <c r="D151" i="13" s="1"/>
  <c r="E151" i="13" s="1"/>
  <c r="B152" i="13" s="1"/>
  <c r="C152" i="13" s="1"/>
  <c r="D152" i="13" s="1"/>
  <c r="E152" i="13" s="1"/>
  <c r="B153" i="13" s="1"/>
  <c r="C153" i="13" s="1"/>
  <c r="D153" i="13" s="1"/>
  <c r="E153" i="13" s="1"/>
  <c r="B154" i="13" s="1"/>
  <c r="C154" i="13" s="1"/>
  <c r="D154" i="13" s="1"/>
  <c r="E154" i="13" s="1"/>
  <c r="B155" i="13" s="1"/>
  <c r="C155" i="13" s="1"/>
  <c r="D155" i="13" s="1"/>
  <c r="E155" i="13" s="1"/>
  <c r="B156" i="13" s="1"/>
  <c r="C156" i="13" s="1"/>
  <c r="D156" i="13" s="1"/>
  <c r="E156" i="13" s="1"/>
  <c r="B157" i="13" s="1"/>
  <c r="C157" i="13" s="1"/>
  <c r="D157" i="13" s="1"/>
  <c r="E157" i="13" s="1"/>
  <c r="B158" i="13" s="1"/>
  <c r="C158" i="13" s="1"/>
  <c r="D158" i="13" s="1"/>
  <c r="E158" i="13" s="1"/>
  <c r="B159" i="13" s="1"/>
  <c r="C159" i="13" s="1"/>
  <c r="D159" i="13" s="1"/>
  <c r="E159" i="13" s="1"/>
  <c r="B160" i="13" s="1"/>
  <c r="C160" i="13" s="1"/>
  <c r="D160" i="13" s="1"/>
  <c r="E160" i="13" s="1"/>
  <c r="B161" i="13" s="1"/>
  <c r="C161" i="13" s="1"/>
  <c r="D161" i="13" s="1"/>
  <c r="E161" i="13" s="1"/>
  <c r="B162" i="13" s="1"/>
  <c r="C162" i="13" s="1"/>
  <c r="D162" i="13" s="1"/>
  <c r="E162" i="13" s="1"/>
  <c r="B163" i="13" s="1"/>
  <c r="C163" i="13" s="1"/>
  <c r="D163" i="13" s="1"/>
  <c r="E163" i="13" s="1"/>
  <c r="B164" i="13" s="1"/>
  <c r="C164" i="13" s="1"/>
  <c r="D164" i="13" s="1"/>
  <c r="E164" i="13" s="1"/>
  <c r="B165" i="13" s="1"/>
  <c r="C165" i="13" s="1"/>
  <c r="D165" i="13" s="1"/>
  <c r="E165" i="13" s="1"/>
  <c r="B166" i="13" s="1"/>
  <c r="C166" i="13" s="1"/>
  <c r="D166" i="13" s="1"/>
  <c r="E166" i="13" s="1"/>
  <c r="B167" i="13" s="1"/>
  <c r="C167" i="13" s="1"/>
  <c r="D167" i="13" s="1"/>
  <c r="E167" i="13" s="1"/>
  <c r="B168" i="13" s="1"/>
  <c r="C168" i="13" s="1"/>
  <c r="D168" i="13" s="1"/>
  <c r="E168" i="13" s="1"/>
  <c r="B169" i="13" s="1"/>
  <c r="C169" i="13" s="1"/>
  <c r="D169" i="13" s="1"/>
  <c r="E169" i="13" s="1"/>
  <c r="B170" i="13" s="1"/>
  <c r="C170" i="13" s="1"/>
  <c r="D170" i="13" s="1"/>
  <c r="E170" i="13" s="1"/>
  <c r="B171" i="13" s="1"/>
  <c r="C171" i="13" s="1"/>
  <c r="D171" i="13" s="1"/>
  <c r="E171" i="13" s="1"/>
  <c r="B172" i="13" s="1"/>
  <c r="C172" i="13" s="1"/>
  <c r="D172" i="13" s="1"/>
  <c r="E172" i="13" s="1"/>
  <c r="B173" i="13" s="1"/>
  <c r="C173" i="13" s="1"/>
  <c r="D173" i="13" s="1"/>
  <c r="E173" i="13" s="1"/>
  <c r="B174" i="13" s="1"/>
  <c r="C174" i="13" s="1"/>
  <c r="D174" i="13" s="1"/>
  <c r="E174" i="13" s="1"/>
  <c r="B175" i="13" s="1"/>
  <c r="C175" i="13" s="1"/>
  <c r="D175" i="13" s="1"/>
  <c r="E175" i="13" s="1"/>
  <c r="B176" i="13" s="1"/>
  <c r="C176" i="13" s="1"/>
  <c r="D176" i="13" s="1"/>
  <c r="E176" i="13" s="1"/>
  <c r="B177" i="13" s="1"/>
  <c r="C177" i="13" s="1"/>
  <c r="D177" i="13" s="1"/>
  <c r="E177" i="13" s="1"/>
  <c r="B178" i="13" s="1"/>
  <c r="C178" i="13" s="1"/>
  <c r="D178" i="13" s="1"/>
  <c r="E178" i="13" s="1"/>
  <c r="B179" i="13" s="1"/>
  <c r="C179" i="13" s="1"/>
  <c r="D179" i="13" s="1"/>
  <c r="E179" i="13" s="1"/>
  <c r="B180" i="13" s="1"/>
  <c r="C180" i="13" s="1"/>
  <c r="D180" i="13" s="1"/>
  <c r="E180" i="13" s="1"/>
  <c r="B181" i="13" s="1"/>
  <c r="C181" i="13" s="1"/>
  <c r="D181" i="13" s="1"/>
  <c r="E181" i="13" s="1"/>
  <c r="B182" i="13" s="1"/>
  <c r="C182" i="13" s="1"/>
  <c r="D182" i="13" s="1"/>
  <c r="E182" i="13" s="1"/>
  <c r="B183" i="13" s="1"/>
  <c r="C183" i="13" s="1"/>
  <c r="D183" i="13" s="1"/>
  <c r="E183" i="13" s="1"/>
  <c r="B184" i="13" s="1"/>
  <c r="C184" i="13" s="1"/>
  <c r="D184" i="13" s="1"/>
  <c r="E184" i="13" s="1"/>
  <c r="B185" i="13" s="1"/>
  <c r="C185" i="13" s="1"/>
  <c r="D185" i="13" s="1"/>
  <c r="E185" i="13" s="1"/>
  <c r="B186" i="13" s="1"/>
  <c r="C186" i="13" s="1"/>
  <c r="D186" i="13" s="1"/>
  <c r="E186" i="13" s="1"/>
  <c r="B187" i="13" s="1"/>
  <c r="G174" i="8"/>
  <c r="F193" i="8"/>
  <c r="E245" i="8"/>
  <c r="E305" i="8" s="1"/>
  <c r="F227" i="8"/>
  <c r="F287" i="8" s="1"/>
  <c r="D287" i="5"/>
  <c r="D288" i="5"/>
  <c r="D114" i="5"/>
  <c r="D115" i="5"/>
  <c r="D73" i="5"/>
  <c r="D74" i="5"/>
  <c r="D380" i="5" s="1"/>
  <c r="H12" i="4"/>
  <c r="C380" i="5"/>
  <c r="C379" i="5"/>
  <c r="B379" i="5"/>
  <c r="B380" i="5"/>
  <c r="H28" i="4"/>
  <c r="B55" i="4"/>
  <c r="B53" i="4" s="1"/>
  <c r="K167" i="8"/>
  <c r="I238" i="8"/>
  <c r="I298" i="8" s="1"/>
  <c r="J186" i="8"/>
  <c r="J220" i="8"/>
  <c r="J280" i="8" s="1"/>
  <c r="J105" i="8"/>
  <c r="B372" i="5"/>
  <c r="B382" i="5"/>
  <c r="E81" i="5"/>
  <c r="E82" i="5" s="1"/>
  <c r="E84" i="5" s="1"/>
  <c r="C258" i="5"/>
  <c r="D255" i="5"/>
  <c r="D257" i="5" s="1"/>
  <c r="C256" i="5"/>
  <c r="D289" i="5"/>
  <c r="F252" i="5"/>
  <c r="E253" i="5"/>
  <c r="E254" i="5" s="1"/>
  <c r="E286" i="5"/>
  <c r="E288" i="5" s="1"/>
  <c r="C197" i="5"/>
  <c r="C195" i="5"/>
  <c r="F191" i="5"/>
  <c r="E192" i="5"/>
  <c r="E193" i="5" s="1"/>
  <c r="D193" i="5"/>
  <c r="D85" i="5"/>
  <c r="D83" i="5"/>
  <c r="D236" i="5"/>
  <c r="D238" i="5"/>
  <c r="E235" i="5"/>
  <c r="E71" i="5"/>
  <c r="E72" i="5" s="1"/>
  <c r="E61" i="5"/>
  <c r="E42" i="8"/>
  <c r="D44" i="8"/>
  <c r="D30" i="8"/>
  <c r="C32" i="8"/>
  <c r="L50" i="8"/>
  <c r="L43" i="24" s="1"/>
  <c r="O26" i="8"/>
  <c r="N31" i="8"/>
  <c r="P38" i="8"/>
  <c r="J67" i="8"/>
  <c r="K62" i="8"/>
  <c r="K161" i="24" s="1"/>
  <c r="N39" i="8"/>
  <c r="M43" i="8"/>
  <c r="D116" i="5"/>
  <c r="D93" i="5"/>
  <c r="C346" i="5"/>
  <c r="D75" i="5"/>
  <c r="E112" i="5"/>
  <c r="E113" i="5" s="1"/>
  <c r="E115" i="5" s="1"/>
  <c r="C347" i="5"/>
  <c r="E329" i="5"/>
  <c r="E327" i="5"/>
  <c r="D337" i="5"/>
  <c r="D339" i="5"/>
  <c r="D319" i="5"/>
  <c r="D317" i="5"/>
  <c r="D146" i="5"/>
  <c r="D144" i="5"/>
  <c r="E267" i="5"/>
  <c r="E269" i="5"/>
  <c r="D299" i="5"/>
  <c r="D297" i="5"/>
  <c r="D279" i="5"/>
  <c r="D277" i="5"/>
  <c r="F91" i="5"/>
  <c r="F101" i="5" s="1"/>
  <c r="G90" i="5"/>
  <c r="E243" i="5"/>
  <c r="E244" i="5" s="1"/>
  <c r="E245" i="5" s="1"/>
  <c r="E247" i="5" s="1"/>
  <c r="F242" i="5"/>
  <c r="E41" i="5"/>
  <c r="E42" i="5" s="1"/>
  <c r="E44" i="5" s="1"/>
  <c r="D43" i="5"/>
  <c r="D62" i="5" s="1"/>
  <c r="D64" i="5" s="1"/>
  <c r="D379" i="5" s="1"/>
  <c r="D45" i="5"/>
  <c r="G110" i="5"/>
  <c r="F111" i="5"/>
  <c r="F121" i="5" s="1"/>
  <c r="F69" i="5"/>
  <c r="F79" i="5" s="1"/>
  <c r="F100" i="5"/>
  <c r="G323" i="5"/>
  <c r="F324" i="5"/>
  <c r="F325" i="5" s="1"/>
  <c r="F326" i="5" s="1"/>
  <c r="F328" i="5" s="1"/>
  <c r="D136" i="5"/>
  <c r="E133" i="5"/>
  <c r="E135" i="5" s="1"/>
  <c r="D134" i="5"/>
  <c r="G202" i="5"/>
  <c r="F203" i="5"/>
  <c r="F204" i="5" s="1"/>
  <c r="F120" i="5"/>
  <c r="D106" i="5"/>
  <c r="D104" i="5"/>
  <c r="F39" i="5"/>
  <c r="F49" i="5" s="1"/>
  <c r="G232" i="5"/>
  <c r="F233" i="5"/>
  <c r="F234" i="5" s="1"/>
  <c r="G59" i="5"/>
  <c r="F60" i="5"/>
  <c r="F70" i="5" s="1"/>
  <c r="F80" i="5" s="1"/>
  <c r="G29" i="5"/>
  <c r="F30" i="5"/>
  <c r="F40" i="5" s="1"/>
  <c r="F50" i="5" s="1"/>
  <c r="F38" i="5"/>
  <c r="F48" i="5" s="1"/>
  <c r="D218" i="5"/>
  <c r="D216" i="5"/>
  <c r="C63" i="5"/>
  <c r="C342" i="5"/>
  <c r="C65" i="5"/>
  <c r="C343" i="5" s="1"/>
  <c r="G263" i="5"/>
  <c r="F264" i="5"/>
  <c r="F265" i="5" s="1"/>
  <c r="F266" i="5" s="1"/>
  <c r="F268" i="5" s="1"/>
  <c r="D307" i="5"/>
  <c r="D309" i="5"/>
  <c r="E306" i="5"/>
  <c r="E308" i="5" s="1"/>
  <c r="E314" i="5"/>
  <c r="E315" i="5" s="1"/>
  <c r="E316" i="5" s="1"/>
  <c r="E318" i="5" s="1"/>
  <c r="F313" i="5"/>
  <c r="F212" i="5"/>
  <c r="E213" i="5"/>
  <c r="E214" i="5" s="1"/>
  <c r="E215" i="5" s="1"/>
  <c r="E217" i="5" s="1"/>
  <c r="G130" i="5"/>
  <c r="F131" i="5"/>
  <c r="F132" i="5" s="1"/>
  <c r="G283" i="5"/>
  <c r="F284" i="5"/>
  <c r="F285" i="5" s="1"/>
  <c r="E294" i="5"/>
  <c r="E295" i="5" s="1"/>
  <c r="E296" i="5" s="1"/>
  <c r="E298" i="5" s="1"/>
  <c r="F293" i="5"/>
  <c r="E92" i="5"/>
  <c r="G303" i="5"/>
  <c r="F304" i="5"/>
  <c r="F305" i="5" s="1"/>
  <c r="E274" i="5"/>
  <c r="E275" i="5" s="1"/>
  <c r="E276" i="5" s="1"/>
  <c r="E278" i="5" s="1"/>
  <c r="F273" i="5"/>
  <c r="F333" i="5"/>
  <c r="E334" i="5"/>
  <c r="E335" i="5" s="1"/>
  <c r="E336" i="5" s="1"/>
  <c r="E338" i="5" s="1"/>
  <c r="D35" i="5"/>
  <c r="D33" i="5"/>
  <c r="E102" i="5"/>
  <c r="E103" i="5" s="1"/>
  <c r="E105" i="5" s="1"/>
  <c r="D248" i="5"/>
  <c r="D246" i="5"/>
  <c r="E141" i="5"/>
  <c r="E142" i="5" s="1"/>
  <c r="E143" i="5" s="1"/>
  <c r="E145" i="5" s="1"/>
  <c r="F140" i="5"/>
  <c r="E31" i="5"/>
  <c r="E32" i="5" s="1"/>
  <c r="E34" i="5" s="1"/>
  <c r="E122" i="5"/>
  <c r="E123" i="5" s="1"/>
  <c r="E125" i="5" s="1"/>
  <c r="D124" i="5"/>
  <c r="D126" i="5"/>
  <c r="D174" i="5"/>
  <c r="D176" i="5"/>
  <c r="G160" i="5"/>
  <c r="F161" i="5"/>
  <c r="F162" i="5" s="1"/>
  <c r="E171" i="5"/>
  <c r="E172" i="5" s="1"/>
  <c r="E173" i="5" s="1"/>
  <c r="E175" i="5" s="1"/>
  <c r="F170" i="5"/>
  <c r="D166" i="5"/>
  <c r="D164" i="5"/>
  <c r="E163" i="5"/>
  <c r="E165" i="5" s="1"/>
  <c r="H32" i="4"/>
  <c r="C41" i="4"/>
  <c r="C42" i="4" s="1"/>
  <c r="H35" i="4"/>
  <c r="H27" i="4"/>
  <c r="H30" i="4"/>
  <c r="H26" i="4"/>
  <c r="H34" i="4"/>
  <c r="H33" i="4"/>
  <c r="H25" i="4"/>
  <c r="H29" i="4"/>
  <c r="H36" i="4"/>
  <c r="H31" i="4"/>
  <c r="H24" i="4"/>
  <c r="C367" i="5" l="1"/>
  <c r="E42" i="14"/>
  <c r="D44" i="14"/>
  <c r="D126" i="14"/>
  <c r="D68" i="14"/>
  <c r="D170" i="14"/>
  <c r="D73" i="19"/>
  <c r="O116" i="19"/>
  <c r="N118" i="19"/>
  <c r="F63" i="19"/>
  <c r="E65" i="19"/>
  <c r="E73" i="19" s="1"/>
  <c r="E6" i="24"/>
  <c r="L48" i="19"/>
  <c r="K50" i="19"/>
  <c r="D242" i="8"/>
  <c r="D302" i="8" s="1"/>
  <c r="E190" i="8"/>
  <c r="F58" i="14"/>
  <c r="E60" i="14"/>
  <c r="D153" i="5"/>
  <c r="D155" i="5" s="1"/>
  <c r="F54" i="8"/>
  <c r="E56" i="8"/>
  <c r="B118" i="24"/>
  <c r="D127" i="24"/>
  <c r="D128" i="24" s="1"/>
  <c r="C156" i="5"/>
  <c r="E160" i="14"/>
  <c r="D162" i="14"/>
  <c r="D224" i="8"/>
  <c r="C284" i="8"/>
  <c r="E116" i="14"/>
  <c r="D118" i="14"/>
  <c r="C154" i="5"/>
  <c r="D7" i="24"/>
  <c r="E160" i="19"/>
  <c r="D162" i="19"/>
  <c r="D170" i="19"/>
  <c r="F66" i="8"/>
  <c r="E68" i="8"/>
  <c r="L63" i="8"/>
  <c r="K162" i="24"/>
  <c r="K165" i="24" s="1"/>
  <c r="K166" i="24" s="1"/>
  <c r="K65" i="8"/>
  <c r="J164" i="24"/>
  <c r="J80" i="8"/>
  <c r="J74" i="8"/>
  <c r="K55" i="8"/>
  <c r="L221" i="8"/>
  <c r="K281" i="8"/>
  <c r="L53" i="8"/>
  <c r="L55" i="8" s="1"/>
  <c r="K46" i="24"/>
  <c r="K128" i="8"/>
  <c r="M51" i="8"/>
  <c r="L44" i="24"/>
  <c r="L47" i="24" s="1"/>
  <c r="L48" i="24" s="1"/>
  <c r="F139" i="13"/>
  <c r="F140" i="13" s="1"/>
  <c r="F141" i="13" s="1"/>
  <c r="F142" i="13" s="1"/>
  <c r="F143" i="13" s="1"/>
  <c r="F144" i="13" s="1"/>
  <c r="F145" i="13" s="1"/>
  <c r="F146" i="13" s="1"/>
  <c r="F147" i="13" s="1"/>
  <c r="F148" i="13" s="1"/>
  <c r="F149" i="13" s="1"/>
  <c r="B170" i="8" s="1"/>
  <c r="B176" i="8" s="1"/>
  <c r="L103" i="8"/>
  <c r="N95" i="8"/>
  <c r="N97" i="8" s="1"/>
  <c r="K111" i="8"/>
  <c r="K113" i="8" s="1"/>
  <c r="K135" i="8"/>
  <c r="D85" i="8"/>
  <c r="D86" i="8"/>
  <c r="C381" i="5"/>
  <c r="E226" i="5"/>
  <c r="E228" i="5"/>
  <c r="E227" i="5"/>
  <c r="F223" i="5"/>
  <c r="F224" i="5" s="1"/>
  <c r="F225" i="5" s="1"/>
  <c r="G222" i="5"/>
  <c r="F150" i="5"/>
  <c r="D185" i="5"/>
  <c r="D184" i="5"/>
  <c r="D186" i="5"/>
  <c r="D360" i="5" s="1"/>
  <c r="E32" i="21" s="1"/>
  <c r="F190" i="5"/>
  <c r="F179" i="5"/>
  <c r="E181" i="5"/>
  <c r="E182" i="5" s="1"/>
  <c r="E183" i="5" s="1"/>
  <c r="F180" i="5"/>
  <c r="F205" i="5"/>
  <c r="F207" i="5" s="1"/>
  <c r="E206" i="5"/>
  <c r="E208" i="5"/>
  <c r="F149" i="5"/>
  <c r="F151" i="5" s="1"/>
  <c r="E53" i="5"/>
  <c r="E55" i="5"/>
  <c r="E54" i="5"/>
  <c r="F51" i="5"/>
  <c r="F52" i="5" s="1"/>
  <c r="F10" i="5" s="1"/>
  <c r="C363" i="5"/>
  <c r="D33" i="21" s="1"/>
  <c r="H58" i="5"/>
  <c r="G68" i="5"/>
  <c r="G78" i="5" s="1"/>
  <c r="H302" i="5"/>
  <c r="G312" i="5"/>
  <c r="H231" i="5"/>
  <c r="G241" i="5"/>
  <c r="G251" i="5" s="1"/>
  <c r="H89" i="5"/>
  <c r="G99" i="5"/>
  <c r="H159" i="5"/>
  <c r="G169" i="5"/>
  <c r="H109" i="5"/>
  <c r="G119" i="5"/>
  <c r="H262" i="5"/>
  <c r="G272" i="5"/>
  <c r="H129" i="5"/>
  <c r="G139" i="5"/>
  <c r="H201" i="5"/>
  <c r="G211" i="5"/>
  <c r="G221" i="5" s="1"/>
  <c r="H282" i="5"/>
  <c r="G292" i="5"/>
  <c r="G332" i="5"/>
  <c r="H322" i="5"/>
  <c r="C354" i="5"/>
  <c r="D30" i="21" s="1"/>
  <c r="K239" i="8"/>
  <c r="K299" i="8" s="1"/>
  <c r="L187" i="8"/>
  <c r="D357" i="5"/>
  <c r="E31" i="21" s="1"/>
  <c r="G227" i="8"/>
  <c r="G287" i="8" s="1"/>
  <c r="F245" i="8"/>
  <c r="F305" i="8" s="1"/>
  <c r="G193" i="8"/>
  <c r="H174" i="8"/>
  <c r="C187" i="13"/>
  <c r="D187" i="13" s="1"/>
  <c r="E187" i="13" s="1"/>
  <c r="B188" i="13" s="1"/>
  <c r="C188" i="13" s="1"/>
  <c r="D188" i="13" s="1"/>
  <c r="E188" i="13" s="1"/>
  <c r="B189" i="13" s="1"/>
  <c r="C189" i="13" s="1"/>
  <c r="D189" i="13" s="1"/>
  <c r="E189" i="13" s="1"/>
  <c r="B190" i="13" s="1"/>
  <c r="C190" i="13" s="1"/>
  <c r="D190" i="13" s="1"/>
  <c r="E190" i="13" s="1"/>
  <c r="B191" i="13" s="1"/>
  <c r="C191" i="13" s="1"/>
  <c r="D191" i="13" s="1"/>
  <c r="E191" i="13" s="1"/>
  <c r="B192" i="13" s="1"/>
  <c r="C192" i="13" s="1"/>
  <c r="D192" i="13" s="1"/>
  <c r="E192" i="13" s="1"/>
  <c r="B193" i="13" s="1"/>
  <c r="C193" i="13" s="1"/>
  <c r="D193" i="13" s="1"/>
  <c r="E193" i="13" s="1"/>
  <c r="B194" i="13" s="1"/>
  <c r="C194" i="13" s="1"/>
  <c r="D194" i="13" s="1"/>
  <c r="E194" i="13" s="1"/>
  <c r="B195" i="13" s="1"/>
  <c r="C195" i="13" s="1"/>
  <c r="D195" i="13" s="1"/>
  <c r="E195" i="13" s="1"/>
  <c r="B196" i="13" s="1"/>
  <c r="C196" i="13" s="1"/>
  <c r="D196" i="13" s="1"/>
  <c r="E196" i="13" s="1"/>
  <c r="B197" i="13" s="1"/>
  <c r="C197" i="13" s="1"/>
  <c r="D197" i="13" s="1"/>
  <c r="E197" i="13" s="1"/>
  <c r="B198" i="13" s="1"/>
  <c r="C198" i="13" s="1"/>
  <c r="D198" i="13" s="1"/>
  <c r="E198" i="13" s="1"/>
  <c r="B199" i="13" s="1"/>
  <c r="C199" i="13" s="1"/>
  <c r="D199" i="13" s="1"/>
  <c r="E199" i="13" s="1"/>
  <c r="B200" i="13" s="1"/>
  <c r="C200" i="13" s="1"/>
  <c r="D200" i="13" s="1"/>
  <c r="E200" i="13" s="1"/>
  <c r="B201" i="13" s="1"/>
  <c r="C201" i="13" s="1"/>
  <c r="D201" i="13" s="1"/>
  <c r="E201" i="13" s="1"/>
  <c r="B202" i="13" s="1"/>
  <c r="C202" i="13" s="1"/>
  <c r="D202" i="13" s="1"/>
  <c r="E202" i="13" s="1"/>
  <c r="B203" i="13" s="1"/>
  <c r="C203" i="13" s="1"/>
  <c r="D203" i="13" s="1"/>
  <c r="E203" i="13" s="1"/>
  <c r="B204" i="13" s="1"/>
  <c r="C204" i="13" s="1"/>
  <c r="D204" i="13" s="1"/>
  <c r="E204" i="13" s="1"/>
  <c r="B205" i="13" s="1"/>
  <c r="C205" i="13" s="1"/>
  <c r="D205" i="13" s="1"/>
  <c r="E205" i="13" s="1"/>
  <c r="B206" i="13" s="1"/>
  <c r="C206" i="13" s="1"/>
  <c r="D206" i="13" s="1"/>
  <c r="E206" i="13" s="1"/>
  <c r="B207" i="13" s="1"/>
  <c r="C207" i="13" s="1"/>
  <c r="D207" i="13" s="1"/>
  <c r="E207" i="13" s="1"/>
  <c r="B208" i="13" s="1"/>
  <c r="C208" i="13" s="1"/>
  <c r="D208" i="13" s="1"/>
  <c r="E208" i="13" s="1"/>
  <c r="B209" i="13" s="1"/>
  <c r="C209" i="13" s="1"/>
  <c r="D209" i="13" s="1"/>
  <c r="E209" i="13" s="1"/>
  <c r="B210" i="13" s="1"/>
  <c r="C210" i="13" s="1"/>
  <c r="D210" i="13" s="1"/>
  <c r="E210" i="13" s="1"/>
  <c r="B211" i="13" s="1"/>
  <c r="E287" i="5"/>
  <c r="E289" i="5"/>
  <c r="F286" i="5"/>
  <c r="F288" i="5" s="1"/>
  <c r="E238" i="5"/>
  <c r="E237" i="5"/>
  <c r="D194" i="5"/>
  <c r="D196" i="5" s="1"/>
  <c r="D367" i="5" s="1"/>
  <c r="D94" i="5"/>
  <c r="D95" i="5"/>
  <c r="E75" i="5"/>
  <c r="E74" i="5"/>
  <c r="E380" i="5" s="1"/>
  <c r="C53" i="4"/>
  <c r="B351" i="5"/>
  <c r="B358" i="5" s="1"/>
  <c r="K220" i="8"/>
  <c r="K280" i="8" s="1"/>
  <c r="L167" i="8"/>
  <c r="J238" i="8"/>
  <c r="J298" i="8" s="1"/>
  <c r="K186" i="8"/>
  <c r="K105" i="8"/>
  <c r="C372" i="5"/>
  <c r="C382" i="5"/>
  <c r="C368" i="5"/>
  <c r="C373" i="5" s="1"/>
  <c r="F253" i="5"/>
  <c r="F254" i="5" s="1"/>
  <c r="G252" i="5"/>
  <c r="D258" i="5"/>
  <c r="D256" i="5"/>
  <c r="E255" i="5"/>
  <c r="E257" i="5" s="1"/>
  <c r="G191" i="5"/>
  <c r="F192" i="5"/>
  <c r="F193" i="5" s="1"/>
  <c r="E236" i="5"/>
  <c r="D156" i="5"/>
  <c r="D154" i="5"/>
  <c r="E152" i="5"/>
  <c r="E153" i="5" s="1"/>
  <c r="E155" i="5" s="1"/>
  <c r="F81" i="5"/>
  <c r="F82" i="5" s="1"/>
  <c r="F84" i="5" s="1"/>
  <c r="F235" i="5"/>
  <c r="E85" i="5"/>
  <c r="E83" i="5"/>
  <c r="E93" i="5"/>
  <c r="E95" i="5" s="1"/>
  <c r="D96" i="5"/>
  <c r="E73" i="5"/>
  <c r="M50" i="8"/>
  <c r="M43" i="24" s="1"/>
  <c r="O39" i="8"/>
  <c r="N43" i="8"/>
  <c r="P26" i="8"/>
  <c r="O31" i="8"/>
  <c r="E30" i="8"/>
  <c r="D32" i="8"/>
  <c r="L62" i="8"/>
  <c r="L161" i="24" s="1"/>
  <c r="K67" i="8"/>
  <c r="Q38" i="8"/>
  <c r="F42" i="8"/>
  <c r="E44" i="8"/>
  <c r="E116" i="5"/>
  <c r="E114" i="5"/>
  <c r="F102" i="5"/>
  <c r="F103" i="5" s="1"/>
  <c r="F105" i="5" s="1"/>
  <c r="F61" i="5"/>
  <c r="D347" i="5"/>
  <c r="F112" i="5"/>
  <c r="F113" i="5" s="1"/>
  <c r="E319" i="5"/>
  <c r="E317" i="5"/>
  <c r="F327" i="5"/>
  <c r="F329" i="5"/>
  <c r="F208" i="5"/>
  <c r="E146" i="5"/>
  <c r="E144" i="5"/>
  <c r="E279" i="5"/>
  <c r="E277" i="5"/>
  <c r="F267" i="5"/>
  <c r="F269" i="5"/>
  <c r="E35" i="5"/>
  <c r="E33" i="5"/>
  <c r="E337" i="5"/>
  <c r="E339" i="5"/>
  <c r="E299" i="5"/>
  <c r="E297" i="5"/>
  <c r="F141" i="5"/>
  <c r="F142" i="5" s="1"/>
  <c r="F143" i="5" s="1"/>
  <c r="F145" i="5" s="1"/>
  <c r="G140" i="5"/>
  <c r="E106" i="5"/>
  <c r="E104" i="5"/>
  <c r="G60" i="5"/>
  <c r="G70" i="5" s="1"/>
  <c r="G80" i="5" s="1"/>
  <c r="H59" i="5"/>
  <c r="D65" i="5"/>
  <c r="D63" i="5"/>
  <c r="E126" i="5"/>
  <c r="E124" i="5"/>
  <c r="G212" i="5"/>
  <c r="F213" i="5"/>
  <c r="F214" i="5" s="1"/>
  <c r="F215" i="5" s="1"/>
  <c r="F217" i="5" s="1"/>
  <c r="H263" i="5"/>
  <c r="G264" i="5"/>
  <c r="G265" i="5" s="1"/>
  <c r="G266" i="5" s="1"/>
  <c r="G268" i="5" s="1"/>
  <c r="E136" i="5"/>
  <c r="F133" i="5"/>
  <c r="F135" i="5" s="1"/>
  <c r="E134" i="5"/>
  <c r="E43" i="5"/>
  <c r="E62" i="5" s="1"/>
  <c r="E64" i="5" s="1"/>
  <c r="E45" i="5"/>
  <c r="G293" i="5"/>
  <c r="F294" i="5"/>
  <c r="F295" i="5" s="1"/>
  <c r="F296" i="5" s="1"/>
  <c r="F298" i="5" s="1"/>
  <c r="G313" i="5"/>
  <c r="F314" i="5"/>
  <c r="F315" i="5" s="1"/>
  <c r="F316" i="5" s="1"/>
  <c r="F318" i="5" s="1"/>
  <c r="G69" i="5"/>
  <c r="G79" i="5" s="1"/>
  <c r="F71" i="5"/>
  <c r="F72" i="5" s="1"/>
  <c r="F74" i="5" s="1"/>
  <c r="G273" i="5"/>
  <c r="F274" i="5"/>
  <c r="F275" i="5" s="1"/>
  <c r="F276" i="5" s="1"/>
  <c r="F278" i="5" s="1"/>
  <c r="H232" i="5"/>
  <c r="G233" i="5"/>
  <c r="G234" i="5" s="1"/>
  <c r="F122" i="5"/>
  <c r="F123" i="5" s="1"/>
  <c r="F125" i="5" s="1"/>
  <c r="E248" i="5"/>
  <c r="E246" i="5"/>
  <c r="G30" i="5"/>
  <c r="G40" i="5" s="1"/>
  <c r="G50" i="5" s="1"/>
  <c r="H29" i="5"/>
  <c r="G38" i="5"/>
  <c r="G48" i="5" s="1"/>
  <c r="H110" i="5"/>
  <c r="G111" i="5"/>
  <c r="G121" i="5" s="1"/>
  <c r="F243" i="5"/>
  <c r="F244" i="5" s="1"/>
  <c r="F245" i="5" s="1"/>
  <c r="F247" i="5" s="1"/>
  <c r="G242" i="5"/>
  <c r="H303" i="5"/>
  <c r="G304" i="5"/>
  <c r="G305" i="5" s="1"/>
  <c r="H130" i="5"/>
  <c r="G131" i="5"/>
  <c r="G132" i="5" s="1"/>
  <c r="E307" i="5"/>
  <c r="E309" i="5"/>
  <c r="F306" i="5"/>
  <c r="F308" i="5" s="1"/>
  <c r="G39" i="5"/>
  <c r="G49" i="5" s="1"/>
  <c r="H323" i="5"/>
  <c r="G324" i="5"/>
  <c r="G325" i="5" s="1"/>
  <c r="G326" i="5" s="1"/>
  <c r="G328" i="5" s="1"/>
  <c r="G120" i="5"/>
  <c r="G100" i="5"/>
  <c r="G333" i="5"/>
  <c r="F334" i="5"/>
  <c r="F335" i="5" s="1"/>
  <c r="F336" i="5" s="1"/>
  <c r="F338" i="5" s="1"/>
  <c r="H283" i="5"/>
  <c r="G284" i="5"/>
  <c r="G285" i="5" s="1"/>
  <c r="G286" i="5" s="1"/>
  <c r="G288" i="5" s="1"/>
  <c r="F31" i="5"/>
  <c r="F32" i="5" s="1"/>
  <c r="F34" i="5" s="1"/>
  <c r="H202" i="5"/>
  <c r="G203" i="5"/>
  <c r="G204" i="5" s="1"/>
  <c r="G91" i="5"/>
  <c r="G101" i="5" s="1"/>
  <c r="H90" i="5"/>
  <c r="D346" i="5"/>
  <c r="E218" i="5"/>
  <c r="E216" i="5"/>
  <c r="F41" i="5"/>
  <c r="F42" i="5" s="1"/>
  <c r="F44" i="5" s="1"/>
  <c r="F92" i="5"/>
  <c r="E174" i="5"/>
  <c r="E176" i="5"/>
  <c r="E164" i="5"/>
  <c r="E166" i="5"/>
  <c r="F163" i="5"/>
  <c r="F165" i="5" s="1"/>
  <c r="H160" i="5"/>
  <c r="G161" i="5"/>
  <c r="G162" i="5" s="1"/>
  <c r="G170" i="5"/>
  <c r="F171" i="5"/>
  <c r="F172" i="5" s="1"/>
  <c r="F173" i="5" s="1"/>
  <c r="F175" i="5" s="1"/>
  <c r="G205" i="5" l="1"/>
  <c r="G207" i="5" s="1"/>
  <c r="E224" i="8"/>
  <c r="D284" i="8"/>
  <c r="M48" i="19"/>
  <c r="L50" i="19"/>
  <c r="L126" i="19"/>
  <c r="F116" i="14"/>
  <c r="E118" i="14"/>
  <c r="F6" i="24"/>
  <c r="C118" i="24"/>
  <c r="E127" i="24"/>
  <c r="E128" i="24" s="1"/>
  <c r="F160" i="19"/>
  <c r="E162" i="19"/>
  <c r="E170" i="19"/>
  <c r="F160" i="14"/>
  <c r="E162" i="14"/>
  <c r="G66" i="8"/>
  <c r="F68" i="8"/>
  <c r="B95" i="24"/>
  <c r="E7" i="24"/>
  <c r="G58" i="14"/>
  <c r="F60" i="14"/>
  <c r="G63" i="19"/>
  <c r="F65" i="19"/>
  <c r="G54" i="8"/>
  <c r="F56" i="8"/>
  <c r="B142" i="24"/>
  <c r="F190" i="8"/>
  <c r="E242" i="8"/>
  <c r="E302" i="8" s="1"/>
  <c r="F206" i="5"/>
  <c r="P116" i="19"/>
  <c r="P118" i="19" s="1"/>
  <c r="O118" i="19"/>
  <c r="F42" i="14"/>
  <c r="E44" i="14"/>
  <c r="E126" i="14"/>
  <c r="E68" i="14"/>
  <c r="E170" i="14"/>
  <c r="L65" i="8"/>
  <c r="K164" i="24"/>
  <c r="M63" i="8"/>
  <c r="L162" i="24"/>
  <c r="L165" i="24" s="1"/>
  <c r="L166" i="24" s="1"/>
  <c r="K80" i="8"/>
  <c r="K74" i="8"/>
  <c r="L79" i="8"/>
  <c r="L73" i="8"/>
  <c r="K79" i="8"/>
  <c r="K73" i="8"/>
  <c r="L128" i="8"/>
  <c r="M221" i="8"/>
  <c r="L281" i="8"/>
  <c r="N51" i="8"/>
  <c r="M44" i="24"/>
  <c r="M47" i="24" s="1"/>
  <c r="M48" i="24" s="1"/>
  <c r="M53" i="8"/>
  <c r="L46" i="24"/>
  <c r="O95" i="8"/>
  <c r="O97" i="8" s="1"/>
  <c r="E85" i="8"/>
  <c r="E86" i="8"/>
  <c r="M103" i="8"/>
  <c r="L111" i="8"/>
  <c r="L113" i="8" s="1"/>
  <c r="L135" i="8"/>
  <c r="D359" i="5"/>
  <c r="D381" i="5"/>
  <c r="F226" i="5"/>
  <c r="F228" i="5"/>
  <c r="F227" i="5"/>
  <c r="G223" i="5"/>
  <c r="G224" i="5" s="1"/>
  <c r="G225" i="5" s="1"/>
  <c r="H222" i="5"/>
  <c r="G150" i="5"/>
  <c r="E185" i="5"/>
  <c r="E184" i="5"/>
  <c r="E186" i="5"/>
  <c r="E360" i="5" s="1"/>
  <c r="F32" i="21" s="1"/>
  <c r="G180" i="5"/>
  <c r="F181" i="5"/>
  <c r="F182" i="5" s="1"/>
  <c r="F183" i="5" s="1"/>
  <c r="G190" i="5"/>
  <c r="G192" i="5" s="1"/>
  <c r="G193" i="5" s="1"/>
  <c r="D394" i="5" s="1"/>
  <c r="G179" i="5"/>
  <c r="F287" i="5"/>
  <c r="G149" i="5"/>
  <c r="G151" i="5" s="1"/>
  <c r="F289" i="5"/>
  <c r="F54" i="5"/>
  <c r="F53" i="5"/>
  <c r="F55" i="5"/>
  <c r="G51" i="5"/>
  <c r="G52" i="5" s="1"/>
  <c r="G10" i="5" s="1"/>
  <c r="D354" i="5"/>
  <c r="E30" i="21" s="1"/>
  <c r="I129" i="5"/>
  <c r="H139" i="5"/>
  <c r="I89" i="5"/>
  <c r="H99" i="5"/>
  <c r="I322" i="5"/>
  <c r="H332" i="5"/>
  <c r="I262" i="5"/>
  <c r="H272" i="5"/>
  <c r="H241" i="5"/>
  <c r="H251" i="5" s="1"/>
  <c r="I231" i="5"/>
  <c r="I282" i="5"/>
  <c r="H292" i="5"/>
  <c r="I109" i="5"/>
  <c r="H119" i="5"/>
  <c r="I302" i="5"/>
  <c r="H312" i="5"/>
  <c r="I201" i="5"/>
  <c r="H211" i="5"/>
  <c r="H221" i="5" s="1"/>
  <c r="I159" i="5"/>
  <c r="H169" i="5"/>
  <c r="I58" i="5"/>
  <c r="H68" i="5"/>
  <c r="H78" i="5" s="1"/>
  <c r="L239" i="8"/>
  <c r="L299" i="8" s="1"/>
  <c r="M187" i="8"/>
  <c r="E357" i="5"/>
  <c r="F31" i="21" s="1"/>
  <c r="I174" i="8"/>
  <c r="F150" i="13"/>
  <c r="F151" i="13" s="1"/>
  <c r="F152" i="13" s="1"/>
  <c r="F153" i="13" s="1"/>
  <c r="F154" i="13" s="1"/>
  <c r="F155" i="13" s="1"/>
  <c r="F156" i="13" s="1"/>
  <c r="F157" i="13" s="1"/>
  <c r="F158" i="13" s="1"/>
  <c r="F159" i="13" s="1"/>
  <c r="F160" i="13" s="1"/>
  <c r="F161" i="13" s="1"/>
  <c r="F162" i="13" s="1"/>
  <c r="F163" i="13" s="1"/>
  <c r="F164" i="13" s="1"/>
  <c r="F165" i="13" s="1"/>
  <c r="F166" i="13" s="1"/>
  <c r="F167" i="13" s="1"/>
  <c r="F168" i="13" s="1"/>
  <c r="F169" i="13" s="1"/>
  <c r="F170" i="13" s="1"/>
  <c r="F171" i="13" s="1"/>
  <c r="F172" i="13" s="1"/>
  <c r="F173" i="13" s="1"/>
  <c r="F174" i="13" s="1"/>
  <c r="F175" i="13" s="1"/>
  <c r="F176" i="13" s="1"/>
  <c r="F177" i="13" s="1"/>
  <c r="F178" i="13" s="1"/>
  <c r="F179" i="13" s="1"/>
  <c r="F180" i="13" s="1"/>
  <c r="F181" i="13" s="1"/>
  <c r="F182" i="13" s="1"/>
  <c r="F183" i="13" s="1"/>
  <c r="F184" i="13" s="1"/>
  <c r="F185" i="13" s="1"/>
  <c r="F186" i="13" s="1"/>
  <c r="F187" i="13" s="1"/>
  <c r="F188" i="13" s="1"/>
  <c r="F189" i="13" s="1"/>
  <c r="F190" i="13" s="1"/>
  <c r="F191" i="13" s="1"/>
  <c r="F192" i="13" s="1"/>
  <c r="F193" i="13" s="1"/>
  <c r="F194" i="13" s="1"/>
  <c r="F195" i="13" s="1"/>
  <c r="F196" i="13" s="1"/>
  <c r="F197" i="13" s="1"/>
  <c r="F198" i="13" s="1"/>
  <c r="F199" i="13" s="1"/>
  <c r="F200" i="13" s="1"/>
  <c r="F201" i="13" s="1"/>
  <c r="F202" i="13" s="1"/>
  <c r="F203" i="13" s="1"/>
  <c r="F204" i="13" s="1"/>
  <c r="F205" i="13" s="1"/>
  <c r="F206" i="13" s="1"/>
  <c r="F207" i="13" s="1"/>
  <c r="F208" i="13" s="1"/>
  <c r="F209" i="13" s="1"/>
  <c r="F210" i="13" s="1"/>
  <c r="H193" i="8"/>
  <c r="G245" i="8"/>
  <c r="G305" i="8" s="1"/>
  <c r="C211" i="13"/>
  <c r="D211" i="13" s="1"/>
  <c r="E211" i="13" s="1"/>
  <c r="B212" i="13" s="1"/>
  <c r="C212" i="13" s="1"/>
  <c r="D212" i="13" s="1"/>
  <c r="E212" i="13" s="1"/>
  <c r="B213" i="13" s="1"/>
  <c r="C213" i="13" s="1"/>
  <c r="D213" i="13" s="1"/>
  <c r="E213" i="13" s="1"/>
  <c r="B214" i="13" s="1"/>
  <c r="H227" i="8"/>
  <c r="H287" i="8" s="1"/>
  <c r="E194" i="5"/>
  <c r="E196" i="5" s="1"/>
  <c r="E367" i="5" s="1"/>
  <c r="D197" i="5"/>
  <c r="D363" i="5" s="1"/>
  <c r="E33" i="21" s="1"/>
  <c r="D195" i="5"/>
  <c r="E379" i="5"/>
  <c r="F236" i="5"/>
  <c r="F237" i="5"/>
  <c r="F238" i="5"/>
  <c r="G235" i="5"/>
  <c r="G237" i="5" s="1"/>
  <c r="F380" i="5"/>
  <c r="F114" i="5"/>
  <c r="F115" i="5"/>
  <c r="B352" i="5"/>
  <c r="B353" i="5" s="1"/>
  <c r="B355" i="5"/>
  <c r="B356" i="5" s="1"/>
  <c r="C351" i="5"/>
  <c r="C358" i="5" s="1"/>
  <c r="D53" i="4"/>
  <c r="B361" i="5"/>
  <c r="B362" i="5" s="1"/>
  <c r="L186" i="8"/>
  <c r="K238" i="8"/>
  <c r="K298" i="8" s="1"/>
  <c r="L220" i="8"/>
  <c r="L280" i="8" s="1"/>
  <c r="M167" i="8"/>
  <c r="L105" i="8"/>
  <c r="D372" i="5"/>
  <c r="D382" i="5"/>
  <c r="E256" i="5"/>
  <c r="E258" i="5"/>
  <c r="F255" i="5"/>
  <c r="F257" i="5" s="1"/>
  <c r="G253" i="5"/>
  <c r="H252" i="5"/>
  <c r="F93" i="5"/>
  <c r="F95" i="5" s="1"/>
  <c r="E94" i="5"/>
  <c r="E96" i="5"/>
  <c r="E154" i="5"/>
  <c r="E156" i="5"/>
  <c r="F152" i="5"/>
  <c r="F153" i="5" s="1"/>
  <c r="F155" i="5" s="1"/>
  <c r="G81" i="5"/>
  <c r="G82" i="5" s="1"/>
  <c r="D343" i="5"/>
  <c r="G112" i="5"/>
  <c r="G113" i="5" s="1"/>
  <c r="G115" i="5" s="1"/>
  <c r="F83" i="5"/>
  <c r="F85" i="5"/>
  <c r="D342" i="5"/>
  <c r="Q26" i="8"/>
  <c r="P31" i="8"/>
  <c r="G42" i="8"/>
  <c r="F44" i="8"/>
  <c r="M62" i="8"/>
  <c r="M161" i="24" s="1"/>
  <c r="L67" i="8"/>
  <c r="P39" i="8"/>
  <c r="O43" i="8"/>
  <c r="N50" i="8"/>
  <c r="N43" i="24" s="1"/>
  <c r="R38" i="8"/>
  <c r="F30" i="8"/>
  <c r="E32" i="8"/>
  <c r="G92" i="5"/>
  <c r="F116" i="5"/>
  <c r="G102" i="5"/>
  <c r="G103" i="5" s="1"/>
  <c r="G61" i="5"/>
  <c r="G71" i="5"/>
  <c r="G72" i="5" s="1"/>
  <c r="G74" i="5" s="1"/>
  <c r="G122" i="5"/>
  <c r="G123" i="5" s="1"/>
  <c r="G125" i="5" s="1"/>
  <c r="E347" i="5"/>
  <c r="E346" i="5"/>
  <c r="G41" i="5"/>
  <c r="G42" i="5" s="1"/>
  <c r="G44" i="5" s="1"/>
  <c r="F319" i="5"/>
  <c r="F317" i="5"/>
  <c r="G208" i="5"/>
  <c r="G206" i="5"/>
  <c r="F279" i="5"/>
  <c r="F277" i="5"/>
  <c r="F299" i="5"/>
  <c r="F297" i="5"/>
  <c r="F146" i="5"/>
  <c r="F144" i="5"/>
  <c r="F35" i="5"/>
  <c r="F33" i="5"/>
  <c r="G287" i="5"/>
  <c r="G289" i="5"/>
  <c r="G267" i="5"/>
  <c r="G269" i="5"/>
  <c r="F43" i="5"/>
  <c r="F45" i="5"/>
  <c r="F126" i="5"/>
  <c r="F124" i="5"/>
  <c r="F246" i="5"/>
  <c r="F248" i="5"/>
  <c r="G327" i="5"/>
  <c r="G329" i="5"/>
  <c r="F339" i="5"/>
  <c r="F337" i="5"/>
  <c r="F218" i="5"/>
  <c r="F216" i="5"/>
  <c r="G31" i="5"/>
  <c r="G32" i="5" s="1"/>
  <c r="G34" i="5" s="1"/>
  <c r="I110" i="5"/>
  <c r="H111" i="5"/>
  <c r="H121" i="5" s="1"/>
  <c r="H313" i="5"/>
  <c r="G314" i="5"/>
  <c r="G315" i="5" s="1"/>
  <c r="G316" i="5" s="1"/>
  <c r="G318" i="5" s="1"/>
  <c r="H120" i="5"/>
  <c r="G274" i="5"/>
  <c r="G275" i="5" s="1"/>
  <c r="G276" i="5" s="1"/>
  <c r="G278" i="5" s="1"/>
  <c r="H273" i="5"/>
  <c r="E63" i="5"/>
  <c r="E342" i="5"/>
  <c r="E65" i="5"/>
  <c r="F62" i="5"/>
  <c r="F64" i="5" s="1"/>
  <c r="H100" i="5"/>
  <c r="F307" i="5"/>
  <c r="F309" i="5"/>
  <c r="G306" i="5"/>
  <c r="G308" i="5" s="1"/>
  <c r="I303" i="5"/>
  <c r="H304" i="5"/>
  <c r="H305" i="5" s="1"/>
  <c r="H212" i="5"/>
  <c r="G213" i="5"/>
  <c r="G214" i="5" s="1"/>
  <c r="G215" i="5" s="1"/>
  <c r="G217" i="5" s="1"/>
  <c r="H91" i="5"/>
  <c r="H101" i="5" s="1"/>
  <c r="I90" i="5"/>
  <c r="I283" i="5"/>
  <c r="H284" i="5"/>
  <c r="H285" i="5" s="1"/>
  <c r="H286" i="5" s="1"/>
  <c r="H288" i="5" s="1"/>
  <c r="H39" i="5"/>
  <c r="H49" i="5" s="1"/>
  <c r="F136" i="5"/>
  <c r="F134" i="5"/>
  <c r="G133" i="5"/>
  <c r="G135" i="5" s="1"/>
  <c r="I29" i="5"/>
  <c r="H38" i="5"/>
  <c r="H48" i="5" s="1"/>
  <c r="H30" i="5"/>
  <c r="H40" i="5" s="1"/>
  <c r="H50" i="5" s="1"/>
  <c r="F106" i="5"/>
  <c r="F104" i="5"/>
  <c r="F75" i="5"/>
  <c r="F73" i="5"/>
  <c r="H293" i="5"/>
  <c r="G294" i="5"/>
  <c r="G295" i="5" s="1"/>
  <c r="G296" i="5" s="1"/>
  <c r="G298" i="5" s="1"/>
  <c r="H69" i="5"/>
  <c r="H79" i="5" s="1"/>
  <c r="G141" i="5"/>
  <c r="G142" i="5" s="1"/>
  <c r="G143" i="5" s="1"/>
  <c r="G145" i="5" s="1"/>
  <c r="H140" i="5"/>
  <c r="I323" i="5"/>
  <c r="H324" i="5"/>
  <c r="H325" i="5" s="1"/>
  <c r="H326" i="5" s="1"/>
  <c r="H328" i="5" s="1"/>
  <c r="I202" i="5"/>
  <c r="H203" i="5"/>
  <c r="H204" i="5" s="1"/>
  <c r="H205" i="5" s="1"/>
  <c r="H207" i="5" s="1"/>
  <c r="G334" i="5"/>
  <c r="G335" i="5" s="1"/>
  <c r="G336" i="5" s="1"/>
  <c r="G338" i="5" s="1"/>
  <c r="H333" i="5"/>
  <c r="H242" i="5"/>
  <c r="G243" i="5"/>
  <c r="G244" i="5" s="1"/>
  <c r="G245" i="5" s="1"/>
  <c r="G247" i="5" s="1"/>
  <c r="I232" i="5"/>
  <c r="H233" i="5"/>
  <c r="H234" i="5" s="1"/>
  <c r="I130" i="5"/>
  <c r="H131" i="5"/>
  <c r="H132" i="5" s="1"/>
  <c r="I263" i="5"/>
  <c r="H264" i="5"/>
  <c r="H265" i="5" s="1"/>
  <c r="H266" i="5" s="1"/>
  <c r="H268" i="5" s="1"/>
  <c r="H60" i="5"/>
  <c r="H70" i="5" s="1"/>
  <c r="H80" i="5" s="1"/>
  <c r="I59" i="5"/>
  <c r="F176" i="5"/>
  <c r="F174" i="5"/>
  <c r="G171" i="5"/>
  <c r="G172" i="5" s="1"/>
  <c r="G173" i="5" s="1"/>
  <c r="G175" i="5" s="1"/>
  <c r="H170" i="5"/>
  <c r="F164" i="5"/>
  <c r="F166" i="5"/>
  <c r="G163" i="5"/>
  <c r="G165" i="5" s="1"/>
  <c r="I160" i="5"/>
  <c r="H161" i="5"/>
  <c r="H162" i="5" s="1"/>
  <c r="C142" i="24" l="1"/>
  <c r="C95" i="24"/>
  <c r="F7" i="24"/>
  <c r="G160" i="19"/>
  <c r="F162" i="19"/>
  <c r="F170" i="19"/>
  <c r="N48" i="19"/>
  <c r="M50" i="19"/>
  <c r="M126" i="19"/>
  <c r="G42" i="14"/>
  <c r="F44" i="14"/>
  <c r="F68" i="14"/>
  <c r="F126" i="14"/>
  <c r="F170" i="14"/>
  <c r="H54" i="8"/>
  <c r="G56" i="8"/>
  <c r="H58" i="14"/>
  <c r="G60" i="14"/>
  <c r="H66" i="8"/>
  <c r="G68" i="8"/>
  <c r="D118" i="24"/>
  <c r="F127" i="24"/>
  <c r="F128" i="24" s="1"/>
  <c r="F224" i="8"/>
  <c r="E284" i="8"/>
  <c r="F73" i="19"/>
  <c r="G6" i="24"/>
  <c r="G190" i="8"/>
  <c r="F242" i="8"/>
  <c r="F302" i="8" s="1"/>
  <c r="H63" i="19"/>
  <c r="G65" i="19"/>
  <c r="G73" i="19" s="1"/>
  <c r="G160" i="14"/>
  <c r="F162" i="14"/>
  <c r="G116" i="14"/>
  <c r="F118" i="14"/>
  <c r="N63" i="8"/>
  <c r="M162" i="24"/>
  <c r="M65" i="8"/>
  <c r="L164" i="24"/>
  <c r="M165" i="24"/>
  <c r="M166" i="24" s="1"/>
  <c r="L80" i="8"/>
  <c r="L74" i="8"/>
  <c r="M128" i="8"/>
  <c r="M55" i="8"/>
  <c r="N221" i="8"/>
  <c r="M281" i="8"/>
  <c r="N53" i="8"/>
  <c r="M46" i="24"/>
  <c r="O51" i="8"/>
  <c r="N44" i="24"/>
  <c r="N47" i="24" s="1"/>
  <c r="N48" i="24" s="1"/>
  <c r="H150" i="5"/>
  <c r="F211" i="13"/>
  <c r="F212" i="13" s="1"/>
  <c r="F213" i="13" s="1"/>
  <c r="N103" i="8"/>
  <c r="P95" i="8"/>
  <c r="P97" i="8" s="1"/>
  <c r="F85" i="8"/>
  <c r="F86" i="8"/>
  <c r="M111" i="8"/>
  <c r="M113" i="8" s="1"/>
  <c r="M135" i="8"/>
  <c r="E359" i="5"/>
  <c r="E381" i="5"/>
  <c r="G226" i="5"/>
  <c r="G228" i="5"/>
  <c r="G227" i="5"/>
  <c r="H223" i="5"/>
  <c r="H224" i="5" s="1"/>
  <c r="H225" i="5" s="1"/>
  <c r="I222" i="5"/>
  <c r="H191" i="5"/>
  <c r="F185" i="5"/>
  <c r="F186" i="5"/>
  <c r="F360" i="5" s="1"/>
  <c r="G32" i="21" s="1"/>
  <c r="F184" i="5"/>
  <c r="G181" i="5"/>
  <c r="G182" i="5" s="1"/>
  <c r="G183" i="5" s="1"/>
  <c r="H180" i="5"/>
  <c r="H190" i="5"/>
  <c r="H192" i="5" s="1"/>
  <c r="H179" i="5"/>
  <c r="H149" i="5"/>
  <c r="I150" i="5" s="1"/>
  <c r="H51" i="5"/>
  <c r="H52" i="5" s="1"/>
  <c r="H10" i="5" s="1"/>
  <c r="G53" i="5"/>
  <c r="G55" i="5"/>
  <c r="G54" i="5"/>
  <c r="D368" i="5"/>
  <c r="D373" i="5" s="1"/>
  <c r="E197" i="5"/>
  <c r="E363" i="5" s="1"/>
  <c r="F33" i="21" s="1"/>
  <c r="E195" i="5"/>
  <c r="E354" i="5"/>
  <c r="F30" i="21" s="1"/>
  <c r="F194" i="5"/>
  <c r="F196" i="5" s="1"/>
  <c r="J58" i="5"/>
  <c r="I68" i="5"/>
  <c r="I78" i="5" s="1"/>
  <c r="I119" i="5"/>
  <c r="J109" i="5"/>
  <c r="I332" i="5"/>
  <c r="J322" i="5"/>
  <c r="I169" i="5"/>
  <c r="J159" i="5"/>
  <c r="I292" i="5"/>
  <c r="J282" i="5"/>
  <c r="J231" i="5"/>
  <c r="I241" i="5"/>
  <c r="I251" i="5" s="1"/>
  <c r="J89" i="5"/>
  <c r="I99" i="5"/>
  <c r="J201" i="5"/>
  <c r="I211" i="5"/>
  <c r="I221" i="5" s="1"/>
  <c r="J129" i="5"/>
  <c r="I139" i="5"/>
  <c r="I312" i="5"/>
  <c r="J302" i="5"/>
  <c r="I272" i="5"/>
  <c r="J262" i="5"/>
  <c r="M239" i="8"/>
  <c r="M299" i="8" s="1"/>
  <c r="N187" i="8"/>
  <c r="F357" i="5"/>
  <c r="G31" i="21" s="1"/>
  <c r="H245" i="8"/>
  <c r="H305" i="8" s="1"/>
  <c r="I193" i="8"/>
  <c r="I227" i="8"/>
  <c r="I287" i="8" s="1"/>
  <c r="B177" i="8"/>
  <c r="B189" i="8"/>
  <c r="B195" i="8" s="1"/>
  <c r="C170" i="8"/>
  <c r="C176" i="8" s="1"/>
  <c r="B223" i="8"/>
  <c r="B172" i="8"/>
  <c r="B175" i="8" s="1"/>
  <c r="C214" i="13"/>
  <c r="D214" i="13" s="1"/>
  <c r="E214" i="13" s="1"/>
  <c r="B215" i="13" s="1"/>
  <c r="C215" i="13" s="1"/>
  <c r="D215" i="13" s="1"/>
  <c r="E215" i="13" s="1"/>
  <c r="B216" i="13" s="1"/>
  <c r="C216" i="13" s="1"/>
  <c r="D216" i="13" s="1"/>
  <c r="E216" i="13" s="1"/>
  <c r="B217" i="13" s="1"/>
  <c r="C217" i="13" s="1"/>
  <c r="D217" i="13" s="1"/>
  <c r="E217" i="13" s="1"/>
  <c r="B218" i="13" s="1"/>
  <c r="C218" i="13" s="1"/>
  <c r="D218" i="13" s="1"/>
  <c r="E218" i="13" s="1"/>
  <c r="B219" i="13" s="1"/>
  <c r="J174" i="8"/>
  <c r="H235" i="5"/>
  <c r="H237" i="5" s="1"/>
  <c r="G236" i="5"/>
  <c r="F379" i="5"/>
  <c r="G238" i="5"/>
  <c r="G380" i="5"/>
  <c r="E343" i="5"/>
  <c r="F94" i="5"/>
  <c r="F96" i="5"/>
  <c r="G106" i="5"/>
  <c r="G105" i="5"/>
  <c r="G104" i="5"/>
  <c r="G84" i="5"/>
  <c r="B388" i="5" s="1"/>
  <c r="B386" i="5"/>
  <c r="E53" i="4"/>
  <c r="D351" i="5"/>
  <c r="C352" i="5"/>
  <c r="C353" i="5" s="1"/>
  <c r="C355" i="5"/>
  <c r="C356" i="5" s="1"/>
  <c r="C361" i="5"/>
  <c r="C362" i="5" s="1"/>
  <c r="M220" i="8"/>
  <c r="M280" i="8" s="1"/>
  <c r="N167" i="8"/>
  <c r="L238" i="8"/>
  <c r="L298" i="8" s="1"/>
  <c r="M186" i="8"/>
  <c r="M105" i="8"/>
  <c r="E372" i="5"/>
  <c r="E382" i="5"/>
  <c r="G93" i="5"/>
  <c r="G95" i="5" s="1"/>
  <c r="H253" i="5"/>
  <c r="I252" i="5"/>
  <c r="F256" i="5"/>
  <c r="F258" i="5"/>
  <c r="G254" i="5"/>
  <c r="F195" i="5"/>
  <c r="F197" i="5"/>
  <c r="G194" i="5"/>
  <c r="F154" i="5"/>
  <c r="F156" i="5"/>
  <c r="G152" i="5"/>
  <c r="G153" i="5" s="1"/>
  <c r="H81" i="5"/>
  <c r="H82" i="5" s="1"/>
  <c r="H84" i="5" s="1"/>
  <c r="G114" i="5"/>
  <c r="G116" i="5"/>
  <c r="G83" i="5"/>
  <c r="G85" i="5"/>
  <c r="O50" i="8"/>
  <c r="O43" i="24" s="1"/>
  <c r="N62" i="8"/>
  <c r="N161" i="24" s="1"/>
  <c r="M67" i="8"/>
  <c r="G30" i="8"/>
  <c r="F32" i="8"/>
  <c r="Q39" i="8"/>
  <c r="P43" i="8"/>
  <c r="H42" i="8"/>
  <c r="G44" i="8"/>
  <c r="Q31" i="8"/>
  <c r="R26" i="8"/>
  <c r="H92" i="5"/>
  <c r="H122" i="5"/>
  <c r="H123" i="5" s="1"/>
  <c r="H125" i="5" s="1"/>
  <c r="F346" i="5"/>
  <c r="F347" i="5"/>
  <c r="G299" i="5"/>
  <c r="G297" i="5"/>
  <c r="G35" i="5"/>
  <c r="G33" i="5"/>
  <c r="H329" i="5"/>
  <c r="H327" i="5"/>
  <c r="H269" i="5"/>
  <c r="H267" i="5"/>
  <c r="G279" i="5"/>
  <c r="G277" i="5"/>
  <c r="G337" i="5"/>
  <c r="G339" i="5"/>
  <c r="G218" i="5"/>
  <c r="G216" i="5"/>
  <c r="G319" i="5"/>
  <c r="G317" i="5"/>
  <c r="G146" i="5"/>
  <c r="G144" i="5"/>
  <c r="H208" i="5"/>
  <c r="H206" i="5"/>
  <c r="G246" i="5"/>
  <c r="G248" i="5"/>
  <c r="I273" i="5"/>
  <c r="H274" i="5"/>
  <c r="H275" i="5" s="1"/>
  <c r="H276" i="5" s="1"/>
  <c r="H278" i="5" s="1"/>
  <c r="J263" i="5"/>
  <c r="I264" i="5"/>
  <c r="I265" i="5" s="1"/>
  <c r="I266" i="5" s="1"/>
  <c r="I268" i="5" s="1"/>
  <c r="J90" i="5"/>
  <c r="I91" i="5"/>
  <c r="I101" i="5" s="1"/>
  <c r="J303" i="5"/>
  <c r="I304" i="5"/>
  <c r="I305" i="5" s="1"/>
  <c r="I333" i="5"/>
  <c r="H334" i="5"/>
  <c r="H335" i="5" s="1"/>
  <c r="H336" i="5" s="1"/>
  <c r="H338" i="5" s="1"/>
  <c r="I38" i="5"/>
  <c r="I48" i="5" s="1"/>
  <c r="J29" i="5"/>
  <c r="I30" i="5"/>
  <c r="I40" i="5" s="1"/>
  <c r="I50" i="5" s="1"/>
  <c r="I100" i="5"/>
  <c r="J110" i="5"/>
  <c r="I111" i="5"/>
  <c r="I121" i="5" s="1"/>
  <c r="G73" i="5"/>
  <c r="G75" i="5"/>
  <c r="J232" i="5"/>
  <c r="I233" i="5"/>
  <c r="I234" i="5" s="1"/>
  <c r="I140" i="5"/>
  <c r="H141" i="5"/>
  <c r="H142" i="5" s="1"/>
  <c r="H143" i="5" s="1"/>
  <c r="H145" i="5" s="1"/>
  <c r="I39" i="5"/>
  <c r="I49" i="5" s="1"/>
  <c r="G307" i="5"/>
  <c r="G309" i="5"/>
  <c r="H306" i="5"/>
  <c r="H308" i="5" s="1"/>
  <c r="H102" i="5"/>
  <c r="H103" i="5" s="1"/>
  <c r="H105" i="5" s="1"/>
  <c r="H112" i="5"/>
  <c r="H113" i="5" s="1"/>
  <c r="H115" i="5" s="1"/>
  <c r="I120" i="5"/>
  <c r="I69" i="5"/>
  <c r="I79" i="5" s="1"/>
  <c r="J202" i="5"/>
  <c r="I203" i="5"/>
  <c r="I204" i="5" s="1"/>
  <c r="I205" i="5" s="1"/>
  <c r="I207" i="5" s="1"/>
  <c r="H71" i="5"/>
  <c r="H72" i="5" s="1"/>
  <c r="H74" i="5" s="1"/>
  <c r="H31" i="5"/>
  <c r="H32" i="5" s="1"/>
  <c r="H34" i="5" s="1"/>
  <c r="F63" i="5"/>
  <c r="F65" i="5"/>
  <c r="F342" i="5"/>
  <c r="G62" i="5"/>
  <c r="G64" i="5" s="1"/>
  <c r="G379" i="5" s="1"/>
  <c r="J130" i="5"/>
  <c r="I131" i="5"/>
  <c r="I132" i="5" s="1"/>
  <c r="H243" i="5"/>
  <c r="H244" i="5" s="1"/>
  <c r="H245" i="5" s="1"/>
  <c r="H247" i="5" s="1"/>
  <c r="I242" i="5"/>
  <c r="H61" i="5"/>
  <c r="H287" i="5"/>
  <c r="H289" i="5"/>
  <c r="H41" i="5"/>
  <c r="H42" i="5" s="1"/>
  <c r="H44" i="5" s="1"/>
  <c r="J323" i="5"/>
  <c r="I324" i="5"/>
  <c r="I325" i="5" s="1"/>
  <c r="I326" i="5" s="1"/>
  <c r="I328" i="5" s="1"/>
  <c r="I212" i="5"/>
  <c r="H213" i="5"/>
  <c r="H214" i="5" s="1"/>
  <c r="H215" i="5" s="1"/>
  <c r="H217" i="5" s="1"/>
  <c r="H314" i="5"/>
  <c r="H315" i="5" s="1"/>
  <c r="H316" i="5" s="1"/>
  <c r="H318" i="5" s="1"/>
  <c r="I313" i="5"/>
  <c r="G126" i="5"/>
  <c r="G124" i="5"/>
  <c r="G43" i="5"/>
  <c r="G45" i="5"/>
  <c r="J59" i="5"/>
  <c r="I60" i="5"/>
  <c r="I70" i="5" s="1"/>
  <c r="I80" i="5" s="1"/>
  <c r="I293" i="5"/>
  <c r="H294" i="5"/>
  <c r="H295" i="5" s="1"/>
  <c r="H296" i="5" s="1"/>
  <c r="H298" i="5" s="1"/>
  <c r="G136" i="5"/>
  <c r="H133" i="5"/>
  <c r="H135" i="5" s="1"/>
  <c r="G134" i="5"/>
  <c r="J283" i="5"/>
  <c r="I284" i="5"/>
  <c r="I285" i="5" s="1"/>
  <c r="I286" i="5" s="1"/>
  <c r="I288" i="5" s="1"/>
  <c r="G176" i="5"/>
  <c r="G174" i="5"/>
  <c r="H171" i="5"/>
  <c r="H172" i="5" s="1"/>
  <c r="H173" i="5" s="1"/>
  <c r="H175" i="5" s="1"/>
  <c r="I170" i="5"/>
  <c r="J160" i="5"/>
  <c r="I161" i="5"/>
  <c r="I162" i="5" s="1"/>
  <c r="G164" i="5"/>
  <c r="G166" i="5"/>
  <c r="H163" i="5"/>
  <c r="H165" i="5" s="1"/>
  <c r="G128" i="24" l="1"/>
  <c r="D142" i="24"/>
  <c r="H190" i="8"/>
  <c r="G242" i="8"/>
  <c r="G302" i="8" s="1"/>
  <c r="H6" i="24"/>
  <c r="H116" i="14"/>
  <c r="G118" i="14"/>
  <c r="G127" i="24"/>
  <c r="E147" i="24" s="1"/>
  <c r="E118" i="24"/>
  <c r="I66" i="8"/>
  <c r="H68" i="8"/>
  <c r="H42" i="14"/>
  <c r="G44" i="14"/>
  <c r="G126" i="14"/>
  <c r="G68" i="14"/>
  <c r="G170" i="14"/>
  <c r="H160" i="19"/>
  <c r="G162" i="19"/>
  <c r="G170" i="19"/>
  <c r="H160" i="14"/>
  <c r="G162" i="14"/>
  <c r="I58" i="14"/>
  <c r="H60" i="14"/>
  <c r="G7" i="24"/>
  <c r="D95" i="24"/>
  <c r="I63" i="19"/>
  <c r="H65" i="19"/>
  <c r="G224" i="8"/>
  <c r="F284" i="8"/>
  <c r="I54" i="8"/>
  <c r="H56" i="8"/>
  <c r="O48" i="19"/>
  <c r="N50" i="19"/>
  <c r="N126" i="19"/>
  <c r="N65" i="8"/>
  <c r="M164" i="24"/>
  <c r="O63" i="8"/>
  <c r="N162" i="24"/>
  <c r="N165" i="24" s="1"/>
  <c r="N166" i="24" s="1"/>
  <c r="M79" i="8"/>
  <c r="M73" i="8"/>
  <c r="M80" i="8"/>
  <c r="M74" i="8"/>
  <c r="N55" i="8"/>
  <c r="N128" i="8"/>
  <c r="O221" i="8"/>
  <c r="N281" i="8"/>
  <c r="B229" i="8"/>
  <c r="B283" i="8"/>
  <c r="B289" i="8" s="1"/>
  <c r="B290" i="8" s="1"/>
  <c r="P51" i="8"/>
  <c r="O44" i="24"/>
  <c r="O47" i="24" s="1"/>
  <c r="O48" i="24" s="1"/>
  <c r="O53" i="8"/>
  <c r="N46" i="24"/>
  <c r="I235" i="5"/>
  <c r="I237" i="5" s="1"/>
  <c r="I191" i="5"/>
  <c r="N176" i="8"/>
  <c r="G85" i="8"/>
  <c r="G86" i="8"/>
  <c r="O103" i="8"/>
  <c r="O128" i="8"/>
  <c r="N111" i="8"/>
  <c r="N113" i="8" s="1"/>
  <c r="N135" i="8"/>
  <c r="Q95" i="8"/>
  <c r="Q97" i="8" s="1"/>
  <c r="F359" i="5"/>
  <c r="F381" i="5"/>
  <c r="D355" i="5"/>
  <c r="D356" i="5" s="1"/>
  <c r="D358" i="5"/>
  <c r="H236" i="5"/>
  <c r="H238" i="5"/>
  <c r="H226" i="5"/>
  <c r="H228" i="5"/>
  <c r="H227" i="5"/>
  <c r="H193" i="5"/>
  <c r="H151" i="5"/>
  <c r="H152" i="5" s="1"/>
  <c r="H153" i="5" s="1"/>
  <c r="H155" i="5" s="1"/>
  <c r="J222" i="5"/>
  <c r="I223" i="5"/>
  <c r="I224" i="5" s="1"/>
  <c r="I225" i="5" s="1"/>
  <c r="G184" i="5"/>
  <c r="G186" i="5"/>
  <c r="G360" i="5" s="1"/>
  <c r="H32" i="21" s="1"/>
  <c r="G185" i="5"/>
  <c r="H181" i="5"/>
  <c r="H182" i="5" s="1"/>
  <c r="H183" i="5" s="1"/>
  <c r="I180" i="5"/>
  <c r="I51" i="5"/>
  <c r="I52" i="5" s="1"/>
  <c r="I10" i="5" s="1"/>
  <c r="I190" i="5"/>
  <c r="J191" i="5" s="1"/>
  <c r="I179" i="5"/>
  <c r="I149" i="5"/>
  <c r="J150" i="5" s="1"/>
  <c r="E368" i="5"/>
  <c r="E373" i="5" s="1"/>
  <c r="H55" i="5"/>
  <c r="H53" i="5"/>
  <c r="H54" i="5"/>
  <c r="F363" i="5"/>
  <c r="G33" i="21" s="1"/>
  <c r="F354" i="5"/>
  <c r="G30" i="21" s="1"/>
  <c r="J211" i="5"/>
  <c r="J221" i="5" s="1"/>
  <c r="K201" i="5"/>
  <c r="K159" i="5"/>
  <c r="J169" i="5"/>
  <c r="J272" i="5"/>
  <c r="K262" i="5"/>
  <c r="J312" i="5"/>
  <c r="K302" i="5"/>
  <c r="K89" i="5"/>
  <c r="J99" i="5"/>
  <c r="K322" i="5"/>
  <c r="J332" i="5"/>
  <c r="J119" i="5"/>
  <c r="K109" i="5"/>
  <c r="J241" i="5"/>
  <c r="J251" i="5" s="1"/>
  <c r="K231" i="5"/>
  <c r="J139" i="5"/>
  <c r="K129" i="5"/>
  <c r="K282" i="5"/>
  <c r="J292" i="5"/>
  <c r="K58" i="5"/>
  <c r="J68" i="5"/>
  <c r="J78" i="5" s="1"/>
  <c r="N239" i="8"/>
  <c r="N299" i="8" s="1"/>
  <c r="O187" i="8"/>
  <c r="G357" i="5"/>
  <c r="H31" i="21" s="1"/>
  <c r="C219" i="13"/>
  <c r="D219" i="13" s="1"/>
  <c r="E219" i="13" s="1"/>
  <c r="B220" i="13" s="1"/>
  <c r="C220" i="13" s="1"/>
  <c r="D220" i="13" s="1"/>
  <c r="E220" i="13" s="1"/>
  <c r="B221" i="13" s="1"/>
  <c r="C221" i="13" s="1"/>
  <c r="D221" i="13" s="1"/>
  <c r="E221" i="13" s="1"/>
  <c r="B222" i="13" s="1"/>
  <c r="C222" i="13" s="1"/>
  <c r="D222" i="13" s="1"/>
  <c r="E222" i="13" s="1"/>
  <c r="B223" i="13" s="1"/>
  <c r="C223" i="13" s="1"/>
  <c r="D223" i="13" s="1"/>
  <c r="E223" i="13" s="1"/>
  <c r="B224" i="13" s="1"/>
  <c r="C224" i="13" s="1"/>
  <c r="D224" i="13" s="1"/>
  <c r="E224" i="13" s="1"/>
  <c r="B225" i="13" s="1"/>
  <c r="C225" i="13" s="1"/>
  <c r="D225" i="13" s="1"/>
  <c r="E225" i="13" s="1"/>
  <c r="B226" i="13" s="1"/>
  <c r="C226" i="13" s="1"/>
  <c r="D226" i="13" s="1"/>
  <c r="E226" i="13" s="1"/>
  <c r="B227" i="13" s="1"/>
  <c r="C227" i="13" s="1"/>
  <c r="D227" i="13" s="1"/>
  <c r="E227" i="13" s="1"/>
  <c r="B228" i="13" s="1"/>
  <c r="C228" i="13" s="1"/>
  <c r="D228" i="13" s="1"/>
  <c r="E228" i="13" s="1"/>
  <c r="B229" i="13" s="1"/>
  <c r="C229" i="13" s="1"/>
  <c r="D229" i="13" s="1"/>
  <c r="E229" i="13" s="1"/>
  <c r="B230" i="13" s="1"/>
  <c r="C230" i="13" s="1"/>
  <c r="D230" i="13" s="1"/>
  <c r="E230" i="13" s="1"/>
  <c r="B231" i="13" s="1"/>
  <c r="C231" i="13" s="1"/>
  <c r="D231" i="13" s="1"/>
  <c r="E231" i="13" s="1"/>
  <c r="B232" i="13" s="1"/>
  <c r="C232" i="13" s="1"/>
  <c r="D232" i="13" s="1"/>
  <c r="E232" i="13" s="1"/>
  <c r="B233" i="13" s="1"/>
  <c r="C233" i="13" s="1"/>
  <c r="D233" i="13" s="1"/>
  <c r="E233" i="13" s="1"/>
  <c r="B234" i="13" s="1"/>
  <c r="C234" i="13" s="1"/>
  <c r="D234" i="13" s="1"/>
  <c r="E234" i="13" s="1"/>
  <c r="B235" i="13" s="1"/>
  <c r="C235" i="13" s="1"/>
  <c r="D235" i="13" s="1"/>
  <c r="E235" i="13" s="1"/>
  <c r="B236" i="13" s="1"/>
  <c r="C236" i="13" s="1"/>
  <c r="D236" i="13" s="1"/>
  <c r="E236" i="13" s="1"/>
  <c r="B237" i="13" s="1"/>
  <c r="C237" i="13" s="1"/>
  <c r="D237" i="13" s="1"/>
  <c r="E237" i="13" s="1"/>
  <c r="B238" i="13" s="1"/>
  <c r="C238" i="13" s="1"/>
  <c r="D238" i="13" s="1"/>
  <c r="E238" i="13" s="1"/>
  <c r="B239" i="13" s="1"/>
  <c r="K174" i="8"/>
  <c r="J227" i="8"/>
  <c r="J287" i="8" s="1"/>
  <c r="F214" i="13"/>
  <c r="F215" i="13" s="1"/>
  <c r="F216" i="13" s="1"/>
  <c r="F217" i="13" s="1"/>
  <c r="F218" i="13" s="1"/>
  <c r="B173" i="8"/>
  <c r="C223" i="8"/>
  <c r="B225" i="8"/>
  <c r="J193" i="8"/>
  <c r="D170" i="8"/>
  <c r="D176" i="8" s="1"/>
  <c r="C177" i="8"/>
  <c r="C172" i="8"/>
  <c r="C175" i="8" s="1"/>
  <c r="B196" i="8"/>
  <c r="B241" i="8"/>
  <c r="C189" i="8"/>
  <c r="C195" i="8" s="1"/>
  <c r="B191" i="8"/>
  <c r="B194" i="8" s="1"/>
  <c r="I245" i="8"/>
  <c r="I305" i="8" s="1"/>
  <c r="F343" i="5"/>
  <c r="D361" i="5"/>
  <c r="D362" i="5" s="1"/>
  <c r="G255" i="5"/>
  <c r="G258" i="5" s="1"/>
  <c r="E394" i="5"/>
  <c r="G196" i="5"/>
  <c r="D388" i="5" s="1"/>
  <c r="D386" i="5"/>
  <c r="H380" i="5"/>
  <c r="G155" i="5"/>
  <c r="C388" i="5" s="1"/>
  <c r="C386" i="5"/>
  <c r="G94" i="5"/>
  <c r="H93" i="5"/>
  <c r="H95" i="5" s="1"/>
  <c r="G96" i="5"/>
  <c r="E351" i="5"/>
  <c r="E358" i="5" s="1"/>
  <c r="F53" i="4"/>
  <c r="D352" i="5"/>
  <c r="D353" i="5" s="1"/>
  <c r="M238" i="8"/>
  <c r="M298" i="8" s="1"/>
  <c r="N186" i="8"/>
  <c r="N195" i="8" s="1"/>
  <c r="N220" i="8"/>
  <c r="N280" i="8" s="1"/>
  <c r="N289" i="8" s="1"/>
  <c r="O167" i="8"/>
  <c r="N172" i="8"/>
  <c r="N175" i="8" s="1"/>
  <c r="N105" i="8"/>
  <c r="F368" i="5"/>
  <c r="F373" i="5" s="1"/>
  <c r="F367" i="5"/>
  <c r="H254" i="5"/>
  <c r="J252" i="5"/>
  <c r="I253" i="5"/>
  <c r="I254" i="5" s="1"/>
  <c r="G195" i="5"/>
  <c r="G197" i="5"/>
  <c r="H194" i="5"/>
  <c r="H196" i="5" s="1"/>
  <c r="G154" i="5"/>
  <c r="G156" i="5"/>
  <c r="I81" i="5"/>
  <c r="I82" i="5" s="1"/>
  <c r="I84" i="5" s="1"/>
  <c r="H83" i="5"/>
  <c r="H85" i="5"/>
  <c r="H126" i="5"/>
  <c r="H124" i="5"/>
  <c r="H30" i="8"/>
  <c r="G32" i="8"/>
  <c r="I42" i="8"/>
  <c r="H44" i="8"/>
  <c r="O62" i="8"/>
  <c r="O161" i="24" s="1"/>
  <c r="N67" i="8"/>
  <c r="P50" i="8"/>
  <c r="P43" i="24" s="1"/>
  <c r="O55" i="8"/>
  <c r="B33" i="8"/>
  <c r="B17" i="8" s="1"/>
  <c r="R31" i="8"/>
  <c r="R39" i="8"/>
  <c r="Q43" i="8"/>
  <c r="I41" i="5"/>
  <c r="I42" i="5" s="1"/>
  <c r="I44" i="5" s="1"/>
  <c r="I31" i="5"/>
  <c r="I32" i="5" s="1"/>
  <c r="I34" i="5" s="1"/>
  <c r="I92" i="5"/>
  <c r="I102" i="5"/>
  <c r="I103" i="5" s="1"/>
  <c r="I122" i="5"/>
  <c r="I123" i="5" s="1"/>
  <c r="G347" i="5"/>
  <c r="I112" i="5"/>
  <c r="I113" i="5" s="1"/>
  <c r="I115" i="5" s="1"/>
  <c r="H337" i="5"/>
  <c r="H339" i="5"/>
  <c r="I238" i="5"/>
  <c r="I236" i="5"/>
  <c r="H299" i="5"/>
  <c r="H297" i="5"/>
  <c r="H73" i="5"/>
  <c r="H75" i="5"/>
  <c r="I208" i="5"/>
  <c r="I206" i="5"/>
  <c r="I289" i="5"/>
  <c r="I287" i="5"/>
  <c r="H319" i="5"/>
  <c r="H317" i="5"/>
  <c r="H218" i="5"/>
  <c r="H216" i="5"/>
  <c r="H146" i="5"/>
  <c r="H144" i="5"/>
  <c r="H279" i="5"/>
  <c r="H277" i="5"/>
  <c r="I267" i="5"/>
  <c r="I269" i="5"/>
  <c r="I327" i="5"/>
  <c r="I329" i="5"/>
  <c r="J69" i="5"/>
  <c r="J79" i="5" s="1"/>
  <c r="I243" i="5"/>
  <c r="I244" i="5" s="1"/>
  <c r="I245" i="5" s="1"/>
  <c r="I247" i="5" s="1"/>
  <c r="J242" i="5"/>
  <c r="H35" i="5"/>
  <c r="H33" i="5"/>
  <c r="H307" i="5"/>
  <c r="H309" i="5"/>
  <c r="I306" i="5"/>
  <c r="I308" i="5" s="1"/>
  <c r="J140" i="5"/>
  <c r="I141" i="5"/>
  <c r="I142" i="5" s="1"/>
  <c r="I143" i="5" s="1"/>
  <c r="I145" i="5" s="1"/>
  <c r="J38" i="5"/>
  <c r="J48" i="5" s="1"/>
  <c r="K29" i="5"/>
  <c r="J30" i="5"/>
  <c r="J40" i="5" s="1"/>
  <c r="J50" i="5" s="1"/>
  <c r="G346" i="5"/>
  <c r="J313" i="5"/>
  <c r="I314" i="5"/>
  <c r="I315" i="5" s="1"/>
  <c r="I316" i="5" s="1"/>
  <c r="I318" i="5" s="1"/>
  <c r="H43" i="5"/>
  <c r="H62" i="5" s="1"/>
  <c r="H64" i="5" s="1"/>
  <c r="H379" i="5" s="1"/>
  <c r="H45" i="5"/>
  <c r="K110" i="5"/>
  <c r="J111" i="5"/>
  <c r="J121" i="5" s="1"/>
  <c r="K303" i="5"/>
  <c r="J304" i="5"/>
  <c r="J305" i="5" s="1"/>
  <c r="K263" i="5"/>
  <c r="J264" i="5"/>
  <c r="J265" i="5" s="1"/>
  <c r="J266" i="5" s="1"/>
  <c r="J268" i="5" s="1"/>
  <c r="K130" i="5"/>
  <c r="J131" i="5"/>
  <c r="J132" i="5" s="1"/>
  <c r="K232" i="5"/>
  <c r="J233" i="5"/>
  <c r="J234" i="5" s="1"/>
  <c r="J235" i="5" s="1"/>
  <c r="J237" i="5" s="1"/>
  <c r="J120" i="5"/>
  <c r="I334" i="5"/>
  <c r="I335" i="5" s="1"/>
  <c r="I336" i="5" s="1"/>
  <c r="I338" i="5" s="1"/>
  <c r="J333" i="5"/>
  <c r="J212" i="5"/>
  <c r="I213" i="5"/>
  <c r="I214" i="5" s="1"/>
  <c r="I215" i="5" s="1"/>
  <c r="I217" i="5" s="1"/>
  <c r="K202" i="5"/>
  <c r="J203" i="5"/>
  <c r="J204" i="5" s="1"/>
  <c r="J205" i="5" s="1"/>
  <c r="J207" i="5" s="1"/>
  <c r="H246" i="5"/>
  <c r="H248" i="5"/>
  <c r="G63" i="5"/>
  <c r="G65" i="5"/>
  <c r="G343" i="5" s="1"/>
  <c r="G342" i="5"/>
  <c r="I294" i="5"/>
  <c r="I295" i="5" s="1"/>
  <c r="I296" i="5" s="1"/>
  <c r="I298" i="5" s="1"/>
  <c r="J293" i="5"/>
  <c r="K283" i="5"/>
  <c r="J284" i="5"/>
  <c r="J285" i="5" s="1"/>
  <c r="J286" i="5" s="1"/>
  <c r="J288" i="5" s="1"/>
  <c r="K323" i="5"/>
  <c r="J324" i="5"/>
  <c r="J325" i="5" s="1"/>
  <c r="J326" i="5" s="1"/>
  <c r="J328" i="5" s="1"/>
  <c r="I61" i="5"/>
  <c r="J100" i="5"/>
  <c r="H136" i="5"/>
  <c r="H134" i="5"/>
  <c r="I133" i="5"/>
  <c r="I135" i="5" s="1"/>
  <c r="K59" i="5"/>
  <c r="J60" i="5"/>
  <c r="J70" i="5" s="1"/>
  <c r="J80" i="5" s="1"/>
  <c r="I71" i="5"/>
  <c r="I72" i="5" s="1"/>
  <c r="I74" i="5" s="1"/>
  <c r="H116" i="5"/>
  <c r="H114" i="5"/>
  <c r="J39" i="5"/>
  <c r="J49" i="5" s="1"/>
  <c r="J91" i="5"/>
  <c r="J101" i="5" s="1"/>
  <c r="K90" i="5"/>
  <c r="I274" i="5"/>
  <c r="I275" i="5" s="1"/>
  <c r="I276" i="5" s="1"/>
  <c r="I278" i="5" s="1"/>
  <c r="J273" i="5"/>
  <c r="H106" i="5"/>
  <c r="H104" i="5"/>
  <c r="H176" i="5"/>
  <c r="H174" i="5"/>
  <c r="J170" i="5"/>
  <c r="I171" i="5"/>
  <c r="I172" i="5" s="1"/>
  <c r="I173" i="5" s="1"/>
  <c r="I175" i="5" s="1"/>
  <c r="H164" i="5"/>
  <c r="H166" i="5"/>
  <c r="I163" i="5"/>
  <c r="I165" i="5" s="1"/>
  <c r="K160" i="5"/>
  <c r="J161" i="5"/>
  <c r="J162" i="5" s="1"/>
  <c r="I116" i="14" l="1"/>
  <c r="H118" i="14"/>
  <c r="J63" i="19"/>
  <c r="I65" i="19"/>
  <c r="I73" i="19" s="1"/>
  <c r="I42" i="14"/>
  <c r="H44" i="14"/>
  <c r="H170" i="14"/>
  <c r="H68" i="14"/>
  <c r="H126" i="14"/>
  <c r="P48" i="19"/>
  <c r="O50" i="19"/>
  <c r="O126" i="19"/>
  <c r="I6" i="24"/>
  <c r="F118" i="24"/>
  <c r="H127" i="24"/>
  <c r="F147" i="24" s="1"/>
  <c r="H73" i="19"/>
  <c r="I160" i="19"/>
  <c r="H162" i="19"/>
  <c r="H170" i="19"/>
  <c r="E95" i="24"/>
  <c r="H7" i="24"/>
  <c r="J66" i="8"/>
  <c r="I68" i="8"/>
  <c r="I190" i="8"/>
  <c r="H242" i="8"/>
  <c r="H302" i="8" s="1"/>
  <c r="J54" i="8"/>
  <c r="I56" i="8"/>
  <c r="I160" i="14"/>
  <c r="H162" i="14"/>
  <c r="J58" i="14"/>
  <c r="I60" i="14"/>
  <c r="H224" i="8"/>
  <c r="G284" i="8"/>
  <c r="H128" i="24"/>
  <c r="E142" i="24"/>
  <c r="P63" i="8"/>
  <c r="O162" i="24"/>
  <c r="O165" i="24" s="1"/>
  <c r="O166" i="24" s="1"/>
  <c r="O65" i="8"/>
  <c r="N164" i="24"/>
  <c r="N79" i="8"/>
  <c r="N73" i="8"/>
  <c r="O79" i="8"/>
  <c r="O73" i="8"/>
  <c r="N80" i="8"/>
  <c r="N74" i="8"/>
  <c r="B247" i="8"/>
  <c r="B301" i="8"/>
  <c r="B307" i="8" s="1"/>
  <c r="B308" i="8" s="1"/>
  <c r="B228" i="8"/>
  <c r="B285" i="8"/>
  <c r="C229" i="8"/>
  <c r="C283" i="8"/>
  <c r="C289" i="8" s="1"/>
  <c r="C290" i="8" s="1"/>
  <c r="B312" i="8"/>
  <c r="P221" i="8"/>
  <c r="O281" i="8"/>
  <c r="P53" i="8"/>
  <c r="O46" i="24"/>
  <c r="Q51" i="8"/>
  <c r="P44" i="24"/>
  <c r="P47" i="24" s="1"/>
  <c r="P48" i="24" s="1"/>
  <c r="I151" i="5"/>
  <c r="I152" i="5" s="1"/>
  <c r="J51" i="5"/>
  <c r="J52" i="5" s="1"/>
  <c r="J10" i="5" s="1"/>
  <c r="N229" i="8"/>
  <c r="O176" i="8"/>
  <c r="P103" i="8"/>
  <c r="O111" i="8"/>
  <c r="O113" i="8" s="1"/>
  <c r="O135" i="8"/>
  <c r="H86" i="8"/>
  <c r="H85" i="8"/>
  <c r="G359" i="5"/>
  <c r="G381" i="5"/>
  <c r="I227" i="5"/>
  <c r="I226" i="5"/>
  <c r="I228" i="5"/>
  <c r="I192" i="5"/>
  <c r="I193" i="5" s="1"/>
  <c r="I194" i="5" s="1"/>
  <c r="I196" i="5" s="1"/>
  <c r="K222" i="5"/>
  <c r="J223" i="5"/>
  <c r="J224" i="5" s="1"/>
  <c r="J225" i="5" s="1"/>
  <c r="H184" i="5"/>
  <c r="H186" i="5"/>
  <c r="H360" i="5" s="1"/>
  <c r="I32" i="21" s="1"/>
  <c r="H185" i="5"/>
  <c r="J190" i="5"/>
  <c r="J192" i="5" s="1"/>
  <c r="J193" i="5" s="1"/>
  <c r="J179" i="5"/>
  <c r="I181" i="5"/>
  <c r="I182" i="5" s="1"/>
  <c r="I183" i="5" s="1"/>
  <c r="J180" i="5"/>
  <c r="J149" i="5"/>
  <c r="J151" i="5" s="1"/>
  <c r="J152" i="5" s="1"/>
  <c r="I55" i="5"/>
  <c r="I54" i="5"/>
  <c r="I53" i="5"/>
  <c r="G363" i="5"/>
  <c r="H33" i="21" s="1"/>
  <c r="L231" i="5"/>
  <c r="L241" i="5" s="1"/>
  <c r="L251" i="5" s="1"/>
  <c r="K241" i="5"/>
  <c r="K251" i="5" s="1"/>
  <c r="L302" i="5"/>
  <c r="L312" i="5" s="1"/>
  <c r="K312" i="5"/>
  <c r="L58" i="5"/>
  <c r="L68" i="5" s="1"/>
  <c r="L78" i="5" s="1"/>
  <c r="K68" i="5"/>
  <c r="K78" i="5" s="1"/>
  <c r="K119" i="5"/>
  <c r="L109" i="5"/>
  <c r="L119" i="5" s="1"/>
  <c r="L262" i="5"/>
  <c r="L272" i="5" s="1"/>
  <c r="K272" i="5"/>
  <c r="L282" i="5"/>
  <c r="L292" i="5" s="1"/>
  <c r="K292" i="5"/>
  <c r="K139" i="5"/>
  <c r="L129" i="5"/>
  <c r="L139" i="5" s="1"/>
  <c r="L322" i="5"/>
  <c r="L332" i="5" s="1"/>
  <c r="K332" i="5"/>
  <c r="L159" i="5"/>
  <c r="L161" i="5" s="1"/>
  <c r="K169" i="5"/>
  <c r="L201" i="5"/>
  <c r="L211" i="5" s="1"/>
  <c r="L221" i="5" s="1"/>
  <c r="K211" i="5"/>
  <c r="K221" i="5" s="1"/>
  <c r="G354" i="5"/>
  <c r="H30" i="21" s="1"/>
  <c r="L89" i="5"/>
  <c r="L99" i="5" s="1"/>
  <c r="K99" i="5"/>
  <c r="F219" i="13"/>
  <c r="O239" i="8"/>
  <c r="O299" i="8" s="1"/>
  <c r="P187" i="8"/>
  <c r="H357" i="5"/>
  <c r="I31" i="21" s="1"/>
  <c r="C239" i="13"/>
  <c r="D239" i="13" s="1"/>
  <c r="E239" i="13" s="1"/>
  <c r="B240" i="13" s="1"/>
  <c r="C240" i="13" s="1"/>
  <c r="D240" i="13" s="1"/>
  <c r="E240" i="13" s="1"/>
  <c r="B241" i="13" s="1"/>
  <c r="C241" i="13" s="1"/>
  <c r="D241" i="13" s="1"/>
  <c r="E241" i="13" s="1"/>
  <c r="B242" i="13" s="1"/>
  <c r="C242" i="13" s="1"/>
  <c r="D242" i="13" s="1"/>
  <c r="E242" i="13" s="1"/>
  <c r="B243" i="13" s="1"/>
  <c r="C243" i="13" s="1"/>
  <c r="D243" i="13" s="1"/>
  <c r="E243" i="13" s="1"/>
  <c r="B244" i="13" s="1"/>
  <c r="C244" i="13" s="1"/>
  <c r="D244" i="13" s="1"/>
  <c r="E244" i="13" s="1"/>
  <c r="B245" i="13" s="1"/>
  <c r="C245" i="13" s="1"/>
  <c r="D245" i="13" s="1"/>
  <c r="E245" i="13" s="1"/>
  <c r="B246" i="13" s="1"/>
  <c r="C246" i="13" s="1"/>
  <c r="D246" i="13" s="1"/>
  <c r="E246" i="13" s="1"/>
  <c r="B247" i="13" s="1"/>
  <c r="C247" i="13" s="1"/>
  <c r="D247" i="13" s="1"/>
  <c r="E247" i="13" s="1"/>
  <c r="B248" i="13" s="1"/>
  <c r="C248" i="13" s="1"/>
  <c r="D248" i="13" s="1"/>
  <c r="E248" i="13" s="1"/>
  <c r="B249" i="13" s="1"/>
  <c r="C249" i="13" s="1"/>
  <c r="D249" i="13" s="1"/>
  <c r="E249" i="13" s="1"/>
  <c r="B250" i="13" s="1"/>
  <c r="C250" i="13" s="1"/>
  <c r="D250" i="13" s="1"/>
  <c r="E250" i="13" s="1"/>
  <c r="B251" i="13" s="1"/>
  <c r="C251" i="13" s="1"/>
  <c r="D251" i="13" s="1"/>
  <c r="E251" i="13" s="1"/>
  <c r="B252" i="13" s="1"/>
  <c r="C252" i="13" s="1"/>
  <c r="D252" i="13" s="1"/>
  <c r="E252" i="13" s="1"/>
  <c r="B253" i="13" s="1"/>
  <c r="C253" i="13" s="1"/>
  <c r="D253" i="13" s="1"/>
  <c r="E253" i="13" s="1"/>
  <c r="B254" i="13" s="1"/>
  <c r="C254" i="13" s="1"/>
  <c r="D254" i="13" s="1"/>
  <c r="E254" i="13" s="1"/>
  <c r="B255" i="13" s="1"/>
  <c r="C255" i="13" s="1"/>
  <c r="D255" i="13" s="1"/>
  <c r="E255" i="13" s="1"/>
  <c r="B256" i="13" s="1"/>
  <c r="C256" i="13" s="1"/>
  <c r="D256" i="13" s="1"/>
  <c r="E256" i="13" s="1"/>
  <c r="B257" i="13" s="1"/>
  <c r="C257" i="13" s="1"/>
  <c r="D257" i="13" s="1"/>
  <c r="E257" i="13" s="1"/>
  <c r="B258" i="13" s="1"/>
  <c r="C258" i="13" s="1"/>
  <c r="D258" i="13" s="1"/>
  <c r="E258" i="13" s="1"/>
  <c r="B259" i="13" s="1"/>
  <c r="C259" i="13" s="1"/>
  <c r="D259" i="13" s="1"/>
  <c r="E259" i="13" s="1"/>
  <c r="B260" i="13" s="1"/>
  <c r="C260" i="13" s="1"/>
  <c r="D260" i="13" s="1"/>
  <c r="E260" i="13" s="1"/>
  <c r="B261" i="13" s="1"/>
  <c r="C261" i="13" s="1"/>
  <c r="D261" i="13" s="1"/>
  <c r="E261" i="13" s="1"/>
  <c r="B262" i="13" s="1"/>
  <c r="C262" i="13" s="1"/>
  <c r="D262" i="13" s="1"/>
  <c r="E262" i="13" s="1"/>
  <c r="B263" i="13" s="1"/>
  <c r="C263" i="13" s="1"/>
  <c r="D263" i="13" s="1"/>
  <c r="E263" i="13" s="1"/>
  <c r="B264" i="13" s="1"/>
  <c r="C264" i="13" s="1"/>
  <c r="D264" i="13" s="1"/>
  <c r="E264" i="13" s="1"/>
  <c r="B265" i="13" s="1"/>
  <c r="C265" i="13" s="1"/>
  <c r="D265" i="13" s="1"/>
  <c r="E265" i="13" s="1"/>
  <c r="B266" i="13" s="1"/>
  <c r="C266" i="13" s="1"/>
  <c r="D266" i="13" s="1"/>
  <c r="E266" i="13" s="1"/>
  <c r="B267" i="13" s="1"/>
  <c r="C267" i="13" s="1"/>
  <c r="D267" i="13" s="1"/>
  <c r="E267" i="13" s="1"/>
  <c r="B268" i="13" s="1"/>
  <c r="C268" i="13" s="1"/>
  <c r="D268" i="13" s="1"/>
  <c r="E268" i="13" s="1"/>
  <c r="B269" i="13" s="1"/>
  <c r="C269" i="13" s="1"/>
  <c r="D269" i="13" s="1"/>
  <c r="E269" i="13" s="1"/>
  <c r="B270" i="13" s="1"/>
  <c r="C270" i="13" s="1"/>
  <c r="D270" i="13" s="1"/>
  <c r="E270" i="13" s="1"/>
  <c r="B271" i="13" s="1"/>
  <c r="C271" i="13" s="1"/>
  <c r="D271" i="13" s="1"/>
  <c r="E271" i="13" s="1"/>
  <c r="B272" i="13" s="1"/>
  <c r="C272" i="13" s="1"/>
  <c r="D272" i="13" s="1"/>
  <c r="E272" i="13" s="1"/>
  <c r="B273" i="13" s="1"/>
  <c r="C273" i="13" s="1"/>
  <c r="D273" i="13" s="1"/>
  <c r="E273" i="13" s="1"/>
  <c r="B274" i="13" s="1"/>
  <c r="C274" i="13" s="1"/>
  <c r="D274" i="13" s="1"/>
  <c r="E274" i="13" s="1"/>
  <c r="B275" i="13" s="1"/>
  <c r="C275" i="13" s="1"/>
  <c r="D275" i="13" s="1"/>
  <c r="E275" i="13" s="1"/>
  <c r="B276" i="13" s="1"/>
  <c r="C276" i="13" s="1"/>
  <c r="D276" i="13" s="1"/>
  <c r="E276" i="13" s="1"/>
  <c r="B277" i="13" s="1"/>
  <c r="C277" i="13" s="1"/>
  <c r="D277" i="13" s="1"/>
  <c r="E277" i="13" s="1"/>
  <c r="B278" i="13" s="1"/>
  <c r="C278" i="13" s="1"/>
  <c r="D278" i="13" s="1"/>
  <c r="E278" i="13" s="1"/>
  <c r="B279" i="13" s="1"/>
  <c r="C279" i="13" s="1"/>
  <c r="D279" i="13" s="1"/>
  <c r="E279" i="13" s="1"/>
  <c r="B280" i="13" s="1"/>
  <c r="C280" i="13" s="1"/>
  <c r="D280" i="13" s="1"/>
  <c r="E280" i="13" s="1"/>
  <c r="B281" i="13" s="1"/>
  <c r="C281" i="13" s="1"/>
  <c r="D281" i="13" s="1"/>
  <c r="E281" i="13" s="1"/>
  <c r="B282" i="13" s="1"/>
  <c r="C282" i="13" s="1"/>
  <c r="D282" i="13" s="1"/>
  <c r="E282" i="13" s="1"/>
  <c r="B283" i="13" s="1"/>
  <c r="C283" i="13" s="1"/>
  <c r="D283" i="13" s="1"/>
  <c r="E283" i="13" s="1"/>
  <c r="B284" i="13" s="1"/>
  <c r="C284" i="13" s="1"/>
  <c r="D284" i="13" s="1"/>
  <c r="E284" i="13" s="1"/>
  <c r="B285" i="13" s="1"/>
  <c r="C285" i="13" s="1"/>
  <c r="D285" i="13" s="1"/>
  <c r="E285" i="13" s="1"/>
  <c r="B286" i="13" s="1"/>
  <c r="C286" i="13" s="1"/>
  <c r="D286" i="13" s="1"/>
  <c r="E286" i="13" s="1"/>
  <c r="B287" i="13" s="1"/>
  <c r="E170" i="8"/>
  <c r="E176" i="8" s="1"/>
  <c r="D177" i="8"/>
  <c r="D172" i="8"/>
  <c r="D175" i="8" s="1"/>
  <c r="F220" i="13"/>
  <c r="F221" i="13" s="1"/>
  <c r="F222" i="13" s="1"/>
  <c r="F223" i="13" s="1"/>
  <c r="F224" i="13" s="1"/>
  <c r="F225" i="13" s="1"/>
  <c r="F226" i="13" s="1"/>
  <c r="F227" i="13" s="1"/>
  <c r="F228" i="13" s="1"/>
  <c r="F229" i="13" s="1"/>
  <c r="F230" i="13" s="1"/>
  <c r="F231" i="13" s="1"/>
  <c r="F232" i="13" s="1"/>
  <c r="F233" i="13" s="1"/>
  <c r="F234" i="13" s="1"/>
  <c r="F235" i="13" s="1"/>
  <c r="F236" i="13" s="1"/>
  <c r="F237" i="13" s="1"/>
  <c r="F238" i="13" s="1"/>
  <c r="J245" i="8"/>
  <c r="J305" i="8" s="1"/>
  <c r="B192" i="8"/>
  <c r="K193" i="8"/>
  <c r="K227" i="8"/>
  <c r="K287" i="8" s="1"/>
  <c r="C196" i="8"/>
  <c r="C241" i="8"/>
  <c r="D189" i="8"/>
  <c r="D195" i="8" s="1"/>
  <c r="C191" i="8"/>
  <c r="C194" i="8" s="1"/>
  <c r="B226" i="8"/>
  <c r="B286" i="8" s="1"/>
  <c r="L174" i="8"/>
  <c r="D223" i="8"/>
  <c r="C225" i="8"/>
  <c r="B243" i="8"/>
  <c r="B303" i="8" s="1"/>
  <c r="C173" i="8"/>
  <c r="H94" i="5"/>
  <c r="I93" i="5"/>
  <c r="I95" i="5" s="1"/>
  <c r="H96" i="5"/>
  <c r="H255" i="5"/>
  <c r="H257" i="5" s="1"/>
  <c r="H367" i="5" s="1"/>
  <c r="G257" i="5"/>
  <c r="E386" i="5"/>
  <c r="F386" i="5" s="1"/>
  <c r="G256" i="5"/>
  <c r="G368" i="5"/>
  <c r="G373" i="5" s="1"/>
  <c r="I380" i="5"/>
  <c r="I126" i="5"/>
  <c r="I125" i="5"/>
  <c r="I104" i="5"/>
  <c r="I105" i="5"/>
  <c r="G53" i="4"/>
  <c r="F351" i="5"/>
  <c r="F358" i="5" s="1"/>
  <c r="E355" i="5"/>
  <c r="E356" i="5" s="1"/>
  <c r="E352" i="5"/>
  <c r="E353" i="5" s="1"/>
  <c r="E361" i="5"/>
  <c r="E362" i="5" s="1"/>
  <c r="N238" i="8"/>
  <c r="O186" i="8"/>
  <c r="O195" i="8" s="1"/>
  <c r="N191" i="8"/>
  <c r="N194" i="8" s="1"/>
  <c r="N173" i="8"/>
  <c r="P167" i="8"/>
  <c r="O172" i="8"/>
  <c r="O175" i="8" s="1"/>
  <c r="N225" i="8"/>
  <c r="O220" i="8"/>
  <c r="O280" i="8" s="1"/>
  <c r="O289" i="8" s="1"/>
  <c r="O105" i="8"/>
  <c r="F372" i="5"/>
  <c r="F382" i="5"/>
  <c r="K252" i="5"/>
  <c r="J253" i="5"/>
  <c r="K191" i="5"/>
  <c r="H197" i="5"/>
  <c r="H195" i="5"/>
  <c r="I153" i="5"/>
  <c r="I155" i="5" s="1"/>
  <c r="K150" i="5"/>
  <c r="H156" i="5"/>
  <c r="H154" i="5"/>
  <c r="J81" i="5"/>
  <c r="J82" i="5" s="1"/>
  <c r="J84" i="5" s="1"/>
  <c r="J41" i="5"/>
  <c r="J42" i="5" s="1"/>
  <c r="J44" i="5" s="1"/>
  <c r="I83" i="5"/>
  <c r="I85" i="5"/>
  <c r="I124" i="5"/>
  <c r="I106" i="5"/>
  <c r="P55" i="8"/>
  <c r="Q50" i="8"/>
  <c r="Q43" i="24" s="1"/>
  <c r="R43" i="8"/>
  <c r="B45" i="8"/>
  <c r="C17" i="8" s="1"/>
  <c r="I30" i="8"/>
  <c r="H32" i="8"/>
  <c r="O67" i="8"/>
  <c r="P62" i="8"/>
  <c r="P161" i="24" s="1"/>
  <c r="J42" i="8"/>
  <c r="I44" i="8"/>
  <c r="J31" i="5"/>
  <c r="J32" i="5" s="1"/>
  <c r="J34" i="5" s="1"/>
  <c r="I337" i="5"/>
  <c r="I339" i="5"/>
  <c r="J287" i="5"/>
  <c r="J289" i="5"/>
  <c r="J329" i="5"/>
  <c r="J327" i="5"/>
  <c r="I319" i="5"/>
  <c r="I317" i="5"/>
  <c r="I279" i="5"/>
  <c r="I277" i="5"/>
  <c r="I299" i="5"/>
  <c r="I297" i="5"/>
  <c r="I218" i="5"/>
  <c r="I216" i="5"/>
  <c r="I146" i="5"/>
  <c r="I144" i="5"/>
  <c r="J238" i="5"/>
  <c r="J236" i="5"/>
  <c r="J208" i="5"/>
  <c r="J206" i="5"/>
  <c r="J267" i="5"/>
  <c r="J269" i="5"/>
  <c r="L323" i="5"/>
  <c r="K324" i="5"/>
  <c r="K325" i="5" s="1"/>
  <c r="K326" i="5" s="1"/>
  <c r="K328" i="5" s="1"/>
  <c r="L232" i="5"/>
  <c r="K233" i="5"/>
  <c r="K234" i="5" s="1"/>
  <c r="K235" i="5" s="1"/>
  <c r="K237" i="5" s="1"/>
  <c r="K140" i="5"/>
  <c r="J141" i="5"/>
  <c r="J142" i="5" s="1"/>
  <c r="J143" i="5" s="1"/>
  <c r="J145" i="5" s="1"/>
  <c r="I73" i="5"/>
  <c r="I75" i="5"/>
  <c r="K212" i="5"/>
  <c r="J213" i="5"/>
  <c r="J214" i="5" s="1"/>
  <c r="J215" i="5" s="1"/>
  <c r="J217" i="5" s="1"/>
  <c r="L303" i="5"/>
  <c r="K304" i="5"/>
  <c r="K305" i="5" s="1"/>
  <c r="J314" i="5"/>
  <c r="J315" i="5" s="1"/>
  <c r="J316" i="5" s="1"/>
  <c r="J318" i="5" s="1"/>
  <c r="K313" i="5"/>
  <c r="J243" i="5"/>
  <c r="J244" i="5" s="1"/>
  <c r="J245" i="5" s="1"/>
  <c r="J247" i="5" s="1"/>
  <c r="K242" i="5"/>
  <c r="I246" i="5"/>
  <c r="I248" i="5"/>
  <c r="L283" i="5"/>
  <c r="K284" i="5"/>
  <c r="K285" i="5" s="1"/>
  <c r="K286" i="5" s="1"/>
  <c r="K288" i="5" s="1"/>
  <c r="I309" i="5"/>
  <c r="I307" i="5"/>
  <c r="J306" i="5"/>
  <c r="J308" i="5" s="1"/>
  <c r="I43" i="5"/>
  <c r="I62" i="5" s="1"/>
  <c r="I64" i="5" s="1"/>
  <c r="I379" i="5" s="1"/>
  <c r="I45" i="5"/>
  <c r="K91" i="5"/>
  <c r="K101" i="5" s="1"/>
  <c r="L90" i="5"/>
  <c r="H347" i="5"/>
  <c r="J92" i="5"/>
  <c r="I35" i="5"/>
  <c r="I33" i="5"/>
  <c r="L130" i="5"/>
  <c r="L131" i="5"/>
  <c r="K131" i="5"/>
  <c r="K132" i="5" s="1"/>
  <c r="J122" i="5"/>
  <c r="J123" i="5" s="1"/>
  <c r="J125" i="5" s="1"/>
  <c r="K39" i="5"/>
  <c r="K49" i="5" s="1"/>
  <c r="J61" i="5"/>
  <c r="K60" i="5"/>
  <c r="K70" i="5" s="1"/>
  <c r="K80" i="5" s="1"/>
  <c r="L59" i="5"/>
  <c r="H346" i="5"/>
  <c r="I116" i="5"/>
  <c r="I114" i="5"/>
  <c r="J102" i="5"/>
  <c r="J103" i="5" s="1"/>
  <c r="J105" i="5" s="1"/>
  <c r="L202" i="5"/>
  <c r="K203" i="5"/>
  <c r="K204" i="5" s="1"/>
  <c r="K205" i="5" s="1"/>
  <c r="K207" i="5" s="1"/>
  <c r="J334" i="5"/>
  <c r="J335" i="5" s="1"/>
  <c r="J336" i="5" s="1"/>
  <c r="J338" i="5" s="1"/>
  <c r="K333" i="5"/>
  <c r="L110" i="5"/>
  <c r="K111" i="5"/>
  <c r="K121" i="5" s="1"/>
  <c r="K38" i="5"/>
  <c r="K48" i="5" s="1"/>
  <c r="K30" i="5"/>
  <c r="K40" i="5" s="1"/>
  <c r="K50" i="5" s="1"/>
  <c r="L29" i="5"/>
  <c r="J71" i="5"/>
  <c r="J72" i="5" s="1"/>
  <c r="J74" i="5" s="1"/>
  <c r="K273" i="5"/>
  <c r="J274" i="5"/>
  <c r="J275" i="5" s="1"/>
  <c r="J276" i="5" s="1"/>
  <c r="J278" i="5" s="1"/>
  <c r="K69" i="5"/>
  <c r="K79" i="5" s="1"/>
  <c r="J112" i="5"/>
  <c r="J113" i="5" s="1"/>
  <c r="J115" i="5" s="1"/>
  <c r="L263" i="5"/>
  <c r="K264" i="5"/>
  <c r="K265" i="5" s="1"/>
  <c r="K266" i="5" s="1"/>
  <c r="K268" i="5" s="1"/>
  <c r="K120" i="5"/>
  <c r="H63" i="5"/>
  <c r="H65" i="5"/>
  <c r="H342" i="5"/>
  <c r="K100" i="5"/>
  <c r="I136" i="5"/>
  <c r="I134" i="5"/>
  <c r="J133" i="5"/>
  <c r="J135" i="5" s="1"/>
  <c r="J294" i="5"/>
  <c r="J295" i="5" s="1"/>
  <c r="J296" i="5" s="1"/>
  <c r="J298" i="5" s="1"/>
  <c r="K293" i="5"/>
  <c r="I176" i="5"/>
  <c r="I174" i="5"/>
  <c r="J171" i="5"/>
  <c r="J172" i="5" s="1"/>
  <c r="J173" i="5" s="1"/>
  <c r="J175" i="5" s="1"/>
  <c r="K170" i="5"/>
  <c r="L160" i="5"/>
  <c r="K161" i="5"/>
  <c r="K162" i="5" s="1"/>
  <c r="I164" i="5"/>
  <c r="I166" i="5"/>
  <c r="J163" i="5"/>
  <c r="J165" i="5" s="1"/>
  <c r="J160" i="14" l="1"/>
  <c r="I162" i="14"/>
  <c r="L223" i="5"/>
  <c r="F142" i="24"/>
  <c r="I128" i="24"/>
  <c r="K54" i="8"/>
  <c r="J56" i="8"/>
  <c r="J42" i="14"/>
  <c r="I44" i="14"/>
  <c r="I126" i="14"/>
  <c r="I68" i="14"/>
  <c r="I170" i="14"/>
  <c r="J160" i="19"/>
  <c r="I162" i="19"/>
  <c r="I170" i="19"/>
  <c r="I127" i="24"/>
  <c r="G147" i="24" s="1"/>
  <c r="G118" i="24"/>
  <c r="G100" i="24"/>
  <c r="G120" i="24" s="1"/>
  <c r="I224" i="8"/>
  <c r="H284" i="8"/>
  <c r="I242" i="8"/>
  <c r="I302" i="8" s="1"/>
  <c r="J190" i="8"/>
  <c r="P50" i="19"/>
  <c r="P126" i="19"/>
  <c r="K63" i="19"/>
  <c r="J65" i="19"/>
  <c r="J6" i="24"/>
  <c r="K58" i="14"/>
  <c r="K60" i="14" s="1"/>
  <c r="J60" i="14"/>
  <c r="B64" i="14" s="1"/>
  <c r="C33" i="14" s="1"/>
  <c r="K66" i="8"/>
  <c r="J68" i="8"/>
  <c r="I7" i="24"/>
  <c r="F95" i="24"/>
  <c r="J116" i="14"/>
  <c r="I118" i="14"/>
  <c r="P65" i="8"/>
  <c r="O164" i="24"/>
  <c r="Q63" i="8"/>
  <c r="P162" i="24"/>
  <c r="P165" i="24"/>
  <c r="P166" i="24" s="1"/>
  <c r="B306" i="8"/>
  <c r="P79" i="8"/>
  <c r="P73" i="8"/>
  <c r="O80" i="8"/>
  <c r="O74" i="8"/>
  <c r="P128" i="8"/>
  <c r="Q221" i="8"/>
  <c r="Q281" i="8" s="1"/>
  <c r="P281" i="8"/>
  <c r="N247" i="8"/>
  <c r="N298" i="8"/>
  <c r="N307" i="8" s="1"/>
  <c r="C247" i="8"/>
  <c r="C301" i="8"/>
  <c r="C307" i="8" s="1"/>
  <c r="N228" i="8"/>
  <c r="N285" i="8"/>
  <c r="N288" i="8" s="1"/>
  <c r="C228" i="8"/>
  <c r="C285" i="8"/>
  <c r="C288" i="8" s="1"/>
  <c r="D229" i="8"/>
  <c r="D283" i="8"/>
  <c r="D289" i="8" s="1"/>
  <c r="D290" i="8" s="1"/>
  <c r="B288" i="8"/>
  <c r="R51" i="8"/>
  <c r="Q44" i="24"/>
  <c r="Q47" i="24" s="1"/>
  <c r="Q48" i="24" s="1"/>
  <c r="B49" i="24" s="1"/>
  <c r="Q53" i="8"/>
  <c r="P46" i="24"/>
  <c r="O229" i="8"/>
  <c r="P176" i="8"/>
  <c r="I85" i="8"/>
  <c r="I86" i="8"/>
  <c r="Q103" i="8"/>
  <c r="Q105" i="8" s="1"/>
  <c r="P111" i="8"/>
  <c r="P113" i="8" s="1"/>
  <c r="P135" i="8"/>
  <c r="H359" i="5"/>
  <c r="H381" i="5"/>
  <c r="J227" i="5"/>
  <c r="J226" i="5"/>
  <c r="J228" i="5"/>
  <c r="L222" i="5"/>
  <c r="L224" i="5" s="1"/>
  <c r="K223" i="5"/>
  <c r="K224" i="5" s="1"/>
  <c r="K225" i="5" s="1"/>
  <c r="I96" i="5"/>
  <c r="J93" i="5"/>
  <c r="J95" i="5" s="1"/>
  <c r="I94" i="5"/>
  <c r="I184" i="5"/>
  <c r="I186" i="5"/>
  <c r="I360" i="5" s="1"/>
  <c r="J32" i="21" s="1"/>
  <c r="I185" i="5"/>
  <c r="J181" i="5"/>
  <c r="J182" i="5" s="1"/>
  <c r="J183" i="5" s="1"/>
  <c r="K180" i="5"/>
  <c r="K190" i="5"/>
  <c r="L191" i="5" s="1"/>
  <c r="K179" i="5"/>
  <c r="H343" i="5"/>
  <c r="L149" i="5"/>
  <c r="K149" i="5"/>
  <c r="L203" i="5"/>
  <c r="L204" i="5" s="1"/>
  <c r="L205" i="5" s="1"/>
  <c r="L207" i="5" s="1"/>
  <c r="L284" i="5"/>
  <c r="L285" i="5" s="1"/>
  <c r="L286" i="5" s="1"/>
  <c r="L288" i="5" s="1"/>
  <c r="L304" i="5"/>
  <c r="L305" i="5" s="1"/>
  <c r="J55" i="5"/>
  <c r="J54" i="5"/>
  <c r="J53" i="5"/>
  <c r="K51" i="5"/>
  <c r="K52" i="5" s="1"/>
  <c r="K10" i="5" s="1"/>
  <c r="I255" i="5"/>
  <c r="I257" i="5" s="1"/>
  <c r="I367" i="5" s="1"/>
  <c r="L233" i="5"/>
  <c r="L234" i="5" s="1"/>
  <c r="L235" i="5" s="1"/>
  <c r="L237" i="5" s="1"/>
  <c r="H258" i="5"/>
  <c r="H368" i="5" s="1"/>
  <c r="H373" i="5" s="1"/>
  <c r="L264" i="5"/>
  <c r="L265" i="5" s="1"/>
  <c r="L266" i="5" s="1"/>
  <c r="L268" i="5" s="1"/>
  <c r="L169" i="5"/>
  <c r="F239" i="13"/>
  <c r="F240" i="13" s="1"/>
  <c r="F241" i="13" s="1"/>
  <c r="F242" i="13" s="1"/>
  <c r="F243" i="13" s="1"/>
  <c r="F244" i="13" s="1"/>
  <c r="F245" i="13" s="1"/>
  <c r="F246" i="13" s="1"/>
  <c r="F247" i="13" s="1"/>
  <c r="F248" i="13" s="1"/>
  <c r="F249" i="13" s="1"/>
  <c r="F250" i="13" s="1"/>
  <c r="F251" i="13" s="1"/>
  <c r="F252" i="13" s="1"/>
  <c r="F253" i="13" s="1"/>
  <c r="F254" i="13" s="1"/>
  <c r="F255" i="13" s="1"/>
  <c r="F256" i="13" s="1"/>
  <c r="F257" i="13" s="1"/>
  <c r="F258" i="13" s="1"/>
  <c r="F259" i="13" s="1"/>
  <c r="F260" i="13" s="1"/>
  <c r="F261" i="13" s="1"/>
  <c r="F262" i="13" s="1"/>
  <c r="F263" i="13" s="1"/>
  <c r="F264" i="13" s="1"/>
  <c r="F265" i="13" s="1"/>
  <c r="F266" i="13" s="1"/>
  <c r="F267" i="13" s="1"/>
  <c r="F268" i="13" s="1"/>
  <c r="F269" i="13" s="1"/>
  <c r="F270" i="13" s="1"/>
  <c r="F271" i="13" s="1"/>
  <c r="F272" i="13" s="1"/>
  <c r="F273" i="13" s="1"/>
  <c r="F274" i="13" s="1"/>
  <c r="F275" i="13" s="1"/>
  <c r="F276" i="13" s="1"/>
  <c r="F277" i="13" s="1"/>
  <c r="F278" i="13" s="1"/>
  <c r="F279" i="13" s="1"/>
  <c r="F280" i="13" s="1"/>
  <c r="F281" i="13" s="1"/>
  <c r="F282" i="13" s="1"/>
  <c r="F283" i="13" s="1"/>
  <c r="F284" i="13" s="1"/>
  <c r="F285" i="13" s="1"/>
  <c r="F286" i="13" s="1"/>
  <c r="L324" i="5"/>
  <c r="L325" i="5" s="1"/>
  <c r="L326" i="5" s="1"/>
  <c r="L328" i="5" s="1"/>
  <c r="L111" i="5"/>
  <c r="L121" i="5" s="1"/>
  <c r="H354" i="5"/>
  <c r="I30" i="21" s="1"/>
  <c r="P239" i="8"/>
  <c r="P299" i="8" s="1"/>
  <c r="Q187" i="8"/>
  <c r="Q239" i="8" s="1"/>
  <c r="Q299" i="8" s="1"/>
  <c r="I357" i="5"/>
  <c r="J31" i="21" s="1"/>
  <c r="C287" i="13"/>
  <c r="D287" i="13" s="1"/>
  <c r="E287" i="13" s="1"/>
  <c r="B288" i="13" s="1"/>
  <c r="C288" i="13" s="1"/>
  <c r="D288" i="13" s="1"/>
  <c r="E288" i="13" s="1"/>
  <c r="B289" i="13" s="1"/>
  <c r="C289" i="13" s="1"/>
  <c r="D289" i="13" s="1"/>
  <c r="E289" i="13" s="1"/>
  <c r="B290" i="13" s="1"/>
  <c r="C290" i="13" s="1"/>
  <c r="D290" i="13" s="1"/>
  <c r="E290" i="13" s="1"/>
  <c r="B291" i="13" s="1"/>
  <c r="C291" i="13" s="1"/>
  <c r="D291" i="13" s="1"/>
  <c r="E291" i="13" s="1"/>
  <c r="B292" i="13" s="1"/>
  <c r="K245" i="8"/>
  <c r="K305" i="8" s="1"/>
  <c r="M174" i="8"/>
  <c r="L227" i="8"/>
  <c r="L287" i="8" s="1"/>
  <c r="D173" i="8"/>
  <c r="B244" i="8"/>
  <c r="B304" i="8" s="1"/>
  <c r="B246" i="8"/>
  <c r="L193" i="8"/>
  <c r="F170" i="8"/>
  <c r="F176" i="8" s="1"/>
  <c r="E177" i="8"/>
  <c r="E172" i="8"/>
  <c r="E175" i="8" s="1"/>
  <c r="C192" i="8"/>
  <c r="C226" i="8"/>
  <c r="C286" i="8" s="1"/>
  <c r="D196" i="8"/>
  <c r="E189" i="8"/>
  <c r="E195" i="8" s="1"/>
  <c r="D241" i="8"/>
  <c r="D191" i="8"/>
  <c r="D194" i="8" s="1"/>
  <c r="E223" i="8"/>
  <c r="D225" i="8"/>
  <c r="C243" i="8"/>
  <c r="H256" i="5"/>
  <c r="F361" i="5"/>
  <c r="F362" i="5" s="1"/>
  <c r="E388" i="5"/>
  <c r="F388" i="5" s="1"/>
  <c r="G367" i="5"/>
  <c r="J380" i="5"/>
  <c r="F355" i="5"/>
  <c r="F356" i="5" s="1"/>
  <c r="F352" i="5"/>
  <c r="F353" i="5" s="1"/>
  <c r="G351" i="5"/>
  <c r="G358" i="5" s="1"/>
  <c r="H53" i="4"/>
  <c r="O173" i="8"/>
  <c r="Q167" i="8"/>
  <c r="P172" i="8"/>
  <c r="P175" i="8" s="1"/>
  <c r="P220" i="8"/>
  <c r="P280" i="8" s="1"/>
  <c r="P289" i="8" s="1"/>
  <c r="O225" i="8"/>
  <c r="O238" i="8"/>
  <c r="P186" i="8"/>
  <c r="P195" i="8" s="1"/>
  <c r="O191" i="8"/>
  <c r="O194" i="8" s="1"/>
  <c r="N243" i="8"/>
  <c r="P105" i="8"/>
  <c r="H372" i="5"/>
  <c r="H382" i="5"/>
  <c r="L253" i="5"/>
  <c r="L252" i="5"/>
  <c r="K253" i="5"/>
  <c r="K254" i="5" s="1"/>
  <c r="J254" i="5"/>
  <c r="J194" i="5"/>
  <c r="J196" i="5" s="1"/>
  <c r="I195" i="5"/>
  <c r="I197" i="5"/>
  <c r="L151" i="5"/>
  <c r="L150" i="5"/>
  <c r="K151" i="5"/>
  <c r="K152" i="5" s="1"/>
  <c r="I156" i="5"/>
  <c r="J153" i="5"/>
  <c r="J155" i="5" s="1"/>
  <c r="I154" i="5"/>
  <c r="K81" i="5"/>
  <c r="K82" i="5" s="1"/>
  <c r="K84" i="5" s="1"/>
  <c r="J83" i="5"/>
  <c r="J85" i="5"/>
  <c r="K102" i="5"/>
  <c r="K103" i="5" s="1"/>
  <c r="K105" i="5" s="1"/>
  <c r="K71" i="5"/>
  <c r="K72" i="5" s="1"/>
  <c r="K74" i="5" s="1"/>
  <c r="K61" i="5"/>
  <c r="P67" i="8"/>
  <c r="Q62" i="8"/>
  <c r="Q161" i="24" s="1"/>
  <c r="R50" i="8"/>
  <c r="J30" i="8"/>
  <c r="I32" i="8"/>
  <c r="K42" i="8"/>
  <c r="J44" i="8"/>
  <c r="L132" i="5"/>
  <c r="K112" i="5"/>
  <c r="K113" i="5" s="1"/>
  <c r="K115" i="5" s="1"/>
  <c r="K31" i="5"/>
  <c r="K32" i="5" s="1"/>
  <c r="K34" i="5" s="1"/>
  <c r="I346" i="5"/>
  <c r="I347" i="5"/>
  <c r="K41" i="5"/>
  <c r="K42" i="5" s="1"/>
  <c r="J116" i="5"/>
  <c r="J114" i="5"/>
  <c r="J337" i="5"/>
  <c r="J339" i="5"/>
  <c r="J96" i="5"/>
  <c r="J94" i="5"/>
  <c r="J319" i="5"/>
  <c r="J317" i="5"/>
  <c r="J299" i="5"/>
  <c r="J297" i="5"/>
  <c r="K238" i="5"/>
  <c r="K236" i="5"/>
  <c r="J279" i="5"/>
  <c r="J277" i="5"/>
  <c r="J146" i="5"/>
  <c r="J144" i="5"/>
  <c r="K327" i="5"/>
  <c r="K329" i="5"/>
  <c r="K267" i="5"/>
  <c r="K269" i="5"/>
  <c r="J218" i="5"/>
  <c r="J216" i="5"/>
  <c r="J73" i="5"/>
  <c r="J75" i="5"/>
  <c r="K287" i="5"/>
  <c r="K289" i="5"/>
  <c r="J246" i="5"/>
  <c r="J248" i="5"/>
  <c r="K208" i="5"/>
  <c r="K206" i="5"/>
  <c r="K92" i="5"/>
  <c r="K93" i="5" s="1"/>
  <c r="K95" i="5" s="1"/>
  <c r="L120" i="5"/>
  <c r="L112" i="5"/>
  <c r="L314" i="5"/>
  <c r="K314" i="5"/>
  <c r="K315" i="5" s="1"/>
  <c r="K316" i="5" s="1"/>
  <c r="K318" i="5" s="1"/>
  <c r="L313" i="5"/>
  <c r="J35" i="5"/>
  <c r="J33" i="5"/>
  <c r="L91" i="5"/>
  <c r="L101" i="5" s="1"/>
  <c r="J309" i="5"/>
  <c r="J307" i="5"/>
  <c r="K306" i="5"/>
  <c r="K308" i="5" s="1"/>
  <c r="L30" i="5"/>
  <c r="L40" i="5" s="1"/>
  <c r="L50" i="5" s="1"/>
  <c r="L38" i="5"/>
  <c r="L48" i="5" s="1"/>
  <c r="L333" i="5"/>
  <c r="K334" i="5"/>
  <c r="K335" i="5" s="1"/>
  <c r="K336" i="5" s="1"/>
  <c r="K338" i="5" s="1"/>
  <c r="L334" i="5"/>
  <c r="L39" i="5"/>
  <c r="L49" i="5" s="1"/>
  <c r="J43" i="5"/>
  <c r="J62" i="5" s="1"/>
  <c r="J64" i="5" s="1"/>
  <c r="J379" i="5" s="1"/>
  <c r="J45" i="5"/>
  <c r="K243" i="5"/>
  <c r="K244" i="5" s="1"/>
  <c r="K245" i="5" s="1"/>
  <c r="K247" i="5" s="1"/>
  <c r="L243" i="5"/>
  <c r="L242" i="5"/>
  <c r="K294" i="5"/>
  <c r="K295" i="5" s="1"/>
  <c r="K296" i="5" s="1"/>
  <c r="K298" i="5" s="1"/>
  <c r="L293" i="5"/>
  <c r="L294" i="5"/>
  <c r="J136" i="5"/>
  <c r="J134" i="5"/>
  <c r="K133" i="5"/>
  <c r="K135" i="5" s="1"/>
  <c r="J126" i="5"/>
  <c r="J124" i="5"/>
  <c r="L69" i="5"/>
  <c r="L79" i="5" s="1"/>
  <c r="L140" i="5"/>
  <c r="L141" i="5"/>
  <c r="K141" i="5"/>
  <c r="K142" i="5" s="1"/>
  <c r="K143" i="5" s="1"/>
  <c r="K145" i="5" s="1"/>
  <c r="I63" i="5"/>
  <c r="I65" i="5"/>
  <c r="I342" i="5"/>
  <c r="L213" i="5"/>
  <c r="K213" i="5"/>
  <c r="K214" i="5" s="1"/>
  <c r="K215" i="5" s="1"/>
  <c r="K217" i="5" s="1"/>
  <c r="L212" i="5"/>
  <c r="L273" i="5"/>
  <c r="L274" i="5"/>
  <c r="K274" i="5"/>
  <c r="K275" i="5" s="1"/>
  <c r="K276" i="5" s="1"/>
  <c r="K278" i="5" s="1"/>
  <c r="K122" i="5"/>
  <c r="K123" i="5" s="1"/>
  <c r="K125" i="5" s="1"/>
  <c r="J106" i="5"/>
  <c r="J104" i="5"/>
  <c r="L60" i="5"/>
  <c r="L70" i="5" s="1"/>
  <c r="L80" i="5" s="1"/>
  <c r="L100" i="5"/>
  <c r="J176" i="5"/>
  <c r="J174" i="5"/>
  <c r="K171" i="5"/>
  <c r="K172" i="5" s="1"/>
  <c r="K173" i="5" s="1"/>
  <c r="K175" i="5" s="1"/>
  <c r="L170" i="5"/>
  <c r="J164" i="5"/>
  <c r="J166" i="5"/>
  <c r="K163" i="5"/>
  <c r="K165" i="5" s="1"/>
  <c r="L162" i="5"/>
  <c r="L63" i="19" l="1"/>
  <c r="K65" i="19"/>
  <c r="K73" i="19" s="1"/>
  <c r="J73" i="19"/>
  <c r="L66" i="8"/>
  <c r="K68" i="8"/>
  <c r="G142" i="24"/>
  <c r="K116" i="14"/>
  <c r="K118" i="14" s="1"/>
  <c r="J118" i="14"/>
  <c r="B122" i="14" s="1"/>
  <c r="I284" i="8"/>
  <c r="J224" i="8"/>
  <c r="B54" i="19"/>
  <c r="B38" i="19" s="1"/>
  <c r="K42" i="14"/>
  <c r="J44" i="14"/>
  <c r="J126" i="14"/>
  <c r="J68" i="14"/>
  <c r="J170" i="14"/>
  <c r="K6" i="24"/>
  <c r="K190" i="8"/>
  <c r="J242" i="8"/>
  <c r="J302" i="8" s="1"/>
  <c r="J7" i="24"/>
  <c r="G95" i="24"/>
  <c r="J127" i="24"/>
  <c r="H147" i="24" s="1"/>
  <c r="H118" i="24"/>
  <c r="H100" i="24"/>
  <c r="H120" i="24" s="1"/>
  <c r="K160" i="19"/>
  <c r="J162" i="19"/>
  <c r="J170" i="19"/>
  <c r="L54" i="8"/>
  <c r="K56" i="8"/>
  <c r="K160" i="14"/>
  <c r="K162" i="14" s="1"/>
  <c r="J162" i="14"/>
  <c r="Q162" i="24"/>
  <c r="Q165" i="24" s="1"/>
  <c r="Q166" i="24" s="1"/>
  <c r="B167" i="24" s="1"/>
  <c r="R63" i="8"/>
  <c r="Q65" i="8"/>
  <c r="P164" i="24"/>
  <c r="P80" i="8"/>
  <c r="P74" i="8"/>
  <c r="Q55" i="8"/>
  <c r="N246" i="8"/>
  <c r="N303" i="8"/>
  <c r="N306" i="8" s="1"/>
  <c r="Q128" i="8"/>
  <c r="O247" i="8"/>
  <c r="O298" i="8"/>
  <c r="O307" i="8" s="1"/>
  <c r="C246" i="8"/>
  <c r="C303" i="8"/>
  <c r="C306" i="8" s="1"/>
  <c r="D247" i="8"/>
  <c r="D301" i="8"/>
  <c r="D307" i="8" s="1"/>
  <c r="O228" i="8"/>
  <c r="O285" i="8"/>
  <c r="O288" i="8" s="1"/>
  <c r="E229" i="8"/>
  <c r="E283" i="8"/>
  <c r="E289" i="8" s="1"/>
  <c r="E290" i="8" s="1"/>
  <c r="D228" i="8"/>
  <c r="D285" i="8"/>
  <c r="D288" i="8" s="1"/>
  <c r="Q46" i="24"/>
  <c r="R53" i="8"/>
  <c r="K192" i="5"/>
  <c r="K193" i="5" s="1"/>
  <c r="I343" i="5"/>
  <c r="P229" i="8"/>
  <c r="Q176" i="8"/>
  <c r="Q111" i="8"/>
  <c r="Q113" i="8" s="1"/>
  <c r="Q135" i="8"/>
  <c r="J85" i="8"/>
  <c r="J86" i="8"/>
  <c r="F287" i="13"/>
  <c r="F288" i="13" s="1"/>
  <c r="F289" i="13" s="1"/>
  <c r="F290" i="13" s="1"/>
  <c r="F291" i="13" s="1"/>
  <c r="I359" i="5"/>
  <c r="I381" i="5"/>
  <c r="K228" i="5"/>
  <c r="K226" i="5"/>
  <c r="L225" i="5"/>
  <c r="K227" i="5"/>
  <c r="J186" i="5"/>
  <c r="J360" i="5" s="1"/>
  <c r="K32" i="21" s="1"/>
  <c r="J184" i="5"/>
  <c r="J185" i="5"/>
  <c r="L190" i="5"/>
  <c r="L192" i="5" s="1"/>
  <c r="L193" i="5" s="1"/>
  <c r="L179" i="5"/>
  <c r="L181" i="5" s="1"/>
  <c r="K181" i="5"/>
  <c r="K182" i="5" s="1"/>
  <c r="K183" i="5" s="1"/>
  <c r="L180" i="5"/>
  <c r="L171" i="5"/>
  <c r="L6" i="24" s="1"/>
  <c r="L122" i="5"/>
  <c r="L123" i="5" s="1"/>
  <c r="L125" i="5" s="1"/>
  <c r="H363" i="5"/>
  <c r="I33" i="21" s="1"/>
  <c r="I258" i="5"/>
  <c r="I363" i="5" s="1"/>
  <c r="J33" i="21" s="1"/>
  <c r="L51" i="5"/>
  <c r="L52" i="5" s="1"/>
  <c r="L10" i="5" s="1"/>
  <c r="K54" i="5"/>
  <c r="K53" i="5"/>
  <c r="K55" i="5"/>
  <c r="I256" i="5"/>
  <c r="I354" i="5"/>
  <c r="J30" i="21" s="1"/>
  <c r="J357" i="5"/>
  <c r="K31" i="21" s="1"/>
  <c r="C292" i="13"/>
  <c r="D292" i="13" s="1"/>
  <c r="E292" i="13" s="1"/>
  <c r="B293" i="13" s="1"/>
  <c r="C293" i="13" s="1"/>
  <c r="D293" i="13" s="1"/>
  <c r="E293" i="13" s="1"/>
  <c r="B294" i="13" s="1"/>
  <c r="C294" i="13" s="1"/>
  <c r="D294" i="13" s="1"/>
  <c r="E294" i="13" s="1"/>
  <c r="B295" i="13" s="1"/>
  <c r="C295" i="13" s="1"/>
  <c r="D295" i="13" s="1"/>
  <c r="E295" i="13" s="1"/>
  <c r="B296" i="13" s="1"/>
  <c r="C296" i="13" s="1"/>
  <c r="D296" i="13" s="1"/>
  <c r="E296" i="13" s="1"/>
  <c r="B297" i="13" s="1"/>
  <c r="C297" i="13" s="1"/>
  <c r="D297" i="13" s="1"/>
  <c r="E297" i="13" s="1"/>
  <c r="B298" i="13" s="1"/>
  <c r="C298" i="13" s="1"/>
  <c r="D298" i="13" s="1"/>
  <c r="E298" i="13" s="1"/>
  <c r="B299" i="13" s="1"/>
  <c r="C299" i="13" s="1"/>
  <c r="D299" i="13" s="1"/>
  <c r="E299" i="13" s="1"/>
  <c r="B300" i="13" s="1"/>
  <c r="C300" i="13" s="1"/>
  <c r="D300" i="13" s="1"/>
  <c r="E300" i="13" s="1"/>
  <c r="B301" i="13" s="1"/>
  <c r="C301" i="13" s="1"/>
  <c r="D301" i="13" s="1"/>
  <c r="E301" i="13" s="1"/>
  <c r="B302" i="13" s="1"/>
  <c r="C302" i="13" s="1"/>
  <c r="D302" i="13" s="1"/>
  <c r="E302" i="13" s="1"/>
  <c r="B303" i="13" s="1"/>
  <c r="C303" i="13" s="1"/>
  <c r="D303" i="13" s="1"/>
  <c r="E303" i="13" s="1"/>
  <c r="B304" i="13" s="1"/>
  <c r="C304" i="13" s="1"/>
  <c r="D304" i="13" s="1"/>
  <c r="E304" i="13" s="1"/>
  <c r="B305" i="13" s="1"/>
  <c r="C305" i="13" s="1"/>
  <c r="D305" i="13" s="1"/>
  <c r="E305" i="13" s="1"/>
  <c r="B306" i="13" s="1"/>
  <c r="C306" i="13" s="1"/>
  <c r="D306" i="13" s="1"/>
  <c r="E306" i="13" s="1"/>
  <c r="B307" i="13" s="1"/>
  <c r="C307" i="13" s="1"/>
  <c r="D307" i="13" s="1"/>
  <c r="E307" i="13" s="1"/>
  <c r="B308" i="13" s="1"/>
  <c r="C308" i="13" s="1"/>
  <c r="D308" i="13" s="1"/>
  <c r="E308" i="13" s="1"/>
  <c r="B309" i="13" s="1"/>
  <c r="C309" i="13" s="1"/>
  <c r="D309" i="13" s="1"/>
  <c r="E309" i="13" s="1"/>
  <c r="B310" i="13" s="1"/>
  <c r="C310" i="13" s="1"/>
  <c r="D310" i="13" s="1"/>
  <c r="E310" i="13" s="1"/>
  <c r="B311" i="13" s="1"/>
  <c r="D226" i="8"/>
  <c r="D286" i="8" s="1"/>
  <c r="F223" i="8"/>
  <c r="E225" i="8"/>
  <c r="D192" i="8"/>
  <c r="E173" i="8"/>
  <c r="L245" i="8"/>
  <c r="L305" i="8" s="1"/>
  <c r="D243" i="8"/>
  <c r="E196" i="8"/>
  <c r="E241" i="8"/>
  <c r="F189" i="8"/>
  <c r="F195" i="8" s="1"/>
  <c r="E191" i="8"/>
  <c r="E194" i="8" s="1"/>
  <c r="G170" i="8"/>
  <c r="G176" i="8" s="1"/>
  <c r="F177" i="8"/>
  <c r="F172" i="8"/>
  <c r="F175" i="8" s="1"/>
  <c r="C244" i="8"/>
  <c r="C304" i="8" s="1"/>
  <c r="M227" i="8"/>
  <c r="M287" i="8" s="1"/>
  <c r="M193" i="8"/>
  <c r="J255" i="5"/>
  <c r="J257" i="5" s="1"/>
  <c r="J367" i="5" s="1"/>
  <c r="G382" i="5"/>
  <c r="G372" i="5"/>
  <c r="G361" i="5" s="1"/>
  <c r="G362" i="5" s="1"/>
  <c r="K380" i="5"/>
  <c r="K45" i="5"/>
  <c r="K44" i="5"/>
  <c r="G355" i="5"/>
  <c r="G356" i="5" s="1"/>
  <c r="G352" i="5"/>
  <c r="G353" i="5" s="1"/>
  <c r="H351" i="5"/>
  <c r="I53" i="4"/>
  <c r="P173" i="8"/>
  <c r="Q172" i="8"/>
  <c r="Q175" i="8" s="1"/>
  <c r="Q186" i="8"/>
  <c r="Q195" i="8" s="1"/>
  <c r="P238" i="8"/>
  <c r="P191" i="8"/>
  <c r="P194" i="8" s="1"/>
  <c r="O243" i="8"/>
  <c r="P225" i="8"/>
  <c r="Q220" i="8"/>
  <c r="Q280" i="8" s="1"/>
  <c r="Q289" i="8" s="1"/>
  <c r="I372" i="5"/>
  <c r="I382" i="5"/>
  <c r="L254" i="5"/>
  <c r="E395" i="5" s="1"/>
  <c r="J195" i="5"/>
  <c r="J197" i="5"/>
  <c r="K194" i="5"/>
  <c r="K196" i="5" s="1"/>
  <c r="L152" i="5"/>
  <c r="K153" i="5"/>
  <c r="K155" i="5" s="1"/>
  <c r="J154" i="5"/>
  <c r="J156" i="5"/>
  <c r="L81" i="5"/>
  <c r="L82" i="5" s="1"/>
  <c r="K43" i="5"/>
  <c r="K85" i="5"/>
  <c r="K83" i="5"/>
  <c r="L102" i="5"/>
  <c r="L103" i="5" s="1"/>
  <c r="L105" i="5" s="1"/>
  <c r="L315" i="5"/>
  <c r="L316" i="5" s="1"/>
  <c r="L318" i="5" s="1"/>
  <c r="K30" i="8"/>
  <c r="J32" i="8"/>
  <c r="B57" i="8"/>
  <c r="D17" i="8" s="1"/>
  <c r="R55" i="8"/>
  <c r="Q67" i="8"/>
  <c r="R62" i="8"/>
  <c r="L42" i="8"/>
  <c r="K44" i="8"/>
  <c r="L92" i="5"/>
  <c r="L93" i="5" s="1"/>
  <c r="L95" i="5" s="1"/>
  <c r="L295" i="5"/>
  <c r="L296" i="5" s="1"/>
  <c r="L298" i="5" s="1"/>
  <c r="L275" i="5"/>
  <c r="L276" i="5" s="1"/>
  <c r="L278" i="5" s="1"/>
  <c r="L142" i="5"/>
  <c r="L143" i="5" s="1"/>
  <c r="L145" i="5" s="1"/>
  <c r="L244" i="5"/>
  <c r="L245" i="5" s="1"/>
  <c r="L247" i="5" s="1"/>
  <c r="L71" i="5"/>
  <c r="L72" i="5" s="1"/>
  <c r="J347" i="5"/>
  <c r="L335" i="5"/>
  <c r="L336" i="5" s="1"/>
  <c r="L338" i="5" s="1"/>
  <c r="L206" i="5"/>
  <c r="L208" i="5"/>
  <c r="K319" i="5"/>
  <c r="K317" i="5"/>
  <c r="K337" i="5"/>
  <c r="K339" i="5"/>
  <c r="K218" i="5"/>
  <c r="K216" i="5"/>
  <c r="K279" i="5"/>
  <c r="K277" i="5"/>
  <c r="K146" i="5"/>
  <c r="K144" i="5"/>
  <c r="K299" i="5"/>
  <c r="K297" i="5"/>
  <c r="L267" i="5"/>
  <c r="L269" i="5"/>
  <c r="L327" i="5"/>
  <c r="L329" i="5"/>
  <c r="K96" i="5"/>
  <c r="K94" i="5"/>
  <c r="L214" i="5"/>
  <c r="L215" i="5" s="1"/>
  <c r="L217" i="5" s="1"/>
  <c r="J346" i="5"/>
  <c r="K35" i="5"/>
  <c r="K33" i="5"/>
  <c r="L61" i="5"/>
  <c r="K136" i="5"/>
  <c r="L133" i="5"/>
  <c r="L135" i="5" s="1"/>
  <c r="K134" i="5"/>
  <c r="L236" i="5"/>
  <c r="L238" i="5"/>
  <c r="K309" i="5"/>
  <c r="L306" i="5"/>
  <c r="L308" i="5" s="1"/>
  <c r="K307" i="5"/>
  <c r="L31" i="5"/>
  <c r="L32" i="5" s="1"/>
  <c r="L34" i="5" s="1"/>
  <c r="K126" i="5"/>
  <c r="K124" i="5"/>
  <c r="L172" i="5"/>
  <c r="L173" i="5" s="1"/>
  <c r="L175" i="5" s="1"/>
  <c r="L41" i="5"/>
  <c r="L42" i="5" s="1"/>
  <c r="L44" i="5" s="1"/>
  <c r="K248" i="5"/>
  <c r="K246" i="5"/>
  <c r="K73" i="5"/>
  <c r="K75" i="5"/>
  <c r="L287" i="5"/>
  <c r="L289" i="5"/>
  <c r="K116" i="5"/>
  <c r="K114" i="5"/>
  <c r="L113" i="5"/>
  <c r="L115" i="5" s="1"/>
  <c r="K106" i="5"/>
  <c r="K104" i="5"/>
  <c r="J63" i="5"/>
  <c r="J342" i="5"/>
  <c r="J65" i="5"/>
  <c r="J343" i="5" s="1"/>
  <c r="K62" i="5"/>
  <c r="K64" i="5" s="1"/>
  <c r="K379" i="5" s="1"/>
  <c r="K176" i="5"/>
  <c r="K174" i="5"/>
  <c r="K164" i="5"/>
  <c r="K166" i="5"/>
  <c r="L163" i="5"/>
  <c r="L165" i="5" s="1"/>
  <c r="J118" i="24" l="1"/>
  <c r="L127" i="24"/>
  <c r="J147" i="24" s="1"/>
  <c r="J100" i="24"/>
  <c r="J120" i="24" s="1"/>
  <c r="K224" i="8"/>
  <c r="J284" i="8"/>
  <c r="B166" i="14"/>
  <c r="M66" i="8"/>
  <c r="L68" i="8"/>
  <c r="K127" i="24"/>
  <c r="I147" i="24" s="1"/>
  <c r="I118" i="24"/>
  <c r="I100" i="24"/>
  <c r="I120" i="24" s="1"/>
  <c r="M63" i="19"/>
  <c r="L65" i="19"/>
  <c r="L73" i="19" s="1"/>
  <c r="M54" i="8"/>
  <c r="L56" i="8"/>
  <c r="K7" i="24"/>
  <c r="H95" i="24"/>
  <c r="K44" i="14"/>
  <c r="B48" i="14" s="1"/>
  <c r="B33" i="14" s="1"/>
  <c r="K126" i="14"/>
  <c r="B128" i="14" s="1"/>
  <c r="K170" i="14"/>
  <c r="B172" i="14" s="1"/>
  <c r="K68" i="14"/>
  <c r="B70" i="14" s="1"/>
  <c r="J128" i="24"/>
  <c r="L160" i="19"/>
  <c r="K162" i="19"/>
  <c r="K170" i="19"/>
  <c r="D395" i="5"/>
  <c r="K242" i="8"/>
  <c r="K302" i="8" s="1"/>
  <c r="L190" i="8"/>
  <c r="Q164" i="24"/>
  <c r="R65" i="8"/>
  <c r="B270" i="8"/>
  <c r="Q80" i="8"/>
  <c r="Q74" i="8"/>
  <c r="B76" i="8" s="1"/>
  <c r="B168" i="24" s="1"/>
  <c r="B169" i="24" s="1"/>
  <c r="Q79" i="8"/>
  <c r="B81" i="8" s="1"/>
  <c r="B156" i="8" s="1"/>
  <c r="Q73" i="8"/>
  <c r="B75" i="8" s="1"/>
  <c r="P228" i="8"/>
  <c r="P285" i="8"/>
  <c r="P288" i="8" s="1"/>
  <c r="O246" i="8"/>
  <c r="O303" i="8"/>
  <c r="O306" i="8" s="1"/>
  <c r="P247" i="8"/>
  <c r="P298" i="8"/>
  <c r="P307" i="8" s="1"/>
  <c r="E247" i="8"/>
  <c r="E301" i="8"/>
  <c r="E307" i="8" s="1"/>
  <c r="D246" i="8"/>
  <c r="D303" i="8"/>
  <c r="D306" i="8" s="1"/>
  <c r="E228" i="8"/>
  <c r="E285" i="8"/>
  <c r="E288" i="8" s="1"/>
  <c r="F229" i="8"/>
  <c r="F283" i="8"/>
  <c r="F289" i="8" s="1"/>
  <c r="F290" i="8" s="1"/>
  <c r="Q229" i="8"/>
  <c r="K85" i="8"/>
  <c r="K86" i="8"/>
  <c r="F292" i="13"/>
  <c r="F293" i="13" s="1"/>
  <c r="F294" i="13" s="1"/>
  <c r="F295" i="13" s="1"/>
  <c r="F296" i="13" s="1"/>
  <c r="F297" i="13" s="1"/>
  <c r="F298" i="13" s="1"/>
  <c r="F299" i="13" s="1"/>
  <c r="F300" i="13" s="1"/>
  <c r="F301" i="13" s="1"/>
  <c r="F302" i="13" s="1"/>
  <c r="F303" i="13" s="1"/>
  <c r="F304" i="13" s="1"/>
  <c r="F305" i="13" s="1"/>
  <c r="F306" i="13" s="1"/>
  <c r="F307" i="13" s="1"/>
  <c r="F308" i="13" s="1"/>
  <c r="F309" i="13" s="1"/>
  <c r="F310" i="13" s="1"/>
  <c r="J359" i="5"/>
  <c r="J381" i="5"/>
  <c r="H361" i="5"/>
  <c r="H362" i="5" s="1"/>
  <c r="H358" i="5"/>
  <c r="L227" i="5"/>
  <c r="L226" i="5"/>
  <c r="L228" i="5"/>
  <c r="K186" i="5"/>
  <c r="K360" i="5" s="1"/>
  <c r="L32" i="21" s="1"/>
  <c r="K184" i="5"/>
  <c r="K185" i="5"/>
  <c r="K381" i="5" s="1"/>
  <c r="L182" i="5"/>
  <c r="L183" i="5" s="1"/>
  <c r="I368" i="5"/>
  <c r="I373" i="5" s="1"/>
  <c r="L54" i="5"/>
  <c r="L53" i="5"/>
  <c r="L55" i="5"/>
  <c r="K255" i="5"/>
  <c r="K257" i="5" s="1"/>
  <c r="J258" i="5"/>
  <c r="J363" i="5" s="1"/>
  <c r="K33" i="21" s="1"/>
  <c r="J256" i="5"/>
  <c r="J354" i="5"/>
  <c r="K30" i="21" s="1"/>
  <c r="K357" i="5"/>
  <c r="L31" i="21" s="1"/>
  <c r="C311" i="13"/>
  <c r="D311" i="13" s="1"/>
  <c r="E311" i="13" s="1"/>
  <c r="B312" i="13" s="1"/>
  <c r="C312" i="13" s="1"/>
  <c r="D312" i="13" s="1"/>
  <c r="E312" i="13" s="1"/>
  <c r="B313" i="13" s="1"/>
  <c r="C313" i="13" s="1"/>
  <c r="D313" i="13" s="1"/>
  <c r="E313" i="13" s="1"/>
  <c r="B314" i="13" s="1"/>
  <c r="C314" i="13" s="1"/>
  <c r="D314" i="13" s="1"/>
  <c r="E314" i="13" s="1"/>
  <c r="B315" i="13" s="1"/>
  <c r="C315" i="13" s="1"/>
  <c r="D315" i="13" s="1"/>
  <c r="E315" i="13" s="1"/>
  <c r="B316" i="13" s="1"/>
  <c r="C316" i="13" s="1"/>
  <c r="D316" i="13" s="1"/>
  <c r="E316" i="13" s="1"/>
  <c r="B317" i="13" s="1"/>
  <c r="C317" i="13" s="1"/>
  <c r="D317" i="13" s="1"/>
  <c r="E317" i="13" s="1"/>
  <c r="B318" i="13" s="1"/>
  <c r="C318" i="13" s="1"/>
  <c r="D318" i="13" s="1"/>
  <c r="E318" i="13" s="1"/>
  <c r="B319" i="13" s="1"/>
  <c r="C319" i="13" s="1"/>
  <c r="D319" i="13" s="1"/>
  <c r="E319" i="13" s="1"/>
  <c r="B320" i="13" s="1"/>
  <c r="C320" i="13" s="1"/>
  <c r="D320" i="13" s="1"/>
  <c r="E320" i="13" s="1"/>
  <c r="B321" i="13" s="1"/>
  <c r="C321" i="13" s="1"/>
  <c r="D321" i="13" s="1"/>
  <c r="E321" i="13" s="1"/>
  <c r="B322" i="13" s="1"/>
  <c r="C322" i="13" s="1"/>
  <c r="D322" i="13" s="1"/>
  <c r="E322" i="13" s="1"/>
  <c r="B323" i="13" s="1"/>
  <c r="C323" i="13" s="1"/>
  <c r="D323" i="13" s="1"/>
  <c r="E323" i="13" s="1"/>
  <c r="B324" i="13" s="1"/>
  <c r="C324" i="13" s="1"/>
  <c r="D324" i="13" s="1"/>
  <c r="E324" i="13" s="1"/>
  <c r="B325" i="13" s="1"/>
  <c r="C325" i="13" s="1"/>
  <c r="D325" i="13" s="1"/>
  <c r="E325" i="13" s="1"/>
  <c r="B326" i="13" s="1"/>
  <c r="C326" i="13" s="1"/>
  <c r="D326" i="13" s="1"/>
  <c r="E326" i="13" s="1"/>
  <c r="B327" i="13" s="1"/>
  <c r="C327" i="13" s="1"/>
  <c r="D327" i="13" s="1"/>
  <c r="E327" i="13" s="1"/>
  <c r="B328" i="13" s="1"/>
  <c r="C328" i="13" s="1"/>
  <c r="D328" i="13" s="1"/>
  <c r="E328" i="13" s="1"/>
  <c r="B329" i="13" s="1"/>
  <c r="C329" i="13" s="1"/>
  <c r="D329" i="13" s="1"/>
  <c r="E329" i="13" s="1"/>
  <c r="B330" i="13" s="1"/>
  <c r="C330" i="13" s="1"/>
  <c r="D330" i="13" s="1"/>
  <c r="E330" i="13" s="1"/>
  <c r="B331" i="13" s="1"/>
  <c r="C331" i="13" s="1"/>
  <c r="D331" i="13" s="1"/>
  <c r="E331" i="13" s="1"/>
  <c r="B332" i="13" s="1"/>
  <c r="C332" i="13" s="1"/>
  <c r="D332" i="13" s="1"/>
  <c r="E332" i="13" s="1"/>
  <c r="B333" i="13" s="1"/>
  <c r="C333" i="13" s="1"/>
  <c r="D333" i="13" s="1"/>
  <c r="E333" i="13" s="1"/>
  <c r="B334" i="13" s="1"/>
  <c r="C334" i="13" s="1"/>
  <c r="D334" i="13" s="1"/>
  <c r="E334" i="13" s="1"/>
  <c r="B335" i="13" s="1"/>
  <c r="C335" i="13" s="1"/>
  <c r="D335" i="13" s="1"/>
  <c r="E335" i="13" s="1"/>
  <c r="B336" i="13" s="1"/>
  <c r="C336" i="13" s="1"/>
  <c r="D336" i="13" s="1"/>
  <c r="E336" i="13" s="1"/>
  <c r="B337" i="13" s="1"/>
  <c r="C337" i="13" s="1"/>
  <c r="D337" i="13" s="1"/>
  <c r="E337" i="13" s="1"/>
  <c r="B338" i="13" s="1"/>
  <c r="C338" i="13" s="1"/>
  <c r="D338" i="13" s="1"/>
  <c r="E338" i="13" s="1"/>
  <c r="B339" i="13" s="1"/>
  <c r="C339" i="13" s="1"/>
  <c r="D339" i="13" s="1"/>
  <c r="E339" i="13" s="1"/>
  <c r="B340" i="13" s="1"/>
  <c r="C340" i="13" s="1"/>
  <c r="D340" i="13" s="1"/>
  <c r="E340" i="13" s="1"/>
  <c r="B341" i="13" s="1"/>
  <c r="C341" i="13" s="1"/>
  <c r="D341" i="13" s="1"/>
  <c r="E341" i="13" s="1"/>
  <c r="B342" i="13" s="1"/>
  <c r="C342" i="13" s="1"/>
  <c r="D342" i="13" s="1"/>
  <c r="E342" i="13" s="1"/>
  <c r="B343" i="13" s="1"/>
  <c r="C343" i="13" s="1"/>
  <c r="D343" i="13" s="1"/>
  <c r="E343" i="13" s="1"/>
  <c r="B344" i="13" s="1"/>
  <c r="C344" i="13" s="1"/>
  <c r="D344" i="13" s="1"/>
  <c r="E344" i="13" s="1"/>
  <c r="B345" i="13" s="1"/>
  <c r="C345" i="13" s="1"/>
  <c r="D345" i="13" s="1"/>
  <c r="E345" i="13" s="1"/>
  <c r="B346" i="13" s="1"/>
  <c r="C346" i="13" s="1"/>
  <c r="D346" i="13" s="1"/>
  <c r="E346" i="13" s="1"/>
  <c r="B347" i="13" s="1"/>
  <c r="C347" i="13" s="1"/>
  <c r="D347" i="13" s="1"/>
  <c r="E347" i="13" s="1"/>
  <c r="B348" i="13" s="1"/>
  <c r="C348" i="13" s="1"/>
  <c r="D348" i="13" s="1"/>
  <c r="E348" i="13" s="1"/>
  <c r="B349" i="13" s="1"/>
  <c r="C349" i="13" s="1"/>
  <c r="D349" i="13" s="1"/>
  <c r="E349" i="13" s="1"/>
  <c r="B350" i="13" s="1"/>
  <c r="C350" i="13" s="1"/>
  <c r="D350" i="13" s="1"/>
  <c r="E350" i="13" s="1"/>
  <c r="B351" i="13" s="1"/>
  <c r="C351" i="13" s="1"/>
  <c r="D351" i="13" s="1"/>
  <c r="E351" i="13" s="1"/>
  <c r="B352" i="13" s="1"/>
  <c r="C352" i="13" s="1"/>
  <c r="D352" i="13" s="1"/>
  <c r="E352" i="13" s="1"/>
  <c r="B353" i="13" s="1"/>
  <c r="C353" i="13" s="1"/>
  <c r="D353" i="13" s="1"/>
  <c r="E353" i="13" s="1"/>
  <c r="B354" i="13" s="1"/>
  <c r="C354" i="13" s="1"/>
  <c r="D354" i="13" s="1"/>
  <c r="E354" i="13" s="1"/>
  <c r="B355" i="13" s="1"/>
  <c r="C355" i="13" s="1"/>
  <c r="D355" i="13" s="1"/>
  <c r="E355" i="13" s="1"/>
  <c r="B356" i="13" s="1"/>
  <c r="C356" i="13" s="1"/>
  <c r="D356" i="13" s="1"/>
  <c r="E356" i="13" s="1"/>
  <c r="B357" i="13" s="1"/>
  <c r="C357" i="13" s="1"/>
  <c r="D357" i="13" s="1"/>
  <c r="E357" i="13" s="1"/>
  <c r="B358" i="13" s="1"/>
  <c r="C358" i="13" s="1"/>
  <c r="D358" i="13" s="1"/>
  <c r="E358" i="13" s="1"/>
  <c r="B359" i="13" s="1"/>
  <c r="C359" i="13" s="1"/>
  <c r="D359" i="13" s="1"/>
  <c r="E359" i="13" s="1"/>
  <c r="B360" i="13" s="1"/>
  <c r="C360" i="13" s="1"/>
  <c r="D360" i="13" s="1"/>
  <c r="E360" i="13" s="1"/>
  <c r="B361" i="13" s="1"/>
  <c r="C361" i="13" s="1"/>
  <c r="D361" i="13" s="1"/>
  <c r="E361" i="13" s="1"/>
  <c r="B362" i="13" s="1"/>
  <c r="C362" i="13" s="1"/>
  <c r="D362" i="13" s="1"/>
  <c r="E362" i="13" s="1"/>
  <c r="B363" i="13" s="1"/>
  <c r="C363" i="13" s="1"/>
  <c r="D363" i="13" s="1"/>
  <c r="E363" i="13" s="1"/>
  <c r="B364" i="13" s="1"/>
  <c r="C364" i="13" s="1"/>
  <c r="D364" i="13" s="1"/>
  <c r="E364" i="13" s="1"/>
  <c r="B365" i="13" s="1"/>
  <c r="C365" i="13" s="1"/>
  <c r="D365" i="13" s="1"/>
  <c r="E365" i="13" s="1"/>
  <c r="F196" i="8"/>
  <c r="F241" i="8"/>
  <c r="G189" i="8"/>
  <c r="G195" i="8" s="1"/>
  <c r="F191" i="8"/>
  <c r="F194" i="8" s="1"/>
  <c r="E243" i="8"/>
  <c r="F173" i="8"/>
  <c r="D244" i="8"/>
  <c r="D304" i="8" s="1"/>
  <c r="E226" i="8"/>
  <c r="E286" i="8" s="1"/>
  <c r="H170" i="8"/>
  <c r="H176" i="8" s="1"/>
  <c r="G177" i="8"/>
  <c r="G172" i="8"/>
  <c r="G175" i="8" s="1"/>
  <c r="G223" i="8"/>
  <c r="F225" i="8"/>
  <c r="E192" i="8"/>
  <c r="M245" i="8"/>
  <c r="M305" i="8" s="1"/>
  <c r="L84" i="5"/>
  <c r="B389" i="5" s="1"/>
  <c r="B387" i="5"/>
  <c r="L73" i="5"/>
  <c r="L74" i="5"/>
  <c r="L380" i="5" s="1"/>
  <c r="I351" i="5"/>
  <c r="I358" i="5" s="1"/>
  <c r="J53" i="4"/>
  <c r="H355" i="5"/>
  <c r="H356" i="5" s="1"/>
  <c r="H352" i="5"/>
  <c r="H353" i="5" s="1"/>
  <c r="Q225" i="8"/>
  <c r="P243" i="8"/>
  <c r="Q238" i="8"/>
  <c r="Q191" i="8"/>
  <c r="Q194" i="8" s="1"/>
  <c r="Q173" i="8"/>
  <c r="B82" i="8"/>
  <c r="J372" i="5"/>
  <c r="J382" i="5"/>
  <c r="K197" i="5"/>
  <c r="L194" i="5"/>
  <c r="K195" i="5"/>
  <c r="K156" i="5"/>
  <c r="L153" i="5"/>
  <c r="K154" i="5"/>
  <c r="L85" i="5"/>
  <c r="L83" i="5"/>
  <c r="L106" i="5"/>
  <c r="L104" i="5"/>
  <c r="M42" i="8"/>
  <c r="L44" i="8"/>
  <c r="R67" i="8"/>
  <c r="B69" i="8"/>
  <c r="E17" i="8" s="1"/>
  <c r="L30" i="8"/>
  <c r="K32" i="8"/>
  <c r="L75" i="5"/>
  <c r="L33" i="5"/>
  <c r="L35" i="5"/>
  <c r="L216" i="5"/>
  <c r="L218" i="5"/>
  <c r="L134" i="5"/>
  <c r="L136" i="5"/>
  <c r="L144" i="5"/>
  <c r="L146" i="5"/>
  <c r="L317" i="5"/>
  <c r="L319" i="5"/>
  <c r="L43" i="5"/>
  <c r="L45" i="5"/>
  <c r="L94" i="5"/>
  <c r="L96" i="5"/>
  <c r="K346" i="5"/>
  <c r="K63" i="5"/>
  <c r="K342" i="5"/>
  <c r="K65" i="5"/>
  <c r="K343" i="5" s="1"/>
  <c r="L62" i="5"/>
  <c r="L64" i="5" s="1"/>
  <c r="L379" i="5" s="1"/>
  <c r="L114" i="5"/>
  <c r="L116" i="5"/>
  <c r="L337" i="5"/>
  <c r="L339" i="5"/>
  <c r="L124" i="5"/>
  <c r="L126" i="5"/>
  <c r="L297" i="5"/>
  <c r="L299" i="5"/>
  <c r="L277" i="5"/>
  <c r="L279" i="5"/>
  <c r="K347" i="5"/>
  <c r="L246" i="5"/>
  <c r="L248" i="5"/>
  <c r="L307" i="5"/>
  <c r="L309" i="5"/>
  <c r="L174" i="5"/>
  <c r="L176" i="5"/>
  <c r="L164" i="5"/>
  <c r="L166" i="5"/>
  <c r="L224" i="8" l="1"/>
  <c r="K284" i="8"/>
  <c r="L7" i="24"/>
  <c r="J95" i="24" s="1"/>
  <c r="I95" i="24"/>
  <c r="M160" i="19"/>
  <c r="L162" i="19"/>
  <c r="L170" i="19"/>
  <c r="K128" i="24"/>
  <c r="H142" i="24"/>
  <c r="N54" i="8"/>
  <c r="M56" i="8"/>
  <c r="M190" i="8"/>
  <c r="L242" i="8"/>
  <c r="L302" i="8" s="1"/>
  <c r="N63" i="19"/>
  <c r="M65" i="19"/>
  <c r="M73" i="19" s="1"/>
  <c r="N66" i="8"/>
  <c r="M68" i="8"/>
  <c r="C173" i="24"/>
  <c r="E144" i="24" s="1"/>
  <c r="F134" i="24"/>
  <c r="C134" i="24"/>
  <c r="C144" i="24" s="1"/>
  <c r="C145" i="24" s="1"/>
  <c r="C146" i="24" s="1"/>
  <c r="C147" i="24" s="1"/>
  <c r="D134" i="24"/>
  <c r="H134" i="24"/>
  <c r="C174" i="24"/>
  <c r="F144" i="24" s="1"/>
  <c r="C172" i="24"/>
  <c r="D144" i="24" s="1"/>
  <c r="G134" i="24"/>
  <c r="E134" i="24"/>
  <c r="J134" i="24"/>
  <c r="I134" i="24"/>
  <c r="B134" i="24"/>
  <c r="B50" i="24"/>
  <c r="B51" i="24" s="1"/>
  <c r="F64" i="24" s="1"/>
  <c r="F65" i="24" s="1"/>
  <c r="F66" i="24" s="1"/>
  <c r="F67" i="24" s="1"/>
  <c r="F119" i="24" s="1"/>
  <c r="Q247" i="8"/>
  <c r="Q298" i="8"/>
  <c r="Q307" i="8" s="1"/>
  <c r="P246" i="8"/>
  <c r="P303" i="8"/>
  <c r="P306" i="8" s="1"/>
  <c r="Q228" i="8"/>
  <c r="Q285" i="8"/>
  <c r="Q288" i="8" s="1"/>
  <c r="E246" i="8"/>
  <c r="E303" i="8"/>
  <c r="E306" i="8" s="1"/>
  <c r="F247" i="8"/>
  <c r="F301" i="8"/>
  <c r="F307" i="8" s="1"/>
  <c r="F228" i="8"/>
  <c r="F285" i="8"/>
  <c r="G229" i="8"/>
  <c r="G283" i="8"/>
  <c r="G289" i="8" s="1"/>
  <c r="G290" i="8" s="1"/>
  <c r="C270" i="8"/>
  <c r="I64" i="24"/>
  <c r="I65" i="24" s="1"/>
  <c r="C89" i="24"/>
  <c r="L85" i="8"/>
  <c r="L86" i="8"/>
  <c r="K359" i="5"/>
  <c r="L185" i="5"/>
  <c r="L184" i="5"/>
  <c r="L186" i="5"/>
  <c r="L360" i="5" s="1"/>
  <c r="M32" i="21" s="1"/>
  <c r="O32" i="21" s="1"/>
  <c r="K256" i="5"/>
  <c r="L255" i="5"/>
  <c r="L257" i="5" s="1"/>
  <c r="E389" i="5" s="1"/>
  <c r="K258" i="5"/>
  <c r="K363" i="5" s="1"/>
  <c r="L33" i="21" s="1"/>
  <c r="J368" i="5"/>
  <c r="J373" i="5" s="1"/>
  <c r="F311" i="13"/>
  <c r="K354" i="5"/>
  <c r="L30" i="21" s="1"/>
  <c r="L357" i="5"/>
  <c r="M31" i="21" s="1"/>
  <c r="O31" i="21" s="1"/>
  <c r="C156" i="8"/>
  <c r="G196" i="8"/>
  <c r="G241" i="8"/>
  <c r="H189" i="8"/>
  <c r="H195" i="8" s="1"/>
  <c r="G191" i="8"/>
  <c r="G194" i="8" s="1"/>
  <c r="I170" i="8"/>
  <c r="I176" i="8" s="1"/>
  <c r="H177" i="8"/>
  <c r="H172" i="8"/>
  <c r="H175" i="8" s="1"/>
  <c r="F243" i="8"/>
  <c r="E244" i="8"/>
  <c r="E304" i="8" s="1"/>
  <c r="F226" i="8"/>
  <c r="F286" i="8" s="1"/>
  <c r="H223" i="8"/>
  <c r="G225" i="8"/>
  <c r="F312" i="13"/>
  <c r="F313" i="13" s="1"/>
  <c r="F314" i="13" s="1"/>
  <c r="F315" i="13" s="1"/>
  <c r="F316" i="13" s="1"/>
  <c r="F317" i="13" s="1"/>
  <c r="F318" i="13" s="1"/>
  <c r="F319" i="13" s="1"/>
  <c r="F320" i="13" s="1"/>
  <c r="F321" i="13" s="1"/>
  <c r="F322" i="13" s="1"/>
  <c r="F323" i="13" s="1"/>
  <c r="F324" i="13" s="1"/>
  <c r="F325" i="13" s="1"/>
  <c r="F326" i="13" s="1"/>
  <c r="F327" i="13" s="1"/>
  <c r="F328" i="13" s="1"/>
  <c r="F329" i="13" s="1"/>
  <c r="F330" i="13" s="1"/>
  <c r="F331" i="13" s="1"/>
  <c r="F332" i="13" s="1"/>
  <c r="F333" i="13" s="1"/>
  <c r="F334" i="13" s="1"/>
  <c r="F335" i="13" s="1"/>
  <c r="F336" i="13" s="1"/>
  <c r="F337" i="13" s="1"/>
  <c r="F338" i="13" s="1"/>
  <c r="F339" i="13" s="1"/>
  <c r="F340" i="13" s="1"/>
  <c r="F341" i="13" s="1"/>
  <c r="F342" i="13" s="1"/>
  <c r="F343" i="13" s="1"/>
  <c r="F344" i="13" s="1"/>
  <c r="F345" i="13" s="1"/>
  <c r="F346" i="13" s="1"/>
  <c r="F347" i="13" s="1"/>
  <c r="F348" i="13" s="1"/>
  <c r="F349" i="13" s="1"/>
  <c r="F350" i="13" s="1"/>
  <c r="F351" i="13" s="1"/>
  <c r="F352" i="13" s="1"/>
  <c r="F353" i="13" s="1"/>
  <c r="F354" i="13" s="1"/>
  <c r="F355" i="13" s="1"/>
  <c r="F356" i="13" s="1"/>
  <c r="F357" i="13" s="1"/>
  <c r="F358" i="13" s="1"/>
  <c r="F359" i="13" s="1"/>
  <c r="F360" i="13" s="1"/>
  <c r="F361" i="13" s="1"/>
  <c r="F362" i="13" s="1"/>
  <c r="F363" i="13" s="1"/>
  <c r="F364" i="13" s="1"/>
  <c r="F365" i="13" s="1"/>
  <c r="G173" i="8"/>
  <c r="F192" i="8"/>
  <c r="L196" i="5"/>
  <c r="D389" i="5" s="1"/>
  <c r="D387" i="5"/>
  <c r="L155" i="5"/>
  <c r="C389" i="5" s="1"/>
  <c r="C387" i="5"/>
  <c r="B390" i="5"/>
  <c r="B391" i="5"/>
  <c r="K53" i="4"/>
  <c r="J351" i="5"/>
  <c r="I355" i="5"/>
  <c r="I356" i="5" s="1"/>
  <c r="I352" i="5"/>
  <c r="I353" i="5" s="1"/>
  <c r="I361" i="5"/>
  <c r="I362" i="5" s="1"/>
  <c r="Q243" i="8"/>
  <c r="B109" i="8"/>
  <c r="E124" i="8" s="1"/>
  <c r="K367" i="5"/>
  <c r="L197" i="5"/>
  <c r="L195" i="5"/>
  <c r="L156" i="5"/>
  <c r="L154" i="5"/>
  <c r="M30" i="8"/>
  <c r="L32" i="8"/>
  <c r="N42" i="8"/>
  <c r="M44" i="8"/>
  <c r="L347" i="5"/>
  <c r="L63" i="5"/>
  <c r="L342" i="5"/>
  <c r="L65" i="5"/>
  <c r="L343" i="5" s="1"/>
  <c r="L346" i="5"/>
  <c r="D64" i="24" l="1"/>
  <c r="D65" i="24" s="1"/>
  <c r="O63" i="19"/>
  <c r="N65" i="19"/>
  <c r="N73" i="19" s="1"/>
  <c r="J64" i="24"/>
  <c r="J65" i="24" s="1"/>
  <c r="E64" i="24"/>
  <c r="E65" i="24" s="1"/>
  <c r="E66" i="24" s="1"/>
  <c r="E67" i="24" s="1"/>
  <c r="E119" i="24" s="1"/>
  <c r="N190" i="8"/>
  <c r="M242" i="8"/>
  <c r="M302" i="8" s="1"/>
  <c r="G64" i="24"/>
  <c r="G65" i="24" s="1"/>
  <c r="G66" i="24" s="1"/>
  <c r="G67" i="24" s="1"/>
  <c r="G119" i="24" s="1"/>
  <c r="C64" i="24"/>
  <c r="O54" i="8"/>
  <c r="N56" i="8"/>
  <c r="N160" i="19"/>
  <c r="M162" i="19"/>
  <c r="M170" i="19"/>
  <c r="H64" i="24"/>
  <c r="H65" i="24" s="1"/>
  <c r="H66" i="24" s="1"/>
  <c r="H67" i="24" s="1"/>
  <c r="H119" i="24" s="1"/>
  <c r="O66" i="8"/>
  <c r="N68" i="8"/>
  <c r="M224" i="8"/>
  <c r="L284" i="8"/>
  <c r="B64" i="24"/>
  <c r="L128" i="24"/>
  <c r="J142" i="24" s="1"/>
  <c r="I142" i="24"/>
  <c r="C88" i="24"/>
  <c r="E97" i="24" s="1"/>
  <c r="E98" i="24" s="1"/>
  <c r="C87" i="24"/>
  <c r="D97" i="24" s="1"/>
  <c r="D98" i="24" s="1"/>
  <c r="F135" i="24"/>
  <c r="F137" i="24" s="1"/>
  <c r="E135" i="24"/>
  <c r="E136" i="24" s="1"/>
  <c r="E137" i="24" s="1"/>
  <c r="G135" i="24"/>
  <c r="G137" i="24" s="1"/>
  <c r="I135" i="24"/>
  <c r="I137" i="24" s="1"/>
  <c r="D135" i="24"/>
  <c r="D136" i="24" s="1"/>
  <c r="D137" i="24" s="1"/>
  <c r="H135" i="24"/>
  <c r="H137" i="24" s="1"/>
  <c r="J135" i="24"/>
  <c r="J137" i="24" s="1"/>
  <c r="Q246" i="8"/>
  <c r="Q303" i="8"/>
  <c r="Q306" i="8" s="1"/>
  <c r="G247" i="8"/>
  <c r="G301" i="8"/>
  <c r="G307" i="8" s="1"/>
  <c r="F246" i="8"/>
  <c r="F303" i="8"/>
  <c r="F306" i="8" s="1"/>
  <c r="G228" i="8"/>
  <c r="G285" i="8"/>
  <c r="G288" i="8" s="1"/>
  <c r="H229" i="8"/>
  <c r="H283" i="8"/>
  <c r="H289" i="8" s="1"/>
  <c r="H290" i="8" s="1"/>
  <c r="F288" i="8"/>
  <c r="F97" i="24"/>
  <c r="F98" i="24" s="1"/>
  <c r="B65" i="24"/>
  <c r="B66" i="24" s="1"/>
  <c r="B67" i="24" s="1"/>
  <c r="B97" i="24"/>
  <c r="B98" i="24" s="1"/>
  <c r="B99" i="24" s="1"/>
  <c r="B100" i="24" s="1"/>
  <c r="C65" i="24"/>
  <c r="C97" i="24"/>
  <c r="C98" i="24" s="1"/>
  <c r="J66" i="24"/>
  <c r="J67" i="24" s="1"/>
  <c r="J119" i="24" s="1"/>
  <c r="D66" i="24"/>
  <c r="D67" i="24" s="1"/>
  <c r="D119" i="24" s="1"/>
  <c r="I66" i="24"/>
  <c r="I67" i="24" s="1"/>
  <c r="I119" i="24" s="1"/>
  <c r="C157" i="8"/>
  <c r="M85" i="8"/>
  <c r="M86" i="8"/>
  <c r="B393" i="5"/>
  <c r="B392" i="5" s="1"/>
  <c r="L359" i="5"/>
  <c r="L381" i="5"/>
  <c r="L258" i="5"/>
  <c r="L368" i="5" s="1"/>
  <c r="L373" i="5" s="1"/>
  <c r="J361" i="5"/>
  <c r="J362" i="5" s="1"/>
  <c r="J358" i="5"/>
  <c r="L256" i="5"/>
  <c r="E391" i="5" s="1"/>
  <c r="K368" i="5"/>
  <c r="K373" i="5" s="1"/>
  <c r="E387" i="5"/>
  <c r="F387" i="5" s="1"/>
  <c r="L354" i="5"/>
  <c r="M30" i="21" s="1"/>
  <c r="O30" i="21" s="1"/>
  <c r="F389" i="5"/>
  <c r="J170" i="8"/>
  <c r="J176" i="8" s="1"/>
  <c r="I177" i="8"/>
  <c r="I172" i="8"/>
  <c r="I175" i="8" s="1"/>
  <c r="G192" i="8"/>
  <c r="H196" i="8"/>
  <c r="I189" i="8"/>
  <c r="I195" i="8" s="1"/>
  <c r="H241" i="8"/>
  <c r="H191" i="8"/>
  <c r="H194" i="8" s="1"/>
  <c r="G243" i="8"/>
  <c r="F244" i="8"/>
  <c r="F304" i="8" s="1"/>
  <c r="G226" i="8"/>
  <c r="G286" i="8" s="1"/>
  <c r="I223" i="8"/>
  <c r="H225" i="8"/>
  <c r="H173" i="8"/>
  <c r="D391" i="5"/>
  <c r="D390" i="5"/>
  <c r="D393" i="5" s="1"/>
  <c r="D392" i="5" s="1"/>
  <c r="C391" i="5"/>
  <c r="C390" i="5"/>
  <c r="J355" i="5"/>
  <c r="J356" i="5" s="1"/>
  <c r="J352" i="5"/>
  <c r="J353" i="5" s="1"/>
  <c r="K351" i="5"/>
  <c r="K358" i="5" s="1"/>
  <c r="L53" i="4"/>
  <c r="L351" i="5" s="1"/>
  <c r="L352" i="5" s="1"/>
  <c r="L353" i="5" s="1"/>
  <c r="D124" i="8"/>
  <c r="C158" i="8"/>
  <c r="C212" i="8" s="1"/>
  <c r="K372" i="5"/>
  <c r="K382" i="5"/>
  <c r="L367" i="5"/>
  <c r="O42" i="8"/>
  <c r="N44" i="8"/>
  <c r="N30" i="8"/>
  <c r="M32" i="8"/>
  <c r="E390" i="5" l="1"/>
  <c r="P66" i="8"/>
  <c r="O68" i="8"/>
  <c r="N242" i="8"/>
  <c r="O190" i="8"/>
  <c r="N192" i="8"/>
  <c r="O160" i="19"/>
  <c r="N162" i="19"/>
  <c r="N170" i="19"/>
  <c r="N224" i="8"/>
  <c r="M284" i="8"/>
  <c r="P54" i="8"/>
  <c r="O56" i="8"/>
  <c r="P63" i="19"/>
  <c r="P65" i="19" s="1"/>
  <c r="O65" i="19"/>
  <c r="O73" i="19" s="1"/>
  <c r="C135" i="24"/>
  <c r="D145" i="24"/>
  <c r="D146" i="24" s="1"/>
  <c r="D147" i="24" s="1"/>
  <c r="B135" i="24"/>
  <c r="B136" i="24" s="1"/>
  <c r="B137" i="24" s="1"/>
  <c r="B138" i="24" s="1"/>
  <c r="B144" i="24"/>
  <c r="B145" i="24" s="1"/>
  <c r="B146" i="24" s="1"/>
  <c r="G246" i="8"/>
  <c r="G303" i="8"/>
  <c r="G306" i="8" s="1"/>
  <c r="H247" i="8"/>
  <c r="H301" i="8"/>
  <c r="H307" i="8" s="1"/>
  <c r="I229" i="8"/>
  <c r="I283" i="8"/>
  <c r="I289" i="8" s="1"/>
  <c r="I290" i="8" s="1"/>
  <c r="H228" i="8"/>
  <c r="H285" i="8"/>
  <c r="E99" i="24"/>
  <c r="E100" i="24" s="1"/>
  <c r="E120" i="24" s="1"/>
  <c r="C99" i="24"/>
  <c r="C100" i="24" s="1"/>
  <c r="C120" i="24" s="1"/>
  <c r="F99" i="24"/>
  <c r="F100" i="24" s="1"/>
  <c r="F120" i="24" s="1"/>
  <c r="D99" i="24"/>
  <c r="D100" i="24" s="1"/>
  <c r="D120" i="24" s="1"/>
  <c r="C66" i="24"/>
  <c r="C67" i="24" s="1"/>
  <c r="C119" i="24" s="1"/>
  <c r="B120" i="24"/>
  <c r="B101" i="24"/>
  <c r="B68" i="24"/>
  <c r="B119" i="24"/>
  <c r="L363" i="5"/>
  <c r="M33" i="21" s="1"/>
  <c r="O33" i="21" s="1"/>
  <c r="N85" i="8"/>
  <c r="N86" i="8"/>
  <c r="E393" i="5"/>
  <c r="E392" i="5" s="1"/>
  <c r="C393" i="5"/>
  <c r="L358" i="5"/>
  <c r="F390" i="5"/>
  <c r="G244" i="8"/>
  <c r="G304" i="8" s="1"/>
  <c r="J223" i="8"/>
  <c r="I225" i="8"/>
  <c r="H192" i="8"/>
  <c r="I173" i="8"/>
  <c r="H226" i="8"/>
  <c r="H286" i="8" s="1"/>
  <c r="H243" i="8"/>
  <c r="I196" i="8"/>
  <c r="I241" i="8"/>
  <c r="J189" i="8"/>
  <c r="J195" i="8" s="1"/>
  <c r="I191" i="8"/>
  <c r="I194" i="8" s="1"/>
  <c r="K170" i="8"/>
  <c r="K176" i="8" s="1"/>
  <c r="J177" i="8"/>
  <c r="J172" i="8"/>
  <c r="J175" i="8" s="1"/>
  <c r="F391" i="5"/>
  <c r="K361" i="5"/>
  <c r="K362" i="5" s="1"/>
  <c r="K352" i="5"/>
  <c r="K353" i="5" s="1"/>
  <c r="K355" i="5"/>
  <c r="K356" i="5" s="1"/>
  <c r="L355" i="5"/>
  <c r="L356" i="5" s="1"/>
  <c r="L372" i="5"/>
  <c r="L361" i="5" s="1"/>
  <c r="L382" i="5"/>
  <c r="O30" i="8"/>
  <c r="N32" i="8"/>
  <c r="P42" i="8"/>
  <c r="O44" i="8"/>
  <c r="P73" i="19" l="1"/>
  <c r="B75" i="19" s="1"/>
  <c r="B69" i="19"/>
  <c r="C38" i="19" s="1"/>
  <c r="P160" i="19"/>
  <c r="O162" i="19"/>
  <c r="O170" i="19"/>
  <c r="O242" i="8"/>
  <c r="P190" i="8"/>
  <c r="O192" i="8"/>
  <c r="N302" i="8"/>
  <c r="N244" i="8"/>
  <c r="N304" i="8" s="1"/>
  <c r="Q54" i="8"/>
  <c r="P56" i="8"/>
  <c r="O224" i="8"/>
  <c r="N284" i="8"/>
  <c r="N226" i="8"/>
  <c r="N286" i="8" s="1"/>
  <c r="Q66" i="8"/>
  <c r="P68" i="8"/>
  <c r="B147" i="24"/>
  <c r="B148" i="24" s="1"/>
  <c r="B183" i="24" s="1"/>
  <c r="B143" i="24"/>
  <c r="B182" i="24" s="1"/>
  <c r="C136" i="24"/>
  <c r="E145" i="24"/>
  <c r="H246" i="8"/>
  <c r="H303" i="8"/>
  <c r="H306" i="8" s="1"/>
  <c r="I247" i="8"/>
  <c r="I301" i="8"/>
  <c r="I307" i="8" s="1"/>
  <c r="H288" i="8"/>
  <c r="I228" i="8"/>
  <c r="I285" i="8"/>
  <c r="I288" i="8" s="1"/>
  <c r="J229" i="8"/>
  <c r="J283" i="8"/>
  <c r="J289" i="8" s="1"/>
  <c r="J290" i="8" s="1"/>
  <c r="B96" i="24"/>
  <c r="B103" i="24" s="1"/>
  <c r="C68" i="24"/>
  <c r="B69" i="24"/>
  <c r="B102" i="24"/>
  <c r="C101" i="24"/>
  <c r="O85" i="8"/>
  <c r="O86" i="8"/>
  <c r="L362" i="5"/>
  <c r="M362" i="5"/>
  <c r="C392" i="5"/>
  <c r="F392" i="5" s="1"/>
  <c r="F393" i="5"/>
  <c r="H244" i="8"/>
  <c r="H304" i="8" s="1"/>
  <c r="I226" i="8"/>
  <c r="I286" i="8" s="1"/>
  <c r="K223" i="8"/>
  <c r="J225" i="8"/>
  <c r="I192" i="8"/>
  <c r="J196" i="8"/>
  <c r="K189" i="8"/>
  <c r="K195" i="8" s="1"/>
  <c r="J241" i="8"/>
  <c r="L189" i="8"/>
  <c r="L195" i="8" s="1"/>
  <c r="J191" i="8"/>
  <c r="J194" i="8" s="1"/>
  <c r="J173" i="8"/>
  <c r="L170" i="8"/>
  <c r="L176" i="8" s="1"/>
  <c r="K177" i="8"/>
  <c r="K172" i="8"/>
  <c r="K175" i="8" s="1"/>
  <c r="I243" i="8"/>
  <c r="Q42" i="8"/>
  <c r="P44" i="8"/>
  <c r="P30" i="8"/>
  <c r="O32" i="8"/>
  <c r="O302" i="8" l="1"/>
  <c r="O244" i="8"/>
  <c r="O304" i="8" s="1"/>
  <c r="O284" i="8"/>
  <c r="P224" i="8"/>
  <c r="O226" i="8"/>
  <c r="O286" i="8" s="1"/>
  <c r="R54" i="8"/>
  <c r="R56" i="8" s="1"/>
  <c r="Q56" i="8"/>
  <c r="B58" i="8" s="1"/>
  <c r="D18" i="8" s="1"/>
  <c r="B154" i="8" s="1"/>
  <c r="B208" i="8" s="1"/>
  <c r="P162" i="19"/>
  <c r="B166" i="19" s="1"/>
  <c r="P170" i="19"/>
  <c r="B172" i="19" s="1"/>
  <c r="R66" i="8"/>
  <c r="R68" i="8" s="1"/>
  <c r="Q68" i="8"/>
  <c r="B70" i="8" s="1"/>
  <c r="E18" i="8" s="1"/>
  <c r="C154" i="8" s="1"/>
  <c r="C208" i="8" s="1"/>
  <c r="Q190" i="8"/>
  <c r="P242" i="8"/>
  <c r="P192" i="8"/>
  <c r="D148" i="24"/>
  <c r="B149" i="24"/>
  <c r="C137" i="24"/>
  <c r="C138" i="24" s="1"/>
  <c r="F145" i="24"/>
  <c r="I246" i="8"/>
  <c r="I303" i="8"/>
  <c r="I306" i="8" s="1"/>
  <c r="J247" i="8"/>
  <c r="J301" i="8"/>
  <c r="J307" i="8" s="1"/>
  <c r="J228" i="8"/>
  <c r="J285" i="8"/>
  <c r="J288" i="8" s="1"/>
  <c r="K229" i="8"/>
  <c r="K283" i="8"/>
  <c r="K289" i="8" s="1"/>
  <c r="K290" i="8" s="1"/>
  <c r="D101" i="24"/>
  <c r="C102" i="24"/>
  <c r="B106" i="24"/>
  <c r="B104" i="24"/>
  <c r="B105" i="24"/>
  <c r="C96" i="24"/>
  <c r="C103" i="24" s="1"/>
  <c r="D68" i="24"/>
  <c r="C69" i="24"/>
  <c r="P86" i="8"/>
  <c r="P85" i="8"/>
  <c r="J243" i="8"/>
  <c r="K173" i="8"/>
  <c r="L241" i="8"/>
  <c r="L191" i="8"/>
  <c r="L194" i="8" s="1"/>
  <c r="L223" i="8"/>
  <c r="K225" i="8"/>
  <c r="K196" i="8"/>
  <c r="K241" i="8"/>
  <c r="M189" i="8"/>
  <c r="M195" i="8" s="1"/>
  <c r="K191" i="8"/>
  <c r="K194" i="8" s="1"/>
  <c r="M170" i="8"/>
  <c r="M176" i="8" s="1"/>
  <c r="L177" i="8"/>
  <c r="L172" i="8"/>
  <c r="L175" i="8" s="1"/>
  <c r="I244" i="8"/>
  <c r="I304" i="8" s="1"/>
  <c r="J226" i="8"/>
  <c r="J286" i="8" s="1"/>
  <c r="J192" i="8"/>
  <c r="Q30" i="8"/>
  <c r="P32" i="8"/>
  <c r="R42" i="8"/>
  <c r="R44" i="8" s="1"/>
  <c r="Q44" i="8"/>
  <c r="P302" i="8" l="1"/>
  <c r="P244" i="8"/>
  <c r="P304" i="8" s="1"/>
  <c r="Q242" i="8"/>
  <c r="Q192" i="8"/>
  <c r="Q224" i="8"/>
  <c r="P284" i="8"/>
  <c r="P226" i="8"/>
  <c r="P286" i="8" s="1"/>
  <c r="E148" i="24"/>
  <c r="D183" i="24"/>
  <c r="B151" i="24"/>
  <c r="B150" i="24"/>
  <c r="B152" i="24"/>
  <c r="D138" i="24"/>
  <c r="C143" i="24"/>
  <c r="L247" i="8"/>
  <c r="L301" i="8"/>
  <c r="L307" i="8" s="1"/>
  <c r="K247" i="8"/>
  <c r="K301" i="8"/>
  <c r="K307" i="8" s="1"/>
  <c r="J246" i="8"/>
  <c r="J303" i="8"/>
  <c r="J306" i="8" s="1"/>
  <c r="K228" i="8"/>
  <c r="K285" i="8"/>
  <c r="K288" i="8" s="1"/>
  <c r="L229" i="8"/>
  <c r="L283" i="8"/>
  <c r="L289" i="8" s="1"/>
  <c r="L290" i="8" s="1"/>
  <c r="C106" i="24"/>
  <c r="C104" i="24"/>
  <c r="C105" i="24"/>
  <c r="E68" i="24"/>
  <c r="D69" i="24"/>
  <c r="D96" i="24"/>
  <c r="D103" i="24" s="1"/>
  <c r="D102" i="24"/>
  <c r="E101" i="24"/>
  <c r="Q86" i="8"/>
  <c r="Q85" i="8"/>
  <c r="L196" i="8"/>
  <c r="M196" i="8" s="1"/>
  <c r="N196" i="8" s="1"/>
  <c r="O196" i="8" s="1"/>
  <c r="P196" i="8" s="1"/>
  <c r="Q196" i="8" s="1"/>
  <c r="M241" i="8"/>
  <c r="M191" i="8"/>
  <c r="L243" i="8"/>
  <c r="K243" i="8"/>
  <c r="K226" i="8"/>
  <c r="K286" i="8" s="1"/>
  <c r="J244" i="8"/>
  <c r="J304" i="8" s="1"/>
  <c r="L173" i="8"/>
  <c r="M223" i="8"/>
  <c r="L225" i="8"/>
  <c r="M177" i="8"/>
  <c r="N177" i="8" s="1"/>
  <c r="O177" i="8" s="1"/>
  <c r="P177" i="8" s="1"/>
  <c r="Q177" i="8" s="1"/>
  <c r="M172" i="8"/>
  <c r="M175" i="8" s="1"/>
  <c r="L192" i="8"/>
  <c r="K192" i="8"/>
  <c r="B46" i="8"/>
  <c r="C18" i="8" s="1"/>
  <c r="R30" i="8"/>
  <c r="R32" i="8" s="1"/>
  <c r="Q32" i="8"/>
  <c r="B153" i="24" l="1"/>
  <c r="Q284" i="8"/>
  <c r="Q226" i="8"/>
  <c r="Q286" i="8" s="1"/>
  <c r="Q302" i="8"/>
  <c r="Q244" i="8"/>
  <c r="Q304" i="8" s="1"/>
  <c r="C149" i="24"/>
  <c r="C150" i="24" s="1"/>
  <c r="C182" i="24"/>
  <c r="F148" i="24"/>
  <c r="E183" i="24"/>
  <c r="E138" i="24"/>
  <c r="D143" i="24"/>
  <c r="L246" i="8"/>
  <c r="L303" i="8"/>
  <c r="L306" i="8" s="1"/>
  <c r="M247" i="8"/>
  <c r="M301" i="8"/>
  <c r="M307" i="8" s="1"/>
  <c r="K246" i="8"/>
  <c r="K303" i="8"/>
  <c r="K306" i="8" s="1"/>
  <c r="L228" i="8"/>
  <c r="L285" i="8"/>
  <c r="L288" i="8" s="1"/>
  <c r="M229" i="8"/>
  <c r="M283" i="8"/>
  <c r="M289" i="8" s="1"/>
  <c r="M290" i="8" s="1"/>
  <c r="N290" i="8" s="1"/>
  <c r="O290" i="8" s="1"/>
  <c r="P290" i="8" s="1"/>
  <c r="Q290" i="8" s="1"/>
  <c r="F101" i="24"/>
  <c r="E102" i="24"/>
  <c r="F68" i="24"/>
  <c r="E96" i="24"/>
  <c r="E103" i="24" s="1"/>
  <c r="E69" i="24"/>
  <c r="D104" i="24"/>
  <c r="D106" i="24"/>
  <c r="D105" i="24"/>
  <c r="B179" i="8"/>
  <c r="B155" i="8" s="1"/>
  <c r="M194" i="8"/>
  <c r="B199" i="8" s="1"/>
  <c r="L244" i="8"/>
  <c r="L304" i="8" s="1"/>
  <c r="B198" i="8"/>
  <c r="C155" i="8" s="1"/>
  <c r="M192" i="8"/>
  <c r="L226" i="8"/>
  <c r="L286" i="8" s="1"/>
  <c r="M243" i="8"/>
  <c r="B180" i="8"/>
  <c r="B157" i="8" s="1"/>
  <c r="M173" i="8"/>
  <c r="M225" i="8"/>
  <c r="M285" i="8" s="1"/>
  <c r="K244" i="8"/>
  <c r="K304" i="8" s="1"/>
  <c r="B34" i="8"/>
  <c r="B18" i="8" s="1"/>
  <c r="B87" i="8"/>
  <c r="B88" i="8"/>
  <c r="B101" i="8"/>
  <c r="C124" i="8" s="1"/>
  <c r="C44" i="12"/>
  <c r="C151" i="24" l="1"/>
  <c r="C152" i="24"/>
  <c r="G148" i="24"/>
  <c r="F183" i="24"/>
  <c r="D149" i="24"/>
  <c r="D151" i="24" s="1"/>
  <c r="D182" i="24"/>
  <c r="F138" i="24"/>
  <c r="E143" i="24"/>
  <c r="M246" i="8"/>
  <c r="M303" i="8"/>
  <c r="M306" i="8" s="1"/>
  <c r="M288" i="8"/>
  <c r="B293" i="8" s="1"/>
  <c r="B273" i="8" s="1"/>
  <c r="B292" i="8"/>
  <c r="B271" i="8" s="1"/>
  <c r="E105" i="24"/>
  <c r="E104" i="24"/>
  <c r="E106" i="24"/>
  <c r="F69" i="24"/>
  <c r="G68" i="24"/>
  <c r="F96" i="24"/>
  <c r="F103" i="24" s="1"/>
  <c r="F102" i="24"/>
  <c r="G101" i="24"/>
  <c r="B232" i="8"/>
  <c r="B209" i="8" s="1"/>
  <c r="M228" i="8"/>
  <c r="B233" i="8" s="1"/>
  <c r="M226" i="8"/>
  <c r="M286" i="8" s="1"/>
  <c r="B250" i="8"/>
  <c r="B251" i="8"/>
  <c r="M244" i="8"/>
  <c r="M304" i="8" s="1"/>
  <c r="B158" i="8"/>
  <c r="B212" i="8" s="1"/>
  <c r="B124" i="8"/>
  <c r="B113" i="8"/>
  <c r="B117" i="8" s="1"/>
  <c r="B105" i="8"/>
  <c r="B116" i="8" s="1"/>
  <c r="C116" i="8" s="1"/>
  <c r="D116" i="8" s="1"/>
  <c r="E116" i="8" s="1"/>
  <c r="F116" i="8" s="1"/>
  <c r="G116" i="8" s="1"/>
  <c r="H116" i="8" s="1"/>
  <c r="I116" i="8" s="1"/>
  <c r="J116" i="8" s="1"/>
  <c r="K116" i="8" s="1"/>
  <c r="L116" i="8" s="1"/>
  <c r="M116" i="8" s="1"/>
  <c r="N116" i="8" s="1"/>
  <c r="O116" i="8" s="1"/>
  <c r="P116" i="8" s="1"/>
  <c r="Q116" i="8" s="1"/>
  <c r="D44" i="12"/>
  <c r="E44" i="12" s="1"/>
  <c r="F44" i="12" s="1"/>
  <c r="C153" i="24" l="1"/>
  <c r="D152" i="24"/>
  <c r="D150" i="24"/>
  <c r="D153" i="24" s="1"/>
  <c r="E149" i="24"/>
  <c r="E150" i="24" s="1"/>
  <c r="E182" i="24"/>
  <c r="H148" i="24"/>
  <c r="G183" i="24"/>
  <c r="E152" i="24"/>
  <c r="G138" i="24"/>
  <c r="F143" i="24"/>
  <c r="C211" i="8"/>
  <c r="C209" i="8"/>
  <c r="G69" i="24"/>
  <c r="H68" i="24"/>
  <c r="G96" i="24"/>
  <c r="G103" i="24" s="1"/>
  <c r="G102" i="24"/>
  <c r="H101" i="24"/>
  <c r="F106" i="24"/>
  <c r="F105" i="24"/>
  <c r="F104" i="24"/>
  <c r="C113" i="8"/>
  <c r="C117" i="8" s="1"/>
  <c r="G44" i="12"/>
  <c r="B394" i="5"/>
  <c r="E151" i="24" l="1"/>
  <c r="I148" i="24"/>
  <c r="H183" i="24"/>
  <c r="F149" i="24"/>
  <c r="F182" i="24"/>
  <c r="F152" i="24"/>
  <c r="F151" i="24"/>
  <c r="F150" i="24"/>
  <c r="F153" i="24" s="1"/>
  <c r="E153" i="24"/>
  <c r="H138" i="24"/>
  <c r="G143" i="24"/>
  <c r="G106" i="24"/>
  <c r="G105" i="24"/>
  <c r="G104" i="24"/>
  <c r="H102" i="24"/>
  <c r="I101" i="24"/>
  <c r="H69" i="24"/>
  <c r="I68" i="24"/>
  <c r="H96" i="24"/>
  <c r="H103" i="24" s="1"/>
  <c r="D113" i="8"/>
  <c r="D117" i="8" s="1"/>
  <c r="B395" i="5"/>
  <c r="H44" i="12"/>
  <c r="I44" i="12" s="1"/>
  <c r="J44" i="12" s="1"/>
  <c r="K44" i="12" s="1"/>
  <c r="L44" i="12" s="1"/>
  <c r="C394" i="5"/>
  <c r="C395" i="5" s="1"/>
  <c r="G149" i="24" l="1"/>
  <c r="G182" i="24"/>
  <c r="J148" i="24"/>
  <c r="I183" i="24"/>
  <c r="G152" i="24"/>
  <c r="G151" i="24"/>
  <c r="G150" i="24"/>
  <c r="G153" i="24" s="1"/>
  <c r="I138" i="24"/>
  <c r="H143" i="24"/>
  <c r="I69" i="24"/>
  <c r="J68" i="24"/>
  <c r="I96" i="24"/>
  <c r="I103" i="24" s="1"/>
  <c r="H106" i="24"/>
  <c r="H105" i="24"/>
  <c r="H104" i="24"/>
  <c r="I102" i="24"/>
  <c r="J101" i="24"/>
  <c r="J102" i="24" s="1"/>
  <c r="E113" i="8"/>
  <c r="E117" i="8" s="1"/>
  <c r="F394" i="5"/>
  <c r="F395" i="5"/>
  <c r="J183" i="24" l="1"/>
  <c r="H149" i="24"/>
  <c r="H182" i="24"/>
  <c r="H152" i="24"/>
  <c r="H151" i="24"/>
  <c r="H150" i="24"/>
  <c r="J138" i="24"/>
  <c r="J143" i="24" s="1"/>
  <c r="J182" i="24" s="1"/>
  <c r="I143" i="24"/>
  <c r="I106" i="24"/>
  <c r="I105" i="24"/>
  <c r="I104" i="24"/>
  <c r="J96" i="24"/>
  <c r="J103" i="24" s="1"/>
  <c r="J69" i="24"/>
  <c r="F113" i="8"/>
  <c r="F117" i="8" s="1"/>
  <c r="J149" i="24" l="1"/>
  <c r="I149" i="24"/>
  <c r="I182" i="24"/>
  <c r="B177" i="24"/>
  <c r="B176" i="24" s="1"/>
  <c r="I152" i="24"/>
  <c r="I151" i="24"/>
  <c r="I150" i="24"/>
  <c r="I153" i="24" s="1"/>
  <c r="J150" i="24"/>
  <c r="J151" i="24"/>
  <c r="H153" i="24"/>
  <c r="J106" i="24"/>
  <c r="J105" i="24"/>
  <c r="B114" i="24"/>
  <c r="B112" i="24"/>
  <c r="B113" i="24" s="1"/>
  <c r="J104" i="24"/>
  <c r="H113" i="8"/>
  <c r="G113" i="8"/>
  <c r="G117" i="8" s="1"/>
  <c r="J152" i="24" l="1"/>
  <c r="J153" i="24" s="1"/>
  <c r="B115" i="24"/>
  <c r="H117" i="8"/>
  <c r="I117" i="8" s="1"/>
  <c r="J117" i="8" s="1"/>
  <c r="K117" i="8" s="1"/>
  <c r="L117" i="8" s="1"/>
  <c r="M117" i="8" s="1"/>
  <c r="N117" i="8" s="1"/>
  <c r="O117" i="8" s="1"/>
  <c r="P117" i="8" s="1"/>
  <c r="Q117" i="8" s="1"/>
  <c r="B129" i="8"/>
  <c r="C129" i="8" l="1"/>
  <c r="D129" i="8" l="1"/>
  <c r="E129" i="8" l="1"/>
  <c r="F129" i="8" l="1"/>
  <c r="G129" i="8" l="1"/>
  <c r="H129" i="8" l="1"/>
  <c r="I129" i="8" l="1"/>
  <c r="J129" i="8" l="1"/>
  <c r="K129" i="8" l="1"/>
  <c r="L129" i="8" s="1"/>
  <c r="M129" i="8" s="1"/>
  <c r="N129" i="8" s="1"/>
  <c r="O129" i="8" s="1"/>
  <c r="P129" i="8" s="1"/>
  <c r="Q129" i="8" s="1"/>
  <c r="B136" i="8" l="1"/>
  <c r="C136" i="8" s="1"/>
  <c r="D136" i="8" s="1"/>
  <c r="E136" i="8" s="1"/>
  <c r="F136" i="8" s="1"/>
  <c r="G136" i="8" s="1"/>
  <c r="H136" i="8" s="1"/>
  <c r="I136" i="8" s="1"/>
  <c r="J136" i="8" s="1"/>
  <c r="K136" i="8" s="1"/>
  <c r="L136" i="8" s="1"/>
  <c r="M136" i="8" s="1"/>
  <c r="N136" i="8" s="1"/>
  <c r="O136" i="8" s="1"/>
  <c r="P136" i="8" s="1"/>
  <c r="Q136" i="8" s="1"/>
  <c r="B96" i="19" l="1"/>
  <c r="B14" i="18"/>
  <c r="B26" i="18" l="1"/>
  <c r="C26" i="18" l="1"/>
  <c r="B27" i="18"/>
  <c r="D26" i="18" l="1"/>
  <c r="C27" i="18"/>
  <c r="E26" i="18" l="1"/>
  <c r="D27" i="18"/>
  <c r="F26" i="18" l="1"/>
  <c r="E27" i="18"/>
  <c r="G26" i="18" l="1"/>
  <c r="F27" i="18"/>
  <c r="H26" i="18" l="1"/>
  <c r="G27" i="18"/>
  <c r="I26" i="18" l="1"/>
  <c r="I27" i="18" s="1"/>
  <c r="H27" i="18"/>
  <c r="B66" i="19" l="1"/>
  <c r="B163" i="19" l="1"/>
  <c r="B164" i="19" s="1"/>
  <c r="B175" i="19" s="1"/>
  <c r="C66" i="19"/>
  <c r="B67" i="19"/>
  <c r="B78" i="19" s="1"/>
  <c r="C163" i="19" l="1"/>
  <c r="C164" i="19" s="1"/>
  <c r="C175" i="19" s="1"/>
  <c r="D66" i="19"/>
  <c r="C67" i="19"/>
  <c r="C78" i="19" s="1"/>
  <c r="C119" i="19" l="1"/>
  <c r="B120" i="19"/>
  <c r="B131" i="19" s="1"/>
  <c r="D163" i="19"/>
  <c r="D164" i="19" s="1"/>
  <c r="D175" i="19" s="1"/>
  <c r="E66" i="19"/>
  <c r="D67" i="19"/>
  <c r="D78" i="19" s="1"/>
  <c r="E163" i="19" l="1"/>
  <c r="E164" i="19" s="1"/>
  <c r="E175" i="19" s="1"/>
  <c r="F66" i="19"/>
  <c r="E67" i="19"/>
  <c r="E78" i="19" s="1"/>
  <c r="D119" i="19"/>
  <c r="C120" i="19"/>
  <c r="C131" i="19" s="1"/>
  <c r="F163" i="19" l="1"/>
  <c r="F164" i="19" s="1"/>
  <c r="F175" i="19" s="1"/>
  <c r="G66" i="19"/>
  <c r="F67" i="19"/>
  <c r="F78" i="19" s="1"/>
  <c r="E119" i="19"/>
  <c r="D120" i="19"/>
  <c r="D131" i="19" s="1"/>
  <c r="F119" i="19" l="1"/>
  <c r="E120" i="19"/>
  <c r="E131" i="19" s="1"/>
  <c r="G163" i="19"/>
  <c r="G164" i="19" s="1"/>
  <c r="G175" i="19" s="1"/>
  <c r="H66" i="19"/>
  <c r="G67" i="19"/>
  <c r="G78" i="19" s="1"/>
  <c r="H163" i="19" l="1"/>
  <c r="H164" i="19" s="1"/>
  <c r="H175" i="19" s="1"/>
  <c r="I66" i="19"/>
  <c r="H67" i="19"/>
  <c r="H78" i="19" s="1"/>
  <c r="G119" i="19"/>
  <c r="F120" i="19"/>
  <c r="F131" i="19" s="1"/>
  <c r="H119" i="19" l="1"/>
  <c r="G120" i="19"/>
  <c r="G131" i="19" s="1"/>
  <c r="I163" i="19"/>
  <c r="I164" i="19" s="1"/>
  <c r="I175" i="19" s="1"/>
  <c r="J66" i="19"/>
  <c r="I67" i="19"/>
  <c r="I78" i="19" s="1"/>
  <c r="J163" i="19" l="1"/>
  <c r="J164" i="19" s="1"/>
  <c r="J175" i="19" s="1"/>
  <c r="K66" i="19"/>
  <c r="J67" i="19"/>
  <c r="J78" i="19" s="1"/>
  <c r="H120" i="19"/>
  <c r="H131" i="19" s="1"/>
  <c r="I120" i="19" l="1"/>
  <c r="I131" i="19" s="1"/>
  <c r="K163" i="19"/>
  <c r="K164" i="19" s="1"/>
  <c r="K175" i="19" s="1"/>
  <c r="L175" i="19" s="1"/>
  <c r="M175" i="19" s="1"/>
  <c r="N175" i="19" s="1"/>
  <c r="O175" i="19" s="1"/>
  <c r="P175" i="19" s="1"/>
  <c r="K67" i="19"/>
  <c r="K78" i="19" s="1"/>
  <c r="L78" i="19" s="1"/>
  <c r="M78" i="19" s="1"/>
  <c r="N78" i="19" s="1"/>
  <c r="O78" i="19" s="1"/>
  <c r="P78" i="19" s="1"/>
  <c r="J120" i="19" l="1"/>
  <c r="J131" i="19" s="1"/>
  <c r="K120" i="19"/>
  <c r="K131" i="19" l="1"/>
  <c r="L131" i="19" s="1"/>
  <c r="M131" i="19" s="1"/>
  <c r="N131" i="19" s="1"/>
  <c r="O131" i="19" s="1"/>
  <c r="P131" i="19" s="1"/>
  <c r="B230" i="8" l="1"/>
  <c r="B248" i="8"/>
  <c r="C230" i="8" l="1"/>
  <c r="C248" i="8"/>
  <c r="C308" i="8" l="1"/>
  <c r="D308" i="8" s="1"/>
  <c r="E308" i="8" s="1"/>
  <c r="F308" i="8" s="1"/>
  <c r="G308" i="8" s="1"/>
  <c r="H308" i="8" s="1"/>
  <c r="I308" i="8" s="1"/>
  <c r="J308" i="8" s="1"/>
  <c r="K308" i="8" s="1"/>
  <c r="L308" i="8" s="1"/>
  <c r="M308" i="8" s="1"/>
  <c r="N308" i="8" s="1"/>
  <c r="O308" i="8" s="1"/>
  <c r="P308" i="8" s="1"/>
  <c r="Q308" i="8" s="1"/>
  <c r="D230" i="8"/>
  <c r="D248" i="8"/>
  <c r="E230" i="8" l="1"/>
  <c r="E248" i="8"/>
  <c r="F230" i="8" l="1"/>
  <c r="F248" i="8"/>
  <c r="G230" i="8" l="1"/>
  <c r="G248" i="8"/>
  <c r="H230" i="8" l="1"/>
  <c r="I230" i="8" s="1"/>
  <c r="J230" i="8" s="1"/>
  <c r="K230" i="8" s="1"/>
  <c r="L230" i="8" s="1"/>
  <c r="M230" i="8" s="1"/>
  <c r="N230" i="8" s="1"/>
  <c r="O230" i="8" s="1"/>
  <c r="P230" i="8" s="1"/>
  <c r="Q230" i="8" s="1"/>
  <c r="H248" i="8"/>
  <c r="I248" i="8" l="1"/>
  <c r="B24" i="18"/>
  <c r="J248" i="8" l="1"/>
  <c r="C24" i="18"/>
  <c r="B29" i="18"/>
  <c r="B30" i="18" s="1"/>
  <c r="B25" i="18"/>
  <c r="B28" i="18" s="1"/>
  <c r="B32" i="18" s="1"/>
  <c r="K248" i="8" l="1"/>
  <c r="D24" i="18"/>
  <c r="C29" i="18"/>
  <c r="C30" i="18" s="1"/>
  <c r="C25" i="18"/>
  <c r="C28" i="18" s="1"/>
  <c r="L248" i="8" l="1"/>
  <c r="E24" i="18"/>
  <c r="D25" i="18"/>
  <c r="D28" i="18" s="1"/>
  <c r="D29" i="18"/>
  <c r="D30" i="18" s="1"/>
  <c r="M248" i="8" l="1"/>
  <c r="F24" i="18"/>
  <c r="E25" i="18"/>
  <c r="E28" i="18" s="1"/>
  <c r="E29" i="18"/>
  <c r="E30" i="18" s="1"/>
  <c r="N248" i="8" l="1"/>
  <c r="G24" i="18"/>
  <c r="F25" i="18"/>
  <c r="F28" i="18" s="1"/>
  <c r="F29" i="18"/>
  <c r="F30" i="18" s="1"/>
  <c r="O248" i="8" l="1"/>
  <c r="H24" i="18"/>
  <c r="G29" i="18"/>
  <c r="G30" i="18" s="1"/>
  <c r="G25" i="18"/>
  <c r="G28" i="18" s="1"/>
  <c r="P248" i="8" l="1"/>
  <c r="Q248" i="8" s="1"/>
  <c r="I24" i="18"/>
  <c r="H29" i="18"/>
  <c r="H30" i="18" s="1"/>
  <c r="H25" i="18"/>
  <c r="H28" i="18" s="1"/>
  <c r="I29" i="18" l="1"/>
  <c r="I30" i="18" s="1"/>
  <c r="J30" i="18" s="1"/>
  <c r="K30" i="18" s="1"/>
  <c r="I25" i="18"/>
  <c r="I28" i="18" s="1"/>
  <c r="B311" i="8" l="1"/>
  <c r="C273" i="8" s="1"/>
  <c r="B310" i="8"/>
  <c r="C271" i="8" s="1"/>
  <c r="C115" i="19"/>
  <c r="C132" i="19" s="1"/>
  <c r="B117" i="19"/>
  <c r="B133" i="19"/>
  <c r="B118" i="19" l="1"/>
  <c r="B125" i="19"/>
  <c r="D115" i="19"/>
  <c r="D132" i="19" s="1"/>
  <c r="C133" i="19"/>
  <c r="C117" i="19"/>
  <c r="C118" i="19" l="1"/>
  <c r="C125" i="19"/>
  <c r="C126" i="19" s="1"/>
  <c r="E115" i="19"/>
  <c r="E132" i="19" s="1"/>
  <c r="D117" i="19"/>
  <c r="D133" i="19"/>
  <c r="B126" i="19"/>
  <c r="D118" i="19" l="1"/>
  <c r="D125" i="19"/>
  <c r="D126" i="19" s="1"/>
  <c r="F115" i="19"/>
  <c r="F132" i="19" s="1"/>
  <c r="E117" i="19"/>
  <c r="E133" i="19"/>
  <c r="E118" i="19" l="1"/>
  <c r="E125" i="19"/>
  <c r="G115" i="19"/>
  <c r="G132" i="19" s="1"/>
  <c r="F133" i="19"/>
  <c r="F117" i="19"/>
  <c r="E126" i="19" l="1"/>
  <c r="F125" i="19"/>
  <c r="F126" i="19" s="1"/>
  <c r="F118" i="19"/>
  <c r="H115" i="19"/>
  <c r="H132" i="19" s="1"/>
  <c r="G133" i="19"/>
  <c r="G117" i="19"/>
  <c r="G118" i="19" l="1"/>
  <c r="G125" i="19"/>
  <c r="G126" i="19" s="1"/>
  <c r="H117" i="19"/>
  <c r="H133" i="19"/>
  <c r="H118" i="19" l="1"/>
  <c r="H125" i="19"/>
  <c r="H126" i="19" s="1"/>
  <c r="I133" i="19"/>
  <c r="I117" i="19"/>
  <c r="I125" i="19" l="1"/>
  <c r="I126" i="19" s="1"/>
  <c r="I118" i="19"/>
  <c r="J133" i="19"/>
  <c r="J117" i="19"/>
  <c r="K117" i="19" l="1"/>
  <c r="K133" i="19"/>
  <c r="L133" i="19" s="1"/>
  <c r="M133" i="19" s="1"/>
  <c r="N133" i="19" s="1"/>
  <c r="O133" i="19" s="1"/>
  <c r="P133" i="19" s="1"/>
  <c r="J118" i="19"/>
  <c r="J125" i="19"/>
  <c r="J126" i="19" s="1"/>
  <c r="K125" i="19" l="1"/>
  <c r="K118" i="19"/>
  <c r="B122" i="19" s="1"/>
  <c r="B121" i="19"/>
  <c r="B101" i="19" s="1"/>
  <c r="K126" i="19" l="1"/>
  <c r="B128" i="19" s="1"/>
  <c r="B127" i="19"/>
  <c r="B103" i="19" s="1"/>
  <c r="B107" i="24" l="1"/>
  <c r="C107" i="24" l="1"/>
  <c r="D107" i="24" l="1"/>
  <c r="E107" i="24" l="1"/>
  <c r="F107" i="24" l="1"/>
  <c r="G107" i="24"/>
  <c r="H107" i="24" l="1"/>
  <c r="I107" i="24" l="1"/>
  <c r="J107" i="24" l="1"/>
</calcChain>
</file>

<file path=xl/sharedStrings.xml><?xml version="1.0" encoding="utf-8"?>
<sst xmlns="http://schemas.openxmlformats.org/spreadsheetml/2006/main" count="2191" uniqueCount="870">
  <si>
    <t>Country</t>
  </si>
  <si>
    <t>Value</t>
  </si>
  <si>
    <t>Source</t>
  </si>
  <si>
    <t>Diesel</t>
  </si>
  <si>
    <t>Gasoline</t>
  </si>
  <si>
    <t>Carbon Grid Factors</t>
  </si>
  <si>
    <t>Argentina</t>
  </si>
  <si>
    <t>Brazil</t>
  </si>
  <si>
    <t>Colombia</t>
  </si>
  <si>
    <t>Costa Rica</t>
  </si>
  <si>
    <t>Dominican Republic</t>
  </si>
  <si>
    <t>Ecuador</t>
  </si>
  <si>
    <t>Mexico</t>
  </si>
  <si>
    <t>Peru</t>
  </si>
  <si>
    <t>Real GDP growth; accessed 3.12.2020</t>
  </si>
  <si>
    <t>Projected real GDP CAGR 2020 to 2030 based on rates 2020 to 2025 and constant from 2025 to 2030 (includes COVID impact)</t>
  </si>
  <si>
    <t>Dom Rep</t>
  </si>
  <si>
    <t>World Economic Outlook (October 2020) - Real GDP growth (imf.org)</t>
  </si>
  <si>
    <t>IMF and Statista CAGR 2020 to 2025</t>
  </si>
  <si>
    <t>CNG</t>
  </si>
  <si>
    <t>Fossil fuel prices</t>
  </si>
  <si>
    <t>Electricity household</t>
  </si>
  <si>
    <t>electricity business</t>
  </si>
  <si>
    <t>Brazil ethanol</t>
  </si>
  <si>
    <t>Dom. Rep. LPG</t>
  </si>
  <si>
    <t>LPG is per liter</t>
  </si>
  <si>
    <t>Peru LPG</t>
  </si>
  <si>
    <t>Default Emissions</t>
  </si>
  <si>
    <t>Country Values</t>
  </si>
  <si>
    <t>Euro 2/II</t>
  </si>
  <si>
    <t>Vehicle category</t>
  </si>
  <si>
    <t>Fuel</t>
  </si>
  <si>
    <t>Fuel consumption</t>
  </si>
  <si>
    <r>
      <t>NO</t>
    </r>
    <r>
      <rPr>
        <b/>
        <vertAlign val="subscript"/>
        <sz val="11"/>
        <color theme="1"/>
        <rFont val="Calibri"/>
        <family val="2"/>
        <scheme val="minor"/>
      </rPr>
      <t>x</t>
    </r>
  </si>
  <si>
    <r>
      <t>PM</t>
    </r>
    <r>
      <rPr>
        <b/>
        <vertAlign val="subscript"/>
        <sz val="11"/>
        <color theme="1"/>
        <rFont val="Calibri"/>
        <family val="2"/>
        <scheme val="minor"/>
      </rPr>
      <t>2.5</t>
    </r>
  </si>
  <si>
    <r>
      <t>CO</t>
    </r>
    <r>
      <rPr>
        <b/>
        <vertAlign val="subscript"/>
        <sz val="11"/>
        <color theme="1"/>
        <rFont val="Calibri"/>
        <family val="2"/>
        <scheme val="minor"/>
      </rPr>
      <t>2</t>
    </r>
    <r>
      <rPr>
        <b/>
        <sz val="11"/>
        <color theme="1"/>
        <rFont val="Calibri"/>
        <family val="2"/>
        <scheme val="minor"/>
      </rPr>
      <t xml:space="preserve"> TTW</t>
    </r>
  </si>
  <si>
    <t>BC</t>
  </si>
  <si>
    <r>
      <t>CO</t>
    </r>
    <r>
      <rPr>
        <b/>
        <vertAlign val="subscript"/>
        <sz val="11"/>
        <color theme="1"/>
        <rFont val="Calibri"/>
        <family val="2"/>
        <scheme val="minor"/>
      </rPr>
      <t>2</t>
    </r>
    <r>
      <rPr>
        <b/>
        <sz val="11"/>
        <color theme="1"/>
        <rFont val="Calibri"/>
        <family val="2"/>
        <scheme val="minor"/>
      </rPr>
      <t xml:space="preserve"> WTW incl. BC</t>
    </r>
  </si>
  <si>
    <t>Annual distance</t>
  </si>
  <si>
    <t>Passenger Car</t>
  </si>
  <si>
    <t>gasoline</t>
  </si>
  <si>
    <t>diesel</t>
  </si>
  <si>
    <t>Taxi</t>
  </si>
  <si>
    <t>3-wheeler</t>
  </si>
  <si>
    <t>Motorcycle</t>
  </si>
  <si>
    <t>Small bus</t>
  </si>
  <si>
    <t>Euro 4/IV</t>
  </si>
  <si>
    <t>LCV</t>
  </si>
  <si>
    <t>Truck &lt; 7.5t</t>
  </si>
  <si>
    <t>Truck 7.5-16t</t>
  </si>
  <si>
    <t>Truck 16-32t</t>
  </si>
  <si>
    <t>Truck &gt;32t</t>
  </si>
  <si>
    <t>Urban standard bus</t>
  </si>
  <si>
    <t>Coach bus</t>
  </si>
  <si>
    <t>car/taxi: medium size</t>
  </si>
  <si>
    <t>Motorcycle 4-strooke&lt;250cm3, Euro 1 respectively Euro 2</t>
  </si>
  <si>
    <t>all units g/km</t>
  </si>
  <si>
    <t>Source and Assumptions</t>
  </si>
  <si>
    <t>General Parameters</t>
  </si>
  <si>
    <t>Parameter</t>
  </si>
  <si>
    <t>Unit</t>
  </si>
  <si>
    <t>NCV of diesel</t>
  </si>
  <si>
    <t>MJ/kg</t>
  </si>
  <si>
    <t>IPCC, 2006, table 1.2</t>
  </si>
  <si>
    <r>
      <t>CO</t>
    </r>
    <r>
      <rPr>
        <vertAlign val="subscript"/>
        <sz val="11"/>
        <color theme="1"/>
        <rFont val="Calibri"/>
        <family val="2"/>
        <scheme val="minor"/>
      </rPr>
      <t>2</t>
    </r>
    <r>
      <rPr>
        <sz val="11"/>
        <color theme="1"/>
        <rFont val="Calibri"/>
        <family val="2"/>
        <scheme val="minor"/>
      </rPr>
      <t xml:space="preserve"> emission factor of diesel</t>
    </r>
  </si>
  <si>
    <r>
      <t>gCO</t>
    </r>
    <r>
      <rPr>
        <vertAlign val="subscript"/>
        <sz val="11"/>
        <color theme="1"/>
        <rFont val="Calibri"/>
        <family val="2"/>
        <scheme val="minor"/>
      </rPr>
      <t>2</t>
    </r>
    <r>
      <rPr>
        <sz val="11"/>
        <color theme="1"/>
        <rFont val="Calibri"/>
        <family val="2"/>
        <scheme val="minor"/>
      </rPr>
      <t>/MJ</t>
    </r>
  </si>
  <si>
    <t>IPCC, 2006, table 1.4</t>
  </si>
  <si>
    <t>Density of diesel</t>
  </si>
  <si>
    <t>kg/l</t>
  </si>
  <si>
    <t>IEA, 2005</t>
  </si>
  <si>
    <t>Well-to-tank mark-up factor diesel</t>
  </si>
  <si>
    <t>UNFCCC, 2014, Table 3</t>
  </si>
  <si>
    <t>NCV of CNG</t>
  </si>
  <si>
    <r>
      <t>CO</t>
    </r>
    <r>
      <rPr>
        <vertAlign val="subscript"/>
        <sz val="11"/>
        <color theme="1"/>
        <rFont val="Calibri"/>
        <family val="2"/>
        <scheme val="minor"/>
      </rPr>
      <t>2</t>
    </r>
    <r>
      <rPr>
        <sz val="11"/>
        <color theme="1"/>
        <rFont val="Calibri"/>
        <family val="2"/>
        <scheme val="minor"/>
      </rPr>
      <t xml:space="preserve"> emission factor of CNG</t>
    </r>
  </si>
  <si>
    <t>Density of NG</t>
  </si>
  <si>
    <r>
      <t>kg/m</t>
    </r>
    <r>
      <rPr>
        <vertAlign val="superscript"/>
        <sz val="11"/>
        <color theme="1"/>
        <rFont val="Calibri"/>
        <family val="2"/>
        <scheme val="minor"/>
      </rPr>
      <t>3</t>
    </r>
  </si>
  <si>
    <t>IGU, 2012</t>
  </si>
  <si>
    <t>Well-to-tank mark-up factor CNG</t>
  </si>
  <si>
    <t>Methane slip as % of NG consumption TTW</t>
  </si>
  <si>
    <t>Average low and high value of ICCT, 2015, table 4 for crankcase and tailpipe</t>
  </si>
  <si>
    <t>Methane slip as % of NG consumption WTW</t>
  </si>
  <si>
    <t>Average low and high value of ICCT, 2015, table 4 for well-to-pump and fuelling station plus TTW slip</t>
  </si>
  <si>
    <t>NCV of gasoline</t>
  </si>
  <si>
    <r>
      <t>CO</t>
    </r>
    <r>
      <rPr>
        <vertAlign val="subscript"/>
        <sz val="11"/>
        <color theme="1"/>
        <rFont val="Calibri"/>
        <family val="2"/>
        <scheme val="minor"/>
      </rPr>
      <t>2</t>
    </r>
    <r>
      <rPr>
        <sz val="11"/>
        <color theme="1"/>
        <rFont val="Calibri"/>
        <family val="2"/>
        <scheme val="minor"/>
      </rPr>
      <t xml:space="preserve"> emission factor of gasoline</t>
    </r>
  </si>
  <si>
    <t>Density of gasoline</t>
  </si>
  <si>
    <t>Well-to-tank mark-up factor gasoline</t>
  </si>
  <si>
    <r>
      <t>GWP</t>
    </r>
    <r>
      <rPr>
        <vertAlign val="subscript"/>
        <sz val="11"/>
        <color theme="1"/>
        <rFont val="Calibri"/>
        <family val="2"/>
        <scheme val="minor"/>
      </rPr>
      <t xml:space="preserve">100 </t>
    </r>
    <r>
      <rPr>
        <sz val="11"/>
        <color theme="1"/>
        <rFont val="Calibri"/>
        <family val="2"/>
        <scheme val="minor"/>
      </rPr>
      <t>of BC</t>
    </r>
  </si>
  <si>
    <t>Bond, 2013; see also IPCC, 2013, Table 8.A.6</t>
  </si>
  <si>
    <r>
      <t>GWP</t>
    </r>
    <r>
      <rPr>
        <vertAlign val="subscript"/>
        <sz val="11"/>
        <color theme="1"/>
        <rFont val="Calibri"/>
        <family val="2"/>
        <scheme val="minor"/>
      </rPr>
      <t xml:space="preserve">100 </t>
    </r>
    <r>
      <rPr>
        <sz val="11"/>
        <color theme="1"/>
        <rFont val="Calibri"/>
        <family val="2"/>
        <scheme val="minor"/>
      </rPr>
      <t>of CH</t>
    </r>
    <r>
      <rPr>
        <vertAlign val="subscript"/>
        <sz val="11"/>
        <color theme="1"/>
        <rFont val="Calibri"/>
        <family val="2"/>
        <scheme val="minor"/>
      </rPr>
      <t>4</t>
    </r>
  </si>
  <si>
    <t xml:space="preserve">IPCC, 2013, Table 8.A. </t>
  </si>
  <si>
    <t>BC fraction Euro 2 gasoline passenger car and LCV</t>
  </si>
  <si>
    <t>BC fraction Euro 4 gasoline passenger car and LCV</t>
  </si>
  <si>
    <t xml:space="preserve">BC fraction Euro 2 diesel passenger car and LCV </t>
  </si>
  <si>
    <t>BC fraction Euro 4 diesel passenger car and LCV</t>
  </si>
  <si>
    <t>BC fraction Euro II HDV</t>
  </si>
  <si>
    <t>BC fraction Euro IV HDV</t>
  </si>
  <si>
    <t>BC fraction Euro 1 Motorcycle</t>
  </si>
  <si>
    <t>BC fraction Euro 2 Mot</t>
  </si>
  <si>
    <t>EEA, 2020, tabla 3-92</t>
  </si>
  <si>
    <r>
      <t>Cost per ton of PM</t>
    </r>
    <r>
      <rPr>
        <b/>
        <vertAlign val="subscript"/>
        <sz val="10"/>
        <color rgb="FF000000"/>
        <rFont val="Calibri"/>
        <family val="2"/>
        <scheme val="minor"/>
      </rPr>
      <t>2.5</t>
    </r>
  </si>
  <si>
    <r>
      <t>Cost per ton of NO</t>
    </r>
    <r>
      <rPr>
        <b/>
        <vertAlign val="subscript"/>
        <sz val="10"/>
        <color rgb="FF000000"/>
        <rFont val="Calibri"/>
        <family val="2"/>
        <scheme val="minor"/>
      </rPr>
      <t>x</t>
    </r>
  </si>
  <si>
    <t>SCC</t>
  </si>
  <si>
    <t>Conversion kWh to MJ</t>
  </si>
  <si>
    <t>MJ per kWh</t>
  </si>
  <si>
    <t>https://home.uni-leipzig.de/energy/energy-fundamentals/03.htm#:~:text=Power%20units%20can%20be%20converted,%3D%203.6%20MJ%20%5BMegaJoule%5D.</t>
  </si>
  <si>
    <t>Energy Usage MJ</t>
  </si>
  <si>
    <t>Freight elasticity</t>
  </si>
  <si>
    <t>passenger vehicle elasticity</t>
  </si>
  <si>
    <t>see meth report</t>
  </si>
  <si>
    <t>Vehicle Data</t>
  </si>
  <si>
    <t xml:space="preserve">CNG </t>
  </si>
  <si>
    <t>total</t>
  </si>
  <si>
    <t>Passenger car</t>
  </si>
  <si>
    <t>small bus</t>
  </si>
  <si>
    <t>standard urban bus</t>
  </si>
  <si>
    <t>coach</t>
  </si>
  <si>
    <t>Emissions</t>
  </si>
  <si>
    <t>Year of data</t>
  </si>
  <si>
    <t>All data in tons per annum</t>
  </si>
  <si>
    <r>
      <t>CO</t>
    </r>
    <r>
      <rPr>
        <b/>
        <vertAlign val="subscript"/>
        <sz val="11"/>
        <color theme="1"/>
        <rFont val="Calibri"/>
        <family val="2"/>
        <scheme val="minor"/>
      </rPr>
      <t>2</t>
    </r>
    <r>
      <rPr>
        <b/>
        <sz val="11"/>
        <color theme="1"/>
        <rFont val="Calibri"/>
        <family val="2"/>
        <scheme val="minor"/>
      </rPr>
      <t xml:space="preserve"> WTW</t>
    </r>
  </si>
  <si>
    <t>Energy in MJ</t>
  </si>
  <si>
    <t>Energy in TJ</t>
  </si>
  <si>
    <t>Motorcycles</t>
  </si>
  <si>
    <t>GDP growth rate</t>
  </si>
  <si>
    <t>Total</t>
  </si>
  <si>
    <t>Share GHG WTW</t>
  </si>
  <si>
    <t>Emission costs</t>
  </si>
  <si>
    <t>Pollutants</t>
  </si>
  <si>
    <t>GHG</t>
  </si>
  <si>
    <t>in MUSD of 2019</t>
  </si>
  <si>
    <t>EV Scenarios</t>
  </si>
  <si>
    <t>Scenario</t>
  </si>
  <si>
    <t>Rate of EVs of newly registered vehicles</t>
  </si>
  <si>
    <t>Stock all cars</t>
  </si>
  <si>
    <t>Replacement cars</t>
  </si>
  <si>
    <t>EV car fleet new</t>
  </si>
  <si>
    <t>EV car fleet stock</t>
  </si>
  <si>
    <t>EV fleet as % of stock</t>
  </si>
  <si>
    <t>GHG reduction WTW in tons</t>
  </si>
  <si>
    <t>Passenger cars S1</t>
  </si>
  <si>
    <t>Vehicle average age</t>
  </si>
  <si>
    <t xml:space="preserve">lifespan </t>
  </si>
  <si>
    <t>% replaced per annum</t>
  </si>
  <si>
    <t>Additional new cars</t>
  </si>
  <si>
    <t>Passenger cars S2</t>
  </si>
  <si>
    <t>S1 EV 15@30</t>
  </si>
  <si>
    <t>S2 EV30@30</t>
  </si>
  <si>
    <t>Taxis S1</t>
  </si>
  <si>
    <t>Stock all taxis</t>
  </si>
  <si>
    <t>Replacement taxis</t>
  </si>
  <si>
    <t>Additional new taxis</t>
  </si>
  <si>
    <t>EV taxi fleet new</t>
  </si>
  <si>
    <t>EV taxi fleet stock</t>
  </si>
  <si>
    <t>EV taxi as % of stock</t>
  </si>
  <si>
    <t>Taxis S2</t>
  </si>
  <si>
    <t>3-wheelers S1</t>
  </si>
  <si>
    <t>3-wheelers S2</t>
  </si>
  <si>
    <t>Motorcycle S1</t>
  </si>
  <si>
    <t>Stock all MC</t>
  </si>
  <si>
    <t>Replacement MC</t>
  </si>
  <si>
    <t>Additional new MC</t>
  </si>
  <si>
    <t>EV MC fleet new</t>
  </si>
  <si>
    <t>EV MC fleet stock</t>
  </si>
  <si>
    <t>Motorcycle S2</t>
  </si>
  <si>
    <t>Small Bus S1</t>
  </si>
  <si>
    <t>Stock all vehicles</t>
  </si>
  <si>
    <t>Replacement vehicles</t>
  </si>
  <si>
    <t>Additional new vehicles</t>
  </si>
  <si>
    <t>EV vehicle fleet new</t>
  </si>
  <si>
    <t>EV vehicle fleet stock</t>
  </si>
  <si>
    <t>Urban bus standard S1</t>
  </si>
  <si>
    <t>Urban bus standard S2</t>
  </si>
  <si>
    <t>Small Bus S2</t>
  </si>
  <si>
    <t>Coach S1</t>
  </si>
  <si>
    <t>Coach S2</t>
  </si>
  <si>
    <t>LCV S1</t>
  </si>
  <si>
    <t>LCV S2</t>
  </si>
  <si>
    <t>Truck &lt;7.5t S1</t>
  </si>
  <si>
    <t>Truck &lt;7.5t S2</t>
  </si>
  <si>
    <t>Truck 7.5-16t S1</t>
  </si>
  <si>
    <t>Truck 16-32t S1</t>
  </si>
  <si>
    <t>Truck 16-32t S2</t>
  </si>
  <si>
    <t>Truck &gt;32t S1</t>
  </si>
  <si>
    <t>Truck &gt;32t S2</t>
  </si>
  <si>
    <t>Total excl. trucks &gt;7.5t S1</t>
  </si>
  <si>
    <t>Total excl. trucks &gt;7.5t S2</t>
  </si>
  <si>
    <t>EV electricity consumption</t>
  </si>
  <si>
    <t>kWh/km</t>
  </si>
  <si>
    <t>Sources: car/taxi, IEA 2018; 3-wheeler: MC/LCV: LMD project ADB Vietnam; Bus: results China, ADB, 2017; Truck: same as bus for same size</t>
  </si>
  <si>
    <t>Electricity demand GWh</t>
  </si>
  <si>
    <t>Carbon grid factor</t>
  </si>
  <si>
    <t xml:space="preserve">Fuel Usage </t>
  </si>
  <si>
    <t>in million liters for diesel and gasoline and tons for CNG</t>
  </si>
  <si>
    <t>take from country values</t>
  </si>
  <si>
    <t>Vehicle saturation rate</t>
  </si>
  <si>
    <t>Source: Japan pattern; see table 3</t>
  </si>
  <si>
    <t>vehicles per 1,000 population</t>
  </si>
  <si>
    <t>Gompertz Curve</t>
  </si>
  <si>
    <t>Source: calculation by Grutter Consulting based on IMF database updating values for 2019; 2% annual real increase (ADB, 2019)</t>
  </si>
  <si>
    <t>Tian Wu et. Al (2014), Vehicle Onwership Analysis Based on GDP per capita in China: 1963-2050; Sustainability 2014; 6, 4877-4899: doi: 10.3390/su6084877; see table 3</t>
  </si>
  <si>
    <t>Distance driven per bus per annum</t>
  </si>
  <si>
    <t>km</t>
  </si>
  <si>
    <t>TCO 12m Bus</t>
  </si>
  <si>
    <t>Specific electicity usage</t>
  </si>
  <si>
    <t>Diesel usage</t>
  </si>
  <si>
    <t>CNG usage</t>
  </si>
  <si>
    <t>l/100km</t>
  </si>
  <si>
    <t>kg/100km</t>
  </si>
  <si>
    <t>Workday distance driven daily</t>
  </si>
  <si>
    <t>Emission factors and fuel consumption EEA, (2020), COPERT Tier 2 except for small buses, 3-wheelers and standard urban buses (standard urban buses based on Tier 3 with 15km/h and 50% load)</t>
  </si>
  <si>
    <t>Lifespan bus diesel</t>
  </si>
  <si>
    <t>Lifespan bus electric</t>
  </si>
  <si>
    <t>Lifespan battery @ 80% SOC</t>
  </si>
  <si>
    <t>years</t>
  </si>
  <si>
    <t>Chinese average; ADB, 2018; includes AC but not heating</t>
  </si>
  <si>
    <t xml:space="preserve">max based on battery age; can be 20% more than diesel </t>
  </si>
  <si>
    <t>current guarantee levels</t>
  </si>
  <si>
    <t>Daily range workday (max)</t>
  </si>
  <si>
    <t>Energy usage day</t>
  </si>
  <si>
    <t>kWh</t>
  </si>
  <si>
    <t>Reserve ratio</t>
  </si>
  <si>
    <t>SOC loss year 8</t>
  </si>
  <si>
    <t>Battery size required year 8</t>
  </si>
  <si>
    <t>Battery Size Determination overnight charging</t>
  </si>
  <si>
    <t>Risk ratio (higher energy consumption)</t>
  </si>
  <si>
    <t>Battery capacity</t>
  </si>
  <si>
    <t>Average daily consumption workday</t>
  </si>
  <si>
    <t>Time available at depot night</t>
  </si>
  <si>
    <t>hours</t>
  </si>
  <si>
    <t xml:space="preserve">Power conversion efficiency of chargers </t>
  </si>
  <si>
    <t>Charging power required (incl. 1h reserve for slower charging last 20%)</t>
  </si>
  <si>
    <t>kW</t>
  </si>
  <si>
    <t>Charging required at bus depot overnight</t>
  </si>
  <si>
    <t>minutes</t>
  </si>
  <si>
    <t>Power conversion efficiency of chargers</t>
  </si>
  <si>
    <t>Option A: Overnight Charging</t>
  </si>
  <si>
    <t>Battery size</t>
  </si>
  <si>
    <t>C-rate</t>
  </si>
  <si>
    <t xml:space="preserve">Charging in 30 minutes </t>
  </si>
  <si>
    <t>Average re-charge during day required with 20% reserve ratio</t>
  </si>
  <si>
    <t>Average required re-charge day with 300 kW charger</t>
  </si>
  <si>
    <t>Fast-charger</t>
  </si>
  <si>
    <t>Number of buses per fast-charger</t>
  </si>
  <si>
    <t>buses / charger</t>
  </si>
  <si>
    <t>Average share of day electricity</t>
  </si>
  <si>
    <t>Night charger power</t>
  </si>
  <si>
    <t>Other options are possible e.g. smaller battery and higher C-rate, buses per fast-charger based on max 12 units or time*2 for charging and 3 hour slot</t>
  </si>
  <si>
    <t>Financial defaults</t>
  </si>
  <si>
    <t>CAPEX diesel bus</t>
  </si>
  <si>
    <t>CAPEX overnight charged e-bus</t>
  </si>
  <si>
    <t>CAPEX slow-charged batteries</t>
  </si>
  <si>
    <t>CAPEX fast-charged BEB</t>
  </si>
  <si>
    <t>CAPEX batteries fast-charged</t>
  </si>
  <si>
    <t>CAPEX charger excl. Installation per kW</t>
  </si>
  <si>
    <t>CAPEX CNG bus</t>
  </si>
  <si>
    <t>LFP batteries</t>
  </si>
  <si>
    <t>NMC batteries</t>
  </si>
  <si>
    <t>USD</t>
  </si>
  <si>
    <t>USD/kWh</t>
  </si>
  <si>
    <t>Reduction battery cost in 8 years</t>
  </si>
  <si>
    <t>US DOE projections, 2017 have a decrease of 12% per annum; applied to 5 years; https://energy.gov/sites/prod/files/2017/02/f34/67089%20EERE%20LIB%20cost%20vs%20price%20metrics%20r9.pdf</t>
  </si>
  <si>
    <t>USD/kW</t>
  </si>
  <si>
    <t>Cost per bus depot upgrade</t>
  </si>
  <si>
    <t>Compact sub-stations for groups of chargers; 20kV cables from connection substation to the compact substation, 400V cables from compact substation to chagers; costs not born by electric utility</t>
  </si>
  <si>
    <t>Standard chinese chargers, 2 nozzles</t>
  </si>
  <si>
    <t>Cost grid connection of chargers</t>
  </si>
  <si>
    <t>Lifetime chargers</t>
  </si>
  <si>
    <t>Lifetime grid connection</t>
  </si>
  <si>
    <t>Lifetime bus depot upgrades</t>
  </si>
  <si>
    <t>Electricity price fast chargers</t>
  </si>
  <si>
    <t>Electricity price home charging</t>
  </si>
  <si>
    <t>Calculation for buses</t>
  </si>
  <si>
    <t>Average electricity price overnight charged buses</t>
  </si>
  <si>
    <t>Average electricity price fast charged buses</t>
  </si>
  <si>
    <t>Electricity Prices</t>
  </si>
  <si>
    <t>Option B: Fast Charging</t>
  </si>
  <si>
    <t>TCO Buses</t>
  </si>
  <si>
    <t>BEB overnight</t>
  </si>
  <si>
    <t>BEB fast</t>
  </si>
  <si>
    <t>CAPEX bus</t>
  </si>
  <si>
    <t>CAPEX charging infrastructure</t>
  </si>
  <si>
    <t>CAPEX grid connection</t>
  </si>
  <si>
    <t>CAPEX depot upgrade</t>
  </si>
  <si>
    <t>Total CAPEX</t>
  </si>
  <si>
    <t>Battery replacement yr 8</t>
  </si>
  <si>
    <t>Energy cost yr 1</t>
  </si>
  <si>
    <t>Finance cost average per year</t>
  </si>
  <si>
    <t>Economic costs yr 1</t>
  </si>
  <si>
    <t>TCO financial per km</t>
  </si>
  <si>
    <t>TCO economic per km</t>
  </si>
  <si>
    <t>Finance Costs</t>
  </si>
  <si>
    <t>Loan term</t>
  </si>
  <si>
    <t>Commercial interest rate</t>
  </si>
  <si>
    <t>concessional interest rate</t>
  </si>
  <si>
    <t>in USD</t>
  </si>
  <si>
    <t>Maintenance cost bus yr 1</t>
  </si>
  <si>
    <t>Maintenance cost infra yr 1</t>
  </si>
  <si>
    <t>timespan of calculation: lifespan of e-buses with replacement investment for fossil buses; end of life value proportional to remaining lifespan</t>
  </si>
  <si>
    <t>Maintenance cost diesel bus incl. labor and tyres</t>
  </si>
  <si>
    <t>USD/km</t>
  </si>
  <si>
    <t>Loan Amount</t>
  </si>
  <si>
    <t>Interest Rate</t>
  </si>
  <si>
    <t>Term in Years</t>
  </si>
  <si>
    <t>Monthly Payment</t>
  </si>
  <si>
    <t>For more information, visit the page below:</t>
  </si>
  <si>
    <t>https://www.thebalance.com/how-amortization-works-315522</t>
  </si>
  <si>
    <t>Month</t>
  </si>
  <si>
    <t>StartingBalance</t>
  </si>
  <si>
    <t>Interest</t>
  </si>
  <si>
    <t>Principal</t>
  </si>
  <si>
    <t>EndingBalance</t>
  </si>
  <si>
    <t>TotalInterest</t>
  </si>
  <si>
    <t>Diesel Bus</t>
  </si>
  <si>
    <t>CAPEX</t>
  </si>
  <si>
    <t>Energy</t>
  </si>
  <si>
    <t>Maintenance</t>
  </si>
  <si>
    <t>Finance</t>
  </si>
  <si>
    <t>Economic</t>
  </si>
  <si>
    <t>Total financial incl. Finance</t>
  </si>
  <si>
    <t>Total economic incl. Finance</t>
  </si>
  <si>
    <t>NPV financial</t>
  </si>
  <si>
    <t>NPV economic</t>
  </si>
  <si>
    <t>CNG Bus</t>
  </si>
  <si>
    <t>BEB fast-charged</t>
  </si>
  <si>
    <t>Impact</t>
  </si>
  <si>
    <t>GHG TTW reduction</t>
  </si>
  <si>
    <t>GHG WTW incl. BC reduction</t>
  </si>
  <si>
    <t>annual</t>
  </si>
  <si>
    <t>lifespan</t>
  </si>
  <si>
    <t>GHG, PM2.5 and NOx impact per vehicle unit</t>
  </si>
  <si>
    <t>urban bus</t>
  </si>
  <si>
    <t>taxi</t>
  </si>
  <si>
    <t>Cradle to grave GHG reduction</t>
  </si>
  <si>
    <t>PM2.5 reduction</t>
  </si>
  <si>
    <t>NOx reduction</t>
  </si>
  <si>
    <t>Lifespan based on EV lifespan</t>
  </si>
  <si>
    <t>Reductions in tons of EV versus fossil</t>
  </si>
  <si>
    <t>BEB</t>
  </si>
  <si>
    <t>Reduction</t>
  </si>
  <si>
    <t>Direct emissions energy TTW</t>
  </si>
  <si>
    <t>Indirect emissions energy WTT</t>
  </si>
  <si>
    <t>Black Carbon emissions</t>
  </si>
  <si>
    <t>Vehicle production</t>
  </si>
  <si>
    <t>Battery manufacturing</t>
  </si>
  <si>
    <t>Total lifecycle</t>
  </si>
  <si>
    <r>
      <t>GHG emissions per km life cycle gCO</t>
    </r>
    <r>
      <rPr>
        <vertAlign val="subscript"/>
        <sz val="11"/>
        <color theme="1"/>
        <rFont val="Calibri"/>
        <family val="2"/>
        <scheme val="minor"/>
      </rPr>
      <t>2e</t>
    </r>
    <r>
      <rPr>
        <sz val="11"/>
        <color theme="1"/>
        <rFont val="Calibri"/>
        <family val="2"/>
        <scheme val="minor"/>
      </rPr>
      <t>/km</t>
    </r>
  </si>
  <si>
    <t>Diesel Euro IV</t>
  </si>
  <si>
    <t>Battery manufacturing emissions</t>
  </si>
  <si>
    <r>
      <t>kgCO</t>
    </r>
    <r>
      <rPr>
        <vertAlign val="subscript"/>
        <sz val="11"/>
        <color theme="1"/>
        <rFont val="Calibri"/>
        <family val="2"/>
        <scheme val="minor"/>
      </rPr>
      <t>2</t>
    </r>
    <r>
      <rPr>
        <sz val="11"/>
        <color theme="1"/>
        <rFont val="Calibri"/>
        <family val="2"/>
        <scheme val="minor"/>
      </rPr>
      <t>/kWh</t>
    </r>
  </si>
  <si>
    <r>
      <t>ICCT, 2018, table 1 (per kWh battery set); average value not taking into account 2</t>
    </r>
    <r>
      <rPr>
        <vertAlign val="superscript"/>
        <sz val="11"/>
        <color theme="1"/>
        <rFont val="Calibri"/>
        <family val="2"/>
        <scheme val="minor"/>
      </rPr>
      <t>nd</t>
    </r>
    <r>
      <rPr>
        <sz val="11"/>
        <color theme="1"/>
        <rFont val="Calibri"/>
        <family val="2"/>
        <scheme val="minor"/>
      </rPr>
      <t xml:space="preserve"> life usage of batteries</t>
    </r>
  </si>
  <si>
    <t>LCA Emissions</t>
  </si>
  <si>
    <t>Note: lifespan diesel bus 14 years and BEB 16 years; replacement of batteries year 8</t>
  </si>
  <si>
    <t>Vehicle production emissions based on mobitool for diesel bus; BEB less as 2 years longer lifespan</t>
  </si>
  <si>
    <t>Bus GHG Emissions Life Cycle 16 years (tons)</t>
  </si>
  <si>
    <t>Average grid factor 0.475 kgCO2/kWh world from https://www.iea.org/reports/global-energy-co2-status-report-2019/emissions</t>
  </si>
  <si>
    <t>per km</t>
  </si>
  <si>
    <t>E-Bus</t>
  </si>
  <si>
    <t>Energy usage MJ</t>
  </si>
  <si>
    <t>EEA, 2020 Tier 3 based on 0% gradient, 50% occupation, 17km/h Euro IV diesel and EEV CNG</t>
  </si>
  <si>
    <t>Taxi GHG Emissions Life Cycle 10 years (tons)</t>
  </si>
  <si>
    <t>gasoline Euro 4</t>
  </si>
  <si>
    <t>Electric</t>
  </si>
  <si>
    <t>Average battery size</t>
  </si>
  <si>
    <t>Sources: car: nissan Leaf standard; taxi Nissan Leaf extended; 3-wheeler Udaipur for battery swap; MC for battery swap</t>
  </si>
  <si>
    <t>Vehicle production emissions based on mobitool</t>
  </si>
  <si>
    <t>e-taxi</t>
  </si>
  <si>
    <t>LCV GHG Emissions Life Cycle 20 years (tons)</t>
  </si>
  <si>
    <t>e-LCV</t>
  </si>
  <si>
    <t>Coverage of bus and chargers with roof, no paving, includes labour (20m2 per bus, 250 USD/m2 material and 125 USD/m2 labour)</t>
  </si>
  <si>
    <t>USD/bus</t>
  </si>
  <si>
    <t>CAPEX charger installations civil works</t>
  </si>
  <si>
    <t>Civil works for chargers; 2 buses per charger; 5,000 USD per unit</t>
  </si>
  <si>
    <t>standard value</t>
  </si>
  <si>
    <t xml:space="preserve">Maintenance chargers, grid connection, depot </t>
  </si>
  <si>
    <t>of investment</t>
  </si>
  <si>
    <t>Investment cost other vehicle categories</t>
  </si>
  <si>
    <t xml:space="preserve">Taxi relative to Nissan Sentra </t>
  </si>
  <si>
    <t>Category</t>
  </si>
  <si>
    <t>Nissan Leaf or BAIC taxi 28-32,000 USD</t>
  </si>
  <si>
    <t xml:space="preserve">see McKinsey </t>
  </si>
  <si>
    <t>Assumes cost parity</t>
  </si>
  <si>
    <t>CAGR</t>
  </si>
  <si>
    <t>Expected price parity by 2030</t>
  </si>
  <si>
    <t>Electric vehicle trends | Deloitte Insights</t>
  </si>
  <si>
    <t>Coaster Bus 6-8m</t>
  </si>
  <si>
    <t>offer Chinese bus manufacturers</t>
  </si>
  <si>
    <t>annual decrease same as for large buses</t>
  </si>
  <si>
    <t>coaster bus</t>
  </si>
  <si>
    <t>LCVs</t>
  </si>
  <si>
    <t>BYD T3 is 19,000 USD and Nissan EVN is 30,000 USD</t>
  </si>
  <si>
    <t>cost parity with Nissan diesel</t>
  </si>
  <si>
    <t>Taxis</t>
  </si>
  <si>
    <t>Urban Buses</t>
  </si>
  <si>
    <t>Small buses</t>
  </si>
  <si>
    <t>This scenario is only made for the vehicle categories of the program i.e. urban buses, small buses, taxis and LCVs</t>
  </si>
  <si>
    <t>For urban buses, taxis and LCVs the target is 100% of new registered buses/taxis/LCVs in 2030 are electric; This takes into consideration that Evs in this segment should be cost-competitive by 2030. No early replacement of vehicles is made i.e. conventional vehicles could still be used till ending their lifespan.</t>
  </si>
  <si>
    <t>The growth curve towards 2030 is based on a power curve with the function y=0.0024*n^2.52 based on the curve of Norway for the last 10 years). Initial experiences are built and cost structures go down. Barriers are removed and financial equivalence will be achieved. The vehicle penetration rates increases then (for new vehicles)</t>
  </si>
  <si>
    <t>For taxis a kick-start with 100 taxis in 2021 is assumed. The growth rate is then assumed 50% for new registered taxis per annum reaching 100% in 2029</t>
  </si>
  <si>
    <t>For urban buses a kick-start of 50 units in 2022 is assumed and then a growth of 50% of new registered per year reaching 100% of new registered in 2027</t>
  </si>
  <si>
    <t>For small buses a kick-start of 50 units in 2022 is assumed and then a growth of 50% of new registered per year reaching 100% of new registered in 2029</t>
  </si>
  <si>
    <t>For LCVs a kick-start of 50 units in 2022 is assumed and then a growth of 100% of new registered per year reaching 100% of new registered in 2030</t>
  </si>
  <si>
    <t>Taxis High Potential</t>
  </si>
  <si>
    <t>GHG Transport Projections WTW</t>
  </si>
  <si>
    <t>BAU</t>
  </si>
  <si>
    <t>EV15@30</t>
  </si>
  <si>
    <t>GHG reduction EV15@30</t>
  </si>
  <si>
    <t>EV30@30</t>
  </si>
  <si>
    <t>GHG reduction EV30@30</t>
  </si>
  <si>
    <t>GHG BAU</t>
  </si>
  <si>
    <t xml:space="preserve">GHG </t>
  </si>
  <si>
    <t>Truck 7.5-16t S2</t>
  </si>
  <si>
    <t>GHG WTW emissions in tCO2e of selected 4 commercial vehicle sectors (LCVs, small and urban bus, taxis)</t>
  </si>
  <si>
    <t>Growth rate freight transport</t>
  </si>
  <si>
    <t>See below</t>
  </si>
  <si>
    <t>Passenger car, MC, taxi growth</t>
  </si>
  <si>
    <t>Small Buses</t>
  </si>
  <si>
    <t xml:space="preserve">EV stock 2025 </t>
  </si>
  <si>
    <t xml:space="preserve">EV Stock 2030 </t>
  </si>
  <si>
    <t>GHG impact 2025 tCO2</t>
  </si>
  <si>
    <t>GHG impact 2030 tCO2</t>
  </si>
  <si>
    <t>PM2.5 reduction 2030 (tons)</t>
  </si>
  <si>
    <t>NOx reduction 2030 (tons)</t>
  </si>
  <si>
    <t>Savings emision costs 2030 (MUSD)</t>
  </si>
  <si>
    <t>Emissions savings excl. GHG</t>
  </si>
  <si>
    <t>Vehicle CAPEX 2025 cumulative MUSD</t>
  </si>
  <si>
    <t>Vehicle CAPEX 2030 cumulative MUSD</t>
  </si>
  <si>
    <t>Investment based on real 2020 USD</t>
  </si>
  <si>
    <t>Bus price trend in real USD (average slow and fast charged</t>
  </si>
  <si>
    <t>Cost 2020</t>
  </si>
  <si>
    <t>Projected e-bus cost 2025</t>
  </si>
  <si>
    <t>Projected e-bus cost 2030</t>
  </si>
  <si>
    <t>CAGR decrease</t>
  </si>
  <si>
    <t>Based on battery costs 2025 of 100 USD and 60 USD in 2030 based on BNEF (https://www.sustainable-bus.com/news/electric-vehicle-outlook-2020-bnef-electric-buses/#:~:text=With%20regards%20to%20electric%20bus,needed%20to%20keep%20prices%20falling%C2%BB.&amp;text=But%20by%202030%20demand%20grows%20almost%2014%2Dfold%20to%201%2C755GWh.)</t>
  </si>
  <si>
    <t>Additional 20% reduction in 2025 and 30% in 2030 due to larger manufacturing systems</t>
  </si>
  <si>
    <t>Annual bus price projected</t>
  </si>
  <si>
    <t>WACC</t>
  </si>
  <si>
    <t>Cost equity</t>
  </si>
  <si>
    <t>UNFCCC, CDM Methodological Tool Investment Analysis Version 10.0, 2019; value for transport sector Costa Rica</t>
  </si>
  <si>
    <t>Share equity</t>
  </si>
  <si>
    <t>offers banks</t>
  </si>
  <si>
    <t>Cost bank loan EV</t>
  </si>
  <si>
    <t>see above</t>
  </si>
  <si>
    <t>Cost bank loan fossil</t>
  </si>
  <si>
    <t>Share bank loan</t>
  </si>
  <si>
    <t>Corporate tax rate</t>
  </si>
  <si>
    <t>Deloitte, 2020</t>
  </si>
  <si>
    <t>WACC EV</t>
  </si>
  <si>
    <t>calculated</t>
  </si>
  <si>
    <t>WACC fossil</t>
  </si>
  <si>
    <t>Cash Flow overnight charged</t>
  </si>
  <si>
    <t>CF fast charged</t>
  </si>
  <si>
    <t>FIRR overnight</t>
  </si>
  <si>
    <t>FIRR fast charged</t>
  </si>
  <si>
    <t>EIRR overnight</t>
  </si>
  <si>
    <t>EIRR fast charged</t>
  </si>
  <si>
    <t>Cash Flow</t>
  </si>
  <si>
    <t>Equity</t>
  </si>
  <si>
    <t>Loan</t>
  </si>
  <si>
    <t>OPEX excl. Finance</t>
  </si>
  <si>
    <t>Loan repayment and interest</t>
  </si>
  <si>
    <t>Cash Out</t>
  </si>
  <si>
    <t>BEB overnight charged</t>
  </si>
  <si>
    <t>BEB fast charged</t>
  </si>
  <si>
    <t>Differential CF cumulative</t>
  </si>
  <si>
    <t>overnight charged</t>
  </si>
  <si>
    <t>fast-charged</t>
  </si>
  <si>
    <t>positive value = additional CF available for company when purchasing BEBs</t>
  </si>
  <si>
    <t>Comparison Capital</t>
  </si>
  <si>
    <t>Overnight charged</t>
  </si>
  <si>
    <t>fast charged</t>
  </si>
  <si>
    <t>Absolute</t>
  </si>
  <si>
    <t>%</t>
  </si>
  <si>
    <t>Additional Capital investment</t>
  </si>
  <si>
    <t>Additional Loan</t>
  </si>
  <si>
    <t>Additional equity</t>
  </si>
  <si>
    <t>Discounted Payback period</t>
  </si>
  <si>
    <t>Cumulative differential CF</t>
  </si>
  <si>
    <t>Inital capital investment difference</t>
  </si>
  <si>
    <t>recovery year</t>
  </si>
  <si>
    <t>Impact of concessional finance</t>
  </si>
  <si>
    <t>New finance rate for e-buses</t>
  </si>
  <si>
    <t>TCO financial old</t>
  </si>
  <si>
    <t>TCO financial new</t>
  </si>
  <si>
    <t>Minimum rate concessional</t>
  </si>
  <si>
    <t>min. rate based on GCF 1% plus bank spread</t>
  </si>
  <si>
    <t>Loan share</t>
  </si>
  <si>
    <t>Loan includes also all capital investment yr 1</t>
  </si>
  <si>
    <t>Loan tenure in years</t>
  </si>
  <si>
    <t>WACC and discount factor new BEB</t>
  </si>
  <si>
    <t>Impact concessional finance</t>
  </si>
  <si>
    <t>FIRR old</t>
  </si>
  <si>
    <t>FIRR new</t>
  </si>
  <si>
    <t>Additional equity old</t>
  </si>
  <si>
    <t>Additional equity new</t>
  </si>
  <si>
    <t>Discounted Payback in years old</t>
  </si>
  <si>
    <t>Discounted Payback in years new</t>
  </si>
  <si>
    <t>positive differential CF old (year)</t>
  </si>
  <si>
    <t>positive differential CF new (year)</t>
  </si>
  <si>
    <t>Loan repayment incl interest</t>
  </si>
  <si>
    <t>Differential IRR</t>
  </si>
  <si>
    <t>Equity demand</t>
  </si>
  <si>
    <t>Upfront investment contribution</t>
  </si>
  <si>
    <t>together with concessional finance</t>
  </si>
  <si>
    <t>loan spread</t>
  </si>
  <si>
    <t>Discounted annual savings BEB</t>
  </si>
  <si>
    <t>Discounted cumulative savings BEB</t>
  </si>
  <si>
    <t>TCO Taxis</t>
  </si>
  <si>
    <t>Nissan Leaf 2020; idem BAIC</t>
  </si>
  <si>
    <t>Battery lifespan</t>
  </si>
  <si>
    <t>idem to vehicle lifespan</t>
  </si>
  <si>
    <t>Vehicle lifespan</t>
  </si>
  <si>
    <t>Annual mileage</t>
  </si>
  <si>
    <t>Daily mileage</t>
  </si>
  <si>
    <t xml:space="preserve">Charging at home average </t>
  </si>
  <si>
    <t>Assumption; only re-charge if above-average mileage or night shifts</t>
  </si>
  <si>
    <t xml:space="preserve">Charging fast-chargers </t>
  </si>
  <si>
    <t>CAPEX e-taxi</t>
  </si>
  <si>
    <t>Capex home charger 7.4kW</t>
  </si>
  <si>
    <t>Nissan LEAF large battery or BAIC</t>
  </si>
  <si>
    <t>Electricity consumption</t>
  </si>
  <si>
    <t>Nissan LEAF https://ev-database.org/car/1106/Nissan-Leaf</t>
  </si>
  <si>
    <t>Charger lifespan</t>
  </si>
  <si>
    <t>Maintenance cost total e-taxi</t>
  </si>
  <si>
    <t>Loan tenure taxi</t>
  </si>
  <si>
    <t>Loan share taxi</t>
  </si>
  <si>
    <t>CAPEX vehicle</t>
  </si>
  <si>
    <t>CAPEX charger</t>
  </si>
  <si>
    <t>Energy cost</t>
  </si>
  <si>
    <t>Maintenance cost</t>
  </si>
  <si>
    <t xml:space="preserve">Finance cost average per loan year </t>
  </si>
  <si>
    <t>Lifespan in years</t>
  </si>
  <si>
    <t>Gasoline taxi</t>
  </si>
  <si>
    <t>Loan repayment incl. interest</t>
  </si>
  <si>
    <t>Cash flow (cash out)</t>
  </si>
  <si>
    <t>IRR (differential to electric)</t>
  </si>
  <si>
    <t>CF financial</t>
  </si>
  <si>
    <t>CF economic</t>
  </si>
  <si>
    <t xml:space="preserve">FIRR </t>
  </si>
  <si>
    <t>EIRR</t>
  </si>
  <si>
    <t>Discounted annual savings e-taxi</t>
  </si>
  <si>
    <t>Cumulative annual savings e-taxi</t>
  </si>
  <si>
    <t>Incremental investment</t>
  </si>
  <si>
    <t>Capital demand</t>
  </si>
  <si>
    <t>absolute</t>
  </si>
  <si>
    <t>percentage</t>
  </si>
  <si>
    <t>New finance rate for e-taxis</t>
  </si>
  <si>
    <t>without concessional finance</t>
  </si>
  <si>
    <t>Impact upfront investment grant</t>
  </si>
  <si>
    <t xml:space="preserve">Based on 310 working days </t>
  </si>
  <si>
    <t>Bank conditions</t>
  </si>
  <si>
    <t>Electricity usage</t>
  </si>
  <si>
    <t>Future Scenario</t>
  </si>
  <si>
    <t>1. Bus price trend</t>
  </si>
  <si>
    <t>2. Impact of bus price trend on TCO, FIRR, Equity, Payback time</t>
  </si>
  <si>
    <t>TCO difference e-bus to diesel</t>
  </si>
  <si>
    <t>FIRR</t>
  </si>
  <si>
    <t>Years discounted payback</t>
  </si>
  <si>
    <t>1. E-Taxi price trend</t>
  </si>
  <si>
    <t>2. Impact of price trend on TCO, FIRR, Payback time</t>
  </si>
  <si>
    <t>Annual e-taxi price projected</t>
  </si>
  <si>
    <t>TCO difference e-taxi to fossil</t>
  </si>
  <si>
    <t>LCV Investment project</t>
  </si>
  <si>
    <t>e-LCVs</t>
  </si>
  <si>
    <t>Number of units</t>
  </si>
  <si>
    <t>CAPEX LCV</t>
  </si>
  <si>
    <t>CAPEX home charger</t>
  </si>
  <si>
    <t>Concessional loan + grant</t>
  </si>
  <si>
    <t>Loan tenure</t>
  </si>
  <si>
    <t>Interest rate</t>
  </si>
  <si>
    <t>Loan coverage</t>
  </si>
  <si>
    <t>Loan size</t>
  </si>
  <si>
    <t>GHG impact WTW in tCO2e</t>
  </si>
  <si>
    <t xml:space="preserve">1. Petrol Van </t>
  </si>
  <si>
    <t>explanation</t>
  </si>
  <si>
    <t>CAPEX van</t>
  </si>
  <si>
    <t>Petrol fuel consumption</t>
  </si>
  <si>
    <t>https://www.carsguide.com.au/suzuki/apv; Automercados indicates 9l/100km</t>
  </si>
  <si>
    <t xml:space="preserve">Lifespan </t>
  </si>
  <si>
    <t>Based on annual mileage</t>
  </si>
  <si>
    <t>Daily distance driven</t>
  </si>
  <si>
    <t>Automercados; commensurate with annual mileage</t>
  </si>
  <si>
    <t xml:space="preserve">Annual distance </t>
  </si>
  <si>
    <t>95% usage</t>
  </si>
  <si>
    <t>2. E-Van</t>
  </si>
  <si>
    <t>CAPEX e-van</t>
  </si>
  <si>
    <t>Maxus E-Deliver (see https://saicmaxus.co.uk/edeliver3/); 4.8 m3 cargo volume; short-wheel base; small battery</t>
  </si>
  <si>
    <t>Range WLTP</t>
  </si>
  <si>
    <t>https://saicmaxus.co.uk/edeliver3</t>
  </si>
  <si>
    <t>Cost battery</t>
  </si>
  <si>
    <t>Based on 200 USD/kWh per battery</t>
  </si>
  <si>
    <t>electricity consumption</t>
  </si>
  <si>
    <t>WLTP</t>
  </si>
  <si>
    <t>USD/m</t>
  </si>
  <si>
    <t>50% of fossil (as only engine maintenance is included; no tyres, no repairs)</t>
  </si>
  <si>
    <t>Lifespan van</t>
  </si>
  <si>
    <t xml:space="preserve">assumed same as fossil </t>
  </si>
  <si>
    <t>Lifespan battery</t>
  </si>
  <si>
    <t>Lifespan charger</t>
  </si>
  <si>
    <t>Assumption</t>
  </si>
  <si>
    <t>Exceptional if long distances were made</t>
  </si>
  <si>
    <t>fossil versus e-van</t>
  </si>
  <si>
    <t>petrol</t>
  </si>
  <si>
    <t>e-van</t>
  </si>
  <si>
    <t>Petrol van</t>
  </si>
  <si>
    <t>FIRR (differential to electric)</t>
  </si>
  <si>
    <t xml:space="preserve">EIRR </t>
  </si>
  <si>
    <t>Payback</t>
  </si>
  <si>
    <t>Discounted annual savings e-LCV</t>
  </si>
  <si>
    <t>Cumulative annual savings e-LCV</t>
  </si>
  <si>
    <t>New finance rate for e-LCVs</t>
  </si>
  <si>
    <t>no equity</t>
  </si>
  <si>
    <t>1. E-Van price trend</t>
  </si>
  <si>
    <t>Annual e-LCV price projected</t>
  </si>
  <si>
    <t>TCO difference e-LCV to fossil</t>
  </si>
  <si>
    <t>92.2% Gasolina + 7.8% alcohol carburante, 95% Diésel + 5% biodiesel, (DS 013-2005-EM).</t>
  </si>
  <si>
    <t>Biofuel share petrol</t>
  </si>
  <si>
    <t>biofeul share diesel</t>
  </si>
  <si>
    <t>official</t>
  </si>
  <si>
    <t xml:space="preserve">since </t>
  </si>
  <si>
    <t>Peru average age</t>
  </si>
  <si>
    <t>Passenger cars incl. station wagons and camionetas; CNG car numbers based on conversion numbers; no official taxi numbers as very large number of informal taxis: estimate of taxi number from : https://larepublica.pe/economia/2019/06/22/hay-mas-de-68-mil-taxis-informales-solo-en-lima/ (includes informal taxis); assumed that the share of taxis converted is 50% higher than average as lower operating cost; small bus incl. camioneta rural which is classified in public transport: total buses are know. Urban buses based on 2x bus number of Lima: fuel distribution based on Lima for 50% and rest of countrz for other 50%; coach buses basd on rest of countrz fuel distribution; motorcycles and 3-wheelers based on Superintendencia Nacional de los Registros Públicos (SUNARP) for 2011 to 2018 and AAP sales 2019 based on registry cumulative since 2011</t>
  </si>
  <si>
    <t>Infogas for CNG</t>
  </si>
  <si>
    <t>difference</t>
  </si>
  <si>
    <t>High Growth Scenario</t>
  </si>
  <si>
    <t>Peru scenario</t>
  </si>
  <si>
    <t>Passenger cars</t>
  </si>
  <si>
    <r>
      <t xml:space="preserve">Income </t>
    </r>
    <r>
      <rPr>
        <b/>
        <sz val="10"/>
        <color rgb="FF000000"/>
        <rFont val="Calibri"/>
        <family val="2"/>
        <scheme val="minor"/>
      </rPr>
      <t>Group USD/Capita</t>
    </r>
  </si>
  <si>
    <t>Freight Intensity</t>
  </si>
  <si>
    <t>&lt; 5,000</t>
  </si>
  <si>
    <t>5,000-25,000</t>
  </si>
  <si>
    <t>25,000-50,000</t>
  </si>
  <si>
    <t>&gt; 50,000</t>
  </si>
  <si>
    <t>Parameters Gompertz for medium income country</t>
  </si>
  <si>
    <t>α</t>
  </si>
  <si>
    <t>β</t>
  </si>
  <si>
    <t>vehicl pop 2030</t>
  </si>
  <si>
    <t>cars</t>
  </si>
  <si>
    <t>Based on OECD pattern, see source above</t>
  </si>
  <si>
    <t>GDP per capita 2019</t>
  </si>
  <si>
    <t>GDP per capital 2030</t>
  </si>
  <si>
    <t>GDP per capita (current US$) - Ecuador | Data (worldbank.org)</t>
  </si>
  <si>
    <t>Projected population 2030</t>
  </si>
  <si>
    <t>Population 2019</t>
  </si>
  <si>
    <t>Bus, coach, growth</t>
  </si>
  <si>
    <t>based on population growth (decreasing mode share)</t>
  </si>
  <si>
    <t>see below</t>
  </si>
  <si>
    <t>Urban buses plus coach bus</t>
  </si>
  <si>
    <t>Passenger cars and buses target 5% of vehicle stock in 2030 of MINEM based on 4.43 million vehicles (in 2019 only passenger cars are included but not station cars, vagonetas); modelled to achieve stock target</t>
  </si>
  <si>
    <t>Passenger cars Peru scenario</t>
  </si>
  <si>
    <t>Passenger cars absolute</t>
  </si>
  <si>
    <t>Small Bus High growth scenario</t>
  </si>
  <si>
    <t>Urban bus standard Peru scenario</t>
  </si>
  <si>
    <t>Urban bus high growth</t>
  </si>
  <si>
    <t>Coach Peru</t>
  </si>
  <si>
    <t>EV scenario high growth</t>
  </si>
  <si>
    <t>GHG reduction high growth</t>
  </si>
  <si>
    <t>EV scenario Peru</t>
  </si>
  <si>
    <t>GHG reduction Peru</t>
  </si>
  <si>
    <t>Electricity usage Peru</t>
  </si>
  <si>
    <t>High growth scenario impact only 4 vehicle sectors</t>
  </si>
  <si>
    <t>High growth scenario impact 4 vehicle sectors plus highest for other vehicle categories</t>
  </si>
  <si>
    <t>High growth scenario</t>
  </si>
  <si>
    <t>LCV high growth scenario</t>
  </si>
  <si>
    <t>With biofuel share</t>
  </si>
  <si>
    <t>With constant biofuel share</t>
  </si>
  <si>
    <t>2019 electricity produciton</t>
  </si>
  <si>
    <t>GWH</t>
  </si>
  <si>
    <t>source: IEA</t>
  </si>
  <si>
    <t>coal</t>
  </si>
  <si>
    <t>oil</t>
  </si>
  <si>
    <t>natural gas</t>
  </si>
  <si>
    <t>biofuels</t>
  </si>
  <si>
    <t>hydro</t>
  </si>
  <si>
    <t>solar PV</t>
  </si>
  <si>
    <t>wind</t>
  </si>
  <si>
    <t>Projected electricity consumption with 4.5% GDP growth (refelcts better actual 2019 value)</t>
  </si>
  <si>
    <t>CAGR 2020 to 2025</t>
  </si>
  <si>
    <t>Consumption</t>
  </si>
  <si>
    <t>share</t>
  </si>
  <si>
    <t>2020 to 2025 Annex 1 table of MINEM, Plan energetico nacional 2014-2025; thereafter using same CAGR</t>
  </si>
  <si>
    <t>ener0 2019</t>
  </si>
  <si>
    <t>marzo 2019</t>
  </si>
  <si>
    <t>mayo 2019</t>
  </si>
  <si>
    <t>julio 2019</t>
  </si>
  <si>
    <t>septiembre 2019</t>
  </si>
  <si>
    <t>noviembre 2019</t>
  </si>
  <si>
    <t>Index (coes.org.pe)</t>
  </si>
  <si>
    <t>residential</t>
  </si>
  <si>
    <t>Electricity price consumption medium tension off peak</t>
  </si>
  <si>
    <t>Power charge off-peak per month</t>
  </si>
  <si>
    <t>Power charge peak per month</t>
  </si>
  <si>
    <t xml:space="preserve">Peak hours 18-23 </t>
  </si>
  <si>
    <t>Electricity price medium tension peak</t>
  </si>
  <si>
    <t xml:space="preserve">peak hours can be avoided by both bus types </t>
  </si>
  <si>
    <t>calcualted based on 95% availability and 10% above average for workday</t>
  </si>
  <si>
    <t>Corredores complementarios; BID, 2020, figure 34</t>
  </si>
  <si>
    <t>IDB, 2020, figure 44 incl. taxes</t>
  </si>
  <si>
    <t>IDB, 2020, figure 27 based on Yutong with 320 kWh battery base price plus 16% IGV and 2% ISC tax; figure 44 IDB, 2020</t>
  </si>
  <si>
    <t>operator value reported in IDB, 2020, figure 50</t>
  </si>
  <si>
    <t>maintenance cost CNG bus incl. labor and tyres</t>
  </si>
  <si>
    <t xml:space="preserve">Maintenance &amp; repair cost of e-buses incl. labour </t>
  </si>
  <si>
    <t>Based on experience in PR China; ADB, 2018; 10% higher tyre costs; 40% lower maintenance staff and general maintenance; no liquids</t>
  </si>
  <si>
    <t>Insurance diesel / CNG as % of CAPEX</t>
  </si>
  <si>
    <t>insurance e-bus as % of CAPEX</t>
  </si>
  <si>
    <t>offers banks, see IDB, 2020 figura 71</t>
  </si>
  <si>
    <t>IDB, 2020 see e.g. Figure 71</t>
  </si>
  <si>
    <t>Based on standard fast-charged bus incl. taxes</t>
  </si>
  <si>
    <t>Insurance cost average</t>
  </si>
  <si>
    <t>CNG cost</t>
  </si>
  <si>
    <t>USD/kg</t>
  </si>
  <si>
    <t>Insurance</t>
  </si>
  <si>
    <t>Insurance cost</t>
  </si>
  <si>
    <t>FIRR (differential CNG to BEB)</t>
  </si>
  <si>
    <t>EIRR (differential CNG to BEB)</t>
  </si>
  <si>
    <t>never</t>
  </si>
  <si>
    <t>Loan share GCF</t>
  </si>
  <si>
    <t>AFD rate</t>
  </si>
  <si>
    <t>Rate GCF incl. commission</t>
  </si>
  <si>
    <t>negative</t>
  </si>
  <si>
    <t>CAPEX CNG taxis</t>
  </si>
  <si>
    <t>CNG consumption</t>
  </si>
  <si>
    <t>CNG versus e-taxi</t>
  </si>
  <si>
    <t>Default comparison: Euro IV unit; CNG bus</t>
  </si>
  <si>
    <t>CNG taxi comparison</t>
  </si>
  <si>
    <t>none</t>
  </si>
  <si>
    <t>Maintenance cost CNG</t>
  </si>
  <si>
    <t>1000 more than gasoline taxi</t>
  </si>
  <si>
    <t xml:space="preserve">excludes tyres and repairs; </t>
  </si>
  <si>
    <t>LCV gasoline</t>
  </si>
  <si>
    <t>https://autos.suzuki.com.pe/auto/apv-van</t>
  </si>
  <si>
    <t>EV as share of sales</t>
  </si>
  <si>
    <t>Bus per km</t>
  </si>
  <si>
    <t>CNG Euro IV</t>
  </si>
  <si>
    <t xml:space="preserve">Share sales </t>
  </si>
  <si>
    <t>Taxi per km</t>
  </si>
  <si>
    <t>p</t>
  </si>
  <si>
    <t>sales share</t>
  </si>
  <si>
    <t>LCV per km</t>
  </si>
  <si>
    <t>electric</t>
  </si>
  <si>
    <t>Corridor</t>
  </si>
  <si>
    <t>Year</t>
  </si>
  <si>
    <t>Articulated buses (18 meters)</t>
  </si>
  <si>
    <t>Buses (12 meters)</t>
  </si>
  <si>
    <t>Buses (9 meters)</t>
  </si>
  <si>
    <t>Number of Routes</t>
  </si>
  <si>
    <t>Yellow Corridor (Panamericana)</t>
  </si>
  <si>
    <t>Red Corridor  (Javier Prado–La Marina)</t>
  </si>
  <si>
    <t>Blue Corridor  (Tacna–Garcilaso–Arequipa)</t>
  </si>
  <si>
    <t>Total  (year 2023)</t>
  </si>
  <si>
    <t>Purple Corridor (San Juan de Lurigancho–Brasil)</t>
  </si>
  <si>
    <t>Green Corridor (Carretera Central)</t>
  </si>
  <si>
    <t>Total (year 2024)</t>
  </si>
  <si>
    <t>-</t>
  </si>
  <si>
    <t>Bus project</t>
  </si>
  <si>
    <t>18m bus</t>
  </si>
  <si>
    <t>12m bus</t>
  </si>
  <si>
    <t>9m bus</t>
  </si>
  <si>
    <t>(based on fast charged units, incl. electric part and charging</t>
  </si>
  <si>
    <t>GHG impact</t>
  </si>
  <si>
    <t>GHG impact lifespan</t>
  </si>
  <si>
    <t>100 12m buses</t>
  </si>
  <si>
    <t>Lima Bus</t>
  </si>
  <si>
    <t>MUSD</t>
  </si>
  <si>
    <t>Trujillo</t>
  </si>
  <si>
    <t>Transporte Cruz</t>
  </si>
  <si>
    <t>48 18m buses</t>
  </si>
  <si>
    <t>Arequipa</t>
  </si>
  <si>
    <t>76 12m buses</t>
  </si>
  <si>
    <t>Lima Vias</t>
  </si>
  <si>
    <t>90 18m and 100 12m buses</t>
  </si>
  <si>
    <t>excludes tyres</t>
  </si>
  <si>
    <t>50% lower than cng</t>
  </si>
  <si>
    <t>260 12m and 80 18m</t>
  </si>
  <si>
    <t>Demand Curves Buses</t>
  </si>
  <si>
    <t>1. Total vehicle demand annual and cumulative based on vehicle replacement and growth rates</t>
  </si>
  <si>
    <t>Bus Demand</t>
  </si>
  <si>
    <t>cumulative</t>
  </si>
  <si>
    <t>2. EV demand curve BAU</t>
  </si>
  <si>
    <t>Components:</t>
  </si>
  <si>
    <t>1. FIRR relative to decreasing e-bus prices compared with WACC</t>
  </si>
  <si>
    <t>Parameters: FIRR and WACC (differential)</t>
  </si>
  <si>
    <t>2. Risk ratio for high risk investment due to performance risk and technology risk. This parameter decreases with influx of vehicles i.e. Relative to number of Evs</t>
  </si>
  <si>
    <t>Parameters: WACC +risk rate</t>
  </si>
  <si>
    <t>The risk rate is based on calculating the difference of FIRR without risk and with a high risk. The risk parameters are:</t>
  </si>
  <si>
    <t>a). higher energy cost</t>
  </si>
  <si>
    <t>Increase energy cost</t>
  </si>
  <si>
    <t>b). Equal maintenance cost as diesel buses</t>
  </si>
  <si>
    <t>Higher than estimated</t>
  </si>
  <si>
    <t>c). Battery cost in year 8 only 20% lower than today</t>
  </si>
  <si>
    <t xml:space="preserve">Reduction battery cost year 8 </t>
  </si>
  <si>
    <t>Total excl. Finance</t>
  </si>
  <si>
    <t xml:space="preserve">CF differential </t>
  </si>
  <si>
    <t>FIRR normal</t>
  </si>
  <si>
    <t xml:space="preserve">Risk </t>
  </si>
  <si>
    <t>WACC investor distribution based on risks</t>
  </si>
  <si>
    <t>WACC expected</t>
  </si>
  <si>
    <t>Share per category investors</t>
  </si>
  <si>
    <t>Cumulative share investors</t>
  </si>
  <si>
    <t>mean WACC</t>
  </si>
  <si>
    <t>STDEV</t>
  </si>
  <si>
    <t>EV BAU</t>
  </si>
  <si>
    <t>FIRR BAU</t>
  </si>
  <si>
    <t>FIRR with risk</t>
  </si>
  <si>
    <t>FII numeric</t>
  </si>
  <si>
    <t>Share investors willing to take risk</t>
  </si>
  <si>
    <t>EVs BAU per annum</t>
  </si>
  <si>
    <t>EVs BAU cumulative</t>
  </si>
  <si>
    <t>Share of buses</t>
  </si>
  <si>
    <t>e-bus price</t>
  </si>
  <si>
    <t>3. EV Demand Curve with project impact</t>
  </si>
  <si>
    <t>3a. Only investment project</t>
  </si>
  <si>
    <t>3b. Impact of investment project and TA on risk rates</t>
  </si>
  <si>
    <t>3a. Investment project</t>
  </si>
  <si>
    <t>EV FA</t>
  </si>
  <si>
    <t>EVs per annum only investment project</t>
  </si>
  <si>
    <t>EVs cumulative</t>
  </si>
  <si>
    <t>Is based on investment project plus BAU</t>
  </si>
  <si>
    <t>3b. Impact of project on changing conditions</t>
  </si>
  <si>
    <t>change of parameters</t>
  </si>
  <si>
    <t>Performance risk reduction</t>
  </si>
  <si>
    <t>risk reduction</t>
  </si>
  <si>
    <t>risk rate</t>
  </si>
  <si>
    <t>Summary</t>
  </si>
  <si>
    <t>projected e-bus cost</t>
  </si>
  <si>
    <t>Bus demand cumulative</t>
  </si>
  <si>
    <t>BAU cumulative BEBs</t>
  </si>
  <si>
    <t>FIRR with reduced risk</t>
  </si>
  <si>
    <t>FIRR numeric</t>
  </si>
  <si>
    <t>with project EVs</t>
  </si>
  <si>
    <t>With project BEBs cumulative</t>
  </si>
  <si>
    <t>Market share BEBs with project</t>
  </si>
  <si>
    <t>Incremental EVs</t>
  </si>
  <si>
    <t>Incremental impact GHG tons</t>
  </si>
  <si>
    <t>Incremental impact PM2.5 tons</t>
  </si>
  <si>
    <t>Incremental impact Nox tons</t>
  </si>
  <si>
    <t>Incremental economic value MUSD</t>
  </si>
  <si>
    <t>Incremental impact and values always cumulative for all vehicles in this yera i.e. This is NOT an annual value</t>
  </si>
  <si>
    <t>cumulative 2030</t>
  </si>
  <si>
    <t>Baseline diesel fuel saved</t>
  </si>
  <si>
    <t>million ltr</t>
  </si>
  <si>
    <t>Baseline energy used</t>
  </si>
  <si>
    <t>TJ</t>
  </si>
  <si>
    <t>Project energy used</t>
  </si>
  <si>
    <t>Energy saved</t>
  </si>
  <si>
    <t>Buses sales</t>
  </si>
  <si>
    <t>BEB sales BEB</t>
  </si>
  <si>
    <t>Project sales</t>
  </si>
  <si>
    <t>Impact upfront investment plus concessional finance CNG</t>
  </si>
  <si>
    <t>Impact upfront investment plus concessional finance diesel</t>
  </si>
  <si>
    <t>Future Scenario CNG</t>
  </si>
  <si>
    <t>Future Scenario Diesel</t>
  </si>
  <si>
    <t>FIRR (differential Diesel Euro V/VI to BEB)</t>
  </si>
  <si>
    <t>versus fast charged BEB</t>
  </si>
  <si>
    <t>ONLY AREQUIPA AND CUZCO</t>
  </si>
  <si>
    <t>Bis demand based on share of Arequipa and Cuzco on population of Peru</t>
  </si>
  <si>
    <t>against fast-charged BEB</t>
  </si>
  <si>
    <t>Investment project</t>
  </si>
  <si>
    <t>BEBs in 2023</t>
  </si>
  <si>
    <t>Population Arequipa + Cuzco relative to Lima</t>
  </si>
  <si>
    <t>Energy usage TJ</t>
  </si>
  <si>
    <t>Energy savings</t>
  </si>
  <si>
    <t>Diesel savings</t>
  </si>
  <si>
    <t>Ml</t>
  </si>
  <si>
    <t>Buses</t>
  </si>
  <si>
    <t>GHG reduction BAU</t>
  </si>
  <si>
    <t>GHG reduction with project</t>
  </si>
  <si>
    <t>IFI, 2022</t>
  </si>
  <si>
    <t>12m standard bus, USD 2023</t>
  </si>
  <si>
    <t>Diesel prices around the world, 26-Feb-2024 | GlobalPetrolPrices.com</t>
  </si>
  <si>
    <t>prices 1.2024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</si>
</sst>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0.0%"/>
    <numFmt numFmtId="165" formatCode="0.0"/>
    <numFmt numFmtId="166" formatCode="0.000"/>
    <numFmt numFmtId="167" formatCode="#,##0.0"/>
    <numFmt numFmtId="168" formatCode="&quot;$&quot;#,##0.00"/>
    <numFmt numFmtId="169" formatCode="#,##0_ ;[Red]\-#,##0\ "/>
    <numFmt numFmtId="170" formatCode="#,##0.000"/>
    <numFmt numFmtId="171" formatCode="#,##0.0000"/>
  </numFmts>
  <fonts count="28" x14ac:knownFonts="1">
    <font>
      <sz val="11"/>
      <color theme="1"/>
      <name val="Calibri"/>
      <family val="2"/>
      <scheme val="minor"/>
    </font>
    <font>
      <sz val="11"/>
      <color theme="1"/>
      <name val="Calibri"/>
      <family val="2"/>
      <scheme val="minor"/>
    </font>
    <font>
      <b/>
      <sz val="11"/>
      <color theme="1"/>
      <name val="Calibri"/>
      <family val="2"/>
      <scheme val="minor"/>
    </font>
    <font>
      <u/>
      <sz val="11"/>
      <color theme="10"/>
      <name val="Calibri"/>
      <family val="2"/>
      <scheme val="minor"/>
    </font>
    <font>
      <b/>
      <sz val="16"/>
      <color theme="1"/>
      <name val="Calibri"/>
      <family val="2"/>
      <scheme val="minor"/>
    </font>
    <font>
      <i/>
      <sz val="11"/>
      <color theme="1"/>
      <name val="Calibri"/>
      <family val="2"/>
      <scheme val="minor"/>
    </font>
    <font>
      <b/>
      <vertAlign val="subscript"/>
      <sz val="11"/>
      <color theme="1"/>
      <name val="Calibri"/>
      <family val="2"/>
      <scheme val="minor"/>
    </font>
    <font>
      <vertAlign val="subscript"/>
      <sz val="11"/>
      <color theme="1"/>
      <name val="Calibri"/>
      <family val="2"/>
      <scheme val="minor"/>
    </font>
    <font>
      <vertAlign val="superscript"/>
      <sz val="11"/>
      <color theme="1"/>
      <name val="Calibri"/>
      <family val="2"/>
      <scheme val="minor"/>
    </font>
    <font>
      <b/>
      <sz val="10"/>
      <color theme="1"/>
      <name val="Calibri"/>
      <family val="2"/>
      <scheme val="minor"/>
    </font>
    <font>
      <b/>
      <sz val="10"/>
      <color rgb="FF000000"/>
      <name val="Calibri"/>
      <family val="2"/>
      <scheme val="minor"/>
    </font>
    <font>
      <b/>
      <vertAlign val="subscript"/>
      <sz val="10"/>
      <color rgb="FF000000"/>
      <name val="Calibri"/>
      <family val="2"/>
      <scheme val="minor"/>
    </font>
    <font>
      <sz val="10"/>
      <color theme="1"/>
      <name val="Calibri"/>
      <family val="2"/>
      <scheme val="minor"/>
    </font>
    <font>
      <i/>
      <sz val="10"/>
      <color theme="1"/>
      <name val="Calibri"/>
      <family val="2"/>
      <scheme val="minor"/>
    </font>
    <font>
      <b/>
      <sz val="11"/>
      <color rgb="FF0000FF"/>
      <name val="Calibri"/>
      <family val="2"/>
    </font>
    <font>
      <sz val="10"/>
      <name val="Arial"/>
      <family val="2"/>
    </font>
    <font>
      <b/>
      <sz val="10"/>
      <name val="Arial"/>
      <family val="2"/>
    </font>
    <font>
      <sz val="10"/>
      <color rgb="FF000000"/>
      <name val="Arial"/>
      <family val="2"/>
    </font>
    <font>
      <sz val="10"/>
      <color rgb="FFD9D9D9"/>
      <name val="Arial"/>
      <family val="2"/>
    </font>
    <font>
      <u/>
      <sz val="10"/>
      <color rgb="FF0000FF"/>
      <name val="Arial"/>
      <family val="2"/>
    </font>
    <font>
      <sz val="11"/>
      <color theme="1"/>
      <name val="Calibri"/>
      <family val="2"/>
    </font>
    <font>
      <sz val="11"/>
      <color theme="10"/>
      <name val="Calibri"/>
      <family val="2"/>
      <scheme val="minor"/>
    </font>
    <font>
      <b/>
      <sz val="14"/>
      <color theme="1"/>
      <name val="Calibri"/>
      <family val="2"/>
      <scheme val="minor"/>
    </font>
    <font>
      <b/>
      <sz val="10"/>
      <color rgb="FF000000"/>
      <name val="Helvetica"/>
      <family val="2"/>
    </font>
    <font>
      <b/>
      <sz val="12"/>
      <color theme="1"/>
      <name val="Calibri"/>
      <family val="2"/>
      <scheme val="minor"/>
    </font>
    <font>
      <sz val="10"/>
      <color rgb="FF000000"/>
      <name val="Helvetica"/>
      <family val="2"/>
    </font>
    <font>
      <b/>
      <sz val="18"/>
      <color theme="1"/>
      <name val="Calibri"/>
      <family val="2"/>
      <scheme val="minor"/>
    </font>
    <font>
      <b/>
      <i/>
      <sz val="11"/>
      <color theme="1"/>
      <name val="Calibri"/>
      <family val="2"/>
      <scheme val="minor"/>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rgb="FFD9E2F3"/>
        <bgColor indexed="64"/>
      </patternFill>
    </fill>
    <fill>
      <patternFill patternType="solid">
        <fgColor theme="7" tint="0.79998168889431442"/>
        <bgColor indexed="64"/>
      </patternFill>
    </fill>
    <fill>
      <patternFill patternType="solid">
        <fgColor rgb="FFD9D9D9"/>
        <bgColor rgb="FFD9D9D9"/>
      </patternFill>
    </fill>
    <fill>
      <patternFill patternType="solid">
        <fgColor rgb="FF6AA84F"/>
        <bgColor rgb="FF6AA84F"/>
      </patternFill>
    </fill>
    <fill>
      <patternFill patternType="solid">
        <fgColor rgb="FFB4A7D6"/>
        <bgColor rgb="FFB4A7D6"/>
      </patternFill>
    </fill>
    <fill>
      <patternFill patternType="solid">
        <fgColor rgb="FFFFFF00"/>
        <bgColor rgb="FFD9D9D9"/>
      </patternFill>
    </fill>
    <fill>
      <patternFill patternType="solid">
        <fgColor theme="5" tint="0.79998168889431442"/>
        <bgColor rgb="FFD9D9D9"/>
      </patternFill>
    </fill>
    <fill>
      <patternFill patternType="solid">
        <fgColor theme="5" tint="0.79998168889431442"/>
        <bgColor indexed="64"/>
      </patternFill>
    </fill>
    <fill>
      <patternFill patternType="solid">
        <fgColor rgb="FFFFC000"/>
        <bgColor indexed="64"/>
      </patternFill>
    </fill>
    <fill>
      <patternFill patternType="solid">
        <fgColor theme="9" tint="0.59999389629810485"/>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diagonal/>
    </border>
    <border>
      <left/>
      <right/>
      <top/>
      <bottom style="thin">
        <color indexed="64"/>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3">
    <xf numFmtId="0" fontId="0" fillId="0" borderId="0"/>
    <xf numFmtId="9" fontId="1" fillId="0" borderId="0" applyFont="0" applyFill="0" applyBorder="0" applyAlignment="0" applyProtection="0"/>
    <xf numFmtId="0" fontId="3" fillId="0" borderId="0" applyNumberFormat="0" applyFill="0" applyBorder="0" applyAlignment="0" applyProtection="0"/>
  </cellStyleXfs>
  <cellXfs count="244">
    <xf numFmtId="0" fontId="0" fillId="0" borderId="0" xfId="0"/>
    <xf numFmtId="0" fontId="4" fillId="0" borderId="0" xfId="0" applyFont="1"/>
    <xf numFmtId="0" fontId="2" fillId="0" borderId="0" xfId="0" applyFont="1"/>
    <xf numFmtId="0" fontId="2" fillId="2" borderId="1" xfId="0" applyFont="1" applyFill="1" applyBorder="1"/>
    <xf numFmtId="0" fontId="2" fillId="2" borderId="1" xfId="0" applyFont="1" applyFill="1" applyBorder="1" applyAlignment="1">
      <alignment horizontal="center"/>
    </xf>
    <xf numFmtId="0" fontId="0" fillId="0" borderId="1" xfId="0" applyBorder="1" applyAlignment="1">
      <alignment vertical="center"/>
    </xf>
    <xf numFmtId="0" fontId="0" fillId="0" borderId="1" xfId="0" applyBorder="1"/>
    <xf numFmtId="0" fontId="0" fillId="0" borderId="1" xfId="0" applyBorder="1" applyAlignment="1">
      <alignment horizontal="center"/>
    </xf>
    <xf numFmtId="3" fontId="0" fillId="0" borderId="1" xfId="0" applyNumberFormat="1" applyBorder="1" applyAlignment="1">
      <alignment horizontal="center"/>
    </xf>
    <xf numFmtId="0" fontId="2" fillId="0" borderId="0" xfId="0" applyFont="1" applyAlignment="1">
      <alignment vertical="center"/>
    </xf>
    <xf numFmtId="164" fontId="0" fillId="0" borderId="1" xfId="1" applyNumberFormat="1" applyFont="1" applyBorder="1" applyAlignment="1">
      <alignment horizontal="center"/>
    </xf>
    <xf numFmtId="164" fontId="0" fillId="0" borderId="0" xfId="1" applyNumberFormat="1" applyFont="1" applyAlignment="1">
      <alignment horizontal="center"/>
    </xf>
    <xf numFmtId="0" fontId="5" fillId="0" borderId="2" xfId="0" applyFont="1" applyBorder="1" applyAlignment="1">
      <alignment vertical="center"/>
    </xf>
    <xf numFmtId="0" fontId="0" fillId="3" borderId="1" xfId="0" applyFill="1" applyBorder="1" applyAlignment="1">
      <alignment horizontal="center"/>
    </xf>
    <xf numFmtId="0" fontId="3" fillId="0" borderId="0" xfId="2"/>
    <xf numFmtId="0" fontId="0" fillId="0" borderId="0" xfId="0" applyAlignment="1">
      <alignment vertical="center"/>
    </xf>
    <xf numFmtId="0" fontId="0" fillId="0" borderId="1" xfId="0" applyBorder="1" applyAlignment="1">
      <alignment horizontal="left" wrapText="1"/>
    </xf>
    <xf numFmtId="0" fontId="0" fillId="0" borderId="1" xfId="0" applyBorder="1" applyAlignment="1">
      <alignment horizontal="left"/>
    </xf>
    <xf numFmtId="0" fontId="2" fillId="2" borderId="1" xfId="0" applyFont="1" applyFill="1" applyBorder="1" applyAlignment="1">
      <alignment horizontal="left"/>
    </xf>
    <xf numFmtId="165" fontId="0" fillId="0" borderId="1" xfId="0" applyNumberFormat="1" applyBorder="1" applyAlignment="1">
      <alignment horizontal="center"/>
    </xf>
    <xf numFmtId="166" fontId="0" fillId="0" borderId="1" xfId="0" applyNumberFormat="1" applyBorder="1" applyAlignment="1">
      <alignment horizontal="center"/>
    </xf>
    <xf numFmtId="2" fontId="0" fillId="0" borderId="0" xfId="1" applyNumberFormat="1" applyFont="1" applyAlignment="1">
      <alignment horizontal="center"/>
    </xf>
    <xf numFmtId="2" fontId="0" fillId="0" borderId="0" xfId="0" applyNumberFormat="1"/>
    <xf numFmtId="166" fontId="0" fillId="0" borderId="0" xfId="1" applyNumberFormat="1" applyFont="1" applyAlignment="1">
      <alignment horizontal="center"/>
    </xf>
    <xf numFmtId="0" fontId="2" fillId="2" borderId="1" xfId="0" applyFont="1" applyFill="1" applyBorder="1" applyAlignment="1">
      <alignment horizontal="center" wrapText="1"/>
    </xf>
    <xf numFmtId="0" fontId="2" fillId="2" borderId="1" xfId="0" applyFont="1" applyFill="1" applyBorder="1" applyAlignment="1">
      <alignment horizontal="left" vertical="center"/>
    </xf>
    <xf numFmtId="0" fontId="2" fillId="2" borderId="1" xfId="0" applyFont="1" applyFill="1" applyBorder="1" applyAlignment="1">
      <alignment horizontal="center" vertical="center"/>
    </xf>
    <xf numFmtId="1" fontId="0" fillId="0" borderId="1" xfId="0" applyNumberFormat="1" applyBorder="1" applyAlignment="1">
      <alignment horizontal="center"/>
    </xf>
    <xf numFmtId="0" fontId="0" fillId="0" borderId="0" xfId="0" applyAlignment="1">
      <alignment horizontal="center"/>
    </xf>
    <xf numFmtId="1" fontId="0" fillId="0" borderId="0" xfId="0" applyNumberFormat="1" applyAlignment="1">
      <alignment horizontal="center"/>
    </xf>
    <xf numFmtId="0" fontId="0" fillId="0" borderId="2" xfId="0" applyBorder="1"/>
    <xf numFmtId="1" fontId="0" fillId="0" borderId="0" xfId="0" applyNumberFormat="1"/>
    <xf numFmtId="166" fontId="0" fillId="0" borderId="0" xfId="0" applyNumberFormat="1" applyAlignment="1">
      <alignment horizontal="center"/>
    </xf>
    <xf numFmtId="0" fontId="0" fillId="0" borderId="1" xfId="0" applyBorder="1" applyAlignment="1">
      <alignment horizontal="left" vertical="center" wrapText="1"/>
    </xf>
    <xf numFmtId="9" fontId="0" fillId="0" borderId="1" xfId="1" applyFont="1" applyBorder="1" applyAlignment="1">
      <alignment horizontal="center"/>
    </xf>
    <xf numFmtId="0" fontId="2" fillId="2" borderId="1" xfId="0" applyFont="1" applyFill="1" applyBorder="1" applyAlignment="1">
      <alignment horizontal="left" wrapText="1"/>
    </xf>
    <xf numFmtId="3" fontId="0" fillId="0" borderId="1" xfId="0" applyNumberFormat="1" applyBorder="1" applyAlignment="1">
      <alignment horizontal="center" wrapText="1"/>
    </xf>
    <xf numFmtId="0" fontId="0" fillId="0" borderId="1" xfId="0" applyBorder="1" applyAlignment="1">
      <alignment horizontal="center" wrapText="1"/>
    </xf>
    <xf numFmtId="0" fontId="0" fillId="0" borderId="1" xfId="0" applyBorder="1" applyAlignment="1">
      <alignment wrapText="1"/>
    </xf>
    <xf numFmtId="9" fontId="0" fillId="0" borderId="1" xfId="1" applyFont="1" applyBorder="1" applyAlignment="1">
      <alignment horizontal="center" wrapText="1"/>
    </xf>
    <xf numFmtId="9" fontId="0" fillId="0" borderId="1" xfId="0" applyNumberFormat="1" applyBorder="1" applyAlignment="1">
      <alignment wrapText="1"/>
    </xf>
    <xf numFmtId="167" fontId="0" fillId="0" borderId="1" xfId="0" applyNumberFormat="1" applyBorder="1" applyAlignment="1">
      <alignment horizontal="center" wrapText="1"/>
    </xf>
    <xf numFmtId="0" fontId="10" fillId="4" borderId="1" xfId="0" applyFont="1" applyFill="1" applyBorder="1" applyAlignment="1">
      <alignment horizontal="center" vertical="center" wrapText="1"/>
    </xf>
    <xf numFmtId="0" fontId="12" fillId="0" borderId="1" xfId="0" applyFont="1" applyBorder="1" applyAlignment="1">
      <alignment vertical="center" wrapText="1"/>
    </xf>
    <xf numFmtId="3" fontId="12" fillId="0" borderId="1" xfId="0" applyNumberFormat="1" applyFont="1" applyBorder="1" applyAlignment="1">
      <alignment horizontal="center" vertical="center" wrapText="1"/>
    </xf>
    <xf numFmtId="0" fontId="12" fillId="0" borderId="1" xfId="0" applyFont="1" applyBorder="1" applyAlignment="1">
      <alignment horizontal="center" vertical="center" wrapText="1"/>
    </xf>
    <xf numFmtId="165" fontId="0" fillId="0" borderId="1" xfId="0" applyNumberFormat="1" applyBorder="1" applyAlignment="1">
      <alignment horizontal="center" vertical="center"/>
    </xf>
    <xf numFmtId="0" fontId="1" fillId="0" borderId="5" xfId="0" applyFont="1" applyBorder="1"/>
    <xf numFmtId="167" fontId="0" fillId="0" borderId="1" xfId="0" applyNumberFormat="1" applyBorder="1" applyAlignment="1">
      <alignment horizontal="center"/>
    </xf>
    <xf numFmtId="0" fontId="0" fillId="0" borderId="0" xfId="0" applyAlignment="1">
      <alignment horizontal="left" wrapText="1"/>
    </xf>
    <xf numFmtId="1" fontId="0" fillId="0" borderId="1" xfId="1" applyNumberFormat="1" applyFont="1" applyFill="1" applyBorder="1" applyAlignment="1">
      <alignment horizontal="center"/>
    </xf>
    <xf numFmtId="0" fontId="2" fillId="0" borderId="0" xfId="0" applyFont="1" applyAlignment="1">
      <alignment horizontal="left"/>
    </xf>
    <xf numFmtId="0" fontId="5" fillId="0" borderId="0" xfId="0" applyFont="1"/>
    <xf numFmtId="0" fontId="2" fillId="0" borderId="1" xfId="0" applyFont="1" applyBorder="1"/>
    <xf numFmtId="3" fontId="2" fillId="0" borderId="1" xfId="0" applyNumberFormat="1" applyFont="1" applyBorder="1" applyAlignment="1">
      <alignment horizontal="center"/>
    </xf>
    <xf numFmtId="0" fontId="0" fillId="0" borderId="3" xfId="0" applyBorder="1"/>
    <xf numFmtId="0" fontId="1" fillId="0" borderId="1" xfId="2" applyFont="1" applyBorder="1"/>
    <xf numFmtId="0" fontId="2" fillId="2" borderId="1" xfId="0" applyFont="1" applyFill="1" applyBorder="1" applyAlignment="1">
      <alignment horizontal="left" vertical="center" wrapText="1"/>
    </xf>
    <xf numFmtId="0" fontId="2" fillId="2" borderId="1" xfId="0" applyFont="1" applyFill="1" applyBorder="1" applyAlignment="1">
      <alignment horizontal="center" vertical="center" wrapText="1"/>
    </xf>
    <xf numFmtId="0" fontId="0" fillId="0" borderId="1" xfId="0" applyBorder="1" applyAlignment="1">
      <alignment vertical="center" wrapText="1"/>
    </xf>
    <xf numFmtId="0" fontId="2" fillId="0" borderId="1" xfId="0" applyFont="1" applyBorder="1" applyAlignment="1">
      <alignment horizontal="left"/>
    </xf>
    <xf numFmtId="0" fontId="2" fillId="0" borderId="1" xfId="0" applyFont="1" applyBorder="1" applyAlignment="1">
      <alignment horizontal="center"/>
    </xf>
    <xf numFmtId="0" fontId="0" fillId="0" borderId="1" xfId="0" applyBorder="1" applyAlignment="1">
      <alignment horizontal="center" vertical="center"/>
    </xf>
    <xf numFmtId="1" fontId="0" fillId="0" borderId="1" xfId="0" applyNumberFormat="1" applyBorder="1" applyAlignment="1">
      <alignment horizontal="center" vertical="center"/>
    </xf>
    <xf numFmtId="9" fontId="0" fillId="0" borderId="1" xfId="1" applyFont="1" applyBorder="1" applyAlignment="1">
      <alignment horizontal="center" vertical="center"/>
    </xf>
    <xf numFmtId="3" fontId="0" fillId="0" borderId="1" xfId="0" applyNumberFormat="1" applyBorder="1" applyAlignment="1">
      <alignment horizontal="center" vertical="center"/>
    </xf>
    <xf numFmtId="0" fontId="2" fillId="5" borderId="0" xfId="0" applyFont="1" applyFill="1"/>
    <xf numFmtId="0" fontId="2" fillId="5" borderId="0" xfId="0" applyFont="1" applyFill="1" applyAlignment="1">
      <alignment wrapText="1"/>
    </xf>
    <xf numFmtId="3" fontId="0" fillId="0" borderId="1" xfId="1" applyNumberFormat="1" applyFont="1" applyBorder="1" applyAlignment="1">
      <alignment horizontal="center"/>
    </xf>
    <xf numFmtId="2" fontId="0" fillId="0" borderId="1" xfId="0" applyNumberFormat="1" applyBorder="1" applyAlignment="1">
      <alignment horizontal="center"/>
    </xf>
    <xf numFmtId="3" fontId="0" fillId="0" borderId="0" xfId="1" applyNumberFormat="1" applyFont="1" applyBorder="1" applyAlignment="1">
      <alignment horizontal="center" vertical="center"/>
    </xf>
    <xf numFmtId="3" fontId="0" fillId="0" borderId="1" xfId="1" applyNumberFormat="1" applyFont="1" applyBorder="1" applyAlignment="1">
      <alignment horizontal="center" vertical="center"/>
    </xf>
    <xf numFmtId="0" fontId="0" fillId="0" borderId="0" xfId="0" applyAlignment="1">
      <alignment horizontal="center" vertical="center" wrapText="1"/>
    </xf>
    <xf numFmtId="0" fontId="0" fillId="0" borderId="0" xfId="0" applyAlignment="1">
      <alignment horizontal="left" vertical="center" wrapText="1"/>
    </xf>
    <xf numFmtId="0" fontId="0" fillId="0" borderId="1" xfId="0" applyBorder="1" applyAlignment="1">
      <alignment horizontal="center" vertical="center" wrapText="1"/>
    </xf>
    <xf numFmtId="9" fontId="0" fillId="0" borderId="0" xfId="1" applyFont="1" applyBorder="1" applyAlignment="1">
      <alignment horizontal="center" vertical="center"/>
    </xf>
    <xf numFmtId="0" fontId="0" fillId="0" borderId="0" xfId="0" applyAlignment="1">
      <alignment vertical="center" wrapText="1"/>
    </xf>
    <xf numFmtId="0" fontId="0" fillId="3" borderId="0" xfId="0" applyFill="1"/>
    <xf numFmtId="0" fontId="0" fillId="0" borderId="0" xfId="0" applyAlignment="1">
      <alignment horizontal="center" vertical="center"/>
    </xf>
    <xf numFmtId="0" fontId="0" fillId="0" borderId="1" xfId="0" applyBorder="1" applyAlignment="1">
      <alignment horizontal="left" vertical="center"/>
    </xf>
    <xf numFmtId="0" fontId="0" fillId="0" borderId="0" xfId="0" applyAlignment="1">
      <alignment horizontal="left" vertical="center"/>
    </xf>
    <xf numFmtId="0" fontId="14" fillId="6" borderId="0" xfId="0" applyFont="1" applyFill="1"/>
    <xf numFmtId="0" fontId="15" fillId="6" borderId="0" xfId="0" applyFont="1" applyFill="1" applyAlignment="1">
      <alignment horizontal="center"/>
    </xf>
    <xf numFmtId="0" fontId="16" fillId="6" borderId="0" xfId="0" applyFont="1" applyFill="1" applyAlignment="1">
      <alignment horizontal="center"/>
    </xf>
    <xf numFmtId="0" fontId="17" fillId="6" borderId="0" xfId="0" applyFont="1" applyFill="1"/>
    <xf numFmtId="0" fontId="18" fillId="6" borderId="0" xfId="0" applyFont="1" applyFill="1"/>
    <xf numFmtId="0" fontId="15" fillId="6" borderId="0" xfId="0" applyFont="1" applyFill="1"/>
    <xf numFmtId="168" fontId="15" fillId="7" borderId="0" xfId="0" applyNumberFormat="1" applyFont="1" applyFill="1" applyAlignment="1">
      <alignment horizontal="center"/>
    </xf>
    <xf numFmtId="10" fontId="15" fillId="7" borderId="0" xfId="0" applyNumberFormat="1" applyFont="1" applyFill="1" applyAlignment="1">
      <alignment horizontal="center"/>
    </xf>
    <xf numFmtId="1" fontId="15" fillId="7" borderId="0" xfId="0" applyNumberFormat="1" applyFont="1" applyFill="1" applyAlignment="1">
      <alignment horizontal="center"/>
    </xf>
    <xf numFmtId="168" fontId="16" fillId="8" borderId="0" xfId="0" applyNumberFormat="1" applyFont="1" applyFill="1" applyAlignment="1">
      <alignment horizontal="center"/>
    </xf>
    <xf numFmtId="0" fontId="19" fillId="6" borderId="0" xfId="0" applyFont="1" applyFill="1"/>
    <xf numFmtId="168" fontId="15" fillId="6" borderId="0" xfId="0" applyNumberFormat="1" applyFont="1" applyFill="1" applyAlignment="1">
      <alignment horizontal="center"/>
    </xf>
    <xf numFmtId="168" fontId="15" fillId="9" borderId="0" xfId="0" applyNumberFormat="1" applyFont="1" applyFill="1" applyAlignment="1">
      <alignment horizontal="center"/>
    </xf>
    <xf numFmtId="168" fontId="15" fillId="10" borderId="0" xfId="0" applyNumberFormat="1" applyFont="1" applyFill="1" applyAlignment="1">
      <alignment horizontal="center"/>
    </xf>
    <xf numFmtId="0" fontId="15" fillId="9" borderId="0" xfId="0" applyFont="1" applyFill="1" applyAlignment="1">
      <alignment horizontal="center"/>
    </xf>
    <xf numFmtId="3" fontId="0" fillId="0" borderId="1" xfId="0" applyNumberFormat="1" applyBorder="1"/>
    <xf numFmtId="169" fontId="0" fillId="0" borderId="0" xfId="0" applyNumberFormat="1" applyAlignment="1">
      <alignment horizontal="center"/>
    </xf>
    <xf numFmtId="4" fontId="0" fillId="0" borderId="1" xfId="0" applyNumberFormat="1" applyBorder="1" applyAlignment="1">
      <alignment horizontal="center"/>
    </xf>
    <xf numFmtId="170" fontId="0" fillId="0" borderId="1" xfId="0" applyNumberFormat="1" applyBorder="1" applyAlignment="1">
      <alignment horizontal="center"/>
    </xf>
    <xf numFmtId="1" fontId="0" fillId="0" borderId="1" xfId="1" applyNumberFormat="1" applyFont="1" applyBorder="1" applyAlignment="1">
      <alignment horizontal="center"/>
    </xf>
    <xf numFmtId="3" fontId="0" fillId="0" borderId="0" xfId="0" applyNumberFormat="1" applyAlignment="1">
      <alignment horizontal="center"/>
    </xf>
    <xf numFmtId="0" fontId="0" fillId="0" borderId="0" xfId="0" applyAlignment="1">
      <alignment horizontal="left"/>
    </xf>
    <xf numFmtId="3" fontId="0" fillId="0" borderId="0" xfId="0" applyNumberFormat="1"/>
    <xf numFmtId="9" fontId="0" fillId="0" borderId="1" xfId="1" applyFont="1" applyBorder="1"/>
    <xf numFmtId="0" fontId="1" fillId="0" borderId="0" xfId="2" applyFont="1" applyBorder="1"/>
    <xf numFmtId="9" fontId="0" fillId="0" borderId="0" xfId="1" applyFont="1" applyBorder="1" applyAlignment="1">
      <alignment horizontal="center"/>
    </xf>
    <xf numFmtId="165" fontId="0" fillId="0" borderId="0" xfId="0" applyNumberFormat="1" applyAlignment="1">
      <alignment horizontal="center"/>
    </xf>
    <xf numFmtId="0" fontId="3" fillId="0" borderId="1" xfId="2" applyBorder="1"/>
    <xf numFmtId="166" fontId="0" fillId="0" borderId="1" xfId="0" applyNumberFormat="1" applyBorder="1"/>
    <xf numFmtId="0" fontId="3" fillId="0" borderId="1" xfId="2" applyFill="1" applyBorder="1"/>
    <xf numFmtId="9" fontId="0" fillId="0" borderId="0" xfId="0" applyNumberFormat="1"/>
    <xf numFmtId="164" fontId="0" fillId="5" borderId="1" xfId="1" applyNumberFormat="1" applyFont="1" applyFill="1" applyBorder="1" applyAlignment="1">
      <alignment horizontal="center" vertical="center"/>
    </xf>
    <xf numFmtId="9" fontId="0" fillId="5" borderId="1" xfId="0" applyNumberFormat="1" applyFill="1" applyBorder="1" applyAlignment="1">
      <alignment horizontal="center"/>
    </xf>
    <xf numFmtId="164" fontId="0" fillId="5" borderId="1" xfId="0" applyNumberFormat="1" applyFill="1" applyBorder="1" applyAlignment="1">
      <alignment horizontal="center" vertical="center"/>
    </xf>
    <xf numFmtId="0" fontId="9" fillId="4" borderId="1" xfId="0" applyFont="1" applyFill="1" applyBorder="1" applyAlignment="1">
      <alignment vertical="center" wrapText="1"/>
    </xf>
    <xf numFmtId="1" fontId="12" fillId="0" borderId="1" xfId="0" applyNumberFormat="1" applyFont="1" applyBorder="1" applyAlignment="1">
      <alignment horizontal="center" vertical="center" wrapText="1"/>
    </xf>
    <xf numFmtId="0" fontId="13" fillId="0" borderId="2" xfId="0" applyFont="1" applyBorder="1" applyAlignment="1">
      <alignment vertical="center" wrapText="1"/>
    </xf>
    <xf numFmtId="164" fontId="0" fillId="0" borderId="1" xfId="1" applyNumberFormat="1" applyFont="1" applyBorder="1"/>
    <xf numFmtId="0" fontId="0" fillId="0" borderId="0" xfId="0" applyAlignment="1">
      <alignment wrapText="1"/>
    </xf>
    <xf numFmtId="164" fontId="0" fillId="0" borderId="1" xfId="1" applyNumberFormat="1" applyFont="1" applyFill="1" applyBorder="1" applyAlignment="1">
      <alignment horizontal="center" vertical="center"/>
    </xf>
    <xf numFmtId="0" fontId="0" fillId="0" borderId="11" xfId="0" applyBorder="1" applyAlignment="1">
      <alignment horizontal="left" wrapText="1"/>
    </xf>
    <xf numFmtId="9" fontId="0" fillId="0" borderId="1" xfId="1" applyFont="1" applyFill="1" applyBorder="1" applyAlignment="1">
      <alignment horizontal="center"/>
    </xf>
    <xf numFmtId="164" fontId="0" fillId="0" borderId="1" xfId="0" applyNumberFormat="1" applyBorder="1" applyAlignment="1">
      <alignment horizontal="center"/>
    </xf>
    <xf numFmtId="0" fontId="2" fillId="11" borderId="1" xfId="0" applyFont="1" applyFill="1" applyBorder="1"/>
    <xf numFmtId="164" fontId="2" fillId="11" borderId="1" xfId="0" applyNumberFormat="1" applyFont="1" applyFill="1" applyBorder="1" applyAlignment="1">
      <alignment horizontal="center"/>
    </xf>
    <xf numFmtId="9" fontId="2" fillId="11" borderId="1" xfId="0" applyNumberFormat="1" applyFont="1" applyFill="1" applyBorder="1" applyAlignment="1">
      <alignment horizontal="center"/>
    </xf>
    <xf numFmtId="3" fontId="2" fillId="2" borderId="1" xfId="0" applyNumberFormat="1" applyFont="1" applyFill="1" applyBorder="1" applyAlignment="1">
      <alignment horizontal="center"/>
    </xf>
    <xf numFmtId="164" fontId="0" fillId="0" borderId="0" xfId="1" applyNumberFormat="1" applyFont="1" applyBorder="1" applyAlignment="1">
      <alignment horizontal="center"/>
    </xf>
    <xf numFmtId="0" fontId="0" fillId="0" borderId="1" xfId="1" applyNumberFormat="1" applyFont="1" applyBorder="1" applyAlignment="1">
      <alignment horizontal="center"/>
    </xf>
    <xf numFmtId="169" fontId="0" fillId="0" borderId="1" xfId="0" applyNumberFormat="1" applyBorder="1" applyAlignment="1">
      <alignment horizontal="center"/>
    </xf>
    <xf numFmtId="9" fontId="0" fillId="0" borderId="1" xfId="0" applyNumberFormat="1" applyBorder="1" applyAlignment="1">
      <alignment horizontal="center"/>
    </xf>
    <xf numFmtId="0" fontId="2" fillId="11" borderId="0" xfId="0" applyFont="1" applyFill="1"/>
    <xf numFmtId="3" fontId="0" fillId="11" borderId="1" xfId="0" applyNumberFormat="1" applyFill="1" applyBorder="1" applyAlignment="1">
      <alignment horizontal="center"/>
    </xf>
    <xf numFmtId="3" fontId="0" fillId="0" borderId="4" xfId="0" applyNumberFormat="1" applyBorder="1" applyAlignment="1">
      <alignment horizontal="center"/>
    </xf>
    <xf numFmtId="9" fontId="0" fillId="0" borderId="0" xfId="0" applyNumberFormat="1" applyAlignment="1">
      <alignment horizontal="center"/>
    </xf>
    <xf numFmtId="3" fontId="0" fillId="5" borderId="1" xfId="0" applyNumberFormat="1" applyFill="1" applyBorder="1" applyAlignment="1">
      <alignment horizontal="center"/>
    </xf>
    <xf numFmtId="3" fontId="0" fillId="0" borderId="7" xfId="0" applyNumberFormat="1" applyBorder="1" applyAlignment="1">
      <alignment horizontal="center"/>
    </xf>
    <xf numFmtId="0" fontId="0" fillId="5" borderId="1" xfId="0" applyFill="1" applyBorder="1"/>
    <xf numFmtId="9" fontId="0" fillId="0" borderId="0" xfId="1" applyFont="1"/>
    <xf numFmtId="0" fontId="9" fillId="4" borderId="1" xfId="0" applyFont="1" applyFill="1" applyBorder="1" applyAlignment="1">
      <alignment horizontal="center" vertical="center" wrapText="1"/>
    </xf>
    <xf numFmtId="0" fontId="9" fillId="5" borderId="1" xfId="0" applyFont="1" applyFill="1" applyBorder="1" applyAlignment="1">
      <alignment horizontal="center" vertical="center" wrapText="1"/>
    </xf>
    <xf numFmtId="0" fontId="20" fillId="0" borderId="1" xfId="0" applyFont="1" applyBorder="1"/>
    <xf numFmtId="1" fontId="0" fillId="0" borderId="1" xfId="0" applyNumberFormat="1" applyBorder="1"/>
    <xf numFmtId="164" fontId="0" fillId="0" borderId="0" xfId="1" applyNumberFormat="1" applyFont="1" applyBorder="1"/>
    <xf numFmtId="164" fontId="0" fillId="0" borderId="0" xfId="1" applyNumberFormat="1" applyFont="1"/>
    <xf numFmtId="164" fontId="0" fillId="5" borderId="0" xfId="0" applyNumberFormat="1" applyFill="1" applyAlignment="1">
      <alignment horizontal="center" vertical="center"/>
    </xf>
    <xf numFmtId="0" fontId="21" fillId="0" borderId="1" xfId="2" applyFont="1" applyBorder="1"/>
    <xf numFmtId="3" fontId="2" fillId="0" borderId="0" xfId="0" applyNumberFormat="1" applyFont="1" applyAlignment="1">
      <alignment horizontal="center"/>
    </xf>
    <xf numFmtId="3" fontId="2" fillId="0" borderId="0" xfId="0" applyNumberFormat="1" applyFont="1"/>
    <xf numFmtId="0" fontId="22" fillId="0" borderId="0" xfId="0" applyFont="1"/>
    <xf numFmtId="9" fontId="0" fillId="0" borderId="2" xfId="1" applyFont="1" applyFill="1" applyBorder="1" applyAlignment="1">
      <alignment horizontal="center"/>
    </xf>
    <xf numFmtId="2" fontId="0" fillId="0" borderId="1" xfId="1" applyNumberFormat="1" applyFont="1" applyBorder="1" applyAlignment="1">
      <alignment horizontal="center" vertical="center"/>
    </xf>
    <xf numFmtId="0" fontId="23" fillId="0" borderId="16" xfId="0" applyFont="1" applyBorder="1" applyAlignment="1">
      <alignment horizontal="center" vertical="center" wrapText="1"/>
    </xf>
    <xf numFmtId="3" fontId="24" fillId="0" borderId="17" xfId="0" applyNumberFormat="1" applyFont="1" applyBorder="1" applyAlignment="1">
      <alignment horizontal="center" vertical="center" wrapText="1"/>
    </xf>
    <xf numFmtId="0" fontId="23" fillId="0" borderId="17" xfId="0" applyFont="1" applyBorder="1" applyAlignment="1">
      <alignment horizontal="center" vertical="center" wrapText="1"/>
    </xf>
    <xf numFmtId="0" fontId="23" fillId="0" borderId="18" xfId="0" applyFont="1" applyBorder="1" applyAlignment="1">
      <alignment horizontal="center" vertical="center" wrapText="1"/>
    </xf>
    <xf numFmtId="3" fontId="0" fillId="5" borderId="1" xfId="0" applyNumberFormat="1" applyFill="1" applyBorder="1"/>
    <xf numFmtId="3" fontId="0" fillId="5" borderId="20" xfId="0" applyNumberFormat="1" applyFill="1" applyBorder="1"/>
    <xf numFmtId="0" fontId="24" fillId="5" borderId="19" xfId="0" applyFont="1" applyFill="1" applyBorder="1" applyAlignment="1">
      <alignment horizontal="left" vertical="center" wrapText="1"/>
    </xf>
    <xf numFmtId="0" fontId="24" fillId="5" borderId="1" xfId="0" applyFont="1" applyFill="1" applyBorder="1"/>
    <xf numFmtId="3" fontId="24" fillId="5" borderId="1" xfId="0" applyNumberFormat="1" applyFont="1" applyFill="1" applyBorder="1"/>
    <xf numFmtId="3" fontId="24" fillId="5" borderId="20" xfId="0" applyNumberFormat="1" applyFont="1" applyFill="1" applyBorder="1"/>
    <xf numFmtId="0" fontId="0" fillId="2" borderId="1" xfId="0" applyFill="1" applyBorder="1"/>
    <xf numFmtId="3" fontId="0" fillId="2" borderId="1" xfId="0" applyNumberFormat="1" applyFill="1" applyBorder="1"/>
    <xf numFmtId="3" fontId="0" fillId="2" borderId="20" xfId="0" applyNumberFormat="1" applyFill="1" applyBorder="1"/>
    <xf numFmtId="0" fontId="24" fillId="2" borderId="21" xfId="0" applyFont="1" applyFill="1" applyBorder="1" applyAlignment="1">
      <alignment horizontal="left" vertical="center" wrapText="1"/>
    </xf>
    <xf numFmtId="0" fontId="24" fillId="2" borderId="22" xfId="0" applyFont="1" applyFill="1" applyBorder="1"/>
    <xf numFmtId="3" fontId="24" fillId="2" borderId="22" xfId="0" applyNumberFormat="1" applyFont="1" applyFill="1" applyBorder="1"/>
    <xf numFmtId="3" fontId="24" fillId="2" borderId="23" xfId="0" applyNumberFormat="1" applyFont="1" applyFill="1" applyBorder="1"/>
    <xf numFmtId="0" fontId="26" fillId="0" borderId="0" xfId="0" applyFont="1"/>
    <xf numFmtId="1" fontId="2" fillId="5" borderId="0" xfId="0" applyNumberFormat="1" applyFont="1" applyFill="1"/>
    <xf numFmtId="3" fontId="2" fillId="5" borderId="0" xfId="0" applyNumberFormat="1" applyFont="1" applyFill="1"/>
    <xf numFmtId="0" fontId="2" fillId="2" borderId="2" xfId="0" applyFont="1" applyFill="1" applyBorder="1" applyAlignment="1">
      <alignment horizontal="center"/>
    </xf>
    <xf numFmtId="0" fontId="0" fillId="0" borderId="2" xfId="0" applyBorder="1" applyAlignment="1">
      <alignment horizontal="center"/>
    </xf>
    <xf numFmtId="0" fontId="0" fillId="0" borderId="7" xfId="0" applyBorder="1"/>
    <xf numFmtId="165" fontId="0" fillId="0" borderId="7" xfId="1" applyNumberFormat="1" applyFont="1" applyBorder="1"/>
    <xf numFmtId="170" fontId="0" fillId="0" borderId="0" xfId="0" applyNumberFormat="1"/>
    <xf numFmtId="0" fontId="2" fillId="0" borderId="2" xfId="0" applyFont="1" applyBorder="1"/>
    <xf numFmtId="9" fontId="1" fillId="0" borderId="0" xfId="1" applyFont="1" applyBorder="1" applyAlignment="1">
      <alignment horizontal="center"/>
    </xf>
    <xf numFmtId="164" fontId="0" fillId="0" borderId="0" xfId="0" applyNumberFormat="1"/>
    <xf numFmtId="3" fontId="2" fillId="0" borderId="1" xfId="0" applyNumberFormat="1" applyFont="1" applyBorder="1" applyAlignment="1">
      <alignment horizontal="center" vertical="center"/>
    </xf>
    <xf numFmtId="0" fontId="0" fillId="12" borderId="1" xfId="0" applyFill="1" applyBorder="1"/>
    <xf numFmtId="3" fontId="0" fillId="12" borderId="1" xfId="0" applyNumberFormat="1" applyFill="1" applyBorder="1" applyAlignment="1">
      <alignment horizontal="center"/>
    </xf>
    <xf numFmtId="9" fontId="0" fillId="12" borderId="1" xfId="1" applyFont="1" applyFill="1" applyBorder="1" applyAlignment="1">
      <alignment horizontal="center"/>
    </xf>
    <xf numFmtId="0" fontId="27" fillId="0" borderId="2" xfId="0" applyFont="1" applyBorder="1"/>
    <xf numFmtId="9" fontId="0" fillId="0" borderId="1" xfId="0" applyNumberFormat="1" applyBorder="1"/>
    <xf numFmtId="3" fontId="0" fillId="0" borderId="0" xfId="1" applyNumberFormat="1" applyFont="1"/>
    <xf numFmtId="0" fontId="0" fillId="13" borderId="0" xfId="0" applyFill="1"/>
    <xf numFmtId="0" fontId="2" fillId="13" borderId="0" xfId="0" applyFont="1" applyFill="1"/>
    <xf numFmtId="3" fontId="0" fillId="13" borderId="0" xfId="0" applyNumberFormat="1" applyFill="1"/>
    <xf numFmtId="3" fontId="0" fillId="0" borderId="11" xfId="0" applyNumberFormat="1" applyBorder="1" applyAlignment="1">
      <alignment horizontal="center"/>
    </xf>
    <xf numFmtId="171" fontId="0" fillId="0" borderId="1" xfId="0" applyNumberFormat="1" applyBorder="1" applyAlignment="1">
      <alignment horizontal="center"/>
    </xf>
    <xf numFmtId="167" fontId="0" fillId="0" borderId="0" xfId="0" applyNumberFormat="1"/>
    <xf numFmtId="166" fontId="0" fillId="0" borderId="1" xfId="0" applyNumberFormat="1" applyBorder="1" applyAlignment="1">
      <alignment horizontal="center" vertical="center"/>
    </xf>
    <xf numFmtId="0" fontId="0" fillId="0" borderId="9" xfId="0" applyBorder="1" applyAlignment="1">
      <alignment horizontal="left" wrapText="1"/>
    </xf>
    <xf numFmtId="0" fontId="0" fillId="0" borderId="8" xfId="0" applyBorder="1" applyAlignment="1">
      <alignment horizontal="left" wrapText="1"/>
    </xf>
    <xf numFmtId="0" fontId="5" fillId="0" borderId="0" xfId="0" applyFont="1" applyAlignment="1">
      <alignment horizontal="left" wrapText="1"/>
    </xf>
    <xf numFmtId="0" fontId="5" fillId="0" borderId="0" xfId="2" applyFont="1" applyBorder="1" applyAlignment="1">
      <alignment horizontal="left" wrapText="1"/>
    </xf>
    <xf numFmtId="0" fontId="1" fillId="5" borderId="0" xfId="2" applyFont="1" applyFill="1" applyBorder="1" applyAlignment="1">
      <alignment wrapText="1"/>
    </xf>
    <xf numFmtId="0" fontId="0" fillId="0" borderId="0" xfId="0" applyAlignment="1">
      <alignment horizontal="left"/>
    </xf>
    <xf numFmtId="0" fontId="1" fillId="0" borderId="0" xfId="2" applyFont="1" applyFill="1" applyBorder="1" applyAlignment="1">
      <alignment horizontal="left" wrapText="1"/>
    </xf>
    <xf numFmtId="0" fontId="0" fillId="0" borderId="3" xfId="0" applyBorder="1" applyAlignment="1">
      <alignment horizontal="left"/>
    </xf>
    <xf numFmtId="0" fontId="0" fillId="0" borderId="5" xfId="0" applyBorder="1" applyAlignment="1">
      <alignment horizontal="left"/>
    </xf>
    <xf numFmtId="0" fontId="0" fillId="0" borderId="0" xfId="0" applyAlignment="1">
      <alignment horizontal="left" wrapText="1"/>
    </xf>
    <xf numFmtId="0" fontId="13" fillId="0" borderId="0" xfId="0" applyFont="1" applyAlignment="1">
      <alignment horizontal="left" vertical="center" wrapText="1"/>
    </xf>
    <xf numFmtId="0" fontId="2" fillId="2" borderId="1" xfId="0" applyFont="1" applyFill="1" applyBorder="1" applyAlignment="1">
      <alignment horizontal="center"/>
    </xf>
    <xf numFmtId="0" fontId="9" fillId="4" borderId="6" xfId="0" applyFont="1" applyFill="1" applyBorder="1" applyAlignment="1">
      <alignment horizontal="left" vertical="center" wrapText="1"/>
    </xf>
    <xf numFmtId="0" fontId="9" fillId="4" borderId="7" xfId="0" applyFont="1" applyFill="1" applyBorder="1" applyAlignment="1">
      <alignment horizontal="left" vertical="center" wrapText="1"/>
    </xf>
    <xf numFmtId="0" fontId="0" fillId="0" borderId="8" xfId="0" applyBorder="1" applyAlignment="1">
      <alignment horizontal="left" vertical="center" wrapText="1"/>
    </xf>
    <xf numFmtId="0" fontId="1" fillId="0" borderId="3" xfId="2" applyFont="1" applyFill="1" applyBorder="1" applyAlignment="1">
      <alignment horizontal="left" wrapText="1"/>
    </xf>
    <xf numFmtId="0" fontId="1" fillId="0" borderId="4" xfId="2" applyFont="1" applyFill="1" applyBorder="1" applyAlignment="1">
      <alignment horizontal="left" wrapText="1"/>
    </xf>
    <xf numFmtId="0" fontId="0" fillId="0" borderId="1" xfId="0" applyBorder="1" applyAlignment="1">
      <alignment horizontal="left" wrapText="1"/>
    </xf>
    <xf numFmtId="0" fontId="2" fillId="2" borderId="1" xfId="0" applyFont="1" applyFill="1" applyBorder="1" applyAlignment="1">
      <alignment horizontal="left"/>
    </xf>
    <xf numFmtId="0" fontId="0" fillId="0" borderId="1" xfId="0" applyBorder="1" applyAlignment="1">
      <alignment horizontal="left" vertical="center" wrapText="1"/>
    </xf>
    <xf numFmtId="0" fontId="0" fillId="0" borderId="11" xfId="0" applyBorder="1" applyAlignment="1">
      <alignment horizontal="left"/>
    </xf>
    <xf numFmtId="0" fontId="0" fillId="0" borderId="11" xfId="0" applyBorder="1" applyAlignment="1">
      <alignment horizontal="center" wrapText="1"/>
    </xf>
    <xf numFmtId="0" fontId="0" fillId="0" borderId="0" xfId="0" applyAlignment="1">
      <alignment horizontal="center" wrapText="1"/>
    </xf>
    <xf numFmtId="0" fontId="0" fillId="0" borderId="11" xfId="0" applyBorder="1" applyAlignment="1">
      <alignment horizontal="left" wrapText="1"/>
    </xf>
    <xf numFmtId="0" fontId="0" fillId="0" borderId="10" xfId="0" applyBorder="1" applyAlignment="1">
      <alignment horizontal="left" wrapText="1"/>
    </xf>
    <xf numFmtId="0" fontId="2" fillId="2" borderId="1" xfId="0" applyFont="1" applyFill="1" applyBorder="1" applyAlignment="1">
      <alignment horizontal="left" wrapText="1"/>
    </xf>
    <xf numFmtId="0" fontId="0" fillId="0" borderId="0" xfId="0" applyAlignment="1">
      <alignment horizontal="left" vertical="center" wrapText="1"/>
    </xf>
    <xf numFmtId="0" fontId="0" fillId="0" borderId="1" xfId="0" applyBorder="1" applyAlignment="1">
      <alignment horizontal="left"/>
    </xf>
    <xf numFmtId="0" fontId="2" fillId="2" borderId="1" xfId="0" applyFont="1" applyFill="1" applyBorder="1" applyAlignment="1">
      <alignment horizontal="left" vertical="center"/>
    </xf>
    <xf numFmtId="3" fontId="2" fillId="2" borderId="1" xfId="0" applyNumberFormat="1" applyFont="1" applyFill="1" applyBorder="1" applyAlignment="1">
      <alignment horizontal="center"/>
    </xf>
    <xf numFmtId="0" fontId="0" fillId="0" borderId="1" xfId="0" applyBorder="1" applyAlignment="1">
      <alignment horizontal="center"/>
    </xf>
    <xf numFmtId="0" fontId="0" fillId="0" borderId="1" xfId="0" applyBorder="1" applyAlignment="1">
      <alignment horizontal="left" vertical="center"/>
    </xf>
    <xf numFmtId="0" fontId="0" fillId="0" borderId="4" xfId="0" applyBorder="1" applyAlignment="1">
      <alignment horizontal="left"/>
    </xf>
    <xf numFmtId="0" fontId="3" fillId="0" borderId="11" xfId="2" applyBorder="1" applyAlignment="1">
      <alignment horizontal="left" vertical="center"/>
    </xf>
    <xf numFmtId="0" fontId="0" fillId="0" borderId="0" xfId="0" applyAlignment="1">
      <alignment horizontal="left" vertical="center"/>
    </xf>
    <xf numFmtId="0" fontId="0" fillId="0" borderId="12" xfId="0" applyBorder="1" applyAlignment="1">
      <alignment horizontal="left" vertical="center"/>
    </xf>
    <xf numFmtId="0" fontId="0" fillId="0" borderId="11" xfId="0" applyBorder="1" applyAlignment="1">
      <alignment horizontal="left" vertical="center"/>
    </xf>
    <xf numFmtId="0" fontId="0" fillId="0" borderId="9" xfId="0" applyBorder="1" applyAlignment="1">
      <alignment horizontal="center"/>
    </xf>
    <xf numFmtId="0" fontId="0" fillId="0" borderId="8" xfId="0" applyBorder="1" applyAlignment="1">
      <alignment horizontal="center"/>
    </xf>
    <xf numFmtId="0" fontId="0" fillId="0" borderId="13" xfId="0" applyBorder="1" applyAlignment="1">
      <alignment horizontal="center"/>
    </xf>
    <xf numFmtId="0" fontId="0" fillId="0" borderId="14" xfId="0" applyBorder="1" applyAlignment="1">
      <alignment horizontal="center"/>
    </xf>
    <xf numFmtId="0" fontId="0" fillId="0" borderId="10" xfId="0" applyBorder="1" applyAlignment="1">
      <alignment horizontal="center"/>
    </xf>
    <xf numFmtId="0" fontId="0" fillId="0" borderId="15" xfId="0" applyBorder="1" applyAlignment="1">
      <alignment horizontal="center"/>
    </xf>
    <xf numFmtId="0" fontId="3" fillId="0" borderId="1" xfId="2" applyBorder="1" applyAlignment="1">
      <alignment horizontal="left"/>
    </xf>
    <xf numFmtId="0" fontId="25" fillId="5" borderId="19" xfId="0" applyFont="1" applyFill="1" applyBorder="1" applyAlignment="1">
      <alignment horizontal="left" vertical="center" wrapText="1"/>
    </xf>
    <xf numFmtId="0" fontId="0" fillId="5" borderId="19" xfId="0" applyFill="1" applyBorder="1" applyAlignment="1">
      <alignment horizontal="left" vertical="center" wrapText="1"/>
    </xf>
    <xf numFmtId="0" fontId="25" fillId="2" borderId="19" xfId="0" applyFont="1" applyFill="1" applyBorder="1" applyAlignment="1">
      <alignment horizontal="left" vertical="center" wrapText="1"/>
    </xf>
    <xf numFmtId="0" fontId="0" fillId="2" borderId="19" xfId="0" applyFill="1" applyBorder="1" applyAlignment="1">
      <alignment horizontal="left" vertical="center" wrapText="1"/>
    </xf>
    <xf numFmtId="17" fontId="3" fillId="0" borderId="0" xfId="2" applyNumberFormat="1"/>
  </cellXfs>
  <cellStyles count="3">
    <cellStyle name="Hyperlink" xfId="2" builtinId="8"/>
    <cellStyle name="Normal" xfId="0" builtinId="0"/>
    <cellStyle name="Percent"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2.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1.xml"/><Relationship Id="rId33"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3.xml"/><Relationship Id="rId30" Type="http://schemas.openxmlformats.org/officeDocument/2006/relationships/sharedStrings" Target="sharedStrings.xml"/><Relationship Id="rId8" Type="http://schemas.openxmlformats.org/officeDocument/2006/relationships/worksheet" Target="worksheets/sheet8.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stacked"/>
        <c:varyColors val="0"/>
        <c:ser>
          <c:idx val="0"/>
          <c:order val="0"/>
          <c:tx>
            <c:strRef>
              <c:f>LCA!$A$19</c:f>
              <c:strCache>
                <c:ptCount val="1"/>
                <c:pt idx="0">
                  <c:v>Direct emissions energy TTW</c:v>
                </c:pt>
              </c:strCache>
            </c:strRef>
          </c:tx>
          <c:spPr>
            <a:solidFill>
              <a:schemeClr val="tx1"/>
            </a:solidFill>
            <a:ln>
              <a:noFill/>
            </a:ln>
            <a:effectLst/>
          </c:spPr>
          <c:invertIfNegative val="0"/>
          <c:cat>
            <c:strRef>
              <c:f>LCA!$B$18:$C$18</c:f>
              <c:strCache>
                <c:ptCount val="2"/>
                <c:pt idx="0">
                  <c:v>Diesel Euro IV</c:v>
                </c:pt>
                <c:pt idx="1">
                  <c:v>BEB</c:v>
                </c:pt>
              </c:strCache>
            </c:strRef>
          </c:cat>
          <c:val>
            <c:numRef>
              <c:f>LCA!$B$19:$C$19</c:f>
              <c:numCache>
                <c:formatCode>#,##0</c:formatCode>
                <c:ptCount val="2"/>
                <c:pt idx="0">
                  <c:v>1850.8797267054547</c:v>
                </c:pt>
                <c:pt idx="1">
                  <c:v>0</c:v>
                </c:pt>
              </c:numCache>
            </c:numRef>
          </c:val>
          <c:extLst>
            <c:ext xmlns:c16="http://schemas.microsoft.com/office/drawing/2014/chart" uri="{C3380CC4-5D6E-409C-BE32-E72D297353CC}">
              <c16:uniqueId val="{00000000-9219-4997-A26B-9C979AB70604}"/>
            </c:ext>
          </c:extLst>
        </c:ser>
        <c:ser>
          <c:idx val="1"/>
          <c:order val="1"/>
          <c:tx>
            <c:strRef>
              <c:f>LCA!$A$20</c:f>
              <c:strCache>
                <c:ptCount val="1"/>
                <c:pt idx="0">
                  <c:v>Indirect emissions energy WTT</c:v>
                </c:pt>
              </c:strCache>
            </c:strRef>
          </c:tx>
          <c:spPr>
            <a:solidFill>
              <a:schemeClr val="accent1"/>
            </a:solidFill>
            <a:ln>
              <a:noFill/>
            </a:ln>
            <a:effectLst/>
          </c:spPr>
          <c:invertIfNegative val="0"/>
          <c:cat>
            <c:strRef>
              <c:f>LCA!$B$18:$C$18</c:f>
              <c:strCache>
                <c:ptCount val="2"/>
                <c:pt idx="0">
                  <c:v>Diesel Euro IV</c:v>
                </c:pt>
                <c:pt idx="1">
                  <c:v>BEB</c:v>
                </c:pt>
              </c:strCache>
            </c:strRef>
          </c:cat>
          <c:val>
            <c:numRef>
              <c:f>LCA!$B$20:$C$20</c:f>
              <c:numCache>
                <c:formatCode>#,##0</c:formatCode>
                <c:ptCount val="2"/>
                <c:pt idx="0">
                  <c:v>425.70233714225458</c:v>
                </c:pt>
                <c:pt idx="1">
                  <c:v>712.5</c:v>
                </c:pt>
              </c:numCache>
            </c:numRef>
          </c:val>
          <c:extLst>
            <c:ext xmlns:c16="http://schemas.microsoft.com/office/drawing/2014/chart" uri="{C3380CC4-5D6E-409C-BE32-E72D297353CC}">
              <c16:uniqueId val="{00000001-9219-4997-A26B-9C979AB70604}"/>
            </c:ext>
          </c:extLst>
        </c:ser>
        <c:ser>
          <c:idx val="2"/>
          <c:order val="2"/>
          <c:tx>
            <c:strRef>
              <c:f>LCA!$A$21</c:f>
              <c:strCache>
                <c:ptCount val="1"/>
                <c:pt idx="0">
                  <c:v>Black Carbon emissions</c:v>
                </c:pt>
              </c:strCache>
            </c:strRef>
          </c:tx>
          <c:spPr>
            <a:solidFill>
              <a:srgbClr val="FFFF00"/>
            </a:solidFill>
            <a:ln>
              <a:noFill/>
            </a:ln>
            <a:effectLst/>
          </c:spPr>
          <c:invertIfNegative val="0"/>
          <c:cat>
            <c:strRef>
              <c:f>LCA!$B$18:$C$18</c:f>
              <c:strCache>
                <c:ptCount val="2"/>
                <c:pt idx="0">
                  <c:v>Diesel Euro IV</c:v>
                </c:pt>
                <c:pt idx="1">
                  <c:v>BEB</c:v>
                </c:pt>
              </c:strCache>
            </c:strRef>
          </c:cat>
          <c:val>
            <c:numRef>
              <c:f>LCA!$B$21:$C$21</c:f>
              <c:numCache>
                <c:formatCode>#,##0</c:formatCode>
                <c:ptCount val="2"/>
                <c:pt idx="0">
                  <c:v>31.184999999999999</c:v>
                </c:pt>
                <c:pt idx="1">
                  <c:v>0</c:v>
                </c:pt>
              </c:numCache>
            </c:numRef>
          </c:val>
          <c:extLst>
            <c:ext xmlns:c16="http://schemas.microsoft.com/office/drawing/2014/chart" uri="{C3380CC4-5D6E-409C-BE32-E72D297353CC}">
              <c16:uniqueId val="{00000002-9219-4997-A26B-9C979AB70604}"/>
            </c:ext>
          </c:extLst>
        </c:ser>
        <c:ser>
          <c:idx val="3"/>
          <c:order val="3"/>
          <c:tx>
            <c:strRef>
              <c:f>LCA!$A$22</c:f>
              <c:strCache>
                <c:ptCount val="1"/>
                <c:pt idx="0">
                  <c:v>Vehicle production</c:v>
                </c:pt>
              </c:strCache>
            </c:strRef>
          </c:tx>
          <c:spPr>
            <a:solidFill>
              <a:srgbClr val="92D050"/>
            </a:solidFill>
            <a:ln>
              <a:noFill/>
            </a:ln>
            <a:effectLst/>
          </c:spPr>
          <c:invertIfNegative val="0"/>
          <c:cat>
            <c:strRef>
              <c:f>LCA!$B$18:$C$18</c:f>
              <c:strCache>
                <c:ptCount val="2"/>
                <c:pt idx="0">
                  <c:v>Diesel Euro IV</c:v>
                </c:pt>
                <c:pt idx="1">
                  <c:v>BEB</c:v>
                </c:pt>
              </c:strCache>
            </c:strRef>
          </c:cat>
          <c:val>
            <c:numRef>
              <c:f>LCA!$B$22:$C$22</c:f>
              <c:numCache>
                <c:formatCode>#,##0</c:formatCode>
                <c:ptCount val="2"/>
                <c:pt idx="0">
                  <c:v>53.571428571428577</c:v>
                </c:pt>
                <c:pt idx="1">
                  <c:v>46.875</c:v>
                </c:pt>
              </c:numCache>
            </c:numRef>
          </c:val>
          <c:extLst>
            <c:ext xmlns:c16="http://schemas.microsoft.com/office/drawing/2014/chart" uri="{C3380CC4-5D6E-409C-BE32-E72D297353CC}">
              <c16:uniqueId val="{00000003-9219-4997-A26B-9C979AB70604}"/>
            </c:ext>
          </c:extLst>
        </c:ser>
        <c:ser>
          <c:idx val="4"/>
          <c:order val="4"/>
          <c:tx>
            <c:strRef>
              <c:f>LCA!$A$23</c:f>
              <c:strCache>
                <c:ptCount val="1"/>
                <c:pt idx="0">
                  <c:v>Battery manufacturing</c:v>
                </c:pt>
              </c:strCache>
            </c:strRef>
          </c:tx>
          <c:spPr>
            <a:solidFill>
              <a:srgbClr val="FF0000"/>
            </a:solidFill>
            <a:ln>
              <a:noFill/>
            </a:ln>
            <a:effectLst/>
          </c:spPr>
          <c:invertIfNegative val="0"/>
          <c:cat>
            <c:strRef>
              <c:f>LCA!$B$18:$C$18</c:f>
              <c:strCache>
                <c:ptCount val="2"/>
                <c:pt idx="0">
                  <c:v>Diesel Euro IV</c:v>
                </c:pt>
                <c:pt idx="1">
                  <c:v>BEB</c:v>
                </c:pt>
              </c:strCache>
            </c:strRef>
          </c:cat>
          <c:val>
            <c:numRef>
              <c:f>LCA!$B$23:$C$23</c:f>
              <c:numCache>
                <c:formatCode>#,##0</c:formatCode>
                <c:ptCount val="2"/>
                <c:pt idx="0">
                  <c:v>0</c:v>
                </c:pt>
                <c:pt idx="1">
                  <c:v>79.6875</c:v>
                </c:pt>
              </c:numCache>
            </c:numRef>
          </c:val>
          <c:extLst>
            <c:ext xmlns:c16="http://schemas.microsoft.com/office/drawing/2014/chart" uri="{C3380CC4-5D6E-409C-BE32-E72D297353CC}">
              <c16:uniqueId val="{00000004-9219-4997-A26B-9C979AB70604}"/>
            </c:ext>
          </c:extLst>
        </c:ser>
        <c:dLbls>
          <c:showLegendKey val="0"/>
          <c:showVal val="0"/>
          <c:showCatName val="0"/>
          <c:showSerName val="0"/>
          <c:showPercent val="0"/>
          <c:showBubbleSize val="0"/>
        </c:dLbls>
        <c:gapWidth val="150"/>
        <c:overlap val="100"/>
        <c:axId val="1032461951"/>
        <c:axId val="1032476095"/>
      </c:barChart>
      <c:catAx>
        <c:axId val="103246195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032476095"/>
        <c:crosses val="autoZero"/>
        <c:auto val="1"/>
        <c:lblAlgn val="ctr"/>
        <c:lblOffset val="100"/>
        <c:noMultiLvlLbl val="0"/>
      </c:catAx>
      <c:valAx>
        <c:axId val="103247609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gCO2e/km</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032461951"/>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stacked"/>
        <c:varyColors val="0"/>
        <c:ser>
          <c:idx val="0"/>
          <c:order val="0"/>
          <c:tx>
            <c:strRef>
              <c:f>LCA!$A$45</c:f>
              <c:strCache>
                <c:ptCount val="1"/>
                <c:pt idx="0">
                  <c:v>Direct emissions energy TTW</c:v>
                </c:pt>
              </c:strCache>
            </c:strRef>
          </c:tx>
          <c:spPr>
            <a:solidFill>
              <a:schemeClr val="tx1"/>
            </a:solidFill>
            <a:ln>
              <a:noFill/>
            </a:ln>
            <a:effectLst/>
          </c:spPr>
          <c:invertIfNegative val="0"/>
          <c:cat>
            <c:strRef>
              <c:f>LCA!$B$44:$C$44</c:f>
              <c:strCache>
                <c:ptCount val="2"/>
                <c:pt idx="0">
                  <c:v>gasoline Euro 4</c:v>
                </c:pt>
                <c:pt idx="1">
                  <c:v>Electric</c:v>
                </c:pt>
              </c:strCache>
            </c:strRef>
          </c:cat>
          <c:val>
            <c:numRef>
              <c:f>LCA!$B$45:$C$45</c:f>
              <c:numCache>
                <c:formatCode>#,##0</c:formatCode>
                <c:ptCount val="2"/>
                <c:pt idx="0">
                  <c:v>202.61933999999997</c:v>
                </c:pt>
                <c:pt idx="1">
                  <c:v>0</c:v>
                </c:pt>
              </c:numCache>
            </c:numRef>
          </c:val>
          <c:extLst>
            <c:ext xmlns:c16="http://schemas.microsoft.com/office/drawing/2014/chart" uri="{C3380CC4-5D6E-409C-BE32-E72D297353CC}">
              <c16:uniqueId val="{00000000-8300-4AA7-8289-373F7806321B}"/>
            </c:ext>
          </c:extLst>
        </c:ser>
        <c:ser>
          <c:idx val="1"/>
          <c:order val="1"/>
          <c:tx>
            <c:strRef>
              <c:f>LCA!$A$46</c:f>
              <c:strCache>
                <c:ptCount val="1"/>
                <c:pt idx="0">
                  <c:v>Indirect emissions energy WTT</c:v>
                </c:pt>
              </c:strCache>
            </c:strRef>
          </c:tx>
          <c:spPr>
            <a:solidFill>
              <a:schemeClr val="accent1"/>
            </a:solidFill>
            <a:ln>
              <a:noFill/>
            </a:ln>
            <a:effectLst/>
          </c:spPr>
          <c:invertIfNegative val="0"/>
          <c:cat>
            <c:strRef>
              <c:f>LCA!$B$44:$C$44</c:f>
              <c:strCache>
                <c:ptCount val="2"/>
                <c:pt idx="0">
                  <c:v>gasoline Euro 4</c:v>
                </c:pt>
                <c:pt idx="1">
                  <c:v>Electric</c:v>
                </c:pt>
              </c:strCache>
            </c:strRef>
          </c:cat>
          <c:val>
            <c:numRef>
              <c:f>LCA!$B$46:$C$46</c:f>
              <c:numCache>
                <c:formatCode>#,##0</c:formatCode>
                <c:ptCount val="2"/>
                <c:pt idx="0">
                  <c:v>38.497674599999996</c:v>
                </c:pt>
                <c:pt idx="1">
                  <c:v>85.499999999999986</c:v>
                </c:pt>
              </c:numCache>
            </c:numRef>
          </c:val>
          <c:extLst>
            <c:ext xmlns:c16="http://schemas.microsoft.com/office/drawing/2014/chart" uri="{C3380CC4-5D6E-409C-BE32-E72D297353CC}">
              <c16:uniqueId val="{00000001-8300-4AA7-8289-373F7806321B}"/>
            </c:ext>
          </c:extLst>
        </c:ser>
        <c:ser>
          <c:idx val="2"/>
          <c:order val="2"/>
          <c:tx>
            <c:strRef>
              <c:f>LCA!$A$47</c:f>
              <c:strCache>
                <c:ptCount val="1"/>
                <c:pt idx="0">
                  <c:v>Black Carbon emissions</c:v>
                </c:pt>
              </c:strCache>
            </c:strRef>
          </c:tx>
          <c:spPr>
            <a:solidFill>
              <a:schemeClr val="accent3"/>
            </a:solidFill>
            <a:ln>
              <a:noFill/>
            </a:ln>
            <a:effectLst/>
          </c:spPr>
          <c:invertIfNegative val="0"/>
          <c:cat>
            <c:strRef>
              <c:f>LCA!$B$44:$C$44</c:f>
              <c:strCache>
                <c:ptCount val="2"/>
                <c:pt idx="0">
                  <c:v>gasoline Euro 4</c:v>
                </c:pt>
                <c:pt idx="1">
                  <c:v>Electric</c:v>
                </c:pt>
              </c:strCache>
            </c:strRef>
          </c:cat>
          <c:val>
            <c:numRef>
              <c:f>LCA!$B$47:$C$47</c:f>
              <c:numCache>
                <c:formatCode>#,##0</c:formatCode>
                <c:ptCount val="2"/>
                <c:pt idx="0">
                  <c:v>0.14849999999999999</c:v>
                </c:pt>
                <c:pt idx="1">
                  <c:v>0</c:v>
                </c:pt>
              </c:numCache>
            </c:numRef>
          </c:val>
          <c:extLst>
            <c:ext xmlns:c16="http://schemas.microsoft.com/office/drawing/2014/chart" uri="{C3380CC4-5D6E-409C-BE32-E72D297353CC}">
              <c16:uniqueId val="{00000002-8300-4AA7-8289-373F7806321B}"/>
            </c:ext>
          </c:extLst>
        </c:ser>
        <c:ser>
          <c:idx val="3"/>
          <c:order val="3"/>
          <c:tx>
            <c:strRef>
              <c:f>LCA!$A$48</c:f>
              <c:strCache>
                <c:ptCount val="1"/>
                <c:pt idx="0">
                  <c:v>Vehicle production</c:v>
                </c:pt>
              </c:strCache>
            </c:strRef>
          </c:tx>
          <c:spPr>
            <a:solidFill>
              <a:srgbClr val="92D050"/>
            </a:solidFill>
            <a:ln>
              <a:solidFill>
                <a:srgbClr val="92D050"/>
              </a:solidFill>
            </a:ln>
            <a:effectLst/>
          </c:spPr>
          <c:invertIfNegative val="0"/>
          <c:cat>
            <c:strRef>
              <c:f>LCA!$B$44:$C$44</c:f>
              <c:strCache>
                <c:ptCount val="2"/>
                <c:pt idx="0">
                  <c:v>gasoline Euro 4</c:v>
                </c:pt>
                <c:pt idx="1">
                  <c:v>Electric</c:v>
                </c:pt>
              </c:strCache>
            </c:strRef>
          </c:cat>
          <c:val>
            <c:numRef>
              <c:f>LCA!$B$48:$C$48</c:f>
              <c:numCache>
                <c:formatCode>#,##0</c:formatCode>
                <c:ptCount val="2"/>
                <c:pt idx="0">
                  <c:v>17</c:v>
                </c:pt>
                <c:pt idx="1">
                  <c:v>17</c:v>
                </c:pt>
              </c:numCache>
            </c:numRef>
          </c:val>
          <c:extLst>
            <c:ext xmlns:c16="http://schemas.microsoft.com/office/drawing/2014/chart" uri="{C3380CC4-5D6E-409C-BE32-E72D297353CC}">
              <c16:uniqueId val="{00000003-8300-4AA7-8289-373F7806321B}"/>
            </c:ext>
          </c:extLst>
        </c:ser>
        <c:ser>
          <c:idx val="4"/>
          <c:order val="4"/>
          <c:tx>
            <c:strRef>
              <c:f>LCA!$A$49</c:f>
              <c:strCache>
                <c:ptCount val="1"/>
                <c:pt idx="0">
                  <c:v>Battery manufacturing</c:v>
                </c:pt>
              </c:strCache>
            </c:strRef>
          </c:tx>
          <c:spPr>
            <a:solidFill>
              <a:srgbClr val="FF0000"/>
            </a:solidFill>
            <a:ln>
              <a:noFill/>
            </a:ln>
            <a:effectLst/>
          </c:spPr>
          <c:invertIfNegative val="0"/>
          <c:cat>
            <c:strRef>
              <c:f>LCA!$B$44:$C$44</c:f>
              <c:strCache>
                <c:ptCount val="2"/>
                <c:pt idx="0">
                  <c:v>gasoline Euro 4</c:v>
                </c:pt>
                <c:pt idx="1">
                  <c:v>Electric</c:v>
                </c:pt>
              </c:strCache>
            </c:strRef>
          </c:cat>
          <c:val>
            <c:numRef>
              <c:f>LCA!$B$49:$C$49</c:f>
              <c:numCache>
                <c:formatCode>#,##0</c:formatCode>
                <c:ptCount val="2"/>
                <c:pt idx="0">
                  <c:v>0</c:v>
                </c:pt>
                <c:pt idx="1">
                  <c:v>13.2</c:v>
                </c:pt>
              </c:numCache>
            </c:numRef>
          </c:val>
          <c:extLst>
            <c:ext xmlns:c16="http://schemas.microsoft.com/office/drawing/2014/chart" uri="{C3380CC4-5D6E-409C-BE32-E72D297353CC}">
              <c16:uniqueId val="{00000004-8300-4AA7-8289-373F7806321B}"/>
            </c:ext>
          </c:extLst>
        </c:ser>
        <c:dLbls>
          <c:showLegendKey val="0"/>
          <c:showVal val="0"/>
          <c:showCatName val="0"/>
          <c:showSerName val="0"/>
          <c:showPercent val="0"/>
          <c:showBubbleSize val="0"/>
        </c:dLbls>
        <c:gapWidth val="150"/>
        <c:overlap val="100"/>
        <c:axId val="1193955487"/>
        <c:axId val="1193955903"/>
      </c:barChart>
      <c:catAx>
        <c:axId val="119395548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193955903"/>
        <c:crosses val="autoZero"/>
        <c:auto val="1"/>
        <c:lblAlgn val="ctr"/>
        <c:lblOffset val="100"/>
        <c:noMultiLvlLbl val="0"/>
      </c:catAx>
      <c:valAx>
        <c:axId val="119395590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gCO2e/km</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193955487"/>
        <c:crosses val="autoZero"/>
        <c:crossBetween val="between"/>
      </c:valAx>
      <c:spPr>
        <a:noFill/>
        <a:ln>
          <a:noFill/>
        </a:ln>
        <a:effectLst/>
      </c:spPr>
    </c:plotArea>
    <c:legend>
      <c:legendPos val="b"/>
      <c:legendEntry>
        <c:idx val="2"/>
        <c:delete val="1"/>
      </c:legendEntry>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stacked"/>
        <c:varyColors val="0"/>
        <c:ser>
          <c:idx val="0"/>
          <c:order val="0"/>
          <c:tx>
            <c:strRef>
              <c:f>LCA!$A$70</c:f>
              <c:strCache>
                <c:ptCount val="1"/>
                <c:pt idx="0">
                  <c:v>Direct emissions energy TTW</c:v>
                </c:pt>
              </c:strCache>
            </c:strRef>
          </c:tx>
          <c:spPr>
            <a:solidFill>
              <a:schemeClr val="tx1"/>
            </a:solidFill>
            <a:ln>
              <a:noFill/>
            </a:ln>
            <a:effectLst/>
          </c:spPr>
          <c:invertIfNegative val="0"/>
          <c:cat>
            <c:strRef>
              <c:f>LCA!$B$69:$C$69</c:f>
              <c:strCache>
                <c:ptCount val="2"/>
                <c:pt idx="0">
                  <c:v>gasoline Euro 4</c:v>
                </c:pt>
                <c:pt idx="1">
                  <c:v>Electric</c:v>
                </c:pt>
              </c:strCache>
            </c:strRef>
          </c:cat>
          <c:val>
            <c:numRef>
              <c:f>LCA!$B$70:$C$70</c:f>
              <c:numCache>
                <c:formatCode>#,##0</c:formatCode>
                <c:ptCount val="2"/>
                <c:pt idx="0">
                  <c:v>255.87866700000001</c:v>
                </c:pt>
                <c:pt idx="1">
                  <c:v>0</c:v>
                </c:pt>
              </c:numCache>
            </c:numRef>
          </c:val>
          <c:extLst>
            <c:ext xmlns:c16="http://schemas.microsoft.com/office/drawing/2014/chart" uri="{C3380CC4-5D6E-409C-BE32-E72D297353CC}">
              <c16:uniqueId val="{00000000-6005-4141-8DE3-30339C2CB703}"/>
            </c:ext>
          </c:extLst>
        </c:ser>
        <c:ser>
          <c:idx val="1"/>
          <c:order val="1"/>
          <c:tx>
            <c:strRef>
              <c:f>LCA!$A$71</c:f>
              <c:strCache>
                <c:ptCount val="1"/>
                <c:pt idx="0">
                  <c:v>Indirect emissions energy WTT</c:v>
                </c:pt>
              </c:strCache>
            </c:strRef>
          </c:tx>
          <c:spPr>
            <a:solidFill>
              <a:schemeClr val="accent1"/>
            </a:solidFill>
            <a:ln>
              <a:noFill/>
            </a:ln>
            <a:effectLst/>
          </c:spPr>
          <c:invertIfNegative val="0"/>
          <c:cat>
            <c:strRef>
              <c:f>LCA!$B$69:$C$69</c:f>
              <c:strCache>
                <c:ptCount val="2"/>
                <c:pt idx="0">
                  <c:v>gasoline Euro 4</c:v>
                </c:pt>
                <c:pt idx="1">
                  <c:v>Electric</c:v>
                </c:pt>
              </c:strCache>
            </c:strRef>
          </c:cat>
          <c:val>
            <c:numRef>
              <c:f>LCA!$B$71:$C$71</c:f>
              <c:numCache>
                <c:formatCode>#,##0</c:formatCode>
                <c:ptCount val="2"/>
                <c:pt idx="0">
                  <c:v>48.616946729999995</c:v>
                </c:pt>
                <c:pt idx="1">
                  <c:v>95</c:v>
                </c:pt>
              </c:numCache>
            </c:numRef>
          </c:val>
          <c:extLst>
            <c:ext xmlns:c16="http://schemas.microsoft.com/office/drawing/2014/chart" uri="{C3380CC4-5D6E-409C-BE32-E72D297353CC}">
              <c16:uniqueId val="{00000001-6005-4141-8DE3-30339C2CB703}"/>
            </c:ext>
          </c:extLst>
        </c:ser>
        <c:ser>
          <c:idx val="2"/>
          <c:order val="2"/>
          <c:tx>
            <c:strRef>
              <c:f>LCA!$A$72</c:f>
              <c:strCache>
                <c:ptCount val="1"/>
                <c:pt idx="0">
                  <c:v>Black Carbon emissions</c:v>
                </c:pt>
              </c:strCache>
            </c:strRef>
          </c:tx>
          <c:spPr>
            <a:solidFill>
              <a:schemeClr val="accent3"/>
            </a:solidFill>
            <a:ln>
              <a:noFill/>
            </a:ln>
            <a:effectLst/>
          </c:spPr>
          <c:invertIfNegative val="0"/>
          <c:cat>
            <c:strRef>
              <c:f>LCA!$B$69:$C$69</c:f>
              <c:strCache>
                <c:ptCount val="2"/>
                <c:pt idx="0">
                  <c:v>gasoline Euro 4</c:v>
                </c:pt>
                <c:pt idx="1">
                  <c:v>Electric</c:v>
                </c:pt>
              </c:strCache>
            </c:strRef>
          </c:cat>
          <c:val>
            <c:numRef>
              <c:f>LCA!$B$72:$C$72</c:f>
              <c:numCache>
                <c:formatCode>#,##0</c:formatCode>
                <c:ptCount val="2"/>
                <c:pt idx="0">
                  <c:v>0.14850000000000002</c:v>
                </c:pt>
                <c:pt idx="1">
                  <c:v>0</c:v>
                </c:pt>
              </c:numCache>
            </c:numRef>
          </c:val>
          <c:extLst>
            <c:ext xmlns:c16="http://schemas.microsoft.com/office/drawing/2014/chart" uri="{C3380CC4-5D6E-409C-BE32-E72D297353CC}">
              <c16:uniqueId val="{00000002-6005-4141-8DE3-30339C2CB703}"/>
            </c:ext>
          </c:extLst>
        </c:ser>
        <c:ser>
          <c:idx val="3"/>
          <c:order val="3"/>
          <c:tx>
            <c:strRef>
              <c:f>LCA!$A$73</c:f>
              <c:strCache>
                <c:ptCount val="1"/>
                <c:pt idx="0">
                  <c:v>Vehicle production</c:v>
                </c:pt>
              </c:strCache>
            </c:strRef>
          </c:tx>
          <c:spPr>
            <a:solidFill>
              <a:srgbClr val="92D050"/>
            </a:solidFill>
            <a:ln>
              <a:noFill/>
            </a:ln>
            <a:effectLst/>
          </c:spPr>
          <c:invertIfNegative val="0"/>
          <c:cat>
            <c:strRef>
              <c:f>LCA!$B$69:$C$69</c:f>
              <c:strCache>
                <c:ptCount val="2"/>
                <c:pt idx="0">
                  <c:v>gasoline Euro 4</c:v>
                </c:pt>
                <c:pt idx="1">
                  <c:v>Electric</c:v>
                </c:pt>
              </c:strCache>
            </c:strRef>
          </c:cat>
          <c:val>
            <c:numRef>
              <c:f>LCA!$B$73:$C$73</c:f>
              <c:numCache>
                <c:formatCode>#,##0</c:formatCode>
                <c:ptCount val="2"/>
                <c:pt idx="0">
                  <c:v>21.25</c:v>
                </c:pt>
                <c:pt idx="1">
                  <c:v>21.25</c:v>
                </c:pt>
              </c:numCache>
            </c:numRef>
          </c:val>
          <c:extLst>
            <c:ext xmlns:c16="http://schemas.microsoft.com/office/drawing/2014/chart" uri="{C3380CC4-5D6E-409C-BE32-E72D297353CC}">
              <c16:uniqueId val="{00000003-6005-4141-8DE3-30339C2CB703}"/>
            </c:ext>
          </c:extLst>
        </c:ser>
        <c:ser>
          <c:idx val="4"/>
          <c:order val="4"/>
          <c:tx>
            <c:strRef>
              <c:f>LCA!$A$74</c:f>
              <c:strCache>
                <c:ptCount val="1"/>
                <c:pt idx="0">
                  <c:v>Battery manufacturing</c:v>
                </c:pt>
              </c:strCache>
            </c:strRef>
          </c:tx>
          <c:spPr>
            <a:solidFill>
              <a:srgbClr val="FF0000"/>
            </a:solidFill>
            <a:ln>
              <a:noFill/>
            </a:ln>
            <a:effectLst/>
          </c:spPr>
          <c:invertIfNegative val="0"/>
          <c:cat>
            <c:strRef>
              <c:f>LCA!$B$69:$C$69</c:f>
              <c:strCache>
                <c:ptCount val="2"/>
                <c:pt idx="0">
                  <c:v>gasoline Euro 4</c:v>
                </c:pt>
                <c:pt idx="1">
                  <c:v>Electric</c:v>
                </c:pt>
              </c:strCache>
            </c:strRef>
          </c:cat>
          <c:val>
            <c:numRef>
              <c:f>LCA!$B$74:$C$74</c:f>
              <c:numCache>
                <c:formatCode>#,##0</c:formatCode>
                <c:ptCount val="2"/>
                <c:pt idx="0">
                  <c:v>0</c:v>
                </c:pt>
                <c:pt idx="1">
                  <c:v>27.5</c:v>
                </c:pt>
              </c:numCache>
            </c:numRef>
          </c:val>
          <c:extLst>
            <c:ext xmlns:c16="http://schemas.microsoft.com/office/drawing/2014/chart" uri="{C3380CC4-5D6E-409C-BE32-E72D297353CC}">
              <c16:uniqueId val="{00000004-6005-4141-8DE3-30339C2CB703}"/>
            </c:ext>
          </c:extLst>
        </c:ser>
        <c:dLbls>
          <c:showLegendKey val="0"/>
          <c:showVal val="0"/>
          <c:showCatName val="0"/>
          <c:showSerName val="0"/>
          <c:showPercent val="0"/>
          <c:showBubbleSize val="0"/>
        </c:dLbls>
        <c:gapWidth val="150"/>
        <c:overlap val="100"/>
        <c:axId val="1024976255"/>
        <c:axId val="1024965855"/>
      </c:barChart>
      <c:catAx>
        <c:axId val="102497625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024965855"/>
        <c:crosses val="autoZero"/>
        <c:auto val="1"/>
        <c:lblAlgn val="ctr"/>
        <c:lblOffset val="100"/>
        <c:noMultiLvlLbl val="0"/>
      </c:catAx>
      <c:valAx>
        <c:axId val="102496585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gCO2e/km</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024976255"/>
        <c:crosses val="autoZero"/>
        <c:crossBetween val="between"/>
      </c:valAx>
      <c:spPr>
        <a:noFill/>
        <a:ln>
          <a:noFill/>
        </a:ln>
        <a:effectLst/>
      </c:spPr>
    </c:plotArea>
    <c:legend>
      <c:legendPos val="b"/>
      <c:legendEntry>
        <c:idx val="2"/>
        <c:delete val="1"/>
      </c:legendEntry>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lineChart>
        <c:grouping val="standard"/>
        <c:varyColors val="0"/>
        <c:ser>
          <c:idx val="0"/>
          <c:order val="0"/>
          <c:tx>
            <c:strRef>
              <c:f>'EV scenarios'!$A$351</c:f>
              <c:strCache>
                <c:ptCount val="1"/>
                <c:pt idx="0">
                  <c:v>BAU</c:v>
                </c:pt>
              </c:strCache>
            </c:strRef>
          </c:tx>
          <c:spPr>
            <a:ln w="57150" cap="rnd">
              <a:solidFill>
                <a:schemeClr val="tx1"/>
              </a:solidFill>
              <a:round/>
            </a:ln>
            <a:effectLst/>
          </c:spPr>
          <c:marker>
            <c:symbol val="none"/>
          </c:marker>
          <c:cat>
            <c:numRef>
              <c:f>'EV scenarios'!$B$350:$L$350</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'EV scenarios'!$B$351:$L$351</c:f>
              <c:numCache>
                <c:formatCode>#,##0</c:formatCode>
                <c:ptCount val="11"/>
                <c:pt idx="0">
                  <c:v>39108405.853326775</c:v>
                </c:pt>
                <c:pt idx="1">
                  <c:v>39869798.382093139</c:v>
                </c:pt>
                <c:pt idx="2">
                  <c:v>40646014.286300458</c:v>
                </c:pt>
                <c:pt idx="3">
                  <c:v>41437342.158824503</c:v>
                </c:pt>
                <c:pt idx="4">
                  <c:v>42244076.211089142</c:v>
                </c:pt>
                <c:pt idx="5">
                  <c:v>43066516.382452562</c:v>
                </c:pt>
                <c:pt idx="6">
                  <c:v>43904968.451723091</c:v>
                </c:pt>
                <c:pt idx="7">
                  <c:v>44759744.150846131</c:v>
                </c:pt>
                <c:pt idx="8">
                  <c:v>45631161.280804373</c:v>
                </c:pt>
                <c:pt idx="9">
                  <c:v>46519543.829774521</c:v>
                </c:pt>
                <c:pt idx="10">
                  <c:v>47425222.093584314</c:v>
                </c:pt>
              </c:numCache>
            </c:numRef>
          </c:val>
          <c:smooth val="0"/>
          <c:extLst>
            <c:ext xmlns:c16="http://schemas.microsoft.com/office/drawing/2014/chart" uri="{C3380CC4-5D6E-409C-BE32-E72D297353CC}">
              <c16:uniqueId val="{00000000-8404-4C96-AC4B-A3684FBEE6D3}"/>
            </c:ext>
          </c:extLst>
        </c:ser>
        <c:ser>
          <c:idx val="1"/>
          <c:order val="1"/>
          <c:tx>
            <c:strRef>
              <c:f>'EV scenarios'!$A$352</c:f>
              <c:strCache>
                <c:ptCount val="1"/>
                <c:pt idx="0">
                  <c:v>EV15@30</c:v>
                </c:pt>
              </c:strCache>
            </c:strRef>
          </c:tx>
          <c:spPr>
            <a:ln w="28575" cap="rnd">
              <a:solidFill>
                <a:schemeClr val="accent2"/>
              </a:solidFill>
              <a:round/>
            </a:ln>
            <a:effectLst/>
          </c:spPr>
          <c:marker>
            <c:symbol val="none"/>
          </c:marker>
          <c:cat>
            <c:numRef>
              <c:f>'EV scenarios'!$B$350:$L$350</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'EV scenarios'!$B$352:$L$352</c:f>
              <c:numCache>
                <c:formatCode>#,##0</c:formatCode>
                <c:ptCount val="11"/>
                <c:pt idx="0">
                  <c:v>39059926.772947311</c:v>
                </c:pt>
                <c:pt idx="1">
                  <c:v>39756884.775532536</c:v>
                </c:pt>
                <c:pt idx="2">
                  <c:v>40447433.038563326</c:v>
                </c:pt>
                <c:pt idx="3">
                  <c:v>41124828.431545123</c:v>
                </c:pt>
                <c:pt idx="4">
                  <c:v>41779993.806269139</c:v>
                </c:pt>
                <c:pt idx="5">
                  <c:v>42400736.213304102</c:v>
                </c:pt>
                <c:pt idx="6">
                  <c:v>43007744.404643826</c:v>
                </c:pt>
                <c:pt idx="7">
                  <c:v>43596865.758105479</c:v>
                </c:pt>
                <c:pt idx="8">
                  <c:v>44163273.549091786</c:v>
                </c:pt>
                <c:pt idx="9">
                  <c:v>44701362.131710909</c:v>
                </c:pt>
                <c:pt idx="10">
                  <c:v>45204625.76616922</c:v>
                </c:pt>
              </c:numCache>
            </c:numRef>
          </c:val>
          <c:smooth val="0"/>
          <c:extLst>
            <c:ext xmlns:c16="http://schemas.microsoft.com/office/drawing/2014/chart" uri="{C3380CC4-5D6E-409C-BE32-E72D297353CC}">
              <c16:uniqueId val="{00000001-8404-4C96-AC4B-A3684FBEE6D3}"/>
            </c:ext>
          </c:extLst>
        </c:ser>
        <c:ser>
          <c:idx val="4"/>
          <c:order val="2"/>
          <c:tx>
            <c:strRef>
              <c:f>'EV scenarios'!$A$355</c:f>
              <c:strCache>
                <c:ptCount val="1"/>
                <c:pt idx="0">
                  <c:v>EV30@30</c:v>
                </c:pt>
              </c:strCache>
            </c:strRef>
          </c:tx>
          <c:spPr>
            <a:ln w="28575" cap="rnd">
              <a:solidFill>
                <a:srgbClr val="92D050"/>
              </a:solidFill>
              <a:round/>
            </a:ln>
            <a:effectLst/>
          </c:spPr>
          <c:marker>
            <c:symbol val="none"/>
          </c:marker>
          <c:cat>
            <c:numRef>
              <c:f>'EV scenarios'!$B$350:$L$350</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'EV scenarios'!$B$355:$L$355</c:f>
              <c:numCache>
                <c:formatCode>#,##0</c:formatCode>
                <c:ptCount val="11"/>
                <c:pt idx="0">
                  <c:v>39011447.692567855</c:v>
                </c:pt>
                <c:pt idx="1">
                  <c:v>39643971.168971933</c:v>
                </c:pt>
                <c:pt idx="2">
                  <c:v>40248851.790826201</c:v>
                </c:pt>
                <c:pt idx="3">
                  <c:v>40812314.704265751</c:v>
                </c:pt>
                <c:pt idx="4">
                  <c:v>41315911.401449144</c:v>
                </c:pt>
                <c:pt idx="5">
                  <c:v>41734956.04415565</c:v>
                </c:pt>
                <c:pt idx="6">
                  <c:v>42110520.357564561</c:v>
                </c:pt>
                <c:pt idx="7">
                  <c:v>42433987.365364827</c:v>
                </c:pt>
                <c:pt idx="8">
                  <c:v>42695385.817379199</c:v>
                </c:pt>
                <c:pt idx="9">
                  <c:v>42883180.43364729</c:v>
                </c:pt>
                <c:pt idx="10">
                  <c:v>42984029.438754126</c:v>
                </c:pt>
              </c:numCache>
            </c:numRef>
          </c:val>
          <c:smooth val="0"/>
          <c:extLst>
            <c:ext xmlns:c16="http://schemas.microsoft.com/office/drawing/2014/chart" uri="{C3380CC4-5D6E-409C-BE32-E72D297353CC}">
              <c16:uniqueId val="{00000004-8404-4C96-AC4B-A3684FBEE6D3}"/>
            </c:ext>
          </c:extLst>
        </c:ser>
        <c:ser>
          <c:idx val="7"/>
          <c:order val="3"/>
          <c:tx>
            <c:strRef>
              <c:f>'EV scenarios'!$A$358</c:f>
              <c:strCache>
                <c:ptCount val="1"/>
                <c:pt idx="0">
                  <c:v>EV scenario Peru</c:v>
                </c:pt>
              </c:strCache>
            </c:strRef>
          </c:tx>
          <c:spPr>
            <a:ln w="28575" cap="rnd">
              <a:solidFill>
                <a:srgbClr val="FFFF00"/>
              </a:solidFill>
              <a:round/>
            </a:ln>
            <a:effectLst/>
          </c:spPr>
          <c:marker>
            <c:symbol val="none"/>
          </c:marker>
          <c:cat>
            <c:numRef>
              <c:f>'EV scenarios'!$B$350:$L$350</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'EV scenarios'!$B$358:$L$358</c:f>
              <c:numCache>
                <c:formatCode>#,##0</c:formatCode>
                <c:ptCount val="11"/>
                <c:pt idx="0">
                  <c:v>39108405.853326775</c:v>
                </c:pt>
                <c:pt idx="1">
                  <c:v>39867837.021744549</c:v>
                </c:pt>
                <c:pt idx="2">
                  <c:v>40640062.149524793</c:v>
                </c:pt>
                <c:pt idx="3">
                  <c:v>41423751.240068309</c:v>
                </c:pt>
                <c:pt idx="4">
                  <c:v>42215974.544899538</c:v>
                </c:pt>
                <c:pt idx="5">
                  <c:v>43016341.426290952</c:v>
                </c:pt>
                <c:pt idx="6">
                  <c:v>43821063.146738939</c:v>
                </c:pt>
                <c:pt idx="7">
                  <c:v>44620584.481887177</c:v>
                </c:pt>
                <c:pt idx="8">
                  <c:v>45401394.69246871</c:v>
                </c:pt>
                <c:pt idx="9">
                  <c:v>46145352.613774769</c:v>
                </c:pt>
                <c:pt idx="10">
                  <c:v>46785835.004801452</c:v>
                </c:pt>
              </c:numCache>
            </c:numRef>
          </c:val>
          <c:smooth val="0"/>
          <c:extLst>
            <c:ext xmlns:c16="http://schemas.microsoft.com/office/drawing/2014/chart" uri="{C3380CC4-5D6E-409C-BE32-E72D297353CC}">
              <c16:uniqueId val="{00000007-8404-4C96-AC4B-A3684FBEE6D3}"/>
            </c:ext>
          </c:extLst>
        </c:ser>
        <c:ser>
          <c:idx val="10"/>
          <c:order val="4"/>
          <c:tx>
            <c:strRef>
              <c:f>'EV scenarios'!$A$361</c:f>
              <c:strCache>
                <c:ptCount val="1"/>
                <c:pt idx="0">
                  <c:v>EV scenario high growth</c:v>
                </c:pt>
              </c:strCache>
            </c:strRef>
          </c:tx>
          <c:spPr>
            <a:ln w="28575" cap="rnd">
              <a:solidFill>
                <a:schemeClr val="accent5">
                  <a:lumMod val="60000"/>
                </a:schemeClr>
              </a:solidFill>
              <a:round/>
            </a:ln>
            <a:effectLst/>
          </c:spPr>
          <c:marker>
            <c:symbol val="none"/>
          </c:marker>
          <c:cat>
            <c:numRef>
              <c:f>'EV scenarios'!$B$350:$L$350</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'EV scenarios'!$B$361:$L$361</c:f>
              <c:numCache>
                <c:formatCode>#,##0</c:formatCode>
                <c:ptCount val="11"/>
                <c:pt idx="0">
                  <c:v>39037668.693668731</c:v>
                </c:pt>
                <c:pt idx="1">
                  <c:v>39697449.859924316</c:v>
                </c:pt>
                <c:pt idx="2">
                  <c:v>40315839.419078201</c:v>
                </c:pt>
                <c:pt idx="3">
                  <c:v>40871686.450031862</c:v>
                </c:pt>
                <c:pt idx="4">
                  <c:v>41332930.03042946</c:v>
                </c:pt>
                <c:pt idx="5">
                  <c:v>41659343.259370558</c:v>
                </c:pt>
                <c:pt idx="6">
                  <c:v>41856126.81703458</c:v>
                </c:pt>
                <c:pt idx="7">
                  <c:v>41887944.711772427</c:v>
                </c:pt>
                <c:pt idx="8">
                  <c:v>41714546.042645738</c:v>
                </c:pt>
                <c:pt idx="9">
                  <c:v>41290365.297177412</c:v>
                </c:pt>
                <c:pt idx="10">
                  <c:v>40574658.523042656</c:v>
                </c:pt>
              </c:numCache>
            </c:numRef>
          </c:val>
          <c:smooth val="0"/>
          <c:extLst>
            <c:ext xmlns:c16="http://schemas.microsoft.com/office/drawing/2014/chart" uri="{C3380CC4-5D6E-409C-BE32-E72D297353CC}">
              <c16:uniqueId val="{0000000A-8404-4C96-AC4B-A3684FBEE6D3}"/>
            </c:ext>
          </c:extLst>
        </c:ser>
        <c:dLbls>
          <c:showLegendKey val="0"/>
          <c:showVal val="0"/>
          <c:showCatName val="0"/>
          <c:showSerName val="0"/>
          <c:showPercent val="0"/>
          <c:showBubbleSize val="0"/>
        </c:dLbls>
        <c:smooth val="0"/>
        <c:axId val="1034615039"/>
        <c:axId val="1034593823"/>
      </c:lineChart>
      <c:catAx>
        <c:axId val="10346150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034593823"/>
        <c:crosses val="autoZero"/>
        <c:auto val="1"/>
        <c:lblAlgn val="ctr"/>
        <c:lblOffset val="100"/>
        <c:noMultiLvlLbl val="0"/>
      </c:catAx>
      <c:valAx>
        <c:axId val="103459382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tCO2e</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034615039"/>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5"/>
          <c:order val="0"/>
          <c:tx>
            <c:strRef>
              <c:f>'EV scenarios'!$A$194</c:f>
              <c:strCache>
                <c:ptCount val="1"/>
                <c:pt idx="0">
                  <c:v>EV vehicle fleet stock</c:v>
                </c:pt>
              </c:strCache>
            </c:strRef>
          </c:tx>
          <c:spPr>
            <a:solidFill>
              <a:schemeClr val="accent6"/>
            </a:solidFill>
            <a:ln>
              <a:noFill/>
            </a:ln>
            <a:effectLst/>
          </c:spPr>
          <c:invertIfNegative val="0"/>
          <c:cat>
            <c:numRef>
              <c:f>'EV scenarios'!$D$189:$L$189</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'EV scenarios'!$D$194:$L$194</c:f>
              <c:numCache>
                <c:formatCode>#,##0</c:formatCode>
                <c:ptCount val="9"/>
                <c:pt idx="0">
                  <c:v>86.636563518993825</c:v>
                </c:pt>
                <c:pt idx="1">
                  <c:v>162.9460442171478</c:v>
                </c:pt>
                <c:pt idx="2">
                  <c:v>298.03190120538534</c:v>
                </c:pt>
                <c:pt idx="3">
                  <c:v>513.78884106463681</c:v>
                </c:pt>
                <c:pt idx="4">
                  <c:v>834.77686934899589</c:v>
                </c:pt>
                <c:pt idx="5">
                  <c:v>1288.1405159532942</c:v>
                </c:pt>
                <c:pt idx="6">
                  <c:v>1903.557107886505</c:v>
                </c:pt>
                <c:pt idx="7">
                  <c:v>2713.2050726168673</c:v>
                </c:pt>
                <c:pt idx="8">
                  <c:v>3740.9921152533161</c:v>
                </c:pt>
              </c:numCache>
            </c:numRef>
          </c:val>
          <c:extLst>
            <c:ext xmlns:c16="http://schemas.microsoft.com/office/drawing/2014/chart" uri="{C3380CC4-5D6E-409C-BE32-E72D297353CC}">
              <c16:uniqueId val="{00000005-F439-4D86-81F2-B7EEC93D8386}"/>
            </c:ext>
          </c:extLst>
        </c:ser>
        <c:dLbls>
          <c:showLegendKey val="0"/>
          <c:showVal val="0"/>
          <c:showCatName val="0"/>
          <c:showSerName val="0"/>
          <c:showPercent val="0"/>
          <c:showBubbleSize val="0"/>
        </c:dLbls>
        <c:gapWidth val="219"/>
        <c:axId val="1319294128"/>
        <c:axId val="1319306192"/>
      </c:barChart>
      <c:lineChart>
        <c:grouping val="standard"/>
        <c:varyColors val="0"/>
        <c:ser>
          <c:idx val="6"/>
          <c:order val="1"/>
          <c:tx>
            <c:strRef>
              <c:f>'EV scenarios'!$A$195</c:f>
              <c:strCache>
                <c:ptCount val="1"/>
                <c:pt idx="0">
                  <c:v>EV fleet as % of stock</c:v>
                </c:pt>
              </c:strCache>
            </c:strRef>
          </c:tx>
          <c:spPr>
            <a:ln w="28575" cap="rnd">
              <a:solidFill>
                <a:srgbClr val="FFC000"/>
              </a:solidFill>
              <a:round/>
            </a:ln>
            <a:effectLst/>
          </c:spPr>
          <c:marker>
            <c:symbol val="none"/>
          </c:marker>
          <c:cat>
            <c:numRef>
              <c:f>'EV scenarios'!$D$189:$L$189</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'EV scenarios'!$D$195:$L$195</c:f>
              <c:numCache>
                <c:formatCode>0%</c:formatCode>
                <c:ptCount val="9"/>
                <c:pt idx="0">
                  <c:v>5.2738379439213265E-3</c:v>
                </c:pt>
                <c:pt idx="1">
                  <c:v>9.8322119824141192E-3</c:v>
                </c:pt>
                <c:pt idx="2">
                  <c:v>1.7825922476548833E-2</c:v>
                </c:pt>
                <c:pt idx="3">
                  <c:v>3.0461815012563068E-2</c:v>
                </c:pt>
                <c:pt idx="4">
                  <c:v>4.905952784248415E-2</c:v>
                </c:pt>
                <c:pt idx="5">
                  <c:v>7.5040902106119148E-2</c:v>
                </c:pt>
                <c:pt idx="6">
                  <c:v>0.1099214794460955</c:v>
                </c:pt>
                <c:pt idx="7">
                  <c:v>0.15530345713503299</c:v>
                </c:pt>
                <c:pt idx="8">
                  <c:v>0.21225950374604205</c:v>
                </c:pt>
              </c:numCache>
            </c:numRef>
          </c:val>
          <c:smooth val="0"/>
          <c:extLst>
            <c:ext xmlns:c16="http://schemas.microsoft.com/office/drawing/2014/chart" uri="{C3380CC4-5D6E-409C-BE32-E72D297353CC}">
              <c16:uniqueId val="{00000006-F439-4D86-81F2-B7EEC93D8386}"/>
            </c:ext>
          </c:extLst>
        </c:ser>
        <c:ser>
          <c:idx val="9"/>
          <c:order val="2"/>
          <c:tx>
            <c:strRef>
              <c:f>'EV scenarios'!$A$198</c:f>
              <c:strCache>
                <c:ptCount val="1"/>
                <c:pt idx="0">
                  <c:v>EV as share of sales</c:v>
                </c:pt>
              </c:strCache>
            </c:strRef>
          </c:tx>
          <c:spPr>
            <a:ln w="28575" cap="rnd">
              <a:solidFill>
                <a:srgbClr val="FF0000"/>
              </a:solidFill>
              <a:round/>
            </a:ln>
            <a:effectLst/>
          </c:spPr>
          <c:marker>
            <c:symbol val="none"/>
          </c:marker>
          <c:cat>
            <c:numRef>
              <c:f>'EV scenarios'!$D$189:$L$189</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'EV scenarios'!$D$198:$L$198</c:f>
              <c:numCache>
                <c:formatCode>0%</c:formatCode>
                <c:ptCount val="9"/>
                <c:pt idx="0">
                  <c:v>3.8243427092892142E-2</c:v>
                </c:pt>
                <c:pt idx="1">
                  <c:v>7.8959141887185891E-2</c:v>
                </c:pt>
                <c:pt idx="2">
                  <c:v>0.13855291032580516</c:v>
                </c:pt>
                <c:pt idx="3">
                  <c:v>0.21935745192785333</c:v>
                </c:pt>
                <c:pt idx="4">
                  <c:v>0.32348809510601706</c:v>
                </c:pt>
                <c:pt idx="5">
                  <c:v>0.45289550355182612</c:v>
                </c:pt>
                <c:pt idx="6">
                  <c:v>0.60939988158723202</c:v>
                </c:pt>
                <c:pt idx="7">
                  <c:v>0.79471469155821917</c:v>
                </c:pt>
                <c:pt idx="8">
                  <c:v>1</c:v>
                </c:pt>
              </c:numCache>
            </c:numRef>
          </c:val>
          <c:smooth val="0"/>
          <c:extLst>
            <c:ext xmlns:c16="http://schemas.microsoft.com/office/drawing/2014/chart" uri="{C3380CC4-5D6E-409C-BE32-E72D297353CC}">
              <c16:uniqueId val="{00000009-F439-4D86-81F2-B7EEC93D8386}"/>
            </c:ext>
          </c:extLst>
        </c:ser>
        <c:dLbls>
          <c:showLegendKey val="0"/>
          <c:showVal val="0"/>
          <c:showCatName val="0"/>
          <c:showSerName val="0"/>
          <c:showPercent val="0"/>
          <c:showBubbleSize val="0"/>
        </c:dLbls>
        <c:marker val="1"/>
        <c:smooth val="0"/>
        <c:axId val="1319293296"/>
        <c:axId val="1319309520"/>
      </c:lineChart>
      <c:catAx>
        <c:axId val="13192941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319306192"/>
        <c:crosses val="autoZero"/>
        <c:auto val="1"/>
        <c:lblAlgn val="ctr"/>
        <c:lblOffset val="100"/>
        <c:noMultiLvlLbl val="0"/>
      </c:catAx>
      <c:valAx>
        <c:axId val="131930619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e-buses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319294128"/>
        <c:crosses val="autoZero"/>
        <c:crossBetween val="between"/>
      </c:valAx>
      <c:valAx>
        <c:axId val="1319309520"/>
        <c:scaling>
          <c:orientation val="minMax"/>
          <c:max val="1"/>
        </c:scaling>
        <c:delete val="0"/>
        <c:axPos val="r"/>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319293296"/>
        <c:crosses val="max"/>
        <c:crossBetween val="between"/>
      </c:valAx>
      <c:catAx>
        <c:axId val="1319293296"/>
        <c:scaling>
          <c:orientation val="minMax"/>
        </c:scaling>
        <c:delete val="1"/>
        <c:axPos val="b"/>
        <c:numFmt formatCode="General" sourceLinked="1"/>
        <c:majorTickMark val="out"/>
        <c:minorTickMark val="none"/>
        <c:tickLblPos val="nextTo"/>
        <c:crossAx val="1319309520"/>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5"/>
          <c:order val="0"/>
          <c:tx>
            <c:strRef>
              <c:f>'EV scenarios'!$A$82</c:f>
              <c:strCache>
                <c:ptCount val="1"/>
                <c:pt idx="0">
                  <c:v>EV taxi fleet stock</c:v>
                </c:pt>
              </c:strCache>
            </c:strRef>
          </c:tx>
          <c:spPr>
            <a:solidFill>
              <a:schemeClr val="accent6"/>
            </a:solidFill>
            <a:ln>
              <a:noFill/>
            </a:ln>
            <a:effectLst/>
          </c:spPr>
          <c:invertIfNegative val="0"/>
          <c:cat>
            <c:numRef>
              <c:f>'EV scenarios'!$D$77:$L$77</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'EV scenarios'!$D$82:$L$82</c:f>
              <c:numCache>
                <c:formatCode>#,##0</c:formatCode>
                <c:ptCount val="9"/>
                <c:pt idx="0">
                  <c:v>1429.4646103197731</c:v>
                </c:pt>
                <c:pt idx="1">
                  <c:v>4086.4542296169384</c:v>
                </c:pt>
                <c:pt idx="2">
                  <c:v>8966.5832004230106</c:v>
                </c:pt>
                <c:pt idx="3">
                  <c:v>17053.747172243733</c:v>
                </c:pt>
                <c:pt idx="4">
                  <c:v>29537.074770211562</c:v>
                </c:pt>
                <c:pt idx="5">
                  <c:v>47830.637051925121</c:v>
                </c:pt>
                <c:pt idx="6">
                  <c:v>73595.678712647496</c:v>
                </c:pt>
                <c:pt idx="7">
                  <c:v>108765.31964653934</c:v>
                </c:pt>
                <c:pt idx="8">
                  <c:v>155087.06361872371</c:v>
                </c:pt>
              </c:numCache>
            </c:numRef>
          </c:val>
          <c:extLst>
            <c:ext xmlns:c16="http://schemas.microsoft.com/office/drawing/2014/chart" uri="{C3380CC4-5D6E-409C-BE32-E72D297353CC}">
              <c16:uniqueId val="{00000005-BF32-4590-8D20-9830B6CD07B1}"/>
            </c:ext>
          </c:extLst>
        </c:ser>
        <c:dLbls>
          <c:showLegendKey val="0"/>
          <c:showVal val="0"/>
          <c:showCatName val="0"/>
          <c:showSerName val="0"/>
          <c:showPercent val="0"/>
          <c:showBubbleSize val="0"/>
        </c:dLbls>
        <c:gapWidth val="219"/>
        <c:axId val="1506482544"/>
        <c:axId val="1506492112"/>
      </c:barChart>
      <c:lineChart>
        <c:grouping val="standard"/>
        <c:varyColors val="0"/>
        <c:ser>
          <c:idx val="6"/>
          <c:order val="1"/>
          <c:tx>
            <c:strRef>
              <c:f>'EV scenarios'!$A$83</c:f>
              <c:strCache>
                <c:ptCount val="1"/>
                <c:pt idx="0">
                  <c:v>EV taxi as % of stock</c:v>
                </c:pt>
              </c:strCache>
            </c:strRef>
          </c:tx>
          <c:spPr>
            <a:ln w="28575" cap="rnd">
              <a:solidFill>
                <a:srgbClr val="FFC000"/>
              </a:solidFill>
              <a:round/>
            </a:ln>
            <a:effectLst/>
          </c:spPr>
          <c:marker>
            <c:symbol val="none"/>
          </c:marker>
          <c:cat>
            <c:numRef>
              <c:f>'EV scenarios'!$D$77:$L$77</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'EV scenarios'!$D$83:$L$83</c:f>
              <c:numCache>
                <c:formatCode>0%</c:formatCode>
                <c:ptCount val="9"/>
                <c:pt idx="0">
                  <c:v>6.2324497375578899E-3</c:v>
                </c:pt>
                <c:pt idx="1">
                  <c:v>1.7021734283329582E-2</c:v>
                </c:pt>
                <c:pt idx="2">
                  <c:v>3.5682554782870066E-2</c:v>
                </c:pt>
                <c:pt idx="3">
                  <c:v>6.4836650310978641E-2</c:v>
                </c:pt>
                <c:pt idx="4">
                  <c:v>0.10728525126708476</c:v>
                </c:pt>
                <c:pt idx="5">
                  <c:v>0.165977988255263</c:v>
                </c:pt>
                <c:pt idx="6">
                  <c:v>0.24398798299642679</c:v>
                </c:pt>
                <c:pt idx="7">
                  <c:v>0.34449137530956991</c:v>
                </c:pt>
                <c:pt idx="8">
                  <c:v>0.46928349162098859</c:v>
                </c:pt>
              </c:numCache>
            </c:numRef>
          </c:val>
          <c:smooth val="0"/>
          <c:extLst>
            <c:ext xmlns:c16="http://schemas.microsoft.com/office/drawing/2014/chart" uri="{C3380CC4-5D6E-409C-BE32-E72D297353CC}">
              <c16:uniqueId val="{00000006-BF32-4590-8D20-9830B6CD07B1}"/>
            </c:ext>
          </c:extLst>
        </c:ser>
        <c:ser>
          <c:idx val="9"/>
          <c:order val="2"/>
          <c:tx>
            <c:strRef>
              <c:f>'EV scenarios'!$A$86</c:f>
              <c:strCache>
                <c:ptCount val="1"/>
                <c:pt idx="0">
                  <c:v>Share sales </c:v>
                </c:pt>
              </c:strCache>
            </c:strRef>
          </c:tx>
          <c:spPr>
            <a:ln w="28575" cap="rnd">
              <a:solidFill>
                <a:srgbClr val="FF0000"/>
              </a:solidFill>
              <a:round/>
            </a:ln>
            <a:effectLst/>
          </c:spPr>
          <c:marker>
            <c:symbol val="none"/>
          </c:marker>
          <c:cat>
            <c:numRef>
              <c:f>'EV scenarios'!$D$77:$L$77</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'EV scenarios'!$D$86:$L$86</c:f>
              <c:numCache>
                <c:formatCode>0%</c:formatCode>
                <c:ptCount val="9"/>
                <c:pt idx="0">
                  <c:v>3.8243427092892142E-2</c:v>
                </c:pt>
                <c:pt idx="1">
                  <c:v>7.8959141887185891E-2</c:v>
                </c:pt>
                <c:pt idx="2">
                  <c:v>0.13855291032580516</c:v>
                </c:pt>
                <c:pt idx="3">
                  <c:v>0.21935745192785333</c:v>
                </c:pt>
                <c:pt idx="4">
                  <c:v>0.32348809510601706</c:v>
                </c:pt>
                <c:pt idx="5">
                  <c:v>0.45289550355182612</c:v>
                </c:pt>
                <c:pt idx="6">
                  <c:v>0.60939988158723202</c:v>
                </c:pt>
                <c:pt idx="7">
                  <c:v>0.79471469155821917</c:v>
                </c:pt>
                <c:pt idx="8">
                  <c:v>1</c:v>
                </c:pt>
              </c:numCache>
            </c:numRef>
          </c:val>
          <c:smooth val="0"/>
          <c:extLst>
            <c:ext xmlns:c16="http://schemas.microsoft.com/office/drawing/2014/chart" uri="{C3380CC4-5D6E-409C-BE32-E72D297353CC}">
              <c16:uniqueId val="{00000009-BF32-4590-8D20-9830B6CD07B1}"/>
            </c:ext>
          </c:extLst>
        </c:ser>
        <c:dLbls>
          <c:showLegendKey val="0"/>
          <c:showVal val="0"/>
          <c:showCatName val="0"/>
          <c:showSerName val="0"/>
          <c:showPercent val="0"/>
          <c:showBubbleSize val="0"/>
        </c:dLbls>
        <c:marker val="1"/>
        <c:smooth val="0"/>
        <c:axId val="1506501264"/>
        <c:axId val="1506486288"/>
      </c:lineChart>
      <c:catAx>
        <c:axId val="150648254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506492112"/>
        <c:crosses val="autoZero"/>
        <c:auto val="1"/>
        <c:lblAlgn val="ctr"/>
        <c:lblOffset val="100"/>
        <c:noMultiLvlLbl val="0"/>
      </c:catAx>
      <c:valAx>
        <c:axId val="150649211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e-taxis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506482544"/>
        <c:crosses val="autoZero"/>
        <c:crossBetween val="between"/>
      </c:valAx>
      <c:valAx>
        <c:axId val="1506486288"/>
        <c:scaling>
          <c:orientation val="minMax"/>
          <c:max val="1"/>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shares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506501264"/>
        <c:crosses val="max"/>
        <c:crossBetween val="between"/>
      </c:valAx>
      <c:catAx>
        <c:axId val="1506501264"/>
        <c:scaling>
          <c:orientation val="minMax"/>
        </c:scaling>
        <c:delete val="1"/>
        <c:axPos val="b"/>
        <c:numFmt formatCode="General" sourceLinked="1"/>
        <c:majorTickMark val="out"/>
        <c:minorTickMark val="none"/>
        <c:tickLblPos val="nextTo"/>
        <c:crossAx val="1506486288"/>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5"/>
          <c:order val="0"/>
          <c:tx>
            <c:strRef>
              <c:f>'EV scenarios'!$A$255</c:f>
              <c:strCache>
                <c:ptCount val="1"/>
                <c:pt idx="0">
                  <c:v>EV vehicle fleet stock</c:v>
                </c:pt>
              </c:strCache>
            </c:strRef>
          </c:tx>
          <c:spPr>
            <a:solidFill>
              <a:schemeClr val="accent6"/>
            </a:solidFill>
            <a:ln>
              <a:noFill/>
            </a:ln>
            <a:effectLst/>
          </c:spPr>
          <c:invertIfNegative val="0"/>
          <c:cat>
            <c:numRef>
              <c:f>'EV scenarios'!$D$250:$L$250</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'EV scenarios'!$D$255:$L$255</c:f>
              <c:numCache>
                <c:formatCode>#,##0</c:formatCode>
                <c:ptCount val="9"/>
                <c:pt idx="0">
                  <c:v>257.22442037024206</c:v>
                </c:pt>
                <c:pt idx="1">
                  <c:v>794.85417265372485</c:v>
                </c:pt>
                <c:pt idx="2">
                  <c:v>1764.1425312394013</c:v>
                </c:pt>
                <c:pt idx="3">
                  <c:v>3340.8321435030066</c:v>
                </c:pt>
                <c:pt idx="4">
                  <c:v>5729.7905353839706</c:v>
                </c:pt>
                <c:pt idx="5">
                  <c:v>9166.1988542470208</c:v>
                </c:pt>
                <c:pt idx="6">
                  <c:v>13916.986165091817</c:v>
                </c:pt>
                <c:pt idx="7">
                  <c:v>20282.462876468591</c:v>
                </c:pt>
                <c:pt idx="8">
                  <c:v>28512.014263663295</c:v>
                </c:pt>
              </c:numCache>
            </c:numRef>
          </c:val>
          <c:extLst>
            <c:ext xmlns:c16="http://schemas.microsoft.com/office/drawing/2014/chart" uri="{C3380CC4-5D6E-409C-BE32-E72D297353CC}">
              <c16:uniqueId val="{00000005-F7EF-498C-92F8-27DA59A3F565}"/>
            </c:ext>
          </c:extLst>
        </c:ser>
        <c:dLbls>
          <c:showLegendKey val="0"/>
          <c:showVal val="0"/>
          <c:showCatName val="0"/>
          <c:showSerName val="0"/>
          <c:showPercent val="0"/>
          <c:showBubbleSize val="0"/>
        </c:dLbls>
        <c:gapWidth val="219"/>
        <c:axId val="1759743888"/>
        <c:axId val="1759742224"/>
      </c:barChart>
      <c:lineChart>
        <c:grouping val="standard"/>
        <c:varyColors val="0"/>
        <c:ser>
          <c:idx val="6"/>
          <c:order val="1"/>
          <c:tx>
            <c:strRef>
              <c:f>'EV scenarios'!$A$256</c:f>
              <c:strCache>
                <c:ptCount val="1"/>
                <c:pt idx="0">
                  <c:v>EV fleet as % of stock</c:v>
                </c:pt>
              </c:strCache>
            </c:strRef>
          </c:tx>
          <c:spPr>
            <a:ln w="28575" cap="rnd">
              <a:solidFill>
                <a:srgbClr val="FFC000"/>
              </a:solidFill>
              <a:round/>
            </a:ln>
            <a:effectLst/>
          </c:spPr>
          <c:marker>
            <c:symbol val="none"/>
          </c:marker>
          <c:val>
            <c:numRef>
              <c:f>'EV scenarios'!$D$256:$L$256</c:f>
              <c:numCache>
                <c:formatCode>0%</c:formatCode>
                <c:ptCount val="9"/>
                <c:pt idx="0">
                  <c:v>3.7349911892296307E-3</c:v>
                </c:pt>
                <c:pt idx="1">
                  <c:v>1.1233326275832713E-2</c:v>
                </c:pt>
                <c:pt idx="2">
                  <c:v>2.4265995665942564E-2</c:v>
                </c:pt>
                <c:pt idx="3">
                  <c:v>4.4726264862435708E-2</c:v>
                </c:pt>
                <c:pt idx="4">
                  <c:v>7.4660389608850602E-2</c:v>
                </c:pt>
                <c:pt idx="5">
                  <c:v>0.11624768458639252</c:v>
                </c:pt>
                <c:pt idx="6">
                  <c:v>0.17178441593442217</c:v>
                </c:pt>
                <c:pt idx="7">
                  <c:v>0.24367040623499284</c:v>
                </c:pt>
                <c:pt idx="8">
                  <c:v>0.33339073587125695</c:v>
                </c:pt>
              </c:numCache>
            </c:numRef>
          </c:val>
          <c:smooth val="0"/>
          <c:extLst>
            <c:ext xmlns:c16="http://schemas.microsoft.com/office/drawing/2014/chart" uri="{C3380CC4-5D6E-409C-BE32-E72D297353CC}">
              <c16:uniqueId val="{00000006-F7EF-498C-92F8-27DA59A3F565}"/>
            </c:ext>
          </c:extLst>
        </c:ser>
        <c:ser>
          <c:idx val="9"/>
          <c:order val="2"/>
          <c:tx>
            <c:strRef>
              <c:f>'EV scenarios'!$A$259</c:f>
              <c:strCache>
                <c:ptCount val="1"/>
                <c:pt idx="0">
                  <c:v>sales share</c:v>
                </c:pt>
              </c:strCache>
            </c:strRef>
          </c:tx>
          <c:spPr>
            <a:ln w="28575" cap="rnd">
              <a:solidFill>
                <a:srgbClr val="FF0000"/>
              </a:solidFill>
              <a:round/>
            </a:ln>
            <a:effectLst/>
          </c:spPr>
          <c:marker>
            <c:symbol val="none"/>
          </c:marker>
          <c:val>
            <c:numRef>
              <c:f>'EV scenarios'!$D$259:$L$259</c:f>
              <c:numCache>
                <c:formatCode>0%</c:formatCode>
                <c:ptCount val="9"/>
                <c:pt idx="0">
                  <c:v>3.8243427092892142E-2</c:v>
                </c:pt>
                <c:pt idx="1">
                  <c:v>7.8959141887185891E-2</c:v>
                </c:pt>
                <c:pt idx="2">
                  <c:v>0.13855291032580516</c:v>
                </c:pt>
                <c:pt idx="3">
                  <c:v>0.21935745192785333</c:v>
                </c:pt>
                <c:pt idx="4">
                  <c:v>0.32348809510601706</c:v>
                </c:pt>
                <c:pt idx="5">
                  <c:v>0.45289550355182612</c:v>
                </c:pt>
                <c:pt idx="6">
                  <c:v>0.60939988158723202</c:v>
                </c:pt>
                <c:pt idx="7">
                  <c:v>0.79471469155821917</c:v>
                </c:pt>
                <c:pt idx="8">
                  <c:v>1</c:v>
                </c:pt>
              </c:numCache>
            </c:numRef>
          </c:val>
          <c:smooth val="0"/>
          <c:extLst>
            <c:ext xmlns:c16="http://schemas.microsoft.com/office/drawing/2014/chart" uri="{C3380CC4-5D6E-409C-BE32-E72D297353CC}">
              <c16:uniqueId val="{00000009-F7EF-498C-92F8-27DA59A3F565}"/>
            </c:ext>
          </c:extLst>
        </c:ser>
        <c:dLbls>
          <c:showLegendKey val="0"/>
          <c:showVal val="0"/>
          <c:showCatName val="0"/>
          <c:showSerName val="0"/>
          <c:showPercent val="0"/>
          <c:showBubbleSize val="0"/>
        </c:dLbls>
        <c:marker val="1"/>
        <c:smooth val="0"/>
        <c:axId val="1759745136"/>
        <c:axId val="1759756784"/>
      </c:lineChart>
      <c:catAx>
        <c:axId val="175974388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759742224"/>
        <c:crosses val="autoZero"/>
        <c:auto val="1"/>
        <c:lblAlgn val="ctr"/>
        <c:lblOffset val="100"/>
        <c:noMultiLvlLbl val="0"/>
      </c:catAx>
      <c:valAx>
        <c:axId val="175974222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e-LCV fleet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759743888"/>
        <c:crosses val="autoZero"/>
        <c:crossBetween val="between"/>
      </c:valAx>
      <c:valAx>
        <c:axId val="1759756784"/>
        <c:scaling>
          <c:orientation val="minMax"/>
          <c:max val="1"/>
        </c:scaling>
        <c:delete val="0"/>
        <c:axPos val="r"/>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759745136"/>
        <c:crosses val="max"/>
        <c:crossBetween val="between"/>
      </c:valAx>
      <c:catAx>
        <c:axId val="1759745136"/>
        <c:scaling>
          <c:orientation val="minMax"/>
        </c:scaling>
        <c:delete val="1"/>
        <c:axPos val="b"/>
        <c:majorTickMark val="out"/>
        <c:minorTickMark val="none"/>
        <c:tickLblPos val="nextTo"/>
        <c:crossAx val="1759756784"/>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800" b="1" i="0" u="none" strike="noStrike" kern="1200" baseline="0">
              <a:solidFill>
                <a:schemeClr val="dk1">
                  <a:lumMod val="75000"/>
                  <a:lumOff val="25000"/>
                </a:schemeClr>
              </a:solidFill>
              <a:latin typeface="+mn-lt"/>
              <a:ea typeface="+mn-ea"/>
              <a:cs typeface="+mn-cs"/>
            </a:defRPr>
          </a:pPr>
          <a:endParaRPr lang="en-CH"/>
        </a:p>
      </c:txPr>
    </c:title>
    <c:autoTitleDeleted val="0"/>
    <c:plotArea>
      <c:layout/>
      <c:pieChart>
        <c:varyColors val="1"/>
        <c:ser>
          <c:idx val="0"/>
          <c:order val="0"/>
          <c:dPt>
            <c:idx val="0"/>
            <c:bubble3D val="0"/>
            <c:spPr>
              <a:solidFill>
                <a:srgbClr val="7030A0"/>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6-4D92-49DC-9960-06CB78933FAE}"/>
              </c:ext>
            </c:extLst>
          </c:dPt>
          <c:dPt>
            <c:idx val="1"/>
            <c:bubble3D val="0"/>
            <c:spPr>
              <a:solidFill>
                <a:schemeClr val="tx1"/>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3-4D92-49DC-9960-06CB78933FAE}"/>
              </c:ext>
            </c:extLst>
          </c:dPt>
          <c:dPt>
            <c:idx val="2"/>
            <c:bubble3D val="0"/>
            <c:spPr>
              <a:solidFill>
                <a:schemeClr val="accent3"/>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7-4D92-49DC-9960-06CB78933FAE}"/>
              </c:ext>
            </c:extLst>
          </c:dPt>
          <c:dPt>
            <c:idx val="3"/>
            <c:bubble3D val="0"/>
            <c:spPr>
              <a:solidFill>
                <a:srgbClr val="00B0F0"/>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8-4D92-49DC-9960-06CB78933FAE}"/>
              </c:ext>
            </c:extLst>
          </c:dPt>
          <c:dPt>
            <c:idx val="4"/>
            <c:bubble3D val="0"/>
            <c:spPr>
              <a:solidFill>
                <a:srgbClr val="FF0000"/>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2-4D92-49DC-9960-06CB78933FAE}"/>
              </c:ext>
            </c:extLst>
          </c:dPt>
          <c:dPt>
            <c:idx val="5"/>
            <c:bubble3D val="0"/>
            <c:spPr>
              <a:solidFill>
                <a:srgbClr val="FFC000"/>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5-4D92-49DC-9960-06CB78933FAE}"/>
              </c:ext>
            </c:extLst>
          </c:dPt>
          <c:dPt>
            <c:idx val="6"/>
            <c:bubble3D val="0"/>
            <c:spPr>
              <a:solidFill>
                <a:srgbClr val="92D050"/>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4-4D92-49DC-9960-06CB78933FAE}"/>
              </c:ext>
            </c:extLst>
          </c:dPt>
          <c:dLbls>
            <c:dLbl>
              <c:idx val="0"/>
              <c:layout>
                <c:manualLayout>
                  <c:x val="-4.2713871307865005E-2"/>
                  <c:y val="-7.5211288972847968E-4"/>
                </c:manualLayout>
              </c:layout>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6-4D92-49DC-9960-06CB78933FAE}"/>
                </c:ext>
              </c:extLst>
            </c:dLbl>
            <c:dLbl>
              <c:idx val="1"/>
              <c:layout>
                <c:manualLayout>
                  <c:x val="6.0436157888764011E-2"/>
                  <c:y val="4.1713055627602864E-2"/>
                </c:manualLayout>
              </c:layout>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3-4D92-49DC-9960-06CB78933FAE}"/>
                </c:ext>
              </c:extLst>
            </c:dLbl>
            <c:dLbl>
              <c:idx val="2"/>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7-4D92-49DC-9960-06CB78933FAE}"/>
                </c:ext>
              </c:extLst>
            </c:dLbl>
            <c:dLbl>
              <c:idx val="3"/>
              <c:layout>
                <c:manualLayout>
                  <c:x val="-9.8243536177417184E-2"/>
                  <c:y val="-0.20350052118762266"/>
                </c:manualLayout>
              </c:layout>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8-4D92-49DC-9960-06CB78933FAE}"/>
                </c:ext>
              </c:extLst>
            </c:dLbl>
            <c:dLbl>
              <c:idx val="5"/>
              <c:layout>
                <c:manualLayout>
                  <c:x val="-3.434717931377073E-2"/>
                  <c:y val="2.4965315330746154E-2"/>
                </c:manualLayout>
              </c:layout>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5-4D92-49DC-9960-06CB78933FAE}"/>
                </c:ext>
              </c:extLst>
            </c:dLbl>
            <c:dLbl>
              <c:idx val="6"/>
              <c:layout>
                <c:manualLayout>
                  <c:x val="1.3845404377631664E-2"/>
                  <c:y val="0.11101388120837229"/>
                </c:manualLayout>
              </c:layout>
              <c:dLblPos val="bestFi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4-4D92-49DC-9960-06CB78933FAE}"/>
                </c:ext>
              </c:extLst>
            </c:dLbl>
            <c:spPr>
              <a:pattFill prst="pct75">
                <a:fgClr>
                  <a:schemeClr val="dk1">
                    <a:lumMod val="75000"/>
                    <a:lumOff val="25000"/>
                  </a:schemeClr>
                </a:fgClr>
                <a:bgClr>
                  <a:schemeClr val="dk1">
                    <a:lumMod val="65000"/>
                    <a:lumOff val="35000"/>
                  </a:schemeClr>
                </a:bgClr>
              </a:pattFill>
              <a:ln>
                <a:noFill/>
              </a:ln>
              <a:effectLst>
                <a:outerShdw blurRad="50800" dist="38100" dir="2700000" algn="tl" rotWithShape="0">
                  <a:prstClr val="black">
                    <a:alpha val="40000"/>
                  </a:prstClr>
                </a:outerShdw>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lt1"/>
                    </a:solidFill>
                    <a:latin typeface="+mn-lt"/>
                    <a:ea typeface="+mn-ea"/>
                    <a:cs typeface="+mn-cs"/>
                  </a:defRPr>
                </a:pPr>
                <a:endParaRPr lang="en-CH"/>
              </a:p>
            </c:txPr>
            <c:dLblPos val="ctr"/>
            <c:showLegendKey val="0"/>
            <c:showVal val="0"/>
            <c:showCatName val="0"/>
            <c:showSerName val="0"/>
            <c:showPercent val="1"/>
            <c:showBubbleSize val="0"/>
            <c:showLeaderLines val="1"/>
            <c:leaderLines>
              <c:spPr>
                <a:ln w="9525">
                  <a:solidFill>
                    <a:schemeClr val="dk1">
                      <a:lumMod val="50000"/>
                      <a:lumOff val="50000"/>
                    </a:schemeClr>
                  </a:solidFill>
                </a:ln>
                <a:effectLst/>
              </c:spPr>
            </c:leaderLines>
            <c:extLst>
              <c:ext xmlns:c15="http://schemas.microsoft.com/office/drawing/2012/chart" uri="{CE6537A1-D6FC-4f65-9D91-7224C49458BB}"/>
            </c:extLst>
          </c:dLbls>
          <c:cat>
            <c:strRef>
              <c:f>energy!$A$8:$A$14</c:f>
              <c:strCache>
                <c:ptCount val="7"/>
                <c:pt idx="0">
                  <c:v>coal</c:v>
                </c:pt>
                <c:pt idx="1">
                  <c:v>oil</c:v>
                </c:pt>
                <c:pt idx="2">
                  <c:v>natural gas</c:v>
                </c:pt>
                <c:pt idx="3">
                  <c:v>biofuels</c:v>
                </c:pt>
                <c:pt idx="4">
                  <c:v>hydro</c:v>
                </c:pt>
                <c:pt idx="5">
                  <c:v>solar PV</c:v>
                </c:pt>
                <c:pt idx="6">
                  <c:v>wind</c:v>
                </c:pt>
              </c:strCache>
            </c:strRef>
          </c:cat>
          <c:val>
            <c:numRef>
              <c:f>energy!$B$8:$B$14</c:f>
              <c:numCache>
                <c:formatCode>#,##0</c:formatCode>
                <c:ptCount val="7"/>
                <c:pt idx="0">
                  <c:v>111</c:v>
                </c:pt>
                <c:pt idx="1">
                  <c:v>687</c:v>
                </c:pt>
                <c:pt idx="2">
                  <c:v>21834</c:v>
                </c:pt>
                <c:pt idx="3">
                  <c:v>530</c:v>
                </c:pt>
                <c:pt idx="4">
                  <c:v>31571</c:v>
                </c:pt>
                <c:pt idx="5">
                  <c:v>767</c:v>
                </c:pt>
                <c:pt idx="6">
                  <c:v>1655</c:v>
                </c:pt>
              </c:numCache>
            </c:numRef>
          </c:val>
          <c:extLst>
            <c:ext xmlns:c16="http://schemas.microsoft.com/office/drawing/2014/chart" uri="{C3380CC4-5D6E-409C-BE32-E72D297353CC}">
              <c16:uniqueId val="{00000000-4D92-49DC-9960-06CB78933FAE}"/>
            </c:ext>
          </c:extLst>
        </c:ser>
        <c:dLbls>
          <c:dLblPos val="ctr"/>
          <c:showLegendKey val="0"/>
          <c:showVal val="0"/>
          <c:showCatName val="0"/>
          <c:showSerName val="0"/>
          <c:showPercent val="1"/>
          <c:showBubbleSize val="0"/>
          <c:showLeaderLines val="1"/>
        </c:dLbls>
        <c:firstSliceAng val="0"/>
      </c:pieChart>
      <c:spPr>
        <a:noFill/>
        <a:ln>
          <a:noFill/>
        </a:ln>
        <a:effectLst/>
      </c:spPr>
    </c:plotArea>
    <c:legend>
      <c:legendPos val="r"/>
      <c:overlay val="0"/>
      <c:spPr>
        <a:solidFill>
          <a:schemeClr val="lt1">
            <a:lumMod val="95000"/>
            <a:alpha val="39000"/>
          </a:schemeClr>
        </a:solidFill>
        <a:ln>
          <a:noFill/>
        </a:ln>
        <a:effectLst/>
      </c:spPr>
      <c:txPr>
        <a:bodyPr rot="0" spcFirstLastPara="1" vertOverflow="ellipsis" vert="horz" wrap="square" anchor="ctr" anchorCtr="1"/>
        <a:lstStyle/>
        <a:p>
          <a:pPr>
            <a:defRPr sz="900" b="0" i="0" u="none" strike="noStrike" kern="1200" baseline="0">
              <a:solidFill>
                <a:schemeClr val="dk1">
                  <a:lumMod val="75000"/>
                  <a:lumOff val="25000"/>
                </a:schemeClr>
              </a:solidFill>
              <a:latin typeface="+mn-lt"/>
              <a:ea typeface="+mn-ea"/>
              <a:cs typeface="+mn-cs"/>
            </a:defRPr>
          </a:pPr>
          <a:endParaRPr lang="en-CH"/>
        </a:p>
      </c:txPr>
    </c:legend>
    <c:plotVisOnly val="1"/>
    <c:dispBlanksAs val="gap"/>
    <c:showDLblsOverMax val="0"/>
  </c:chart>
  <c:spPr>
    <a:gradFill flip="none" rotWithShape="1">
      <a:gsLst>
        <a:gs pos="0">
          <a:schemeClr val="lt1"/>
        </a:gs>
        <a:gs pos="39000">
          <a:schemeClr val="lt1"/>
        </a:gs>
        <a:gs pos="100000">
          <a:schemeClr val="lt1">
            <a:lumMod val="75000"/>
          </a:schemeClr>
        </a:gs>
      </a:gsLst>
      <a:path path="circle">
        <a:fillToRect l="50000" t="-80000" r="50000" b="180000"/>
      </a:path>
      <a:tileRect/>
    </a:gradFill>
    <a:ln w="9525" cap="flat" cmpd="sng" algn="ctr">
      <a:solidFill>
        <a:schemeClr val="dk1">
          <a:lumMod val="25000"/>
          <a:lumOff val="75000"/>
        </a:schemeClr>
      </a:solidFill>
      <a:round/>
    </a:ln>
    <a:effectLst/>
  </c:spPr>
  <c:txPr>
    <a:bodyPr/>
    <a:lstStyle/>
    <a:p>
      <a:pPr>
        <a:defRPr/>
      </a:pPr>
      <a:endParaRPr lang="en-CH"/>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lineChart>
        <c:grouping val="standard"/>
        <c:varyColors val="0"/>
        <c:ser>
          <c:idx val="0"/>
          <c:order val="0"/>
          <c:spPr>
            <a:ln w="28575" cap="rnd">
              <a:solidFill>
                <a:schemeClr val="accent1"/>
              </a:solidFill>
              <a:round/>
            </a:ln>
            <a:effectLst/>
          </c:spPr>
          <c:marker>
            <c:symbol val="none"/>
          </c:marker>
          <c:cat>
            <c:numRef>
              <c:f>energy!$C$28:$M$28</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energy!$C$29:$M$29</c:f>
              <c:numCache>
                <c:formatCode>#,##0</c:formatCode>
                <c:ptCount val="11"/>
                <c:pt idx="0">
                  <c:v>57447.5</c:v>
                </c:pt>
                <c:pt idx="1">
                  <c:v>59847.5</c:v>
                </c:pt>
                <c:pt idx="2">
                  <c:v>61835</c:v>
                </c:pt>
                <c:pt idx="3">
                  <c:v>63457.222222222219</c:v>
                </c:pt>
                <c:pt idx="4">
                  <c:v>65115.277777777774</c:v>
                </c:pt>
                <c:pt idx="5">
                  <c:v>66765.833333333328</c:v>
                </c:pt>
                <c:pt idx="6">
                  <c:v>68803.558757488543</c:v>
                </c:pt>
                <c:pt idx="7">
                  <c:v>70903.47654406837</c:v>
                </c:pt>
                <c:pt idx="8">
                  <c:v>73067.484833959767</c:v>
                </c:pt>
                <c:pt idx="9">
                  <c:v>75297.539700224719</c:v>
                </c:pt>
                <c:pt idx="10">
                  <c:v>77595.656916218184</c:v>
                </c:pt>
              </c:numCache>
            </c:numRef>
          </c:val>
          <c:smooth val="0"/>
          <c:extLst>
            <c:ext xmlns:c16="http://schemas.microsoft.com/office/drawing/2014/chart" uri="{C3380CC4-5D6E-409C-BE32-E72D297353CC}">
              <c16:uniqueId val="{00000000-55FF-4BB8-85B7-3B20B3365B1C}"/>
            </c:ext>
          </c:extLst>
        </c:ser>
        <c:dLbls>
          <c:showLegendKey val="0"/>
          <c:showVal val="0"/>
          <c:showCatName val="0"/>
          <c:showSerName val="0"/>
          <c:showPercent val="0"/>
          <c:showBubbleSize val="0"/>
        </c:dLbls>
        <c:smooth val="0"/>
        <c:axId val="700671696"/>
        <c:axId val="700649648"/>
      </c:lineChart>
      <c:catAx>
        <c:axId val="70067169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700649648"/>
        <c:crosses val="autoZero"/>
        <c:auto val="1"/>
        <c:lblAlgn val="ctr"/>
        <c:lblOffset val="100"/>
        <c:noMultiLvlLbl val="0"/>
      </c:catAx>
      <c:valAx>
        <c:axId val="70064964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GWh</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70067169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tx>
            <c:strRef>
              <c:f>energy!$B$29</c:f>
              <c:strCache>
                <c:ptCount val="1"/>
                <c:pt idx="0">
                  <c:v>Consumption</c:v>
                </c:pt>
              </c:strCache>
            </c:strRef>
          </c:tx>
          <c:spPr>
            <a:solidFill>
              <a:schemeClr val="accent1"/>
            </a:solidFill>
            <a:ln>
              <a:noFill/>
            </a:ln>
            <a:effectLst/>
          </c:spPr>
          <c:invertIfNegative val="0"/>
          <c:cat>
            <c:numRef>
              <c:f>energy!$C$28:$M$28</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energy!$C$29:$M$29</c:f>
              <c:numCache>
                <c:formatCode>#,##0</c:formatCode>
                <c:ptCount val="11"/>
                <c:pt idx="0">
                  <c:v>57447.5</c:v>
                </c:pt>
                <c:pt idx="1">
                  <c:v>59847.5</c:v>
                </c:pt>
                <c:pt idx="2">
                  <c:v>61835</c:v>
                </c:pt>
                <c:pt idx="3">
                  <c:v>63457.222222222219</c:v>
                </c:pt>
                <c:pt idx="4">
                  <c:v>65115.277777777774</c:v>
                </c:pt>
                <c:pt idx="5">
                  <c:v>66765.833333333328</c:v>
                </c:pt>
                <c:pt idx="6">
                  <c:v>68803.558757488543</c:v>
                </c:pt>
                <c:pt idx="7">
                  <c:v>70903.47654406837</c:v>
                </c:pt>
                <c:pt idx="8">
                  <c:v>73067.484833959767</c:v>
                </c:pt>
                <c:pt idx="9">
                  <c:v>75297.539700224719</c:v>
                </c:pt>
                <c:pt idx="10">
                  <c:v>77595.656916218184</c:v>
                </c:pt>
              </c:numCache>
            </c:numRef>
          </c:val>
          <c:extLst>
            <c:ext xmlns:c16="http://schemas.microsoft.com/office/drawing/2014/chart" uri="{C3380CC4-5D6E-409C-BE32-E72D297353CC}">
              <c16:uniqueId val="{00000000-08BE-4C34-BC92-C2915BD5051E}"/>
            </c:ext>
          </c:extLst>
        </c:ser>
        <c:dLbls>
          <c:showLegendKey val="0"/>
          <c:showVal val="0"/>
          <c:showCatName val="0"/>
          <c:showSerName val="0"/>
          <c:showPercent val="0"/>
          <c:showBubbleSize val="0"/>
        </c:dLbls>
        <c:gapWidth val="219"/>
        <c:overlap val="-27"/>
        <c:axId val="1010158384"/>
        <c:axId val="1010149648"/>
      </c:barChart>
      <c:lineChart>
        <c:grouping val="standard"/>
        <c:varyColors val="0"/>
        <c:ser>
          <c:idx val="1"/>
          <c:order val="1"/>
          <c:tx>
            <c:strRef>
              <c:f>energy!$B$30</c:f>
              <c:strCache>
                <c:ptCount val="1"/>
                <c:pt idx="0">
                  <c:v>EV15@30</c:v>
                </c:pt>
              </c:strCache>
            </c:strRef>
          </c:tx>
          <c:spPr>
            <a:ln w="28575" cap="rnd">
              <a:solidFill>
                <a:schemeClr val="accent2"/>
              </a:solidFill>
              <a:round/>
            </a:ln>
            <a:effectLst/>
          </c:spPr>
          <c:marker>
            <c:symbol val="none"/>
          </c:marker>
          <c:cat>
            <c:numRef>
              <c:f>energy!$C$28:$M$28</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energy!$C$30:$M$30</c:f>
              <c:numCache>
                <c:formatCode>#,##0</c:formatCode>
                <c:ptCount val="11"/>
                <c:pt idx="0">
                  <c:v>63.789876235460291</c:v>
                </c:pt>
                <c:pt idx="1">
                  <c:v>148.19018139572691</c:v>
                </c:pt>
                <c:pt idx="2">
                  <c:v>259.88772640858201</c:v>
                </c:pt>
                <c:pt idx="3">
                  <c:v>407.74766386177419</c:v>
                </c:pt>
                <c:pt idx="4">
                  <c:v>603.52597153070644</c:v>
                </c:pt>
                <c:pt idx="5">
                  <c:v>862.81588540760447</c:v>
                </c:pt>
                <c:pt idx="6">
                  <c:v>1158.915795169803</c:v>
                </c:pt>
                <c:pt idx="7">
                  <c:v>1497.1343895103489</c:v>
                </c:pt>
                <c:pt idx="8">
                  <c:v>1883.5573757450029</c:v>
                </c:pt>
                <c:pt idx="9">
                  <c:v>2325.1627635404348</c:v>
                </c:pt>
                <c:pt idx="10">
                  <c:v>2829.9534627863645</c:v>
                </c:pt>
              </c:numCache>
            </c:numRef>
          </c:val>
          <c:smooth val="0"/>
          <c:extLst>
            <c:ext xmlns:c16="http://schemas.microsoft.com/office/drawing/2014/chart" uri="{C3380CC4-5D6E-409C-BE32-E72D297353CC}">
              <c16:uniqueId val="{00000001-08BE-4C34-BC92-C2915BD5051E}"/>
            </c:ext>
          </c:extLst>
        </c:ser>
        <c:ser>
          <c:idx val="2"/>
          <c:order val="2"/>
          <c:tx>
            <c:strRef>
              <c:f>energy!$B$31</c:f>
              <c:strCache>
                <c:ptCount val="1"/>
                <c:pt idx="0">
                  <c:v>EV30@30</c:v>
                </c:pt>
              </c:strCache>
            </c:strRef>
          </c:tx>
          <c:spPr>
            <a:ln w="28575" cap="rnd">
              <a:solidFill>
                <a:srgbClr val="92D050"/>
              </a:solidFill>
              <a:round/>
            </a:ln>
            <a:effectLst/>
          </c:spPr>
          <c:marker>
            <c:symbol val="none"/>
          </c:marker>
          <c:cat>
            <c:numRef>
              <c:f>energy!$C$28:$M$28</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energy!$C$31:$M$31</c:f>
              <c:numCache>
                <c:formatCode>#,##0</c:formatCode>
                <c:ptCount val="11"/>
                <c:pt idx="0">
                  <c:v>127.57975247092058</c:v>
                </c:pt>
                <c:pt idx="1">
                  <c:v>296.38036279145382</c:v>
                </c:pt>
                <c:pt idx="2">
                  <c:v>519.77545281716402</c:v>
                </c:pt>
                <c:pt idx="3">
                  <c:v>815.49532772354837</c:v>
                </c:pt>
                <c:pt idx="4">
                  <c:v>1207.0519430614129</c:v>
                </c:pt>
                <c:pt idx="5">
                  <c:v>1725.6317708152089</c:v>
                </c:pt>
                <c:pt idx="6">
                  <c:v>2317.831590339606</c:v>
                </c:pt>
                <c:pt idx="7">
                  <c:v>2994.2687790206978</c:v>
                </c:pt>
                <c:pt idx="8">
                  <c:v>3767.1147514900058</c:v>
                </c:pt>
                <c:pt idx="9">
                  <c:v>4650.3255270808695</c:v>
                </c:pt>
                <c:pt idx="10">
                  <c:v>5659.9069255727291</c:v>
                </c:pt>
              </c:numCache>
            </c:numRef>
          </c:val>
          <c:smooth val="0"/>
          <c:extLst>
            <c:ext xmlns:c16="http://schemas.microsoft.com/office/drawing/2014/chart" uri="{C3380CC4-5D6E-409C-BE32-E72D297353CC}">
              <c16:uniqueId val="{00000002-08BE-4C34-BC92-C2915BD5051E}"/>
            </c:ext>
          </c:extLst>
        </c:ser>
        <c:ser>
          <c:idx val="3"/>
          <c:order val="3"/>
          <c:tx>
            <c:strRef>
              <c:f>energy!$B$32</c:f>
              <c:strCache>
                <c:ptCount val="1"/>
                <c:pt idx="0">
                  <c:v>EV scenario Peru</c:v>
                </c:pt>
              </c:strCache>
            </c:strRef>
          </c:tx>
          <c:spPr>
            <a:ln w="28575" cap="rnd">
              <a:solidFill>
                <a:srgbClr val="7030A0"/>
              </a:solidFill>
              <a:round/>
            </a:ln>
            <a:effectLst/>
          </c:spPr>
          <c:marker>
            <c:symbol val="none"/>
          </c:marker>
          <c:cat>
            <c:numRef>
              <c:f>energy!$C$28:$M$28</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energy!$C$32:$M$32</c:f>
              <c:numCache>
                <c:formatCode>#,##0</c:formatCode>
                <c:ptCount val="11"/>
                <c:pt idx="0">
                  <c:v>0</c:v>
                </c:pt>
                <c:pt idx="1">
                  <c:v>2.1870504524896299</c:v>
                </c:pt>
                <c:pt idx="2">
                  <c:v>6.6304798590627083</c:v>
                </c:pt>
                <c:pt idx="3">
                  <c:v>15.216113727626075</c:v>
                </c:pt>
                <c:pt idx="4">
                  <c:v>31.710497715148541</c:v>
                </c:pt>
                <c:pt idx="5">
                  <c:v>56.776182873755324</c:v>
                </c:pt>
                <c:pt idx="6">
                  <c:v>94.203665485682023</c:v>
                </c:pt>
                <c:pt idx="7">
                  <c:v>153.08759426787759</c:v>
                </c:pt>
                <c:pt idx="8">
                  <c:v>246.98167320590119</c:v>
                </c:pt>
                <c:pt idx="9">
                  <c:v>393.72184687562583</c:v>
                </c:pt>
                <c:pt idx="10">
                  <c:v>658.2179105803516</c:v>
                </c:pt>
              </c:numCache>
            </c:numRef>
          </c:val>
          <c:smooth val="0"/>
          <c:extLst>
            <c:ext xmlns:c16="http://schemas.microsoft.com/office/drawing/2014/chart" uri="{C3380CC4-5D6E-409C-BE32-E72D297353CC}">
              <c16:uniqueId val="{00000003-08BE-4C34-BC92-C2915BD5051E}"/>
            </c:ext>
          </c:extLst>
        </c:ser>
        <c:ser>
          <c:idx val="4"/>
          <c:order val="4"/>
          <c:tx>
            <c:strRef>
              <c:f>energy!$B$33</c:f>
              <c:strCache>
                <c:ptCount val="1"/>
                <c:pt idx="0">
                  <c:v>High growth scenario</c:v>
                </c:pt>
              </c:strCache>
            </c:strRef>
          </c:tx>
          <c:spPr>
            <a:ln w="28575" cap="rnd">
              <a:solidFill>
                <a:srgbClr val="FF0000"/>
              </a:solidFill>
              <a:round/>
            </a:ln>
            <a:effectLst/>
          </c:spPr>
          <c:marker>
            <c:symbol val="none"/>
          </c:marker>
          <c:cat>
            <c:numRef>
              <c:f>energy!$C$28:$M$28</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energy!$C$33:$M$33</c:f>
              <c:numCache>
                <c:formatCode>#,##0</c:formatCode>
                <c:ptCount val="11"/>
                <c:pt idx="0">
                  <c:v>81.995638875768506</c:v>
                </c:pt>
                <c:pt idx="1">
                  <c:v>196.96543403984279</c:v>
                </c:pt>
                <c:pt idx="2">
                  <c:v>377.68482705031266</c:v>
                </c:pt>
                <c:pt idx="3">
                  <c:v>645.88811853342486</c:v>
                </c:pt>
                <c:pt idx="4">
                  <c:v>1037.4987010785371</c:v>
                </c:pt>
                <c:pt idx="5">
                  <c:v>1597.2635323591362</c:v>
                </c:pt>
                <c:pt idx="6">
                  <c:v>2318.217759391563</c:v>
                </c:pt>
                <c:pt idx="7">
                  <c:v>3239.0910928973444</c:v>
                </c:pt>
                <c:pt idx="8">
                  <c:v>4403.7138679758345</c:v>
                </c:pt>
                <c:pt idx="9">
                  <c:v>5861.3901793273944</c:v>
                </c:pt>
                <c:pt idx="10">
                  <c:v>7655.5999163808647</c:v>
                </c:pt>
              </c:numCache>
            </c:numRef>
          </c:val>
          <c:smooth val="0"/>
          <c:extLst>
            <c:ext xmlns:c16="http://schemas.microsoft.com/office/drawing/2014/chart" uri="{C3380CC4-5D6E-409C-BE32-E72D297353CC}">
              <c16:uniqueId val="{00000004-08BE-4C34-BC92-C2915BD5051E}"/>
            </c:ext>
          </c:extLst>
        </c:ser>
        <c:dLbls>
          <c:showLegendKey val="0"/>
          <c:showVal val="0"/>
          <c:showCatName val="0"/>
          <c:showSerName val="0"/>
          <c:showPercent val="0"/>
          <c:showBubbleSize val="0"/>
        </c:dLbls>
        <c:marker val="1"/>
        <c:smooth val="0"/>
        <c:axId val="1010158384"/>
        <c:axId val="1010149648"/>
      </c:lineChart>
      <c:catAx>
        <c:axId val="10101583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010149648"/>
        <c:crosses val="autoZero"/>
        <c:auto val="1"/>
        <c:lblAlgn val="ctr"/>
        <c:lblOffset val="100"/>
        <c:noMultiLvlLbl val="0"/>
      </c:catAx>
      <c:valAx>
        <c:axId val="101014964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GWh</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01015838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2"/>
          <c:order val="1"/>
          <c:tx>
            <c:strRef>
              <c:f>'TCO buses'!$A$263</c:f>
              <c:strCache>
                <c:ptCount val="1"/>
                <c:pt idx="0">
                  <c:v>FIRR</c:v>
                </c:pt>
              </c:strCache>
            </c:strRef>
          </c:tx>
          <c:spPr>
            <a:solidFill>
              <a:srgbClr val="FFC000"/>
            </a:solidFill>
            <a:ln>
              <a:noFill/>
            </a:ln>
            <a:effectLst/>
          </c:spPr>
          <c:invertIfNegative val="0"/>
          <c:cat>
            <c:numRef>
              <c:f>'TCO buses'!$B$260:$L$260</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'TCO buses'!$B$263:$L$263</c:f>
              <c:numCache>
                <c:formatCode>0%</c:formatCode>
                <c:ptCount val="11"/>
                <c:pt idx="0">
                  <c:v>-8.5999999999999993E-2</c:v>
                </c:pt>
                <c:pt idx="1">
                  <c:v>-7.6999999999999999E-2</c:v>
                </c:pt>
                <c:pt idx="2">
                  <c:v>-7.0000000000000007E-2</c:v>
                </c:pt>
                <c:pt idx="3">
                  <c:v>-6.2E-2</c:v>
                </c:pt>
                <c:pt idx="4">
                  <c:v>-5.1999999999999998E-2</c:v>
                </c:pt>
                <c:pt idx="5">
                  <c:v>-4.4999999999999998E-2</c:v>
                </c:pt>
                <c:pt idx="6">
                  <c:v>-3.7999999999999999E-2</c:v>
                </c:pt>
                <c:pt idx="7">
                  <c:v>-2.9000000000000001E-2</c:v>
                </c:pt>
                <c:pt idx="8">
                  <c:v>-2.1000000000000001E-2</c:v>
                </c:pt>
                <c:pt idx="9">
                  <c:v>-1.2999999999999999E-2</c:v>
                </c:pt>
                <c:pt idx="10">
                  <c:v>-2.9999999999999997E-4</c:v>
                </c:pt>
              </c:numCache>
            </c:numRef>
          </c:val>
          <c:extLst>
            <c:ext xmlns:c16="http://schemas.microsoft.com/office/drawing/2014/chart" uri="{C3380CC4-5D6E-409C-BE32-E72D297353CC}">
              <c16:uniqueId val="{00000002-C43F-4FCF-A62C-3C1209344D48}"/>
            </c:ext>
          </c:extLst>
        </c:ser>
        <c:dLbls>
          <c:showLegendKey val="0"/>
          <c:showVal val="0"/>
          <c:showCatName val="0"/>
          <c:showSerName val="0"/>
          <c:showPercent val="0"/>
          <c:showBubbleSize val="0"/>
        </c:dLbls>
        <c:gapWidth val="219"/>
        <c:axId val="1660223215"/>
        <c:axId val="1660211983"/>
      </c:barChart>
      <c:lineChart>
        <c:grouping val="standard"/>
        <c:varyColors val="0"/>
        <c:ser>
          <c:idx val="0"/>
          <c:order val="0"/>
          <c:tx>
            <c:strRef>
              <c:f>'TCO buses'!$A$261</c:f>
              <c:strCache>
                <c:ptCount val="1"/>
                <c:pt idx="0">
                  <c:v>Annual bus price projected</c:v>
                </c:pt>
              </c:strCache>
            </c:strRef>
          </c:tx>
          <c:spPr>
            <a:ln w="28575" cap="rnd">
              <a:solidFill>
                <a:schemeClr val="accent1"/>
              </a:solidFill>
              <a:round/>
            </a:ln>
            <a:effectLst/>
          </c:spPr>
          <c:marker>
            <c:symbol val="none"/>
          </c:marker>
          <c:cat>
            <c:numRef>
              <c:f>'TCO buses'!$B$260:$L$260</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'TCO buses'!$B$261:$L$261</c:f>
              <c:numCache>
                <c:formatCode>#,##0</c:formatCode>
                <c:ptCount val="11"/>
                <c:pt idx="0">
                  <c:v>336300</c:v>
                </c:pt>
                <c:pt idx="1">
                  <c:v>325873.2521532118</c:v>
                </c:pt>
                <c:pt idx="2">
                  <c:v>315769.77837915777</c:v>
                </c:pt>
                <c:pt idx="3">
                  <c:v>305979.5557898159</c:v>
                </c:pt>
                <c:pt idx="4">
                  <c:v>296492.87224984361</c:v>
                </c:pt>
                <c:pt idx="5">
                  <c:v>287300.31674190692</c:v>
                </c:pt>
                <c:pt idx="6">
                  <c:v>278392.77003072569</c:v>
                </c:pt>
                <c:pt idx="7">
                  <c:v>269761.39561657381</c:v>
                </c:pt>
                <c:pt idx="8">
                  <c:v>261397.6309692598</c:v>
                </c:pt>
                <c:pt idx="9">
                  <c:v>253293.17903389176</c:v>
                </c:pt>
                <c:pt idx="10">
                  <c:v>245440.00000000009</c:v>
                </c:pt>
              </c:numCache>
            </c:numRef>
          </c:val>
          <c:smooth val="0"/>
          <c:extLst>
            <c:ext xmlns:c16="http://schemas.microsoft.com/office/drawing/2014/chart" uri="{C3380CC4-5D6E-409C-BE32-E72D297353CC}">
              <c16:uniqueId val="{00000000-C43F-4FCF-A62C-3C1209344D48}"/>
            </c:ext>
          </c:extLst>
        </c:ser>
        <c:dLbls>
          <c:showLegendKey val="0"/>
          <c:showVal val="0"/>
          <c:showCatName val="0"/>
          <c:showSerName val="0"/>
          <c:showPercent val="0"/>
          <c:showBubbleSize val="0"/>
        </c:dLbls>
        <c:marker val="1"/>
        <c:smooth val="0"/>
        <c:axId val="1660197423"/>
        <c:axId val="1660221967"/>
      </c:lineChart>
      <c:catAx>
        <c:axId val="166022321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660211983"/>
        <c:crossesAt val="0"/>
        <c:auto val="1"/>
        <c:lblAlgn val="ctr"/>
        <c:lblOffset val="100"/>
        <c:noMultiLvlLbl val="0"/>
      </c:catAx>
      <c:valAx>
        <c:axId val="1660211983"/>
        <c:scaling>
          <c:orientation val="minMax"/>
          <c:max val="0.1"/>
          <c:min val="-0.1"/>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FIRR</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solidFill>
              <a:schemeClr val="accent1"/>
            </a:solid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660223215"/>
        <c:crosses val="autoZero"/>
        <c:crossBetween val="between"/>
      </c:valAx>
      <c:valAx>
        <c:axId val="1660221967"/>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BEB price in 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660197423"/>
        <c:crosses val="max"/>
        <c:crossBetween val="between"/>
      </c:valAx>
      <c:catAx>
        <c:axId val="1660197423"/>
        <c:scaling>
          <c:orientation val="minMax"/>
        </c:scaling>
        <c:delete val="1"/>
        <c:axPos val="b"/>
        <c:numFmt formatCode="General" sourceLinked="1"/>
        <c:majorTickMark val="out"/>
        <c:minorTickMark val="none"/>
        <c:tickLblPos val="nextTo"/>
        <c:crossAx val="1660221967"/>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'TCO buses'!$A$321</c:f>
              <c:strCache>
                <c:ptCount val="1"/>
                <c:pt idx="0">
                  <c:v>Annual bus price projected</c:v>
                </c:pt>
              </c:strCache>
            </c:strRef>
          </c:tx>
          <c:spPr>
            <a:solidFill>
              <a:schemeClr val="accent1"/>
            </a:solidFill>
            <a:ln>
              <a:noFill/>
            </a:ln>
            <a:effectLst/>
          </c:spPr>
          <c:invertIfNegative val="0"/>
          <c:cat>
            <c:numRef>
              <c:f>'TCO buses'!$B$320:$J$320</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'TCO buses'!$B$321:$J$321</c:f>
              <c:numCache>
                <c:formatCode>#,##0</c:formatCode>
                <c:ptCount val="9"/>
                <c:pt idx="0">
                  <c:v>315769.77837915777</c:v>
                </c:pt>
                <c:pt idx="1">
                  <c:v>305979.5557898159</c:v>
                </c:pt>
                <c:pt idx="2">
                  <c:v>296492.87224984361</c:v>
                </c:pt>
                <c:pt idx="3">
                  <c:v>287300.31674190692</c:v>
                </c:pt>
                <c:pt idx="4">
                  <c:v>278392.77003072569</c:v>
                </c:pt>
                <c:pt idx="5">
                  <c:v>269761.39561657381</c:v>
                </c:pt>
                <c:pt idx="6">
                  <c:v>261397.6309692598</c:v>
                </c:pt>
                <c:pt idx="7">
                  <c:v>253293.17903389176</c:v>
                </c:pt>
                <c:pt idx="8">
                  <c:v>245440.00000000009</c:v>
                </c:pt>
              </c:numCache>
            </c:numRef>
          </c:val>
          <c:extLst>
            <c:ext xmlns:c16="http://schemas.microsoft.com/office/drawing/2014/chart" uri="{C3380CC4-5D6E-409C-BE32-E72D297353CC}">
              <c16:uniqueId val="{00000000-13E9-48A4-9572-B098A86EA216}"/>
            </c:ext>
          </c:extLst>
        </c:ser>
        <c:dLbls>
          <c:showLegendKey val="0"/>
          <c:showVal val="0"/>
          <c:showCatName val="0"/>
          <c:showSerName val="0"/>
          <c:showPercent val="0"/>
          <c:showBubbleSize val="0"/>
        </c:dLbls>
        <c:gapWidth val="219"/>
        <c:overlap val="-27"/>
        <c:axId val="1482638703"/>
        <c:axId val="1482636207"/>
      </c:barChart>
      <c:lineChart>
        <c:grouping val="standard"/>
        <c:varyColors val="0"/>
        <c:ser>
          <c:idx val="2"/>
          <c:order val="1"/>
          <c:tx>
            <c:strRef>
              <c:f>'TCO buses'!$A$323</c:f>
              <c:strCache>
                <c:ptCount val="1"/>
                <c:pt idx="0">
                  <c:v>FIRR</c:v>
                </c:pt>
              </c:strCache>
            </c:strRef>
          </c:tx>
          <c:spPr>
            <a:ln w="28575" cap="rnd">
              <a:noFill/>
              <a:round/>
            </a:ln>
            <a:effectLst/>
          </c:spPr>
          <c:marker>
            <c:symbol val="none"/>
          </c:marker>
          <c:trendline>
            <c:spPr>
              <a:ln w="28575" cap="rnd">
                <a:solidFill>
                  <a:srgbClr val="FF0000"/>
                </a:solidFill>
                <a:prstDash val="solid"/>
              </a:ln>
              <a:effectLst/>
            </c:spPr>
            <c:trendlineType val="linear"/>
            <c:dispRSqr val="0"/>
            <c:dispEq val="0"/>
          </c:trendline>
          <c:cat>
            <c:numRef>
              <c:f>'TCO buses'!$B$320:$J$320</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'TCO buses'!$B$323:$J$323</c:f>
              <c:numCache>
                <c:formatCode>0%</c:formatCode>
                <c:ptCount val="9"/>
                <c:pt idx="0">
                  <c:v>0.01</c:v>
                </c:pt>
                <c:pt idx="1">
                  <c:v>0.02</c:v>
                </c:pt>
                <c:pt idx="2">
                  <c:v>0.02</c:v>
                </c:pt>
                <c:pt idx="3">
                  <c:v>0.03</c:v>
                </c:pt>
                <c:pt idx="4">
                  <c:v>0.04</c:v>
                </c:pt>
                <c:pt idx="5">
                  <c:v>0.05</c:v>
                </c:pt>
                <c:pt idx="6">
                  <c:v>0.06</c:v>
                </c:pt>
                <c:pt idx="7">
                  <c:v>0.06</c:v>
                </c:pt>
                <c:pt idx="8">
                  <c:v>7.0000000000000007E-2</c:v>
                </c:pt>
              </c:numCache>
            </c:numRef>
          </c:val>
          <c:smooth val="0"/>
          <c:extLst>
            <c:ext xmlns:c16="http://schemas.microsoft.com/office/drawing/2014/chart" uri="{C3380CC4-5D6E-409C-BE32-E72D297353CC}">
              <c16:uniqueId val="{00000002-13E9-48A4-9572-B098A86EA216}"/>
            </c:ext>
          </c:extLst>
        </c:ser>
        <c:ser>
          <c:idx val="1"/>
          <c:order val="2"/>
          <c:tx>
            <c:strRef>
              <c:f>'TCO buses'!$A$324</c:f>
              <c:strCache>
                <c:ptCount val="1"/>
                <c:pt idx="0">
                  <c:v>WACC</c:v>
                </c:pt>
              </c:strCache>
            </c:strRef>
          </c:tx>
          <c:spPr>
            <a:ln w="25400" cap="rnd">
              <a:noFill/>
              <a:round/>
            </a:ln>
            <a:effectLst/>
          </c:spPr>
          <c:marker>
            <c:symbol val="none"/>
          </c:marker>
          <c:val>
            <c:numRef>
              <c:f>'TCO buses'!$B$324:$J$324</c:f>
              <c:numCache>
                <c:formatCode>0%</c:formatCode>
                <c:ptCount val="9"/>
                <c:pt idx="0">
                  <c:v>4.4368999999999992E-2</c:v>
                </c:pt>
                <c:pt idx="1">
                  <c:v>4.4368999999999992E-2</c:v>
                </c:pt>
                <c:pt idx="2">
                  <c:v>4.4368999999999992E-2</c:v>
                </c:pt>
                <c:pt idx="3">
                  <c:v>4.4368999999999992E-2</c:v>
                </c:pt>
                <c:pt idx="4">
                  <c:v>4.4368999999999992E-2</c:v>
                </c:pt>
                <c:pt idx="5">
                  <c:v>4.4368999999999992E-2</c:v>
                </c:pt>
                <c:pt idx="6">
                  <c:v>4.4368999999999992E-2</c:v>
                </c:pt>
                <c:pt idx="7">
                  <c:v>4.4368999999999992E-2</c:v>
                </c:pt>
                <c:pt idx="8">
                  <c:v>4.4368999999999992E-2</c:v>
                </c:pt>
              </c:numCache>
            </c:numRef>
          </c:val>
          <c:smooth val="0"/>
          <c:extLst>
            <c:ext xmlns:c16="http://schemas.microsoft.com/office/drawing/2014/chart" uri="{C3380CC4-5D6E-409C-BE32-E72D297353CC}">
              <c16:uniqueId val="{00000002-82BB-4DF3-9C1B-1AC95E5A1867}"/>
            </c:ext>
          </c:extLst>
        </c:ser>
        <c:dLbls>
          <c:showLegendKey val="0"/>
          <c:showVal val="0"/>
          <c:showCatName val="0"/>
          <c:showSerName val="0"/>
          <c:showPercent val="0"/>
          <c:showBubbleSize val="0"/>
        </c:dLbls>
        <c:marker val="1"/>
        <c:smooth val="0"/>
        <c:axId val="1482635791"/>
        <c:axId val="1482637455"/>
      </c:lineChart>
      <c:catAx>
        <c:axId val="1482638703"/>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482636207"/>
        <c:crosses val="autoZero"/>
        <c:auto val="1"/>
        <c:lblAlgn val="ctr"/>
        <c:lblOffset val="100"/>
        <c:noMultiLvlLbl val="0"/>
      </c:catAx>
      <c:valAx>
        <c:axId val="148263620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BEB cost in 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482638703"/>
        <c:crosses val="autoZero"/>
        <c:crossBetween val="between"/>
      </c:valAx>
      <c:valAx>
        <c:axId val="1482637455"/>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FIRR</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482635791"/>
        <c:crosses val="max"/>
        <c:crossBetween val="between"/>
      </c:valAx>
      <c:catAx>
        <c:axId val="1482635791"/>
        <c:scaling>
          <c:orientation val="minMax"/>
        </c:scaling>
        <c:delete val="1"/>
        <c:axPos val="b"/>
        <c:numFmt formatCode="General" sourceLinked="1"/>
        <c:majorTickMark val="out"/>
        <c:minorTickMark val="none"/>
        <c:tickLblPos val="nextTo"/>
        <c:crossAx val="1482637455"/>
        <c:crosses val="autoZero"/>
        <c:auto val="1"/>
        <c:lblAlgn val="ctr"/>
        <c:lblOffset val="100"/>
        <c:noMultiLvlLbl val="0"/>
      </c:catAx>
      <c:spPr>
        <a:noFill/>
        <a:ln>
          <a:noFill/>
        </a:ln>
        <a:effectLst/>
      </c:spPr>
    </c:plotArea>
    <c:legend>
      <c:legendPos val="b"/>
      <c:legendEntry>
        <c:idx val="3"/>
        <c:delete val="1"/>
      </c:legendEntry>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'TCO buses'!$A$321</c:f>
              <c:strCache>
                <c:ptCount val="1"/>
                <c:pt idx="0">
                  <c:v>Annual bus price projected</c:v>
                </c:pt>
              </c:strCache>
            </c:strRef>
          </c:tx>
          <c:spPr>
            <a:solidFill>
              <a:schemeClr val="accent1"/>
            </a:solidFill>
            <a:ln>
              <a:noFill/>
            </a:ln>
            <a:effectLst/>
          </c:spPr>
          <c:invertIfNegative val="0"/>
          <c:cat>
            <c:numRef>
              <c:f>'TCO buses'!$B$320:$J$320</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'TCO buses'!$B$321:$J$321</c:f>
              <c:numCache>
                <c:formatCode>#,##0</c:formatCode>
                <c:ptCount val="9"/>
                <c:pt idx="0">
                  <c:v>315769.77837915777</c:v>
                </c:pt>
                <c:pt idx="1">
                  <c:v>305979.5557898159</c:v>
                </c:pt>
                <c:pt idx="2">
                  <c:v>296492.87224984361</c:v>
                </c:pt>
                <c:pt idx="3">
                  <c:v>287300.31674190692</c:v>
                </c:pt>
                <c:pt idx="4">
                  <c:v>278392.77003072569</c:v>
                </c:pt>
                <c:pt idx="5">
                  <c:v>269761.39561657381</c:v>
                </c:pt>
                <c:pt idx="6">
                  <c:v>261397.6309692598</c:v>
                </c:pt>
                <c:pt idx="7">
                  <c:v>253293.17903389176</c:v>
                </c:pt>
                <c:pt idx="8">
                  <c:v>245440.00000000009</c:v>
                </c:pt>
              </c:numCache>
            </c:numRef>
          </c:val>
          <c:extLst>
            <c:ext xmlns:c16="http://schemas.microsoft.com/office/drawing/2014/chart" uri="{C3380CC4-5D6E-409C-BE32-E72D297353CC}">
              <c16:uniqueId val="{00000000-B891-4782-B062-3D7A58EC072D}"/>
            </c:ext>
          </c:extLst>
        </c:ser>
        <c:dLbls>
          <c:showLegendKey val="0"/>
          <c:showVal val="0"/>
          <c:showCatName val="0"/>
          <c:showSerName val="0"/>
          <c:showPercent val="0"/>
          <c:showBubbleSize val="0"/>
        </c:dLbls>
        <c:gapWidth val="219"/>
        <c:overlap val="-27"/>
        <c:axId val="1033600000"/>
        <c:axId val="1033602080"/>
      </c:barChart>
      <c:lineChart>
        <c:grouping val="standard"/>
        <c:varyColors val="0"/>
        <c:ser>
          <c:idx val="2"/>
          <c:order val="1"/>
          <c:tx>
            <c:strRef>
              <c:f>'TCO buses'!$A$323</c:f>
              <c:strCache>
                <c:ptCount val="1"/>
                <c:pt idx="0">
                  <c:v>FIRR</c:v>
                </c:pt>
              </c:strCache>
            </c:strRef>
          </c:tx>
          <c:spPr>
            <a:ln w="28575" cap="rnd">
              <a:noFill/>
              <a:round/>
            </a:ln>
            <a:effectLst/>
          </c:spPr>
          <c:marker>
            <c:symbol val="none"/>
          </c:marker>
          <c:trendline>
            <c:spPr>
              <a:ln w="57150" cap="rnd">
                <a:solidFill>
                  <a:srgbClr val="FF0000"/>
                </a:solidFill>
                <a:prstDash val="sysDot"/>
              </a:ln>
              <a:effectLst/>
            </c:spPr>
            <c:trendlineType val="linear"/>
            <c:dispRSqr val="0"/>
            <c:dispEq val="0"/>
          </c:trendline>
          <c:cat>
            <c:numRef>
              <c:f>'TCO buses'!$B$320:$J$320</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'TCO buses'!$B$323:$J$323</c:f>
              <c:numCache>
                <c:formatCode>0%</c:formatCode>
                <c:ptCount val="9"/>
                <c:pt idx="0">
                  <c:v>0.01</c:v>
                </c:pt>
                <c:pt idx="1">
                  <c:v>0.02</c:v>
                </c:pt>
                <c:pt idx="2">
                  <c:v>0.02</c:v>
                </c:pt>
                <c:pt idx="3">
                  <c:v>0.03</c:v>
                </c:pt>
                <c:pt idx="4">
                  <c:v>0.04</c:v>
                </c:pt>
                <c:pt idx="5">
                  <c:v>0.05</c:v>
                </c:pt>
                <c:pt idx="6">
                  <c:v>0.06</c:v>
                </c:pt>
                <c:pt idx="7">
                  <c:v>0.06</c:v>
                </c:pt>
                <c:pt idx="8">
                  <c:v>7.0000000000000007E-2</c:v>
                </c:pt>
              </c:numCache>
            </c:numRef>
          </c:val>
          <c:smooth val="1"/>
          <c:extLst>
            <c:ext xmlns:c16="http://schemas.microsoft.com/office/drawing/2014/chart" uri="{C3380CC4-5D6E-409C-BE32-E72D297353CC}">
              <c16:uniqueId val="{00000002-B891-4782-B062-3D7A58EC072D}"/>
            </c:ext>
          </c:extLst>
        </c:ser>
        <c:ser>
          <c:idx val="3"/>
          <c:order val="2"/>
          <c:tx>
            <c:strRef>
              <c:f>'TCO buses'!$A$324</c:f>
              <c:strCache>
                <c:ptCount val="1"/>
                <c:pt idx="0">
                  <c:v>WACC</c:v>
                </c:pt>
              </c:strCache>
            </c:strRef>
          </c:tx>
          <c:spPr>
            <a:ln w="28575" cap="rnd">
              <a:solidFill>
                <a:schemeClr val="accent4"/>
              </a:solidFill>
              <a:round/>
            </a:ln>
            <a:effectLst/>
          </c:spPr>
          <c:marker>
            <c:symbol val="none"/>
          </c:marker>
          <c:cat>
            <c:numRef>
              <c:f>'TCO buses'!$B$320:$J$320</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'TCO buses'!$B$324:$J$324</c:f>
              <c:numCache>
                <c:formatCode>0%</c:formatCode>
                <c:ptCount val="9"/>
                <c:pt idx="0">
                  <c:v>4.4368999999999992E-2</c:v>
                </c:pt>
                <c:pt idx="1">
                  <c:v>4.4368999999999992E-2</c:v>
                </c:pt>
                <c:pt idx="2">
                  <c:v>4.4368999999999992E-2</c:v>
                </c:pt>
                <c:pt idx="3">
                  <c:v>4.4368999999999992E-2</c:v>
                </c:pt>
                <c:pt idx="4">
                  <c:v>4.4368999999999992E-2</c:v>
                </c:pt>
                <c:pt idx="5">
                  <c:v>4.4368999999999992E-2</c:v>
                </c:pt>
                <c:pt idx="6">
                  <c:v>4.4368999999999992E-2</c:v>
                </c:pt>
                <c:pt idx="7">
                  <c:v>4.4368999999999992E-2</c:v>
                </c:pt>
                <c:pt idx="8">
                  <c:v>4.4368999999999992E-2</c:v>
                </c:pt>
              </c:numCache>
            </c:numRef>
          </c:val>
          <c:smooth val="0"/>
          <c:extLst>
            <c:ext xmlns:c16="http://schemas.microsoft.com/office/drawing/2014/chart" uri="{C3380CC4-5D6E-409C-BE32-E72D297353CC}">
              <c16:uniqueId val="{00000003-B891-4782-B062-3D7A58EC072D}"/>
            </c:ext>
          </c:extLst>
        </c:ser>
        <c:dLbls>
          <c:showLegendKey val="0"/>
          <c:showVal val="0"/>
          <c:showCatName val="0"/>
          <c:showSerName val="0"/>
          <c:showPercent val="0"/>
          <c:showBubbleSize val="0"/>
        </c:dLbls>
        <c:marker val="1"/>
        <c:smooth val="0"/>
        <c:axId val="1033600832"/>
        <c:axId val="1033600416"/>
      </c:lineChart>
      <c:catAx>
        <c:axId val="10336000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033602080"/>
        <c:crosses val="autoZero"/>
        <c:auto val="1"/>
        <c:lblAlgn val="ctr"/>
        <c:lblOffset val="100"/>
        <c:noMultiLvlLbl val="0"/>
      </c:catAx>
      <c:valAx>
        <c:axId val="103360208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BEB price in 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033600000"/>
        <c:crosses val="autoZero"/>
        <c:crossBetween val="between"/>
      </c:valAx>
      <c:valAx>
        <c:axId val="1033600416"/>
        <c:scaling>
          <c:orientation val="minMax"/>
        </c:scaling>
        <c:delete val="0"/>
        <c:axPos val="r"/>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033600832"/>
        <c:crosses val="max"/>
        <c:crossBetween val="between"/>
      </c:valAx>
      <c:catAx>
        <c:axId val="1033600832"/>
        <c:scaling>
          <c:orientation val="minMax"/>
        </c:scaling>
        <c:delete val="1"/>
        <c:axPos val="b"/>
        <c:numFmt formatCode="General" sourceLinked="1"/>
        <c:majorTickMark val="out"/>
        <c:minorTickMark val="none"/>
        <c:tickLblPos val="nextTo"/>
        <c:crossAx val="1033600416"/>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tx>
            <c:strRef>
              <c:f>'TCO buses'!$A$116</c:f>
              <c:strCache>
                <c:ptCount val="1"/>
                <c:pt idx="0">
                  <c:v>overnight charged</c:v>
                </c:pt>
              </c:strCache>
            </c:strRef>
          </c:tx>
          <c:spPr>
            <a:solidFill>
              <a:schemeClr val="accent1"/>
            </a:solidFill>
            <a:ln>
              <a:noFill/>
            </a:ln>
            <a:effectLst/>
          </c:spPr>
          <c:invertIfNegative val="0"/>
          <c:cat>
            <c:numRef>
              <c:f>'TCO buses'!$B$115:$Q$115</c:f>
              <c:numCache>
                <c:formatCode>General</c:formatCode>
                <c:ptCount val="1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numCache>
            </c:numRef>
          </c:cat>
          <c:val>
            <c:numRef>
              <c:f>'TCO buses'!$B$116:$Q$116</c:f>
              <c:numCache>
                <c:formatCode>#,##0</c:formatCode>
                <c:ptCount val="16"/>
                <c:pt idx="0">
                  <c:v>-121288.1599674304</c:v>
                </c:pt>
                <c:pt idx="1">
                  <c:v>-153294.11993486079</c:v>
                </c:pt>
                <c:pt idx="2">
                  <c:v>-184937.87990229117</c:v>
                </c:pt>
                <c:pt idx="3">
                  <c:v>-216219.43986972154</c:v>
                </c:pt>
                <c:pt idx="4">
                  <c:v>-247138.79983715192</c:v>
                </c:pt>
                <c:pt idx="5">
                  <c:v>-277695.95980458229</c:v>
                </c:pt>
                <c:pt idx="6">
                  <c:v>-307890.91977201268</c:v>
                </c:pt>
                <c:pt idx="7">
                  <c:v>-333016.82057201269</c:v>
                </c:pt>
                <c:pt idx="8">
                  <c:v>-326780.52137201268</c:v>
                </c:pt>
                <c:pt idx="9">
                  <c:v>-320182.02217201266</c:v>
                </c:pt>
                <c:pt idx="10">
                  <c:v>-320521.32297201268</c:v>
                </c:pt>
                <c:pt idx="11">
                  <c:v>-313198.4237720127</c:v>
                </c:pt>
                <c:pt idx="12">
                  <c:v>-305513.3245720127</c:v>
                </c:pt>
                <c:pt idx="13">
                  <c:v>-297466.02537201269</c:v>
                </c:pt>
                <c:pt idx="14">
                  <c:v>-286858.52617201267</c:v>
                </c:pt>
                <c:pt idx="15">
                  <c:v>-208656.42040226393</c:v>
                </c:pt>
              </c:numCache>
            </c:numRef>
          </c:val>
          <c:extLst>
            <c:ext xmlns:c16="http://schemas.microsoft.com/office/drawing/2014/chart" uri="{C3380CC4-5D6E-409C-BE32-E72D297353CC}">
              <c16:uniqueId val="{00000000-0479-412D-B6FD-F8B976E93C98}"/>
            </c:ext>
          </c:extLst>
        </c:ser>
        <c:ser>
          <c:idx val="1"/>
          <c:order val="1"/>
          <c:tx>
            <c:strRef>
              <c:f>'TCO buses'!$A$117</c:f>
              <c:strCache>
                <c:ptCount val="1"/>
                <c:pt idx="0">
                  <c:v>fast-charged</c:v>
                </c:pt>
              </c:strCache>
            </c:strRef>
          </c:tx>
          <c:spPr>
            <a:solidFill>
              <a:schemeClr val="accent2"/>
            </a:solidFill>
            <a:ln>
              <a:noFill/>
            </a:ln>
            <a:effectLst/>
          </c:spPr>
          <c:invertIfNegative val="0"/>
          <c:cat>
            <c:numRef>
              <c:f>'TCO buses'!$B$115:$Q$115</c:f>
              <c:numCache>
                <c:formatCode>General</c:formatCode>
                <c:ptCount val="1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numCache>
            </c:numRef>
          </c:cat>
          <c:val>
            <c:numRef>
              <c:f>'TCO buses'!$B$117:$Q$117</c:f>
              <c:numCache>
                <c:formatCode>#,##0</c:formatCode>
                <c:ptCount val="16"/>
                <c:pt idx="0">
                  <c:v>-93508.120587422454</c:v>
                </c:pt>
                <c:pt idx="1">
                  <c:v>-110517.61617484491</c:v>
                </c:pt>
                <c:pt idx="2">
                  <c:v>-127278.48676226736</c:v>
                </c:pt>
                <c:pt idx="3">
                  <c:v>-143790.73234968982</c:v>
                </c:pt>
                <c:pt idx="4">
                  <c:v>-160054.35293711227</c:v>
                </c:pt>
                <c:pt idx="5">
                  <c:v>-176069.34852453473</c:v>
                </c:pt>
                <c:pt idx="6">
                  <c:v>-191835.71911195718</c:v>
                </c:pt>
                <c:pt idx="7">
                  <c:v>-210016.44491195719</c:v>
                </c:pt>
                <c:pt idx="8">
                  <c:v>-202948.54571195721</c:v>
                </c:pt>
                <c:pt idx="9">
                  <c:v>-195632.02151195722</c:v>
                </c:pt>
                <c:pt idx="10">
                  <c:v>-199216.87231195724</c:v>
                </c:pt>
                <c:pt idx="11">
                  <c:v>-191403.09811195725</c:v>
                </c:pt>
                <c:pt idx="12">
                  <c:v>-183340.69891195727</c:v>
                </c:pt>
                <c:pt idx="13">
                  <c:v>-175029.67471195728</c:v>
                </c:pt>
                <c:pt idx="14">
                  <c:v>-164272.0255119573</c:v>
                </c:pt>
                <c:pt idx="15">
                  <c:v>-84493.344742208574</c:v>
                </c:pt>
              </c:numCache>
            </c:numRef>
          </c:val>
          <c:extLst>
            <c:ext xmlns:c16="http://schemas.microsoft.com/office/drawing/2014/chart" uri="{C3380CC4-5D6E-409C-BE32-E72D297353CC}">
              <c16:uniqueId val="{00000001-0479-412D-B6FD-F8B976E93C98}"/>
            </c:ext>
          </c:extLst>
        </c:ser>
        <c:dLbls>
          <c:showLegendKey val="0"/>
          <c:showVal val="0"/>
          <c:showCatName val="0"/>
          <c:showSerName val="0"/>
          <c:showPercent val="0"/>
          <c:showBubbleSize val="0"/>
        </c:dLbls>
        <c:gapWidth val="219"/>
        <c:overlap val="-27"/>
        <c:axId val="436707824"/>
        <c:axId val="436706576"/>
      </c:barChart>
      <c:catAx>
        <c:axId val="4367078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436706576"/>
        <c:crosses val="autoZero"/>
        <c:auto val="1"/>
        <c:lblAlgn val="ctr"/>
        <c:lblOffset val="100"/>
        <c:noMultiLvlLbl val="0"/>
      </c:catAx>
      <c:valAx>
        <c:axId val="43670657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43670782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spPr>
            <a:solidFill>
              <a:srgbClr val="FF0000"/>
            </a:solidFill>
            <a:ln>
              <a:noFill/>
            </a:ln>
            <a:effectLst/>
          </c:spPr>
          <c:invertIfNegative val="0"/>
          <c:dPt>
            <c:idx val="5"/>
            <c:invertIfNegative val="0"/>
            <c:bubble3D val="0"/>
            <c:spPr>
              <a:solidFill>
                <a:srgbClr val="92D050"/>
              </a:solidFill>
              <a:ln>
                <a:noFill/>
              </a:ln>
              <a:effectLst/>
            </c:spPr>
            <c:extLst>
              <c:ext xmlns:c16="http://schemas.microsoft.com/office/drawing/2014/chart" uri="{C3380CC4-5D6E-409C-BE32-E72D297353CC}">
                <c16:uniqueId val="{00000001-B3C4-4312-930F-9D82F98D7C78}"/>
              </c:ext>
            </c:extLst>
          </c:dPt>
          <c:dPt>
            <c:idx val="6"/>
            <c:invertIfNegative val="0"/>
            <c:bubble3D val="0"/>
            <c:spPr>
              <a:solidFill>
                <a:srgbClr val="92D050"/>
              </a:solidFill>
              <a:ln>
                <a:noFill/>
              </a:ln>
              <a:effectLst/>
            </c:spPr>
            <c:extLst>
              <c:ext xmlns:c16="http://schemas.microsoft.com/office/drawing/2014/chart" uri="{C3380CC4-5D6E-409C-BE32-E72D297353CC}">
                <c16:uniqueId val="{00000003-B3C4-4312-930F-9D82F98D7C78}"/>
              </c:ext>
            </c:extLst>
          </c:dPt>
          <c:dPt>
            <c:idx val="7"/>
            <c:invertIfNegative val="0"/>
            <c:bubble3D val="0"/>
            <c:spPr>
              <a:solidFill>
                <a:srgbClr val="92D050"/>
              </a:solidFill>
              <a:ln>
                <a:noFill/>
              </a:ln>
              <a:effectLst/>
            </c:spPr>
            <c:extLst>
              <c:ext xmlns:c16="http://schemas.microsoft.com/office/drawing/2014/chart" uri="{C3380CC4-5D6E-409C-BE32-E72D297353CC}">
                <c16:uniqueId val="{00000005-B3C4-4312-930F-9D82F98D7C78}"/>
              </c:ext>
            </c:extLst>
          </c:dPt>
          <c:dPt>
            <c:idx val="8"/>
            <c:invertIfNegative val="0"/>
            <c:bubble3D val="0"/>
            <c:spPr>
              <a:solidFill>
                <a:srgbClr val="92D050"/>
              </a:solidFill>
              <a:ln>
                <a:noFill/>
              </a:ln>
              <a:effectLst/>
            </c:spPr>
            <c:extLst>
              <c:ext xmlns:c16="http://schemas.microsoft.com/office/drawing/2014/chart" uri="{C3380CC4-5D6E-409C-BE32-E72D297353CC}">
                <c16:uniqueId val="{00000007-B3C4-4312-930F-9D82F98D7C78}"/>
              </c:ext>
            </c:extLst>
          </c:dPt>
          <c:dPt>
            <c:idx val="9"/>
            <c:invertIfNegative val="0"/>
            <c:bubble3D val="0"/>
            <c:spPr>
              <a:solidFill>
                <a:srgbClr val="92D050"/>
              </a:solidFill>
              <a:ln>
                <a:noFill/>
              </a:ln>
              <a:effectLst/>
            </c:spPr>
            <c:extLst>
              <c:ext xmlns:c16="http://schemas.microsoft.com/office/drawing/2014/chart" uri="{C3380CC4-5D6E-409C-BE32-E72D297353CC}">
                <c16:uniqueId val="{00000009-B3C4-4312-930F-9D82F98D7C78}"/>
              </c:ext>
            </c:extLst>
          </c:dPt>
          <c:cat>
            <c:numRef>
              <c:f>'[1]TCO taxi'!$B$74:$K$74</c:f>
              <c:numCache>
                <c:formatCode>General</c:formatCode>
                <c:ptCount val="10"/>
                <c:pt idx="0">
                  <c:v>-3155.5141844013488</c:v>
                </c:pt>
                <c:pt idx="1">
                  <c:v>-2511.0283688026993</c:v>
                </c:pt>
                <c:pt idx="2">
                  <c:v>-1866.5425532040499</c:v>
                </c:pt>
                <c:pt idx="3">
                  <c:v>-1222.0567376054005</c:v>
                </c:pt>
                <c:pt idx="4">
                  <c:v>-577.57092200675106</c:v>
                </c:pt>
                <c:pt idx="5">
                  <c:v>3619.3490779932472</c:v>
                </c:pt>
                <c:pt idx="6">
                  <c:v>7816.2690779932454</c:v>
                </c:pt>
                <c:pt idx="7">
                  <c:v>12013.189077993244</c:v>
                </c:pt>
                <c:pt idx="8">
                  <c:v>16210.109077993242</c:v>
                </c:pt>
                <c:pt idx="9">
                  <c:v>20407.02907799324</c:v>
                </c:pt>
              </c:numCache>
            </c:numRef>
          </c:cat>
          <c:val>
            <c:numRef>
              <c:f>'[1]TCO taxi'!$B$75:$K$75</c:f>
              <c:numCache>
                <c:formatCode>General</c:formatCode>
                <c:ptCount val="10"/>
                <c:pt idx="0">
                  <c:v>3446.9883203280456</c:v>
                </c:pt>
                <c:pt idx="1">
                  <c:v>3224.799626090416</c:v>
                </c:pt>
                <c:pt idx="2">
                  <c:v>3016.9329461038601</c:v>
                </c:pt>
                <c:pt idx="3">
                  <c:v>2822.4651006678464</c:v>
                </c:pt>
                <c:pt idx="4">
                  <c:v>2640.5324171277448</c:v>
                </c:pt>
                <c:pt idx="5">
                  <c:v>2813.8972077429125</c:v>
                </c:pt>
                <c:pt idx="6">
                  <c:v>2632.5168002085438</c:v>
                </c:pt>
                <c:pt idx="7">
                  <c:v>2462.8279541664747</c:v>
                </c:pt>
                <c:pt idx="8">
                  <c:v>2304.0770457166009</c:v>
                </c:pt>
                <c:pt idx="9">
                  <c:v>2155.5590286430925</c:v>
                </c:pt>
              </c:numCache>
            </c:numRef>
          </c:val>
          <c:extLst>
            <c:ext xmlns:c16="http://schemas.microsoft.com/office/drawing/2014/chart" uri="{C3380CC4-5D6E-409C-BE32-E72D297353CC}">
              <c16:uniqueId val="{0000000A-B3C4-4312-930F-9D82F98D7C78}"/>
            </c:ext>
          </c:extLst>
        </c:ser>
        <c:dLbls>
          <c:showLegendKey val="0"/>
          <c:showVal val="0"/>
          <c:showCatName val="0"/>
          <c:showSerName val="0"/>
          <c:showPercent val="0"/>
          <c:showBubbleSize val="0"/>
        </c:dLbls>
        <c:gapWidth val="219"/>
        <c:overlap val="-27"/>
        <c:axId val="967969103"/>
        <c:axId val="967971599"/>
      </c:barChart>
      <c:catAx>
        <c:axId val="967969103"/>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CH"/>
          </a:p>
        </c:txPr>
        <c:crossAx val="967971599"/>
        <c:crosses val="autoZero"/>
        <c:auto val="1"/>
        <c:lblAlgn val="ctr"/>
        <c:lblOffset val="100"/>
        <c:noMultiLvlLbl val="0"/>
      </c:catAx>
      <c:valAx>
        <c:axId val="967971599"/>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967969103"/>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2"/>
          <c:order val="1"/>
          <c:tx>
            <c:strRef>
              <c:f>'TCO Taxis'!$A$188</c:f>
              <c:strCache>
                <c:ptCount val="1"/>
                <c:pt idx="0">
                  <c:v>FIRR</c:v>
                </c:pt>
              </c:strCache>
            </c:strRef>
          </c:tx>
          <c:spPr>
            <a:solidFill>
              <a:srgbClr val="FFC000"/>
            </a:solidFill>
            <a:ln>
              <a:noFill/>
            </a:ln>
            <a:effectLst/>
          </c:spPr>
          <c:invertIfNegative val="0"/>
          <c:cat>
            <c:numRef>
              <c:f>'TCO Taxis'!$B$185:$L$185</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'TCO Taxis'!$B$188:$L$188</c:f>
              <c:numCache>
                <c:formatCode>0%</c:formatCode>
                <c:ptCount val="11"/>
                <c:pt idx="0">
                  <c:v>-0.32448932948244347</c:v>
                </c:pt>
                <c:pt idx="1">
                  <c:v>-0.31</c:v>
                </c:pt>
                <c:pt idx="2">
                  <c:v>-0.3</c:v>
                </c:pt>
                <c:pt idx="3">
                  <c:v>-0.27</c:v>
                </c:pt>
                <c:pt idx="4">
                  <c:v>-0.25</c:v>
                </c:pt>
                <c:pt idx="5">
                  <c:v>-0.23</c:v>
                </c:pt>
                <c:pt idx="6">
                  <c:v>-0.21</c:v>
                </c:pt>
                <c:pt idx="7">
                  <c:v>-0.17</c:v>
                </c:pt>
                <c:pt idx="8">
                  <c:v>-0.13</c:v>
                </c:pt>
                <c:pt idx="9">
                  <c:v>-7.0000000000000007E-2</c:v>
                </c:pt>
                <c:pt idx="10">
                  <c:v>0.03</c:v>
                </c:pt>
              </c:numCache>
            </c:numRef>
          </c:val>
          <c:extLst>
            <c:ext xmlns:c16="http://schemas.microsoft.com/office/drawing/2014/chart" uri="{C3380CC4-5D6E-409C-BE32-E72D297353CC}">
              <c16:uniqueId val="{00000002-5F94-4E86-9A27-5778EF749475}"/>
            </c:ext>
          </c:extLst>
        </c:ser>
        <c:dLbls>
          <c:showLegendKey val="0"/>
          <c:showVal val="0"/>
          <c:showCatName val="0"/>
          <c:showSerName val="0"/>
          <c:showPercent val="0"/>
          <c:showBubbleSize val="0"/>
        </c:dLbls>
        <c:gapWidth val="219"/>
        <c:axId val="1659651679"/>
        <c:axId val="1659653759"/>
      </c:barChart>
      <c:lineChart>
        <c:grouping val="standard"/>
        <c:varyColors val="0"/>
        <c:ser>
          <c:idx val="0"/>
          <c:order val="0"/>
          <c:tx>
            <c:strRef>
              <c:f>'TCO Taxis'!$A$186</c:f>
              <c:strCache>
                <c:ptCount val="1"/>
                <c:pt idx="0">
                  <c:v>Annual e-taxi price projected</c:v>
                </c:pt>
              </c:strCache>
            </c:strRef>
          </c:tx>
          <c:spPr>
            <a:ln w="28575" cap="rnd">
              <a:solidFill>
                <a:schemeClr val="accent1"/>
              </a:solidFill>
              <a:round/>
            </a:ln>
            <a:effectLst/>
          </c:spPr>
          <c:marker>
            <c:symbol val="none"/>
          </c:marker>
          <c:cat>
            <c:numRef>
              <c:f>'TCO Taxis'!$B$185:$L$185</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'TCO Taxis'!$B$186:$L$186</c:f>
              <c:numCache>
                <c:formatCode>#,##0</c:formatCode>
                <c:ptCount val="11"/>
                <c:pt idx="0">
                  <c:v>30000</c:v>
                </c:pt>
                <c:pt idx="1">
                  <c:v>27990.989746104224</c:v>
                </c:pt>
                <c:pt idx="2">
                  <c:v>26116.516898883725</c:v>
                </c:pt>
                <c:pt idx="3">
                  <c:v>24367.571890687068</c:v>
                </c:pt>
                <c:pt idx="4">
                  <c:v>22735.748497655972</c:v>
                </c:pt>
                <c:pt idx="5">
                  <c:v>21213.203435596428</c:v>
                </c:pt>
                <c:pt idx="6">
                  <c:v>19792.618661593417</c:v>
                </c:pt>
                <c:pt idx="7">
                  <c:v>18467.166200173746</c:v>
                </c:pt>
                <c:pt idx="8">
                  <c:v>17230.475324955525</c:v>
                </c:pt>
                <c:pt idx="9">
                  <c:v>16076.601938044398</c:v>
                </c:pt>
                <c:pt idx="10">
                  <c:v>15000</c:v>
                </c:pt>
              </c:numCache>
            </c:numRef>
          </c:val>
          <c:smooth val="0"/>
          <c:extLst>
            <c:ext xmlns:c16="http://schemas.microsoft.com/office/drawing/2014/chart" uri="{C3380CC4-5D6E-409C-BE32-E72D297353CC}">
              <c16:uniqueId val="{00000000-5F94-4E86-9A27-5778EF749475}"/>
            </c:ext>
          </c:extLst>
        </c:ser>
        <c:dLbls>
          <c:showLegendKey val="0"/>
          <c:showVal val="0"/>
          <c:showCatName val="0"/>
          <c:showSerName val="0"/>
          <c:showPercent val="0"/>
          <c:showBubbleSize val="0"/>
        </c:dLbls>
        <c:marker val="1"/>
        <c:smooth val="0"/>
        <c:axId val="1756578991"/>
        <c:axId val="1756579823"/>
      </c:lineChart>
      <c:catAx>
        <c:axId val="165965167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659653759"/>
        <c:crossesAt val="0"/>
        <c:auto val="1"/>
        <c:lblAlgn val="ctr"/>
        <c:lblOffset val="100"/>
        <c:noMultiLvlLbl val="0"/>
      </c:catAx>
      <c:valAx>
        <c:axId val="1659653759"/>
        <c:scaling>
          <c:orientation val="minMax"/>
          <c:max val="0.2"/>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FIRR</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659651679"/>
        <c:crosses val="autoZero"/>
        <c:crossBetween val="between"/>
      </c:valAx>
      <c:valAx>
        <c:axId val="1756579823"/>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e-taxi price in 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756578991"/>
        <c:crosses val="max"/>
        <c:crossBetween val="between"/>
      </c:valAx>
      <c:catAx>
        <c:axId val="1756578991"/>
        <c:scaling>
          <c:orientation val="minMax"/>
        </c:scaling>
        <c:delete val="1"/>
        <c:axPos val="b"/>
        <c:numFmt formatCode="General" sourceLinked="1"/>
        <c:majorTickMark val="out"/>
        <c:minorTickMark val="none"/>
        <c:tickLblPos val="nextTo"/>
        <c:crossAx val="1756579823"/>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1"/>
          <c:order val="0"/>
          <c:tx>
            <c:strRef>
              <c:f>'[3]demand buses'!$A$93</c:f>
              <c:strCache>
                <c:ptCount val="1"/>
                <c:pt idx="0">
                  <c:v>projected e-bus cost</c:v>
                </c:pt>
              </c:strCache>
            </c:strRef>
          </c:tx>
          <c:spPr>
            <a:solidFill>
              <a:schemeClr val="accent2"/>
            </a:solidFill>
            <a:ln>
              <a:solidFill>
                <a:srgbClr val="00B0F0"/>
              </a:solidFill>
            </a:ln>
            <a:effectLst/>
          </c:spPr>
          <c:invertIfNegative val="0"/>
          <c:cat>
            <c:numRef>
              <c:f>'[3]demand buses'!$B$92:$J$92</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'[3]demand buses'!$B$93:$J$93</c:f>
              <c:numCache>
                <c:formatCode>General</c:formatCode>
                <c:ptCount val="9"/>
                <c:pt idx="0">
                  <c:v>246666.55937243724</c:v>
                </c:pt>
                <c:pt idx="1">
                  <c:v>237533.35113304458</c:v>
                </c:pt>
                <c:pt idx="2">
                  <c:v>228738.31395727859</c:v>
                </c:pt>
                <c:pt idx="3">
                  <c:v>220268.9265420794</c:v>
                </c:pt>
                <c:pt idx="4">
                  <c:v>212113.13120486558</c:v>
                </c:pt>
                <c:pt idx="5">
                  <c:v>204259.31671727385</c:v>
                </c:pt>
                <c:pt idx="6">
                  <c:v>196696.30177450582</c:v>
                </c:pt>
                <c:pt idx="7">
                  <c:v>189413.31907674772</c:v>
                </c:pt>
                <c:pt idx="8">
                  <c:v>182399.99999999991</c:v>
                </c:pt>
              </c:numCache>
            </c:numRef>
          </c:val>
          <c:extLst>
            <c:ext xmlns:c16="http://schemas.microsoft.com/office/drawing/2014/chart" uri="{C3380CC4-5D6E-409C-BE32-E72D297353CC}">
              <c16:uniqueId val="{00000000-7A83-44C0-862B-3B0A29412DA8}"/>
            </c:ext>
          </c:extLst>
        </c:ser>
        <c:dLbls>
          <c:showLegendKey val="0"/>
          <c:showVal val="0"/>
          <c:showCatName val="0"/>
          <c:showSerName val="0"/>
          <c:showPercent val="0"/>
          <c:showBubbleSize val="0"/>
        </c:dLbls>
        <c:gapWidth val="219"/>
        <c:overlap val="-27"/>
        <c:axId val="853941919"/>
        <c:axId val="853945663"/>
      </c:barChart>
      <c:lineChart>
        <c:grouping val="standard"/>
        <c:varyColors val="0"/>
        <c:ser>
          <c:idx val="2"/>
          <c:order val="1"/>
          <c:tx>
            <c:strRef>
              <c:f>'[3]demand buses'!$A$94</c:f>
              <c:strCache>
                <c:ptCount val="1"/>
                <c:pt idx="0">
                  <c:v>Bus demand cumulative</c:v>
                </c:pt>
              </c:strCache>
            </c:strRef>
          </c:tx>
          <c:spPr>
            <a:ln w="28575" cap="rnd">
              <a:solidFill>
                <a:schemeClr val="tx1"/>
              </a:solidFill>
              <a:round/>
            </a:ln>
            <a:effectLst/>
          </c:spPr>
          <c:marker>
            <c:symbol val="none"/>
          </c:marker>
          <c:val>
            <c:numRef>
              <c:f>'[3]demand buses'!$B$94:$J$94</c:f>
              <c:numCache>
                <c:formatCode>General</c:formatCode>
                <c:ptCount val="9"/>
                <c:pt idx="0">
                  <c:v>1412.9526885903711</c:v>
                </c:pt>
                <c:pt idx="1">
                  <c:v>1891.4426013567577</c:v>
                </c:pt>
                <c:pt idx="2">
                  <c:v>2373.735128301681</c:v>
                </c:pt>
                <c:pt idx="3">
                  <c:v>2859.8604892358521</c:v>
                </c:pt>
                <c:pt idx="4">
                  <c:v>3349.8491441302813</c:v>
                </c:pt>
                <c:pt idx="5">
                  <c:v>3843.7317950248594</c:v>
                </c:pt>
                <c:pt idx="6">
                  <c:v>4341.5393879521052</c:v>
                </c:pt>
                <c:pt idx="7">
                  <c:v>4843.3031148762093</c:v>
                </c:pt>
                <c:pt idx="8">
                  <c:v>5349.0544156474734</c:v>
                </c:pt>
              </c:numCache>
            </c:numRef>
          </c:val>
          <c:smooth val="0"/>
          <c:extLst>
            <c:ext xmlns:c16="http://schemas.microsoft.com/office/drawing/2014/chart" uri="{C3380CC4-5D6E-409C-BE32-E72D297353CC}">
              <c16:uniqueId val="{00000001-7A83-44C0-862B-3B0A29412DA8}"/>
            </c:ext>
          </c:extLst>
        </c:ser>
        <c:ser>
          <c:idx val="3"/>
          <c:order val="2"/>
          <c:tx>
            <c:strRef>
              <c:f>'[3]demand buses'!$A$95</c:f>
              <c:strCache>
                <c:ptCount val="1"/>
                <c:pt idx="0">
                  <c:v>BAU cumulative BEBs</c:v>
                </c:pt>
              </c:strCache>
            </c:strRef>
          </c:tx>
          <c:spPr>
            <a:ln w="28575" cap="rnd">
              <a:solidFill>
                <a:schemeClr val="accent1"/>
              </a:solidFill>
              <a:round/>
            </a:ln>
            <a:effectLst/>
          </c:spPr>
          <c:marker>
            <c:symbol val="none"/>
          </c:marker>
          <c:val>
            <c:numRef>
              <c:f>'[3]demand buses'!$B$95:$J$95</c:f>
              <c:numCache>
                <c:formatCode>General</c:formatCode>
                <c:ptCount val="9"/>
                <c:pt idx="0">
                  <c:v>1.1950059729349332E-18</c:v>
                </c:pt>
                <c:pt idx="1">
                  <c:v>1.2861046119650727E-16</c:v>
                </c:pt>
                <c:pt idx="2">
                  <c:v>2.5703850164637342E-16</c:v>
                </c:pt>
                <c:pt idx="3">
                  <c:v>1.4692814484613722E-15</c:v>
                </c:pt>
                <c:pt idx="4">
                  <c:v>1.2218480097259663E-14</c:v>
                </c:pt>
                <c:pt idx="5">
                  <c:v>1.4780077372219445E-13</c:v>
                </c:pt>
                <c:pt idx="6">
                  <c:v>1.7107446639766302E-12</c:v>
                </c:pt>
                <c:pt idx="7">
                  <c:v>1.817709384143353E-11</c:v>
                </c:pt>
                <c:pt idx="8">
                  <c:v>2.4711602695512058E-10</c:v>
                </c:pt>
              </c:numCache>
            </c:numRef>
          </c:val>
          <c:smooth val="0"/>
          <c:extLst>
            <c:ext xmlns:c16="http://schemas.microsoft.com/office/drawing/2014/chart" uri="{C3380CC4-5D6E-409C-BE32-E72D297353CC}">
              <c16:uniqueId val="{00000002-7A83-44C0-862B-3B0A29412DA8}"/>
            </c:ext>
          </c:extLst>
        </c:ser>
        <c:ser>
          <c:idx val="8"/>
          <c:order val="3"/>
          <c:tx>
            <c:strRef>
              <c:f>'[3]demand buses'!$A$100</c:f>
              <c:strCache>
                <c:ptCount val="1"/>
                <c:pt idx="0">
                  <c:v>With project BEBs cumulative</c:v>
                </c:pt>
              </c:strCache>
            </c:strRef>
          </c:tx>
          <c:spPr>
            <a:ln w="28575" cap="rnd">
              <a:solidFill>
                <a:srgbClr val="92D050"/>
              </a:solidFill>
              <a:round/>
            </a:ln>
            <a:effectLst/>
          </c:spPr>
          <c:marker>
            <c:symbol val="none"/>
          </c:marker>
          <c:val>
            <c:numRef>
              <c:f>'[3]demand buses'!$B$100:$J$100</c:f>
              <c:numCache>
                <c:formatCode>General</c:formatCode>
                <c:ptCount val="9"/>
                <c:pt idx="0">
                  <c:v>1.1950059729349332E-18</c:v>
                </c:pt>
                <c:pt idx="1">
                  <c:v>31.000000000000142</c:v>
                </c:pt>
                <c:pt idx="2">
                  <c:v>31.000000000082597</c:v>
                </c:pt>
                <c:pt idx="3">
                  <c:v>31.000000127408729</c:v>
                </c:pt>
                <c:pt idx="4">
                  <c:v>31.000003240448461</c:v>
                </c:pt>
                <c:pt idx="5">
                  <c:v>31.000020723627166</c:v>
                </c:pt>
                <c:pt idx="6">
                  <c:v>31.000110460235863</c:v>
                </c:pt>
                <c:pt idx="7">
                  <c:v>31.000531412094773</c:v>
                </c:pt>
                <c:pt idx="8">
                  <c:v>31.002808597641568</c:v>
                </c:pt>
              </c:numCache>
            </c:numRef>
          </c:val>
          <c:smooth val="0"/>
          <c:extLst>
            <c:ext xmlns:c16="http://schemas.microsoft.com/office/drawing/2014/chart" uri="{C3380CC4-5D6E-409C-BE32-E72D297353CC}">
              <c16:uniqueId val="{00000003-7A83-44C0-862B-3B0A29412DA8}"/>
            </c:ext>
          </c:extLst>
        </c:ser>
        <c:dLbls>
          <c:showLegendKey val="0"/>
          <c:showVal val="0"/>
          <c:showCatName val="0"/>
          <c:showSerName val="0"/>
          <c:showPercent val="0"/>
          <c:showBubbleSize val="0"/>
        </c:dLbls>
        <c:marker val="1"/>
        <c:smooth val="0"/>
        <c:axId val="853923199"/>
        <c:axId val="853932351"/>
      </c:lineChart>
      <c:catAx>
        <c:axId val="85394191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853945663"/>
        <c:crosses val="autoZero"/>
        <c:auto val="1"/>
        <c:lblAlgn val="ctr"/>
        <c:lblOffset val="100"/>
        <c:noMultiLvlLbl val="0"/>
      </c:catAx>
      <c:valAx>
        <c:axId val="85394566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BEB price in 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853941919"/>
        <c:crosses val="autoZero"/>
        <c:crossBetween val="between"/>
      </c:valAx>
      <c:valAx>
        <c:axId val="853932351"/>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Bus sales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853923199"/>
        <c:crosses val="max"/>
        <c:crossBetween val="between"/>
      </c:valAx>
      <c:catAx>
        <c:axId val="853923199"/>
        <c:scaling>
          <c:orientation val="minMax"/>
        </c:scaling>
        <c:delete val="1"/>
        <c:axPos val="b"/>
        <c:majorTickMark val="out"/>
        <c:minorTickMark val="none"/>
        <c:tickLblPos val="nextTo"/>
        <c:crossAx val="853932351"/>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lineChart>
        <c:grouping val="standard"/>
        <c:varyColors val="0"/>
        <c:ser>
          <c:idx val="1"/>
          <c:order val="0"/>
          <c:tx>
            <c:strRef>
              <c:f>'demand buses'!$A$7</c:f>
              <c:strCache>
                <c:ptCount val="1"/>
                <c:pt idx="0">
                  <c:v>cumulative</c:v>
                </c:pt>
              </c:strCache>
            </c:strRef>
          </c:tx>
          <c:spPr>
            <a:ln w="28575" cap="rnd">
              <a:solidFill>
                <a:schemeClr val="tx1"/>
              </a:solidFill>
              <a:round/>
            </a:ln>
            <a:effectLst/>
          </c:spPr>
          <c:marker>
            <c:symbol val="none"/>
          </c:marker>
          <c:cat>
            <c:numRef>
              <c:f>'demand buses'!$B$5:$L$5</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'demand buses'!$B$7:$L$7</c:f>
              <c:numCache>
                <c:formatCode>#,##0</c:formatCode>
                <c:ptCount val="11"/>
                <c:pt idx="0">
                  <c:v>941.28605334549684</c:v>
                </c:pt>
                <c:pt idx="1">
                  <c:v>1890.8840186626401</c:v>
                </c:pt>
                <c:pt idx="2">
                  <c:v>2848.8672932788168</c:v>
                </c:pt>
                <c:pt idx="3">
                  <c:v>3815.3099226475902</c:v>
                </c:pt>
                <c:pt idx="4">
                  <c:v>4790.286606071887</c:v>
                </c:pt>
                <c:pt idx="5">
                  <c:v>5773.8727024777381</c:v>
                </c:pt>
                <c:pt idx="6">
                  <c:v>6766.144236239008</c:v>
                </c:pt>
                <c:pt idx="7">
                  <c:v>7767.1779030535399</c:v>
                </c:pt>
                <c:pt idx="8">
                  <c:v>8777.0510758712098</c:v>
                </c:pt>
                <c:pt idx="9">
                  <c:v>9795.8418108743135</c:v>
                </c:pt>
                <c:pt idx="10">
                  <c:v>10823.628853510763</c:v>
                </c:pt>
              </c:numCache>
            </c:numRef>
          </c:val>
          <c:smooth val="0"/>
          <c:extLst>
            <c:ext xmlns:c16="http://schemas.microsoft.com/office/drawing/2014/chart" uri="{C3380CC4-5D6E-409C-BE32-E72D297353CC}">
              <c16:uniqueId val="{00000001-C8E3-49AE-8CC1-6D579335509C}"/>
            </c:ext>
          </c:extLst>
        </c:ser>
        <c:dLbls>
          <c:showLegendKey val="0"/>
          <c:showVal val="0"/>
          <c:showCatName val="0"/>
          <c:showSerName val="0"/>
          <c:showPercent val="0"/>
          <c:showBubbleSize val="0"/>
        </c:dLbls>
        <c:smooth val="0"/>
        <c:axId val="1646543311"/>
        <c:axId val="1646537903"/>
      </c:lineChart>
      <c:catAx>
        <c:axId val="164654331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646537903"/>
        <c:crosses val="autoZero"/>
        <c:auto val="1"/>
        <c:lblAlgn val="ctr"/>
        <c:lblOffset val="100"/>
        <c:noMultiLvlLbl val="0"/>
      </c:catAx>
      <c:valAx>
        <c:axId val="164653790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cumulative bus sales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646543311"/>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lineChart>
        <c:grouping val="standard"/>
        <c:varyColors val="0"/>
        <c:ser>
          <c:idx val="0"/>
          <c:order val="0"/>
          <c:tx>
            <c:strRef>
              <c:f>'demand buses'!$A$55</c:f>
              <c:strCache>
                <c:ptCount val="1"/>
                <c:pt idx="0">
                  <c:v>Share per category investors</c:v>
                </c:pt>
              </c:strCache>
            </c:strRef>
          </c:tx>
          <c:spPr>
            <a:ln w="28575" cap="rnd">
              <a:solidFill>
                <a:schemeClr val="accent1"/>
              </a:solidFill>
              <a:round/>
            </a:ln>
            <a:effectLst/>
          </c:spPr>
          <c:marker>
            <c:symbol val="none"/>
          </c:marker>
          <c:cat>
            <c:numRef>
              <c:f>'demand buses'!$B$53:$Q$53</c:f>
              <c:numCache>
                <c:formatCode>0%</c:formatCode>
                <c:ptCount val="16"/>
                <c:pt idx="0">
                  <c:v>0.01</c:v>
                </c:pt>
                <c:pt idx="1">
                  <c:v>0.02</c:v>
                </c:pt>
                <c:pt idx="2">
                  <c:v>0.03</c:v>
                </c:pt>
                <c:pt idx="3">
                  <c:v>0.04</c:v>
                </c:pt>
                <c:pt idx="4">
                  <c:v>0.05</c:v>
                </c:pt>
                <c:pt idx="5">
                  <c:v>0.06</c:v>
                </c:pt>
                <c:pt idx="6">
                  <c:v>7.0000000000000007E-2</c:v>
                </c:pt>
                <c:pt idx="7">
                  <c:v>0.08</c:v>
                </c:pt>
                <c:pt idx="8">
                  <c:v>0.09</c:v>
                </c:pt>
                <c:pt idx="9">
                  <c:v>0.1</c:v>
                </c:pt>
                <c:pt idx="10">
                  <c:v>0.11</c:v>
                </c:pt>
                <c:pt idx="11">
                  <c:v>0.12</c:v>
                </c:pt>
                <c:pt idx="12">
                  <c:v>0.13</c:v>
                </c:pt>
                <c:pt idx="13">
                  <c:v>0.14000000000000001</c:v>
                </c:pt>
                <c:pt idx="14">
                  <c:v>0.15</c:v>
                </c:pt>
                <c:pt idx="15">
                  <c:v>0.16</c:v>
                </c:pt>
              </c:numCache>
            </c:numRef>
          </c:cat>
          <c:val>
            <c:numRef>
              <c:f>'demand buses'!$B$55:$Q$55</c:f>
              <c:numCache>
                <c:formatCode>0%</c:formatCode>
                <c:ptCount val="16"/>
                <c:pt idx="0">
                  <c:v>4.5502707769971254E-4</c:v>
                </c:pt>
                <c:pt idx="1">
                  <c:v>2.2969922749592124E-3</c:v>
                </c:pt>
                <c:pt idx="2">
                  <c:v>9.0304268790562543E-3</c:v>
                </c:pt>
                <c:pt idx="3">
                  <c:v>2.7649257858327333E-2</c:v>
                </c:pt>
                <c:pt idx="4">
                  <c:v>6.5930311808819142E-2</c:v>
                </c:pt>
                <c:pt idx="5">
                  <c:v>0.122437156003671</c:v>
                </c:pt>
                <c:pt idx="6">
                  <c:v>0.17707929700464498</c:v>
                </c:pt>
                <c:pt idx="7">
                  <c:v>0.19945677733202824</c:v>
                </c:pt>
                <c:pt idx="8">
                  <c:v>0.17496704571607083</c:v>
                </c:pt>
                <c:pt idx="9">
                  <c:v>0.11953364767949506</c:v>
                </c:pt>
                <c:pt idx="10">
                  <c:v>6.3599036872775516E-2</c:v>
                </c:pt>
                <c:pt idx="11">
                  <c:v>2.6353442703272337E-2</c:v>
                </c:pt>
                <c:pt idx="12">
                  <c:v>8.5045361010570465E-3</c:v>
                </c:pt>
                <c:pt idx="13">
                  <c:v>2.1374223828067112E-3</c:v>
                </c:pt>
                <c:pt idx="14">
                  <c:v>4.1836614124561144E-4</c:v>
                </c:pt>
                <c:pt idx="15">
                  <c:v>6.37748078043064E-5</c:v>
                </c:pt>
              </c:numCache>
            </c:numRef>
          </c:val>
          <c:smooth val="1"/>
          <c:extLst>
            <c:ext xmlns:c16="http://schemas.microsoft.com/office/drawing/2014/chart" uri="{C3380CC4-5D6E-409C-BE32-E72D297353CC}">
              <c16:uniqueId val="{00000000-42C5-4D04-8B32-2571DDAF7101}"/>
            </c:ext>
          </c:extLst>
        </c:ser>
        <c:dLbls>
          <c:showLegendKey val="0"/>
          <c:showVal val="0"/>
          <c:showCatName val="0"/>
          <c:showSerName val="0"/>
          <c:showPercent val="0"/>
          <c:showBubbleSize val="0"/>
        </c:dLbls>
        <c:smooth val="0"/>
        <c:axId val="1660224879"/>
        <c:axId val="1660227791"/>
      </c:lineChart>
      <c:catAx>
        <c:axId val="1660224879"/>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expected FIRR</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660227791"/>
        <c:crosses val="autoZero"/>
        <c:auto val="1"/>
        <c:lblAlgn val="ctr"/>
        <c:lblOffset val="100"/>
        <c:noMultiLvlLbl val="0"/>
      </c:catAx>
      <c:valAx>
        <c:axId val="1660227791"/>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share investors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660224879"/>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1"/>
          <c:order val="0"/>
          <c:tx>
            <c:strRef>
              <c:f>'demand buses'!$A$141</c:f>
              <c:strCache>
                <c:ptCount val="1"/>
                <c:pt idx="0">
                  <c:v>projected e-bus cost</c:v>
                </c:pt>
              </c:strCache>
            </c:strRef>
          </c:tx>
          <c:spPr>
            <a:solidFill>
              <a:schemeClr val="accent2"/>
            </a:solidFill>
            <a:ln>
              <a:noFill/>
            </a:ln>
            <a:effectLst/>
          </c:spPr>
          <c:invertIfNegative val="0"/>
          <c:cat>
            <c:numRef>
              <c:f>'demand buses'!$B$140:$J$140</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'demand buses'!$B$141:$J$141</c:f>
              <c:numCache>
                <c:formatCode>#,##0</c:formatCode>
                <c:ptCount val="9"/>
                <c:pt idx="0">
                  <c:v>315769.77837915777</c:v>
                </c:pt>
                <c:pt idx="1">
                  <c:v>305979.5557898159</c:v>
                </c:pt>
                <c:pt idx="2">
                  <c:v>296492.87224984361</c:v>
                </c:pt>
                <c:pt idx="3">
                  <c:v>287300.31674190692</c:v>
                </c:pt>
                <c:pt idx="4">
                  <c:v>278392.77003072569</c:v>
                </c:pt>
                <c:pt idx="5">
                  <c:v>269761.39561657381</c:v>
                </c:pt>
                <c:pt idx="6">
                  <c:v>261397.6309692598</c:v>
                </c:pt>
                <c:pt idx="7">
                  <c:v>253293.17903389176</c:v>
                </c:pt>
                <c:pt idx="8">
                  <c:v>245440.00000000009</c:v>
                </c:pt>
              </c:numCache>
            </c:numRef>
          </c:val>
          <c:extLst>
            <c:ext xmlns:c16="http://schemas.microsoft.com/office/drawing/2014/chart" uri="{C3380CC4-5D6E-409C-BE32-E72D297353CC}">
              <c16:uniqueId val="{00000001-91E7-41A1-84AA-CD4E1D914843}"/>
            </c:ext>
          </c:extLst>
        </c:ser>
        <c:dLbls>
          <c:showLegendKey val="0"/>
          <c:showVal val="0"/>
          <c:showCatName val="0"/>
          <c:showSerName val="0"/>
          <c:showPercent val="0"/>
          <c:showBubbleSize val="0"/>
        </c:dLbls>
        <c:gapWidth val="219"/>
        <c:overlap val="-27"/>
        <c:axId val="1030326703"/>
        <c:axId val="1030323791"/>
      </c:barChart>
      <c:lineChart>
        <c:grouping val="standard"/>
        <c:varyColors val="0"/>
        <c:ser>
          <c:idx val="2"/>
          <c:order val="1"/>
          <c:tx>
            <c:strRef>
              <c:f>'demand buses'!$A$142</c:f>
              <c:strCache>
                <c:ptCount val="1"/>
                <c:pt idx="0">
                  <c:v>Bus demand cumulative</c:v>
                </c:pt>
              </c:strCache>
            </c:strRef>
          </c:tx>
          <c:spPr>
            <a:ln w="28575" cap="rnd">
              <a:solidFill>
                <a:schemeClr val="tx1"/>
              </a:solidFill>
              <a:round/>
            </a:ln>
            <a:effectLst/>
          </c:spPr>
          <c:marker>
            <c:symbol val="none"/>
          </c:marker>
          <c:val>
            <c:numRef>
              <c:f>'demand buses'!$B$142:$J$142</c:f>
              <c:numCache>
                <c:formatCode>#,##0</c:formatCode>
                <c:ptCount val="9"/>
                <c:pt idx="0">
                  <c:v>427.33009399182254</c:v>
                </c:pt>
                <c:pt idx="1">
                  <c:v>572.29648839713855</c:v>
                </c:pt>
                <c:pt idx="2">
                  <c:v>718.54299091078315</c:v>
                </c:pt>
                <c:pt idx="3">
                  <c:v>866.08090537166083</c:v>
                </c:pt>
                <c:pt idx="4">
                  <c:v>1014.9216354358513</c:v>
                </c:pt>
                <c:pt idx="5">
                  <c:v>1165.0766854580311</c:v>
                </c:pt>
                <c:pt idx="6">
                  <c:v>1316.5576613806816</c:v>
                </c:pt>
                <c:pt idx="7">
                  <c:v>1469.3762716311469</c:v>
                </c:pt>
                <c:pt idx="8">
                  <c:v>1623.5443280266143</c:v>
                </c:pt>
              </c:numCache>
            </c:numRef>
          </c:val>
          <c:smooth val="0"/>
          <c:extLst>
            <c:ext xmlns:c16="http://schemas.microsoft.com/office/drawing/2014/chart" uri="{C3380CC4-5D6E-409C-BE32-E72D297353CC}">
              <c16:uniqueId val="{00000002-91E7-41A1-84AA-CD4E1D914843}"/>
            </c:ext>
          </c:extLst>
        </c:ser>
        <c:ser>
          <c:idx val="3"/>
          <c:order val="2"/>
          <c:tx>
            <c:strRef>
              <c:f>'demand buses'!$A$143</c:f>
              <c:strCache>
                <c:ptCount val="1"/>
                <c:pt idx="0">
                  <c:v>BAU cumulative BEBs</c:v>
                </c:pt>
              </c:strCache>
            </c:strRef>
          </c:tx>
          <c:spPr>
            <a:ln w="28575" cap="rnd">
              <a:solidFill>
                <a:schemeClr val="accent5"/>
              </a:solidFill>
              <a:round/>
            </a:ln>
            <a:effectLst/>
          </c:spPr>
          <c:marker>
            <c:symbol val="none"/>
          </c:marker>
          <c:val>
            <c:numRef>
              <c:f>'demand buses'!$B$143:$J$143</c:f>
              <c:numCache>
                <c:formatCode>#,##0</c:formatCode>
                <c:ptCount val="9"/>
                <c:pt idx="0">
                  <c:v>1.3097005339707535E-3</c:v>
                </c:pt>
                <c:pt idx="1">
                  <c:v>1.2211629040384767E-2</c:v>
                </c:pt>
                <c:pt idx="2">
                  <c:v>2.320982570008167E-2</c:v>
                </c:pt>
                <c:pt idx="3">
                  <c:v>9.4508139460448781E-2</c:v>
                </c:pt>
                <c:pt idx="4">
                  <c:v>0.1622347019042491</c:v>
                </c:pt>
                <c:pt idx="5">
                  <c:v>0.5754643054647568</c:v>
                </c:pt>
                <c:pt idx="6">
                  <c:v>2.360280759401129</c:v>
                </c:pt>
                <c:pt idx="7">
                  <c:v>4.1608578178826763</c:v>
                </c:pt>
                <c:pt idx="8">
                  <c:v>10.23996699780573</c:v>
                </c:pt>
              </c:numCache>
            </c:numRef>
          </c:val>
          <c:smooth val="0"/>
          <c:extLst>
            <c:ext xmlns:c16="http://schemas.microsoft.com/office/drawing/2014/chart" uri="{C3380CC4-5D6E-409C-BE32-E72D297353CC}">
              <c16:uniqueId val="{00000003-91E7-41A1-84AA-CD4E1D914843}"/>
            </c:ext>
          </c:extLst>
        </c:ser>
        <c:ser>
          <c:idx val="8"/>
          <c:order val="3"/>
          <c:tx>
            <c:strRef>
              <c:f>'demand buses'!$A$148</c:f>
              <c:strCache>
                <c:ptCount val="1"/>
                <c:pt idx="0">
                  <c:v>With project BEBs cumulative</c:v>
                </c:pt>
              </c:strCache>
            </c:strRef>
          </c:tx>
          <c:spPr>
            <a:ln w="28575" cap="rnd">
              <a:solidFill>
                <a:srgbClr val="92D050"/>
              </a:solidFill>
              <a:round/>
            </a:ln>
            <a:effectLst/>
          </c:spPr>
          <c:marker>
            <c:symbol val="none"/>
          </c:marker>
          <c:val>
            <c:numRef>
              <c:f>'demand buses'!$B$148:$J$148</c:f>
              <c:numCache>
                <c:formatCode>#,##0</c:formatCode>
                <c:ptCount val="9"/>
                <c:pt idx="0">
                  <c:v>1.3097005339707535E-3</c:v>
                </c:pt>
                <c:pt idx="1">
                  <c:v>76</c:v>
                </c:pt>
                <c:pt idx="2">
                  <c:v>76.03394966305693</c:v>
                </c:pt>
                <c:pt idx="3">
                  <c:v>76.439976858904203</c:v>
                </c:pt>
                <c:pt idx="4">
                  <c:v>82.309020483341257</c:v>
                </c:pt>
                <c:pt idx="5">
                  <c:v>98.129659251072525</c:v>
                </c:pt>
                <c:pt idx="6">
                  <c:v>132.63690012523983</c:v>
                </c:pt>
                <c:pt idx="7">
                  <c:v>167.44885299159174</c:v>
                </c:pt>
                <c:pt idx="8">
                  <c:v>229.86817961938397</c:v>
                </c:pt>
              </c:numCache>
            </c:numRef>
          </c:val>
          <c:smooth val="0"/>
          <c:extLst>
            <c:ext xmlns:c16="http://schemas.microsoft.com/office/drawing/2014/chart" uri="{C3380CC4-5D6E-409C-BE32-E72D297353CC}">
              <c16:uniqueId val="{00000008-91E7-41A1-84AA-CD4E1D914843}"/>
            </c:ext>
          </c:extLst>
        </c:ser>
        <c:dLbls>
          <c:showLegendKey val="0"/>
          <c:showVal val="0"/>
          <c:showCatName val="0"/>
          <c:showSerName val="0"/>
          <c:showPercent val="0"/>
          <c:showBubbleSize val="0"/>
        </c:dLbls>
        <c:marker val="1"/>
        <c:smooth val="0"/>
        <c:axId val="1283550063"/>
        <c:axId val="1030325871"/>
      </c:lineChart>
      <c:catAx>
        <c:axId val="1030326703"/>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030323791"/>
        <c:crosses val="autoZero"/>
        <c:auto val="1"/>
        <c:lblAlgn val="ctr"/>
        <c:lblOffset val="100"/>
        <c:noMultiLvlLbl val="0"/>
      </c:catAx>
      <c:valAx>
        <c:axId val="1030323791"/>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BEB cost in 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030326703"/>
        <c:crosses val="autoZero"/>
        <c:crossBetween val="between"/>
      </c:valAx>
      <c:valAx>
        <c:axId val="1030325871"/>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operatinal BEBs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283550063"/>
        <c:crosses val="max"/>
        <c:crossBetween val="between"/>
      </c:valAx>
      <c:catAx>
        <c:axId val="1283550063"/>
        <c:scaling>
          <c:orientation val="minMax"/>
        </c:scaling>
        <c:delete val="1"/>
        <c:axPos val="b"/>
        <c:majorTickMark val="out"/>
        <c:minorTickMark val="none"/>
        <c:tickLblPos val="nextTo"/>
        <c:crossAx val="1030325871"/>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spPr>
            <a:solidFill>
              <a:srgbClr val="92D050"/>
            </a:solidFill>
            <a:ln>
              <a:noFill/>
            </a:ln>
            <a:effectLst/>
          </c:spPr>
          <c:invertIfNegative val="0"/>
          <c:dPt>
            <c:idx val="0"/>
            <c:invertIfNegative val="0"/>
            <c:bubble3D val="0"/>
            <c:spPr>
              <a:solidFill>
                <a:srgbClr val="FF0000"/>
              </a:solidFill>
              <a:ln>
                <a:noFill/>
              </a:ln>
              <a:effectLst/>
            </c:spPr>
            <c:extLst>
              <c:ext xmlns:c16="http://schemas.microsoft.com/office/drawing/2014/chart" uri="{C3380CC4-5D6E-409C-BE32-E72D297353CC}">
                <c16:uniqueId val="{00000001-342F-44DF-8233-F22ECC671611}"/>
              </c:ext>
            </c:extLst>
          </c:dPt>
          <c:dPt>
            <c:idx val="1"/>
            <c:invertIfNegative val="0"/>
            <c:bubble3D val="0"/>
            <c:spPr>
              <a:solidFill>
                <a:srgbClr val="FF0000"/>
              </a:solidFill>
              <a:ln>
                <a:noFill/>
              </a:ln>
              <a:effectLst/>
            </c:spPr>
            <c:extLst>
              <c:ext xmlns:c16="http://schemas.microsoft.com/office/drawing/2014/chart" uri="{C3380CC4-5D6E-409C-BE32-E72D297353CC}">
                <c16:uniqueId val="{00000003-342F-44DF-8233-F22ECC671611}"/>
              </c:ext>
            </c:extLst>
          </c:dPt>
          <c:dPt>
            <c:idx val="2"/>
            <c:invertIfNegative val="0"/>
            <c:bubble3D val="0"/>
            <c:spPr>
              <a:solidFill>
                <a:srgbClr val="FF0000"/>
              </a:solidFill>
              <a:ln>
                <a:noFill/>
              </a:ln>
              <a:effectLst/>
            </c:spPr>
            <c:extLst>
              <c:ext xmlns:c16="http://schemas.microsoft.com/office/drawing/2014/chart" uri="{C3380CC4-5D6E-409C-BE32-E72D297353CC}">
                <c16:uniqueId val="{00000005-342F-44DF-8233-F22ECC671611}"/>
              </c:ext>
            </c:extLst>
          </c:dPt>
          <c:cat>
            <c:numRef>
              <c:f>'[1]TCO van'!$B$77:$P$77</c:f>
              <c:numCache>
                <c:formatCode>General</c:formatCode>
                <c:ptCount val="15"/>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numCache>
            </c:numRef>
          </c:cat>
          <c:val>
            <c:numRef>
              <c:f>'[1]TCO van'!$B$78:$P$78</c:f>
              <c:numCache>
                <c:formatCode>General</c:formatCode>
                <c:ptCount val="15"/>
                <c:pt idx="0">
                  <c:v>-1135.7131203990339</c:v>
                </c:pt>
                <c:pt idx="1">
                  <c:v>-671.42624079806592</c:v>
                </c:pt>
                <c:pt idx="2">
                  <c:v>-207.13936119709797</c:v>
                </c:pt>
                <c:pt idx="3">
                  <c:v>257.14751840386998</c:v>
                </c:pt>
                <c:pt idx="4">
                  <c:v>721.43439800483793</c:v>
                </c:pt>
                <c:pt idx="5">
                  <c:v>1185.7212776058059</c:v>
                </c:pt>
                <c:pt idx="6">
                  <c:v>1650.0081572067738</c:v>
                </c:pt>
                <c:pt idx="7">
                  <c:v>2114.2950368077418</c:v>
                </c:pt>
                <c:pt idx="8">
                  <c:v>2578.5819164087097</c:v>
                </c:pt>
                <c:pt idx="9">
                  <c:v>3042.8687960096777</c:v>
                </c:pt>
                <c:pt idx="10">
                  <c:v>4398.8687960096777</c:v>
                </c:pt>
                <c:pt idx="11">
                  <c:v>5754.8687960096777</c:v>
                </c:pt>
                <c:pt idx="12">
                  <c:v>7110.8687960096777</c:v>
                </c:pt>
                <c:pt idx="13">
                  <c:v>8466.8687960096777</c:v>
                </c:pt>
                <c:pt idx="14">
                  <c:v>9822.8687960096777</c:v>
                </c:pt>
              </c:numCache>
            </c:numRef>
          </c:val>
          <c:extLst>
            <c:ext xmlns:c16="http://schemas.microsoft.com/office/drawing/2014/chart" uri="{C3380CC4-5D6E-409C-BE32-E72D297353CC}">
              <c16:uniqueId val="{00000006-342F-44DF-8233-F22ECC671611}"/>
            </c:ext>
          </c:extLst>
        </c:ser>
        <c:dLbls>
          <c:showLegendKey val="0"/>
          <c:showVal val="0"/>
          <c:showCatName val="0"/>
          <c:showSerName val="0"/>
          <c:showPercent val="0"/>
          <c:showBubbleSize val="0"/>
        </c:dLbls>
        <c:gapWidth val="219"/>
        <c:overlap val="-27"/>
        <c:axId val="510001904"/>
        <c:axId val="510009392"/>
      </c:barChart>
      <c:catAx>
        <c:axId val="5100019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510009392"/>
        <c:crosses val="autoZero"/>
        <c:auto val="1"/>
        <c:lblAlgn val="ctr"/>
        <c:lblOffset val="100"/>
        <c:noMultiLvlLbl val="0"/>
      </c:catAx>
      <c:valAx>
        <c:axId val="51000939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51000190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manualLayout>
          <c:layoutTarget val="inner"/>
          <c:xMode val="edge"/>
          <c:yMode val="edge"/>
          <c:x val="0.12475896892736349"/>
          <c:y val="8.713443755368161E-2"/>
          <c:w val="0.85096852009961976"/>
          <c:h val="0.76209207209940644"/>
        </c:manualLayout>
      </c:layout>
      <c:barChart>
        <c:barDir val="col"/>
        <c:grouping val="stacked"/>
        <c:varyColors val="0"/>
        <c:ser>
          <c:idx val="0"/>
          <c:order val="0"/>
          <c:tx>
            <c:strRef>
              <c:f>Impact!$A$27</c:f>
              <c:strCache>
                <c:ptCount val="1"/>
                <c:pt idx="0">
                  <c:v>Direct emissions energy TTW</c:v>
                </c:pt>
              </c:strCache>
            </c:strRef>
          </c:tx>
          <c:spPr>
            <a:solidFill>
              <a:schemeClr val="accent1"/>
            </a:solidFill>
            <a:ln>
              <a:noFill/>
            </a:ln>
            <a:effectLst/>
          </c:spPr>
          <c:invertIfNegative val="0"/>
          <c:cat>
            <c:strRef>
              <c:f>Impact!$B$26:$C$26</c:f>
              <c:strCache>
                <c:ptCount val="2"/>
                <c:pt idx="0">
                  <c:v>CNG Euro IV</c:v>
                </c:pt>
                <c:pt idx="1">
                  <c:v>BEB</c:v>
                </c:pt>
              </c:strCache>
            </c:strRef>
          </c:cat>
          <c:val>
            <c:numRef>
              <c:f>Impact!$B$27:$C$27</c:f>
              <c:numCache>
                <c:formatCode>General</c:formatCode>
                <c:ptCount val="2"/>
                <c:pt idx="0" formatCode="#,##0">
                  <c:v>1428.3807999999997</c:v>
                </c:pt>
                <c:pt idx="1">
                  <c:v>0</c:v>
                </c:pt>
              </c:numCache>
            </c:numRef>
          </c:val>
          <c:extLst>
            <c:ext xmlns:c16="http://schemas.microsoft.com/office/drawing/2014/chart" uri="{C3380CC4-5D6E-409C-BE32-E72D297353CC}">
              <c16:uniqueId val="{00000000-0A70-4ADE-A057-7383E33EAB12}"/>
            </c:ext>
          </c:extLst>
        </c:ser>
        <c:ser>
          <c:idx val="1"/>
          <c:order val="1"/>
          <c:tx>
            <c:strRef>
              <c:f>Impact!$A$28</c:f>
              <c:strCache>
                <c:ptCount val="1"/>
                <c:pt idx="0">
                  <c:v>Indirect emissions energy WTT</c:v>
                </c:pt>
              </c:strCache>
            </c:strRef>
          </c:tx>
          <c:spPr>
            <a:solidFill>
              <a:schemeClr val="accent2"/>
            </a:solidFill>
            <a:ln>
              <a:noFill/>
            </a:ln>
            <a:effectLst/>
          </c:spPr>
          <c:invertIfNegative val="0"/>
          <c:cat>
            <c:strRef>
              <c:f>Impact!$B$26:$C$26</c:f>
              <c:strCache>
                <c:ptCount val="2"/>
                <c:pt idx="0">
                  <c:v>CNG Euro IV</c:v>
                </c:pt>
                <c:pt idx="1">
                  <c:v>BEB</c:v>
                </c:pt>
              </c:strCache>
            </c:strRef>
          </c:cat>
          <c:val>
            <c:numRef>
              <c:f>Impact!$B$28:$C$28</c:f>
              <c:numCache>
                <c:formatCode>#,##0</c:formatCode>
                <c:ptCount val="2"/>
                <c:pt idx="0">
                  <c:v>257.10854399999994</c:v>
                </c:pt>
                <c:pt idx="1">
                  <c:v>277.2</c:v>
                </c:pt>
              </c:numCache>
            </c:numRef>
          </c:val>
          <c:extLst>
            <c:ext xmlns:c16="http://schemas.microsoft.com/office/drawing/2014/chart" uri="{C3380CC4-5D6E-409C-BE32-E72D297353CC}">
              <c16:uniqueId val="{00000001-0A70-4ADE-A057-7383E33EAB12}"/>
            </c:ext>
          </c:extLst>
        </c:ser>
        <c:ser>
          <c:idx val="3"/>
          <c:order val="2"/>
          <c:tx>
            <c:strRef>
              <c:f>Impact!$A$30</c:f>
              <c:strCache>
                <c:ptCount val="1"/>
                <c:pt idx="0">
                  <c:v>Vehicle production</c:v>
                </c:pt>
              </c:strCache>
            </c:strRef>
          </c:tx>
          <c:spPr>
            <a:solidFill>
              <a:srgbClr val="92D050"/>
            </a:solidFill>
            <a:ln>
              <a:noFill/>
            </a:ln>
            <a:effectLst/>
          </c:spPr>
          <c:invertIfNegative val="0"/>
          <c:cat>
            <c:strRef>
              <c:f>Impact!$B$26:$C$26</c:f>
              <c:strCache>
                <c:ptCount val="2"/>
                <c:pt idx="0">
                  <c:v>CNG Euro IV</c:v>
                </c:pt>
                <c:pt idx="1">
                  <c:v>BEB</c:v>
                </c:pt>
              </c:strCache>
            </c:strRef>
          </c:cat>
          <c:val>
            <c:numRef>
              <c:f>Impact!$B$30:$C$30</c:f>
              <c:numCache>
                <c:formatCode>#,##0</c:formatCode>
                <c:ptCount val="2"/>
                <c:pt idx="0">
                  <c:v>41.353383458646618</c:v>
                </c:pt>
                <c:pt idx="1">
                  <c:v>36.184210526315788</c:v>
                </c:pt>
              </c:numCache>
            </c:numRef>
          </c:val>
          <c:extLst>
            <c:ext xmlns:c16="http://schemas.microsoft.com/office/drawing/2014/chart" uri="{C3380CC4-5D6E-409C-BE32-E72D297353CC}">
              <c16:uniqueId val="{00000003-0A70-4ADE-A057-7383E33EAB12}"/>
            </c:ext>
          </c:extLst>
        </c:ser>
        <c:ser>
          <c:idx val="4"/>
          <c:order val="3"/>
          <c:tx>
            <c:strRef>
              <c:f>Impact!$A$31</c:f>
              <c:strCache>
                <c:ptCount val="1"/>
                <c:pt idx="0">
                  <c:v>Battery manufacturing</c:v>
                </c:pt>
              </c:strCache>
            </c:strRef>
          </c:tx>
          <c:spPr>
            <a:solidFill>
              <a:srgbClr val="FF0000"/>
            </a:solidFill>
            <a:ln>
              <a:noFill/>
            </a:ln>
            <a:effectLst/>
          </c:spPr>
          <c:invertIfNegative val="0"/>
          <c:cat>
            <c:strRef>
              <c:f>Impact!$B$26:$C$26</c:f>
              <c:strCache>
                <c:ptCount val="2"/>
                <c:pt idx="0">
                  <c:v>CNG Euro IV</c:v>
                </c:pt>
                <c:pt idx="1">
                  <c:v>BEB</c:v>
                </c:pt>
              </c:strCache>
            </c:strRef>
          </c:cat>
          <c:val>
            <c:numRef>
              <c:f>Impact!$B$31:$C$31</c:f>
              <c:numCache>
                <c:formatCode>#,##0</c:formatCode>
                <c:ptCount val="2"/>
                <c:pt idx="0">
                  <c:v>0</c:v>
                </c:pt>
                <c:pt idx="1">
                  <c:v>61.513157894736842</c:v>
                </c:pt>
              </c:numCache>
            </c:numRef>
          </c:val>
          <c:extLst>
            <c:ext xmlns:c16="http://schemas.microsoft.com/office/drawing/2014/chart" uri="{C3380CC4-5D6E-409C-BE32-E72D297353CC}">
              <c16:uniqueId val="{00000004-0A70-4ADE-A057-7383E33EAB12}"/>
            </c:ext>
          </c:extLst>
        </c:ser>
        <c:dLbls>
          <c:showLegendKey val="0"/>
          <c:showVal val="0"/>
          <c:showCatName val="0"/>
          <c:showSerName val="0"/>
          <c:showPercent val="0"/>
          <c:showBubbleSize val="0"/>
        </c:dLbls>
        <c:gapWidth val="150"/>
        <c:overlap val="100"/>
        <c:axId val="1506461744"/>
        <c:axId val="1506472144"/>
      </c:barChart>
      <c:catAx>
        <c:axId val="150646174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506472144"/>
        <c:crosses val="autoZero"/>
        <c:auto val="1"/>
        <c:lblAlgn val="ctr"/>
        <c:lblOffset val="100"/>
        <c:noMultiLvlLbl val="0"/>
      </c:catAx>
      <c:valAx>
        <c:axId val="150647214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gCO2e/km</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506461744"/>
        <c:crosses val="autoZero"/>
        <c:crossBetween val="between"/>
      </c:valAx>
      <c:spPr>
        <a:noFill/>
        <a:ln>
          <a:noFill/>
        </a:ln>
        <a:effectLst/>
      </c:spPr>
    </c:plotArea>
    <c:legend>
      <c:legendPos val="b"/>
      <c:layout>
        <c:manualLayout>
          <c:xMode val="edge"/>
          <c:yMode val="edge"/>
          <c:x val="6.0938771070780877E-2"/>
          <c:y val="0.90977971875598018"/>
          <c:w val="0.88253564167171406"/>
          <c:h val="7.1058611825063511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stacked"/>
        <c:varyColors val="0"/>
        <c:ser>
          <c:idx val="0"/>
          <c:order val="0"/>
          <c:tx>
            <c:strRef>
              <c:f>Impact!$A$38</c:f>
              <c:strCache>
                <c:ptCount val="1"/>
                <c:pt idx="0">
                  <c:v>Direct emissions energy TTW</c:v>
                </c:pt>
              </c:strCache>
            </c:strRef>
          </c:tx>
          <c:spPr>
            <a:solidFill>
              <a:schemeClr val="accent1"/>
            </a:solidFill>
            <a:ln>
              <a:noFill/>
            </a:ln>
            <a:effectLst/>
          </c:spPr>
          <c:invertIfNegative val="0"/>
          <c:cat>
            <c:strRef>
              <c:f>Impact!$B$37:$C$37</c:f>
              <c:strCache>
                <c:ptCount val="2"/>
                <c:pt idx="0">
                  <c:v>CNG</c:v>
                </c:pt>
                <c:pt idx="1">
                  <c:v>e-taxi</c:v>
                </c:pt>
              </c:strCache>
            </c:strRef>
          </c:cat>
          <c:val>
            <c:numRef>
              <c:f>Impact!$B$38:$C$38</c:f>
              <c:numCache>
                <c:formatCode>General</c:formatCode>
                <c:ptCount val="2"/>
                <c:pt idx="0" formatCode="#,##0">
                  <c:v>189.0504</c:v>
                </c:pt>
                <c:pt idx="1">
                  <c:v>0</c:v>
                </c:pt>
              </c:numCache>
            </c:numRef>
          </c:val>
          <c:extLst>
            <c:ext xmlns:c16="http://schemas.microsoft.com/office/drawing/2014/chart" uri="{C3380CC4-5D6E-409C-BE32-E72D297353CC}">
              <c16:uniqueId val="{00000000-9628-497E-8FD0-8300023413D2}"/>
            </c:ext>
          </c:extLst>
        </c:ser>
        <c:ser>
          <c:idx val="1"/>
          <c:order val="1"/>
          <c:tx>
            <c:strRef>
              <c:f>Impact!$A$39</c:f>
              <c:strCache>
                <c:ptCount val="1"/>
                <c:pt idx="0">
                  <c:v>Indirect emissions energy WTT</c:v>
                </c:pt>
              </c:strCache>
            </c:strRef>
          </c:tx>
          <c:spPr>
            <a:solidFill>
              <a:schemeClr val="accent2"/>
            </a:solidFill>
            <a:ln>
              <a:noFill/>
            </a:ln>
            <a:effectLst/>
          </c:spPr>
          <c:invertIfNegative val="0"/>
          <c:cat>
            <c:strRef>
              <c:f>Impact!$B$37:$C$37</c:f>
              <c:strCache>
                <c:ptCount val="2"/>
                <c:pt idx="0">
                  <c:v>CNG</c:v>
                </c:pt>
                <c:pt idx="1">
                  <c:v>e-taxi</c:v>
                </c:pt>
              </c:strCache>
            </c:strRef>
          </c:cat>
          <c:val>
            <c:numRef>
              <c:f>Impact!$B$39:$C$39</c:f>
              <c:numCache>
                <c:formatCode>#,##0</c:formatCode>
                <c:ptCount val="2"/>
                <c:pt idx="0">
                  <c:v>34.029071999999999</c:v>
                </c:pt>
                <c:pt idx="1">
                  <c:v>40.32</c:v>
                </c:pt>
              </c:numCache>
            </c:numRef>
          </c:val>
          <c:extLst>
            <c:ext xmlns:c16="http://schemas.microsoft.com/office/drawing/2014/chart" uri="{C3380CC4-5D6E-409C-BE32-E72D297353CC}">
              <c16:uniqueId val="{00000001-9628-497E-8FD0-8300023413D2}"/>
            </c:ext>
          </c:extLst>
        </c:ser>
        <c:ser>
          <c:idx val="2"/>
          <c:order val="2"/>
          <c:tx>
            <c:strRef>
              <c:f>Impact!$A$40</c:f>
              <c:strCache>
                <c:ptCount val="1"/>
                <c:pt idx="0">
                  <c:v>Vehicle production</c:v>
                </c:pt>
              </c:strCache>
            </c:strRef>
          </c:tx>
          <c:spPr>
            <a:solidFill>
              <a:srgbClr val="92D050"/>
            </a:solidFill>
            <a:ln>
              <a:noFill/>
            </a:ln>
            <a:effectLst/>
          </c:spPr>
          <c:invertIfNegative val="0"/>
          <c:cat>
            <c:strRef>
              <c:f>Impact!$B$37:$C$37</c:f>
              <c:strCache>
                <c:ptCount val="2"/>
                <c:pt idx="0">
                  <c:v>CNG</c:v>
                </c:pt>
                <c:pt idx="1">
                  <c:v>e-taxi</c:v>
                </c:pt>
              </c:strCache>
            </c:strRef>
          </c:cat>
          <c:val>
            <c:numRef>
              <c:f>Impact!$B$40:$C$40</c:f>
              <c:numCache>
                <c:formatCode>#,##0</c:formatCode>
                <c:ptCount val="2"/>
                <c:pt idx="0">
                  <c:v>16.037735849056602</c:v>
                </c:pt>
                <c:pt idx="1">
                  <c:v>16.037735849056602</c:v>
                </c:pt>
              </c:numCache>
            </c:numRef>
          </c:val>
          <c:extLst>
            <c:ext xmlns:c16="http://schemas.microsoft.com/office/drawing/2014/chart" uri="{C3380CC4-5D6E-409C-BE32-E72D297353CC}">
              <c16:uniqueId val="{00000002-9628-497E-8FD0-8300023413D2}"/>
            </c:ext>
          </c:extLst>
        </c:ser>
        <c:ser>
          <c:idx val="3"/>
          <c:order val="3"/>
          <c:tx>
            <c:strRef>
              <c:f>Impact!$A$41</c:f>
              <c:strCache>
                <c:ptCount val="1"/>
                <c:pt idx="0">
                  <c:v>Battery manufacturing</c:v>
                </c:pt>
              </c:strCache>
            </c:strRef>
          </c:tx>
          <c:spPr>
            <a:solidFill>
              <a:srgbClr val="FF0000"/>
            </a:solidFill>
            <a:ln>
              <a:noFill/>
            </a:ln>
            <a:effectLst/>
          </c:spPr>
          <c:invertIfNegative val="0"/>
          <c:cat>
            <c:strRef>
              <c:f>Impact!$B$37:$C$37</c:f>
              <c:strCache>
                <c:ptCount val="2"/>
                <c:pt idx="0">
                  <c:v>CNG</c:v>
                </c:pt>
                <c:pt idx="1">
                  <c:v>e-taxi</c:v>
                </c:pt>
              </c:strCache>
            </c:strRef>
          </c:cat>
          <c:val>
            <c:numRef>
              <c:f>Impact!$B$41:$C$41</c:f>
              <c:numCache>
                <c:formatCode>#,##0</c:formatCode>
                <c:ptCount val="2"/>
                <c:pt idx="0">
                  <c:v>0</c:v>
                </c:pt>
                <c:pt idx="1">
                  <c:v>12.452830188679245</c:v>
                </c:pt>
              </c:numCache>
            </c:numRef>
          </c:val>
          <c:extLst>
            <c:ext xmlns:c16="http://schemas.microsoft.com/office/drawing/2014/chart" uri="{C3380CC4-5D6E-409C-BE32-E72D297353CC}">
              <c16:uniqueId val="{00000003-9628-497E-8FD0-8300023413D2}"/>
            </c:ext>
          </c:extLst>
        </c:ser>
        <c:dLbls>
          <c:showLegendKey val="0"/>
          <c:showVal val="0"/>
          <c:showCatName val="0"/>
          <c:showSerName val="0"/>
          <c:showPercent val="0"/>
          <c:showBubbleSize val="0"/>
        </c:dLbls>
        <c:gapWidth val="150"/>
        <c:overlap val="100"/>
        <c:axId val="1759749296"/>
        <c:axId val="1759746384"/>
      </c:barChart>
      <c:catAx>
        <c:axId val="175974929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759746384"/>
        <c:crosses val="autoZero"/>
        <c:auto val="1"/>
        <c:lblAlgn val="ctr"/>
        <c:lblOffset val="100"/>
        <c:noMultiLvlLbl val="0"/>
      </c:catAx>
      <c:valAx>
        <c:axId val="175974638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gCO2e/km</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75974929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stacked"/>
        <c:varyColors val="0"/>
        <c:ser>
          <c:idx val="0"/>
          <c:order val="0"/>
          <c:tx>
            <c:strRef>
              <c:f>Impact!$A$47</c:f>
              <c:strCache>
                <c:ptCount val="1"/>
                <c:pt idx="0">
                  <c:v>Direct emissions energy TTW</c:v>
                </c:pt>
              </c:strCache>
            </c:strRef>
          </c:tx>
          <c:spPr>
            <a:solidFill>
              <a:schemeClr val="accent1"/>
            </a:solidFill>
            <a:ln>
              <a:noFill/>
            </a:ln>
            <a:effectLst/>
          </c:spPr>
          <c:invertIfNegative val="0"/>
          <c:cat>
            <c:strRef>
              <c:f>Impact!$B$46:$C$46</c:f>
              <c:strCache>
                <c:ptCount val="2"/>
                <c:pt idx="0">
                  <c:v>gasoline</c:v>
                </c:pt>
                <c:pt idx="1">
                  <c:v>electric</c:v>
                </c:pt>
              </c:strCache>
            </c:strRef>
          </c:cat>
          <c:val>
            <c:numRef>
              <c:f>Impact!$B$47:$C$47</c:f>
              <c:numCache>
                <c:formatCode>General</c:formatCode>
                <c:ptCount val="2"/>
                <c:pt idx="0" formatCode="#,##0">
                  <c:v>214.89929999999998</c:v>
                </c:pt>
                <c:pt idx="1">
                  <c:v>0</c:v>
                </c:pt>
              </c:numCache>
            </c:numRef>
          </c:val>
          <c:extLst>
            <c:ext xmlns:c16="http://schemas.microsoft.com/office/drawing/2014/chart" uri="{C3380CC4-5D6E-409C-BE32-E72D297353CC}">
              <c16:uniqueId val="{00000000-A236-4651-B99F-F3CC75F5623F}"/>
            </c:ext>
          </c:extLst>
        </c:ser>
        <c:ser>
          <c:idx val="1"/>
          <c:order val="1"/>
          <c:tx>
            <c:strRef>
              <c:f>Impact!$A$48</c:f>
              <c:strCache>
                <c:ptCount val="1"/>
                <c:pt idx="0">
                  <c:v>Indirect emissions energy WTT</c:v>
                </c:pt>
              </c:strCache>
            </c:strRef>
          </c:tx>
          <c:spPr>
            <a:solidFill>
              <a:schemeClr val="accent2"/>
            </a:solidFill>
            <a:ln>
              <a:noFill/>
            </a:ln>
            <a:effectLst/>
          </c:spPr>
          <c:invertIfNegative val="0"/>
          <c:cat>
            <c:strRef>
              <c:f>Impact!$B$46:$C$46</c:f>
              <c:strCache>
                <c:ptCount val="2"/>
                <c:pt idx="0">
                  <c:v>gasoline</c:v>
                </c:pt>
                <c:pt idx="1">
                  <c:v>electric</c:v>
                </c:pt>
              </c:strCache>
            </c:strRef>
          </c:cat>
          <c:val>
            <c:numRef>
              <c:f>Impact!$B$48:$C$48</c:f>
              <c:numCache>
                <c:formatCode>#,##0</c:formatCode>
                <c:ptCount val="2"/>
                <c:pt idx="0">
                  <c:v>40.830866999999998</c:v>
                </c:pt>
                <c:pt idx="1">
                  <c:v>37.799999999999997</c:v>
                </c:pt>
              </c:numCache>
            </c:numRef>
          </c:val>
          <c:extLst>
            <c:ext xmlns:c16="http://schemas.microsoft.com/office/drawing/2014/chart" uri="{C3380CC4-5D6E-409C-BE32-E72D297353CC}">
              <c16:uniqueId val="{00000001-A236-4651-B99F-F3CC75F5623F}"/>
            </c:ext>
          </c:extLst>
        </c:ser>
        <c:ser>
          <c:idx val="2"/>
          <c:order val="2"/>
          <c:tx>
            <c:strRef>
              <c:f>Impact!$A$49</c:f>
              <c:strCache>
                <c:ptCount val="1"/>
                <c:pt idx="0">
                  <c:v>Vehicle production</c:v>
                </c:pt>
              </c:strCache>
            </c:strRef>
          </c:tx>
          <c:spPr>
            <a:solidFill>
              <a:srgbClr val="92D050"/>
            </a:solidFill>
            <a:ln>
              <a:noFill/>
            </a:ln>
            <a:effectLst/>
          </c:spPr>
          <c:invertIfNegative val="0"/>
          <c:cat>
            <c:strRef>
              <c:f>Impact!$B$46:$C$46</c:f>
              <c:strCache>
                <c:ptCount val="2"/>
                <c:pt idx="0">
                  <c:v>gasoline</c:v>
                </c:pt>
                <c:pt idx="1">
                  <c:v>electric</c:v>
                </c:pt>
              </c:strCache>
            </c:strRef>
          </c:cat>
          <c:val>
            <c:numRef>
              <c:f>Impact!$B$49:$C$49</c:f>
              <c:numCache>
                <c:formatCode>#,##0</c:formatCode>
                <c:ptCount val="2"/>
                <c:pt idx="0">
                  <c:v>28.333333333333332</c:v>
                </c:pt>
                <c:pt idx="1">
                  <c:v>28.333333333333332</c:v>
                </c:pt>
              </c:numCache>
            </c:numRef>
          </c:val>
          <c:extLst>
            <c:ext xmlns:c16="http://schemas.microsoft.com/office/drawing/2014/chart" uri="{C3380CC4-5D6E-409C-BE32-E72D297353CC}">
              <c16:uniqueId val="{00000002-A236-4651-B99F-F3CC75F5623F}"/>
            </c:ext>
          </c:extLst>
        </c:ser>
        <c:ser>
          <c:idx val="3"/>
          <c:order val="3"/>
          <c:tx>
            <c:strRef>
              <c:f>Impact!$A$50</c:f>
              <c:strCache>
                <c:ptCount val="1"/>
                <c:pt idx="0">
                  <c:v>Battery manufacturing</c:v>
                </c:pt>
              </c:strCache>
            </c:strRef>
          </c:tx>
          <c:spPr>
            <a:solidFill>
              <a:srgbClr val="FF0000"/>
            </a:solidFill>
            <a:ln>
              <a:noFill/>
            </a:ln>
            <a:effectLst/>
          </c:spPr>
          <c:invertIfNegative val="0"/>
          <c:cat>
            <c:strRef>
              <c:f>Impact!$B$46:$C$46</c:f>
              <c:strCache>
                <c:ptCount val="2"/>
                <c:pt idx="0">
                  <c:v>gasoline</c:v>
                </c:pt>
                <c:pt idx="1">
                  <c:v>electric</c:v>
                </c:pt>
              </c:strCache>
            </c:strRef>
          </c:cat>
          <c:val>
            <c:numRef>
              <c:f>Impact!$B$50:$C$50</c:f>
              <c:numCache>
                <c:formatCode>#,##0</c:formatCode>
                <c:ptCount val="2"/>
                <c:pt idx="0">
                  <c:v>0</c:v>
                </c:pt>
                <c:pt idx="1">
                  <c:v>24.0625</c:v>
                </c:pt>
              </c:numCache>
            </c:numRef>
          </c:val>
          <c:extLst>
            <c:ext xmlns:c16="http://schemas.microsoft.com/office/drawing/2014/chart" uri="{C3380CC4-5D6E-409C-BE32-E72D297353CC}">
              <c16:uniqueId val="{00000003-A236-4651-B99F-F3CC75F5623F}"/>
            </c:ext>
          </c:extLst>
        </c:ser>
        <c:dLbls>
          <c:showLegendKey val="0"/>
          <c:showVal val="0"/>
          <c:showCatName val="0"/>
          <c:showSerName val="0"/>
          <c:showPercent val="0"/>
          <c:showBubbleSize val="0"/>
        </c:dLbls>
        <c:gapWidth val="150"/>
        <c:overlap val="100"/>
        <c:axId val="1311823408"/>
        <c:axId val="1311822160"/>
      </c:barChart>
      <c:catAx>
        <c:axId val="13118234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311822160"/>
        <c:crosses val="autoZero"/>
        <c:auto val="1"/>
        <c:lblAlgn val="ctr"/>
        <c:lblOffset val="100"/>
        <c:noMultiLvlLbl val="0"/>
      </c:catAx>
      <c:valAx>
        <c:axId val="131182216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gCO2e/km</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31182340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53">
  <cs:axisTitle>
    <cs:lnRef idx="0"/>
    <cs:fillRef idx="0"/>
    <cs:effectRef idx="0"/>
    <cs:fontRef idx="minor">
      <a:schemeClr val="dk1">
        <a:lumMod val="75000"/>
        <a:lumOff val="25000"/>
      </a:schemeClr>
    </cs:fontRef>
    <cs:defRPr sz="900" b="1" kern="1200"/>
  </cs:axisTitle>
  <cs:categoryAxis>
    <cs:lnRef idx="0"/>
    <cs:fillRef idx="0"/>
    <cs:effectRef idx="0"/>
    <cs:fontRef idx="minor">
      <a:schemeClr val="dk1">
        <a:lumMod val="75000"/>
        <a:lumOff val="25000"/>
      </a:schemeClr>
    </cs:fontRef>
    <cs:spPr>
      <a:ln w="19050" cap="flat" cmpd="sng" algn="ctr">
        <a:solidFill>
          <a:schemeClr val="dk1">
            <a:lumMod val="75000"/>
            <a:lumOff val="25000"/>
          </a:schemeClr>
        </a:solidFill>
        <a:round/>
      </a:ln>
    </cs:spPr>
    <cs:defRPr sz="900" kern="1200" cap="all" baseline="0"/>
  </cs:categoryAxis>
  <cs:chartArea>
    <cs:lnRef idx="0"/>
    <cs:fillRef idx="0"/>
    <cs:effectRef idx="0"/>
    <cs:fontRef idx="minor">
      <a:schemeClr val="dk1"/>
    </cs:fontRef>
    <cs:spPr>
      <a:gradFill flip="none" rotWithShape="1">
        <a:gsLst>
          <a:gs pos="0">
            <a:schemeClr val="lt1"/>
          </a:gs>
          <a:gs pos="39000">
            <a:schemeClr val="lt1"/>
          </a:gs>
          <a:gs pos="100000">
            <a:schemeClr val="lt1">
              <a:lumMod val="75000"/>
            </a:schemeClr>
          </a:gs>
        </a:gsLst>
        <a:path path="circle">
          <a:fillToRect l="50000" t="-80000" r="50000" b="180000"/>
        </a:path>
        <a:tileRect/>
      </a:gradFill>
      <a:ln w="9525" cap="flat" cmpd="sng" algn="ctr">
        <a:solidFill>
          <a:schemeClr val="dk1">
            <a:lumMod val="25000"/>
            <a:lumOff val="75000"/>
          </a:schemeClr>
        </a:solidFill>
        <a:round/>
      </a:ln>
    </cs:spPr>
    <cs:defRPr sz="900" kern="1200"/>
  </cs:chartArea>
  <cs:dataLabel>
    <cs:lnRef idx="0"/>
    <cs:fillRef idx="0"/>
    <cs:effectRef idx="0"/>
    <cs:fontRef idx="minor">
      <a:schemeClr val="lt1"/>
    </cs:fontRef>
    <cs:spPr>
      <a:pattFill prst="pct75">
        <a:fgClr>
          <a:schemeClr val="dk1">
            <a:lumMod val="75000"/>
            <a:lumOff val="25000"/>
          </a:schemeClr>
        </a:fgClr>
        <a:bgClr>
          <a:schemeClr val="dk1">
            <a:lumMod val="65000"/>
            <a:lumOff val="35000"/>
          </a:schemeClr>
        </a:bgClr>
      </a:pattFill>
      <a:effectLst>
        <a:outerShdw blurRad="50800" dist="38100" dir="2700000" algn="tl" rotWithShape="0">
          <a:prstClr val="black">
            <a:alpha val="40000"/>
          </a:prstClr>
        </a:outerShdw>
      </a:effectLst>
    </cs:spPr>
    <cs:defRPr sz="1000" b="1" i="0" u="none" strike="noStrike" kern="1200" baseline="0"/>
  </cs:dataLabel>
  <cs:dataLabelCallout>
    <cs:lnRef idx="0"/>
    <cs:fillRef idx="0"/>
    <cs:effectRef idx="0"/>
    <cs:fontRef idx="minor">
      <a:schemeClr val="lt1"/>
    </cs:fontRef>
    <cs:spPr>
      <a:pattFill prst="pct75">
        <a:fgClr>
          <a:schemeClr val="dk1">
            <a:lumMod val="75000"/>
            <a:lumOff val="25000"/>
          </a:schemeClr>
        </a:fgClr>
        <a:bgClr>
          <a:schemeClr val="dk1">
            <a:lumMod val="65000"/>
            <a:lumOff val="35000"/>
          </a:schemeClr>
        </a:bgClr>
      </a:pattFill>
      <a:effectLst>
        <a:outerShdw blurRad="50800" dist="38100" dir="2700000" algn="tl" rotWithShape="0">
          <a:prstClr val="black">
            <a:alpha val="40000"/>
          </a:prstClr>
        </a:outerShdw>
      </a:effectLst>
    </cs:spPr>
    <cs:defRPr sz="1000" b="1" i="0" u="none" strike="noStrike" kern="1200" baseline="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a:effectLst>
        <a:outerShdw blurRad="254000" sx="102000" sy="102000" algn="ctr" rotWithShape="0">
          <a:prstClr val="black">
            <a:alpha val="20000"/>
          </a:prstClr>
        </a:outerShdw>
      </a:effectLst>
    </cs:spPr>
  </cs:dataPoint>
  <cs:dataPoint3D>
    <cs:lnRef idx="0"/>
    <cs:fillRef idx="0">
      <cs:styleClr val="auto"/>
    </cs:fillRef>
    <cs:effectRef idx="0"/>
    <cs:fontRef idx="minor">
      <a:schemeClr val="dk1"/>
    </cs:fontRef>
    <cs:spPr>
      <a:solidFill>
        <a:schemeClr val="phClr"/>
      </a:solidFill>
      <a:effectLst>
        <a:outerShdw blurRad="254000" sx="102000" sy="102000" algn="ctr" rotWithShape="0">
          <a:prstClr val="black">
            <a:alpha val="20000"/>
          </a:prstClr>
        </a:outerShdw>
      </a:effectLst>
    </cs:spPr>
  </cs:dataPoint3D>
  <cs:dataPointLine>
    <cs:lnRef idx="0">
      <cs:styleClr val="auto"/>
    </cs:lnRef>
    <cs:fillRef idx="0"/>
    <cs:effectRef idx="0"/>
    <cs:fontRef idx="minor">
      <a:schemeClr val="dk1"/>
    </cs:fontRef>
    <cs:spPr>
      <a:ln w="31750" cap="rnd">
        <a:solidFill>
          <a:schemeClr val="phClr">
            <a:alpha val="85000"/>
          </a:schemeClr>
        </a:solidFill>
        <a:round/>
      </a:ln>
    </cs:spPr>
  </cs:dataPointLine>
  <cs:dataPointMarker>
    <cs:lnRef idx="0"/>
    <cs:fillRef idx="0">
      <cs:styleClr val="auto"/>
    </cs:fillRef>
    <cs:effectRef idx="0"/>
    <cs:fontRef idx="minor">
      <a:schemeClr val="dk1"/>
    </cs:fontRef>
    <cs:spPr>
      <a:solidFill>
        <a:schemeClr val="phClr">
          <a:alpha val="85000"/>
        </a:schemeClr>
      </a:solidFill>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dk1">
        <a:lumMod val="75000"/>
        <a:lumOff val="25000"/>
      </a:schemeClr>
    </cs:fontRef>
    <cs:spPr>
      <a:ln w="9525">
        <a:solidFill>
          <a:schemeClr val="dk1">
            <a:lumMod val="35000"/>
            <a:lumOff val="65000"/>
          </a:schemeClr>
        </a:solidFill>
      </a:ln>
    </cs:spPr>
    <cs:defRPr sz="900" kern="1200"/>
  </cs:dataTable>
  <cs:downBar>
    <cs:lnRef idx="0"/>
    <cs:fillRef idx="0"/>
    <cs:effectRef idx="0"/>
    <cs:fontRef idx="minor">
      <a:schemeClr val="dk1"/>
    </cs:fontRef>
    <cs:spPr>
      <a:solidFill>
        <a:schemeClr val="dk1">
          <a:lumMod val="50000"/>
          <a:lumOff val="50000"/>
        </a:schemeClr>
      </a:solidFill>
      <a:ln w="9525">
        <a:solidFill>
          <a:schemeClr val="dk1">
            <a:lumMod val="65000"/>
            <a:lumOff val="35000"/>
          </a:schemeClr>
        </a:solidFill>
      </a:ln>
    </cs:spPr>
  </cs:downBar>
  <cs:dropLine>
    <cs:lnRef idx="0"/>
    <cs:fillRef idx="0"/>
    <cs:effectRef idx="0"/>
    <cs:fontRef idx="minor">
      <a:schemeClr val="dk1"/>
    </cs:fontRef>
    <cs:spPr>
      <a:ln w="9525">
        <a:solidFill>
          <a:schemeClr val="dk1">
            <a:lumMod val="35000"/>
            <a:lumOff val="65000"/>
          </a:schemeClr>
        </a:solidFill>
        <a:prstDash val="dash"/>
      </a:ln>
    </cs:spPr>
  </cs:dropLine>
  <cs:errorBar>
    <cs:lnRef idx="0"/>
    <cs:fillRef idx="0"/>
    <cs:effectRef idx="0"/>
    <cs:fontRef idx="minor">
      <a:schemeClr val="dk1"/>
    </cs:fontRef>
    <cs:spPr>
      <a:ln w="9525">
        <a:solidFill>
          <a:schemeClr val="dk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gradFill>
          <a:gsLst>
            <a:gs pos="100000">
              <a:schemeClr val="dk1">
                <a:lumMod val="95000"/>
                <a:lumOff val="5000"/>
                <a:alpha val="42000"/>
              </a:schemeClr>
            </a:gs>
            <a:gs pos="0">
              <a:schemeClr val="lt1">
                <a:lumMod val="75000"/>
                <a:alpha val="36000"/>
              </a:schemeClr>
            </a:gs>
          </a:gsLst>
          <a:lin ang="5400000" scaled="0"/>
        </a:gradFill>
        <a:round/>
      </a:ln>
    </cs:spPr>
  </cs:gridlineMajor>
  <cs:gridlineMinor>
    <cs:lnRef idx="0"/>
    <cs:fillRef idx="0"/>
    <cs:effectRef idx="0"/>
    <cs:fontRef idx="minor">
      <a:schemeClr val="dk1"/>
    </cs:fontRef>
    <cs:spPr>
      <a:ln>
        <a:gradFill>
          <a:gsLst>
            <a:gs pos="100000">
              <a:schemeClr val="dk1">
                <a:lumMod val="95000"/>
                <a:lumOff val="5000"/>
                <a:alpha val="42000"/>
              </a:schemeClr>
            </a:gs>
            <a:gs pos="0">
              <a:schemeClr val="lt1">
                <a:lumMod val="75000"/>
                <a:alpha val="36000"/>
              </a:schemeClr>
            </a:gs>
          </a:gsLst>
          <a:lin ang="5400000" scaled="0"/>
        </a:gradFill>
      </a:ln>
    </cs:spPr>
  </cs:gridlineMinor>
  <cs:hiLoLine>
    <cs:lnRef idx="0"/>
    <cs:fillRef idx="0"/>
    <cs:effectRef idx="0"/>
    <cs:fontRef idx="minor">
      <a:schemeClr val="dk1"/>
    </cs:fontRef>
    <cs:spPr>
      <a:ln w="9525">
        <a:solidFill>
          <a:schemeClr val="dk1">
            <a:lumMod val="35000"/>
            <a:lumOff val="65000"/>
          </a:schemeClr>
        </a:solidFill>
        <a:prstDash val="dash"/>
      </a:ln>
    </cs:spPr>
  </cs:hiLoLine>
  <cs:leaderLine>
    <cs:lnRef idx="0"/>
    <cs:fillRef idx="0"/>
    <cs:effectRef idx="0"/>
    <cs:fontRef idx="minor">
      <a:schemeClr val="dk1"/>
    </cs:fontRef>
    <cs:spPr>
      <a:ln w="9525">
        <a:solidFill>
          <a:schemeClr val="dk1">
            <a:lumMod val="50000"/>
            <a:lumOff val="50000"/>
          </a:schemeClr>
        </a:solidFill>
      </a:ln>
    </cs:spPr>
  </cs:leaderLine>
  <cs:legend>
    <cs:lnRef idx="0"/>
    <cs:fillRef idx="0"/>
    <cs:effectRef idx="0"/>
    <cs:fontRef idx="minor">
      <a:schemeClr val="dk1">
        <a:lumMod val="75000"/>
        <a:lumOff val="25000"/>
      </a:schemeClr>
    </cs:fontRef>
    <cs:spPr>
      <a:solidFill>
        <a:schemeClr val="lt1">
          <a:lumMod val="95000"/>
          <a:alpha val="39000"/>
        </a:schemeClr>
      </a:solidFill>
    </cs:spPr>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fillRef idx="0"/>
    <cs:effectRef idx="0"/>
    <cs:fontRef idx="minor">
      <a:schemeClr val="dk1">
        <a:lumMod val="75000"/>
        <a:lumOff val="25000"/>
      </a:schemeClr>
    </cs:fontRef>
    <cs:spPr>
      <a:ln w="31750" cap="flat" cmpd="sng" algn="ctr">
        <a:solidFill>
          <a:schemeClr val="dk1">
            <a:lumMod val="75000"/>
            <a:lumOff val="25000"/>
          </a:schemeClr>
        </a:solidFill>
        <a:round/>
      </a:ln>
    </cs:spPr>
    <cs:defRPr sz="900" kern="1200"/>
  </cs:seriesAxis>
  <cs:seriesLine>
    <cs:lnRef idx="0"/>
    <cs:fillRef idx="0"/>
    <cs:effectRef idx="0"/>
    <cs:fontRef idx="minor">
      <a:schemeClr val="dk1"/>
    </cs:fontRef>
    <cs:spPr>
      <a:ln w="9525">
        <a:solidFill>
          <a:schemeClr val="dk1">
            <a:lumMod val="50000"/>
            <a:lumOff val="50000"/>
          </a:schemeClr>
        </a:solidFill>
        <a:round/>
      </a:ln>
    </cs:spPr>
  </cs:seriesLine>
  <cs:title>
    <cs:lnRef idx="0"/>
    <cs:fillRef idx="0"/>
    <cs:effectRef idx="0"/>
    <cs:fontRef idx="minor">
      <a:schemeClr val="dk1">
        <a:lumMod val="75000"/>
        <a:lumOff val="25000"/>
      </a:schemeClr>
    </cs:fontRef>
    <cs:defRPr sz="1800" b="1" kern="1200" baseline="0"/>
  </cs:title>
  <cs:trendline>
    <cs:lnRef idx="0">
      <cs:styleClr val="auto"/>
    </cs:lnRef>
    <cs:fillRef idx="0"/>
    <cs:effectRef idx="0"/>
    <cs:fontRef idx="minor">
      <a:schemeClr val="dk1"/>
    </cs:fontRef>
    <cs:spPr>
      <a:ln w="19050" cap="rnd">
        <a:solidFill>
          <a:schemeClr val="phClr"/>
        </a:solidFill>
      </a:ln>
    </cs:spPr>
  </cs:trendline>
  <cs:trendlineLabel>
    <cs:lnRef idx="0"/>
    <cs:fillRef idx="0"/>
    <cs:effectRef idx="0"/>
    <cs:fontRef idx="minor">
      <a:schemeClr val="dk1">
        <a:lumMod val="75000"/>
        <a:lumOff val="25000"/>
      </a:schemeClr>
    </cs:fontRef>
    <cs:defRPr sz="900" kern="1200"/>
  </cs:trendlineLabel>
  <cs:upBar>
    <cs:lnRef idx="0"/>
    <cs:fillRef idx="0"/>
    <cs:effectRef idx="0"/>
    <cs:fontRef idx="minor">
      <a:schemeClr val="dk1"/>
    </cs:fontRef>
    <cs:spPr>
      <a:solidFill>
        <a:schemeClr val="lt1"/>
      </a:solidFill>
      <a:ln w="9525">
        <a:solidFill>
          <a:schemeClr val="dk1">
            <a:lumMod val="65000"/>
            <a:lumOff val="35000"/>
          </a:schemeClr>
        </a:solidFill>
      </a:ln>
    </cs:spPr>
  </cs:upBar>
  <cs:valueAxis>
    <cs:lnRef idx="0"/>
    <cs:fillRef idx="0"/>
    <cs:effectRef idx="0"/>
    <cs:fontRef idx="minor">
      <a:schemeClr val="dk1">
        <a:lumMod val="75000"/>
        <a:lumOff val="25000"/>
      </a:schemeClr>
    </cs:fontRef>
    <cs:spPr>
      <a:ln>
        <a:noFill/>
      </a:ln>
    </cs:spPr>
    <cs:defRPr sz="900" kern="1200"/>
  </cs:valueAxis>
  <cs:wall>
    <cs:lnRef idx="0"/>
    <cs:fillRef idx="0"/>
    <cs:effectRef idx="0"/>
    <cs:fontRef idx="minor">
      <a:schemeClr val="dk1"/>
    </cs:fontRef>
  </cs:wall>
</cs:chartStyle>
</file>

<file path=xl/charts/style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3" Type="http://schemas.openxmlformats.org/officeDocument/2006/relationships/chart" Target="../charts/chart6.xml"/><Relationship Id="rId2" Type="http://schemas.openxmlformats.org/officeDocument/2006/relationships/chart" Target="../charts/chart5.xml"/><Relationship Id="rId1" Type="http://schemas.openxmlformats.org/officeDocument/2006/relationships/chart" Target="../charts/chart4.xml"/><Relationship Id="rId4" Type="http://schemas.openxmlformats.org/officeDocument/2006/relationships/chart" Target="../charts/chart7.xml"/></Relationships>
</file>

<file path=xl/drawings/_rels/drawing3.xml.rels><?xml version="1.0" encoding="UTF-8" standalone="yes"?>
<Relationships xmlns="http://schemas.openxmlformats.org/package/2006/relationships"><Relationship Id="rId8" Type="http://schemas.openxmlformats.org/officeDocument/2006/relationships/image" Target="../media/image7.png"/><Relationship Id="rId13" Type="http://schemas.openxmlformats.org/officeDocument/2006/relationships/chart" Target="../charts/chart9.xml"/><Relationship Id="rId3" Type="http://schemas.openxmlformats.org/officeDocument/2006/relationships/image" Target="../media/image2.png"/><Relationship Id="rId7" Type="http://schemas.openxmlformats.org/officeDocument/2006/relationships/image" Target="../media/image6.png"/><Relationship Id="rId12" Type="http://schemas.openxmlformats.org/officeDocument/2006/relationships/image" Target="../media/image11.png"/><Relationship Id="rId2" Type="http://schemas.openxmlformats.org/officeDocument/2006/relationships/image" Target="../media/image1.png"/><Relationship Id="rId1" Type="http://schemas.openxmlformats.org/officeDocument/2006/relationships/chart" Target="../charts/chart8.xml"/><Relationship Id="rId6" Type="http://schemas.openxmlformats.org/officeDocument/2006/relationships/image" Target="../media/image5.png"/><Relationship Id="rId11" Type="http://schemas.openxmlformats.org/officeDocument/2006/relationships/image" Target="../media/image10.png"/><Relationship Id="rId5" Type="http://schemas.openxmlformats.org/officeDocument/2006/relationships/image" Target="../media/image4.png"/><Relationship Id="rId10" Type="http://schemas.openxmlformats.org/officeDocument/2006/relationships/image" Target="../media/image9.png"/><Relationship Id="rId4" Type="http://schemas.openxmlformats.org/officeDocument/2006/relationships/image" Target="../media/image3.png"/><Relationship Id="rId9" Type="http://schemas.openxmlformats.org/officeDocument/2006/relationships/image" Target="../media/image8.png"/><Relationship Id="rId14" Type="http://schemas.openxmlformats.org/officeDocument/2006/relationships/chart" Target="../charts/chart10.xml"/></Relationships>
</file>

<file path=xl/drawings/_rels/drawing4.xml.rels><?xml version="1.0" encoding="UTF-8" standalone="yes"?>
<Relationships xmlns="http://schemas.openxmlformats.org/package/2006/relationships"><Relationship Id="rId3" Type="http://schemas.openxmlformats.org/officeDocument/2006/relationships/image" Target="../media/image14.png"/><Relationship Id="rId2" Type="http://schemas.openxmlformats.org/officeDocument/2006/relationships/image" Target="../media/image13.png"/><Relationship Id="rId1" Type="http://schemas.openxmlformats.org/officeDocument/2006/relationships/image" Target="../media/image12.png"/><Relationship Id="rId4" Type="http://schemas.openxmlformats.org/officeDocument/2006/relationships/image" Target="../media/image15.png"/></Relationships>
</file>

<file path=xl/drawings/_rels/drawing5.xml.rels><?xml version="1.0" encoding="UTF-8" standalone="yes"?>
<Relationships xmlns="http://schemas.openxmlformats.org/package/2006/relationships"><Relationship Id="rId3" Type="http://schemas.openxmlformats.org/officeDocument/2006/relationships/image" Target="../media/image18.png"/><Relationship Id="rId7" Type="http://schemas.openxmlformats.org/officeDocument/2006/relationships/image" Target="../media/image22.png"/><Relationship Id="rId2" Type="http://schemas.openxmlformats.org/officeDocument/2006/relationships/image" Target="../media/image17.png"/><Relationship Id="rId1" Type="http://schemas.openxmlformats.org/officeDocument/2006/relationships/image" Target="../media/image16.png"/><Relationship Id="rId6" Type="http://schemas.openxmlformats.org/officeDocument/2006/relationships/image" Target="../media/image21.png"/><Relationship Id="rId5" Type="http://schemas.openxmlformats.org/officeDocument/2006/relationships/image" Target="../media/image20.png"/><Relationship Id="rId4" Type="http://schemas.openxmlformats.org/officeDocument/2006/relationships/image" Target="../media/image19.png"/></Relationships>
</file>

<file path=xl/drawings/_rels/drawing6.xml.rels><?xml version="1.0" encoding="UTF-8" standalone="yes"?>
<Relationships xmlns="http://schemas.openxmlformats.org/package/2006/relationships"><Relationship Id="rId3" Type="http://schemas.openxmlformats.org/officeDocument/2006/relationships/chart" Target="../charts/chart13.xml"/><Relationship Id="rId2" Type="http://schemas.openxmlformats.org/officeDocument/2006/relationships/chart" Target="../charts/chart12.xml"/><Relationship Id="rId1" Type="http://schemas.openxmlformats.org/officeDocument/2006/relationships/chart" Target="../charts/chart11.xml"/><Relationship Id="rId4" Type="http://schemas.openxmlformats.org/officeDocument/2006/relationships/chart" Target="../charts/chart14.xml"/></Relationships>
</file>

<file path=xl/drawings/_rels/drawing7.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8.xml.rels><?xml version="1.0" encoding="UTF-8" standalone="yes"?>
<Relationships xmlns="http://schemas.openxmlformats.org/package/2006/relationships"><Relationship Id="rId3" Type="http://schemas.openxmlformats.org/officeDocument/2006/relationships/chart" Target="../charts/chart18.xml"/><Relationship Id="rId2" Type="http://schemas.openxmlformats.org/officeDocument/2006/relationships/chart" Target="../charts/chart17.xml"/><Relationship Id="rId1" Type="http://schemas.openxmlformats.org/officeDocument/2006/relationships/image" Target="../media/image23.png"/><Relationship Id="rId5" Type="http://schemas.openxmlformats.org/officeDocument/2006/relationships/chart" Target="../charts/chart20.xml"/><Relationship Id="rId4" Type="http://schemas.openxmlformats.org/officeDocument/2006/relationships/chart" Target="../charts/chart19.xml"/></Relationships>
</file>

<file path=xl/drawings/_rels/drawing9.xml.rels><?xml version="1.0" encoding="UTF-8" standalone="yes"?>
<Relationships xmlns="http://schemas.openxmlformats.org/package/2006/relationships"><Relationship Id="rId1" Type="http://schemas.openxmlformats.org/officeDocument/2006/relationships/chart" Target="../charts/chart21.xml"/></Relationships>
</file>

<file path=xl/drawings/_rels/drawing10.xml.rels><?xml version="1.0" encoding="UTF-8" standalone="yes"?>
<Relationships xmlns="http://schemas.openxmlformats.org/package/2006/relationships"><Relationship Id="rId3" Type="http://schemas.openxmlformats.org/officeDocument/2006/relationships/chart" Target="../charts/chart24.xml"/><Relationship Id="rId2" Type="http://schemas.openxmlformats.org/officeDocument/2006/relationships/chart" Target="../charts/chart23.xml"/><Relationship Id="rId1" Type="http://schemas.openxmlformats.org/officeDocument/2006/relationships/chart" Target="../charts/chart22.xml"/></Relationships>
</file>

<file path=xl/drawings/drawing1.xml><?xml version="1.0" encoding="utf-8"?>
<xdr:wsDr xmlns:xdr="http://schemas.openxmlformats.org/drawingml/2006/spreadsheetDrawing" xmlns:a="http://schemas.openxmlformats.org/drawingml/2006/main">
  <xdr:twoCellAnchor>
    <xdr:from>
      <xdr:col>7</xdr:col>
      <xdr:colOff>483393</xdr:colOff>
      <xdr:row>2</xdr:row>
      <xdr:rowOff>7142</xdr:rowOff>
    </xdr:from>
    <xdr:to>
      <xdr:col>14</xdr:col>
      <xdr:colOff>521493</xdr:colOff>
      <xdr:row>24</xdr:row>
      <xdr:rowOff>76199</xdr:rowOff>
    </xdr:to>
    <xdr:graphicFrame macro="">
      <xdr:nvGraphicFramePr>
        <xdr:cNvPr id="3" name="Chart 2">
          <a:extLst>
            <a:ext uri="{FF2B5EF4-FFF2-40B4-BE49-F238E27FC236}">
              <a16:creationId xmlns:a16="http://schemas.microsoft.com/office/drawing/2014/main" id="{F3F9EDFF-D54A-46FC-B044-FACDD3C154F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531018</xdr:colOff>
      <xdr:row>28</xdr:row>
      <xdr:rowOff>150017</xdr:rowOff>
    </xdr:from>
    <xdr:to>
      <xdr:col>14</xdr:col>
      <xdr:colOff>569118</xdr:colOff>
      <xdr:row>47</xdr:row>
      <xdr:rowOff>166687</xdr:rowOff>
    </xdr:to>
    <xdr:graphicFrame macro="">
      <xdr:nvGraphicFramePr>
        <xdr:cNvPr id="4" name="Chart 3">
          <a:extLst>
            <a:ext uri="{FF2B5EF4-FFF2-40B4-BE49-F238E27FC236}">
              <a16:creationId xmlns:a16="http://schemas.microsoft.com/office/drawing/2014/main" id="{5A72802A-2BDF-4CB6-AD0A-5CAE45225C3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421480</xdr:colOff>
      <xdr:row>57</xdr:row>
      <xdr:rowOff>97630</xdr:rowOff>
    </xdr:from>
    <xdr:to>
      <xdr:col>14</xdr:col>
      <xdr:colOff>459580</xdr:colOff>
      <xdr:row>76</xdr:row>
      <xdr:rowOff>4762</xdr:rowOff>
    </xdr:to>
    <xdr:graphicFrame macro="">
      <xdr:nvGraphicFramePr>
        <xdr:cNvPr id="5" name="Chart 4">
          <a:extLst>
            <a:ext uri="{FF2B5EF4-FFF2-40B4-BE49-F238E27FC236}">
              <a16:creationId xmlns:a16="http://schemas.microsoft.com/office/drawing/2014/main" id="{7604CB27-045F-440A-BD74-987499EC4F4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13</xdr:col>
      <xdr:colOff>92869</xdr:colOff>
      <xdr:row>349</xdr:row>
      <xdr:rowOff>85725</xdr:rowOff>
    </xdr:from>
    <xdr:to>
      <xdr:col>25</xdr:col>
      <xdr:colOff>323851</xdr:colOff>
      <xdr:row>371</xdr:row>
      <xdr:rowOff>109538</xdr:rowOff>
    </xdr:to>
    <xdr:graphicFrame macro="">
      <xdr:nvGraphicFramePr>
        <xdr:cNvPr id="2" name="Chart 1">
          <a:extLst>
            <a:ext uri="{FF2B5EF4-FFF2-40B4-BE49-F238E27FC236}">
              <a16:creationId xmlns:a16="http://schemas.microsoft.com/office/drawing/2014/main" id="{3B20C579-3B20-4929-996E-68A0B32F932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13</xdr:col>
      <xdr:colOff>83344</xdr:colOff>
      <xdr:row>176</xdr:row>
      <xdr:rowOff>111919</xdr:rowOff>
    </xdr:from>
    <xdr:to>
      <xdr:col>21</xdr:col>
      <xdr:colOff>581026</xdr:colOff>
      <xdr:row>195</xdr:row>
      <xdr:rowOff>100014</xdr:rowOff>
    </xdr:to>
    <xdr:graphicFrame macro="">
      <xdr:nvGraphicFramePr>
        <xdr:cNvPr id="3" name="Chart 2">
          <a:extLst>
            <a:ext uri="{FF2B5EF4-FFF2-40B4-BE49-F238E27FC236}">
              <a16:creationId xmlns:a16="http://schemas.microsoft.com/office/drawing/2014/main" id="{4F6B4C2C-5CF8-4093-A091-AFC92539FE3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230975</xdr:colOff>
      <xdr:row>69</xdr:row>
      <xdr:rowOff>88105</xdr:rowOff>
    </xdr:from>
    <xdr:to>
      <xdr:col>20</xdr:col>
      <xdr:colOff>269075</xdr:colOff>
      <xdr:row>84</xdr:row>
      <xdr:rowOff>116680</xdr:rowOff>
    </xdr:to>
    <xdr:graphicFrame macro="">
      <xdr:nvGraphicFramePr>
        <xdr:cNvPr id="4" name="Chart 3">
          <a:extLst>
            <a:ext uri="{FF2B5EF4-FFF2-40B4-BE49-F238E27FC236}">
              <a16:creationId xmlns:a16="http://schemas.microsoft.com/office/drawing/2014/main" id="{CFA96419-47DC-4417-AF87-4EF2EB1674E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12</xdr:col>
      <xdr:colOff>559593</xdr:colOff>
      <xdr:row>244</xdr:row>
      <xdr:rowOff>2381</xdr:rowOff>
    </xdr:from>
    <xdr:to>
      <xdr:col>19</xdr:col>
      <xdr:colOff>597693</xdr:colOff>
      <xdr:row>259</xdr:row>
      <xdr:rowOff>30956</xdr:rowOff>
    </xdr:to>
    <xdr:graphicFrame macro="">
      <xdr:nvGraphicFramePr>
        <xdr:cNvPr id="5" name="Chart 4">
          <a:extLst>
            <a:ext uri="{FF2B5EF4-FFF2-40B4-BE49-F238E27FC236}">
              <a16:creationId xmlns:a16="http://schemas.microsoft.com/office/drawing/2014/main" id="{B949789B-9061-4C9B-8AFC-906955EDCEB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5</xdr:col>
      <xdr:colOff>133350</xdr:colOff>
      <xdr:row>5</xdr:row>
      <xdr:rowOff>57150</xdr:rowOff>
    </xdr:from>
    <xdr:to>
      <xdr:col>13</xdr:col>
      <xdr:colOff>159543</xdr:colOff>
      <xdr:row>23</xdr:row>
      <xdr:rowOff>69056</xdr:rowOff>
    </xdr:to>
    <xdr:graphicFrame macro="">
      <xdr:nvGraphicFramePr>
        <xdr:cNvPr id="3" name="Chart 2">
          <a:extLst>
            <a:ext uri="{FF2B5EF4-FFF2-40B4-BE49-F238E27FC236}">
              <a16:creationId xmlns:a16="http://schemas.microsoft.com/office/drawing/2014/main" id="{87C20DB5-9FBE-46F6-8ECF-FA5FC41AA26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247651</xdr:colOff>
      <xdr:row>37</xdr:row>
      <xdr:rowOff>66675</xdr:rowOff>
    </xdr:from>
    <xdr:to>
      <xdr:col>7</xdr:col>
      <xdr:colOff>550148</xdr:colOff>
      <xdr:row>67</xdr:row>
      <xdr:rowOff>27112</xdr:rowOff>
    </xdr:to>
    <xdr:pic>
      <xdr:nvPicPr>
        <xdr:cNvPr id="4" name="Picture 3">
          <a:extLst>
            <a:ext uri="{FF2B5EF4-FFF2-40B4-BE49-F238E27FC236}">
              <a16:creationId xmlns:a16="http://schemas.microsoft.com/office/drawing/2014/main" id="{57721F09-2770-4C72-9867-E463F8E17A67}"/>
            </a:ext>
          </a:extLst>
        </xdr:cNvPr>
        <xdr:cNvPicPr>
          <a:picLocks noChangeAspect="1"/>
        </xdr:cNvPicPr>
      </xdr:nvPicPr>
      <xdr:blipFill>
        <a:blip xmlns:r="http://schemas.openxmlformats.org/officeDocument/2006/relationships" r:embed="rId2"/>
        <a:stretch>
          <a:fillRect/>
        </a:stretch>
      </xdr:blipFill>
      <xdr:spPr>
        <a:xfrm>
          <a:off x="247651" y="6810375"/>
          <a:ext cx="5455522" cy="5389687"/>
        </a:xfrm>
        <a:prstGeom prst="rect">
          <a:avLst/>
        </a:prstGeom>
      </xdr:spPr>
    </xdr:pic>
    <xdr:clientData/>
  </xdr:twoCellAnchor>
  <xdr:twoCellAnchor editAs="oneCell">
    <xdr:from>
      <xdr:col>0</xdr:col>
      <xdr:colOff>352425</xdr:colOff>
      <xdr:row>68</xdr:row>
      <xdr:rowOff>147638</xdr:rowOff>
    </xdr:from>
    <xdr:to>
      <xdr:col>8</xdr:col>
      <xdr:colOff>154883</xdr:colOff>
      <xdr:row>74</xdr:row>
      <xdr:rowOff>109538</xdr:rowOff>
    </xdr:to>
    <xdr:pic>
      <xdr:nvPicPr>
        <xdr:cNvPr id="5" name="Picture 4">
          <a:extLst>
            <a:ext uri="{FF2B5EF4-FFF2-40B4-BE49-F238E27FC236}">
              <a16:creationId xmlns:a16="http://schemas.microsoft.com/office/drawing/2014/main" id="{9540CC7C-8C04-49DA-8842-B01171448536}"/>
            </a:ext>
          </a:extLst>
        </xdr:cNvPr>
        <xdr:cNvPicPr>
          <a:picLocks noChangeAspect="1"/>
        </xdr:cNvPicPr>
      </xdr:nvPicPr>
      <xdr:blipFill>
        <a:blip xmlns:r="http://schemas.openxmlformats.org/officeDocument/2006/relationships" r:embed="rId3"/>
        <a:stretch>
          <a:fillRect/>
        </a:stretch>
      </xdr:blipFill>
      <xdr:spPr>
        <a:xfrm>
          <a:off x="352425" y="12501563"/>
          <a:ext cx="5603183" cy="1047750"/>
        </a:xfrm>
        <a:prstGeom prst="rect">
          <a:avLst/>
        </a:prstGeom>
      </xdr:spPr>
    </xdr:pic>
    <xdr:clientData/>
  </xdr:twoCellAnchor>
  <xdr:twoCellAnchor editAs="oneCell">
    <xdr:from>
      <xdr:col>0</xdr:col>
      <xdr:colOff>280988</xdr:colOff>
      <xdr:row>74</xdr:row>
      <xdr:rowOff>119063</xdr:rowOff>
    </xdr:from>
    <xdr:to>
      <xdr:col>4</xdr:col>
      <xdr:colOff>264255</xdr:colOff>
      <xdr:row>86</xdr:row>
      <xdr:rowOff>46996</xdr:rowOff>
    </xdr:to>
    <xdr:pic>
      <xdr:nvPicPr>
        <xdr:cNvPr id="6" name="Picture 5">
          <a:extLst>
            <a:ext uri="{FF2B5EF4-FFF2-40B4-BE49-F238E27FC236}">
              <a16:creationId xmlns:a16="http://schemas.microsoft.com/office/drawing/2014/main" id="{90A8EEB8-E099-4550-9A86-4B9AE63F60F8}"/>
            </a:ext>
          </a:extLst>
        </xdr:cNvPr>
        <xdr:cNvPicPr>
          <a:picLocks noChangeAspect="1"/>
        </xdr:cNvPicPr>
      </xdr:nvPicPr>
      <xdr:blipFill>
        <a:blip xmlns:r="http://schemas.openxmlformats.org/officeDocument/2006/relationships" r:embed="rId4"/>
        <a:stretch>
          <a:fillRect/>
        </a:stretch>
      </xdr:blipFill>
      <xdr:spPr>
        <a:xfrm>
          <a:off x="280988" y="13558838"/>
          <a:ext cx="3193192" cy="2099633"/>
        </a:xfrm>
        <a:prstGeom prst="rect">
          <a:avLst/>
        </a:prstGeom>
      </xdr:spPr>
    </xdr:pic>
    <xdr:clientData/>
  </xdr:twoCellAnchor>
  <xdr:twoCellAnchor editAs="oneCell">
    <xdr:from>
      <xdr:col>16</xdr:col>
      <xdr:colOff>610186</xdr:colOff>
      <xdr:row>2</xdr:row>
      <xdr:rowOff>23813</xdr:rowOff>
    </xdr:from>
    <xdr:to>
      <xdr:col>23</xdr:col>
      <xdr:colOff>532022</xdr:colOff>
      <xdr:row>17</xdr:row>
      <xdr:rowOff>170564</xdr:rowOff>
    </xdr:to>
    <xdr:pic>
      <xdr:nvPicPr>
        <xdr:cNvPr id="8" name="Picture 7">
          <a:extLst>
            <a:ext uri="{FF2B5EF4-FFF2-40B4-BE49-F238E27FC236}">
              <a16:creationId xmlns:a16="http://schemas.microsoft.com/office/drawing/2014/main" id="{9D5EA934-B6DA-4EC0-8E54-A5CBDAB46E2E}"/>
            </a:ext>
          </a:extLst>
        </xdr:cNvPr>
        <xdr:cNvPicPr>
          <a:picLocks noChangeAspect="1"/>
        </xdr:cNvPicPr>
      </xdr:nvPicPr>
      <xdr:blipFill>
        <a:blip xmlns:r="http://schemas.openxmlformats.org/officeDocument/2006/relationships" r:embed="rId5"/>
        <a:stretch>
          <a:fillRect/>
        </a:stretch>
      </xdr:blipFill>
      <xdr:spPr>
        <a:xfrm>
          <a:off x="11592511" y="433388"/>
          <a:ext cx="4455736" cy="2861376"/>
        </a:xfrm>
        <a:prstGeom prst="rect">
          <a:avLst/>
        </a:prstGeom>
      </xdr:spPr>
    </xdr:pic>
    <xdr:clientData/>
  </xdr:twoCellAnchor>
  <xdr:twoCellAnchor editAs="oneCell">
    <xdr:from>
      <xdr:col>16</xdr:col>
      <xdr:colOff>509586</xdr:colOff>
      <xdr:row>19</xdr:row>
      <xdr:rowOff>68513</xdr:rowOff>
    </xdr:from>
    <xdr:to>
      <xdr:col>23</xdr:col>
      <xdr:colOff>632061</xdr:colOff>
      <xdr:row>36</xdr:row>
      <xdr:rowOff>18171</xdr:rowOff>
    </xdr:to>
    <xdr:pic>
      <xdr:nvPicPr>
        <xdr:cNvPr id="9" name="Picture 8">
          <a:extLst>
            <a:ext uri="{FF2B5EF4-FFF2-40B4-BE49-F238E27FC236}">
              <a16:creationId xmlns:a16="http://schemas.microsoft.com/office/drawing/2014/main" id="{673FFEC1-A260-421B-AEE8-62E72D4E74EC}"/>
            </a:ext>
          </a:extLst>
        </xdr:cNvPr>
        <xdr:cNvPicPr>
          <a:picLocks noChangeAspect="1"/>
        </xdr:cNvPicPr>
      </xdr:nvPicPr>
      <xdr:blipFill>
        <a:blip xmlns:r="http://schemas.openxmlformats.org/officeDocument/2006/relationships" r:embed="rId6"/>
        <a:stretch>
          <a:fillRect/>
        </a:stretch>
      </xdr:blipFill>
      <xdr:spPr>
        <a:xfrm>
          <a:off x="11491911" y="3554663"/>
          <a:ext cx="4656375" cy="3026233"/>
        </a:xfrm>
        <a:prstGeom prst="rect">
          <a:avLst/>
        </a:prstGeom>
      </xdr:spPr>
    </xdr:pic>
    <xdr:clientData/>
  </xdr:twoCellAnchor>
  <xdr:twoCellAnchor editAs="oneCell">
    <xdr:from>
      <xdr:col>17</xdr:col>
      <xdr:colOff>54722</xdr:colOff>
      <xdr:row>38</xdr:row>
      <xdr:rowOff>61913</xdr:rowOff>
    </xdr:from>
    <xdr:to>
      <xdr:col>23</xdr:col>
      <xdr:colOff>403423</xdr:colOff>
      <xdr:row>53</xdr:row>
      <xdr:rowOff>27697</xdr:rowOff>
    </xdr:to>
    <xdr:pic>
      <xdr:nvPicPr>
        <xdr:cNvPr id="10" name="Picture 9">
          <a:extLst>
            <a:ext uri="{FF2B5EF4-FFF2-40B4-BE49-F238E27FC236}">
              <a16:creationId xmlns:a16="http://schemas.microsoft.com/office/drawing/2014/main" id="{30F7EAEB-4916-4E54-ACB4-A83C8D50ED74}"/>
            </a:ext>
          </a:extLst>
        </xdr:cNvPr>
        <xdr:cNvPicPr>
          <a:picLocks noChangeAspect="1"/>
        </xdr:cNvPicPr>
      </xdr:nvPicPr>
      <xdr:blipFill>
        <a:blip xmlns:r="http://schemas.openxmlformats.org/officeDocument/2006/relationships" r:embed="rId7"/>
        <a:stretch>
          <a:fillRect/>
        </a:stretch>
      </xdr:blipFill>
      <xdr:spPr>
        <a:xfrm>
          <a:off x="11684747" y="6986588"/>
          <a:ext cx="4234901" cy="2680409"/>
        </a:xfrm>
        <a:prstGeom prst="rect">
          <a:avLst/>
        </a:prstGeom>
      </xdr:spPr>
    </xdr:pic>
    <xdr:clientData/>
  </xdr:twoCellAnchor>
  <xdr:twoCellAnchor editAs="oneCell">
    <xdr:from>
      <xdr:col>17</xdr:col>
      <xdr:colOff>9525</xdr:colOff>
      <xdr:row>55</xdr:row>
      <xdr:rowOff>73797</xdr:rowOff>
    </xdr:from>
    <xdr:to>
      <xdr:col>23</xdr:col>
      <xdr:colOff>298661</xdr:colOff>
      <xdr:row>69</xdr:row>
      <xdr:rowOff>151538</xdr:rowOff>
    </xdr:to>
    <xdr:pic>
      <xdr:nvPicPr>
        <xdr:cNvPr id="11" name="Picture 10">
          <a:extLst>
            <a:ext uri="{FF2B5EF4-FFF2-40B4-BE49-F238E27FC236}">
              <a16:creationId xmlns:a16="http://schemas.microsoft.com/office/drawing/2014/main" id="{970E1E9C-9AE0-46D8-B73A-172F70BE2B26}"/>
            </a:ext>
          </a:extLst>
        </xdr:cNvPr>
        <xdr:cNvPicPr>
          <a:picLocks noChangeAspect="1"/>
        </xdr:cNvPicPr>
      </xdr:nvPicPr>
      <xdr:blipFill>
        <a:blip xmlns:r="http://schemas.openxmlformats.org/officeDocument/2006/relationships" r:embed="rId8"/>
        <a:stretch>
          <a:fillRect/>
        </a:stretch>
      </xdr:blipFill>
      <xdr:spPr>
        <a:xfrm>
          <a:off x="11639550" y="10075047"/>
          <a:ext cx="4175336" cy="2611391"/>
        </a:xfrm>
        <a:prstGeom prst="rect">
          <a:avLst/>
        </a:prstGeom>
      </xdr:spPr>
    </xdr:pic>
    <xdr:clientData/>
  </xdr:twoCellAnchor>
  <xdr:twoCellAnchor editAs="oneCell">
    <xdr:from>
      <xdr:col>17</xdr:col>
      <xdr:colOff>168965</xdr:colOff>
      <xdr:row>71</xdr:row>
      <xdr:rowOff>80961</xdr:rowOff>
    </xdr:from>
    <xdr:to>
      <xdr:col>23</xdr:col>
      <xdr:colOff>579623</xdr:colOff>
      <xdr:row>86</xdr:row>
      <xdr:rowOff>137207</xdr:rowOff>
    </xdr:to>
    <xdr:pic>
      <xdr:nvPicPr>
        <xdr:cNvPr id="12" name="Picture 11">
          <a:extLst>
            <a:ext uri="{FF2B5EF4-FFF2-40B4-BE49-F238E27FC236}">
              <a16:creationId xmlns:a16="http://schemas.microsoft.com/office/drawing/2014/main" id="{8117EC8A-00F7-4B90-AE70-54757DB24C27}"/>
            </a:ext>
          </a:extLst>
        </xdr:cNvPr>
        <xdr:cNvPicPr>
          <a:picLocks noChangeAspect="1"/>
        </xdr:cNvPicPr>
      </xdr:nvPicPr>
      <xdr:blipFill>
        <a:blip xmlns:r="http://schemas.openxmlformats.org/officeDocument/2006/relationships" r:embed="rId9"/>
        <a:stretch>
          <a:fillRect/>
        </a:stretch>
      </xdr:blipFill>
      <xdr:spPr>
        <a:xfrm>
          <a:off x="11798990" y="12977811"/>
          <a:ext cx="4296858" cy="2770871"/>
        </a:xfrm>
        <a:prstGeom prst="rect">
          <a:avLst/>
        </a:prstGeom>
      </xdr:spPr>
    </xdr:pic>
    <xdr:clientData/>
  </xdr:twoCellAnchor>
  <xdr:twoCellAnchor editAs="oneCell">
    <xdr:from>
      <xdr:col>16</xdr:col>
      <xdr:colOff>566737</xdr:colOff>
      <xdr:row>87</xdr:row>
      <xdr:rowOff>112266</xdr:rowOff>
    </xdr:from>
    <xdr:to>
      <xdr:col>22</xdr:col>
      <xdr:colOff>403437</xdr:colOff>
      <xdr:row>101</xdr:row>
      <xdr:rowOff>89559</xdr:rowOff>
    </xdr:to>
    <xdr:pic>
      <xdr:nvPicPr>
        <xdr:cNvPr id="13" name="Picture 12">
          <a:extLst>
            <a:ext uri="{FF2B5EF4-FFF2-40B4-BE49-F238E27FC236}">
              <a16:creationId xmlns:a16="http://schemas.microsoft.com/office/drawing/2014/main" id="{18933065-5BF5-49B8-AB41-3D4F292F0AA5}"/>
            </a:ext>
          </a:extLst>
        </xdr:cNvPr>
        <xdr:cNvPicPr>
          <a:picLocks noChangeAspect="1"/>
        </xdr:cNvPicPr>
      </xdr:nvPicPr>
      <xdr:blipFill>
        <a:blip xmlns:r="http://schemas.openxmlformats.org/officeDocument/2006/relationships" r:embed="rId10"/>
        <a:stretch>
          <a:fillRect/>
        </a:stretch>
      </xdr:blipFill>
      <xdr:spPr>
        <a:xfrm>
          <a:off x="11549062" y="15904716"/>
          <a:ext cx="3722900" cy="2510943"/>
        </a:xfrm>
        <a:prstGeom prst="rect">
          <a:avLst/>
        </a:prstGeom>
      </xdr:spPr>
    </xdr:pic>
    <xdr:clientData/>
  </xdr:twoCellAnchor>
  <xdr:twoCellAnchor editAs="oneCell">
    <xdr:from>
      <xdr:col>10</xdr:col>
      <xdr:colOff>107701</xdr:colOff>
      <xdr:row>101</xdr:row>
      <xdr:rowOff>85724</xdr:rowOff>
    </xdr:from>
    <xdr:to>
      <xdr:col>25</xdr:col>
      <xdr:colOff>401822</xdr:colOff>
      <xdr:row>126</xdr:row>
      <xdr:rowOff>117700</xdr:rowOff>
    </xdr:to>
    <xdr:pic>
      <xdr:nvPicPr>
        <xdr:cNvPr id="15" name="Picture 14">
          <a:extLst>
            <a:ext uri="{FF2B5EF4-FFF2-40B4-BE49-F238E27FC236}">
              <a16:creationId xmlns:a16="http://schemas.microsoft.com/office/drawing/2014/main" id="{8FAFB937-D399-4312-A9FE-E41A7369E3B8}"/>
            </a:ext>
          </a:extLst>
        </xdr:cNvPr>
        <xdr:cNvPicPr>
          <a:picLocks noChangeAspect="1"/>
        </xdr:cNvPicPr>
      </xdr:nvPicPr>
      <xdr:blipFill>
        <a:blip xmlns:r="http://schemas.openxmlformats.org/officeDocument/2006/relationships" r:embed="rId11"/>
        <a:stretch>
          <a:fillRect/>
        </a:stretch>
      </xdr:blipFill>
      <xdr:spPr>
        <a:xfrm>
          <a:off x="7203826" y="18411824"/>
          <a:ext cx="10009621" cy="4556351"/>
        </a:xfrm>
        <a:prstGeom prst="rect">
          <a:avLst/>
        </a:prstGeom>
      </xdr:spPr>
    </xdr:pic>
    <xdr:clientData/>
  </xdr:twoCellAnchor>
  <xdr:twoCellAnchor editAs="oneCell">
    <xdr:from>
      <xdr:col>11</xdr:col>
      <xdr:colOff>95249</xdr:colOff>
      <xdr:row>130</xdr:row>
      <xdr:rowOff>85766</xdr:rowOff>
    </xdr:from>
    <xdr:to>
      <xdr:col>26</xdr:col>
      <xdr:colOff>414338</xdr:colOff>
      <xdr:row>137</xdr:row>
      <xdr:rowOff>75832</xdr:rowOff>
    </xdr:to>
    <xdr:pic>
      <xdr:nvPicPr>
        <xdr:cNvPr id="16" name="Picture 15">
          <a:extLst>
            <a:ext uri="{FF2B5EF4-FFF2-40B4-BE49-F238E27FC236}">
              <a16:creationId xmlns:a16="http://schemas.microsoft.com/office/drawing/2014/main" id="{70A01354-1A03-4AE2-BA14-4B69B17462C7}"/>
            </a:ext>
          </a:extLst>
        </xdr:cNvPr>
        <xdr:cNvPicPr>
          <a:picLocks noChangeAspect="1"/>
        </xdr:cNvPicPr>
      </xdr:nvPicPr>
      <xdr:blipFill>
        <a:blip xmlns:r="http://schemas.openxmlformats.org/officeDocument/2006/relationships" r:embed="rId12"/>
        <a:stretch>
          <a:fillRect/>
        </a:stretch>
      </xdr:blipFill>
      <xdr:spPr>
        <a:xfrm>
          <a:off x="7839074" y="23660141"/>
          <a:ext cx="10034589" cy="1256891"/>
        </a:xfrm>
        <a:prstGeom prst="rect">
          <a:avLst/>
        </a:prstGeom>
      </xdr:spPr>
    </xdr:pic>
    <xdr:clientData/>
  </xdr:twoCellAnchor>
  <xdr:twoCellAnchor>
    <xdr:from>
      <xdr:col>9</xdr:col>
      <xdr:colOff>445293</xdr:colOff>
      <xdr:row>33</xdr:row>
      <xdr:rowOff>135731</xdr:rowOff>
    </xdr:from>
    <xdr:to>
      <xdr:col>16</xdr:col>
      <xdr:colOff>483393</xdr:colOff>
      <xdr:row>48</xdr:row>
      <xdr:rowOff>164306</xdr:rowOff>
    </xdr:to>
    <xdr:graphicFrame macro="">
      <xdr:nvGraphicFramePr>
        <xdr:cNvPr id="2" name="Chart 1">
          <a:extLst>
            <a:ext uri="{FF2B5EF4-FFF2-40B4-BE49-F238E27FC236}">
              <a16:creationId xmlns:a16="http://schemas.microsoft.com/office/drawing/2014/main" id="{BB7C7080-2B78-435B-96AA-644BDFBD149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9</xdr:col>
      <xdr:colOff>345280</xdr:colOff>
      <xdr:row>51</xdr:row>
      <xdr:rowOff>11905</xdr:rowOff>
    </xdr:from>
    <xdr:to>
      <xdr:col>16</xdr:col>
      <xdr:colOff>383380</xdr:colOff>
      <xdr:row>71</xdr:row>
      <xdr:rowOff>61912</xdr:rowOff>
    </xdr:to>
    <xdr:graphicFrame macro="">
      <xdr:nvGraphicFramePr>
        <xdr:cNvPr id="7" name="Chart 6">
          <a:extLst>
            <a:ext uri="{FF2B5EF4-FFF2-40B4-BE49-F238E27FC236}">
              <a16:creationId xmlns:a16="http://schemas.microsoft.com/office/drawing/2014/main" id="{02D48669-023E-4F39-9F72-28FBDE9B4A5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10</xdr:row>
      <xdr:rowOff>128587</xdr:rowOff>
    </xdr:from>
    <xdr:to>
      <xdr:col>5</xdr:col>
      <xdr:colOff>100938</xdr:colOff>
      <xdr:row>33</xdr:row>
      <xdr:rowOff>46687</xdr:rowOff>
    </xdr:to>
    <xdr:pic>
      <xdr:nvPicPr>
        <xdr:cNvPr id="2" name="Picture 1">
          <a:extLst>
            <a:ext uri="{FF2B5EF4-FFF2-40B4-BE49-F238E27FC236}">
              <a16:creationId xmlns:a16="http://schemas.microsoft.com/office/drawing/2014/main" id="{5656C0AE-36B3-4CC7-A50E-2C0334BD4B52}"/>
            </a:ext>
          </a:extLst>
        </xdr:cNvPr>
        <xdr:cNvPicPr>
          <a:picLocks noChangeAspect="1"/>
        </xdr:cNvPicPr>
      </xdr:nvPicPr>
      <xdr:blipFill>
        <a:blip xmlns:r="http://schemas.openxmlformats.org/officeDocument/2006/relationships" r:embed="rId1"/>
        <a:stretch>
          <a:fillRect/>
        </a:stretch>
      </xdr:blipFill>
      <xdr:spPr>
        <a:xfrm>
          <a:off x="0" y="1938337"/>
          <a:ext cx="5506376" cy="4080525"/>
        </a:xfrm>
        <a:prstGeom prst="rect">
          <a:avLst/>
        </a:prstGeom>
      </xdr:spPr>
    </xdr:pic>
    <xdr:clientData/>
  </xdr:twoCellAnchor>
  <xdr:twoCellAnchor editAs="oneCell">
    <xdr:from>
      <xdr:col>5</xdr:col>
      <xdr:colOff>342807</xdr:colOff>
      <xdr:row>10</xdr:row>
      <xdr:rowOff>133350</xdr:rowOff>
    </xdr:from>
    <xdr:to>
      <xdr:col>13</xdr:col>
      <xdr:colOff>189258</xdr:colOff>
      <xdr:row>29</xdr:row>
      <xdr:rowOff>170592</xdr:rowOff>
    </xdr:to>
    <xdr:pic>
      <xdr:nvPicPr>
        <xdr:cNvPr id="3" name="Picture 2">
          <a:extLst>
            <a:ext uri="{FF2B5EF4-FFF2-40B4-BE49-F238E27FC236}">
              <a16:creationId xmlns:a16="http://schemas.microsoft.com/office/drawing/2014/main" id="{18BFE240-EB2C-48D8-9B9A-C7017A4B92FA}"/>
            </a:ext>
          </a:extLst>
        </xdr:cNvPr>
        <xdr:cNvPicPr>
          <a:picLocks noChangeAspect="1"/>
        </xdr:cNvPicPr>
      </xdr:nvPicPr>
      <xdr:blipFill>
        <a:blip xmlns:r="http://schemas.openxmlformats.org/officeDocument/2006/relationships" r:embed="rId2"/>
        <a:stretch>
          <a:fillRect/>
        </a:stretch>
      </xdr:blipFill>
      <xdr:spPr>
        <a:xfrm>
          <a:off x="5748245" y="1943100"/>
          <a:ext cx="5028051" cy="3475767"/>
        </a:xfrm>
        <a:prstGeom prst="rect">
          <a:avLst/>
        </a:prstGeom>
      </xdr:spPr>
    </xdr:pic>
    <xdr:clientData/>
  </xdr:twoCellAnchor>
  <xdr:twoCellAnchor editAs="oneCell">
    <xdr:from>
      <xdr:col>13</xdr:col>
      <xdr:colOff>488689</xdr:colOff>
      <xdr:row>11</xdr:row>
      <xdr:rowOff>171450</xdr:rowOff>
    </xdr:from>
    <xdr:to>
      <xdr:col>21</xdr:col>
      <xdr:colOff>589314</xdr:colOff>
      <xdr:row>29</xdr:row>
      <xdr:rowOff>51654</xdr:rowOff>
    </xdr:to>
    <xdr:pic>
      <xdr:nvPicPr>
        <xdr:cNvPr id="4" name="Picture 3">
          <a:extLst>
            <a:ext uri="{FF2B5EF4-FFF2-40B4-BE49-F238E27FC236}">
              <a16:creationId xmlns:a16="http://schemas.microsoft.com/office/drawing/2014/main" id="{186517DE-F016-437D-89B5-CC893CD8DC63}"/>
            </a:ext>
          </a:extLst>
        </xdr:cNvPr>
        <xdr:cNvPicPr>
          <a:picLocks noChangeAspect="1"/>
        </xdr:cNvPicPr>
      </xdr:nvPicPr>
      <xdr:blipFill>
        <a:blip xmlns:r="http://schemas.openxmlformats.org/officeDocument/2006/relationships" r:embed="rId3"/>
        <a:stretch>
          <a:fillRect/>
        </a:stretch>
      </xdr:blipFill>
      <xdr:spPr>
        <a:xfrm>
          <a:off x="11075727" y="2162175"/>
          <a:ext cx="5282225" cy="3137754"/>
        </a:xfrm>
        <a:prstGeom prst="rect">
          <a:avLst/>
        </a:prstGeom>
      </xdr:spPr>
    </xdr:pic>
    <xdr:clientData/>
  </xdr:twoCellAnchor>
  <xdr:twoCellAnchor editAs="oneCell">
    <xdr:from>
      <xdr:col>22</xdr:col>
      <xdr:colOff>71439</xdr:colOff>
      <xdr:row>12</xdr:row>
      <xdr:rowOff>56330</xdr:rowOff>
    </xdr:from>
    <xdr:to>
      <xdr:col>26</xdr:col>
      <xdr:colOff>455519</xdr:colOff>
      <xdr:row>21</xdr:row>
      <xdr:rowOff>171450</xdr:rowOff>
    </xdr:to>
    <xdr:pic>
      <xdr:nvPicPr>
        <xdr:cNvPr id="5" name="Picture 4">
          <a:extLst>
            <a:ext uri="{FF2B5EF4-FFF2-40B4-BE49-F238E27FC236}">
              <a16:creationId xmlns:a16="http://schemas.microsoft.com/office/drawing/2014/main" id="{AF2E4E67-5F36-42CE-AB8A-54BA08F3CD73}"/>
            </a:ext>
          </a:extLst>
        </xdr:cNvPr>
        <xdr:cNvPicPr>
          <a:picLocks noChangeAspect="1"/>
        </xdr:cNvPicPr>
      </xdr:nvPicPr>
      <xdr:blipFill>
        <a:blip xmlns:r="http://schemas.openxmlformats.org/officeDocument/2006/relationships" r:embed="rId4"/>
        <a:stretch>
          <a:fillRect/>
        </a:stretch>
      </xdr:blipFill>
      <xdr:spPr>
        <a:xfrm>
          <a:off x="16487777" y="2228030"/>
          <a:ext cx="2974880" cy="174389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6</xdr:col>
      <xdr:colOff>311778</xdr:colOff>
      <xdr:row>21</xdr:row>
      <xdr:rowOff>52387</xdr:rowOff>
    </xdr:from>
    <xdr:to>
      <xdr:col>13</xdr:col>
      <xdr:colOff>42862</xdr:colOff>
      <xdr:row>35</xdr:row>
      <xdr:rowOff>89137</xdr:rowOff>
    </xdr:to>
    <xdr:pic>
      <xdr:nvPicPr>
        <xdr:cNvPr id="2" name="Picture 1">
          <a:extLst>
            <a:ext uri="{FF2B5EF4-FFF2-40B4-BE49-F238E27FC236}">
              <a16:creationId xmlns:a16="http://schemas.microsoft.com/office/drawing/2014/main" id="{08609E7D-2ACE-440E-BFB4-3613AEFC6E27}"/>
            </a:ext>
          </a:extLst>
        </xdr:cNvPr>
        <xdr:cNvPicPr>
          <a:picLocks noChangeAspect="1"/>
        </xdr:cNvPicPr>
      </xdr:nvPicPr>
      <xdr:blipFill>
        <a:blip xmlns:r="http://schemas.openxmlformats.org/officeDocument/2006/relationships" r:embed="rId1"/>
        <a:stretch>
          <a:fillRect/>
        </a:stretch>
      </xdr:blipFill>
      <xdr:spPr>
        <a:xfrm>
          <a:off x="5560053" y="3938587"/>
          <a:ext cx="4264984" cy="2751375"/>
        </a:xfrm>
        <a:prstGeom prst="rect">
          <a:avLst/>
        </a:prstGeom>
      </xdr:spPr>
    </xdr:pic>
    <xdr:clientData/>
  </xdr:twoCellAnchor>
  <xdr:twoCellAnchor editAs="oneCell">
    <xdr:from>
      <xdr:col>6</xdr:col>
      <xdr:colOff>252521</xdr:colOff>
      <xdr:row>37</xdr:row>
      <xdr:rowOff>80962</xdr:rowOff>
    </xdr:from>
    <xdr:to>
      <xdr:col>12</xdr:col>
      <xdr:colOff>609600</xdr:colOff>
      <xdr:row>52</xdr:row>
      <xdr:rowOff>2146</xdr:rowOff>
    </xdr:to>
    <xdr:pic>
      <xdr:nvPicPr>
        <xdr:cNvPr id="3" name="Picture 2">
          <a:extLst>
            <a:ext uri="{FF2B5EF4-FFF2-40B4-BE49-F238E27FC236}">
              <a16:creationId xmlns:a16="http://schemas.microsoft.com/office/drawing/2014/main" id="{DB658D07-7F6B-4876-9F81-01F2D71CABD5}"/>
            </a:ext>
          </a:extLst>
        </xdr:cNvPr>
        <xdr:cNvPicPr>
          <a:picLocks noChangeAspect="1"/>
        </xdr:cNvPicPr>
      </xdr:nvPicPr>
      <xdr:blipFill>
        <a:blip xmlns:r="http://schemas.openxmlformats.org/officeDocument/2006/relationships" r:embed="rId2"/>
        <a:stretch>
          <a:fillRect/>
        </a:stretch>
      </xdr:blipFill>
      <xdr:spPr>
        <a:xfrm>
          <a:off x="5410309" y="6862762"/>
          <a:ext cx="4243279" cy="2816784"/>
        </a:xfrm>
        <a:prstGeom prst="rect">
          <a:avLst/>
        </a:prstGeom>
      </xdr:spPr>
    </xdr:pic>
    <xdr:clientData/>
  </xdr:twoCellAnchor>
  <xdr:twoCellAnchor editAs="oneCell">
    <xdr:from>
      <xdr:col>5</xdr:col>
      <xdr:colOff>257175</xdr:colOff>
      <xdr:row>57</xdr:row>
      <xdr:rowOff>71932</xdr:rowOff>
    </xdr:from>
    <xdr:to>
      <xdr:col>12</xdr:col>
      <xdr:colOff>236783</xdr:colOff>
      <xdr:row>72</xdr:row>
      <xdr:rowOff>89617</xdr:rowOff>
    </xdr:to>
    <xdr:pic>
      <xdr:nvPicPr>
        <xdr:cNvPr id="4" name="Picture 3">
          <a:extLst>
            <a:ext uri="{FF2B5EF4-FFF2-40B4-BE49-F238E27FC236}">
              <a16:creationId xmlns:a16="http://schemas.microsoft.com/office/drawing/2014/main" id="{12D897E2-D062-49C4-B1BA-D175D960EBFE}"/>
            </a:ext>
          </a:extLst>
        </xdr:cNvPr>
        <xdr:cNvPicPr>
          <a:picLocks noChangeAspect="1"/>
        </xdr:cNvPicPr>
      </xdr:nvPicPr>
      <xdr:blipFill>
        <a:blip xmlns:r="http://schemas.openxmlformats.org/officeDocument/2006/relationships" r:embed="rId3"/>
        <a:stretch>
          <a:fillRect/>
        </a:stretch>
      </xdr:blipFill>
      <xdr:spPr>
        <a:xfrm>
          <a:off x="4767263" y="10473232"/>
          <a:ext cx="4513508" cy="2927573"/>
        </a:xfrm>
        <a:prstGeom prst="rect">
          <a:avLst/>
        </a:prstGeom>
      </xdr:spPr>
    </xdr:pic>
    <xdr:clientData/>
  </xdr:twoCellAnchor>
  <xdr:twoCellAnchor editAs="oneCell">
    <xdr:from>
      <xdr:col>5</xdr:col>
      <xdr:colOff>246990</xdr:colOff>
      <xdr:row>74</xdr:row>
      <xdr:rowOff>61913</xdr:rowOff>
    </xdr:from>
    <xdr:to>
      <xdr:col>12</xdr:col>
      <xdr:colOff>32063</xdr:colOff>
      <xdr:row>87</xdr:row>
      <xdr:rowOff>165906</xdr:rowOff>
    </xdr:to>
    <xdr:pic>
      <xdr:nvPicPr>
        <xdr:cNvPr id="5" name="Picture 4">
          <a:extLst>
            <a:ext uri="{FF2B5EF4-FFF2-40B4-BE49-F238E27FC236}">
              <a16:creationId xmlns:a16="http://schemas.microsoft.com/office/drawing/2014/main" id="{7FBCB777-5648-41FB-A720-D371452EFDFA}"/>
            </a:ext>
          </a:extLst>
        </xdr:cNvPr>
        <xdr:cNvPicPr>
          <a:picLocks noChangeAspect="1"/>
        </xdr:cNvPicPr>
      </xdr:nvPicPr>
      <xdr:blipFill>
        <a:blip xmlns:r="http://schemas.openxmlformats.org/officeDocument/2006/relationships" r:embed="rId4"/>
        <a:stretch>
          <a:fillRect/>
        </a:stretch>
      </xdr:blipFill>
      <xdr:spPr>
        <a:xfrm>
          <a:off x="4757078" y="13539788"/>
          <a:ext cx="4318973" cy="2651930"/>
        </a:xfrm>
        <a:prstGeom prst="rect">
          <a:avLst/>
        </a:prstGeom>
      </xdr:spPr>
    </xdr:pic>
    <xdr:clientData/>
  </xdr:twoCellAnchor>
  <xdr:twoCellAnchor editAs="oneCell">
    <xdr:from>
      <xdr:col>5</xdr:col>
      <xdr:colOff>221589</xdr:colOff>
      <xdr:row>89</xdr:row>
      <xdr:rowOff>166687</xdr:rowOff>
    </xdr:from>
    <xdr:to>
      <xdr:col>12</xdr:col>
      <xdr:colOff>589243</xdr:colOff>
      <xdr:row>107</xdr:row>
      <xdr:rowOff>56310</xdr:rowOff>
    </xdr:to>
    <xdr:pic>
      <xdr:nvPicPr>
        <xdr:cNvPr id="6" name="Picture 5">
          <a:extLst>
            <a:ext uri="{FF2B5EF4-FFF2-40B4-BE49-F238E27FC236}">
              <a16:creationId xmlns:a16="http://schemas.microsoft.com/office/drawing/2014/main" id="{C065201F-9785-423D-99D0-6F60EFA006D0}"/>
            </a:ext>
          </a:extLst>
        </xdr:cNvPr>
        <xdr:cNvPicPr>
          <a:picLocks noChangeAspect="1"/>
        </xdr:cNvPicPr>
      </xdr:nvPicPr>
      <xdr:blipFill>
        <a:blip xmlns:r="http://schemas.openxmlformats.org/officeDocument/2006/relationships" r:embed="rId5"/>
        <a:stretch>
          <a:fillRect/>
        </a:stretch>
      </xdr:blipFill>
      <xdr:spPr>
        <a:xfrm>
          <a:off x="4822164" y="16916400"/>
          <a:ext cx="4901554" cy="3147173"/>
        </a:xfrm>
        <a:prstGeom prst="rect">
          <a:avLst/>
        </a:prstGeom>
      </xdr:spPr>
    </xdr:pic>
    <xdr:clientData/>
  </xdr:twoCellAnchor>
  <xdr:twoCellAnchor editAs="oneCell">
    <xdr:from>
      <xdr:col>5</xdr:col>
      <xdr:colOff>381000</xdr:colOff>
      <xdr:row>108</xdr:row>
      <xdr:rowOff>71833</xdr:rowOff>
    </xdr:from>
    <xdr:to>
      <xdr:col>12</xdr:col>
      <xdr:colOff>560688</xdr:colOff>
      <xdr:row>124</xdr:row>
      <xdr:rowOff>165870</xdr:rowOff>
    </xdr:to>
    <xdr:pic>
      <xdr:nvPicPr>
        <xdr:cNvPr id="7" name="Picture 6">
          <a:extLst>
            <a:ext uri="{FF2B5EF4-FFF2-40B4-BE49-F238E27FC236}">
              <a16:creationId xmlns:a16="http://schemas.microsoft.com/office/drawing/2014/main" id="{A12666D4-37D2-47D3-B7D0-C851F10E30F5}"/>
            </a:ext>
          </a:extLst>
        </xdr:cNvPr>
        <xdr:cNvPicPr>
          <a:picLocks noChangeAspect="1"/>
        </xdr:cNvPicPr>
      </xdr:nvPicPr>
      <xdr:blipFill>
        <a:blip xmlns:r="http://schemas.openxmlformats.org/officeDocument/2006/relationships" r:embed="rId6"/>
        <a:stretch>
          <a:fillRect/>
        </a:stretch>
      </xdr:blipFill>
      <xdr:spPr>
        <a:xfrm>
          <a:off x="4891088" y="19702858"/>
          <a:ext cx="4713588" cy="2989637"/>
        </a:xfrm>
        <a:prstGeom prst="rect">
          <a:avLst/>
        </a:prstGeom>
      </xdr:spPr>
    </xdr:pic>
    <xdr:clientData/>
  </xdr:twoCellAnchor>
  <xdr:twoCellAnchor editAs="oneCell">
    <xdr:from>
      <xdr:col>0</xdr:col>
      <xdr:colOff>23813</xdr:colOff>
      <xdr:row>66</xdr:row>
      <xdr:rowOff>114301</xdr:rowOff>
    </xdr:from>
    <xdr:to>
      <xdr:col>5</xdr:col>
      <xdr:colOff>128886</xdr:colOff>
      <xdr:row>73</xdr:row>
      <xdr:rowOff>170587</xdr:rowOff>
    </xdr:to>
    <xdr:pic>
      <xdr:nvPicPr>
        <xdr:cNvPr id="8" name="Picture 7">
          <a:extLst>
            <a:ext uri="{FF2B5EF4-FFF2-40B4-BE49-F238E27FC236}">
              <a16:creationId xmlns:a16="http://schemas.microsoft.com/office/drawing/2014/main" id="{10448F8C-58E7-4388-944E-9CF2E96A86E0}"/>
            </a:ext>
          </a:extLst>
        </xdr:cNvPr>
        <xdr:cNvPicPr>
          <a:picLocks noChangeAspect="1"/>
        </xdr:cNvPicPr>
      </xdr:nvPicPr>
      <xdr:blipFill>
        <a:blip xmlns:r="http://schemas.openxmlformats.org/officeDocument/2006/relationships" r:embed="rId7"/>
        <a:stretch>
          <a:fillRect/>
        </a:stretch>
      </xdr:blipFill>
      <xdr:spPr>
        <a:xfrm>
          <a:off x="23813" y="12701589"/>
          <a:ext cx="4705648" cy="132311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12</xdr:col>
      <xdr:colOff>316705</xdr:colOff>
      <xdr:row>254</xdr:row>
      <xdr:rowOff>50006</xdr:rowOff>
    </xdr:from>
    <xdr:to>
      <xdr:col>19</xdr:col>
      <xdr:colOff>354805</xdr:colOff>
      <xdr:row>269</xdr:row>
      <xdr:rowOff>78581</xdr:rowOff>
    </xdr:to>
    <xdr:graphicFrame macro="">
      <xdr:nvGraphicFramePr>
        <xdr:cNvPr id="2" name="Chart 1">
          <a:extLst>
            <a:ext uri="{FF2B5EF4-FFF2-40B4-BE49-F238E27FC236}">
              <a16:creationId xmlns:a16="http://schemas.microsoft.com/office/drawing/2014/main" id="{18B5F74E-BB73-44AD-A2AF-546A1046654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254792</xdr:colOff>
      <xdr:row>326</xdr:row>
      <xdr:rowOff>88106</xdr:rowOff>
    </xdr:from>
    <xdr:to>
      <xdr:col>9</xdr:col>
      <xdr:colOff>359567</xdr:colOff>
      <xdr:row>341</xdr:row>
      <xdr:rowOff>116681</xdr:rowOff>
    </xdr:to>
    <xdr:graphicFrame macro="">
      <xdr:nvGraphicFramePr>
        <xdr:cNvPr id="3" name="Chart 2">
          <a:extLst>
            <a:ext uri="{FF2B5EF4-FFF2-40B4-BE49-F238E27FC236}">
              <a16:creationId xmlns:a16="http://schemas.microsoft.com/office/drawing/2014/main" id="{18F12B68-173D-438B-9825-62E990FCF00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54768</xdr:colOff>
      <xdr:row>327</xdr:row>
      <xdr:rowOff>59530</xdr:rowOff>
    </xdr:from>
    <xdr:to>
      <xdr:col>2</xdr:col>
      <xdr:colOff>826293</xdr:colOff>
      <xdr:row>342</xdr:row>
      <xdr:rowOff>88105</xdr:rowOff>
    </xdr:to>
    <xdr:graphicFrame macro="">
      <xdr:nvGraphicFramePr>
        <xdr:cNvPr id="4" name="Chart 3">
          <a:extLst>
            <a:ext uri="{FF2B5EF4-FFF2-40B4-BE49-F238E27FC236}">
              <a16:creationId xmlns:a16="http://schemas.microsoft.com/office/drawing/2014/main" id="{95592A08-316C-42A8-8FF7-D902C3DEE5E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18</xdr:col>
      <xdr:colOff>35717</xdr:colOff>
      <xdr:row>116</xdr:row>
      <xdr:rowOff>178587</xdr:rowOff>
    </xdr:from>
    <xdr:to>
      <xdr:col>25</xdr:col>
      <xdr:colOff>73817</xdr:colOff>
      <xdr:row>132</xdr:row>
      <xdr:rowOff>26187</xdr:rowOff>
    </xdr:to>
    <xdr:graphicFrame macro="">
      <xdr:nvGraphicFramePr>
        <xdr:cNvPr id="5" name="Chart 4">
          <a:extLst>
            <a:ext uri="{FF2B5EF4-FFF2-40B4-BE49-F238E27FC236}">
              <a16:creationId xmlns:a16="http://schemas.microsoft.com/office/drawing/2014/main" id="{8E2BFFF9-3D76-47E7-8ADD-784FEEF30AD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12</xdr:col>
      <xdr:colOff>130968</xdr:colOff>
      <xdr:row>62</xdr:row>
      <xdr:rowOff>145255</xdr:rowOff>
    </xdr:from>
    <xdr:to>
      <xdr:col>19</xdr:col>
      <xdr:colOff>169068</xdr:colOff>
      <xdr:row>82</xdr:row>
      <xdr:rowOff>80962</xdr:rowOff>
    </xdr:to>
    <xdr:graphicFrame macro="">
      <xdr:nvGraphicFramePr>
        <xdr:cNvPr id="2" name="Chart 1">
          <a:extLst>
            <a:ext uri="{FF2B5EF4-FFF2-40B4-BE49-F238E27FC236}">
              <a16:creationId xmlns:a16="http://schemas.microsoft.com/office/drawing/2014/main" id="{968AFF8B-97C9-4226-9A4D-3EF4FB8A07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207168</xdr:colOff>
      <xdr:row>167</xdr:row>
      <xdr:rowOff>92868</xdr:rowOff>
    </xdr:from>
    <xdr:to>
      <xdr:col>18</xdr:col>
      <xdr:colOff>245268</xdr:colOff>
      <xdr:row>182</xdr:row>
      <xdr:rowOff>121443</xdr:rowOff>
    </xdr:to>
    <xdr:graphicFrame macro="">
      <xdr:nvGraphicFramePr>
        <xdr:cNvPr id="3" name="Chart 2">
          <a:extLst>
            <a:ext uri="{FF2B5EF4-FFF2-40B4-BE49-F238E27FC236}">
              <a16:creationId xmlns:a16="http://schemas.microsoft.com/office/drawing/2014/main" id="{56563B45-2755-4E7A-859E-4EE16B6D132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editAs="oneCell">
    <xdr:from>
      <xdr:col>12</xdr:col>
      <xdr:colOff>404812</xdr:colOff>
      <xdr:row>58</xdr:row>
      <xdr:rowOff>23812</xdr:rowOff>
    </xdr:from>
    <xdr:to>
      <xdr:col>15</xdr:col>
      <xdr:colOff>271462</xdr:colOff>
      <xdr:row>69</xdr:row>
      <xdr:rowOff>143307</xdr:rowOff>
    </xdr:to>
    <xdr:pic>
      <xdr:nvPicPr>
        <xdr:cNvPr id="2" name="Picture 1">
          <a:extLst>
            <a:ext uri="{FF2B5EF4-FFF2-40B4-BE49-F238E27FC236}">
              <a16:creationId xmlns:a16="http://schemas.microsoft.com/office/drawing/2014/main" id="{A7748B19-34C8-4EC0-BA1C-30A070C6CB2B}"/>
            </a:ext>
          </a:extLst>
        </xdr:cNvPr>
        <xdr:cNvPicPr>
          <a:picLocks noChangeAspect="1"/>
        </xdr:cNvPicPr>
      </xdr:nvPicPr>
      <xdr:blipFill>
        <a:blip xmlns:r="http://schemas.openxmlformats.org/officeDocument/2006/relationships" r:embed="rId1"/>
        <a:stretch>
          <a:fillRect/>
        </a:stretch>
      </xdr:blipFill>
      <xdr:spPr>
        <a:xfrm>
          <a:off x="11787187" y="10425112"/>
          <a:ext cx="2571750" cy="2110220"/>
        </a:xfrm>
        <a:prstGeom prst="rect">
          <a:avLst/>
        </a:prstGeom>
      </xdr:spPr>
    </xdr:pic>
    <xdr:clientData/>
  </xdr:twoCellAnchor>
  <xdr:twoCellAnchor>
    <xdr:from>
      <xdr:col>10</xdr:col>
      <xdr:colOff>583405</xdr:colOff>
      <xdr:row>91</xdr:row>
      <xdr:rowOff>80963</xdr:rowOff>
    </xdr:from>
    <xdr:to>
      <xdr:col>20</xdr:col>
      <xdr:colOff>366712</xdr:colOff>
      <xdr:row>115</xdr:row>
      <xdr:rowOff>4763</xdr:rowOff>
    </xdr:to>
    <xdr:graphicFrame macro="">
      <xdr:nvGraphicFramePr>
        <xdr:cNvPr id="8" name="Chart 7">
          <a:extLst>
            <a:ext uri="{FF2B5EF4-FFF2-40B4-BE49-F238E27FC236}">
              <a16:creationId xmlns:a16="http://schemas.microsoft.com/office/drawing/2014/main" id="{DD1EEA38-408F-4E8E-9F01-67EA2F2B01A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273843</xdr:colOff>
      <xdr:row>8</xdr:row>
      <xdr:rowOff>121443</xdr:rowOff>
    </xdr:from>
    <xdr:to>
      <xdr:col>3</xdr:col>
      <xdr:colOff>1373980</xdr:colOff>
      <xdr:row>23</xdr:row>
      <xdr:rowOff>150018</xdr:rowOff>
    </xdr:to>
    <xdr:graphicFrame macro="">
      <xdr:nvGraphicFramePr>
        <xdr:cNvPr id="9" name="Chart 8">
          <a:extLst>
            <a:ext uri="{FF2B5EF4-FFF2-40B4-BE49-F238E27FC236}">
              <a16:creationId xmlns:a16="http://schemas.microsoft.com/office/drawing/2014/main" id="{E482FB67-C844-4FBB-89D6-B8C4225087D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16</xdr:col>
      <xdr:colOff>150018</xdr:colOff>
      <xdr:row>57</xdr:row>
      <xdr:rowOff>169068</xdr:rowOff>
    </xdr:from>
    <xdr:to>
      <xdr:col>23</xdr:col>
      <xdr:colOff>188118</xdr:colOff>
      <xdr:row>73</xdr:row>
      <xdr:rowOff>16668</xdr:rowOff>
    </xdr:to>
    <xdr:graphicFrame macro="">
      <xdr:nvGraphicFramePr>
        <xdr:cNvPr id="11" name="Chart 10">
          <a:extLst>
            <a:ext uri="{FF2B5EF4-FFF2-40B4-BE49-F238E27FC236}">
              <a16:creationId xmlns:a16="http://schemas.microsoft.com/office/drawing/2014/main" id="{9096AA9F-ED74-4367-B4A7-FF8538CFB75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10</xdr:col>
      <xdr:colOff>216690</xdr:colOff>
      <xdr:row>141</xdr:row>
      <xdr:rowOff>54769</xdr:rowOff>
    </xdr:from>
    <xdr:to>
      <xdr:col>16</xdr:col>
      <xdr:colOff>140490</xdr:colOff>
      <xdr:row>156</xdr:row>
      <xdr:rowOff>83344</xdr:rowOff>
    </xdr:to>
    <xdr:graphicFrame macro="">
      <xdr:nvGraphicFramePr>
        <xdr:cNvPr id="3" name="Chart 2">
          <a:extLst>
            <a:ext uri="{FF2B5EF4-FFF2-40B4-BE49-F238E27FC236}">
              <a16:creationId xmlns:a16="http://schemas.microsoft.com/office/drawing/2014/main" id="{616FBA16-E79E-4C61-BD72-9DA5D2CF83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8</xdr:col>
      <xdr:colOff>197643</xdr:colOff>
      <xdr:row>81</xdr:row>
      <xdr:rowOff>157164</xdr:rowOff>
    </xdr:from>
    <xdr:to>
      <xdr:col>15</xdr:col>
      <xdr:colOff>19050</xdr:colOff>
      <xdr:row>100</xdr:row>
      <xdr:rowOff>166688</xdr:rowOff>
    </xdr:to>
    <xdr:graphicFrame macro="">
      <xdr:nvGraphicFramePr>
        <xdr:cNvPr id="2" name="Chart 1">
          <a:extLst>
            <a:ext uri="{FF2B5EF4-FFF2-40B4-BE49-F238E27FC236}">
              <a16:creationId xmlns:a16="http://schemas.microsoft.com/office/drawing/2014/main" id="{40EDC62F-20C3-4247-B6C0-ECA3C738568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5</xdr:col>
      <xdr:colOff>130967</xdr:colOff>
      <xdr:row>15</xdr:row>
      <xdr:rowOff>157161</xdr:rowOff>
    </xdr:from>
    <xdr:to>
      <xdr:col>14</xdr:col>
      <xdr:colOff>57149</xdr:colOff>
      <xdr:row>37</xdr:row>
      <xdr:rowOff>152400</xdr:rowOff>
    </xdr:to>
    <xdr:graphicFrame macro="">
      <xdr:nvGraphicFramePr>
        <xdr:cNvPr id="2" name="Chart 1">
          <a:extLst>
            <a:ext uri="{FF2B5EF4-FFF2-40B4-BE49-F238E27FC236}">
              <a16:creationId xmlns:a16="http://schemas.microsoft.com/office/drawing/2014/main" id="{BFE799E6-8A85-419E-B701-FC661CC445E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283368</xdr:colOff>
      <xdr:row>39</xdr:row>
      <xdr:rowOff>69056</xdr:rowOff>
    </xdr:from>
    <xdr:to>
      <xdr:col>12</xdr:col>
      <xdr:colOff>321468</xdr:colOff>
      <xdr:row>54</xdr:row>
      <xdr:rowOff>97631</xdr:rowOff>
    </xdr:to>
    <xdr:graphicFrame macro="">
      <xdr:nvGraphicFramePr>
        <xdr:cNvPr id="3" name="Chart 2">
          <a:extLst>
            <a:ext uri="{FF2B5EF4-FFF2-40B4-BE49-F238E27FC236}">
              <a16:creationId xmlns:a16="http://schemas.microsoft.com/office/drawing/2014/main" id="{CD0BA2A7-BAAE-48EB-B49F-283200E8174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5</xdr:col>
      <xdr:colOff>188118</xdr:colOff>
      <xdr:row>55</xdr:row>
      <xdr:rowOff>64293</xdr:rowOff>
    </xdr:from>
    <xdr:to>
      <xdr:col>12</xdr:col>
      <xdr:colOff>226218</xdr:colOff>
      <xdr:row>70</xdr:row>
      <xdr:rowOff>92868</xdr:rowOff>
    </xdr:to>
    <xdr:graphicFrame macro="">
      <xdr:nvGraphicFramePr>
        <xdr:cNvPr id="4" name="Chart 3">
          <a:extLst>
            <a:ext uri="{FF2B5EF4-FFF2-40B4-BE49-F238E27FC236}">
              <a16:creationId xmlns:a16="http://schemas.microsoft.com/office/drawing/2014/main" id="{28AB2256-16DD-463F-91AB-9F3EEC3FA32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jgrue/Documents/GHG%20Transport/GCF%20Proposals/AFD%20EV%20fund/Data/Costa%20Rica/reports%20Costa%20Rica/Model%20Costa%20Rica.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jgrue/Documents/GHG%20Transport/GCF%20Proposals/AFD%20EV%20fund/Data/Colombia/Reports/colombia%20new.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jgrue/Documents/GHG%20Transport/GCF%20Proposals/AFD%20EV%20fund/Data/Ecuador/reports/Model%20Ecuador.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hicles and Inputs"/>
      <sheetName val="Emissions"/>
      <sheetName val="EV scenarios"/>
      <sheetName val="graphs"/>
      <sheetName val="Electricity sector"/>
      <sheetName val="Energy prices &amp; finance costs"/>
      <sheetName val="Bus parameters"/>
      <sheetName val="TCO buses"/>
      <sheetName val="demand buses"/>
      <sheetName val="Investment project BEB"/>
      <sheetName val="TCO taxi"/>
      <sheetName val="investment project taxi"/>
      <sheetName val="demand taxis"/>
      <sheetName val="LCV investment project"/>
      <sheetName val="TCO van"/>
      <sheetName val="demand LCV"/>
      <sheetName val="total impact"/>
      <sheetName val="Criteria"/>
      <sheetName val="impact"/>
      <sheetName val="investment costs vehicles"/>
      <sheetName val="country values"/>
      <sheetName val="defaults"/>
      <sheetName val="loan diesel bus"/>
      <sheetName val="loan BEB"/>
      <sheetName val="loan BEB concessional"/>
      <sheetName val="invest BEB"/>
      <sheetName val="loan invest taxi"/>
      <sheetName val="loan Taxi"/>
      <sheetName val="loan e-taxi"/>
      <sheetName val="loan taxi concessional"/>
      <sheetName val="loan LCV"/>
      <sheetName val="loan eLCV"/>
      <sheetName val="loaneLCV concessional"/>
      <sheetName val="loanLCVinvest"/>
    </sheetNames>
    <sheetDataSet>
      <sheetData sheetId="0" refreshError="1"/>
      <sheetData sheetId="1" refreshError="1"/>
      <sheetData sheetId="2">
        <row r="342">
          <cell r="F342">
            <v>6658.331756807238</v>
          </cell>
        </row>
      </sheetData>
      <sheetData sheetId="3" refreshError="1"/>
      <sheetData sheetId="4" refreshError="1"/>
      <sheetData sheetId="5">
        <row r="44">
          <cell r="B44">
            <v>0.14849999999999999</v>
          </cell>
        </row>
        <row r="48">
          <cell r="B48">
            <v>0.8</v>
          </cell>
        </row>
        <row r="49">
          <cell r="B49">
            <v>0.3</v>
          </cell>
        </row>
        <row r="50">
          <cell r="B50">
            <v>6.8900000000000003E-2</v>
          </cell>
        </row>
      </sheetData>
      <sheetData sheetId="6">
        <row r="4">
          <cell r="B4">
            <v>60000</v>
          </cell>
        </row>
        <row r="25">
          <cell r="B25">
            <v>0.5</v>
          </cell>
        </row>
        <row r="76">
          <cell r="B76">
            <v>-4.3378377187937467E-2</v>
          </cell>
        </row>
      </sheetData>
      <sheetData sheetId="7">
        <row r="36">
          <cell r="B36">
            <v>10346</v>
          </cell>
        </row>
      </sheetData>
      <sheetData sheetId="8">
        <row r="5">
          <cell r="B5">
            <v>2020</v>
          </cell>
        </row>
      </sheetData>
      <sheetData sheetId="9" refreshError="1"/>
      <sheetData sheetId="10">
        <row r="28">
          <cell r="B28">
            <v>13000</v>
          </cell>
        </row>
        <row r="41">
          <cell r="B41">
            <v>4199</v>
          </cell>
          <cell r="C41">
            <v>4199</v>
          </cell>
          <cell r="D41">
            <v>4199</v>
          </cell>
          <cell r="E41">
            <v>4199</v>
          </cell>
          <cell r="F41">
            <v>4199</v>
          </cell>
          <cell r="G41">
            <v>4199</v>
          </cell>
          <cell r="H41">
            <v>4199</v>
          </cell>
          <cell r="I41">
            <v>4199</v>
          </cell>
          <cell r="J41">
            <v>4199</v>
          </cell>
          <cell r="K41">
            <v>4199</v>
          </cell>
        </row>
        <row r="42">
          <cell r="B42">
            <v>8320</v>
          </cell>
          <cell r="C42">
            <v>8320</v>
          </cell>
          <cell r="D42">
            <v>8320</v>
          </cell>
          <cell r="E42">
            <v>8320</v>
          </cell>
          <cell r="F42">
            <v>8320</v>
          </cell>
          <cell r="G42">
            <v>8320</v>
          </cell>
          <cell r="H42">
            <v>8320</v>
          </cell>
          <cell r="I42">
            <v>8320</v>
          </cell>
          <cell r="J42">
            <v>8320</v>
          </cell>
          <cell r="K42">
            <v>8320</v>
          </cell>
        </row>
        <row r="43">
          <cell r="B43">
            <v>450.49400719402757</v>
          </cell>
          <cell r="C43">
            <v>450.49400719402757</v>
          </cell>
          <cell r="D43">
            <v>450.49400719402757</v>
          </cell>
          <cell r="E43">
            <v>450.49400719402757</v>
          </cell>
          <cell r="F43">
            <v>450.49400719402757</v>
          </cell>
          <cell r="G43"/>
          <cell r="H43"/>
          <cell r="I43"/>
          <cell r="J43"/>
          <cell r="K43"/>
        </row>
        <row r="45">
          <cell r="B45">
            <v>25969.494007194029</v>
          </cell>
          <cell r="C45">
            <v>12969.494007194027</v>
          </cell>
          <cell r="D45">
            <v>12969.494007194027</v>
          </cell>
          <cell r="E45">
            <v>12969.494007194027</v>
          </cell>
          <cell r="F45">
            <v>12969.494007194027</v>
          </cell>
          <cell r="G45">
            <v>12519</v>
          </cell>
          <cell r="H45">
            <v>12519</v>
          </cell>
          <cell r="I45">
            <v>12519</v>
          </cell>
          <cell r="J45">
            <v>12519</v>
          </cell>
          <cell r="K45">
            <v>12519</v>
          </cell>
        </row>
        <row r="74">
          <cell r="B74">
            <v>-3155.5141844013488</v>
          </cell>
          <cell r="C74">
            <v>-2511.0283688026993</v>
          </cell>
          <cell r="D74">
            <v>-1866.5425532040499</v>
          </cell>
          <cell r="E74">
            <v>-1222.0567376054005</v>
          </cell>
          <cell r="F74">
            <v>-577.57092200675106</v>
          </cell>
          <cell r="G74">
            <v>3619.3490779932472</v>
          </cell>
          <cell r="H74">
            <v>7816.2690779932454</v>
          </cell>
          <cell r="I74">
            <v>12013.189077993244</v>
          </cell>
          <cell r="J74">
            <v>16210.109077993242</v>
          </cell>
          <cell r="K74">
            <v>20407.02907799324</v>
          </cell>
        </row>
        <row r="75">
          <cell r="B75">
            <v>3446.9883203280456</v>
          </cell>
          <cell r="C75">
            <v>3224.799626090416</v>
          </cell>
          <cell r="D75">
            <v>3016.9329461038601</v>
          </cell>
          <cell r="E75">
            <v>2822.4651006678464</v>
          </cell>
          <cell r="F75">
            <v>2640.5324171277448</v>
          </cell>
          <cell r="G75">
            <v>2813.8972077429125</v>
          </cell>
          <cell r="H75">
            <v>2632.5168002085438</v>
          </cell>
          <cell r="I75">
            <v>2462.8279541664747</v>
          </cell>
          <cell r="J75">
            <v>2304.0770457166009</v>
          </cell>
          <cell r="K75">
            <v>2155.5590286430925</v>
          </cell>
        </row>
      </sheetData>
      <sheetData sheetId="11">
        <row r="5">
          <cell r="B5">
            <v>200</v>
          </cell>
        </row>
      </sheetData>
      <sheetData sheetId="12" refreshError="1"/>
      <sheetData sheetId="13" refreshError="1"/>
      <sheetData sheetId="14">
        <row r="77">
          <cell r="B77">
            <v>1</v>
          </cell>
          <cell r="C77">
            <v>2</v>
          </cell>
          <cell r="D77">
            <v>3</v>
          </cell>
          <cell r="E77">
            <v>4</v>
          </cell>
          <cell r="F77">
            <v>5</v>
          </cell>
          <cell r="G77">
            <v>6</v>
          </cell>
          <cell r="H77">
            <v>7</v>
          </cell>
          <cell r="I77">
            <v>8</v>
          </cell>
          <cell r="J77">
            <v>9</v>
          </cell>
          <cell r="K77">
            <v>10</v>
          </cell>
          <cell r="L77">
            <v>11</v>
          </cell>
          <cell r="M77">
            <v>12</v>
          </cell>
          <cell r="N77">
            <v>13</v>
          </cell>
          <cell r="O77">
            <v>14</v>
          </cell>
          <cell r="P77">
            <v>15</v>
          </cell>
        </row>
        <row r="78">
          <cell r="B78">
            <v>-1135.7131203990339</v>
          </cell>
          <cell r="C78">
            <v>-671.42624079806592</v>
          </cell>
          <cell r="D78">
            <v>-207.13936119709797</v>
          </cell>
          <cell r="E78">
            <v>257.14751840386998</v>
          </cell>
          <cell r="F78">
            <v>721.43439800483793</v>
          </cell>
          <cell r="G78">
            <v>1185.7212776058059</v>
          </cell>
          <cell r="H78">
            <v>1650.0081572067738</v>
          </cell>
          <cell r="I78">
            <v>2114.2950368077418</v>
          </cell>
          <cell r="J78">
            <v>2578.5819164087097</v>
          </cell>
          <cell r="K78">
            <v>3042.8687960096777</v>
          </cell>
          <cell r="L78">
            <v>4398.8687960096777</v>
          </cell>
          <cell r="M78">
            <v>5754.8687960096777</v>
          </cell>
          <cell r="N78">
            <v>7110.8687960096777</v>
          </cell>
          <cell r="O78">
            <v>8466.8687960096777</v>
          </cell>
          <cell r="P78">
            <v>9822.8687960096777</v>
          </cell>
        </row>
      </sheetData>
      <sheetData sheetId="15" refreshError="1"/>
      <sheetData sheetId="16" refreshError="1"/>
      <sheetData sheetId="17" refreshError="1"/>
      <sheetData sheetId="18">
        <row r="8">
          <cell r="C8">
            <v>1507.9997043071994</v>
          </cell>
        </row>
      </sheetData>
      <sheetData sheetId="19" refreshError="1"/>
      <sheetData sheetId="20" refreshError="1"/>
      <sheetData sheetId="21">
        <row r="70">
          <cell r="B70">
            <v>43</v>
          </cell>
        </row>
      </sheetData>
      <sheetData sheetId="22" refreshError="1"/>
      <sheetData sheetId="23" refreshError="1"/>
      <sheetData sheetId="24" refreshError="1"/>
      <sheetData sheetId="25" refreshError="1"/>
      <sheetData sheetId="26">
        <row r="3">
          <cell r="C3">
            <v>8</v>
          </cell>
          <cell r="D3">
            <v>76754.916751556419</v>
          </cell>
        </row>
        <row r="101">
          <cell r="F101">
            <v>1498472.0081494157</v>
          </cell>
        </row>
      </sheetData>
      <sheetData sheetId="27" refreshError="1"/>
      <sheetData sheetId="28" refreshError="1"/>
      <sheetData sheetId="29" refreshError="1"/>
      <sheetData sheetId="30" refreshError="1">
        <row r="3">
          <cell r="D3">
            <v>232.21695843724811</v>
          </cell>
        </row>
      </sheetData>
      <sheetData sheetId="31" refreshError="1">
        <row r="3">
          <cell r="D3">
            <v>306.52638513716749</v>
          </cell>
        </row>
      </sheetData>
      <sheetData sheetId="32" refreshError="1"/>
      <sheetData sheetId="3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hicles and Inputs"/>
      <sheetName val="Emissions"/>
      <sheetName val="LCA"/>
      <sheetName val="EV scenarios"/>
      <sheetName val="energy"/>
      <sheetName val="investment cost vehicles"/>
      <sheetName val="country values"/>
      <sheetName val="defaults"/>
      <sheetName val="EV general cost info"/>
      <sheetName val="TCO Buses parameters"/>
      <sheetName val="TCO buses"/>
      <sheetName val="TCO Taxis"/>
      <sheetName val="TCO LCV"/>
      <sheetName val="demand buses"/>
      <sheetName val="Investement sheet"/>
      <sheetName val="total impact"/>
      <sheetName val="Criteria"/>
      <sheetName val="demand taxis"/>
      <sheetName val="loan taxi concessional"/>
      <sheetName val="loan e-taxi"/>
      <sheetName val="loan taxi"/>
      <sheetName val="Impact"/>
      <sheetName val="Loan"/>
      <sheetName val="loan e-bus"/>
      <sheetName val="loan e-bus concessional"/>
    </sheetNames>
    <sheetDataSet>
      <sheetData sheetId="0" refreshError="1"/>
      <sheetData sheetId="1" refreshError="1"/>
      <sheetData sheetId="2" refreshError="1"/>
      <sheetData sheetId="3">
        <row r="229">
          <cell r="D229">
            <v>65845.13671259796</v>
          </cell>
          <cell r="E229">
            <v>67001.355312509506</v>
          </cell>
          <cell r="F229">
            <v>68177.87672470948</v>
          </cell>
          <cell r="G229">
            <v>69375.057459797899</v>
          </cell>
          <cell r="H229">
            <v>70593.26028858182</v>
          </cell>
          <cell r="I229">
            <v>71832.85435200244</v>
          </cell>
          <cell r="J229">
            <v>73094.215272992544</v>
          </cell>
          <cell r="K229">
            <v>74377.725270298135</v>
          </cell>
          <cell r="L229">
            <v>75683.773274298655</v>
          </cell>
        </row>
        <row r="259">
          <cell r="D259">
            <v>65845.13671259796</v>
          </cell>
          <cell r="E259">
            <v>67001.355312509506</v>
          </cell>
          <cell r="F259">
            <v>68177.87672470948</v>
          </cell>
          <cell r="G259">
            <v>69375.057459797899</v>
          </cell>
          <cell r="H259">
            <v>70593.26028858182</v>
          </cell>
          <cell r="I259">
            <v>71832.85435200244</v>
          </cell>
          <cell r="J259">
            <v>73094.215272992544</v>
          </cell>
          <cell r="K259">
            <v>74377.725270298135</v>
          </cell>
          <cell r="L259">
            <v>75683.773274298655</v>
          </cell>
        </row>
      </sheetData>
      <sheetData sheetId="4" refreshError="1"/>
      <sheetData sheetId="5" refreshError="1"/>
      <sheetData sheetId="6" refreshError="1"/>
      <sheetData sheetId="7"/>
      <sheetData sheetId="8" refreshError="1"/>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hicles and Inputs"/>
      <sheetName val="Electricity"/>
      <sheetName val="Emissions"/>
      <sheetName val="LCA"/>
      <sheetName val="EV scenarios"/>
      <sheetName val="investment cost vehicles"/>
      <sheetName val="country values"/>
      <sheetName val="defaults"/>
      <sheetName val="EV general cost info"/>
      <sheetName val="TCO Buses parameters"/>
      <sheetName val="TCO buses"/>
      <sheetName val="demand buses"/>
      <sheetName val="demand taxis"/>
      <sheetName val="TCO Taxis"/>
      <sheetName val="TCO LCV"/>
      <sheetName val="investment projects"/>
      <sheetName val="totla impact"/>
      <sheetName val="criteria"/>
      <sheetName val="Impact"/>
      <sheetName val="LCV invest project"/>
      <sheetName val="loan LCV"/>
      <sheetName val="loan e-LCV"/>
      <sheetName val="loan taxi "/>
      <sheetName val="loan e-taxi"/>
      <sheetName val="Loan"/>
      <sheetName val="concessional loan"/>
      <sheetName val="bus loan new"/>
    </sheetNames>
    <sheetDataSet>
      <sheetData sheetId="0"/>
      <sheetData sheetId="1"/>
      <sheetData sheetId="2"/>
      <sheetData sheetId="3"/>
      <sheetData sheetId="4"/>
      <sheetData sheetId="5"/>
      <sheetData sheetId="6">
        <row r="58">
          <cell r="D58">
            <v>33571.106326655601</v>
          </cell>
          <cell r="E58">
            <v>248.6748616789304</v>
          </cell>
        </row>
        <row r="63">
          <cell r="B63">
            <v>40</v>
          </cell>
        </row>
      </sheetData>
      <sheetData sheetId="7">
        <row r="60">
          <cell r="B60">
            <v>43</v>
          </cell>
        </row>
        <row r="62">
          <cell r="B62">
            <v>0.84399999999999997</v>
          </cell>
        </row>
        <row r="84">
          <cell r="B84">
            <v>3.6</v>
          </cell>
        </row>
      </sheetData>
      <sheetData sheetId="8"/>
      <sheetData sheetId="9">
        <row r="4">
          <cell r="B4">
            <v>69000</v>
          </cell>
        </row>
        <row r="6">
          <cell r="B6">
            <v>1.1000000000000001</v>
          </cell>
        </row>
        <row r="7">
          <cell r="B7">
            <v>57.142857142857139</v>
          </cell>
        </row>
        <row r="9">
          <cell r="B9">
            <v>20</v>
          </cell>
        </row>
      </sheetData>
      <sheetData sheetId="10"/>
      <sheetData sheetId="11">
        <row r="92">
          <cell r="B92">
            <v>2022</v>
          </cell>
          <cell r="C92">
            <v>2023</v>
          </cell>
          <cell r="D92">
            <v>2024</v>
          </cell>
          <cell r="E92">
            <v>2025</v>
          </cell>
          <cell r="F92">
            <v>2026</v>
          </cell>
          <cell r="G92">
            <v>2027</v>
          </cell>
          <cell r="H92">
            <v>2028</v>
          </cell>
          <cell r="I92">
            <v>2029</v>
          </cell>
          <cell r="J92">
            <v>2030</v>
          </cell>
        </row>
        <row r="93">
          <cell r="A93" t="str">
            <v>projected e-bus cost</v>
          </cell>
          <cell r="B93">
            <v>246666.55937243724</v>
          </cell>
          <cell r="C93">
            <v>237533.35113304458</v>
          </cell>
          <cell r="D93">
            <v>228738.31395727859</v>
          </cell>
          <cell r="E93">
            <v>220268.9265420794</v>
          </cell>
          <cell r="F93">
            <v>212113.13120486558</v>
          </cell>
          <cell r="G93">
            <v>204259.31671727385</v>
          </cell>
          <cell r="H93">
            <v>196696.30177450582</v>
          </cell>
          <cell r="I93">
            <v>189413.31907674772</v>
          </cell>
          <cell r="J93">
            <v>182399.99999999991</v>
          </cell>
        </row>
        <row r="94">
          <cell r="A94" t="str">
            <v>Bus demand cumulative</v>
          </cell>
          <cell r="B94">
            <v>1412.9526885903711</v>
          </cell>
          <cell r="C94">
            <v>1891.4426013567577</v>
          </cell>
          <cell r="D94">
            <v>2373.735128301681</v>
          </cell>
          <cell r="E94">
            <v>2859.8604892358521</v>
          </cell>
          <cell r="F94">
            <v>3349.8491441302813</v>
          </cell>
          <cell r="G94">
            <v>3843.7317950248594</v>
          </cell>
          <cell r="H94">
            <v>4341.5393879521052</v>
          </cell>
          <cell r="I94">
            <v>4843.3031148762093</v>
          </cell>
          <cell r="J94">
            <v>5349.0544156474734</v>
          </cell>
        </row>
        <row r="95">
          <cell r="A95" t="str">
            <v>BAU cumulative BEBs</v>
          </cell>
          <cell r="B95">
            <v>1.1950059729349332E-18</v>
          </cell>
          <cell r="C95">
            <v>1.2861046119650727E-16</v>
          </cell>
          <cell r="D95">
            <v>2.5703850164637342E-16</v>
          </cell>
          <cell r="E95">
            <v>1.4692814484613722E-15</v>
          </cell>
          <cell r="F95">
            <v>1.2218480097259663E-14</v>
          </cell>
          <cell r="G95">
            <v>1.4780077372219445E-13</v>
          </cell>
          <cell r="H95">
            <v>1.7107446639766302E-12</v>
          </cell>
          <cell r="I95">
            <v>1.817709384143353E-11</v>
          </cell>
          <cell r="J95">
            <v>2.4711602695512058E-10</v>
          </cell>
        </row>
        <row r="100">
          <cell r="A100" t="str">
            <v>With project BEBs cumulative</v>
          </cell>
          <cell r="B100">
            <v>1.1950059729349332E-18</v>
          </cell>
          <cell r="C100">
            <v>31.000000000000142</v>
          </cell>
          <cell r="D100">
            <v>31.000000000082597</v>
          </cell>
          <cell r="E100">
            <v>31.000000127408729</v>
          </cell>
          <cell r="F100">
            <v>31.000003240448461</v>
          </cell>
          <cell r="G100">
            <v>31.000020723627166</v>
          </cell>
          <cell r="H100">
            <v>31.000110460235863</v>
          </cell>
          <cell r="I100">
            <v>31.000531412094773</v>
          </cell>
          <cell r="J100">
            <v>31.002808597641568</v>
          </cell>
        </row>
        <row r="104">
          <cell r="B104">
            <v>0</v>
          </cell>
          <cell r="C104">
            <v>1.9764360000000087</v>
          </cell>
          <cell r="D104">
            <v>1.9764360000052659</v>
          </cell>
          <cell r="E104">
            <v>1.9764360081230707</v>
          </cell>
          <cell r="F104">
            <v>1.9764362065980312</v>
          </cell>
          <cell r="G104">
            <v>1.9764373212555639</v>
          </cell>
          <cell r="H104">
            <v>1.9764430425026882</v>
          </cell>
          <cell r="I104">
            <v>1.9764698807083554</v>
          </cell>
          <cell r="J104">
            <v>1.9766150649354806</v>
          </cell>
        </row>
        <row r="105">
          <cell r="B105">
            <v>0</v>
          </cell>
          <cell r="C105">
            <v>231.86760000000106</v>
          </cell>
          <cell r="D105">
            <v>231.86760000061778</v>
          </cell>
          <cell r="E105">
            <v>231.86760095296631</v>
          </cell>
          <cell r="F105">
            <v>231.86762423725821</v>
          </cell>
          <cell r="G105">
            <v>231.86775500444062</v>
          </cell>
          <cell r="H105">
            <v>231.86842619836733</v>
          </cell>
          <cell r="I105">
            <v>231.87157474976811</v>
          </cell>
          <cell r="J105">
            <v>231.88860718507152</v>
          </cell>
        </row>
      </sheetData>
      <sheetData sheetId="12"/>
      <sheetData sheetId="13"/>
      <sheetData sheetId="14"/>
      <sheetData sheetId="15"/>
      <sheetData sheetId="16"/>
      <sheetData sheetId="17"/>
      <sheetData sheetId="18">
        <row r="8">
          <cell r="C8">
            <v>2263.5913679072664</v>
          </cell>
        </row>
        <row r="9">
          <cell r="C9">
            <v>6.3755999999999993E-2</v>
          </cell>
        </row>
        <row r="10">
          <cell r="C10">
            <v>7.4795999999999996</v>
          </cell>
        </row>
      </sheetData>
      <sheetData sheetId="19"/>
      <sheetData sheetId="20"/>
      <sheetData sheetId="21"/>
      <sheetData sheetId="22"/>
      <sheetData sheetId="23"/>
      <sheetData sheetId="24"/>
      <sheetData sheetId="25"/>
      <sheetData sheetId="26"/>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hyperlink" Target="https://data.worldbank.org/indicator/NY.GDP.PCAP.CD?locations=EC"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3" Type="http://schemas.openxmlformats.org/officeDocument/2006/relationships/hyperlink" Target="mailto:EV15@30" TargetMode="External"/><Relationship Id="rId2" Type="http://schemas.openxmlformats.org/officeDocument/2006/relationships/hyperlink" Target="mailto:EV30@30" TargetMode="External"/><Relationship Id="rId1" Type="http://schemas.openxmlformats.org/officeDocument/2006/relationships/hyperlink" Target="mailto:EV15@30" TargetMode="External"/><Relationship Id="rId5" Type="http://schemas.openxmlformats.org/officeDocument/2006/relationships/drawing" Target="../drawings/drawing2.xml"/><Relationship Id="rId4" Type="http://schemas.openxmlformats.org/officeDocument/2006/relationships/hyperlink" Target="mailto:EV30@30" TargetMode="External"/></Relationships>
</file>

<file path=xl/worksheets/_rels/sheet5.xml.rels><?xml version="1.0" encoding="UTF-8" standalone="yes"?>
<Relationships xmlns="http://schemas.openxmlformats.org/package/2006/relationships"><Relationship Id="rId3" Type="http://schemas.openxmlformats.org/officeDocument/2006/relationships/hyperlink" Target="https://www.coes.org.pe/Portal/portalinformacion/demanda?indicador=maxima" TargetMode="External"/><Relationship Id="rId2" Type="http://schemas.openxmlformats.org/officeDocument/2006/relationships/hyperlink" Target="mailto:EV30@30" TargetMode="External"/><Relationship Id="rId1" Type="http://schemas.openxmlformats.org/officeDocument/2006/relationships/hyperlink" Target="mailto:EV15@30" TargetMode="External"/><Relationship Id="rId4"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hyperlink" Target="https://www2.deloitte.com/us/en/insights/focus/future-of-mobility/electric-vehicle-trends-2030.html" TargetMode="External"/></Relationships>
</file>

<file path=xl/worksheets/_rels/sheet7.xml.rels><?xml version="1.0" encoding="UTF-8" standalone="yes"?>
<Relationships xmlns="http://schemas.openxmlformats.org/package/2006/relationships"><Relationship Id="rId3" Type="http://schemas.openxmlformats.org/officeDocument/2006/relationships/hyperlink" Target="https://www.globalpetrolprices.com/" TargetMode="External"/><Relationship Id="rId2" Type="http://schemas.openxmlformats.org/officeDocument/2006/relationships/hyperlink" Target="https://www.imf.org/external/datamapper/NGDP_RPCH@WEO/OEMDC/ADVEC/WEOWORLD/MEX/PER" TargetMode="External"/><Relationship Id="rId1" Type="http://schemas.openxmlformats.org/officeDocument/2006/relationships/hyperlink" Target="https://www.imf.org/external/datamapper/NGDP_RPCH@WEO/OEMDC/ADVEC/WEOWORLD/MEX" TargetMode="External"/><Relationship Id="rId6" Type="http://schemas.openxmlformats.org/officeDocument/2006/relationships/drawing" Target="../drawings/drawing5.xml"/><Relationship Id="rId5" Type="http://schemas.openxmlformats.org/officeDocument/2006/relationships/printerSettings" Target="../printerSettings/printerSettings2.bin"/><Relationship Id="rId4" Type="http://schemas.openxmlformats.org/officeDocument/2006/relationships/hyperlink" Target="https://www.globalpetrolprices.com/diesel_prices/" TargetMode="External"/></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home.uni-leipzig.de/energy/energy-fundamentals/03.htm" TargetMode="External"/></Relationships>
</file>

<file path=xl/worksheets/_rels/sheet9.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globalpetrolprices.com/diesel_prices/"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_rels/sheet14.xml.rels><?xml version="1.0" encoding="UTF-8" standalone="yes"?>
<Relationships xmlns="http://schemas.openxmlformats.org/package/2006/relationships"><Relationship Id="rId3" Type="http://schemas.openxmlformats.org/officeDocument/2006/relationships/hyperlink" Target="https://autos.suzuki.com.pe/auto/apv-van" TargetMode="External"/><Relationship Id="rId2" Type="http://schemas.openxmlformats.org/officeDocument/2006/relationships/hyperlink" Target="https://www.carsguide.com.au/suzuki/apv;%20Automercados%20indicates%209l/100km" TargetMode="External"/><Relationship Id="rId1" Type="http://schemas.openxmlformats.org/officeDocument/2006/relationships/hyperlink" Target="https://saicmaxus.co.uk/edeliver3" TargetMode="External"/><Relationship Id="rId4" Type="http://schemas.openxmlformats.org/officeDocument/2006/relationships/drawing" Target="../drawings/drawing9.xml"/></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9.bin"/></Relationships>
</file>

<file path=xl/worksheets/_rels/sheet18.xml.rels><?xml version="1.0" encoding="UTF-8" standalone="yes"?>
<Relationships xmlns="http://schemas.openxmlformats.org/package/2006/relationships"><Relationship Id="rId1" Type="http://schemas.openxmlformats.org/officeDocument/2006/relationships/hyperlink" Target="https://www.thebalance.com/how-amortization-works-315522" TargetMode="External"/></Relationships>
</file>

<file path=xl/worksheets/_rels/sheet19.xml.rels><?xml version="1.0" encoding="UTF-8" standalone="yes"?>
<Relationships xmlns="http://schemas.openxmlformats.org/package/2006/relationships"><Relationship Id="rId1" Type="http://schemas.openxmlformats.org/officeDocument/2006/relationships/hyperlink" Target="https://www.thebalance.com/how-amortization-works-315522" TargetMode="External"/></Relationships>
</file>

<file path=xl/worksheets/_rels/sheet20.xml.rels><?xml version="1.0" encoding="UTF-8" standalone="yes"?>
<Relationships xmlns="http://schemas.openxmlformats.org/package/2006/relationships"><Relationship Id="rId1" Type="http://schemas.openxmlformats.org/officeDocument/2006/relationships/hyperlink" Target="https://www.thebalance.com/how-amortization-works-315522" TargetMode="External"/></Relationships>
</file>

<file path=xl/worksheets/_rels/sheet21.xml.rels><?xml version="1.0" encoding="UTF-8" standalone="yes"?>
<Relationships xmlns="http://schemas.openxmlformats.org/package/2006/relationships"><Relationship Id="rId1" Type="http://schemas.openxmlformats.org/officeDocument/2006/relationships/hyperlink" Target="https://www.thebalance.com/how-amortization-works-315522" TargetMode="External"/></Relationships>
</file>

<file path=xl/worksheets/_rels/sheet22.xml.rels><?xml version="1.0" encoding="UTF-8" standalone="yes"?>
<Relationships xmlns="http://schemas.openxmlformats.org/package/2006/relationships"><Relationship Id="rId1" Type="http://schemas.openxmlformats.org/officeDocument/2006/relationships/hyperlink" Target="https://www.thebalance.com/how-amortization-works-315522" TargetMode="External"/></Relationships>
</file>

<file path=xl/worksheets/_rels/sheet23.xml.rels><?xml version="1.0" encoding="UTF-8" standalone="yes"?>
<Relationships xmlns="http://schemas.openxmlformats.org/package/2006/relationships"><Relationship Id="rId1" Type="http://schemas.openxmlformats.org/officeDocument/2006/relationships/hyperlink" Target="https://www.thebalance.com/how-amortization-works-315522" TargetMode="External"/></Relationships>
</file>

<file path=xl/worksheets/_rels/sheet24.xml.rels><?xml version="1.0" encoding="UTF-8" standalone="yes"?>
<Relationships xmlns="http://schemas.openxmlformats.org/package/2006/relationships"><Relationship Id="rId1" Type="http://schemas.openxmlformats.org/officeDocument/2006/relationships/hyperlink" Target="https://www.thebalance.com/how-amortization-works-31552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E2B2E2-4948-459E-ABDC-7917DE3FC4C6}">
  <dimension ref="A1:E61"/>
  <sheetViews>
    <sheetView workbookViewId="0">
      <selection activeCell="A29" sqref="A29:D58"/>
    </sheetView>
  </sheetViews>
  <sheetFormatPr defaultRowHeight="14.25" x14ac:dyDescent="0.45"/>
  <cols>
    <col min="1" max="1" width="23.1328125" customWidth="1"/>
    <col min="2" max="2" width="10.86328125" customWidth="1"/>
  </cols>
  <sheetData>
    <row r="1" spans="1:5" ht="21" x14ac:dyDescent="0.65">
      <c r="A1" s="1" t="s">
        <v>109</v>
      </c>
    </row>
    <row r="2" spans="1:5" x14ac:dyDescent="0.45">
      <c r="E2" s="103"/>
    </row>
    <row r="4" spans="1:5" x14ac:dyDescent="0.45">
      <c r="A4" s="3" t="s">
        <v>30</v>
      </c>
      <c r="B4" s="4" t="s">
        <v>40</v>
      </c>
      <c r="C4" s="4" t="s">
        <v>41</v>
      </c>
      <c r="D4" s="4" t="s">
        <v>110</v>
      </c>
      <c r="E4" s="4" t="s">
        <v>111</v>
      </c>
    </row>
    <row r="5" spans="1:5" x14ac:dyDescent="0.45">
      <c r="A5" s="6" t="s">
        <v>112</v>
      </c>
      <c r="B5" s="8">
        <f>E5-D5-C5</f>
        <v>1354816</v>
      </c>
      <c r="C5" s="8">
        <v>348987</v>
      </c>
      <c r="D5" s="8">
        <f>296000-D6</f>
        <v>230000</v>
      </c>
      <c r="E5" s="8">
        <f>1290355+494461-E6+348987</f>
        <v>1933803</v>
      </c>
    </row>
    <row r="6" spans="1:5" x14ac:dyDescent="0.45">
      <c r="A6" s="6" t="s">
        <v>42</v>
      </c>
      <c r="B6" s="8">
        <f>E6-D6</f>
        <v>134000</v>
      </c>
      <c r="C6" s="8"/>
      <c r="D6" s="8">
        <f>0.33*E6</f>
        <v>66000</v>
      </c>
      <c r="E6" s="8">
        <v>200000</v>
      </c>
    </row>
    <row r="7" spans="1:5" x14ac:dyDescent="0.45">
      <c r="A7" s="6" t="s">
        <v>43</v>
      </c>
      <c r="B7" s="8">
        <v>1082741</v>
      </c>
      <c r="C7" s="8"/>
      <c r="D7" s="8"/>
      <c r="E7" s="8">
        <f t="shared" ref="E7:E16" si="0">SUM(B7:D7)</f>
        <v>1082741</v>
      </c>
    </row>
    <row r="8" spans="1:5" x14ac:dyDescent="0.45">
      <c r="A8" s="6" t="s">
        <v>44</v>
      </c>
      <c r="B8" s="8">
        <v>2577477</v>
      </c>
      <c r="C8" s="8"/>
      <c r="D8" s="8"/>
      <c r="E8" s="8">
        <f t="shared" si="0"/>
        <v>2577477</v>
      </c>
    </row>
    <row r="9" spans="1:5" x14ac:dyDescent="0.45">
      <c r="A9" s="6" t="s">
        <v>113</v>
      </c>
      <c r="B9" s="8"/>
      <c r="C9" s="8">
        <v>463876</v>
      </c>
      <c r="D9" s="8"/>
      <c r="E9" s="8">
        <f t="shared" si="0"/>
        <v>463876</v>
      </c>
    </row>
    <row r="10" spans="1:5" x14ac:dyDescent="0.45">
      <c r="A10" s="6" t="s">
        <v>114</v>
      </c>
      <c r="B10" s="8"/>
      <c r="C10" s="8">
        <f>E10-D10</f>
        <v>12800</v>
      </c>
      <c r="D10" s="8">
        <v>3200</v>
      </c>
      <c r="E10" s="8">
        <v>16000</v>
      </c>
    </row>
    <row r="11" spans="1:5" x14ac:dyDescent="0.45">
      <c r="A11" s="6" t="s">
        <v>115</v>
      </c>
      <c r="B11" s="8"/>
      <c r="C11" s="8">
        <f>E11</f>
        <v>78617</v>
      </c>
      <c r="D11" s="8"/>
      <c r="E11" s="8">
        <f>94617-E10</f>
        <v>78617</v>
      </c>
    </row>
    <row r="12" spans="1:5" x14ac:dyDescent="0.45">
      <c r="A12" s="6" t="s">
        <v>47</v>
      </c>
      <c r="B12" s="8"/>
      <c r="C12" s="8">
        <f>50603+12894</f>
        <v>63497</v>
      </c>
      <c r="D12" s="8"/>
      <c r="E12" s="8">
        <f t="shared" si="0"/>
        <v>63497</v>
      </c>
    </row>
    <row r="13" spans="1:5" x14ac:dyDescent="0.45">
      <c r="A13" s="6" t="s">
        <v>48</v>
      </c>
      <c r="B13" s="8"/>
      <c r="C13" s="8">
        <f>77439/2</f>
        <v>38719.5</v>
      </c>
      <c r="D13" s="8"/>
      <c r="E13" s="8">
        <f t="shared" si="0"/>
        <v>38719.5</v>
      </c>
    </row>
    <row r="14" spans="1:5" x14ac:dyDescent="0.45">
      <c r="A14" s="6" t="s">
        <v>49</v>
      </c>
      <c r="B14" s="8"/>
      <c r="C14" s="8">
        <f>C13</f>
        <v>38719.5</v>
      </c>
      <c r="D14" s="8"/>
      <c r="E14" s="8">
        <f t="shared" si="0"/>
        <v>38719.5</v>
      </c>
    </row>
    <row r="15" spans="1:5" x14ac:dyDescent="0.45">
      <c r="A15" s="6" t="s">
        <v>50</v>
      </c>
      <c r="B15" s="8"/>
      <c r="C15" s="8">
        <f>119091</f>
        <v>119091</v>
      </c>
      <c r="D15" s="8"/>
      <c r="E15" s="8">
        <f t="shared" si="0"/>
        <v>119091</v>
      </c>
    </row>
    <row r="16" spans="1:5" x14ac:dyDescent="0.45">
      <c r="A16" s="6" t="s">
        <v>51</v>
      </c>
      <c r="B16" s="8"/>
      <c r="C16" s="8">
        <v>62315</v>
      </c>
      <c r="D16" s="8"/>
      <c r="E16" s="8">
        <f t="shared" si="0"/>
        <v>62315</v>
      </c>
    </row>
    <row r="17" spans="1:5" ht="193.15" customHeight="1" x14ac:dyDescent="0.45">
      <c r="A17" s="195" t="s">
        <v>620</v>
      </c>
      <c r="B17" s="196"/>
      <c r="C17" s="196"/>
      <c r="D17" s="196"/>
      <c r="E17" s="196"/>
    </row>
    <row r="19" spans="1:5" x14ac:dyDescent="0.45">
      <c r="A19" s="6" t="s">
        <v>117</v>
      </c>
      <c r="B19" s="6">
        <v>2019</v>
      </c>
    </row>
    <row r="21" spans="1:5" x14ac:dyDescent="0.45">
      <c r="A21" s="17" t="s">
        <v>0</v>
      </c>
      <c r="B21" s="7" t="s">
        <v>13</v>
      </c>
    </row>
    <row r="23" spans="1:5" x14ac:dyDescent="0.45">
      <c r="A23" s="6" t="s">
        <v>123</v>
      </c>
      <c r="B23" s="10">
        <f>'country values'!B30</f>
        <v>2.8000000000000001E-2</v>
      </c>
    </row>
    <row r="24" spans="1:5" x14ac:dyDescent="0.45">
      <c r="A24" s="52" t="s">
        <v>193</v>
      </c>
    </row>
    <row r="26" spans="1:5" x14ac:dyDescent="0.45">
      <c r="A26" s="6" t="s">
        <v>190</v>
      </c>
      <c r="B26" s="20">
        <f>'country values'!B12</f>
        <v>0.252</v>
      </c>
    </row>
    <row r="27" spans="1:5" x14ac:dyDescent="0.45">
      <c r="A27" s="52" t="s">
        <v>193</v>
      </c>
    </row>
    <row r="29" spans="1:5" ht="28.5" x14ac:dyDescent="0.45">
      <c r="A29" s="38" t="s">
        <v>412</v>
      </c>
      <c r="B29" s="112">
        <f>B40*B23</f>
        <v>2.7439999999999999E-2</v>
      </c>
    </row>
    <row r="30" spans="1:5" x14ac:dyDescent="0.45">
      <c r="A30" s="52" t="s">
        <v>413</v>
      </c>
    </row>
    <row r="31" spans="1:5" x14ac:dyDescent="0.45">
      <c r="A31" s="52"/>
    </row>
    <row r="32" spans="1:5" x14ac:dyDescent="0.45">
      <c r="A32" s="6" t="s">
        <v>643</v>
      </c>
      <c r="B32" s="113">
        <f>B58</f>
        <v>8.8303783340935027E-3</v>
      </c>
    </row>
    <row r="33" spans="1:4" x14ac:dyDescent="0.45">
      <c r="A33" s="52" t="s">
        <v>644</v>
      </c>
      <c r="B33" s="111"/>
    </row>
    <row r="34" spans="1:4" x14ac:dyDescent="0.45">
      <c r="A34" s="52"/>
      <c r="B34" s="111"/>
    </row>
    <row r="35" spans="1:4" ht="28.5" x14ac:dyDescent="0.45">
      <c r="A35" s="38" t="s">
        <v>414</v>
      </c>
      <c r="B35" s="114">
        <f>B49</f>
        <v>4.6714424593917947E-2</v>
      </c>
    </row>
    <row r="36" spans="1:4" x14ac:dyDescent="0.45">
      <c r="A36" s="119" t="s">
        <v>645</v>
      </c>
      <c r="B36" s="146"/>
    </row>
    <row r="38" spans="1:4" ht="26.25" x14ac:dyDescent="0.45">
      <c r="A38" s="140" t="s">
        <v>626</v>
      </c>
      <c r="B38" s="42" t="s">
        <v>627</v>
      </c>
    </row>
    <row r="39" spans="1:4" x14ac:dyDescent="0.45">
      <c r="A39" s="45" t="s">
        <v>628</v>
      </c>
      <c r="B39" s="45">
        <v>1.18</v>
      </c>
    </row>
    <row r="40" spans="1:4" x14ac:dyDescent="0.45">
      <c r="A40" s="141" t="s">
        <v>629</v>
      </c>
      <c r="B40" s="141">
        <v>0.98</v>
      </c>
    </row>
    <row r="41" spans="1:4" x14ac:dyDescent="0.45">
      <c r="A41" s="45" t="s">
        <v>630</v>
      </c>
      <c r="B41" s="45">
        <v>0.87</v>
      </c>
    </row>
    <row r="42" spans="1:4" x14ac:dyDescent="0.45">
      <c r="A42" s="45" t="s">
        <v>631</v>
      </c>
      <c r="B42" s="45">
        <v>0.82</v>
      </c>
    </row>
    <row r="45" spans="1:4" x14ac:dyDescent="0.45">
      <c r="A45" s="2" t="s">
        <v>632</v>
      </c>
    </row>
    <row r="46" spans="1:4" x14ac:dyDescent="0.45">
      <c r="A46" s="142" t="s">
        <v>633</v>
      </c>
      <c r="B46" s="6">
        <v>-5.3</v>
      </c>
    </row>
    <row r="47" spans="1:4" x14ac:dyDescent="0.45">
      <c r="A47" s="6" t="s">
        <v>634</v>
      </c>
      <c r="B47" s="6">
        <v>-1.2E-4</v>
      </c>
    </row>
    <row r="48" spans="1:4" x14ac:dyDescent="0.45">
      <c r="A48" s="6" t="s">
        <v>635</v>
      </c>
      <c r="B48" s="143">
        <f>590*EXP(B46*EXP(B47*B53))*B56*1000</f>
        <v>3195380.129941754</v>
      </c>
      <c r="D48" t="s">
        <v>636</v>
      </c>
    </row>
    <row r="49" spans="1:4" x14ac:dyDescent="0.45">
      <c r="A49" t="s">
        <v>381</v>
      </c>
      <c r="B49" s="144">
        <f>(B48/E5)^(1/11)-1</f>
        <v>4.6714424593917947E-2</v>
      </c>
    </row>
    <row r="50" spans="1:4" x14ac:dyDescent="0.45">
      <c r="A50" t="s">
        <v>637</v>
      </c>
    </row>
    <row r="52" spans="1:4" x14ac:dyDescent="0.45">
      <c r="A52" t="s">
        <v>638</v>
      </c>
      <c r="B52">
        <v>6978</v>
      </c>
    </row>
    <row r="53" spans="1:4" x14ac:dyDescent="0.45">
      <c r="A53" t="s">
        <v>639</v>
      </c>
      <c r="B53" s="31">
        <f>B52*(100%+B23-B58)^11</f>
        <v>8598.8849290145008</v>
      </c>
    </row>
    <row r="54" spans="1:4" x14ac:dyDescent="0.45">
      <c r="A54" s="14" t="s">
        <v>640</v>
      </c>
    </row>
    <row r="56" spans="1:4" x14ac:dyDescent="0.45">
      <c r="A56" t="s">
        <v>641</v>
      </c>
      <c r="B56">
        <v>35.799999999999997</v>
      </c>
    </row>
    <row r="57" spans="1:4" x14ac:dyDescent="0.45">
      <c r="A57" t="s">
        <v>642</v>
      </c>
      <c r="B57">
        <v>32.5</v>
      </c>
    </row>
    <row r="58" spans="1:4" x14ac:dyDescent="0.45">
      <c r="A58" t="s">
        <v>381</v>
      </c>
      <c r="B58" s="145">
        <f>(B56/B57)^(1/11)-1</f>
        <v>8.8303783340935027E-3</v>
      </c>
    </row>
    <row r="61" spans="1:4" x14ac:dyDescent="0.45">
      <c r="B61" s="103"/>
      <c r="D61" s="103"/>
    </row>
  </sheetData>
  <mergeCells count="1">
    <mergeCell ref="A17:E17"/>
  </mergeCells>
  <hyperlinks>
    <hyperlink ref="A54" r:id="rId1" display="https://data.worldbank.org/indicator/NY.GDP.PCAP.CD?locations=EC" xr:uid="{8525ADE1-6F48-489E-93D4-1FDE2FFFF242}"/>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BB9DE0-0005-4B4A-ADE9-EB009DAC55F1}">
  <dimension ref="A1:L61"/>
  <sheetViews>
    <sheetView workbookViewId="0">
      <selection activeCell="A45" sqref="A45:L61"/>
    </sheetView>
  </sheetViews>
  <sheetFormatPr defaultRowHeight="14.25" x14ac:dyDescent="0.45"/>
  <cols>
    <col min="1" max="1" width="16.1328125" customWidth="1"/>
    <col min="2" max="2" width="14.19921875" bestFit="1" customWidth="1"/>
    <col min="3" max="3" width="14.59765625" customWidth="1"/>
    <col min="4" max="4" width="9.6640625" bestFit="1" customWidth="1"/>
    <col min="5" max="5" width="11.73046875" bestFit="1" customWidth="1"/>
    <col min="6" max="6" width="11.06640625" bestFit="1" customWidth="1"/>
    <col min="7" max="7" width="9.6640625" bestFit="1" customWidth="1"/>
    <col min="8" max="8" width="14.33203125" bestFit="1" customWidth="1"/>
    <col min="9" max="12" width="9.6640625" bestFit="1" customWidth="1"/>
  </cols>
  <sheetData>
    <row r="1" spans="1:8" ht="21" x14ac:dyDescent="0.65">
      <c r="A1" s="1" t="s">
        <v>116</v>
      </c>
    </row>
    <row r="2" spans="1:8" ht="21" x14ac:dyDescent="0.65">
      <c r="A2" s="1"/>
    </row>
    <row r="3" spans="1:8" x14ac:dyDescent="0.45">
      <c r="A3" t="s">
        <v>118</v>
      </c>
    </row>
    <row r="5" spans="1:8" x14ac:dyDescent="0.45">
      <c r="A5" s="51">
        <f>'Vehicles and Inputs'!B19</f>
        <v>2019</v>
      </c>
    </row>
    <row r="6" spans="1:8" ht="15.75" x14ac:dyDescent="0.55000000000000004">
      <c r="A6" s="3" t="s">
        <v>30</v>
      </c>
      <c r="B6" s="4" t="s">
        <v>33</v>
      </c>
      <c r="C6" s="4" t="s">
        <v>34</v>
      </c>
      <c r="D6" s="4" t="s">
        <v>35</v>
      </c>
      <c r="E6" s="4" t="s">
        <v>119</v>
      </c>
      <c r="F6" s="4" t="s">
        <v>121</v>
      </c>
      <c r="H6" s="4" t="s">
        <v>125</v>
      </c>
    </row>
    <row r="7" spans="1:8" x14ac:dyDescent="0.45">
      <c r="A7" s="6" t="s">
        <v>112</v>
      </c>
      <c r="B7" s="8">
        <f>(defaults!D5*defaults!$J$5*'Vehicles and Inputs'!$B$5+'Vehicles and Inputs'!$C$5*defaults!$J$6*defaults!D6+defaults!D7*defaults!$J$7*'Vehicles and Inputs'!$D$5)/10^6</f>
        <v>7039.7568780000001</v>
      </c>
      <c r="C7" s="8">
        <f>(defaults!E5*defaults!$J$5*'Vehicles and Inputs'!$B$5+'Vehicles and Inputs'!$C$5*defaults!$J$6*defaults!E6+defaults!E7*defaults!$J$7*'Vehicles and Inputs'!$D$5)/10^6</f>
        <v>258.00345220000003</v>
      </c>
      <c r="D7" s="8">
        <f>(defaults!F5*defaults!$J$5*'Vehicles and Inputs'!$B$5+'Vehicles and Inputs'!$C$5*defaults!$J$6*defaults!F6+defaults!F7*defaults!$J$7*'Vehicles and Inputs'!$D$5)/10^6</f>
        <v>4512436.6314248098</v>
      </c>
      <c r="E7" s="8">
        <f>(defaults!H5*defaults!$J$5*'Vehicles and Inputs'!$B$5+'Vehicles and Inputs'!$C$5*defaults!$J$6*defaults!H6+defaults!H7*defaults!$J$7*'Vehicles and Inputs'!$D$5)/10^6</f>
        <v>5697446.8251394527</v>
      </c>
      <c r="F7" s="8">
        <f>(defaults!I5*defaults!$J$5*'Vehicles and Inputs'!$B$5+'Vehicles and Inputs'!$C$5*defaults!$J$6*defaults!I6+defaults!I7*defaults!$J$7*'Vehicles and Inputs'!$D$5)/10^6</f>
        <v>65478.300671699995</v>
      </c>
      <c r="H7" s="34">
        <f>E7/$E$19</f>
        <v>0.14851971017175358</v>
      </c>
    </row>
    <row r="8" spans="1:8" x14ac:dyDescent="0.45">
      <c r="A8" s="6" t="s">
        <v>42</v>
      </c>
      <c r="B8" s="8">
        <f>(defaults!D8*defaults!$J$8*'Vehicles and Inputs'!$B$6+'Vehicles and Inputs'!$C$6*defaults!$J$9*defaults!D9+defaults!D10*defaults!$J$10*'Vehicles and Inputs'!$D$6)/10^6</f>
        <v>1904.3879999999999</v>
      </c>
      <c r="C8" s="8">
        <f>(defaults!E8*defaults!$J$8*'Vehicles and Inputs'!$B$6+'Vehicles and Inputs'!$C$6*defaults!$J$9*defaults!E9+defaults!E10*defaults!$J$10*'Vehicles and Inputs'!$D$6)/10^6</f>
        <v>18.587800000000001</v>
      </c>
      <c r="D8" s="8">
        <f>(defaults!F8*defaults!$J$8*'Vehicles and Inputs'!$B$6+'Vehicles and Inputs'!$C$6*defaults!$J$9*defaults!F9+defaults!F10*defaults!$J$10*'Vehicles and Inputs'!$D$6)/10^6</f>
        <v>2018847.8771999998</v>
      </c>
      <c r="E8" s="8">
        <f>(defaults!H8*defaults!$J$8*'Vehicles and Inputs'!$B$6+'Vehicles and Inputs'!$C$6*defaults!$J$9*defaults!H9+defaults!H10*defaults!$J$10*'Vehicles and Inputs'!$D$6)/10^6</f>
        <v>2541053.3468759996</v>
      </c>
      <c r="F8" s="8">
        <f>(defaults!I8*defaults!$J$8*'Vehicles and Inputs'!$B$6+'Vehicles and Inputs'!$C$6*defaults!$J$9*defaults!I9+defaults!I10*defaults!$J$10*'Vehicles and Inputs'!$D$6)/10^6</f>
        <v>30167.411999999997</v>
      </c>
      <c r="H8" s="34">
        <f t="shared" ref="H8:H19" si="0">E8/$E$19</f>
        <v>6.6239583833193671E-2</v>
      </c>
    </row>
    <row r="9" spans="1:8" x14ac:dyDescent="0.45">
      <c r="A9" s="6" t="s">
        <v>43</v>
      </c>
      <c r="B9" s="8">
        <f>(defaults!D11*defaults!$J$11*'Vehicles and Inputs'!$B$7+'Vehicles and Inputs'!$C$7*defaults!$J$12*defaults!D12+defaults!D13*defaults!$J$13*'Vehicles and Inputs'!$D$7)/10^6</f>
        <v>0</v>
      </c>
      <c r="C9" s="8">
        <f>(defaults!E11*defaults!$J$11*'Vehicles and Inputs'!$B$7+'Vehicles and Inputs'!$C$7*defaults!$J$12*defaults!E12+defaults!E13*defaults!$J$13*'Vehicles and Inputs'!$D$7)/10^6</f>
        <v>0</v>
      </c>
      <c r="D9" s="8">
        <f>(defaults!F11*defaults!$J$11*'Vehicles and Inputs'!$B$7+'Vehicles and Inputs'!$C$7*defaults!$J$12*defaults!F12+defaults!F13*defaults!$J$13*'Vehicles and Inputs'!$D$7)/10^6</f>
        <v>1219228.062801799</v>
      </c>
      <c r="E9" s="8">
        <f>(defaults!H11*defaults!$J$11*'Vehicles and Inputs'!$B$7+'Vehicles and Inputs'!$C$7*defaults!$J$12*defaults!H12+defaults!H13*defaults!$J$13*'Vehicles and Inputs'!$D$7)/10^6</f>
        <v>1450881.394734141</v>
      </c>
      <c r="F9" s="8">
        <f>(defaults!I11*defaults!$J$11*'Vehicles and Inputs'!$B$7+'Vehicles and Inputs'!$C$7*defaults!$J$12*defaults!I12+defaults!I13*defaults!$J$13*'Vehicles and Inputs'!$D$7)/10^6</f>
        <v>17593.4785397085</v>
      </c>
      <c r="H9" s="34">
        <f t="shared" si="0"/>
        <v>3.7821236573669988E-2</v>
      </c>
    </row>
    <row r="10" spans="1:8" x14ac:dyDescent="0.45">
      <c r="A10" s="6" t="s">
        <v>122</v>
      </c>
      <c r="B10" s="8">
        <f>(defaults!D14*defaults!$J$14*'Vehicles and Inputs'!$B$8)/10^6</f>
        <v>4085.3010450000002</v>
      </c>
      <c r="C10" s="8">
        <f>(defaults!E14*defaults!$J$14*'Vehicles and Inputs'!$B$8)/10^6</f>
        <v>45.105847500000003</v>
      </c>
      <c r="D10" s="8">
        <f>(defaults!F14*defaults!$J$14*'Vehicles and Inputs'!$B$8)/10^6</f>
        <v>1424309.1507414</v>
      </c>
      <c r="E10" s="8">
        <f>(defaults!H14*defaults!$J$14*'Vehicles and Inputs'!$B$8)/10^6</f>
        <v>1705076.7050697657</v>
      </c>
      <c r="F10" s="8">
        <f>(defaults!I14*defaults!$J$14*'Vehicles and Inputs'!$B$8)/10^6</f>
        <v>20552.801597999998</v>
      </c>
      <c r="H10" s="34">
        <f t="shared" si="0"/>
        <v>4.4447540421120445E-2</v>
      </c>
    </row>
    <row r="11" spans="1:8" x14ac:dyDescent="0.45">
      <c r="A11" s="6" t="s">
        <v>113</v>
      </c>
      <c r="B11" s="8">
        <f>(defaults!D15*defaults!$J$15*'Vehicles and Inputs'!$B$9+'Vehicles and Inputs'!$C$9*defaults!$J$16*defaults!D16)/10^6</f>
        <v>18451.131775999998</v>
      </c>
      <c r="C11" s="8">
        <f>(defaults!E15*defaults!$J$15*'Vehicles and Inputs'!$B$9+'Vehicles and Inputs'!$C$9*defaults!$J$16*defaults!E16)/10^6</f>
        <v>3326.9186719999998</v>
      </c>
      <c r="D11" s="8">
        <f>(defaults!F15*defaults!$J$15*'Vehicles and Inputs'!$B$9+'Vehicles and Inputs'!$C$9*defaults!$J$16*defaults!F16)/10^6</f>
        <v>9879982.9554666225</v>
      </c>
      <c r="E11" s="8">
        <f>(defaults!H15*defaults!$J$15*'Vehicles and Inputs'!$B$9+'Vehicles and Inputs'!$C$9*defaults!$J$16*defaults!H16)/10^6</f>
        <v>14098626.458343947</v>
      </c>
      <c r="F11" s="8">
        <f>(defaults!I15*defaults!$J$15*'Vehicles and Inputs'!$B$9+'Vehicles and Inputs'!$C$9*defaults!$J$16*defaults!I16)/10^6</f>
        <v>133333.10331263999</v>
      </c>
      <c r="H11" s="34">
        <f t="shared" si="0"/>
        <v>0.36751969429075065</v>
      </c>
    </row>
    <row r="12" spans="1:8" x14ac:dyDescent="0.45">
      <c r="A12" s="6" t="s">
        <v>114</v>
      </c>
      <c r="B12" s="8">
        <f>(defaults!D17*defaults!$J$17*'Vehicles and Inputs'!$C$10+'Vehicles and Inputs'!$D$10*defaults!$J$18*defaults!D18)/10^6</f>
        <v>10233.6</v>
      </c>
      <c r="C12" s="8">
        <f>(defaults!E17*defaults!$J$17*'Vehicles and Inputs'!$C$10+'Vehicles and Inputs'!$D$10*defaults!$J$18*defaults!E18)/10^6</f>
        <v>170.976</v>
      </c>
      <c r="D12" s="8">
        <f>(defaults!F17*defaults!$J$17*'Vehicles and Inputs'!$C$10+'Vehicles and Inputs'!$D$10*defaults!$J$18*defaults!F18)/10^6</f>
        <v>1302915.4606079999</v>
      </c>
      <c r="E12" s="8">
        <f>(defaults!H17*defaults!$J$17*'Vehicles and Inputs'!$C$10+'Vehicles and Inputs'!$D$10*defaults!$J$18*defaults!H18)/10^6</f>
        <v>1752712.51958784</v>
      </c>
      <c r="F12" s="8">
        <f>(defaults!I17*defaults!$J$17*'Vehicles and Inputs'!$C$10+'Vehicles and Inputs'!$D$10*defaults!$J$18*defaults!I18)/10^6</f>
        <v>18362.23488</v>
      </c>
      <c r="H12" s="34">
        <f t="shared" si="0"/>
        <v>4.5689299683322353E-2</v>
      </c>
    </row>
    <row r="13" spans="1:8" x14ac:dyDescent="0.45">
      <c r="A13" s="6" t="s">
        <v>115</v>
      </c>
      <c r="B13" s="8">
        <f>('Vehicles and Inputs'!$C$11*defaults!$J$19*defaults!D19)/10^6</f>
        <v>35181.107499999998</v>
      </c>
      <c r="C13" s="8">
        <f>('Vehicles and Inputs'!$C$11*defaults!$J$19*defaults!E19)/10^6</f>
        <v>648.59024999999997</v>
      </c>
      <c r="D13" s="8">
        <f>('Vehicles and Inputs'!$C$11*defaults!$J$19*defaults!F19)/10^6</f>
        <v>3093642.2366849994</v>
      </c>
      <c r="E13" s="8">
        <f>('Vehicles and Inputs'!$C$11*defaults!$J$19*defaults!H19)/10^6</f>
        <v>4184605.24737255</v>
      </c>
      <c r="F13" s="8">
        <f>('Vehicles and Inputs'!$C$11*defaults!$J$19*defaults!I19)/10^6</f>
        <v>41749.557849999997</v>
      </c>
      <c r="H13" s="34">
        <f t="shared" si="0"/>
        <v>0.10908331005050817</v>
      </c>
    </row>
    <row r="14" spans="1:8" x14ac:dyDescent="0.45">
      <c r="A14" s="6" t="s">
        <v>47</v>
      </c>
      <c r="B14" s="8">
        <f>(defaults!D20*defaults!$J$20*'Vehicles and Inputs'!$B$12+'Vehicles and Inputs'!$C$12*defaults!$J$21*defaults!D21)/10^6</f>
        <v>189.22105999999999</v>
      </c>
      <c r="C14" s="8">
        <f>(defaults!E20*defaults!$J$20*'Vehicles and Inputs'!$B$12+'Vehicles and Inputs'!$C$12*defaults!$J$21*defaults!E21)/10^6</f>
        <v>148.58297999999999</v>
      </c>
      <c r="D14" s="8">
        <f>(defaults!F20*defaults!$J$20*'Vehicles and Inputs'!$B$12+'Vehicles and Inputs'!$C$12*defaults!$J$21*defaults!F21)/10^6</f>
        <v>323712.78575999994</v>
      </c>
      <c r="E14" s="8">
        <f>(defaults!H20*defaults!$J$20*'Vehicles and Inputs'!$B$12+'Vehicles and Inputs'!$C$12*defaults!$J$21*defaults!H21)/10^6</f>
        <v>505146.4720847999</v>
      </c>
      <c r="F14" s="8">
        <f>(defaults!I20*defaults!$J$20*'Vehicles and Inputs'!$B$12+'Vehicles and Inputs'!$C$12*defaults!$J$21*defaults!I21)/10^6</f>
        <v>4368.5936000000002</v>
      </c>
      <c r="H14" s="34">
        <f t="shared" si="0"/>
        <v>1.316803998894399E-2</v>
      </c>
    </row>
    <row r="15" spans="1:8" x14ac:dyDescent="0.45">
      <c r="A15" s="6" t="s">
        <v>48</v>
      </c>
      <c r="B15" s="8">
        <f>('Vehicles and Inputs'!$C$13*defaults!$J$22*defaults!D22)/10^6</f>
        <v>2702.6210999999998</v>
      </c>
      <c r="C15" s="8">
        <f>('Vehicles and Inputs'!$C$13*defaults!$J$22*defaults!E22)/10^6</f>
        <v>47.237789999999997</v>
      </c>
      <c r="D15" s="8">
        <f>('Vehicles and Inputs'!$C$13*defaults!$J$22*defaults!F22)/10^6</f>
        <v>249211.32455700001</v>
      </c>
      <c r="E15" s="8">
        <f>('Vehicles and Inputs'!$C$13*defaults!$J$22*defaults!H22)/10^6</f>
        <v>334164.03635511</v>
      </c>
      <c r="F15" s="8">
        <f>('Vehicles and Inputs'!$C$13*defaults!$J$22*defaults!I22)/10^6</f>
        <v>3363.1757699999998</v>
      </c>
      <c r="H15" s="34">
        <f t="shared" si="0"/>
        <v>8.7109098781399334E-3</v>
      </c>
    </row>
    <row r="16" spans="1:8" x14ac:dyDescent="0.45">
      <c r="A16" s="6" t="s">
        <v>49</v>
      </c>
      <c r="B16" s="8">
        <f>('Vehicles and Inputs'!$C$14*defaults!$J$23*defaults!D23)/10^6</f>
        <v>6388.7174999999997</v>
      </c>
      <c r="C16" s="8">
        <f>('Vehicles and Inputs'!$C$14*defaults!$J$23*defaults!E23)/10^6</f>
        <v>120.80484</v>
      </c>
      <c r="D16" s="8">
        <f>('Vehicles and Inputs'!$C$14*defaults!$J$23*defaults!F23)/10^6</f>
        <v>573679.53425250005</v>
      </c>
      <c r="E16" s="8">
        <f>('Vehicles and Inputs'!$C$14*defaults!$J$23*defaults!H23)/10^6</f>
        <v>776296.65853057499</v>
      </c>
      <c r="F16" s="8">
        <f>('Vehicles and Inputs'!$C$14*defaults!$J$23*defaults!I23)/10^6</f>
        <v>7741.9640250000002</v>
      </c>
      <c r="H16" s="34">
        <f t="shared" si="0"/>
        <v>2.0236319578013744E-2</v>
      </c>
    </row>
    <row r="17" spans="1:8" x14ac:dyDescent="0.45">
      <c r="A17" s="6" t="s">
        <v>50</v>
      </c>
      <c r="B17" s="8">
        <f>('Vehicles and Inputs'!$C$15*defaults!$J$24*defaults!D24)/10^6</f>
        <v>28260.294300000001</v>
      </c>
      <c r="C17" s="8">
        <f>('Vehicles and Inputs'!$C$15*defaults!$J$24*defaults!E24)/10^6</f>
        <v>553.77314999999999</v>
      </c>
      <c r="D17" s="8">
        <f>('Vehicles and Inputs'!$C$15*defaults!$J$24*defaults!F24)/10^6</f>
        <v>2390595.8157899999</v>
      </c>
      <c r="E17" s="8">
        <f>('Vehicles and Inputs'!$C$15*defaults!$J$24*defaults!H24)/10^6</f>
        <v>3264390.1461717002</v>
      </c>
      <c r="F17" s="8">
        <f>('Vehicles and Inputs'!$C$15*defaults!$J$24*defaults!I24)/10^6</f>
        <v>32261.751899999996</v>
      </c>
      <c r="H17" s="34">
        <f t="shared" si="0"/>
        <v>8.509535819758747E-2</v>
      </c>
    </row>
    <row r="18" spans="1:8" x14ac:dyDescent="0.45">
      <c r="A18" s="6" t="s">
        <v>51</v>
      </c>
      <c r="B18" s="8">
        <f>('Vehicles and Inputs'!$C$16*defaults!$J$25*defaults!D25)/10^6</f>
        <v>17498.052</v>
      </c>
      <c r="C18" s="8">
        <f>('Vehicles and Inputs'!$C$16*defaults!$J$25*defaults!E25)/10^6</f>
        <v>362.67329999999998</v>
      </c>
      <c r="D18" s="8">
        <f>('Vehicles and Inputs'!$C$16*defaults!$J$25*defaults!F25)/10^6</f>
        <v>1495113.7622849997</v>
      </c>
      <c r="E18" s="8">
        <f>('Vehicles and Inputs'!$C$16*defaults!$J$25*defaults!H25)/10^6</f>
        <v>2051153.8081105498</v>
      </c>
      <c r="F18" s="8">
        <f>('Vehicles and Inputs'!$C$16*defaults!$J$25*defaults!I25)/10^6</f>
        <v>20176.973849999998</v>
      </c>
      <c r="H18" s="34">
        <f t="shared" si="0"/>
        <v>5.3468997332995927E-2</v>
      </c>
    </row>
    <row r="19" spans="1:8" x14ac:dyDescent="0.45">
      <c r="A19" s="53" t="s">
        <v>124</v>
      </c>
      <c r="B19" s="54">
        <f>SUM(B7:B18)</f>
        <v>131934.19115900001</v>
      </c>
      <c r="C19" s="54">
        <f>SUM(C7:C18)</f>
        <v>5701.2540816999999</v>
      </c>
      <c r="D19" s="54">
        <f>SUM(D7:D18)</f>
        <v>28483675.597572133</v>
      </c>
      <c r="E19" s="54">
        <f>SUM(E7:E18)</f>
        <v>38361553.618376434</v>
      </c>
      <c r="F19" s="54">
        <f>SUM(F7:F18)</f>
        <v>395149.3479970484</v>
      </c>
      <c r="H19" s="34">
        <f t="shared" si="0"/>
        <v>1</v>
      </c>
    </row>
    <row r="20" spans="1:8" x14ac:dyDescent="0.45">
      <c r="A20" s="2" t="s">
        <v>663</v>
      </c>
      <c r="B20" s="148"/>
      <c r="C20" s="148"/>
      <c r="D20" s="148">
        <f>D19-B47*B60*defaults!B72*defaults!B71*defaults!B70-B48*B61*defaults!B60*defaults!B61*defaults!B62</f>
        <v>26940322.410005573</v>
      </c>
      <c r="E20" s="148"/>
      <c r="F20" s="148"/>
      <c r="H20" s="106"/>
    </row>
    <row r="22" spans="1:8" x14ac:dyDescent="0.45">
      <c r="A22" s="51">
        <v>2030</v>
      </c>
    </row>
    <row r="23" spans="1:8" ht="15.75" x14ac:dyDescent="0.55000000000000004">
      <c r="A23" s="3" t="s">
        <v>30</v>
      </c>
      <c r="B23" s="4" t="s">
        <v>33</v>
      </c>
      <c r="C23" s="4" t="s">
        <v>34</v>
      </c>
      <c r="D23" s="4" t="s">
        <v>35</v>
      </c>
      <c r="E23" s="4" t="s">
        <v>119</v>
      </c>
      <c r="F23" s="4" t="s">
        <v>120</v>
      </c>
      <c r="H23" s="4" t="s">
        <v>125</v>
      </c>
    </row>
    <row r="24" spans="1:8" x14ac:dyDescent="0.45">
      <c r="A24" s="6" t="s">
        <v>112</v>
      </c>
      <c r="B24" s="8">
        <f>(defaults!D30*defaults!$J$30*'Vehicles and Inputs'!$B$5+'Vehicles and Inputs'!$C$5*defaults!$J$31*defaults!D31+defaults!D32*defaults!$J$32*'Vehicles and Inputs'!$D$5)/10^6*(100%+'Vehicles and Inputs'!$B$35)^(2030-'Vehicles and Inputs'!$B$19)</f>
        <v>5735.9887817188173</v>
      </c>
      <c r="C24" s="8">
        <f>(defaults!E30*defaults!$J$30*'Vehicles and Inputs'!$B$5+'Vehicles and Inputs'!$C$5*defaults!$J$31*defaults!E31+defaults!E32*defaults!$J$32*'Vehicles and Inputs'!$D$5)/10^6*(100%+'Vehicles and Inputs'!$B$35)^(2030-'Vehicles and Inputs'!$B$19)</f>
        <v>242.82179098566917</v>
      </c>
      <c r="D24" s="8">
        <f>(defaults!F30*defaults!$J$30*'Vehicles and Inputs'!$B$5+'Vehicles and Inputs'!$C$5*defaults!$J$31*defaults!F31+defaults!F32*defaults!$J$32*'Vehicles and Inputs'!$D$5)/10^6*(100%+'Vehicles and Inputs'!$B$35)^(2030-'Vehicles and Inputs'!$B$19)</f>
        <v>7456266.40856185</v>
      </c>
      <c r="E24" s="8">
        <f>(defaults!H30*defaults!$J$30*'Vehicles and Inputs'!$B$5+'Vehicles and Inputs'!$C$5*defaults!$J$31*defaults!H31+defaults!H32*defaults!$J$32*'Vehicles and Inputs'!$D$5)/10^6*(100%+'Vehicles and Inputs'!$B$35)^(2030-'Vehicles and Inputs'!$B$19)</f>
        <v>9306824.3193212766</v>
      </c>
      <c r="F24" s="8">
        <f>(defaults!I30*defaults!$J$30*'Vehicles and Inputs'!$B$5+'Vehicles and Inputs'!$C$5*defaults!$J$31*defaults!I31+defaults!I32*defaults!$J$32*'Vehicles and Inputs'!$D$5)/10^6*(100%+'Vehicles and Inputs'!$B$35)^(2030-'Vehicles and Inputs'!$B$19)</f>
        <v>108195.12686075151</v>
      </c>
      <c r="H24" s="34">
        <f>E24/$E$36</f>
        <v>0.19624208192332959</v>
      </c>
    </row>
    <row r="25" spans="1:8" x14ac:dyDescent="0.45">
      <c r="A25" s="6" t="s">
        <v>42</v>
      </c>
      <c r="B25" s="8">
        <f>(defaults!D33*defaults!$J$33*'Vehicles and Inputs'!$B$6+'Vehicles and Inputs'!$C$6*defaults!$J$34*defaults!D34+defaults!D35*defaults!$J$35*'Vehicles and Inputs'!$D$6)/10^6*(100%+'Vehicles and Inputs'!$B$35)^(2030-'Vehicles and Inputs'!$B$19)</f>
        <v>999.0099725779844</v>
      </c>
      <c r="C25" s="8">
        <f>(defaults!E33*defaults!$J$33*'Vehicles and Inputs'!$B$6+'Vehicles and Inputs'!$C$6*defaults!$J$34*defaults!E34+defaults!E35*defaults!$J$35*'Vehicles and Inputs'!$D$6)/10^6*(100%+'Vehicles and Inputs'!$B$35)^(2030-'Vehicles and Inputs'!$B$19)</f>
        <v>18.536084193509158</v>
      </c>
      <c r="D25" s="8">
        <f>(defaults!F33*defaults!$J$33*'Vehicles and Inputs'!$B$6+'Vehicles and Inputs'!$C$6*defaults!$J$34*defaults!F34+defaults!F35*defaults!$J$35*'Vehicles and Inputs'!$D$6)/10^6*(100%+'Vehicles and Inputs'!$B$35)^(2030-'Vehicles and Inputs'!$B$19)</f>
        <v>3335906.7041368564</v>
      </c>
      <c r="E25" s="8">
        <f>(defaults!H33*defaults!$J$33*'Vehicles and Inputs'!$B$6+'Vehicles and Inputs'!$C$6*defaults!$J$34*defaults!H34+defaults!H35*defaults!$J$35*'Vehicles and Inputs'!$D$6)/10^6*(100%+'Vehicles and Inputs'!$B$35)^(2030-'Vehicles and Inputs'!$B$19)</f>
        <v>4194953.2289426019</v>
      </c>
      <c r="F25" s="8">
        <f>(defaults!I33*defaults!$J$33*'Vehicles and Inputs'!$B$6+'Vehicles and Inputs'!$C$6*defaults!$J$34*defaults!I34+defaults!I35*defaults!$J$35*'Vehicles and Inputs'!$D$6)/10^6*(100%+'Vehicles and Inputs'!$B$35)^(2030-'Vehicles and Inputs'!$B$19)</f>
        <v>49848.070809987556</v>
      </c>
      <c r="H25" s="34">
        <f t="shared" ref="H25:H36" si="1">E25/$E$36</f>
        <v>8.8454055537466714E-2</v>
      </c>
    </row>
    <row r="26" spans="1:8" x14ac:dyDescent="0.45">
      <c r="A26" s="6" t="s">
        <v>43</v>
      </c>
      <c r="B26" s="8">
        <f>(defaults!D36*defaults!$J$36*'Vehicles and Inputs'!$B$7+'Vehicles and Inputs'!$C$7*defaults!$J$37*defaults!D37+defaults!D38*defaults!$J$38*'Vehicles and Inputs'!$D$7)/10^6*(100%+'Vehicles and Inputs'!$B$35)^(2030-'Vehicles and Inputs'!$B$19)</f>
        <v>0</v>
      </c>
      <c r="C26" s="8">
        <f>(defaults!E36*defaults!$J$36*'Vehicles and Inputs'!$B$7+'Vehicles and Inputs'!$C$7*defaults!$J$37*defaults!E37+defaults!E38*defaults!$J$38*'Vehicles and Inputs'!$D$7)/10^6*(100%+'Vehicles and Inputs'!$B$35)^(2030-'Vehicles and Inputs'!$B$19)</f>
        <v>0</v>
      </c>
      <c r="D26" s="8">
        <f>(defaults!F36*defaults!$J$36*'Vehicles and Inputs'!$B$7+'Vehicles and Inputs'!$C$7*defaults!$J$37*defaults!F37+defaults!F38*defaults!$J$38*'Vehicles and Inputs'!$D$7)/10^6*(100%+'Vehicles and Inputs'!$B$35)^(2030-'Vehicles and Inputs'!$B$19)</f>
        <v>2014629.7868729355</v>
      </c>
      <c r="E26" s="8">
        <f>(defaults!H36*defaults!$J$36*'Vehicles and Inputs'!$B$7+'Vehicles and Inputs'!$C$7*defaults!$J$37*defaults!H37+defaults!H38*defaults!$J$38*'Vehicles and Inputs'!$D$7)/10^6*(100%+'Vehicles and Inputs'!$B$35)^(2030-'Vehicles and Inputs'!$B$19)</f>
        <v>2397409.4463787936</v>
      </c>
      <c r="F26" s="8">
        <f>(defaults!I36*defaults!$J$36*'Vehicles and Inputs'!$B$7+'Vehicles and Inputs'!$C$7*defaults!$J$37*defaults!I37+defaults!I38*defaults!$J$38*'Vehicles and Inputs'!$D$7)/10^6*(100%+'Vehicles and Inputs'!$B$35)^(2030-'Vehicles and Inputs'!$B$19)</f>
        <v>29071.136895713356</v>
      </c>
      <c r="H26" s="34">
        <f t="shared" si="1"/>
        <v>5.0551359393699383E-2</v>
      </c>
    </row>
    <row r="27" spans="1:8" x14ac:dyDescent="0.45">
      <c r="A27" s="6" t="s">
        <v>122</v>
      </c>
      <c r="B27" s="8">
        <f>(defaults!D39*defaults!$J$39*'Vehicles and Inputs'!$B$8)/10^6*(100%+'Vehicles and Inputs'!$B$35)^(2030-'Vehicles and Inputs'!$B$19)</f>
        <v>4131.2058298836128</v>
      </c>
      <c r="C27" s="8">
        <f>(defaults!E39*defaults!$J$39*'Vehicles and Inputs'!$B$8)/10^6*(100%+'Vehicles and Inputs'!$B$35)^(2030-'Vehicles and Inputs'!$B$19)</f>
        <v>74.532063941199212</v>
      </c>
      <c r="D27" s="8">
        <f>(defaults!F39*defaults!$J$39*'Vehicles and Inputs'!$B$8)/10^6*(100%+'Vehicles and Inputs'!$B$35)^(2030-'Vehicles and Inputs'!$B$19)</f>
        <v>2353501.9643538049</v>
      </c>
      <c r="E27" s="8">
        <f>(defaults!H39*defaults!$J$39*'Vehicles and Inputs'!$B$8)/10^6*(100%+'Vehicles and Inputs'!$B$35)^(2030-'Vehicles and Inputs'!$B$19)</f>
        <v>2817437.0519677973</v>
      </c>
      <c r="F27" s="8">
        <f>(defaults!I39*defaults!$J$39*'Vehicles and Inputs'!$B$8)/10^6*(100%+'Vehicles and Inputs'!$B$35)^(2030-'Vehicles and Inputs'!$B$19)</f>
        <v>33961.067306692712</v>
      </c>
      <c r="H27" s="34">
        <f t="shared" si="1"/>
        <v>5.9407988567942611E-2</v>
      </c>
    </row>
    <row r="28" spans="1:8" x14ac:dyDescent="0.45">
      <c r="A28" s="6" t="s">
        <v>113</v>
      </c>
      <c r="B28" s="8">
        <f>(defaults!D40*defaults!$J$40*'Vehicles and Inputs'!$B$9+'Vehicles and Inputs'!$C$9*defaults!$J$41*defaults!D41)/10^6*(100%+'Vehicles and Inputs'!$B$32)^(2030-'Vehicles and Inputs'!$B$19)</f>
        <v>114483.43211441218</v>
      </c>
      <c r="C28" s="8">
        <f>(defaults!E40*defaults!$J$40*'Vehicles and Inputs'!$B$9+'Vehicles and Inputs'!$C$9*defaults!$J$41*defaults!E41)/10^6*(100%+'Vehicles and Inputs'!$B$32)^(2030-'Vehicles and Inputs'!$B$19)</f>
        <v>899.31996947692198</v>
      </c>
      <c r="D28" s="8">
        <f>(defaults!F40*defaults!$J$40*'Vehicles and Inputs'!$B$9+'Vehicles and Inputs'!$C$9*defaults!$J$41*defaults!F41)/10^6*(100%+'Vehicles and Inputs'!$B$32)^(2030-'Vehicles and Inputs'!$B$19)</f>
        <v>10883181.224790912</v>
      </c>
      <c r="E28" s="8">
        <f>(defaults!H40*defaults!$J$40*'Vehicles and Inputs'!$B$9+'Vehicles and Inputs'!$C$9*defaults!$J$41*defaults!H41)/10^6*(100%+'Vehicles and Inputs'!$B$32)^(2030-'Vehicles and Inputs'!$B$19)</f>
        <v>13993353.885889744</v>
      </c>
      <c r="F28" s="8">
        <f>(defaults!I40*defaults!$J$40*'Vehicles and Inputs'!$B$9+'Vehicles and Inputs'!$C$9*defaults!$J$41*defaults!I41)/10^6*(100%+'Vehicles and Inputs'!$B$32)^(2030-'Vehicles and Inputs'!$B$19)</f>
        <v>146871.54149515403</v>
      </c>
      <c r="H28" s="34">
        <f t="shared" si="1"/>
        <v>0.29506143077783842</v>
      </c>
    </row>
    <row r="29" spans="1:8" x14ac:dyDescent="0.45">
      <c r="A29" s="6" t="s">
        <v>114</v>
      </c>
      <c r="B29" s="8">
        <f>(defaults!D42*defaults!$J$42*'Vehicles and Inputs'!$C$10+'Vehicles and Inputs'!$D$10*defaults!$J$43*defaults!D43)/10^6*(100%+'Vehicles and Inputs'!$B$32)^(2030-'Vehicles and Inputs'!$B$19)</f>
        <v>5140.3953230769175</v>
      </c>
      <c r="C29" s="8">
        <f>(defaults!E42*defaults!$J$42*'Vehicles and Inputs'!$C$10+'Vehicles and Inputs'!$D$10*defaults!$J$43*defaults!E43)/10^6*(100%+'Vehicles and Inputs'!$B$32)^(2030-'Vehicles and Inputs'!$B$19)</f>
        <v>40.194697846153801</v>
      </c>
      <c r="D29" s="8">
        <f>(defaults!F42*defaults!$J$42*'Vehicles and Inputs'!$C$10+'Vehicles and Inputs'!$D$10*defaults!$J$43*defaults!F43)/10^6*(100%+'Vehicles and Inputs'!$B$32)^(2030-'Vehicles and Inputs'!$B$19)</f>
        <v>1465461.4683909621</v>
      </c>
      <c r="E29" s="8">
        <f>(defaults!H42*defaults!$J$42*'Vehicles and Inputs'!$C$10+'Vehicles and Inputs'!$D$10*defaults!$J$43*defaults!H43)/10^6*(100%+'Vehicles and Inputs'!$B$32)^(2030-'Vehicles and Inputs'!$B$19)</f>
        <v>1881113.7764380772</v>
      </c>
      <c r="F29" s="8">
        <f>(defaults!I42*defaults!$J$42*'Vehicles and Inputs'!$C$10+'Vehicles and Inputs'!$D$10*defaults!$J$43*defaults!I43)/10^6*(100%+'Vehicles and Inputs'!$B$32)^(2030-'Vehicles and Inputs'!$B$19)</f>
        <v>20569.955020610931</v>
      </c>
      <c r="H29" s="34">
        <f t="shared" si="1"/>
        <v>3.9664838526766832E-2</v>
      </c>
    </row>
    <row r="30" spans="1:8" x14ac:dyDescent="0.45">
      <c r="A30" s="6" t="s">
        <v>115</v>
      </c>
      <c r="B30" s="8">
        <f>('Vehicles and Inputs'!$C$11*defaults!$J$44*defaults!D44)/10^6*(100%+'Vehicles and Inputs'!$B$32)^(2030-'Vehicles and Inputs'!$B$19)</f>
        <v>19571.520726153823</v>
      </c>
      <c r="C30" s="8">
        <f>('Vehicles and Inputs'!$C$11*defaults!$J$44*defaults!E44)/10^6*(100%+'Vehicles and Inputs'!$B$32)^(2030-'Vehicles and Inputs'!$B$19)</f>
        <v>153.28137913846135</v>
      </c>
      <c r="D30" s="8">
        <f>('Vehicles and Inputs'!$C$11*defaults!$J$44*defaults!F44)/10^6*(100%+'Vehicles and Inputs'!$B$32)^(2030-'Vehicles and Inputs'!$B$19)</f>
        <v>3407765.9099483956</v>
      </c>
      <c r="E30" s="8">
        <f>('Vehicles and Inputs'!$C$11*defaults!$J$44*defaults!H44)/10^6*(100%+'Vehicles and Inputs'!$B$32)^(2030-'Vehicles and Inputs'!$B$19)</f>
        <v>4295017.0001549879</v>
      </c>
      <c r="F30" s="8">
        <f>('Vehicles and Inputs'!$C$11*defaults!$J$44*defaults!I44)/10^6*(100%+'Vehicles and Inputs'!$B$32)^(2030-'Vehicles and Inputs'!$B$19)</f>
        <v>45988.743723999942</v>
      </c>
      <c r="H30" s="34">
        <f t="shared" si="1"/>
        <v>9.0563982846081734E-2</v>
      </c>
    </row>
    <row r="31" spans="1:8" x14ac:dyDescent="0.45">
      <c r="A31" s="6" t="s">
        <v>47</v>
      </c>
      <c r="B31" s="8">
        <f>(defaults!D45*defaults!$J$45*'Vehicles and Inputs'!$B$12+'Vehicles and Inputs'!$C$12*defaults!$J$46*defaults!D46)/10^6*(100%+'Vehicles and Inputs'!$B$29)^(2030-'Vehicles and Inputs'!$B$19)</f>
        <v>1421.3642614384896</v>
      </c>
      <c r="C31" s="8">
        <f>(defaults!E45*defaults!$J$45*'Vehicles and Inputs'!$B$12+'Vehicles and Inputs'!$C$12*defaults!$J$46*defaults!E46)/10^6*(100%+'Vehicles and Inputs'!$B$29)^(2030-'Vehicles and Inputs'!$B$19)</f>
        <v>69.956435972123003</v>
      </c>
      <c r="D31" s="8">
        <f>(defaults!F45*defaults!$J$45*'Vehicles and Inputs'!$B$12+'Vehicles and Inputs'!$C$12*defaults!$J$46*defaults!F46)/10^6*(100%+'Vehicles and Inputs'!$B$29)^(2030-'Vehicles and Inputs'!$B$19)</f>
        <v>435994.50745814282</v>
      </c>
      <c r="E31" s="8">
        <f>(defaults!H45*defaults!$J$45*'Vehicles and Inputs'!$B$12+'Vehicles and Inputs'!$C$12*defaults!$J$46*defaults!H46)/10^6*(100%+'Vehicles and Inputs'!$B$29)^(2030-'Vehicles and Inputs'!$B$19)</f>
        <v>591049.13353968796</v>
      </c>
      <c r="F31" s="8">
        <f>(defaults!I45*defaults!$J$45*'Vehicles and Inputs'!$B$12+'Vehicles and Inputs'!$C$12*defaults!$J$46*defaults!I46)/10^6*(100%+'Vehicles and Inputs'!$B$29)^(2030-'Vehicles and Inputs'!$B$19)</f>
        <v>5883.8664974108351</v>
      </c>
      <c r="H31" s="34">
        <f t="shared" si="1"/>
        <v>1.2462759423105473E-2</v>
      </c>
    </row>
    <row r="32" spans="1:8" x14ac:dyDescent="0.45">
      <c r="A32" s="6" t="s">
        <v>48</v>
      </c>
      <c r="B32" s="8">
        <f>('Vehicles and Inputs'!$C$13*defaults!$J$47*defaults!D47)/10^6*(100%+'Vehicles and Inputs'!$B$29)^(2030-'Vehicles and Inputs'!$B$19)</f>
        <v>1710.5065800044119</v>
      </c>
      <c r="C32" s="8">
        <f>('Vehicles and Inputs'!$C$13*defaults!$J$47*defaults!E47)/10^6*(100%+'Vehicles and Inputs'!$B$29)^(2030-'Vehicles and Inputs'!$B$19)</f>
        <v>11.055713261004126</v>
      </c>
      <c r="D32" s="8">
        <f>('Vehicles and Inputs'!$C$13*defaults!$J$47*defaults!F47)/10^6*(100%+'Vehicles and Inputs'!$B$29)^(2030-'Vehicles and Inputs'!$B$19)</f>
        <v>335651.76750163041</v>
      </c>
      <c r="E32" s="8">
        <f>('Vehicles and Inputs'!$C$13*defaults!$J$47*defaults!H47)/10^6*(100%+'Vehicles and Inputs'!$B$29)^(2030-'Vehicles and Inputs'!$B$19)</f>
        <v>420314.28047818318</v>
      </c>
      <c r="F32" s="8">
        <f>('Vehicles and Inputs'!$C$13*defaults!$J$47*defaults!I47)/10^6*(100%+'Vehicles and Inputs'!$B$29)^(2030-'Vehicles and Inputs'!$B$19)</f>
        <v>4529.7134615604637</v>
      </c>
      <c r="H32" s="34">
        <f t="shared" si="1"/>
        <v>8.8626739511894273E-3</v>
      </c>
    </row>
    <row r="33" spans="1:8" x14ac:dyDescent="0.45">
      <c r="A33" s="6" t="s">
        <v>49</v>
      </c>
      <c r="B33" s="8">
        <f>('Vehicles and Inputs'!$C$14*defaults!$J$48*defaults!D48)/10^6*(100%+'Vehicles and Inputs'!$B$29)^(2030-'Vehicles and Inputs'!$B$19)</f>
        <v>4145.8924728765469</v>
      </c>
      <c r="C33" s="8">
        <f>('Vehicles and Inputs'!$C$14*defaults!$J$48*defaults!E48)/10^6*(100%+'Vehicles and Inputs'!$B$29)^(2030-'Vehicles and Inputs'!$B$19)</f>
        <v>25.188252382382039</v>
      </c>
      <c r="D33" s="8">
        <f>('Vehicles and Inputs'!$C$14*defaults!$J$48*defaults!F48)/10^6*(100%+'Vehicles and Inputs'!$B$29)^(2030-'Vehicles and Inputs'!$B$19)</f>
        <v>772663.72221909964</v>
      </c>
      <c r="E33" s="8">
        <f>('Vehicles and Inputs'!$C$14*defaults!$J$48*defaults!H48)/10^6*(100%+'Vehicles and Inputs'!$B$29)^(2030-'Vehicles and Inputs'!$B$19)</f>
        <v>967378.44868760009</v>
      </c>
      <c r="F33" s="8">
        <f>('Vehicles and Inputs'!$C$14*defaults!$J$48*defaults!I48)/10^6*(100%+'Vehicles and Inputs'!$B$29)^(2030-'Vehicles and Inputs'!$B$19)</f>
        <v>10427.31069121592</v>
      </c>
      <c r="H33" s="34">
        <f t="shared" si="1"/>
        <v>2.039797403117416E-2</v>
      </c>
    </row>
    <row r="34" spans="1:8" x14ac:dyDescent="0.45">
      <c r="A34" s="6" t="s">
        <v>50</v>
      </c>
      <c r="B34" s="8">
        <f>('Vehicles and Inputs'!$C$15*defaults!$J$49*defaults!D49)/10^6*(100%+'Vehicles and Inputs'!$B$29)^(2030-'Vehicles and Inputs'!$B$19)</f>
        <v>18429.779351747977</v>
      </c>
      <c r="C34" s="8">
        <f>('Vehicles and Inputs'!$C$15*defaults!$J$49*defaults!E49)/10^6*(100%+'Vehicles and Inputs'!$B$29)^(2030-'Vehicles and Inputs'!$B$19)</f>
        <v>115.00567271717408</v>
      </c>
      <c r="D34" s="8">
        <f>('Vehicles and Inputs'!$C$15*defaults!$J$49*defaults!F49)/10^6*(100%+'Vehicles and Inputs'!$B$29)^(2030-'Vehicles and Inputs'!$B$19)</f>
        <v>3219788.3157127057</v>
      </c>
      <c r="E34" s="8">
        <f>('Vehicles and Inputs'!$C$15*defaults!$J$49*defaults!H49)/10^6*(100%+'Vehicles and Inputs'!$B$29)^(2030-'Vehicles and Inputs'!$B$19)</f>
        <v>4037968.4574107206</v>
      </c>
      <c r="F34" s="8">
        <f>('Vehicles and Inputs'!$C$15*defaults!$J$49*defaults!I49)/10^6*(100%+'Vehicles and Inputs'!$B$29)^(2030-'Vehicles and Inputs'!$B$19)</f>
        <v>43451.9340851917</v>
      </c>
      <c r="H34" s="34">
        <f t="shared" si="1"/>
        <v>8.514390189765661E-2</v>
      </c>
    </row>
    <row r="35" spans="1:8" x14ac:dyDescent="0.45">
      <c r="A35" s="6" t="s">
        <v>51</v>
      </c>
      <c r="B35" s="8">
        <f>('Vehicles and Inputs'!$C$16*defaults!$J$50*defaults!D50)/10^6*(100%+'Vehicles and Inputs'!$B$29)^(2030-'Vehicles and Inputs'!$B$19)</f>
        <v>11607.426557307919</v>
      </c>
      <c r="C35" s="8">
        <f>('Vehicles and Inputs'!$C$16*defaults!$J$50*defaults!E50)/10^6*(100%+'Vehicles and Inputs'!$B$29)^(2030-'Vehicles and Inputs'!$B$19)</f>
        <v>67.479182589121947</v>
      </c>
      <c r="D35" s="8">
        <f>('Vehicles and Inputs'!$C$16*defaults!$J$50*defaults!F50)/10^6*(100%+'Vehicles and Inputs'!$B$29)^(2030-'Vehicles and Inputs'!$B$19)</f>
        <v>2013702.9399408032</v>
      </c>
      <c r="E35" s="8">
        <f>('Vehicles and Inputs'!$C$16*defaults!$J$50*defaults!H50)/10^6*(100%+'Vehicles and Inputs'!$B$29)^(2030-'Vehicles and Inputs'!$B$19)</f>
        <v>2522403.0643748455</v>
      </c>
      <c r="F35" s="8">
        <f>('Vehicles and Inputs'!$C$16*defaults!$J$50*defaults!I50)/10^6*(100%+'Vehicles and Inputs'!$B$29)^(2030-'Vehicles and Inputs'!$B$19)</f>
        <v>27175.478271805714</v>
      </c>
      <c r="H35" s="34">
        <f t="shared" si="1"/>
        <v>5.3186953123748798E-2</v>
      </c>
    </row>
    <row r="36" spans="1:8" x14ac:dyDescent="0.45">
      <c r="A36" s="53" t="s">
        <v>124</v>
      </c>
      <c r="B36" s="54">
        <f>SUM(B24:B35)</f>
        <v>187376.52197119867</v>
      </c>
      <c r="C36" s="54">
        <f>SUM(C24:C35)</f>
        <v>1717.3712425037197</v>
      </c>
      <c r="D36" s="54">
        <f>SUM(D24:D35)</f>
        <v>37694514.719888099</v>
      </c>
      <c r="E36" s="54">
        <f>SUM(E24:E35)</f>
        <v>47425222.093584329</v>
      </c>
      <c r="F36" s="54">
        <f>SUM(F24:F35)</f>
        <v>525973.94512009469</v>
      </c>
      <c r="H36" s="34">
        <f t="shared" si="1"/>
        <v>1</v>
      </c>
    </row>
    <row r="37" spans="1:8" x14ac:dyDescent="0.45">
      <c r="A37" s="2" t="s">
        <v>664</v>
      </c>
      <c r="D37" s="149">
        <f>D36-C47*B60*defaults!B72*defaults!B71*defaults!B70-C48*B61*defaults!B60*defaults!B61*defaults!B62</f>
        <v>35599884.681372911</v>
      </c>
    </row>
    <row r="39" spans="1:8" x14ac:dyDescent="0.45">
      <c r="A39" s="3" t="s">
        <v>126</v>
      </c>
      <c r="B39" s="4">
        <f>'Vehicles and Inputs'!B19</f>
        <v>2019</v>
      </c>
      <c r="C39" s="4">
        <v>2030</v>
      </c>
    </row>
    <row r="40" spans="1:8" x14ac:dyDescent="0.45">
      <c r="A40" s="6" t="s">
        <v>127</v>
      </c>
      <c r="B40" s="8">
        <f>(B19*'country values'!C60+'country values'!B60*Emissions!C19)/10^6</f>
        <v>570.36382119785003</v>
      </c>
      <c r="C40" s="8">
        <f>(B36*'country values'!E60+'country values'!D60*Emissions!C36)/10^6</f>
        <v>332.93994859688615</v>
      </c>
    </row>
    <row r="41" spans="1:8" x14ac:dyDescent="0.45">
      <c r="A41" s="6" t="s">
        <v>128</v>
      </c>
      <c r="B41" s="8">
        <f>'country values'!B63*Emissions!E19/10^6</f>
        <v>1534.4621447350573</v>
      </c>
      <c r="C41" s="8">
        <f>'country values'!B63*Emissions!E36/10^6</f>
        <v>1897.0088837433732</v>
      </c>
    </row>
    <row r="42" spans="1:8" x14ac:dyDescent="0.45">
      <c r="A42" s="53" t="s">
        <v>124</v>
      </c>
      <c r="B42" s="54">
        <f>SUM(B40:B41)</f>
        <v>2104.8259659329074</v>
      </c>
      <c r="C42" s="54">
        <f>SUM(C40:C41)</f>
        <v>2229.9488323402593</v>
      </c>
    </row>
    <row r="43" spans="1:8" x14ac:dyDescent="0.45">
      <c r="A43" t="s">
        <v>129</v>
      </c>
    </row>
    <row r="45" spans="1:8" x14ac:dyDescent="0.45">
      <c r="E45" s="7" t="s">
        <v>617</v>
      </c>
      <c r="F45" s="7"/>
      <c r="G45" s="7" t="s">
        <v>622</v>
      </c>
    </row>
    <row r="46" spans="1:8" x14ac:dyDescent="0.45">
      <c r="A46" s="3" t="s">
        <v>191</v>
      </c>
      <c r="B46" s="4">
        <f>B39</f>
        <v>2019</v>
      </c>
      <c r="C46" s="4">
        <v>2030</v>
      </c>
      <c r="E46" s="7">
        <v>2019</v>
      </c>
      <c r="F46" s="7"/>
      <c r="G46" s="7"/>
    </row>
    <row r="47" spans="1:8" x14ac:dyDescent="0.45">
      <c r="A47" s="6" t="s">
        <v>4</v>
      </c>
      <c r="B47" s="8">
        <f>('Vehicles and Inputs'!B5*defaults!C5*defaults!J5+defaults!C8*defaults!J8*'Vehicles and Inputs'!B6+'Vehicles and Inputs'!B7*defaults!C11*defaults!J11+defaults!C14*defaults!J14*'Vehicles and Inputs'!B8+'Vehicles and Inputs'!B9*defaults!C15*defaults!J15+'Vehicles and Inputs'!B12*defaults!C20*defaults!J20)/1000/defaults!B72/10^6</f>
        <v>3146.5522120040482</v>
      </c>
      <c r="C47" s="8">
        <f>('Vehicles and Inputs'!B5*(100%+'Vehicles and Inputs'!B23)^(2030-'Vehicles and Inputs'!B19)*defaults!C30*defaults!J30+defaults!C33*defaults!J33*'Vehicles and Inputs'!B6*(100%+'Vehicles and Inputs'!B23)^(2030-'Vehicles and Inputs'!B19)+'Vehicles and Inputs'!B7*(100%+'Vehicles and Inputs'!B23)^(2030-'Vehicles and Inputs'!B19)*defaults!C36*defaults!J36+defaults!C39*defaults!J39*'Vehicles and Inputs'!B8*(100%+'Vehicles and Inputs'!B23)^(2030-'Vehicles and Inputs'!B19)+'Vehicles and Inputs'!B9*(100%+'Vehicles and Inputs'!B23)^(2030-'Vehicles and Inputs'!B19)*defaults!C40*defaults!J40+'Vehicles and Inputs'!B12*(100%+'Vehicles and Inputs'!B23)^(2030-'Vehicles and Inputs'!B19)*defaults!C45*defaults!J45)/1000/defaults!B72/10^6</f>
        <v>4263.4306576642202</v>
      </c>
      <c r="E47" s="8">
        <f>(118.657485+712.086)*3.78514</f>
        <v>3144.4803948129002</v>
      </c>
      <c r="F47" s="7"/>
      <c r="G47" s="10">
        <f>B47/E47-100%</f>
        <v>6.5887425934207933E-4</v>
      </c>
    </row>
    <row r="48" spans="1:8" x14ac:dyDescent="0.45">
      <c r="A48" s="6" t="s">
        <v>3</v>
      </c>
      <c r="B48" s="8">
        <f>('Vehicles and Inputs'!C5*defaults!C6*defaults!J6+defaults!C9*defaults!J9*'Vehicles and Inputs'!C6+'Vehicles and Inputs'!C7*defaults!C12*defaults!J12+defaults!C16*defaults!J16*'Vehicles and Inputs'!C9+'Vehicles and Inputs'!C10*defaults!C17*defaults!J17+defaults!C19*defaults!J19*'Vehicles and Inputs'!C11+'Vehicles and Inputs'!C12*defaults!C21*defaults!J21+defaults!C22*defaults!J22*'Vehicles and Inputs'!C13+'Vehicles and Inputs'!C14*defaults!C23*defaults!J23+defaults!C24*defaults!J24*'Vehicles and Inputs'!C15+'Vehicles and Inputs'!C16*defaults!C25*defaults!J25)/1000/defaults!B62/10^6</f>
        <v>7325.7295580331756</v>
      </c>
      <c r="C48" s="8">
        <f>('Vehicles and Inputs'!C5*defaults!C31*defaults!J31+defaults!C34*defaults!J34*'Vehicles and Inputs'!C6+'Vehicles and Inputs'!C7*defaults!C37*defaults!J37+defaults!C41*defaults!J41*'Vehicles and Inputs'!C9+'Vehicles and Inputs'!C10*defaults!C42*defaults!J42+defaults!C44*defaults!J44*'Vehicles and Inputs'!C11+'Vehicles and Inputs'!C12*defaults!C46*defaults!J46+defaults!C47*defaults!J47*'Vehicles and Inputs'!C13+'Vehicles and Inputs'!C14*defaults!C48*defaults!J48+defaults!C49*defaults!J49*'Vehicles and Inputs'!C15+'Vehicles and Inputs'!C16*defaults!C50*defaults!J50)/1000/defaults!B62/10^6*(100%+'Vehicles and Inputs'!B23)^(2030-'Vehicles and Inputs'!B19)</f>
        <v>9951.7436667705424</v>
      </c>
      <c r="E48" s="8">
        <f>1928.171*3.78514</f>
        <v>7298.3971789400002</v>
      </c>
      <c r="F48" s="7"/>
      <c r="G48" s="10">
        <f>B48/E48-100%</f>
        <v>3.7449837852130408E-3</v>
      </c>
    </row>
    <row r="49" spans="1:12" x14ac:dyDescent="0.45">
      <c r="A49" s="6" t="s">
        <v>19</v>
      </c>
      <c r="B49" s="8">
        <f>('Vehicles and Inputs'!D5*defaults!C7*defaults!J7+defaults!C10*defaults!J10*'Vehicles and Inputs'!D6+'Vehicles and Inputs'!D7*defaults!C13*defaults!J13+defaults!C18*defaults!J18*'Vehicles and Inputs'!D10)/10^6</f>
        <v>541548</v>
      </c>
      <c r="C49" s="8">
        <f>('Vehicles and Inputs'!D5*defaults!C32*defaults!J32+defaults!C35*defaults!J35*'Vehicles and Inputs'!D6+'Vehicles and Inputs'!D7*defaults!C38*defaults!J38+defaults!C43*defaults!J43*'Vehicles and Inputs'!D10)/10^6*(100%+'Vehicles and Inputs'!B23)^(2030-'Vehicles and Inputs'!B19)</f>
        <v>723118.95538029494</v>
      </c>
      <c r="E49" s="8">
        <f>756717*defaults!B66</f>
        <v>540295.93799999997</v>
      </c>
      <c r="F49" s="7"/>
      <c r="G49" s="10">
        <f>B49/E49-100%</f>
        <v>2.3173633409772076E-3</v>
      </c>
    </row>
    <row r="50" spans="1:12" x14ac:dyDescent="0.45">
      <c r="A50" t="s">
        <v>192</v>
      </c>
      <c r="E50" s="7" t="s">
        <v>621</v>
      </c>
      <c r="F50" s="7"/>
      <c r="G50" s="7"/>
    </row>
    <row r="52" spans="1:12" x14ac:dyDescent="0.45">
      <c r="A52" s="3" t="s">
        <v>408</v>
      </c>
      <c r="B52" s="4">
        <v>2020</v>
      </c>
      <c r="C52" s="4">
        <v>2021</v>
      </c>
      <c r="D52" s="4">
        <v>2022</v>
      </c>
      <c r="E52" s="4">
        <v>2023</v>
      </c>
      <c r="F52" s="4">
        <v>2024</v>
      </c>
      <c r="G52" s="4">
        <v>2025</v>
      </c>
      <c r="H52" s="4">
        <v>2026</v>
      </c>
      <c r="I52" s="4">
        <v>2027</v>
      </c>
      <c r="J52" s="4">
        <v>2028</v>
      </c>
      <c r="K52" s="4">
        <v>2029</v>
      </c>
      <c r="L52" s="4">
        <v>2030</v>
      </c>
    </row>
    <row r="53" spans="1:12" x14ac:dyDescent="0.45">
      <c r="A53" s="6" t="s">
        <v>409</v>
      </c>
      <c r="B53" s="8">
        <f>E19*(1+B55)^(B52-A5)</f>
        <v>39108405.853326775</v>
      </c>
      <c r="C53" s="8">
        <f>B53*(1+$B$55)</f>
        <v>39869798.382093139</v>
      </c>
      <c r="D53" s="8">
        <f t="shared" ref="D53:L53" si="2">C53*(1+$B$55)</f>
        <v>40646014.286300458</v>
      </c>
      <c r="E53" s="8">
        <f t="shared" si="2"/>
        <v>41437342.158824503</v>
      </c>
      <c r="F53" s="8">
        <f t="shared" si="2"/>
        <v>42244076.211089142</v>
      </c>
      <c r="G53" s="8">
        <f t="shared" si="2"/>
        <v>43066516.382452562</v>
      </c>
      <c r="H53" s="8">
        <f t="shared" si="2"/>
        <v>43904968.451723091</v>
      </c>
      <c r="I53" s="8">
        <f t="shared" si="2"/>
        <v>44759744.150846131</v>
      </c>
      <c r="J53" s="8">
        <f t="shared" si="2"/>
        <v>45631161.280804373</v>
      </c>
      <c r="K53" s="8">
        <f t="shared" si="2"/>
        <v>46519543.829774521</v>
      </c>
      <c r="L53" s="8">
        <f t="shared" si="2"/>
        <v>47425222.093584314</v>
      </c>
    </row>
    <row r="55" spans="1:12" x14ac:dyDescent="0.45">
      <c r="A55" s="6" t="s">
        <v>381</v>
      </c>
      <c r="B55" s="109">
        <f>(E36/E19)^(1/(2030-A5))-1</f>
        <v>1.9468769236514305E-2</v>
      </c>
    </row>
    <row r="58" spans="1:12" x14ac:dyDescent="0.45">
      <c r="A58" t="s">
        <v>614</v>
      </c>
    </row>
    <row r="60" spans="1:12" x14ac:dyDescent="0.45">
      <c r="A60" s="6" t="s">
        <v>615</v>
      </c>
      <c r="B60" s="104">
        <v>7.8E-2</v>
      </c>
    </row>
    <row r="61" spans="1:12" x14ac:dyDescent="0.45">
      <c r="A61" s="6" t="s">
        <v>616</v>
      </c>
      <c r="B61" s="104">
        <v>0.05</v>
      </c>
    </row>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2F045D-FC8A-4F41-A442-0B4244673ED4}">
  <dimension ref="A1:F78"/>
  <sheetViews>
    <sheetView topLeftCell="A45" workbookViewId="0">
      <selection activeCell="H57" sqref="H57"/>
    </sheetView>
  </sheetViews>
  <sheetFormatPr defaultRowHeight="14.25" x14ac:dyDescent="0.45"/>
  <cols>
    <col min="1" max="1" width="37.6640625" customWidth="1"/>
    <col min="2" max="2" width="14.86328125" customWidth="1"/>
    <col min="3" max="3" width="11.1328125" customWidth="1"/>
  </cols>
  <sheetData>
    <row r="1" spans="1:4" ht="21" x14ac:dyDescent="0.65">
      <c r="A1" s="1" t="s">
        <v>350</v>
      </c>
    </row>
    <row r="4" spans="1:4" x14ac:dyDescent="0.45">
      <c r="A4" s="2" t="s">
        <v>353</v>
      </c>
    </row>
    <row r="5" spans="1:4" x14ac:dyDescent="0.45">
      <c r="A5" s="3" t="s">
        <v>59</v>
      </c>
      <c r="B5" s="4" t="s">
        <v>346</v>
      </c>
      <c r="C5" s="4" t="s">
        <v>337</v>
      </c>
      <c r="D5" s="4" t="s">
        <v>338</v>
      </c>
    </row>
    <row r="6" spans="1:4" x14ac:dyDescent="0.45">
      <c r="A6" s="6" t="s">
        <v>339</v>
      </c>
      <c r="B6" s="8">
        <f>defaults!F42*defaults!J17*16/10^6</f>
        <v>1303.0193276006401</v>
      </c>
      <c r="C6" s="7">
        <v>0</v>
      </c>
      <c r="D6" s="6"/>
    </row>
    <row r="7" spans="1:4" x14ac:dyDescent="0.45">
      <c r="A7" s="6" t="s">
        <v>340</v>
      </c>
      <c r="B7" s="8">
        <f>B6*defaults!B63</f>
        <v>299.69444534814721</v>
      </c>
      <c r="C7" s="8">
        <f>0.475/1000*defaults!J42*16*'TCO Buses parameters'!B6</f>
        <v>501.6</v>
      </c>
      <c r="D7" s="6"/>
    </row>
    <row r="8" spans="1:4" x14ac:dyDescent="0.45">
      <c r="A8" s="6" t="s">
        <v>341</v>
      </c>
      <c r="B8" s="8">
        <f>defaults!G42*defaults!J41*16/10^6</f>
        <v>21.954239999999999</v>
      </c>
      <c r="C8" s="8">
        <v>0</v>
      </c>
      <c r="D8" s="6"/>
    </row>
    <row r="9" spans="1:4" x14ac:dyDescent="0.45">
      <c r="A9" s="6" t="s">
        <v>342</v>
      </c>
      <c r="B9" s="8">
        <f>33/14*16</f>
        <v>37.714285714285715</v>
      </c>
      <c r="C9" s="8">
        <f>33</f>
        <v>33</v>
      </c>
      <c r="D9" s="6"/>
    </row>
    <row r="10" spans="1:4" x14ac:dyDescent="0.45">
      <c r="A10" s="6" t="s">
        <v>343</v>
      </c>
      <c r="B10" s="8">
        <v>0</v>
      </c>
      <c r="C10" s="8">
        <f>('TCO Buses parameters'!C48+'TCO Buses parameters'!C61)/2*2*defaults!B85/1000</f>
        <v>56.1</v>
      </c>
      <c r="D10" s="6"/>
    </row>
    <row r="11" spans="1:4" x14ac:dyDescent="0.45">
      <c r="A11" s="6" t="s">
        <v>344</v>
      </c>
      <c r="B11" s="8">
        <f>SUM(B6:B10)</f>
        <v>1662.382298663073</v>
      </c>
      <c r="C11" s="8">
        <f>SUM(C6:C10)</f>
        <v>590.70000000000005</v>
      </c>
      <c r="D11" s="34">
        <f>(B11-C11)/B11</f>
        <v>0.64466657249956594</v>
      </c>
    </row>
    <row r="12" spans="1:4" ht="15.75" x14ac:dyDescent="0.55000000000000004">
      <c r="A12" s="6" t="s">
        <v>345</v>
      </c>
      <c r="B12" s="8">
        <f>B11/(16*defaults!J42)*10^6</f>
        <v>1731.6482277740345</v>
      </c>
      <c r="C12" s="8">
        <f>C11/(16*defaults!J41)*10^6</f>
        <v>839.06250000000011</v>
      </c>
      <c r="D12" s="6"/>
    </row>
    <row r="13" spans="1:4" x14ac:dyDescent="0.45">
      <c r="A13" s="52" t="s">
        <v>351</v>
      </c>
    </row>
    <row r="14" spans="1:4" x14ac:dyDescent="0.45">
      <c r="A14" s="197" t="s">
        <v>352</v>
      </c>
      <c r="B14" s="197"/>
      <c r="C14" s="197"/>
    </row>
    <row r="15" spans="1:4" x14ac:dyDescent="0.45">
      <c r="A15" t="s">
        <v>354</v>
      </c>
    </row>
    <row r="17" spans="1:6" x14ac:dyDescent="0.45">
      <c r="A17" s="2" t="s">
        <v>355</v>
      </c>
    </row>
    <row r="18" spans="1:6" x14ac:dyDescent="0.45">
      <c r="A18" s="3" t="s">
        <v>59</v>
      </c>
      <c r="B18" s="4" t="s">
        <v>346</v>
      </c>
      <c r="C18" s="4" t="s">
        <v>337</v>
      </c>
    </row>
    <row r="19" spans="1:6" x14ac:dyDescent="0.45">
      <c r="A19" s="6" t="s">
        <v>339</v>
      </c>
      <c r="B19" s="8">
        <f>B6/(16*defaults!$J$41)*10^6</f>
        <v>1850.8797267054547</v>
      </c>
      <c r="C19" s="8">
        <f>C6/(16*defaults!$J$41)*10^6</f>
        <v>0</v>
      </c>
    </row>
    <row r="20" spans="1:6" x14ac:dyDescent="0.45">
      <c r="A20" s="6" t="s">
        <v>340</v>
      </c>
      <c r="B20" s="8">
        <f>B7/(16*defaults!$J$41)*10^6</f>
        <v>425.70233714225458</v>
      </c>
      <c r="C20" s="8">
        <f>C7/(16*defaults!$J$41)*10^6</f>
        <v>712.5</v>
      </c>
      <c r="F20" s="103"/>
    </row>
    <row r="21" spans="1:6" x14ac:dyDescent="0.45">
      <c r="A21" s="6" t="s">
        <v>341</v>
      </c>
      <c r="B21" s="8">
        <f>B8/(16*defaults!$J$41)*10^6</f>
        <v>31.184999999999999</v>
      </c>
      <c r="C21" s="8">
        <f>C8/(16*defaults!$J$41)*10^6</f>
        <v>0</v>
      </c>
    </row>
    <row r="22" spans="1:6" x14ac:dyDescent="0.45">
      <c r="A22" s="6" t="s">
        <v>342</v>
      </c>
      <c r="B22" s="8">
        <f>B9/(16*defaults!$J$41)*10^6</f>
        <v>53.571428571428577</v>
      </c>
      <c r="C22" s="8">
        <f>C9/(16*defaults!$J$41)*10^6</f>
        <v>46.875</v>
      </c>
    </row>
    <row r="23" spans="1:6" x14ac:dyDescent="0.45">
      <c r="A23" s="6" t="s">
        <v>343</v>
      </c>
      <c r="B23" s="8">
        <f>B10/(16*defaults!$J$41)*10^6</f>
        <v>0</v>
      </c>
      <c r="C23" s="8">
        <f>C10/(16*defaults!$J$41)*10^6</f>
        <v>79.6875</v>
      </c>
    </row>
    <row r="24" spans="1:6" x14ac:dyDescent="0.45">
      <c r="A24" s="6" t="s">
        <v>344</v>
      </c>
      <c r="B24" s="8">
        <f>SUM(B19:B23)</f>
        <v>2361.3384924191378</v>
      </c>
      <c r="C24" s="8">
        <f>SUM(C19:C23)</f>
        <v>839.0625</v>
      </c>
    </row>
    <row r="26" spans="1:6" x14ac:dyDescent="0.45">
      <c r="A26" s="7"/>
      <c r="B26" s="7" t="s">
        <v>41</v>
      </c>
      <c r="C26" s="7" t="s">
        <v>19</v>
      </c>
      <c r="D26" s="7" t="s">
        <v>356</v>
      </c>
    </row>
    <row r="27" spans="1:6" x14ac:dyDescent="0.45">
      <c r="A27" s="7" t="s">
        <v>859</v>
      </c>
      <c r="B27" s="8">
        <f>'TCO Buses parameters'!B7/100*'TCO Buses parameters'!B4*'TCO Buses parameters'!B15*defaults!B62*defaults!B60/10^6</f>
        <v>16.705375994880001</v>
      </c>
      <c r="C27" s="8">
        <v>22.09</v>
      </c>
      <c r="D27" s="8">
        <f>'TCO Buses parameters'!B4*'TCO Buses parameters'!B6*'TCO Buses parameters'!B15*defaults!B84/10^6</f>
        <v>3.6115200000000005</v>
      </c>
      <c r="E27" s="193">
        <f>B27-D27</f>
        <v>13.09385599488</v>
      </c>
    </row>
    <row r="28" spans="1:6" x14ac:dyDescent="0.45">
      <c r="A28" t="s">
        <v>358</v>
      </c>
    </row>
    <row r="31" spans="1:6" x14ac:dyDescent="0.45">
      <c r="A31" s="2" t="s">
        <v>359</v>
      </c>
    </row>
    <row r="32" spans="1:6" x14ac:dyDescent="0.45">
      <c r="A32" s="3" t="s">
        <v>59</v>
      </c>
      <c r="B32" s="4" t="s">
        <v>360</v>
      </c>
      <c r="C32" s="4" t="s">
        <v>361</v>
      </c>
      <c r="D32" s="4" t="s">
        <v>338</v>
      </c>
    </row>
    <row r="33" spans="1:4" x14ac:dyDescent="0.45">
      <c r="A33" s="6" t="s">
        <v>339</v>
      </c>
      <c r="B33" s="8">
        <f>defaults!F33*defaults!J33*10/10^6</f>
        <v>101.30966999999998</v>
      </c>
      <c r="C33" s="7">
        <v>0</v>
      </c>
      <c r="D33" s="6"/>
    </row>
    <row r="34" spans="1:4" x14ac:dyDescent="0.45">
      <c r="A34" s="6" t="s">
        <v>340</v>
      </c>
      <c r="B34" s="8">
        <f>B33*defaults!B73</f>
        <v>19.248837299999998</v>
      </c>
      <c r="C34" s="8">
        <f>0.475/1000*defaults!B107*defaults!J33*10</f>
        <v>42.749999999999993</v>
      </c>
      <c r="D34" s="6"/>
    </row>
    <row r="35" spans="1:4" x14ac:dyDescent="0.45">
      <c r="A35" s="6" t="s">
        <v>341</v>
      </c>
      <c r="B35" s="8">
        <f>defaults!G33*defaults!J33*10/10^6</f>
        <v>7.4249999999999997E-2</v>
      </c>
      <c r="C35" s="8">
        <v>0</v>
      </c>
      <c r="D35" s="6"/>
    </row>
    <row r="36" spans="1:4" x14ac:dyDescent="0.45">
      <c r="A36" s="6" t="s">
        <v>342</v>
      </c>
      <c r="B36" s="8">
        <v>8.5</v>
      </c>
      <c r="C36" s="8">
        <f>B36</f>
        <v>8.5</v>
      </c>
      <c r="D36" s="6"/>
    </row>
    <row r="37" spans="1:4" x14ac:dyDescent="0.45">
      <c r="A37" s="6" t="s">
        <v>343</v>
      </c>
      <c r="B37" s="8">
        <v>0</v>
      </c>
      <c r="C37" s="8">
        <f>defaults!B122*defaults!B85/1000</f>
        <v>6.6</v>
      </c>
      <c r="D37" s="6"/>
    </row>
    <row r="38" spans="1:4" x14ac:dyDescent="0.45">
      <c r="A38" s="6" t="s">
        <v>344</v>
      </c>
      <c r="B38" s="8">
        <f>SUM(B33:B37)</f>
        <v>129.13275729999998</v>
      </c>
      <c r="C38" s="8">
        <f>SUM(C33:C37)</f>
        <v>57.849999999999994</v>
      </c>
      <c r="D38" s="34">
        <f>(B38-C38)/B38</f>
        <v>0.5520114244474511</v>
      </c>
    </row>
    <row r="39" spans="1:4" ht="15.75" x14ac:dyDescent="0.55000000000000004">
      <c r="A39" s="6" t="s">
        <v>345</v>
      </c>
      <c r="B39" s="8">
        <f>B38/(10*defaults!$J$33)*10^6</f>
        <v>258.26551459999996</v>
      </c>
      <c r="C39" s="8">
        <f>C38/(10*defaults!$J$33)*10^6</f>
        <v>115.69999999999999</v>
      </c>
      <c r="D39" s="6"/>
    </row>
    <row r="40" spans="1:4" x14ac:dyDescent="0.45">
      <c r="A40" s="197" t="s">
        <v>364</v>
      </c>
      <c r="B40" s="197"/>
      <c r="C40" s="197"/>
    </row>
    <row r="41" spans="1:4" x14ac:dyDescent="0.45">
      <c r="A41" t="s">
        <v>354</v>
      </c>
    </row>
    <row r="43" spans="1:4" x14ac:dyDescent="0.45">
      <c r="A43" s="2" t="s">
        <v>355</v>
      </c>
    </row>
    <row r="44" spans="1:4" x14ac:dyDescent="0.45">
      <c r="A44" s="3" t="s">
        <v>59</v>
      </c>
      <c r="B44" s="4" t="s">
        <v>360</v>
      </c>
      <c r="C44" s="4" t="s">
        <v>361</v>
      </c>
    </row>
    <row r="45" spans="1:4" x14ac:dyDescent="0.45">
      <c r="A45" s="6" t="s">
        <v>339</v>
      </c>
      <c r="B45" s="8">
        <f>B33/(10*defaults!$J$34)*10^6</f>
        <v>202.61933999999997</v>
      </c>
      <c r="C45" s="8">
        <f>C33/(10*defaults!$J$34)*10^6</f>
        <v>0</v>
      </c>
    </row>
    <row r="46" spans="1:4" x14ac:dyDescent="0.45">
      <c r="A46" s="6" t="s">
        <v>340</v>
      </c>
      <c r="B46" s="8">
        <f>B34/(10*defaults!$J$34)*10^6</f>
        <v>38.497674599999996</v>
      </c>
      <c r="C46" s="8">
        <f>C34/(10*defaults!$J$34)*10^6</f>
        <v>85.499999999999986</v>
      </c>
    </row>
    <row r="47" spans="1:4" x14ac:dyDescent="0.45">
      <c r="A47" s="6" t="s">
        <v>341</v>
      </c>
      <c r="B47" s="8">
        <f>B35/(10*defaults!$J$34)*10^6</f>
        <v>0.14849999999999999</v>
      </c>
      <c r="C47" s="8">
        <f>C35/(10*defaults!$J$34)*10^6</f>
        <v>0</v>
      </c>
    </row>
    <row r="48" spans="1:4" x14ac:dyDescent="0.45">
      <c r="A48" s="6" t="s">
        <v>342</v>
      </c>
      <c r="B48" s="8">
        <f>B36/(10*defaults!$J$34)*10^6</f>
        <v>17</v>
      </c>
      <c r="C48" s="8">
        <f>C36/(10*defaults!$J$34)*10^6</f>
        <v>17</v>
      </c>
    </row>
    <row r="49" spans="1:4" x14ac:dyDescent="0.45">
      <c r="A49" s="6" t="s">
        <v>343</v>
      </c>
      <c r="B49" s="8">
        <f>B37/(10*defaults!$J$34)*10^6</f>
        <v>0</v>
      </c>
      <c r="C49" s="8">
        <f>C37/(10*defaults!$J$34)*10^6</f>
        <v>13.2</v>
      </c>
    </row>
    <row r="50" spans="1:4" x14ac:dyDescent="0.45">
      <c r="A50" s="6" t="s">
        <v>344</v>
      </c>
      <c r="B50" s="8">
        <f>SUM(B45:B49)</f>
        <v>258.26551459999996</v>
      </c>
      <c r="C50" s="8">
        <f>SUM(C45:C49)</f>
        <v>115.69999999999999</v>
      </c>
    </row>
    <row r="52" spans="1:4" x14ac:dyDescent="0.45">
      <c r="A52" s="7"/>
      <c r="B52" s="7" t="s">
        <v>40</v>
      </c>
      <c r="C52" s="7" t="s">
        <v>41</v>
      </c>
      <c r="D52" s="7" t="s">
        <v>365</v>
      </c>
    </row>
    <row r="53" spans="1:4" x14ac:dyDescent="0.45">
      <c r="A53" s="7" t="s">
        <v>357</v>
      </c>
      <c r="B53" s="48">
        <f>defaults!C33*defaults!B70/1000</f>
        <v>2.9237999999999995</v>
      </c>
      <c r="C53" s="48">
        <f>defaults!B60*defaults!C34/1000</f>
        <v>2.3650000000000002</v>
      </c>
      <c r="D53" s="48">
        <f>defaults!B107*defaults!B84</f>
        <v>0.64800000000000002</v>
      </c>
    </row>
    <row r="56" spans="1:4" x14ac:dyDescent="0.45">
      <c r="A56" s="2" t="s">
        <v>366</v>
      </c>
    </row>
    <row r="57" spans="1:4" x14ac:dyDescent="0.45">
      <c r="A57" s="3" t="s">
        <v>59</v>
      </c>
      <c r="B57" s="4" t="s">
        <v>360</v>
      </c>
      <c r="C57" s="4" t="s">
        <v>361</v>
      </c>
      <c r="D57" s="4" t="s">
        <v>338</v>
      </c>
    </row>
    <row r="58" spans="1:4" x14ac:dyDescent="0.45">
      <c r="A58" s="6" t="s">
        <v>339</v>
      </c>
      <c r="B58" s="8">
        <f>defaults!H45*defaults!J45*20/10^6</f>
        <v>102.3514668</v>
      </c>
      <c r="C58" s="7">
        <v>0</v>
      </c>
      <c r="D58" s="6"/>
    </row>
    <row r="59" spans="1:4" x14ac:dyDescent="0.45">
      <c r="A59" s="6" t="s">
        <v>340</v>
      </c>
      <c r="B59" s="8">
        <f>B58*defaults!B73</f>
        <v>19.446778691999999</v>
      </c>
      <c r="C59" s="8">
        <f>0.475/1000*20*defaults!J45*defaults!B113</f>
        <v>38</v>
      </c>
      <c r="D59" s="6"/>
    </row>
    <row r="60" spans="1:4" x14ac:dyDescent="0.45">
      <c r="A60" s="6" t="s">
        <v>341</v>
      </c>
      <c r="B60" s="8">
        <f>defaults!G45*defaults!J45*20/10^6</f>
        <v>5.9400000000000001E-2</v>
      </c>
      <c r="C60" s="8">
        <v>0</v>
      </c>
      <c r="D60" s="6"/>
    </row>
    <row r="61" spans="1:4" x14ac:dyDescent="0.45">
      <c r="A61" s="6" t="s">
        <v>342</v>
      </c>
      <c r="B61" s="8">
        <v>8.5</v>
      </c>
      <c r="C61" s="8">
        <f>B61</f>
        <v>8.5</v>
      </c>
      <c r="D61" s="6"/>
    </row>
    <row r="62" spans="1:4" x14ac:dyDescent="0.45">
      <c r="A62" s="6" t="s">
        <v>343</v>
      </c>
      <c r="B62" s="8">
        <v>0</v>
      </c>
      <c r="C62" s="8">
        <f>2*defaults!B124*defaults!B85/1000</f>
        <v>11</v>
      </c>
      <c r="D62" s="6"/>
    </row>
    <row r="63" spans="1:4" x14ac:dyDescent="0.45">
      <c r="A63" s="6" t="s">
        <v>344</v>
      </c>
      <c r="B63" s="8">
        <f>SUM(B58:B62)</f>
        <v>130.35764549199999</v>
      </c>
      <c r="C63" s="8">
        <f>SUM(C58:C62)</f>
        <v>57.5</v>
      </c>
      <c r="D63" s="34">
        <f>(B63-C63)/B63</f>
        <v>0.55890581037282727</v>
      </c>
    </row>
    <row r="64" spans="1:4" ht="15.75" x14ac:dyDescent="0.55000000000000004">
      <c r="A64" s="6" t="s">
        <v>345</v>
      </c>
      <c r="B64" s="8">
        <f>B63/(20*defaults!$J$45)*10^6</f>
        <v>325.89411373000002</v>
      </c>
      <c r="C64" s="8">
        <f>C63/(20*defaults!$J$45)*10^6</f>
        <v>143.75</v>
      </c>
      <c r="D64" s="6"/>
    </row>
    <row r="65" spans="1:4" x14ac:dyDescent="0.45">
      <c r="A65" s="197" t="s">
        <v>364</v>
      </c>
      <c r="B65" s="197"/>
      <c r="C65" s="197"/>
    </row>
    <row r="66" spans="1:4" x14ac:dyDescent="0.45">
      <c r="A66" t="s">
        <v>354</v>
      </c>
    </row>
    <row r="68" spans="1:4" x14ac:dyDescent="0.45">
      <c r="A68" s="2" t="s">
        <v>355</v>
      </c>
    </row>
    <row r="69" spans="1:4" x14ac:dyDescent="0.45">
      <c r="A69" s="3" t="s">
        <v>59</v>
      </c>
      <c r="B69" s="4" t="s">
        <v>360</v>
      </c>
      <c r="C69" s="4" t="s">
        <v>361</v>
      </c>
    </row>
    <row r="70" spans="1:4" x14ac:dyDescent="0.45">
      <c r="A70" s="6" t="s">
        <v>339</v>
      </c>
      <c r="B70" s="8">
        <f>B58/(20*defaults!$J$45)*10^6</f>
        <v>255.87866700000001</v>
      </c>
      <c r="C70" s="8">
        <f>C58/(20*defaults!$J$45)*10^6</f>
        <v>0</v>
      </c>
    </row>
    <row r="71" spans="1:4" x14ac:dyDescent="0.45">
      <c r="A71" s="6" t="s">
        <v>340</v>
      </c>
      <c r="B71" s="8">
        <f>B59/(20*defaults!$J$45)*10^6</f>
        <v>48.616946729999995</v>
      </c>
      <c r="C71" s="8">
        <f>C59/(20*defaults!$J$45)*10^6</f>
        <v>95</v>
      </c>
    </row>
    <row r="72" spans="1:4" x14ac:dyDescent="0.45">
      <c r="A72" s="6" t="s">
        <v>341</v>
      </c>
      <c r="B72" s="8">
        <f>B60/(20*defaults!$J$45)*10^6</f>
        <v>0.14850000000000002</v>
      </c>
      <c r="C72" s="8">
        <f>C60/(20*defaults!$J$45)*10^6</f>
        <v>0</v>
      </c>
    </row>
    <row r="73" spans="1:4" x14ac:dyDescent="0.45">
      <c r="A73" s="6" t="s">
        <v>342</v>
      </c>
      <c r="B73" s="8">
        <f>B61/(20*defaults!$J$45)*10^6</f>
        <v>21.25</v>
      </c>
      <c r="C73" s="8">
        <f>C61/(20*defaults!$J$45)*10^6</f>
        <v>21.25</v>
      </c>
    </row>
    <row r="74" spans="1:4" x14ac:dyDescent="0.45">
      <c r="A74" s="6" t="s">
        <v>343</v>
      </c>
      <c r="B74" s="8">
        <f>B62/(20*defaults!$J$45)*10^6</f>
        <v>0</v>
      </c>
      <c r="C74" s="8">
        <f>C62/(20*defaults!$J$45)*10^6</f>
        <v>27.5</v>
      </c>
    </row>
    <row r="75" spans="1:4" x14ac:dyDescent="0.45">
      <c r="A75" s="6" t="s">
        <v>344</v>
      </c>
      <c r="B75" s="8">
        <f>SUM(B70:B74)</f>
        <v>325.89411373000002</v>
      </c>
      <c r="C75" s="8">
        <f>SUM(C70:C74)</f>
        <v>143.75</v>
      </c>
    </row>
    <row r="77" spans="1:4" x14ac:dyDescent="0.45">
      <c r="A77" s="7"/>
      <c r="B77" s="7" t="s">
        <v>40</v>
      </c>
      <c r="C77" s="7" t="s">
        <v>41</v>
      </c>
      <c r="D77" s="7" t="s">
        <v>367</v>
      </c>
    </row>
    <row r="78" spans="1:4" x14ac:dyDescent="0.45">
      <c r="A78" s="7" t="s">
        <v>357</v>
      </c>
      <c r="B78" s="48">
        <f>defaults!C45*defaults!B70/1000</f>
        <v>3.101</v>
      </c>
      <c r="C78" s="48">
        <f>defaults!B60*defaults!C46/1000</f>
        <v>3.44</v>
      </c>
      <c r="D78" s="48">
        <f>defaults!B84*defaults!B113</f>
        <v>0.72000000000000008</v>
      </c>
    </row>
  </sheetData>
  <mergeCells count="3">
    <mergeCell ref="A14:C14"/>
    <mergeCell ref="A40:C40"/>
    <mergeCell ref="A65:C65"/>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C18B9B-E6BC-48BA-A8E4-715EDF73B2A5}">
  <dimension ref="A1:N396"/>
  <sheetViews>
    <sheetView topLeftCell="F339" workbookViewId="0">
      <selection activeCell="R339" sqref="R339"/>
    </sheetView>
  </sheetViews>
  <sheetFormatPr defaultRowHeight="14.25" x14ac:dyDescent="0.45"/>
  <cols>
    <col min="1" max="1" width="28.33203125" customWidth="1"/>
    <col min="2" max="2" width="13.19921875" bestFit="1" customWidth="1"/>
    <col min="3" max="11" width="9.6640625" bestFit="1" customWidth="1"/>
    <col min="12" max="12" width="10.1328125" bestFit="1" customWidth="1"/>
  </cols>
  <sheetData>
    <row r="1" spans="1:14" ht="21" x14ac:dyDescent="0.65">
      <c r="A1" s="1" t="s">
        <v>130</v>
      </c>
    </row>
    <row r="3" spans="1:14" x14ac:dyDescent="0.45">
      <c r="A3" t="s">
        <v>132</v>
      </c>
    </row>
    <row r="4" spans="1:14" x14ac:dyDescent="0.45">
      <c r="A4" s="18" t="s">
        <v>131</v>
      </c>
      <c r="B4" s="4">
        <v>2020</v>
      </c>
      <c r="C4" s="4">
        <v>2021</v>
      </c>
      <c r="D4" s="4">
        <v>2022</v>
      </c>
      <c r="E4" s="4">
        <v>2023</v>
      </c>
      <c r="F4" s="4">
        <v>2024</v>
      </c>
      <c r="G4" s="4">
        <v>2025</v>
      </c>
      <c r="H4" s="4">
        <v>2026</v>
      </c>
      <c r="I4" s="4">
        <v>2027</v>
      </c>
      <c r="J4" s="4">
        <v>2028</v>
      </c>
      <c r="K4" s="4">
        <v>2029</v>
      </c>
      <c r="L4" s="4">
        <v>2030</v>
      </c>
    </row>
    <row r="5" spans="1:14" x14ac:dyDescent="0.45">
      <c r="A5" s="56" t="s">
        <v>145</v>
      </c>
      <c r="B5" s="34">
        <v>2.5217999999999997E-2</v>
      </c>
      <c r="C5" s="34">
        <v>3.2462824394220394E-2</v>
      </c>
      <c r="D5" s="34">
        <v>4.1788998637877342E-2</v>
      </c>
      <c r="E5" s="34">
        <v>5.3794469204208405E-2</v>
      </c>
      <c r="F5" s="34">
        <v>6.9248965308768132E-2</v>
      </c>
      <c r="G5" s="34">
        <v>8.9143349999999996E-2</v>
      </c>
      <c r="H5" s="34">
        <v>9.8921208283725109E-2</v>
      </c>
      <c r="I5" s="34">
        <v>0.10977156959338107</v>
      </c>
      <c r="J5" s="34">
        <v>0.12181207346793985</v>
      </c>
      <c r="K5" s="34">
        <v>0.13517326296346843</v>
      </c>
      <c r="L5" s="34">
        <v>0.15</v>
      </c>
    </row>
    <row r="6" spans="1:14" x14ac:dyDescent="0.45">
      <c r="A6" s="56" t="s">
        <v>146</v>
      </c>
      <c r="B6" s="34">
        <v>5.0435999999999995E-2</v>
      </c>
      <c r="C6" s="34">
        <v>6.4925648788440787E-2</v>
      </c>
      <c r="D6" s="34">
        <v>8.3577997275754684E-2</v>
      </c>
      <c r="E6" s="34">
        <v>0.10758893840841681</v>
      </c>
      <c r="F6" s="34">
        <v>0.13849793061753626</v>
      </c>
      <c r="G6" s="34">
        <v>0.17828669999999999</v>
      </c>
      <c r="H6" s="34">
        <v>0.19784241656745022</v>
      </c>
      <c r="I6" s="34">
        <v>0.21954313918676213</v>
      </c>
      <c r="J6" s="34">
        <v>0.24362414693587969</v>
      </c>
      <c r="K6" s="34">
        <v>0.27034652592693686</v>
      </c>
      <c r="L6" s="34">
        <v>0.3</v>
      </c>
    </row>
    <row r="7" spans="1:14" x14ac:dyDescent="0.45">
      <c r="A7" s="105"/>
      <c r="B7" s="106"/>
      <c r="C7" s="106"/>
      <c r="D7" s="106"/>
      <c r="E7" s="106"/>
      <c r="F7" s="106"/>
      <c r="G7" s="106"/>
      <c r="H7" s="106"/>
      <c r="I7" s="106"/>
      <c r="J7" s="106"/>
      <c r="K7" s="106"/>
      <c r="L7" s="106"/>
    </row>
    <row r="8" spans="1:14" x14ac:dyDescent="0.45">
      <c r="A8" s="18" t="s">
        <v>624</v>
      </c>
      <c r="B8" s="4">
        <v>2020</v>
      </c>
      <c r="C8" s="4">
        <v>2021</v>
      </c>
      <c r="D8" s="4">
        <v>2022</v>
      </c>
      <c r="E8" s="4">
        <v>2023</v>
      </c>
      <c r="F8" s="4">
        <v>2024</v>
      </c>
      <c r="G8" s="4">
        <v>2025</v>
      </c>
      <c r="H8" s="4">
        <v>2026</v>
      </c>
      <c r="I8" s="4">
        <v>2027</v>
      </c>
      <c r="J8" s="4">
        <v>2028</v>
      </c>
      <c r="K8" s="4">
        <v>2029</v>
      </c>
      <c r="L8" s="4">
        <v>2030</v>
      </c>
    </row>
    <row r="9" spans="1:14" x14ac:dyDescent="0.45">
      <c r="A9" s="56" t="s">
        <v>625</v>
      </c>
      <c r="B9" s="34">
        <v>0</v>
      </c>
      <c r="C9" s="34">
        <v>1E-3</v>
      </c>
      <c r="D9" s="34">
        <v>2E-3</v>
      </c>
      <c r="E9" s="34">
        <v>3.0000000000000001E-3</v>
      </c>
      <c r="F9" s="34">
        <v>4.0000000000000001E-3</v>
      </c>
      <c r="G9" s="34">
        <v>6.0000000000000001E-3</v>
      </c>
      <c r="H9" s="34">
        <v>1.4999999999999999E-2</v>
      </c>
      <c r="I9" s="34">
        <v>0.04</v>
      </c>
      <c r="J9" s="34">
        <v>0.08</v>
      </c>
      <c r="K9" s="34">
        <v>0.14000000000000001</v>
      </c>
      <c r="L9" s="34">
        <v>0.27500000000000002</v>
      </c>
      <c r="M9" s="103"/>
      <c r="N9" s="103"/>
    </row>
    <row r="10" spans="1:14" x14ac:dyDescent="0.45">
      <c r="A10" s="56" t="s">
        <v>649</v>
      </c>
      <c r="B10" s="68">
        <f>B52</f>
        <v>0</v>
      </c>
      <c r="C10" s="68">
        <f>C52</f>
        <v>195.7634865009436</v>
      </c>
      <c r="D10" s="68">
        <f t="shared" ref="D10:L10" si="0">D52</f>
        <v>605.58041675961306</v>
      </c>
      <c r="E10" s="68">
        <f t="shared" si="0"/>
        <v>1249.0223552764364</v>
      </c>
      <c r="F10" s="68">
        <f t="shared" si="0"/>
        <v>2147.0222998554118</v>
      </c>
      <c r="G10" s="68">
        <f t="shared" si="0"/>
        <v>3556.9465427684418</v>
      </c>
      <c r="H10" s="68">
        <f t="shared" si="0"/>
        <v>7246.4166493727553</v>
      </c>
      <c r="I10" s="68">
        <f t="shared" si="0"/>
        <v>17544.607528548207</v>
      </c>
      <c r="J10" s="68">
        <f t="shared" si="0"/>
        <v>39103.137409457137</v>
      </c>
      <c r="K10" s="68">
        <f t="shared" si="0"/>
        <v>78592.979758383328</v>
      </c>
      <c r="L10" s="68">
        <f t="shared" si="0"/>
        <v>159785.91970966346</v>
      </c>
      <c r="M10" s="103"/>
      <c r="N10" s="103"/>
    </row>
    <row r="11" spans="1:14" x14ac:dyDescent="0.45">
      <c r="A11" s="56" t="s">
        <v>646</v>
      </c>
      <c r="B11" s="34">
        <v>0</v>
      </c>
      <c r="C11" s="34">
        <v>5.0000000000000001E-3</v>
      </c>
      <c r="D11" s="34">
        <v>0.01</v>
      </c>
      <c r="E11" s="34">
        <v>0.02</v>
      </c>
      <c r="F11" s="34">
        <v>0.04</v>
      </c>
      <c r="G11" s="34">
        <v>0.06</v>
      </c>
      <c r="H11" s="34">
        <v>0.08</v>
      </c>
      <c r="I11" s="34">
        <v>0.1</v>
      </c>
      <c r="J11" s="34">
        <v>0.13</v>
      </c>
      <c r="K11" s="34">
        <v>0.17</v>
      </c>
      <c r="L11" s="34">
        <v>0.25</v>
      </c>
      <c r="M11" s="103"/>
      <c r="N11" s="103"/>
    </row>
    <row r="12" spans="1:14" ht="27.4" customHeight="1" x14ac:dyDescent="0.45">
      <c r="A12" s="198" t="s">
        <v>647</v>
      </c>
      <c r="B12" s="198"/>
      <c r="C12" s="198"/>
      <c r="D12" s="198"/>
      <c r="E12" s="198"/>
      <c r="F12" s="198"/>
      <c r="G12" s="198"/>
      <c r="H12" s="198"/>
      <c r="I12" s="198"/>
      <c r="J12" s="198"/>
      <c r="K12" s="198"/>
      <c r="L12" s="198"/>
      <c r="N12" s="103"/>
    </row>
    <row r="13" spans="1:14" x14ac:dyDescent="0.45">
      <c r="A13" s="105"/>
      <c r="B13" s="106"/>
      <c r="C13" s="106"/>
      <c r="D13" s="106"/>
      <c r="E13" s="106"/>
      <c r="F13" s="106"/>
      <c r="G13" s="106"/>
      <c r="H13" s="106"/>
      <c r="I13" s="106"/>
      <c r="J13" s="106"/>
      <c r="K13" s="106"/>
      <c r="L13" s="106"/>
    </row>
    <row r="14" spans="1:14" x14ac:dyDescent="0.45">
      <c r="A14" s="18" t="s">
        <v>623</v>
      </c>
      <c r="B14" s="4">
        <v>2020</v>
      </c>
      <c r="C14" s="4">
        <v>2021</v>
      </c>
      <c r="D14" s="4">
        <v>2022</v>
      </c>
      <c r="E14" s="4">
        <v>2023</v>
      </c>
      <c r="F14" s="4">
        <v>2024</v>
      </c>
      <c r="G14" s="4">
        <v>2025</v>
      </c>
      <c r="H14" s="4">
        <v>2026</v>
      </c>
      <c r="I14" s="4">
        <v>2027</v>
      </c>
      <c r="J14" s="4">
        <v>2028</v>
      </c>
      <c r="K14" s="4">
        <v>2029</v>
      </c>
      <c r="L14" s="4">
        <v>2030</v>
      </c>
    </row>
    <row r="15" spans="1:14" x14ac:dyDescent="0.45">
      <c r="A15" s="56" t="s">
        <v>391</v>
      </c>
      <c r="B15" s="34">
        <v>0</v>
      </c>
      <c r="C15" s="34">
        <f>200/(C69+C70)</f>
        <v>6.511768854188432E-3</v>
      </c>
      <c r="D15" s="34">
        <f>0.0024*(D14-2019)^2.52</f>
        <v>3.8243427092892142E-2</v>
      </c>
      <c r="E15" s="34">
        <f t="shared" ref="E15:K15" si="1">0.0024*(E14-2019)^2.52</f>
        <v>7.8959141887185891E-2</v>
      </c>
      <c r="F15" s="34">
        <f t="shared" si="1"/>
        <v>0.13855291032580516</v>
      </c>
      <c r="G15" s="34">
        <f t="shared" si="1"/>
        <v>0.21935745192785333</v>
      </c>
      <c r="H15" s="34">
        <f t="shared" si="1"/>
        <v>0.32348809510601706</v>
      </c>
      <c r="I15" s="34">
        <f t="shared" si="1"/>
        <v>0.45289550355182612</v>
      </c>
      <c r="J15" s="34">
        <f t="shared" si="1"/>
        <v>0.60939988158723202</v>
      </c>
      <c r="K15" s="34">
        <f t="shared" si="1"/>
        <v>0.79471469155821917</v>
      </c>
      <c r="L15" s="34">
        <v>1</v>
      </c>
    </row>
    <row r="16" spans="1:14" x14ac:dyDescent="0.45">
      <c r="A16" s="56" t="s">
        <v>392</v>
      </c>
      <c r="B16" s="34">
        <v>0</v>
      </c>
      <c r="C16" s="34">
        <f>50/(C170+C171)</f>
        <v>5.2653861766964911E-2</v>
      </c>
      <c r="D16" s="34">
        <f>0.0024*(D14-2019)^2.52</f>
        <v>3.8243427092892142E-2</v>
      </c>
      <c r="E16" s="34">
        <f t="shared" ref="E16:K16" si="2">0.0024*(E14-2019)^2.52</f>
        <v>7.8959141887185891E-2</v>
      </c>
      <c r="F16" s="34">
        <f t="shared" si="2"/>
        <v>0.13855291032580516</v>
      </c>
      <c r="G16" s="34">
        <f t="shared" si="2"/>
        <v>0.21935745192785333</v>
      </c>
      <c r="H16" s="34">
        <f t="shared" si="2"/>
        <v>0.32348809510601706</v>
      </c>
      <c r="I16" s="34">
        <f t="shared" si="2"/>
        <v>0.45289550355182612</v>
      </c>
      <c r="J16" s="34">
        <f t="shared" si="2"/>
        <v>0.60939988158723202</v>
      </c>
      <c r="K16" s="34">
        <f t="shared" si="2"/>
        <v>0.79471469155821917</v>
      </c>
      <c r="L16" s="34">
        <v>1</v>
      </c>
    </row>
    <row r="17" spans="1:12" x14ac:dyDescent="0.45">
      <c r="A17" s="56" t="s">
        <v>393</v>
      </c>
      <c r="B17" s="34">
        <v>0</v>
      </c>
      <c r="C17" s="34">
        <f>50/(C140+C141)</f>
        <v>2.1880631906561069E-3</v>
      </c>
      <c r="D17" s="34">
        <f>0.0024*(D14-2019)^2.52</f>
        <v>3.8243427092892142E-2</v>
      </c>
      <c r="E17" s="34">
        <f t="shared" ref="E17:K17" si="3">0.0024*(E14-2019)^2.52</f>
        <v>7.8959141887185891E-2</v>
      </c>
      <c r="F17" s="34">
        <f t="shared" si="3"/>
        <v>0.13855291032580516</v>
      </c>
      <c r="G17" s="34">
        <f t="shared" si="3"/>
        <v>0.21935745192785333</v>
      </c>
      <c r="H17" s="34">
        <f t="shared" si="3"/>
        <v>0.32348809510601706</v>
      </c>
      <c r="I17" s="34">
        <f t="shared" si="3"/>
        <v>0.45289550355182612</v>
      </c>
      <c r="J17" s="34">
        <f t="shared" si="3"/>
        <v>0.60939988158723202</v>
      </c>
      <c r="K17" s="34">
        <f t="shared" si="3"/>
        <v>0.79471469155821917</v>
      </c>
      <c r="L17" s="34">
        <v>1</v>
      </c>
    </row>
    <row r="18" spans="1:12" x14ac:dyDescent="0.45">
      <c r="A18" s="56" t="s">
        <v>388</v>
      </c>
      <c r="B18" s="34">
        <v>0</v>
      </c>
      <c r="C18" s="34">
        <f>50/(C221+C222)</f>
        <v>5.8617347761878344E-4</v>
      </c>
      <c r="D18" s="34">
        <f>0.0024*(D14-2019)^2.52</f>
        <v>3.8243427092892142E-2</v>
      </c>
      <c r="E18" s="34">
        <f t="shared" ref="E18:K18" si="4">0.0024*(E14-2019)^2.52</f>
        <v>7.8959141887185891E-2</v>
      </c>
      <c r="F18" s="34">
        <f t="shared" si="4"/>
        <v>0.13855291032580516</v>
      </c>
      <c r="G18" s="34">
        <f t="shared" si="4"/>
        <v>0.21935745192785333</v>
      </c>
      <c r="H18" s="34">
        <f t="shared" si="4"/>
        <v>0.32348809510601706</v>
      </c>
      <c r="I18" s="34">
        <f t="shared" si="4"/>
        <v>0.45289550355182612</v>
      </c>
      <c r="J18" s="34">
        <f t="shared" si="4"/>
        <v>0.60939988158723202</v>
      </c>
      <c r="K18" s="34">
        <f t="shared" si="4"/>
        <v>0.79471469155821917</v>
      </c>
      <c r="L18" s="34">
        <v>1</v>
      </c>
    </row>
    <row r="19" spans="1:12" x14ac:dyDescent="0.45">
      <c r="A19" s="200" t="s">
        <v>394</v>
      </c>
      <c r="B19" s="200"/>
      <c r="C19" s="200"/>
      <c r="D19" s="200"/>
      <c r="E19" s="200"/>
      <c r="F19" s="200"/>
      <c r="G19" s="200"/>
      <c r="H19" s="200"/>
      <c r="I19" s="200"/>
      <c r="J19" s="200"/>
      <c r="K19" s="200"/>
      <c r="L19" s="200"/>
    </row>
    <row r="20" spans="1:12" ht="27.75" customHeight="1" x14ac:dyDescent="0.45">
      <c r="A20" s="201" t="s">
        <v>395</v>
      </c>
      <c r="B20" s="201"/>
      <c r="C20" s="201"/>
      <c r="D20" s="201"/>
      <c r="E20" s="201"/>
      <c r="F20" s="201"/>
      <c r="G20" s="201"/>
      <c r="H20" s="201"/>
      <c r="I20" s="201"/>
      <c r="J20" s="201"/>
      <c r="K20" s="201"/>
      <c r="L20" s="201"/>
    </row>
    <row r="21" spans="1:12" ht="25.5" customHeight="1" x14ac:dyDescent="0.45">
      <c r="A21" s="201" t="s">
        <v>396</v>
      </c>
      <c r="B21" s="201"/>
      <c r="C21" s="201"/>
      <c r="D21" s="201"/>
      <c r="E21" s="201"/>
      <c r="F21" s="201"/>
      <c r="G21" s="201"/>
      <c r="H21" s="201"/>
      <c r="I21" s="201"/>
      <c r="J21" s="201"/>
      <c r="K21" s="201"/>
      <c r="L21" s="201"/>
    </row>
    <row r="22" spans="1:12" ht="16.899999999999999" customHeight="1" x14ac:dyDescent="0.45">
      <c r="A22" s="199" t="s">
        <v>397</v>
      </c>
      <c r="B22" s="199"/>
      <c r="C22" s="199"/>
      <c r="D22" s="199"/>
      <c r="E22" s="199"/>
      <c r="F22" s="199"/>
      <c r="G22" s="199"/>
      <c r="H22" s="199"/>
      <c r="I22" s="199"/>
      <c r="J22" s="199"/>
      <c r="K22" s="199"/>
      <c r="L22" s="199"/>
    </row>
    <row r="23" spans="1:12" ht="13.5" customHeight="1" x14ac:dyDescent="0.45">
      <c r="A23" s="199" t="s">
        <v>398</v>
      </c>
      <c r="B23" s="199"/>
      <c r="C23" s="199"/>
      <c r="D23" s="199"/>
      <c r="E23" s="199"/>
      <c r="F23" s="199"/>
      <c r="G23" s="199"/>
      <c r="H23" s="199"/>
      <c r="I23" s="199"/>
      <c r="J23" s="199"/>
      <c r="K23" s="199"/>
      <c r="L23" s="199"/>
    </row>
    <row r="24" spans="1:12" x14ac:dyDescent="0.45">
      <c r="A24" s="199" t="s">
        <v>399</v>
      </c>
      <c r="B24" s="199"/>
      <c r="C24" s="199"/>
      <c r="D24" s="199"/>
      <c r="E24" s="199"/>
      <c r="F24" s="199"/>
      <c r="G24" s="199"/>
      <c r="H24" s="199"/>
      <c r="I24" s="199"/>
      <c r="J24" s="199"/>
      <c r="K24" s="199"/>
      <c r="L24" s="199"/>
    </row>
    <row r="25" spans="1:12" x14ac:dyDescent="0.45">
      <c r="A25" s="199" t="s">
        <v>400</v>
      </c>
      <c r="B25" s="199"/>
      <c r="C25" s="199"/>
      <c r="D25" s="199"/>
      <c r="E25" s="199"/>
      <c r="F25" s="199"/>
      <c r="G25" s="199"/>
      <c r="H25" s="199"/>
      <c r="I25" s="199"/>
      <c r="J25" s="199"/>
      <c r="K25" s="199"/>
      <c r="L25" s="199"/>
    </row>
    <row r="27" spans="1:12" x14ac:dyDescent="0.45">
      <c r="A27" s="3" t="s">
        <v>139</v>
      </c>
      <c r="B27" s="4">
        <v>2020</v>
      </c>
      <c r="C27" s="4">
        <v>2021</v>
      </c>
      <c r="D27" s="4">
        <v>2022</v>
      </c>
      <c r="E27" s="4">
        <v>2023</v>
      </c>
      <c r="F27" s="4">
        <v>2024</v>
      </c>
      <c r="G27" s="4">
        <v>2025</v>
      </c>
      <c r="H27" s="4">
        <v>2026</v>
      </c>
      <c r="I27" s="4">
        <v>2027</v>
      </c>
      <c r="J27" s="4">
        <v>2028</v>
      </c>
      <c r="K27" s="4">
        <v>2029</v>
      </c>
      <c r="L27" s="4">
        <v>2030</v>
      </c>
    </row>
    <row r="28" spans="1:12" x14ac:dyDescent="0.45">
      <c r="A28" s="6" t="s">
        <v>133</v>
      </c>
      <c r="B28" s="8">
        <f>'Vehicles and Inputs'!E5*(100%+'Vehicles and Inputs'!B35)^(2020-'Vehicles and Inputs'!B19)</f>
        <v>2024139.4944229922</v>
      </c>
      <c r="C28" s="8">
        <f>B28*(100%+'Vehicles and Inputs'!$B$35)</f>
        <v>2118696.0062027862</v>
      </c>
      <c r="D28" s="8">
        <f>C28*(100%+'Vehicles and Inputs'!$B$35)</f>
        <v>2217669.6710219816</v>
      </c>
      <c r="E28" s="8">
        <f>D28*(100%+'Vehicles and Inputs'!$B$35)</f>
        <v>2321266.833643157</v>
      </c>
      <c r="F28" s="8">
        <f>E28*(100%+'Vehicles and Inputs'!$B$35)</f>
        <v>2429703.4781057429</v>
      </c>
      <c r="G28" s="8">
        <f>F28*(100%+'Vehicles and Inputs'!$B$35)</f>
        <v>2543205.678019294</v>
      </c>
      <c r="H28" s="8">
        <f>G28*(100%+'Vehicles and Inputs'!$B$35)</f>
        <v>2662010.0678919503</v>
      </c>
      <c r="I28" s="8">
        <f>H28*(100%+'Vehicles and Inputs'!$B$35)</f>
        <v>2786364.336476739</v>
      </c>
      <c r="J28" s="8">
        <f>I28*(100%+'Vehicles and Inputs'!$B$35)</f>
        <v>2916527.7431642637</v>
      </c>
      <c r="K28" s="8">
        <f>J28*(100%+'Vehicles and Inputs'!$B$35)</f>
        <v>3052771.6584983803</v>
      </c>
      <c r="L28" s="8">
        <f>K28*(100%+'Vehicles and Inputs'!$B$35)</f>
        <v>3195380.1299417526</v>
      </c>
    </row>
    <row r="29" spans="1:12" x14ac:dyDescent="0.45">
      <c r="A29" s="6" t="s">
        <v>134</v>
      </c>
      <c r="B29" s="8">
        <f>'Vehicles and Inputs'!E5*(100%+'Vehicles and Inputs'!B35)^(2019-'Vehicles and Inputs'!B19)*defaults!C92</f>
        <v>96690.150000000009</v>
      </c>
      <c r="C29" s="8">
        <f>B28*defaults!$C$92</f>
        <v>101206.97472114961</v>
      </c>
      <c r="D29" s="8">
        <f>C28*defaults!$C$92</f>
        <v>105934.80031013931</v>
      </c>
      <c r="E29" s="8">
        <f>D28*defaults!$C$92</f>
        <v>110883.48355109908</v>
      </c>
      <c r="F29" s="8">
        <f>E28*defaults!$C$92</f>
        <v>116063.34168215786</v>
      </c>
      <c r="G29" s="8">
        <f>F28*defaults!$C$92</f>
        <v>121485.17390528716</v>
      </c>
      <c r="H29" s="8">
        <f>G28*defaults!$C$92</f>
        <v>127160.28390096471</v>
      </c>
      <c r="I29" s="8">
        <f>H28*defaults!$C$92</f>
        <v>133100.50339459753</v>
      </c>
      <c r="J29" s="8">
        <f>I28*defaults!$C$92</f>
        <v>139318.21682383696</v>
      </c>
      <c r="K29" s="8">
        <f>J28*defaults!$C$92</f>
        <v>145826.38715821318</v>
      </c>
      <c r="L29" s="8">
        <f>K28*defaults!$C$92</f>
        <v>152638.58292491903</v>
      </c>
    </row>
    <row r="30" spans="1:12" x14ac:dyDescent="0.45">
      <c r="A30" s="6" t="s">
        <v>143</v>
      </c>
      <c r="B30" s="8">
        <f>B28-'Vehicles and Inputs'!E5*(100%+'Vehicles and Inputs'!B35)^(2019-'Vehicles and Inputs'!B19)</f>
        <v>90336.494422992226</v>
      </c>
      <c r="C30" s="8">
        <f>C28-B28</f>
        <v>94556.511779794004</v>
      </c>
      <c r="D30" s="8">
        <f t="shared" ref="D30:L30" si="5">D28-C28</f>
        <v>98973.664819195401</v>
      </c>
      <c r="E30" s="8">
        <f t="shared" si="5"/>
        <v>103597.1626211754</v>
      </c>
      <c r="F30" s="8">
        <f t="shared" si="5"/>
        <v>108436.64446258591</v>
      </c>
      <c r="G30" s="8">
        <f t="shared" si="5"/>
        <v>113502.1999135511</v>
      </c>
      <c r="H30" s="8">
        <f t="shared" si="5"/>
        <v>118804.3898726562</v>
      </c>
      <c r="I30" s="8">
        <f t="shared" si="5"/>
        <v>124354.26858478878</v>
      </c>
      <c r="J30" s="8">
        <f t="shared" si="5"/>
        <v>130163.40668752464</v>
      </c>
      <c r="K30" s="8">
        <f t="shared" si="5"/>
        <v>136243.91533411667</v>
      </c>
      <c r="L30" s="8">
        <f t="shared" si="5"/>
        <v>142608.47144337231</v>
      </c>
    </row>
    <row r="31" spans="1:12" x14ac:dyDescent="0.45">
      <c r="A31" s="6" t="s">
        <v>135</v>
      </c>
      <c r="B31" s="8">
        <f t="shared" ref="B31:L31" si="6">(B29+B30)*B5</f>
        <v>4716.437919059018</v>
      </c>
      <c r="C31" s="8">
        <f t="shared" si="6"/>
        <v>6355.0356850804665</v>
      </c>
      <c r="D31" s="8">
        <f t="shared" si="6"/>
        <v>8562.9195701793051</v>
      </c>
      <c r="E31" s="8">
        <f t="shared" si="6"/>
        <v>11537.872515413139</v>
      </c>
      <c r="F31" s="8">
        <f t="shared" si="6"/>
        <v>15546.391752356289</v>
      </c>
      <c r="G31" s="8">
        <f t="shared" si="6"/>
        <v>20947.561709913534</v>
      </c>
      <c r="H31" s="8">
        <f t="shared" si="6"/>
        <v>24331.122724798854</v>
      </c>
      <c r="I31" s="8">
        <f t="shared" si="6"/>
        <v>28261.214419483258</v>
      </c>
      <c r="J31" s="8">
        <f t="shared" si="6"/>
        <v>32826.115321425685</v>
      </c>
      <c r="K31" s="8">
        <f t="shared" si="6"/>
        <v>38128.363172980789</v>
      </c>
      <c r="L31" s="8">
        <f t="shared" si="6"/>
        <v>44287.0581552437</v>
      </c>
    </row>
    <row r="32" spans="1:12" x14ac:dyDescent="0.45">
      <c r="A32" s="6" t="s">
        <v>136</v>
      </c>
      <c r="B32" s="8">
        <f>B31</f>
        <v>4716.437919059018</v>
      </c>
      <c r="C32" s="8">
        <f>B32+C31</f>
        <v>11071.473604139484</v>
      </c>
      <c r="D32" s="8">
        <f t="shared" ref="D32:L32" si="7">C32+D31</f>
        <v>19634.39317431879</v>
      </c>
      <c r="E32" s="8">
        <f t="shared" si="7"/>
        <v>31172.265689731928</v>
      </c>
      <c r="F32" s="8">
        <f t="shared" si="7"/>
        <v>46718.657442088217</v>
      </c>
      <c r="G32" s="8">
        <f t="shared" si="7"/>
        <v>67666.219152001751</v>
      </c>
      <c r="H32" s="8">
        <f t="shared" si="7"/>
        <v>91997.341876800609</v>
      </c>
      <c r="I32" s="8">
        <f t="shared" si="7"/>
        <v>120258.55629628387</v>
      </c>
      <c r="J32" s="8">
        <f t="shared" si="7"/>
        <v>153084.67161770957</v>
      </c>
      <c r="K32" s="8">
        <f t="shared" si="7"/>
        <v>191213.03479069035</v>
      </c>
      <c r="L32" s="8">
        <f t="shared" si="7"/>
        <v>235500.09294593404</v>
      </c>
    </row>
    <row r="33" spans="1:12" x14ac:dyDescent="0.45">
      <c r="A33" s="6" t="s">
        <v>137</v>
      </c>
      <c r="B33" s="34">
        <f>B32/B28</f>
        <v>2.3300952983003284E-3</v>
      </c>
      <c r="C33" s="34">
        <f t="shared" ref="C33:L33" si="8">C32/C28</f>
        <v>5.2256074357652817E-3</v>
      </c>
      <c r="D33" s="34">
        <f t="shared" si="8"/>
        <v>8.8536148691931004E-3</v>
      </c>
      <c r="E33" s="34">
        <f t="shared" si="8"/>
        <v>1.3428988532442008E-2</v>
      </c>
      <c r="F33" s="34">
        <f t="shared" si="8"/>
        <v>1.9228131277365269E-2</v>
      </c>
      <c r="G33" s="34">
        <f t="shared" si="8"/>
        <v>2.6606664076301422E-2</v>
      </c>
      <c r="H33" s="34">
        <f t="shared" si="8"/>
        <v>3.4559351591653985E-2</v>
      </c>
      <c r="I33" s="34">
        <f t="shared" si="8"/>
        <v>4.3159666782250972E-2</v>
      </c>
      <c r="J33" s="34">
        <f t="shared" si="8"/>
        <v>5.2488673209609711E-2</v>
      </c>
      <c r="K33" s="34">
        <f t="shared" si="8"/>
        <v>6.2635878533000275E-2</v>
      </c>
      <c r="L33" s="34">
        <f t="shared" si="8"/>
        <v>7.370018068874544E-2</v>
      </c>
    </row>
    <row r="34" spans="1:12" x14ac:dyDescent="0.45">
      <c r="A34" s="6" t="s">
        <v>138</v>
      </c>
      <c r="B34" s="8">
        <f>B32*(defaults!$H$30-defaults!$B$106*'Vehicles and Inputs'!$B$26*1000)*defaults!$J$30/10^6</f>
        <v>10625.726272540413</v>
      </c>
      <c r="C34" s="8">
        <f>C32*(defaults!$H$30-defaults!$B$106*'Vehicles and Inputs'!$B$26*1000)*defaults!$J$30/10^6</f>
        <v>24943.071438691513</v>
      </c>
      <c r="D34" s="8">
        <f>D32*(defaults!$H$30-defaults!$B$106*'Vehicles and Inputs'!$B$26*1000)*defaults!$J$30/10^6</f>
        <v>44234.587834746962</v>
      </c>
      <c r="E34" s="8">
        <f>E32*(defaults!$H$30-defaults!$B$106*'Vehicles and Inputs'!$B$26*1000)*defaults!$J$30/10^6</f>
        <v>70228.415638740844</v>
      </c>
      <c r="F34" s="8">
        <f>F32*(defaults!$H$30-defaults!$B$106*'Vehicles and Inputs'!$B$26*1000)*defaults!$J$30/10^6</f>
        <v>105253.0902175542</v>
      </c>
      <c r="G34" s="8">
        <f>G32*(defaults!$H$30-defaults!$B$106*'Vehicles and Inputs'!$B$26*1000)*defaults!$J$30/10^6</f>
        <v>152446.13306610665</v>
      </c>
      <c r="H34" s="8">
        <f>H32*(defaults!$H$30-defaults!$B$106*'Vehicles and Inputs'!$B$26*1000)*defaults!$J$30/10^6</f>
        <v>207262.04592537761</v>
      </c>
      <c r="I34" s="8">
        <f>I32*(defaults!$H$30-defaults!$B$106*'Vehicles and Inputs'!$B$26*1000)*defaults!$J$30/10^6</f>
        <v>270932.11509718042</v>
      </c>
      <c r="J34" s="8">
        <f>J32*(defaults!$H$30-defaults!$B$106*'Vehicles and Inputs'!$B$26*1000)*defaults!$J$30/10^6</f>
        <v>344886.51076235308</v>
      </c>
      <c r="K34" s="8">
        <f>K32*(defaults!$H$30-defaults!$B$106*'Vehicles and Inputs'!$B$26*1000)*defaults!$J$30/10^6</f>
        <v>430786.4117573257</v>
      </c>
      <c r="L34" s="8">
        <f>L32*(defaults!$H$30-defaults!$B$106*'Vehicles and Inputs'!$B$26*1000)*defaults!$J$30/10^6</f>
        <v>530561.31931459182</v>
      </c>
    </row>
    <row r="35" spans="1:12" x14ac:dyDescent="0.45">
      <c r="A35" s="6" t="s">
        <v>189</v>
      </c>
      <c r="B35" s="19">
        <f>B32*defaults!$J$30*defaults!$B$106/10^6</f>
        <v>9.7630264924521661</v>
      </c>
      <c r="C35" s="19">
        <f>C32*defaults!$J$30*defaults!$B$106/10^6</f>
        <v>22.917950360568732</v>
      </c>
      <c r="D35" s="19">
        <f>D32*defaults!$J$30*defaults!$B$106/10^6</f>
        <v>40.643193870839895</v>
      </c>
      <c r="E35" s="19">
        <f>E32*defaults!$J$30*defaults!$B$106/10^6</f>
        <v>64.52658997774509</v>
      </c>
      <c r="F35" s="19">
        <f>F32*defaults!$J$30*defaults!$B$106/10^6</f>
        <v>96.70762090512261</v>
      </c>
      <c r="G35" s="19">
        <f>G32*defaults!$J$30*defaults!$B$106/10^6</f>
        <v>140.06907364464362</v>
      </c>
      <c r="H35" s="19">
        <f>H32*defaults!$J$30*defaults!$B$106/10^6</f>
        <v>190.43449768497726</v>
      </c>
      <c r="I35" s="19">
        <f>I32*defaults!$J$30*defaults!$B$106/10^6</f>
        <v>248.93521153330758</v>
      </c>
      <c r="J35" s="19">
        <f>J32*defaults!$J$30*defaults!$B$106/10^6</f>
        <v>316.88527024865886</v>
      </c>
      <c r="K35" s="19">
        <f>K32*defaults!$J$30*defaults!$B$106/10^6</f>
        <v>395.81098201672899</v>
      </c>
      <c r="L35" s="19">
        <f>L32*defaults!$J$30*defaults!$B$106/10^6</f>
        <v>487.48519239808343</v>
      </c>
    </row>
    <row r="37" spans="1:12" x14ac:dyDescent="0.45">
      <c r="A37" s="3" t="s">
        <v>144</v>
      </c>
      <c r="B37" s="4">
        <v>2020</v>
      </c>
      <c r="C37" s="4">
        <v>2021</v>
      </c>
      <c r="D37" s="4">
        <v>2022</v>
      </c>
      <c r="E37" s="4">
        <v>2023</v>
      </c>
      <c r="F37" s="4">
        <v>2024</v>
      </c>
      <c r="G37" s="4">
        <v>2025</v>
      </c>
      <c r="H37" s="4">
        <v>2026</v>
      </c>
      <c r="I37" s="4">
        <v>2027</v>
      </c>
      <c r="J37" s="4">
        <v>2028</v>
      </c>
      <c r="K37" s="4">
        <v>2029</v>
      </c>
      <c r="L37" s="4">
        <v>2030</v>
      </c>
    </row>
    <row r="38" spans="1:12" x14ac:dyDescent="0.45">
      <c r="A38" s="6" t="s">
        <v>133</v>
      </c>
      <c r="B38" s="8">
        <f>B28</f>
        <v>2024139.4944229922</v>
      </c>
      <c r="C38" s="8">
        <f t="shared" ref="C38:L38" si="9">C28</f>
        <v>2118696.0062027862</v>
      </c>
      <c r="D38" s="8">
        <f t="shared" si="9"/>
        <v>2217669.6710219816</v>
      </c>
      <c r="E38" s="8">
        <f t="shared" si="9"/>
        <v>2321266.833643157</v>
      </c>
      <c r="F38" s="8">
        <f t="shared" si="9"/>
        <v>2429703.4781057429</v>
      </c>
      <c r="G38" s="8">
        <f t="shared" si="9"/>
        <v>2543205.678019294</v>
      </c>
      <c r="H38" s="8">
        <f t="shared" si="9"/>
        <v>2662010.0678919503</v>
      </c>
      <c r="I38" s="8">
        <f t="shared" si="9"/>
        <v>2786364.336476739</v>
      </c>
      <c r="J38" s="8">
        <f t="shared" si="9"/>
        <v>2916527.7431642637</v>
      </c>
      <c r="K38" s="8">
        <f t="shared" si="9"/>
        <v>3052771.6584983803</v>
      </c>
      <c r="L38" s="8">
        <f t="shared" si="9"/>
        <v>3195380.1299417526</v>
      </c>
    </row>
    <row r="39" spans="1:12" x14ac:dyDescent="0.45">
      <c r="A39" s="6" t="s">
        <v>134</v>
      </c>
      <c r="B39" s="8">
        <f t="shared" ref="B39:L40" si="10">B29</f>
        <v>96690.150000000009</v>
      </c>
      <c r="C39" s="8">
        <f t="shared" si="10"/>
        <v>101206.97472114961</v>
      </c>
      <c r="D39" s="8">
        <f t="shared" si="10"/>
        <v>105934.80031013931</v>
      </c>
      <c r="E39" s="8">
        <f t="shared" si="10"/>
        <v>110883.48355109908</v>
      </c>
      <c r="F39" s="8">
        <f t="shared" si="10"/>
        <v>116063.34168215786</v>
      </c>
      <c r="G39" s="8">
        <f t="shared" si="10"/>
        <v>121485.17390528716</v>
      </c>
      <c r="H39" s="8">
        <f t="shared" si="10"/>
        <v>127160.28390096471</v>
      </c>
      <c r="I39" s="8">
        <f t="shared" si="10"/>
        <v>133100.50339459753</v>
      </c>
      <c r="J39" s="8">
        <f t="shared" si="10"/>
        <v>139318.21682383696</v>
      </c>
      <c r="K39" s="8">
        <f t="shared" si="10"/>
        <v>145826.38715821318</v>
      </c>
      <c r="L39" s="8">
        <f t="shared" si="10"/>
        <v>152638.58292491903</v>
      </c>
    </row>
    <row r="40" spans="1:12" x14ac:dyDescent="0.45">
      <c r="A40" s="6" t="s">
        <v>143</v>
      </c>
      <c r="B40" s="8">
        <f t="shared" si="10"/>
        <v>90336.494422992226</v>
      </c>
      <c r="C40" s="8">
        <f t="shared" si="10"/>
        <v>94556.511779794004</v>
      </c>
      <c r="D40" s="8">
        <f t="shared" si="10"/>
        <v>98973.664819195401</v>
      </c>
      <c r="E40" s="8">
        <f t="shared" si="10"/>
        <v>103597.1626211754</v>
      </c>
      <c r="F40" s="8">
        <f t="shared" si="10"/>
        <v>108436.64446258591</v>
      </c>
      <c r="G40" s="8">
        <f t="shared" si="10"/>
        <v>113502.1999135511</v>
      </c>
      <c r="H40" s="8">
        <f t="shared" si="10"/>
        <v>118804.3898726562</v>
      </c>
      <c r="I40" s="8">
        <f t="shared" si="10"/>
        <v>124354.26858478878</v>
      </c>
      <c r="J40" s="8">
        <f t="shared" si="10"/>
        <v>130163.40668752464</v>
      </c>
      <c r="K40" s="8">
        <f t="shared" si="10"/>
        <v>136243.91533411667</v>
      </c>
      <c r="L40" s="8">
        <f t="shared" si="10"/>
        <v>142608.47144337231</v>
      </c>
    </row>
    <row r="41" spans="1:12" x14ac:dyDescent="0.45">
      <c r="A41" s="6" t="s">
        <v>135</v>
      </c>
      <c r="B41" s="8">
        <f t="shared" ref="B41:L41" si="11">(B39+B40)*B6</f>
        <v>9432.875838118036</v>
      </c>
      <c r="C41" s="8">
        <f t="shared" si="11"/>
        <v>12710.071370160933</v>
      </c>
      <c r="D41" s="8">
        <f t="shared" si="11"/>
        <v>17125.83914035861</v>
      </c>
      <c r="E41" s="8">
        <f t="shared" si="11"/>
        <v>23075.745030826278</v>
      </c>
      <c r="F41" s="8">
        <f t="shared" si="11"/>
        <v>31092.783504712577</v>
      </c>
      <c r="G41" s="8">
        <f t="shared" si="11"/>
        <v>41895.123419827069</v>
      </c>
      <c r="H41" s="8">
        <f t="shared" si="11"/>
        <v>48662.245449597707</v>
      </c>
      <c r="I41" s="8">
        <f t="shared" si="11"/>
        <v>56522.428838966516</v>
      </c>
      <c r="J41" s="8">
        <f t="shared" si="11"/>
        <v>65652.230642851369</v>
      </c>
      <c r="K41" s="8">
        <f t="shared" si="11"/>
        <v>76256.726345961579</v>
      </c>
      <c r="L41" s="8">
        <f t="shared" si="11"/>
        <v>88574.116310487399</v>
      </c>
    </row>
    <row r="42" spans="1:12" x14ac:dyDescent="0.45">
      <c r="A42" s="6" t="s">
        <v>136</v>
      </c>
      <c r="B42" s="8">
        <f>B41</f>
        <v>9432.875838118036</v>
      </c>
      <c r="C42" s="8">
        <f t="shared" ref="C42:L42" si="12">B42+C41</f>
        <v>22142.947208278969</v>
      </c>
      <c r="D42" s="8">
        <f t="shared" si="12"/>
        <v>39268.786348637579</v>
      </c>
      <c r="E42" s="8">
        <f t="shared" si="12"/>
        <v>62344.531379463857</v>
      </c>
      <c r="F42" s="8">
        <f t="shared" si="12"/>
        <v>93437.314884176434</v>
      </c>
      <c r="G42" s="8">
        <f t="shared" si="12"/>
        <v>135332.4383040035</v>
      </c>
      <c r="H42" s="8">
        <f t="shared" si="12"/>
        <v>183994.68375360122</v>
      </c>
      <c r="I42" s="8">
        <f t="shared" si="12"/>
        <v>240517.11259256775</v>
      </c>
      <c r="J42" s="8">
        <f t="shared" si="12"/>
        <v>306169.34323541913</v>
      </c>
      <c r="K42" s="8">
        <f t="shared" si="12"/>
        <v>382426.0695813807</v>
      </c>
      <c r="L42" s="8">
        <f t="shared" si="12"/>
        <v>471000.18589186808</v>
      </c>
    </row>
    <row r="43" spans="1:12" x14ac:dyDescent="0.45">
      <c r="A43" s="6" t="s">
        <v>137</v>
      </c>
      <c r="B43" s="34">
        <f t="shared" ref="B43:L43" si="13">B42/B38</f>
        <v>4.6601905966006567E-3</v>
      </c>
      <c r="C43" s="34">
        <f t="shared" si="13"/>
        <v>1.0451214871530563E-2</v>
      </c>
      <c r="D43" s="34">
        <f t="shared" si="13"/>
        <v>1.7707229738386201E-2</v>
      </c>
      <c r="E43" s="34">
        <f t="shared" si="13"/>
        <v>2.6857977064884016E-2</v>
      </c>
      <c r="F43" s="34">
        <f t="shared" si="13"/>
        <v>3.8456262554730537E-2</v>
      </c>
      <c r="G43" s="34">
        <f t="shared" si="13"/>
        <v>5.3213328152602844E-2</v>
      </c>
      <c r="H43" s="34">
        <f t="shared" si="13"/>
        <v>6.911870318330797E-2</v>
      </c>
      <c r="I43" s="34">
        <f t="shared" si="13"/>
        <v>8.6319333564501943E-2</v>
      </c>
      <c r="J43" s="34">
        <f t="shared" si="13"/>
        <v>0.10497734641921942</v>
      </c>
      <c r="K43" s="34">
        <f t="shared" si="13"/>
        <v>0.12527175706600055</v>
      </c>
      <c r="L43" s="34">
        <f t="shared" si="13"/>
        <v>0.14740036137749088</v>
      </c>
    </row>
    <row r="44" spans="1:12" x14ac:dyDescent="0.45">
      <c r="A44" s="6" t="s">
        <v>138</v>
      </c>
      <c r="B44" s="8">
        <f>B42*(defaults!$H$30-defaults!$B$106*'Vehicles and Inputs'!$B$26*1000)*defaults!$J$30/10^6</f>
        <v>21251.452545080825</v>
      </c>
      <c r="C44" s="8">
        <f>C42*(defaults!$H$30-defaults!$B$106*'Vehicles and Inputs'!$B$26*1000)*defaults!$J$30/10^6</f>
        <v>49886.142877383027</v>
      </c>
      <c r="D44" s="8">
        <f>D42*(defaults!$H$30-defaults!$B$106*'Vehicles and Inputs'!$B$26*1000)*defaults!$J$30/10^6</f>
        <v>88469.175669493925</v>
      </c>
      <c r="E44" s="8">
        <f>E42*(defaults!$H$30-defaults!$B$106*'Vehicles and Inputs'!$B$26*1000)*defaults!$J$30/10^6</f>
        <v>140456.83127748169</v>
      </c>
      <c r="F44" s="8">
        <f>F42*(defaults!$H$30-defaults!$B$106*'Vehicles and Inputs'!$B$26*1000)*defaults!$J$30/10^6</f>
        <v>210506.1804351084</v>
      </c>
      <c r="G44" s="8">
        <f>G42*(defaults!$H$30-defaults!$B$106*'Vehicles and Inputs'!$B$26*1000)*defaults!$J$30/10^6</f>
        <v>304892.26613221329</v>
      </c>
      <c r="H44" s="8">
        <f>H42*(defaults!$H$30-defaults!$B$106*'Vehicles and Inputs'!$B$26*1000)*defaults!$J$30/10^6</f>
        <v>414524.09185075521</v>
      </c>
      <c r="I44" s="8">
        <f>I42*(defaults!$H$30-defaults!$B$106*'Vehicles and Inputs'!$B$26*1000)*defaults!$J$30/10^6</f>
        <v>541864.23019436083</v>
      </c>
      <c r="J44" s="8">
        <f>J42*(defaults!$H$30-defaults!$B$106*'Vehicles and Inputs'!$B$26*1000)*defaults!$J$30/10^6</f>
        <v>689773.02152470616</v>
      </c>
      <c r="K44" s="8">
        <f>K42*(defaults!$H$30-defaults!$B$106*'Vehicles and Inputs'!$B$26*1000)*defaults!$J$30/10^6</f>
        <v>861572.82351465139</v>
      </c>
      <c r="L44" s="8">
        <f>L42*(defaults!$H$30-defaults!$B$106*'Vehicles and Inputs'!$B$26*1000)*defaults!$J$30/10^6</f>
        <v>1061122.6386291836</v>
      </c>
    </row>
    <row r="45" spans="1:12" x14ac:dyDescent="0.45">
      <c r="A45" s="6" t="s">
        <v>189</v>
      </c>
      <c r="B45" s="19">
        <f>B42*defaults!$J$30*defaults!$B$106/10^6</f>
        <v>19.526052984904332</v>
      </c>
      <c r="C45" s="19">
        <f>C42*defaults!$J$30*defaults!$B$106/10^6</f>
        <v>45.835900721137463</v>
      </c>
      <c r="D45" s="19">
        <f>D42*defaults!$J$30*defaults!$B$106/10^6</f>
        <v>81.286387741679789</v>
      </c>
      <c r="E45" s="19">
        <f>E42*defaults!$J$30*defaults!$B$106/10^6</f>
        <v>129.05317995549018</v>
      </c>
      <c r="F45" s="19">
        <f>F42*defaults!$J$30*defaults!$B$106/10^6</f>
        <v>193.41524181024522</v>
      </c>
      <c r="G45" s="19">
        <f>G42*defaults!$J$30*defaults!$B$106/10^6</f>
        <v>280.13814728928725</v>
      </c>
      <c r="H45" s="19">
        <f>H42*defaults!$J$30*defaults!$B$106/10^6</f>
        <v>380.86899536995452</v>
      </c>
      <c r="I45" s="19">
        <f>I42*defaults!$J$30*defaults!$B$106/10^6</f>
        <v>497.87042306661516</v>
      </c>
      <c r="J45" s="19">
        <f>J42*defaults!$J$30*defaults!$B$106/10^6</f>
        <v>633.77054049731771</v>
      </c>
      <c r="K45" s="19">
        <f>K42*defaults!$J$30*defaults!$B$106/10^6</f>
        <v>791.62196403345797</v>
      </c>
      <c r="L45" s="19">
        <f>L42*defaults!$J$30*defaults!$B$106/10^6</f>
        <v>974.97038479616685</v>
      </c>
    </row>
    <row r="46" spans="1:12" x14ac:dyDescent="0.45">
      <c r="B46" s="107"/>
      <c r="C46" s="107"/>
      <c r="D46" s="107"/>
      <c r="E46" s="107"/>
      <c r="F46" s="107"/>
      <c r="G46" s="107"/>
      <c r="H46" s="107"/>
      <c r="I46" s="107"/>
      <c r="J46" s="107"/>
      <c r="K46" s="107"/>
      <c r="L46" s="107"/>
    </row>
    <row r="47" spans="1:12" x14ac:dyDescent="0.45">
      <c r="A47" s="3" t="s">
        <v>648</v>
      </c>
      <c r="B47" s="4">
        <v>2020</v>
      </c>
      <c r="C47" s="4">
        <v>2021</v>
      </c>
      <c r="D47" s="4">
        <v>2022</v>
      </c>
      <c r="E47" s="4">
        <v>2023</v>
      </c>
      <c r="F47" s="4">
        <v>2024</v>
      </c>
      <c r="G47" s="4">
        <v>2025</v>
      </c>
      <c r="H47" s="4">
        <v>2026</v>
      </c>
      <c r="I47" s="4">
        <v>2027</v>
      </c>
      <c r="J47" s="4">
        <v>2028</v>
      </c>
      <c r="K47" s="4">
        <v>2029</v>
      </c>
      <c r="L47" s="4">
        <v>2030</v>
      </c>
    </row>
    <row r="48" spans="1:12" x14ac:dyDescent="0.45">
      <c r="A48" s="6" t="s">
        <v>133</v>
      </c>
      <c r="B48" s="8">
        <f>B38</f>
        <v>2024139.4944229922</v>
      </c>
      <c r="C48" s="8">
        <f t="shared" ref="C48:L48" si="14">C38</f>
        <v>2118696.0062027862</v>
      </c>
      <c r="D48" s="8">
        <f t="shared" si="14"/>
        <v>2217669.6710219816</v>
      </c>
      <c r="E48" s="8">
        <f t="shared" si="14"/>
        <v>2321266.833643157</v>
      </c>
      <c r="F48" s="8">
        <f t="shared" si="14"/>
        <v>2429703.4781057429</v>
      </c>
      <c r="G48" s="8">
        <f t="shared" si="14"/>
        <v>2543205.678019294</v>
      </c>
      <c r="H48" s="8">
        <f t="shared" si="14"/>
        <v>2662010.0678919503</v>
      </c>
      <c r="I48" s="8">
        <f t="shared" si="14"/>
        <v>2786364.336476739</v>
      </c>
      <c r="J48" s="8">
        <f t="shared" si="14"/>
        <v>2916527.7431642637</v>
      </c>
      <c r="K48" s="8">
        <f t="shared" si="14"/>
        <v>3052771.6584983803</v>
      </c>
      <c r="L48" s="8">
        <f t="shared" si="14"/>
        <v>3195380.1299417526</v>
      </c>
    </row>
    <row r="49" spans="1:12" x14ac:dyDescent="0.45">
      <c r="A49" s="6" t="s">
        <v>134</v>
      </c>
      <c r="B49" s="8">
        <f t="shared" ref="B49:L49" si="15">B39</f>
        <v>96690.150000000009</v>
      </c>
      <c r="C49" s="8">
        <f t="shared" si="15"/>
        <v>101206.97472114961</v>
      </c>
      <c r="D49" s="8">
        <f t="shared" si="15"/>
        <v>105934.80031013931</v>
      </c>
      <c r="E49" s="8">
        <f t="shared" si="15"/>
        <v>110883.48355109908</v>
      </c>
      <c r="F49" s="8">
        <f t="shared" si="15"/>
        <v>116063.34168215786</v>
      </c>
      <c r="G49" s="8">
        <f t="shared" si="15"/>
        <v>121485.17390528716</v>
      </c>
      <c r="H49" s="8">
        <f t="shared" si="15"/>
        <v>127160.28390096471</v>
      </c>
      <c r="I49" s="8">
        <f t="shared" si="15"/>
        <v>133100.50339459753</v>
      </c>
      <c r="J49" s="8">
        <f t="shared" si="15"/>
        <v>139318.21682383696</v>
      </c>
      <c r="K49" s="8">
        <f t="shared" si="15"/>
        <v>145826.38715821318</v>
      </c>
      <c r="L49" s="8">
        <f t="shared" si="15"/>
        <v>152638.58292491903</v>
      </c>
    </row>
    <row r="50" spans="1:12" x14ac:dyDescent="0.45">
      <c r="A50" s="6" t="s">
        <v>143</v>
      </c>
      <c r="B50" s="8">
        <f t="shared" ref="B50:L50" si="16">B40</f>
        <v>90336.494422992226</v>
      </c>
      <c r="C50" s="8">
        <f t="shared" si="16"/>
        <v>94556.511779794004</v>
      </c>
      <c r="D50" s="8">
        <f t="shared" si="16"/>
        <v>98973.664819195401</v>
      </c>
      <c r="E50" s="8">
        <f t="shared" si="16"/>
        <v>103597.1626211754</v>
      </c>
      <c r="F50" s="8">
        <f t="shared" si="16"/>
        <v>108436.64446258591</v>
      </c>
      <c r="G50" s="8">
        <f t="shared" si="16"/>
        <v>113502.1999135511</v>
      </c>
      <c r="H50" s="8">
        <f t="shared" si="16"/>
        <v>118804.3898726562</v>
      </c>
      <c r="I50" s="8">
        <f t="shared" si="16"/>
        <v>124354.26858478878</v>
      </c>
      <c r="J50" s="8">
        <f t="shared" si="16"/>
        <v>130163.40668752464</v>
      </c>
      <c r="K50" s="8">
        <f t="shared" si="16"/>
        <v>136243.91533411667</v>
      </c>
      <c r="L50" s="8">
        <f t="shared" si="16"/>
        <v>142608.47144337231</v>
      </c>
    </row>
    <row r="51" spans="1:12" x14ac:dyDescent="0.45">
      <c r="A51" s="6" t="s">
        <v>135</v>
      </c>
      <c r="B51" s="8">
        <f>(B49+B50)*B9</f>
        <v>0</v>
      </c>
      <c r="C51" s="8">
        <f t="shared" ref="C51:L51" si="17">(C49+C50)*C9</f>
        <v>195.7634865009436</v>
      </c>
      <c r="D51" s="8">
        <f t="shared" si="17"/>
        <v>409.81693025866946</v>
      </c>
      <c r="E51" s="8">
        <f t="shared" si="17"/>
        <v>643.44193851682348</v>
      </c>
      <c r="F51" s="8">
        <f t="shared" si="17"/>
        <v>897.99994457897515</v>
      </c>
      <c r="G51" s="8">
        <f t="shared" si="17"/>
        <v>1409.9242429130297</v>
      </c>
      <c r="H51" s="8">
        <f t="shared" si="17"/>
        <v>3689.4701066043135</v>
      </c>
      <c r="I51" s="8">
        <f t="shared" si="17"/>
        <v>10298.190879175452</v>
      </c>
      <c r="J51" s="8">
        <f t="shared" si="17"/>
        <v>21558.529880908929</v>
      </c>
      <c r="K51" s="8">
        <f t="shared" si="17"/>
        <v>39489.842348926184</v>
      </c>
      <c r="L51" s="8">
        <f t="shared" si="17"/>
        <v>81192.939951280132</v>
      </c>
    </row>
    <row r="52" spans="1:12" x14ac:dyDescent="0.45">
      <c r="A52" s="6" t="s">
        <v>136</v>
      </c>
      <c r="B52" s="8">
        <f>B51</f>
        <v>0</v>
      </c>
      <c r="C52" s="8">
        <f t="shared" ref="C52:L52" si="18">B52+C51</f>
        <v>195.7634865009436</v>
      </c>
      <c r="D52" s="8">
        <f t="shared" si="18"/>
        <v>605.58041675961306</v>
      </c>
      <c r="E52" s="8">
        <f t="shared" si="18"/>
        <v>1249.0223552764364</v>
      </c>
      <c r="F52" s="8">
        <f t="shared" si="18"/>
        <v>2147.0222998554118</v>
      </c>
      <c r="G52" s="8">
        <f t="shared" si="18"/>
        <v>3556.9465427684418</v>
      </c>
      <c r="H52" s="8">
        <f t="shared" si="18"/>
        <v>7246.4166493727553</v>
      </c>
      <c r="I52" s="8">
        <f t="shared" si="18"/>
        <v>17544.607528548207</v>
      </c>
      <c r="J52" s="8">
        <f t="shared" si="18"/>
        <v>39103.137409457137</v>
      </c>
      <c r="K52" s="8">
        <f t="shared" si="18"/>
        <v>78592.979758383328</v>
      </c>
      <c r="L52" s="8">
        <f t="shared" si="18"/>
        <v>159785.91970966346</v>
      </c>
    </row>
    <row r="53" spans="1:12" x14ac:dyDescent="0.45">
      <c r="A53" s="6" t="s">
        <v>137</v>
      </c>
      <c r="B53" s="34">
        <f>B52/B48</f>
        <v>0</v>
      </c>
      <c r="C53" s="34">
        <f t="shared" ref="C53:L53" si="19">C52/C48</f>
        <v>9.2398100495690713E-5</v>
      </c>
      <c r="D53" s="34">
        <f t="shared" si="19"/>
        <v>2.7307061311820165E-4</v>
      </c>
      <c r="E53" s="34">
        <f t="shared" si="19"/>
        <v>5.3807788797642631E-4</v>
      </c>
      <c r="F53" s="34">
        <f t="shared" si="19"/>
        <v>8.8365610009715411E-4</v>
      </c>
      <c r="G53" s="34">
        <f t="shared" si="19"/>
        <v>1.3986075029286157E-3</v>
      </c>
      <c r="H53" s="34">
        <f t="shared" si="19"/>
        <v>2.7221597456658772E-3</v>
      </c>
      <c r="I53" s="34">
        <f t="shared" si="19"/>
        <v>6.2965949207965943E-3</v>
      </c>
      <c r="J53" s="34">
        <f t="shared" si="19"/>
        <v>1.3407428577049125E-2</v>
      </c>
      <c r="K53" s="34">
        <f t="shared" si="19"/>
        <v>2.5744794747289489E-2</v>
      </c>
      <c r="L53" s="34">
        <f t="shared" si="19"/>
        <v>5.0005293020513382E-2</v>
      </c>
    </row>
    <row r="54" spans="1:12" x14ac:dyDescent="0.45">
      <c r="A54" s="6" t="s">
        <v>138</v>
      </c>
      <c r="B54" s="8">
        <f>B52*(defaults!$H$30-defaults!$B$106*'Vehicles and Inputs'!$B$26*1000)*defaults!$J$30/10^6</f>
        <v>0</v>
      </c>
      <c r="C54" s="8">
        <f>C52*(defaults!$H$30-defaults!$B$106*'Vehicles and Inputs'!$B$26*1000)*defaults!$J$30/10^6</f>
        <v>441.0381854728613</v>
      </c>
      <c r="D54" s="8">
        <f>D52*(defaults!$H$30-defaults!$B$106*'Vehicles and Inputs'!$B$26*1000)*defaults!$J$30/10^6</f>
        <v>1364.320246535206</v>
      </c>
      <c r="E54" s="8">
        <f>E52*(defaults!$H$30-defaults!$B$106*'Vehicles and Inputs'!$B$26*1000)*defaults!$J$30/10^6</f>
        <v>2813.9392234593438</v>
      </c>
      <c r="F54" s="8">
        <f>F52*(defaults!$H$30-defaults!$B$106*'Vehicles and Inputs'!$B$26*1000)*defaults!$J$30/10^6</f>
        <v>4837.0553478747734</v>
      </c>
      <c r="G54" s="8">
        <f>G52*(defaults!$H$30-defaults!$B$106*'Vehicles and Inputs'!$B$26*1000)*defaults!$J$30/10^6</f>
        <v>8013.4925929560359</v>
      </c>
      <c r="H54" s="8">
        <f>H52*(defaults!$H$30-defaults!$B$106*'Vehicles and Inputs'!$B$26*1000)*defaults!$J$30/10^6</f>
        <v>16325.549301065836</v>
      </c>
      <c r="I54" s="8">
        <f>I52*(defaults!$H$30-defaults!$B$106*'Vehicles and Inputs'!$B$26*1000)*defaults!$J$30/10^6</f>
        <v>39526.48171285561</v>
      </c>
      <c r="J54" s="8">
        <f>J52*(defaults!$H$30-defaults!$B$106*'Vehicles and Inputs'!$B$26*1000)*defaults!$J$30/10^6</f>
        <v>88095.982951753424</v>
      </c>
      <c r="K54" s="8">
        <f>K52*(defaults!$H$30-defaults!$B$106*'Vehicles and Inputs'!$B$26*1000)*defaults!$J$30/10^6</f>
        <v>177063.17865040485</v>
      </c>
      <c r="L54" s="8">
        <f>L52*(defaults!$H$30-defaults!$B$106*'Vehicles and Inputs'!$B$26*1000)*defaults!$J$30/10^6</f>
        <v>359983.84250539273</v>
      </c>
    </row>
    <row r="55" spans="1:12" x14ac:dyDescent="0.45">
      <c r="A55" s="6" t="s">
        <v>189</v>
      </c>
      <c r="B55" s="19">
        <f>B52*defaults!$J$30*defaults!$B$106/10^6</f>
        <v>0</v>
      </c>
      <c r="C55" s="19">
        <f>C52*defaults!$J$30*defaults!$B$106/10^6</f>
        <v>0.40523041705695323</v>
      </c>
      <c r="D55" s="19">
        <f>D52*defaults!$J$30*defaults!$B$106/10^6</f>
        <v>1.2535514626923991</v>
      </c>
      <c r="E55" s="19">
        <f>E52*defaults!$J$30*defaults!$B$106/10^6</f>
        <v>2.5854762754222236</v>
      </c>
      <c r="F55" s="19">
        <f>F52*defaults!$J$30*defaults!$B$106/10^6</f>
        <v>4.4443361607007024</v>
      </c>
      <c r="G55" s="19">
        <f>G52*defaults!$J$30*defaults!$B$106/10^6</f>
        <v>7.3628793435306736</v>
      </c>
      <c r="H55" s="19">
        <f>H52*defaults!$J$30*defaults!$B$106/10^6</f>
        <v>15.000082464201602</v>
      </c>
      <c r="I55" s="19">
        <f>I52*defaults!$J$30*defaults!$B$106/10^6</f>
        <v>36.317337584094787</v>
      </c>
      <c r="J55" s="19">
        <f>J52*defaults!$J$30*defaults!$B$106/10^6</f>
        <v>80.943494437576263</v>
      </c>
      <c r="K55" s="19">
        <f>K52*defaults!$J$30*defaults!$B$106/10^6</f>
        <v>162.68746809985348</v>
      </c>
      <c r="L55" s="19">
        <f>L52*defaults!$J$30*defaults!$B$106/10^6</f>
        <v>330.75685379900335</v>
      </c>
    </row>
    <row r="56" spans="1:12" x14ac:dyDescent="0.45">
      <c r="B56" s="107"/>
      <c r="C56" s="107"/>
      <c r="D56" s="107"/>
      <c r="E56" s="107"/>
      <c r="F56" s="107"/>
      <c r="G56" s="107"/>
      <c r="H56" s="107"/>
      <c r="I56" s="107"/>
      <c r="J56" s="107"/>
      <c r="K56" s="107"/>
      <c r="L56" s="107"/>
    </row>
    <row r="57" spans="1:12" x14ac:dyDescent="0.45">
      <c r="A57" s="3" t="s">
        <v>147</v>
      </c>
      <c r="B57" s="4">
        <v>2020</v>
      </c>
      <c r="C57" s="4">
        <v>2021</v>
      </c>
      <c r="D57" s="4">
        <v>2022</v>
      </c>
      <c r="E57" s="4">
        <v>2023</v>
      </c>
      <c r="F57" s="4">
        <v>2024</v>
      </c>
      <c r="G57" s="4">
        <v>2025</v>
      </c>
      <c r="H57" s="4">
        <v>2026</v>
      </c>
      <c r="I57" s="4">
        <v>2027</v>
      </c>
      <c r="J57" s="4">
        <v>2028</v>
      </c>
      <c r="K57" s="4">
        <v>2029</v>
      </c>
      <c r="L57" s="4">
        <v>2030</v>
      </c>
    </row>
    <row r="58" spans="1:12" x14ac:dyDescent="0.45">
      <c r="A58" s="6" t="s">
        <v>148</v>
      </c>
      <c r="B58" s="8">
        <f>'Vehicles and Inputs'!E6*(100%+'Vehicles and Inputs'!B35)^(2020-'Vehicles and Inputs'!B19)</f>
        <v>209342.88491878359</v>
      </c>
      <c r="C58" s="8">
        <f>B58*(100%+'Vehicles and Inputs'!$B$35)</f>
        <v>219122.21733059533</v>
      </c>
      <c r="D58" s="8">
        <f>C58*(100%+'Vehicles and Inputs'!$B$35)</f>
        <v>229358.38562893754</v>
      </c>
      <c r="E58" s="8">
        <f>D58*(100%+'Vehicles and Inputs'!$B$35)</f>
        <v>240072.73063938328</v>
      </c>
      <c r="F58" s="8">
        <f>E58*(100%+'Vehicles and Inputs'!$B$35)</f>
        <v>251287.59011189273</v>
      </c>
      <c r="G58" s="8">
        <f>F58*(100%+'Vehicles and Inputs'!$B$35)</f>
        <v>263026.34529156209</v>
      </c>
      <c r="H58" s="8">
        <f>G58*(100%+'Vehicles and Inputs'!$B$35)</f>
        <v>275313.46966489858</v>
      </c>
      <c r="I58" s="8">
        <f>H58*(100%+'Vehicles and Inputs'!$B$35)</f>
        <v>288174.57998324942</v>
      </c>
      <c r="J58" s="8">
        <f>I58*(100%+'Vehicles and Inputs'!$B$35)</f>
        <v>301636.48966976092</v>
      </c>
      <c r="K58" s="8">
        <f>J58*(100%+'Vehicles and Inputs'!$B$35)</f>
        <v>315727.26472121308</v>
      </c>
      <c r="L58" s="8">
        <f>K58*(100%+'Vehicles and Inputs'!$B$35)</f>
        <v>330476.28222127614</v>
      </c>
    </row>
    <row r="59" spans="1:12" x14ac:dyDescent="0.45">
      <c r="A59" s="6" t="s">
        <v>149</v>
      </c>
      <c r="B59" s="8">
        <f>'Vehicles and Inputs'!E6*(100%+'Vehicles and Inputs'!B35)^(2019-'Vehicles and Inputs'!B19)*defaults!C93</f>
        <v>20000</v>
      </c>
      <c r="C59" s="8">
        <f>B58*defaults!$C$93</f>
        <v>20934.28849187836</v>
      </c>
      <c r="D59" s="8">
        <f>C58*defaults!$C$93</f>
        <v>21912.221733059534</v>
      </c>
      <c r="E59" s="8">
        <f>D58*defaults!$C$93</f>
        <v>22935.838562893754</v>
      </c>
      <c r="F59" s="8">
        <f>E58*defaults!$C$93</f>
        <v>24007.27306393833</v>
      </c>
      <c r="G59" s="8">
        <f>F58*defaults!$C$93</f>
        <v>25128.759011189275</v>
      </c>
      <c r="H59" s="8">
        <f>G58*defaults!$C$93</f>
        <v>26302.63452915621</v>
      </c>
      <c r="I59" s="8">
        <f>H58*defaults!$C$93</f>
        <v>27531.346966489858</v>
      </c>
      <c r="J59" s="8">
        <f>I58*defaults!$C$93</f>
        <v>28817.457998324942</v>
      </c>
      <c r="K59" s="8">
        <f>J58*defaults!$C$93</f>
        <v>30163.648966976092</v>
      </c>
      <c r="L59" s="8">
        <f>K58*defaults!$C$93</f>
        <v>31572.726472121311</v>
      </c>
    </row>
    <row r="60" spans="1:12" x14ac:dyDescent="0.45">
      <c r="A60" s="6" t="s">
        <v>150</v>
      </c>
      <c r="B60" s="8">
        <f>B58-'Vehicles and Inputs'!E6*(100%+'Vehicles and Inputs'!B35)^(2019-'Vehicles and Inputs'!B19)</f>
        <v>9342.8849187835876</v>
      </c>
      <c r="C60" s="8">
        <f>C58-B58</f>
        <v>9779.3324118117453</v>
      </c>
      <c r="D60" s="8">
        <f t="shared" ref="D60:L60" si="20">D58-C58</f>
        <v>10236.168298342207</v>
      </c>
      <c r="E60" s="8">
        <f t="shared" si="20"/>
        <v>10714.345010445744</v>
      </c>
      <c r="F60" s="8">
        <f t="shared" si="20"/>
        <v>11214.859472509444</v>
      </c>
      <c r="G60" s="8">
        <f t="shared" si="20"/>
        <v>11738.755179669359</v>
      </c>
      <c r="H60" s="8">
        <f t="shared" si="20"/>
        <v>12287.124373336497</v>
      </c>
      <c r="I60" s="8">
        <f t="shared" si="20"/>
        <v>12861.110318350838</v>
      </c>
      <c r="J60" s="8">
        <f t="shared" si="20"/>
        <v>13461.909686511499</v>
      </c>
      <c r="K60" s="8">
        <f t="shared" si="20"/>
        <v>14090.775051452161</v>
      </c>
      <c r="L60" s="8">
        <f t="shared" si="20"/>
        <v>14749.017500063055</v>
      </c>
    </row>
    <row r="61" spans="1:12" x14ac:dyDescent="0.45">
      <c r="A61" s="6" t="s">
        <v>151</v>
      </c>
      <c r="B61" s="8">
        <f t="shared" ref="B61:L61" si="21">(B59+B60)*B5</f>
        <v>739.96887188188441</v>
      </c>
      <c r="C61" s="8">
        <f t="shared" si="21"/>
        <v>997.05088190714855</v>
      </c>
      <c r="D61" s="8">
        <f t="shared" si="21"/>
        <v>1343.4490272321968</v>
      </c>
      <c r="E61" s="8">
        <f t="shared" si="21"/>
        <v>1810.1937639519713</v>
      </c>
      <c r="F61" s="8">
        <f t="shared" si="21"/>
        <v>2439.0962341173054</v>
      </c>
      <c r="G61" s="8">
        <f t="shared" si="21"/>
        <v>3286.4937211456781</v>
      </c>
      <c r="H61" s="8">
        <f t="shared" si="21"/>
        <v>3817.3455780122163</v>
      </c>
      <c r="I61" s="8">
        <f t="shared" si="21"/>
        <v>4433.9434358905628</v>
      </c>
      <c r="J61" s="8">
        <f t="shared" si="21"/>
        <v>5150.1374426033381</v>
      </c>
      <c r="K61" s="8">
        <f t="shared" si="21"/>
        <v>5982.014895139836</v>
      </c>
      <c r="L61" s="8">
        <f t="shared" si="21"/>
        <v>6948.2615958276556</v>
      </c>
    </row>
    <row r="62" spans="1:12" x14ac:dyDescent="0.45">
      <c r="A62" s="6" t="s">
        <v>152</v>
      </c>
      <c r="B62" s="8">
        <f>B61</f>
        <v>739.96887188188441</v>
      </c>
      <c r="C62" s="8">
        <f t="shared" ref="C62:L62" si="22">B62+C61</f>
        <v>1737.0197537890331</v>
      </c>
      <c r="D62" s="8">
        <f t="shared" si="22"/>
        <v>3080.4687810212299</v>
      </c>
      <c r="E62" s="8">
        <f t="shared" si="22"/>
        <v>4890.662544973201</v>
      </c>
      <c r="F62" s="8">
        <f t="shared" si="22"/>
        <v>7329.7587790905063</v>
      </c>
      <c r="G62" s="8">
        <f t="shared" si="22"/>
        <v>10616.252500236184</v>
      </c>
      <c r="H62" s="8">
        <f t="shared" si="22"/>
        <v>14433.5980782484</v>
      </c>
      <c r="I62" s="8">
        <f t="shared" si="22"/>
        <v>18867.541514138964</v>
      </c>
      <c r="J62" s="8">
        <f t="shared" si="22"/>
        <v>24017.678956742304</v>
      </c>
      <c r="K62" s="8">
        <f t="shared" si="22"/>
        <v>29999.693851882141</v>
      </c>
      <c r="L62" s="8">
        <f t="shared" si="22"/>
        <v>36947.955447709799</v>
      </c>
    </row>
    <row r="63" spans="1:12" x14ac:dyDescent="0.45">
      <c r="A63" s="6" t="s">
        <v>153</v>
      </c>
      <c r="B63" s="34">
        <f t="shared" ref="B63:L63" si="23">B62/B58</f>
        <v>3.5347218615476798E-3</v>
      </c>
      <c r="C63" s="34">
        <f t="shared" si="23"/>
        <v>7.9271731317338157E-3</v>
      </c>
      <c r="D63" s="34">
        <f t="shared" si="23"/>
        <v>1.3430809484353884E-2</v>
      </c>
      <c r="E63" s="34">
        <f t="shared" si="23"/>
        <v>2.0371587110072639E-2</v>
      </c>
      <c r="F63" s="34">
        <f t="shared" si="23"/>
        <v>2.9168805255471348E-2</v>
      </c>
      <c r="G63" s="34">
        <f t="shared" si="23"/>
        <v>4.0361935943976156E-2</v>
      </c>
      <c r="H63" s="34">
        <f t="shared" si="23"/>
        <v>5.242605127826272E-2</v>
      </c>
      <c r="I63" s="34">
        <f t="shared" si="23"/>
        <v>6.5472608705582802E-2</v>
      </c>
      <c r="J63" s="34">
        <f t="shared" si="23"/>
        <v>7.9624580510923762E-2</v>
      </c>
      <c r="K63" s="34">
        <f t="shared" si="23"/>
        <v>9.5017748557039719E-2</v>
      </c>
      <c r="L63" s="34">
        <f t="shared" si="23"/>
        <v>0.11180213962516879</v>
      </c>
    </row>
    <row r="64" spans="1:12" x14ac:dyDescent="0.45">
      <c r="A64" s="6" t="s">
        <v>138</v>
      </c>
      <c r="B64" s="8">
        <f>B62*(defaults!$H$33-defaults!$B$107*'Vehicles and Inputs'!$B$26*1000)*defaults!$J$33/10^6</f>
        <v>7248.1991317001002</v>
      </c>
      <c r="C64" s="8">
        <f>C62*(defaults!$H$33-defaults!$B$107*'Vehicles and Inputs'!$B$26*1000)*defaults!$J$33/10^6</f>
        <v>17014.587436820289</v>
      </c>
      <c r="D64" s="8">
        <f>D62*(defaults!$H$33-defaults!$B$107*'Vehicles and Inputs'!$B$26*1000)*defaults!$J$33/10^6</f>
        <v>30174.041087759935</v>
      </c>
      <c r="E64" s="8">
        <f>E62*(defaults!$H$33-defaults!$B$107*'Vehicles and Inputs'!$B$26*1000)*defaults!$J$33/10^6</f>
        <v>47905.388130396022</v>
      </c>
      <c r="F64" s="8">
        <f>F62*(defaults!$H$33-defaults!$B$107*'Vehicles and Inputs'!$B$26*1000)*defaults!$J$33/10^6</f>
        <v>71797.008275579647</v>
      </c>
      <c r="G64" s="8">
        <f>G62*(defaults!$H$33-defaults!$B$107*'Vehicles and Inputs'!$B$26*1000)*defaults!$J$33/10^6</f>
        <v>103989.12045911528</v>
      </c>
      <c r="H64" s="8">
        <f>H62*(defaults!$H$33-defaults!$B$107*'Vehicles and Inputs'!$B$26*1000)*defaults!$J$33/10^6</f>
        <v>141381.07295244117</v>
      </c>
      <c r="I64" s="8">
        <f>I62*(defaults!$H$33-defaults!$B$107*'Vehicles and Inputs'!$B$26*1000)*defaults!$J$33/10^6</f>
        <v>184812.77147821279</v>
      </c>
      <c r="J64" s="8">
        <f>J62*(defaults!$H$33-defaults!$B$107*'Vehicles and Inputs'!$B$26*1000)*defaults!$J$33/10^6</f>
        <v>235259.78777590953</v>
      </c>
      <c r="K64" s="8">
        <f>K62*(defaults!$H$33-defaults!$B$107*'Vehicles and Inputs'!$B$26*1000)*defaults!$J$33/10^6</f>
        <v>293855.27309477131</v>
      </c>
      <c r="L64" s="8">
        <f>L62*(defaults!$H$33-defaults!$B$107*'Vehicles and Inputs'!$B$26*1000)*defaults!$J$33/10^6</f>
        <v>361915.41127007292</v>
      </c>
    </row>
    <row r="65" spans="1:12" x14ac:dyDescent="0.45">
      <c r="A65" s="6" t="s">
        <v>189</v>
      </c>
      <c r="B65" s="19">
        <f>B62*defaults!$J$8*defaults!$B$107/10^6</f>
        <v>6.6597198469369587</v>
      </c>
      <c r="C65" s="19">
        <f>C62*defaults!$J$8*defaults!$B$107/10^6</f>
        <v>15.633177784101296</v>
      </c>
      <c r="D65" s="19">
        <f>D62*defaults!$J$8*defaults!$B$107/10^6</f>
        <v>27.724219029191065</v>
      </c>
      <c r="E65" s="19">
        <f>E62*defaults!$J$8*defaults!$B$107/10^6</f>
        <v>44.015962904758808</v>
      </c>
      <c r="F65" s="19">
        <f>F62*defaults!$J$8*defaults!$B$107/10^6</f>
        <v>65.967829011814544</v>
      </c>
      <c r="G65" s="19">
        <f>G62*defaults!$J$8*defaults!$B$107/10^6</f>
        <v>95.546272502125646</v>
      </c>
      <c r="H65" s="19">
        <f>H62*defaults!$J$8*defaults!$B$107/10^6</f>
        <v>129.90238270423561</v>
      </c>
      <c r="I65" s="19">
        <f>I62*defaults!$J$8*defaults!$B$107/10^6</f>
        <v>169.80787362725067</v>
      </c>
      <c r="J65" s="19">
        <f>J62*defaults!$J$8*defaults!$B$107/10^6</f>
        <v>216.15911061068073</v>
      </c>
      <c r="K65" s="19">
        <f>K62*defaults!$J$8*defaults!$B$107/10^6</f>
        <v>269.99724466693925</v>
      </c>
      <c r="L65" s="19">
        <f>L62*defaults!$J$8*defaults!$B$107/10^6</f>
        <v>332.53159902938819</v>
      </c>
    </row>
    <row r="67" spans="1:12" x14ac:dyDescent="0.45">
      <c r="A67" s="3" t="s">
        <v>154</v>
      </c>
      <c r="B67" s="4">
        <v>2020</v>
      </c>
      <c r="C67" s="4">
        <v>2021</v>
      </c>
      <c r="D67" s="4">
        <v>2022</v>
      </c>
      <c r="E67" s="4">
        <v>2023</v>
      </c>
      <c r="F67" s="4">
        <v>2024</v>
      </c>
      <c r="G67" s="4">
        <v>2025</v>
      </c>
      <c r="H67" s="4">
        <v>2026</v>
      </c>
      <c r="I67" s="4">
        <v>2027</v>
      </c>
      <c r="J67" s="4">
        <v>2028</v>
      </c>
      <c r="K67" s="4">
        <v>2029</v>
      </c>
      <c r="L67" s="4">
        <v>2030</v>
      </c>
    </row>
    <row r="68" spans="1:12" x14ac:dyDescent="0.45">
      <c r="A68" s="6" t="s">
        <v>148</v>
      </c>
      <c r="B68" s="8">
        <f>B58</f>
        <v>209342.88491878359</v>
      </c>
      <c r="C68" s="8">
        <f t="shared" ref="C68:L68" si="24">C58</f>
        <v>219122.21733059533</v>
      </c>
      <c r="D68" s="8">
        <f t="shared" si="24"/>
        <v>229358.38562893754</v>
      </c>
      <c r="E68" s="8">
        <f t="shared" si="24"/>
        <v>240072.73063938328</v>
      </c>
      <c r="F68" s="8">
        <f t="shared" si="24"/>
        <v>251287.59011189273</v>
      </c>
      <c r="G68" s="8">
        <f t="shared" si="24"/>
        <v>263026.34529156209</v>
      </c>
      <c r="H68" s="8">
        <f t="shared" si="24"/>
        <v>275313.46966489858</v>
      </c>
      <c r="I68" s="8">
        <f t="shared" si="24"/>
        <v>288174.57998324942</v>
      </c>
      <c r="J68" s="8">
        <f t="shared" si="24"/>
        <v>301636.48966976092</v>
      </c>
      <c r="K68" s="8">
        <f t="shared" si="24"/>
        <v>315727.26472121308</v>
      </c>
      <c r="L68" s="8">
        <f t="shared" si="24"/>
        <v>330476.28222127614</v>
      </c>
    </row>
    <row r="69" spans="1:12" x14ac:dyDescent="0.45">
      <c r="A69" s="6" t="s">
        <v>149</v>
      </c>
      <c r="B69" s="8">
        <f t="shared" ref="B69:L70" si="25">B59</f>
        <v>20000</v>
      </c>
      <c r="C69" s="8">
        <f t="shared" si="25"/>
        <v>20934.28849187836</v>
      </c>
      <c r="D69" s="8">
        <f t="shared" si="25"/>
        <v>21912.221733059534</v>
      </c>
      <c r="E69" s="8">
        <f t="shared" si="25"/>
        <v>22935.838562893754</v>
      </c>
      <c r="F69" s="8">
        <f t="shared" si="25"/>
        <v>24007.27306393833</v>
      </c>
      <c r="G69" s="8">
        <f t="shared" si="25"/>
        <v>25128.759011189275</v>
      </c>
      <c r="H69" s="8">
        <f t="shared" si="25"/>
        <v>26302.63452915621</v>
      </c>
      <c r="I69" s="8">
        <f t="shared" si="25"/>
        <v>27531.346966489858</v>
      </c>
      <c r="J69" s="8">
        <f t="shared" si="25"/>
        <v>28817.457998324942</v>
      </c>
      <c r="K69" s="8">
        <f t="shared" si="25"/>
        <v>30163.648966976092</v>
      </c>
      <c r="L69" s="8">
        <f t="shared" si="25"/>
        <v>31572.726472121311</v>
      </c>
    </row>
    <row r="70" spans="1:12" x14ac:dyDescent="0.45">
      <c r="A70" s="6" t="s">
        <v>150</v>
      </c>
      <c r="B70" s="8">
        <f t="shared" si="25"/>
        <v>9342.8849187835876</v>
      </c>
      <c r="C70" s="8">
        <f t="shared" si="25"/>
        <v>9779.3324118117453</v>
      </c>
      <c r="D70" s="8">
        <f t="shared" si="25"/>
        <v>10236.168298342207</v>
      </c>
      <c r="E70" s="8">
        <f t="shared" si="25"/>
        <v>10714.345010445744</v>
      </c>
      <c r="F70" s="8">
        <f t="shared" si="25"/>
        <v>11214.859472509444</v>
      </c>
      <c r="G70" s="8">
        <f t="shared" si="25"/>
        <v>11738.755179669359</v>
      </c>
      <c r="H70" s="8">
        <f t="shared" si="25"/>
        <v>12287.124373336497</v>
      </c>
      <c r="I70" s="8">
        <f t="shared" si="25"/>
        <v>12861.110318350838</v>
      </c>
      <c r="J70" s="8">
        <f t="shared" si="25"/>
        <v>13461.909686511499</v>
      </c>
      <c r="K70" s="8">
        <f t="shared" si="25"/>
        <v>14090.775051452161</v>
      </c>
      <c r="L70" s="8">
        <f t="shared" si="25"/>
        <v>14749.017500063055</v>
      </c>
    </row>
    <row r="71" spans="1:12" x14ac:dyDescent="0.45">
      <c r="A71" s="6" t="s">
        <v>151</v>
      </c>
      <c r="B71" s="8">
        <f t="shared" ref="B71:L71" si="26">(B69+B70)*B6</f>
        <v>1479.9377437637688</v>
      </c>
      <c r="C71" s="8">
        <f t="shared" si="26"/>
        <v>1994.1017638142971</v>
      </c>
      <c r="D71" s="8">
        <f t="shared" si="26"/>
        <v>2686.8980544643937</v>
      </c>
      <c r="E71" s="8">
        <f t="shared" si="26"/>
        <v>3620.3875279039426</v>
      </c>
      <c r="F71" s="8">
        <f t="shared" si="26"/>
        <v>4878.1924682346107</v>
      </c>
      <c r="G71" s="8">
        <f t="shared" si="26"/>
        <v>6572.9874422913563</v>
      </c>
      <c r="H71" s="8">
        <f t="shared" si="26"/>
        <v>7634.6911560244325</v>
      </c>
      <c r="I71" s="8">
        <f t="shared" si="26"/>
        <v>8867.8868717811256</v>
      </c>
      <c r="J71" s="8">
        <f t="shared" si="26"/>
        <v>10300.274885206676</v>
      </c>
      <c r="K71" s="8">
        <f t="shared" si="26"/>
        <v>11964.029790279672</v>
      </c>
      <c r="L71" s="8">
        <f t="shared" si="26"/>
        <v>13896.523191655311</v>
      </c>
    </row>
    <row r="72" spans="1:12" x14ac:dyDescent="0.45">
      <c r="A72" s="6" t="s">
        <v>152</v>
      </c>
      <c r="B72" s="8">
        <f>B71</f>
        <v>1479.9377437637688</v>
      </c>
      <c r="C72" s="8">
        <f t="shared" ref="C72:L72" si="27">B72+C71</f>
        <v>3474.0395075780662</v>
      </c>
      <c r="D72" s="8">
        <f t="shared" si="27"/>
        <v>6160.9375620424598</v>
      </c>
      <c r="E72" s="8">
        <f t="shared" si="27"/>
        <v>9781.3250899464019</v>
      </c>
      <c r="F72" s="8">
        <f t="shared" si="27"/>
        <v>14659.517558181013</v>
      </c>
      <c r="G72" s="8">
        <f t="shared" si="27"/>
        <v>21232.505000472367</v>
      </c>
      <c r="H72" s="8">
        <f t="shared" si="27"/>
        <v>28867.196156496801</v>
      </c>
      <c r="I72" s="8">
        <f t="shared" si="27"/>
        <v>37735.083028277928</v>
      </c>
      <c r="J72" s="8">
        <f t="shared" si="27"/>
        <v>48035.357913484608</v>
      </c>
      <c r="K72" s="8">
        <f t="shared" si="27"/>
        <v>59999.387703764281</v>
      </c>
      <c r="L72" s="8">
        <f t="shared" si="27"/>
        <v>73895.910895419598</v>
      </c>
    </row>
    <row r="73" spans="1:12" x14ac:dyDescent="0.45">
      <c r="A73" s="6" t="s">
        <v>153</v>
      </c>
      <c r="B73" s="34">
        <f t="shared" ref="B73:L73" si="28">B72/B68</f>
        <v>7.0694437230953595E-3</v>
      </c>
      <c r="C73" s="34">
        <f t="shared" si="28"/>
        <v>1.5854346263467631E-2</v>
      </c>
      <c r="D73" s="34">
        <f t="shared" si="28"/>
        <v>2.6861618968707767E-2</v>
      </c>
      <c r="E73" s="34">
        <f t="shared" si="28"/>
        <v>4.0743174220145277E-2</v>
      </c>
      <c r="F73" s="34">
        <f t="shared" si="28"/>
        <v>5.8337610510942696E-2</v>
      </c>
      <c r="G73" s="34">
        <f t="shared" si="28"/>
        <v>8.0723871887952311E-2</v>
      </c>
      <c r="H73" s="34">
        <f t="shared" si="28"/>
        <v>0.10485210255652544</v>
      </c>
      <c r="I73" s="34">
        <f t="shared" si="28"/>
        <v>0.1309452174111656</v>
      </c>
      <c r="J73" s="34">
        <f t="shared" si="28"/>
        <v>0.15924916102184752</v>
      </c>
      <c r="K73" s="34">
        <f t="shared" si="28"/>
        <v>0.19003549711407944</v>
      </c>
      <c r="L73" s="34">
        <f t="shared" si="28"/>
        <v>0.22360427925033757</v>
      </c>
    </row>
    <row r="74" spans="1:12" x14ac:dyDescent="0.45">
      <c r="A74" s="6" t="s">
        <v>138</v>
      </c>
      <c r="B74" s="8">
        <f>B72*(defaults!$H$33-defaults!$B$107*'Vehicles and Inputs'!$B$26*1000)*defaults!$J$33/10^6</f>
        <v>14496.3982634002</v>
      </c>
      <c r="C74" s="8">
        <f>C72*(defaults!$H$33-defaults!$B$107*'Vehicles and Inputs'!$B$26*1000)*defaults!$J$33/10^6</f>
        <v>34029.174873640579</v>
      </c>
      <c r="D74" s="8">
        <f>D72*(defaults!$H$33-defaults!$B$107*'Vehicles and Inputs'!$B$26*1000)*defaults!$J$33/10^6</f>
        <v>60348.08217551987</v>
      </c>
      <c r="E74" s="8">
        <f>E72*(defaults!$H$33-defaults!$B$107*'Vehicles and Inputs'!$B$26*1000)*defaults!$J$33/10^6</f>
        <v>95810.776260792045</v>
      </c>
      <c r="F74" s="8">
        <f>F72*(defaults!$H$33-defaults!$B$107*'Vehicles and Inputs'!$B$26*1000)*defaults!$J$33/10^6</f>
        <v>143594.01655115929</v>
      </c>
      <c r="G74" s="8">
        <f>G72*(defaults!$H$33-defaults!$B$107*'Vehicles and Inputs'!$B$26*1000)*defaults!$J$33/10^6</f>
        <v>207978.24091823056</v>
      </c>
      <c r="H74" s="8">
        <f>H72*(defaults!$H$33-defaults!$B$107*'Vehicles and Inputs'!$B$26*1000)*defaults!$J$33/10^6</f>
        <v>282762.14590488235</v>
      </c>
      <c r="I74" s="8">
        <f>I72*(defaults!$H$33-defaults!$B$107*'Vehicles and Inputs'!$B$26*1000)*defaults!$J$33/10^6</f>
        <v>369625.54295642558</v>
      </c>
      <c r="J74" s="8">
        <f>J72*(defaults!$H$33-defaults!$B$107*'Vehicles and Inputs'!$B$26*1000)*defaults!$J$33/10^6</f>
        <v>470519.57555181906</v>
      </c>
      <c r="K74" s="8">
        <f>K72*(defaults!$H$33-defaults!$B$107*'Vehicles and Inputs'!$B$26*1000)*defaults!$J$33/10^6</f>
        <v>587710.54618954263</v>
      </c>
      <c r="L74" s="8">
        <f>L72*(defaults!$H$33-defaults!$B$107*'Vehicles and Inputs'!$B$26*1000)*defaults!$J$33/10^6</f>
        <v>723830.82254014583</v>
      </c>
    </row>
    <row r="75" spans="1:12" x14ac:dyDescent="0.45">
      <c r="A75" s="6" t="s">
        <v>189</v>
      </c>
      <c r="B75" s="19">
        <f>B72*defaults!$J$8*defaults!$B$107/10^6</f>
        <v>13.319439693873917</v>
      </c>
      <c r="C75" s="19">
        <f>C72*defaults!$J$8*defaults!$B$107/10^6</f>
        <v>31.266355568202592</v>
      </c>
      <c r="D75" s="19">
        <f>D72*defaults!$J$8*defaults!$B$107/10^6</f>
        <v>55.448438058382131</v>
      </c>
      <c r="E75" s="19">
        <f>E72*defaults!$J$8*defaults!$B$107/10^6</f>
        <v>88.031925809517617</v>
      </c>
      <c r="F75" s="19">
        <f>F72*defaults!$J$8*defaults!$B$107/10^6</f>
        <v>131.93565802362909</v>
      </c>
      <c r="G75" s="19">
        <f>G72*defaults!$J$8*defaults!$B$107/10^6</f>
        <v>191.09254500425129</v>
      </c>
      <c r="H75" s="19">
        <f>H72*defaults!$J$8*defaults!$B$107/10^6</f>
        <v>259.80476540847121</v>
      </c>
      <c r="I75" s="19">
        <f>I72*defaults!$J$8*defaults!$B$107/10^6</f>
        <v>339.61574725450134</v>
      </c>
      <c r="J75" s="19">
        <f>J72*defaults!$J$8*defaults!$B$107/10^6</f>
        <v>432.31822122136145</v>
      </c>
      <c r="K75" s="19">
        <f>K72*defaults!$J$8*defaults!$B$107/10^6</f>
        <v>539.99448933387851</v>
      </c>
      <c r="L75" s="19">
        <f>L72*defaults!$J$8*defaults!$B$107/10^6</f>
        <v>665.06319805877638</v>
      </c>
    </row>
    <row r="76" spans="1:12" x14ac:dyDescent="0.45">
      <c r="B76" s="107"/>
      <c r="C76" s="107"/>
      <c r="D76" s="107"/>
      <c r="E76" s="107"/>
      <c r="F76" s="107"/>
      <c r="G76" s="107"/>
      <c r="H76" s="107"/>
      <c r="I76" s="107"/>
      <c r="J76" s="107"/>
      <c r="K76" s="107"/>
      <c r="L76" s="107"/>
    </row>
    <row r="77" spans="1:12" x14ac:dyDescent="0.45">
      <c r="A77" s="3" t="s">
        <v>401</v>
      </c>
      <c r="B77" s="4">
        <v>2020</v>
      </c>
      <c r="C77" s="4">
        <v>2021</v>
      </c>
      <c r="D77" s="4">
        <v>2022</v>
      </c>
      <c r="E77" s="4">
        <v>2023</v>
      </c>
      <c r="F77" s="4">
        <v>2024</v>
      </c>
      <c r="G77" s="4">
        <v>2025</v>
      </c>
      <c r="H77" s="4">
        <v>2026</v>
      </c>
      <c r="I77" s="4">
        <v>2027</v>
      </c>
      <c r="J77" s="4">
        <v>2028</v>
      </c>
      <c r="K77" s="4">
        <v>2029</v>
      </c>
      <c r="L77" s="4">
        <v>2030</v>
      </c>
    </row>
    <row r="78" spans="1:12" x14ac:dyDescent="0.45">
      <c r="A78" s="6" t="s">
        <v>148</v>
      </c>
      <c r="B78" s="8">
        <f>B68</f>
        <v>209342.88491878359</v>
      </c>
      <c r="C78" s="8">
        <f t="shared" ref="C78:L78" si="29">C68</f>
        <v>219122.21733059533</v>
      </c>
      <c r="D78" s="8">
        <f t="shared" si="29"/>
        <v>229358.38562893754</v>
      </c>
      <c r="E78" s="8">
        <f t="shared" si="29"/>
        <v>240072.73063938328</v>
      </c>
      <c r="F78" s="8">
        <f t="shared" si="29"/>
        <v>251287.59011189273</v>
      </c>
      <c r="G78" s="8">
        <f t="shared" si="29"/>
        <v>263026.34529156209</v>
      </c>
      <c r="H78" s="8">
        <f t="shared" si="29"/>
        <v>275313.46966489858</v>
      </c>
      <c r="I78" s="8">
        <f t="shared" si="29"/>
        <v>288174.57998324942</v>
      </c>
      <c r="J78" s="8">
        <f t="shared" si="29"/>
        <v>301636.48966976092</v>
      </c>
      <c r="K78" s="8">
        <f t="shared" si="29"/>
        <v>315727.26472121308</v>
      </c>
      <c r="L78" s="8">
        <f t="shared" si="29"/>
        <v>330476.28222127614</v>
      </c>
    </row>
    <row r="79" spans="1:12" x14ac:dyDescent="0.45">
      <c r="A79" s="6" t="s">
        <v>149</v>
      </c>
      <c r="B79" s="8">
        <f t="shared" ref="B79:L79" si="30">B69</f>
        <v>20000</v>
      </c>
      <c r="C79" s="8">
        <f t="shared" si="30"/>
        <v>20934.28849187836</v>
      </c>
      <c r="D79" s="8">
        <f t="shared" si="30"/>
        <v>21912.221733059534</v>
      </c>
      <c r="E79" s="8">
        <f t="shared" si="30"/>
        <v>22935.838562893754</v>
      </c>
      <c r="F79" s="8">
        <f t="shared" si="30"/>
        <v>24007.27306393833</v>
      </c>
      <c r="G79" s="8">
        <f t="shared" si="30"/>
        <v>25128.759011189275</v>
      </c>
      <c r="H79" s="8">
        <f t="shared" si="30"/>
        <v>26302.63452915621</v>
      </c>
      <c r="I79" s="8">
        <f t="shared" si="30"/>
        <v>27531.346966489858</v>
      </c>
      <c r="J79" s="8">
        <f t="shared" si="30"/>
        <v>28817.457998324942</v>
      </c>
      <c r="K79" s="8">
        <f t="shared" si="30"/>
        <v>30163.648966976092</v>
      </c>
      <c r="L79" s="8">
        <f t="shared" si="30"/>
        <v>31572.726472121311</v>
      </c>
    </row>
    <row r="80" spans="1:12" x14ac:dyDescent="0.45">
      <c r="A80" s="6" t="s">
        <v>150</v>
      </c>
      <c r="B80" s="8">
        <f t="shared" ref="B80:L80" si="31">B70</f>
        <v>9342.8849187835876</v>
      </c>
      <c r="C80" s="8">
        <f t="shared" si="31"/>
        <v>9779.3324118117453</v>
      </c>
      <c r="D80" s="8">
        <f t="shared" si="31"/>
        <v>10236.168298342207</v>
      </c>
      <c r="E80" s="8">
        <f t="shared" si="31"/>
        <v>10714.345010445744</v>
      </c>
      <c r="F80" s="8">
        <f t="shared" si="31"/>
        <v>11214.859472509444</v>
      </c>
      <c r="G80" s="8">
        <f t="shared" si="31"/>
        <v>11738.755179669359</v>
      </c>
      <c r="H80" s="8">
        <f t="shared" si="31"/>
        <v>12287.124373336497</v>
      </c>
      <c r="I80" s="8">
        <f t="shared" si="31"/>
        <v>12861.110318350838</v>
      </c>
      <c r="J80" s="8">
        <f t="shared" si="31"/>
        <v>13461.909686511499</v>
      </c>
      <c r="K80" s="8">
        <f t="shared" si="31"/>
        <v>14090.775051452161</v>
      </c>
      <c r="L80" s="8">
        <f t="shared" si="31"/>
        <v>14749.017500063055</v>
      </c>
    </row>
    <row r="81" spans="1:12" x14ac:dyDescent="0.45">
      <c r="A81" s="6" t="s">
        <v>151</v>
      </c>
      <c r="B81" s="8">
        <f t="shared" ref="B81:L81" si="32">(B79+B80)*B15</f>
        <v>0</v>
      </c>
      <c r="C81" s="8">
        <f t="shared" si="32"/>
        <v>200</v>
      </c>
      <c r="D81" s="8">
        <f t="shared" si="32"/>
        <v>1229.4646103197731</v>
      </c>
      <c r="E81" s="8">
        <f t="shared" si="32"/>
        <v>2656.9896192971655</v>
      </c>
      <c r="F81" s="8">
        <f t="shared" si="32"/>
        <v>4880.1289708060731</v>
      </c>
      <c r="G81" s="8">
        <f t="shared" si="32"/>
        <v>8087.1639718207243</v>
      </c>
      <c r="H81" s="8">
        <f t="shared" si="32"/>
        <v>12483.327597967829</v>
      </c>
      <c r="I81" s="8">
        <f t="shared" si="32"/>
        <v>18293.562281713555</v>
      </c>
      <c r="J81" s="8">
        <f t="shared" si="32"/>
        <v>25765.041660722371</v>
      </c>
      <c r="K81" s="8">
        <f t="shared" si="32"/>
        <v>35169.640933891853</v>
      </c>
      <c r="L81" s="8">
        <f t="shared" si="32"/>
        <v>46321.743972184369</v>
      </c>
    </row>
    <row r="82" spans="1:12" x14ac:dyDescent="0.45">
      <c r="A82" s="6" t="s">
        <v>152</v>
      </c>
      <c r="B82" s="8">
        <f>B81</f>
        <v>0</v>
      </c>
      <c r="C82" s="8">
        <f t="shared" ref="C82:L82" si="33">B82+C81</f>
        <v>200</v>
      </c>
      <c r="D82" s="8">
        <f t="shared" si="33"/>
        <v>1429.4646103197731</v>
      </c>
      <c r="E82" s="8">
        <f t="shared" si="33"/>
        <v>4086.4542296169384</v>
      </c>
      <c r="F82" s="8">
        <f t="shared" si="33"/>
        <v>8966.5832004230106</v>
      </c>
      <c r="G82" s="8">
        <f t="shared" si="33"/>
        <v>17053.747172243733</v>
      </c>
      <c r="H82" s="8">
        <f t="shared" si="33"/>
        <v>29537.074770211562</v>
      </c>
      <c r="I82" s="8">
        <f t="shared" si="33"/>
        <v>47830.637051925121</v>
      </c>
      <c r="J82" s="8">
        <f t="shared" si="33"/>
        <v>73595.678712647496</v>
      </c>
      <c r="K82" s="8">
        <f t="shared" si="33"/>
        <v>108765.31964653934</v>
      </c>
      <c r="L82" s="8">
        <f t="shared" si="33"/>
        <v>155087.06361872371</v>
      </c>
    </row>
    <row r="83" spans="1:12" x14ac:dyDescent="0.45">
      <c r="A83" s="6" t="s">
        <v>153</v>
      </c>
      <c r="B83" s="34">
        <f>B82/B78</f>
        <v>0</v>
      </c>
      <c r="C83" s="34">
        <f t="shared" ref="C83:L83" si="34">C82/C78</f>
        <v>9.1273264042529675E-4</v>
      </c>
      <c r="D83" s="34">
        <f t="shared" si="34"/>
        <v>6.2324497375578899E-3</v>
      </c>
      <c r="E83" s="34">
        <f t="shared" si="34"/>
        <v>1.7021734283329582E-2</v>
      </c>
      <c r="F83" s="34">
        <f t="shared" si="34"/>
        <v>3.5682554782870066E-2</v>
      </c>
      <c r="G83" s="34">
        <f t="shared" si="34"/>
        <v>6.4836650310978641E-2</v>
      </c>
      <c r="H83" s="34">
        <f t="shared" si="34"/>
        <v>0.10728525126708476</v>
      </c>
      <c r="I83" s="34">
        <f t="shared" si="34"/>
        <v>0.165977988255263</v>
      </c>
      <c r="J83" s="34">
        <f t="shared" si="34"/>
        <v>0.24398798299642679</v>
      </c>
      <c r="K83" s="34">
        <f t="shared" si="34"/>
        <v>0.34449137530956991</v>
      </c>
      <c r="L83" s="34">
        <f t="shared" si="34"/>
        <v>0.46928349162098859</v>
      </c>
    </row>
    <row r="84" spans="1:12" x14ac:dyDescent="0.45">
      <c r="A84" s="6" t="s">
        <v>138</v>
      </c>
      <c r="B84" s="8">
        <f>B82*(defaults!$H$33-defaults!$B$107*'Vehicles and Inputs'!$B$26*1000)*defaults!$J$33/10^6</f>
        <v>0</v>
      </c>
      <c r="C84" s="8">
        <f>C82*(defaults!$H$33-defaults!$B$107*'Vehicles and Inputs'!$B$26*1000)*defaults!$J$33/10^6</f>
        <v>1959.0551459999995</v>
      </c>
      <c r="D84" s="8">
        <f>D82*(defaults!$H$33-defaults!$B$107*'Vehicles and Inputs'!$B$26*1000)*defaults!$J$33/10^6</f>
        <v>14002.000004359177</v>
      </c>
      <c r="E84" s="8">
        <f>E82*(defaults!$H$33-defaults!$B$107*'Vehicles and Inputs'!$B$26*1000)*defaults!$J$33/10^6</f>
        <v>40027.945937122633</v>
      </c>
      <c r="F84" s="8">
        <f>F82*(defaults!$H$33-defaults!$B$107*'Vehicles and Inputs'!$B$26*1000)*defaults!$J$33/10^6</f>
        <v>87830.154804129212</v>
      </c>
      <c r="G84" s="8">
        <f>G82*(defaults!$H$33-defaults!$B$107*'Vehicles and Inputs'!$B$26*1000)*defaults!$J$33/10^6</f>
        <v>167046.15578183514</v>
      </c>
      <c r="H84" s="8">
        <f>H82*(defaults!$H$33-defaults!$B$107*'Vehicles and Inputs'!$B$26*1000)*defaults!$J$33/10^6</f>
        <v>289323.79163184855</v>
      </c>
      <c r="I84" s="8">
        <f>I82*(defaults!$H$33-defaults!$B$107*'Vehicles and Inputs'!$B$26*1000)*defaults!$J$33/10^6</f>
        <v>468514.27826516074</v>
      </c>
      <c r="J84" s="8">
        <f>J82*(defaults!$H$33-defaults!$B$107*'Vehicles and Inputs'!$B$26*1000)*defaults!$J$33/10^6</f>
        <v>720889.96552687336</v>
      </c>
      <c r="K84" s="8">
        <f>K82*(defaults!$H$33-defaults!$B$107*'Vehicles and Inputs'!$B$26*1000)*defaults!$J$33/10^6</f>
        <v>1065386.2957994386</v>
      </c>
      <c r="L84" s="8">
        <f>L82*(defaults!$H$33-defaults!$B$107*'Vehicles and Inputs'!$B$26*1000)*defaults!$J$33/10^6</f>
        <v>1519120.5503014498</v>
      </c>
    </row>
    <row r="85" spans="1:12" x14ac:dyDescent="0.45">
      <c r="A85" s="6" t="s">
        <v>189</v>
      </c>
      <c r="B85" s="19">
        <f>B82*defaults!$J$8*defaults!$B$107/10^6</f>
        <v>0</v>
      </c>
      <c r="C85" s="19">
        <f>C82*defaults!$J$8*defaults!$B$107/10^6</f>
        <v>1.8</v>
      </c>
      <c r="D85" s="19">
        <f>D82*defaults!$J$8*defaults!$B$107/10^6</f>
        <v>12.865181492877957</v>
      </c>
      <c r="E85" s="19">
        <f>E82*defaults!$J$8*defaults!$B$107/10^6</f>
        <v>36.778088066552442</v>
      </c>
      <c r="F85" s="19">
        <f>F82*defaults!$J$8*defaults!$B$107/10^6</f>
        <v>80.699248803807095</v>
      </c>
      <c r="G85" s="19">
        <f>G82*defaults!$J$8*defaults!$B$107/10^6</f>
        <v>153.48372455019361</v>
      </c>
      <c r="H85" s="19">
        <f>H82*defaults!$J$8*defaults!$B$107/10^6</f>
        <v>265.83367293190406</v>
      </c>
      <c r="I85" s="19">
        <f>I82*defaults!$J$8*defaults!$B$107/10^6</f>
        <v>430.47573346732611</v>
      </c>
      <c r="J85" s="19">
        <f>J82*defaults!$J$8*defaults!$B$107/10^6</f>
        <v>662.36110841382742</v>
      </c>
      <c r="K85" s="19">
        <f>K82*defaults!$J$8*defaults!$B$107/10^6</f>
        <v>978.88787681885412</v>
      </c>
      <c r="L85" s="19">
        <f>L82*defaults!$J$8*defaults!$B$107/10^6</f>
        <v>1395.7835725685134</v>
      </c>
    </row>
    <row r="86" spans="1:12" x14ac:dyDescent="0.45">
      <c r="A86" s="30" t="s">
        <v>733</v>
      </c>
      <c r="B86" s="106">
        <f>B15</f>
        <v>0</v>
      </c>
      <c r="C86" s="106">
        <f t="shared" ref="C86:L86" si="35">C15</f>
        <v>6.511768854188432E-3</v>
      </c>
      <c r="D86" s="106">
        <f t="shared" si="35"/>
        <v>3.8243427092892142E-2</v>
      </c>
      <c r="E86" s="106">
        <f t="shared" si="35"/>
        <v>7.8959141887185891E-2</v>
      </c>
      <c r="F86" s="106">
        <f t="shared" si="35"/>
        <v>0.13855291032580516</v>
      </c>
      <c r="G86" s="106">
        <f t="shared" si="35"/>
        <v>0.21935745192785333</v>
      </c>
      <c r="H86" s="106">
        <f t="shared" si="35"/>
        <v>0.32348809510601706</v>
      </c>
      <c r="I86" s="106">
        <f t="shared" si="35"/>
        <v>0.45289550355182612</v>
      </c>
      <c r="J86" s="106">
        <f t="shared" si="35"/>
        <v>0.60939988158723202</v>
      </c>
      <c r="K86" s="106">
        <f t="shared" si="35"/>
        <v>0.79471469155821917</v>
      </c>
      <c r="L86" s="106">
        <f t="shared" si="35"/>
        <v>1</v>
      </c>
    </row>
    <row r="88" spans="1:12" x14ac:dyDescent="0.45">
      <c r="A88" s="3" t="s">
        <v>155</v>
      </c>
      <c r="B88" s="4">
        <v>2020</v>
      </c>
      <c r="C88" s="4">
        <v>2021</v>
      </c>
      <c r="D88" s="4">
        <v>2022</v>
      </c>
      <c r="E88" s="4">
        <v>2023</v>
      </c>
      <c r="F88" s="4">
        <v>2024</v>
      </c>
      <c r="G88" s="4">
        <v>2025</v>
      </c>
      <c r="H88" s="4">
        <v>2026</v>
      </c>
      <c r="I88" s="4">
        <v>2027</v>
      </c>
      <c r="J88" s="4">
        <v>2028</v>
      </c>
      <c r="K88" s="4">
        <v>2029</v>
      </c>
      <c r="L88" s="4">
        <v>2030</v>
      </c>
    </row>
    <row r="89" spans="1:12" x14ac:dyDescent="0.45">
      <c r="A89" s="6" t="s">
        <v>133</v>
      </c>
      <c r="B89" s="8">
        <f>'Vehicles and Inputs'!E7*(100%+'Vehicles and Inputs'!B35)^(2020-'Vehicles and Inputs'!B19)</f>
        <v>1133320.6227992433</v>
      </c>
      <c r="C89" s="8">
        <f>B89*(100%+'Vehicles and Inputs'!$B$35)</f>
        <v>1186263.0435737306</v>
      </c>
      <c r="D89" s="8">
        <f>C89*(100%+'Vehicles and Inputs'!$B$35)</f>
        <v>1241678.6390713074</v>
      </c>
      <c r="E89" s="8">
        <f>D89*(100%+'Vehicles and Inputs'!$B$35)</f>
        <v>1299682.9422260826</v>
      </c>
      <c r="F89" s="8">
        <f>E89*(100%+'Vehicles and Inputs'!$B$35)</f>
        <v>1360396.8830267042</v>
      </c>
      <c r="G89" s="8">
        <f>F89*(100%+'Vehicles and Inputs'!$B$35)</f>
        <v>1423947.0406366561</v>
      </c>
      <c r="H89" s="8">
        <f>G89*(100%+'Vehicles and Inputs'!$B$35)</f>
        <v>1490465.9072922098</v>
      </c>
      <c r="I89" s="8">
        <f>H89*(100%+'Vehicles and Inputs'!$B$35)</f>
        <v>1560092.1645282172</v>
      </c>
      <c r="J89" s="8">
        <f>I89*(100%+'Vehicles and Inputs'!$B$35)</f>
        <v>1632970.9723076329</v>
      </c>
      <c r="K89" s="8">
        <f>J89*(100%+'Vehicles and Inputs'!$B$35)</f>
        <v>1709254.2716575547</v>
      </c>
      <c r="L89" s="8">
        <f>K89*(100%+'Vehicles and Inputs'!$B$35)</f>
        <v>1789101.1014427335</v>
      </c>
    </row>
    <row r="90" spans="1:12" x14ac:dyDescent="0.45">
      <c r="A90" s="6" t="s">
        <v>134</v>
      </c>
      <c r="B90" s="8">
        <f>'Vehicles and Inputs'!E7*(100%+'Vehicles and Inputs'!B35)^(2019-'Vehicles and Inputs'!B19)*defaults!C94</f>
        <v>135342.625</v>
      </c>
      <c r="C90" s="8">
        <f>B89*defaults!$C$94</f>
        <v>141665.07784990541</v>
      </c>
      <c r="D90" s="8">
        <f>C89*defaults!$C$94</f>
        <v>148282.88044671633</v>
      </c>
      <c r="E90" s="8">
        <f>D89*defaults!$C$94</f>
        <v>155209.82988391342</v>
      </c>
      <c r="F90" s="8">
        <f>E89*defaults!$C$94</f>
        <v>162460.36777826032</v>
      </c>
      <c r="G90" s="8">
        <f>F89*defaults!$C$94</f>
        <v>170049.61037833802</v>
      </c>
      <c r="H90" s="8">
        <f>G89*defaults!$C$94</f>
        <v>177993.38007958201</v>
      </c>
      <c r="I90" s="8">
        <f>H89*defaults!$C$94</f>
        <v>186308.23841152622</v>
      </c>
      <c r="J90" s="8">
        <f>I89*defaults!$C$94</f>
        <v>195011.52056602715</v>
      </c>
      <c r="K90" s="8">
        <f>J89*defaults!$C$94</f>
        <v>204121.37153845411</v>
      </c>
      <c r="L90" s="8">
        <f>K89*defaults!$C$94</f>
        <v>213656.78395719433</v>
      </c>
    </row>
    <row r="91" spans="1:12" x14ac:dyDescent="0.45">
      <c r="A91" s="6" t="s">
        <v>143</v>
      </c>
      <c r="B91" s="8">
        <f>B89-'Vehicles and Inputs'!E7*(100%+'Vehicles and Inputs'!B35)^(2019-'Vehicles and Inputs'!B19)</f>
        <v>50579.622799243312</v>
      </c>
      <c r="C91" s="8">
        <f>C89-B89</f>
        <v>52942.420774487313</v>
      </c>
      <c r="D91" s="8">
        <f t="shared" ref="D91:L91" si="36">D89-C89</f>
        <v>55415.595497576753</v>
      </c>
      <c r="E91" s="8">
        <f t="shared" si="36"/>
        <v>58004.303154775174</v>
      </c>
      <c r="F91" s="8">
        <f t="shared" si="36"/>
        <v>60713.94080062164</v>
      </c>
      <c r="G91" s="8">
        <f t="shared" si="36"/>
        <v>63550.157609951915</v>
      </c>
      <c r="H91" s="8">
        <f t="shared" si="36"/>
        <v>66518.866655553691</v>
      </c>
      <c r="I91" s="8">
        <f t="shared" si="36"/>
        <v>69626.257236007368</v>
      </c>
      <c r="J91" s="8">
        <f t="shared" si="36"/>
        <v>72878.807779415743</v>
      </c>
      <c r="K91" s="8">
        <f t="shared" si="36"/>
        <v>76283.299349921755</v>
      </c>
      <c r="L91" s="8">
        <f t="shared" si="36"/>
        <v>79846.829785178881</v>
      </c>
    </row>
    <row r="92" spans="1:12" x14ac:dyDescent="0.45">
      <c r="A92" s="6" t="s">
        <v>135</v>
      </c>
      <c r="B92" s="8">
        <f t="shared" ref="B92:L92" si="37">(B90+B91)*B5</f>
        <v>4688.5872450013176</v>
      </c>
      <c r="C92" s="8">
        <f t="shared" si="37"/>
        <v>6317.5090536421476</v>
      </c>
      <c r="D92" s="8">
        <f t="shared" si="37"/>
        <v>8512.355333773754</v>
      </c>
      <c r="E92" s="8">
        <f t="shared" si="37"/>
        <v>11469.741113651728</v>
      </c>
      <c r="F92" s="8">
        <f t="shared" si="37"/>
        <v>15454.58995258731</v>
      </c>
      <c r="G92" s="8">
        <f t="shared" si="37"/>
        <v>20823.865877698925</v>
      </c>
      <c r="H92" s="8">
        <f t="shared" si="37"/>
        <v>24187.446887207945</v>
      </c>
      <c r="I92" s="8">
        <f t="shared" si="37"/>
        <v>28094.331300320118</v>
      </c>
      <c r="J92" s="8">
        <f t="shared" si="37"/>
        <v>32632.276357765619</v>
      </c>
      <c r="K92" s="8">
        <f t="shared" si="37"/>
        <v>37903.214314179248</v>
      </c>
      <c r="L92" s="8">
        <f t="shared" si="37"/>
        <v>44025.542061355976</v>
      </c>
    </row>
    <row r="93" spans="1:12" x14ac:dyDescent="0.45">
      <c r="A93" s="6" t="s">
        <v>136</v>
      </c>
      <c r="B93" s="8">
        <f>B92</f>
        <v>4688.5872450013176</v>
      </c>
      <c r="C93" s="8">
        <f t="shared" ref="C93:L93" si="38">B93+C92</f>
        <v>11006.096298643464</v>
      </c>
      <c r="D93" s="8">
        <f t="shared" si="38"/>
        <v>19518.451632417218</v>
      </c>
      <c r="E93" s="8">
        <f t="shared" si="38"/>
        <v>30988.192746068948</v>
      </c>
      <c r="F93" s="8">
        <f t="shared" si="38"/>
        <v>46442.782698656258</v>
      </c>
      <c r="G93" s="8">
        <f t="shared" si="38"/>
        <v>67266.64857635519</v>
      </c>
      <c r="H93" s="8">
        <f t="shared" si="38"/>
        <v>91454.095463563135</v>
      </c>
      <c r="I93" s="8">
        <f t="shared" si="38"/>
        <v>119548.42676388325</v>
      </c>
      <c r="J93" s="8">
        <f t="shared" si="38"/>
        <v>152180.70312164887</v>
      </c>
      <c r="K93" s="8">
        <f t="shared" si="38"/>
        <v>190083.91743582813</v>
      </c>
      <c r="L93" s="8">
        <f t="shared" si="38"/>
        <v>234109.45949718411</v>
      </c>
    </row>
    <row r="94" spans="1:12" x14ac:dyDescent="0.45">
      <c r="A94" s="6" t="s">
        <v>137</v>
      </c>
      <c r="B94" s="34">
        <f t="shared" ref="B94:L94" si="39">B93/B89</f>
        <v>4.1370351431713557E-3</v>
      </c>
      <c r="C94" s="34">
        <f t="shared" si="39"/>
        <v>9.2779559797180802E-3</v>
      </c>
      <c r="D94" s="34">
        <f t="shared" si="39"/>
        <v>1.5719406791934277E-2</v>
      </c>
      <c r="E94" s="34">
        <f t="shared" si="39"/>
        <v>2.3842886398887958E-2</v>
      </c>
      <c r="F94" s="34">
        <f t="shared" si="39"/>
        <v>3.4139142244524384E-2</v>
      </c>
      <c r="G94" s="34">
        <f t="shared" si="39"/>
        <v>4.7239571877813538E-2</v>
      </c>
      <c r="H94" s="34">
        <f t="shared" si="39"/>
        <v>6.1359401121567098E-2</v>
      </c>
      <c r="I94" s="34">
        <f t="shared" si="39"/>
        <v>7.6629079667248717E-2</v>
      </c>
      <c r="J94" s="34">
        <f t="shared" si="39"/>
        <v>9.3192534161580784E-2</v>
      </c>
      <c r="K94" s="34">
        <f t="shared" si="39"/>
        <v>0.11120868356905943</v>
      </c>
      <c r="L94" s="34">
        <f t="shared" si="39"/>
        <v>0.13085311909338043</v>
      </c>
    </row>
    <row r="95" spans="1:12" x14ac:dyDescent="0.45">
      <c r="A95" s="6" t="s">
        <v>138</v>
      </c>
      <c r="B95" s="8">
        <f>B93*(defaults!$H$36-defaults!$B$108*'Vehicles and Inputs'!$B$26*1000)*defaults!$J$36/10^6</f>
        <v>4864.9147369009279</v>
      </c>
      <c r="C95" s="8">
        <f>C93*(defaults!$H$36-defaults!$B$108*'Vehicles and Inputs'!$B$26*1000)*defaults!$J$36/10^6</f>
        <v>11420.01146211076</v>
      </c>
      <c r="D95" s="8">
        <f>D93*(defaults!$H$36-defaults!$B$108*'Vehicles and Inputs'!$B$26*1000)*defaults!$J$36/10^6</f>
        <v>20252.497826348503</v>
      </c>
      <c r="E95" s="8">
        <f>E93*(defaults!$H$36-defaults!$B$108*'Vehicles and Inputs'!$B$26*1000)*defaults!$J$36/10^6</f>
        <v>32153.590768947055</v>
      </c>
      <c r="F95" s="8">
        <f>F93*(defaults!$H$36-defaults!$B$108*'Vehicles and Inputs'!$B$26*1000)*defaults!$J$36/10^6</f>
        <v>48189.393983073205</v>
      </c>
      <c r="G95" s="8">
        <f>G93*(defaults!$H$36-defaults!$B$108*'Vehicles and Inputs'!$B$26*1000)*defaults!$J$36/10^6</f>
        <v>69796.399823835265</v>
      </c>
      <c r="H95" s="8">
        <f>H93*(defaults!$H$36-defaults!$B$108*'Vehicles and Inputs'!$B$26*1000)*defaults!$J$36/10^6</f>
        <v>94893.483585055394</v>
      </c>
      <c r="I95" s="8">
        <f>I93*(defaults!$H$36-defaults!$B$108*'Vehicles and Inputs'!$B$26*1000)*defaults!$J$36/10^6</f>
        <v>124044.38112077267</v>
      </c>
      <c r="J95" s="8">
        <f>J93*(defaults!$H$36-defaults!$B$108*'Vehicles and Inputs'!$B$26*1000)*defaults!$J$36/10^6</f>
        <v>157903.88588327239</v>
      </c>
      <c r="K95" s="8">
        <f>K93*(defaults!$H$36-defaults!$B$108*'Vehicles and Inputs'!$B$26*1000)*defaults!$J$36/10^6</f>
        <v>197232.55702820129</v>
      </c>
      <c r="L95" s="8">
        <f>L93*(defaults!$H$36-defaults!$B$108*'Vehicles and Inputs'!$B$26*1000)*defaults!$J$36/10^6</f>
        <v>242913.80325065099</v>
      </c>
    </row>
    <row r="96" spans="1:12" x14ac:dyDescent="0.45">
      <c r="A96" s="6" t="s">
        <v>189</v>
      </c>
      <c r="B96" s="19">
        <f>B93*defaults!$J$11*defaults!$B$108/10^6</f>
        <v>5.6263046940015817</v>
      </c>
      <c r="C96" s="19">
        <f>C93*defaults!$J$11*defaults!$B$108/10^6</f>
        <v>13.207315558372157</v>
      </c>
      <c r="D96" s="19">
        <f>D93*defaults!$J$11*defaults!$B$108/10^6</f>
        <v>23.42214195890066</v>
      </c>
      <c r="E96" s="19">
        <f>E93*defaults!$J$11*defaults!$B$108/10^6</f>
        <v>37.185831295282739</v>
      </c>
      <c r="F96" s="19">
        <f>F93*defaults!$J$11*defaults!$B$108/10^6</f>
        <v>55.731339238387513</v>
      </c>
      <c r="G96" s="19">
        <f>G93*defaults!$J$11*defaults!$B$108/10^6</f>
        <v>80.719978291626234</v>
      </c>
      <c r="H96" s="19">
        <f>H93*defaults!$J$11*defaults!$B$108/10^6</f>
        <v>109.74491455627577</v>
      </c>
      <c r="I96" s="19">
        <f>I93*defaults!$J$11*defaults!$B$108/10^6</f>
        <v>143.45811211665992</v>
      </c>
      <c r="J96" s="19">
        <f>J93*defaults!$J$11*defaults!$B$108/10^6</f>
        <v>182.61684374597866</v>
      </c>
      <c r="K96" s="19">
        <f>K93*defaults!$J$11*defaults!$B$108/10^6</f>
        <v>228.10070092299378</v>
      </c>
      <c r="L96" s="19">
        <f>L93*defaults!$J$11*defaults!$B$108/10^6</f>
        <v>280.93135139662093</v>
      </c>
    </row>
    <row r="98" spans="1:12" x14ac:dyDescent="0.45">
      <c r="A98" s="3" t="s">
        <v>156</v>
      </c>
      <c r="B98" s="4">
        <v>2020</v>
      </c>
      <c r="C98" s="4">
        <v>2021</v>
      </c>
      <c r="D98" s="4">
        <v>2022</v>
      </c>
      <c r="E98" s="4">
        <v>2023</v>
      </c>
      <c r="F98" s="4">
        <v>2024</v>
      </c>
      <c r="G98" s="4">
        <v>2025</v>
      </c>
      <c r="H98" s="4">
        <v>2026</v>
      </c>
      <c r="I98" s="4">
        <v>2027</v>
      </c>
      <c r="J98" s="4">
        <v>2028</v>
      </c>
      <c r="K98" s="4">
        <v>2029</v>
      </c>
      <c r="L98" s="4">
        <v>2030</v>
      </c>
    </row>
    <row r="99" spans="1:12" x14ac:dyDescent="0.45">
      <c r="A99" s="6" t="s">
        <v>133</v>
      </c>
      <c r="B99" s="8">
        <f>B89</f>
        <v>1133320.6227992433</v>
      </c>
      <c r="C99" s="8">
        <f t="shared" ref="C99:L99" si="40">C89</f>
        <v>1186263.0435737306</v>
      </c>
      <c r="D99" s="8">
        <f t="shared" si="40"/>
        <v>1241678.6390713074</v>
      </c>
      <c r="E99" s="8">
        <f t="shared" si="40"/>
        <v>1299682.9422260826</v>
      </c>
      <c r="F99" s="8">
        <f t="shared" si="40"/>
        <v>1360396.8830267042</v>
      </c>
      <c r="G99" s="8">
        <f t="shared" si="40"/>
        <v>1423947.0406366561</v>
      </c>
      <c r="H99" s="8">
        <f t="shared" si="40"/>
        <v>1490465.9072922098</v>
      </c>
      <c r="I99" s="8">
        <f t="shared" si="40"/>
        <v>1560092.1645282172</v>
      </c>
      <c r="J99" s="8">
        <f t="shared" si="40"/>
        <v>1632970.9723076329</v>
      </c>
      <c r="K99" s="8">
        <f t="shared" si="40"/>
        <v>1709254.2716575547</v>
      </c>
      <c r="L99" s="8">
        <f t="shared" si="40"/>
        <v>1789101.1014427335</v>
      </c>
    </row>
    <row r="100" spans="1:12" x14ac:dyDescent="0.45">
      <c r="A100" s="6" t="s">
        <v>134</v>
      </c>
      <c r="B100" s="8">
        <f t="shared" ref="B100:L101" si="41">B90</f>
        <v>135342.625</v>
      </c>
      <c r="C100" s="8">
        <f t="shared" si="41"/>
        <v>141665.07784990541</v>
      </c>
      <c r="D100" s="8">
        <f t="shared" si="41"/>
        <v>148282.88044671633</v>
      </c>
      <c r="E100" s="8">
        <f t="shared" si="41"/>
        <v>155209.82988391342</v>
      </c>
      <c r="F100" s="8">
        <f t="shared" si="41"/>
        <v>162460.36777826032</v>
      </c>
      <c r="G100" s="8">
        <f t="shared" si="41"/>
        <v>170049.61037833802</v>
      </c>
      <c r="H100" s="8">
        <f t="shared" si="41"/>
        <v>177993.38007958201</v>
      </c>
      <c r="I100" s="8">
        <f t="shared" si="41"/>
        <v>186308.23841152622</v>
      </c>
      <c r="J100" s="8">
        <f t="shared" si="41"/>
        <v>195011.52056602715</v>
      </c>
      <c r="K100" s="8">
        <f t="shared" si="41"/>
        <v>204121.37153845411</v>
      </c>
      <c r="L100" s="8">
        <f t="shared" si="41"/>
        <v>213656.78395719433</v>
      </c>
    </row>
    <row r="101" spans="1:12" x14ac:dyDescent="0.45">
      <c r="A101" s="6" t="s">
        <v>143</v>
      </c>
      <c r="B101" s="8">
        <f t="shared" si="41"/>
        <v>50579.622799243312</v>
      </c>
      <c r="C101" s="8">
        <f t="shared" si="41"/>
        <v>52942.420774487313</v>
      </c>
      <c r="D101" s="8">
        <f t="shared" si="41"/>
        <v>55415.595497576753</v>
      </c>
      <c r="E101" s="8">
        <f t="shared" si="41"/>
        <v>58004.303154775174</v>
      </c>
      <c r="F101" s="8">
        <f t="shared" si="41"/>
        <v>60713.94080062164</v>
      </c>
      <c r="G101" s="8">
        <f t="shared" si="41"/>
        <v>63550.157609951915</v>
      </c>
      <c r="H101" s="8">
        <f t="shared" si="41"/>
        <v>66518.866655553691</v>
      </c>
      <c r="I101" s="8">
        <f t="shared" si="41"/>
        <v>69626.257236007368</v>
      </c>
      <c r="J101" s="8">
        <f t="shared" si="41"/>
        <v>72878.807779415743</v>
      </c>
      <c r="K101" s="8">
        <f t="shared" si="41"/>
        <v>76283.299349921755</v>
      </c>
      <c r="L101" s="8">
        <f t="shared" si="41"/>
        <v>79846.829785178881</v>
      </c>
    </row>
    <row r="102" spans="1:12" x14ac:dyDescent="0.45">
      <c r="A102" s="6" t="s">
        <v>135</v>
      </c>
      <c r="B102" s="8">
        <f t="shared" ref="B102:L102" si="42">(B100+B101)*B6</f>
        <v>9377.1744900026351</v>
      </c>
      <c r="C102" s="8">
        <f t="shared" si="42"/>
        <v>12635.018107284295</v>
      </c>
      <c r="D102" s="8">
        <f t="shared" si="42"/>
        <v>17024.710667547508</v>
      </c>
      <c r="E102" s="8">
        <f t="shared" si="42"/>
        <v>22939.482227303455</v>
      </c>
      <c r="F102" s="8">
        <f t="shared" si="42"/>
        <v>30909.17990517462</v>
      </c>
      <c r="G102" s="8">
        <f t="shared" si="42"/>
        <v>41647.73175539785</v>
      </c>
      <c r="H102" s="8">
        <f t="shared" si="42"/>
        <v>48374.89377441589</v>
      </c>
      <c r="I102" s="8">
        <f t="shared" si="42"/>
        <v>56188.662600640237</v>
      </c>
      <c r="J102" s="8">
        <f t="shared" si="42"/>
        <v>65264.552715531237</v>
      </c>
      <c r="K102" s="8">
        <f t="shared" si="42"/>
        <v>75806.428628358495</v>
      </c>
      <c r="L102" s="8">
        <f t="shared" si="42"/>
        <v>88051.084122711953</v>
      </c>
    </row>
    <row r="103" spans="1:12" x14ac:dyDescent="0.45">
      <c r="A103" s="6" t="s">
        <v>136</v>
      </c>
      <c r="B103" s="8">
        <f>B102</f>
        <v>9377.1744900026351</v>
      </c>
      <c r="C103" s="8">
        <f t="shared" ref="C103:L103" si="43">B103+C102</f>
        <v>22012.192597286929</v>
      </c>
      <c r="D103" s="8">
        <f t="shared" si="43"/>
        <v>39036.903264834436</v>
      </c>
      <c r="E103" s="8">
        <f t="shared" si="43"/>
        <v>61976.385492137895</v>
      </c>
      <c r="F103" s="8">
        <f t="shared" si="43"/>
        <v>92885.565397312515</v>
      </c>
      <c r="G103" s="8">
        <f t="shared" si="43"/>
        <v>134533.29715271038</v>
      </c>
      <c r="H103" s="8">
        <f t="shared" si="43"/>
        <v>182908.19092712627</v>
      </c>
      <c r="I103" s="8">
        <f t="shared" si="43"/>
        <v>239096.85352776651</v>
      </c>
      <c r="J103" s="8">
        <f t="shared" si="43"/>
        <v>304361.40624329774</v>
      </c>
      <c r="K103" s="8">
        <f t="shared" si="43"/>
        <v>380167.83487165626</v>
      </c>
      <c r="L103" s="8">
        <f t="shared" si="43"/>
        <v>468218.91899436823</v>
      </c>
    </row>
    <row r="104" spans="1:12" x14ac:dyDescent="0.45">
      <c r="A104" s="6" t="s">
        <v>137</v>
      </c>
      <c r="B104" s="34">
        <f t="shared" ref="B104:L104" si="44">B103/B99</f>
        <v>8.2740702863427114E-3</v>
      </c>
      <c r="C104" s="34">
        <f t="shared" si="44"/>
        <v>1.855591195943616E-2</v>
      </c>
      <c r="D104" s="34">
        <f t="shared" si="44"/>
        <v>3.1438813583868554E-2</v>
      </c>
      <c r="E104" s="34">
        <f t="shared" si="44"/>
        <v>4.7685772797775916E-2</v>
      </c>
      <c r="F104" s="34">
        <f t="shared" si="44"/>
        <v>6.8278284489048768E-2</v>
      </c>
      <c r="G104" s="34">
        <f t="shared" si="44"/>
        <v>9.4479143755627076E-2</v>
      </c>
      <c r="H104" s="34">
        <f t="shared" si="44"/>
        <v>0.1227188022431342</v>
      </c>
      <c r="I104" s="34">
        <f t="shared" si="44"/>
        <v>0.15325815933449743</v>
      </c>
      <c r="J104" s="34">
        <f t="shared" si="44"/>
        <v>0.18638506832316157</v>
      </c>
      <c r="K104" s="34">
        <f t="shared" si="44"/>
        <v>0.22241736713811885</v>
      </c>
      <c r="L104" s="34">
        <f t="shared" si="44"/>
        <v>0.26170623818676086</v>
      </c>
    </row>
    <row r="105" spans="1:12" x14ac:dyDescent="0.45">
      <c r="A105" s="6" t="s">
        <v>138</v>
      </c>
      <c r="B105" s="8">
        <f>B103*(defaults!$H$36-defaults!$B$108*'Vehicles and Inputs'!$B$26*1000)*defaults!$J$36/10^6</f>
        <v>9729.8294738018558</v>
      </c>
      <c r="C105" s="8">
        <f>C103*(defaults!$H$36-defaults!$B$108*'Vehicles and Inputs'!$B$26*1000)*defaults!$J$36/10^6</f>
        <v>22840.022924221521</v>
      </c>
      <c r="D105" s="8">
        <f>D103*(defaults!$H$36-defaults!$B$108*'Vehicles and Inputs'!$B$26*1000)*defaults!$J$36/10^6</f>
        <v>40504.995652697005</v>
      </c>
      <c r="E105" s="8">
        <f>E103*(defaults!$H$36-defaults!$B$108*'Vehicles and Inputs'!$B$26*1000)*defaults!$J$36/10^6</f>
        <v>64307.18153789411</v>
      </c>
      <c r="F105" s="8">
        <f>F103*(defaults!$H$36-defaults!$B$108*'Vehicles and Inputs'!$B$26*1000)*defaults!$J$36/10^6</f>
        <v>96378.78796614641</v>
      </c>
      <c r="G105" s="8">
        <f>G103*(defaults!$H$36-defaults!$B$108*'Vehicles and Inputs'!$B$26*1000)*defaults!$J$36/10^6</f>
        <v>139592.79964767053</v>
      </c>
      <c r="H105" s="8">
        <f>H103*(defaults!$H$36-defaults!$B$108*'Vehicles and Inputs'!$B$26*1000)*defaults!$J$36/10^6</f>
        <v>189786.96717011079</v>
      </c>
      <c r="I105" s="8">
        <f>I103*(defaults!$H$36-defaults!$B$108*'Vehicles and Inputs'!$B$26*1000)*defaults!$J$36/10^6</f>
        <v>248088.76224154534</v>
      </c>
      <c r="J105" s="8">
        <f>J103*(defaults!$H$36-defaults!$B$108*'Vehicles and Inputs'!$B$26*1000)*defaults!$J$36/10^6</f>
        <v>315807.77176654479</v>
      </c>
      <c r="K105" s="8">
        <f>K103*(defaults!$H$36-defaults!$B$108*'Vehicles and Inputs'!$B$26*1000)*defaults!$J$36/10^6</f>
        <v>394465.11405640258</v>
      </c>
      <c r="L105" s="8">
        <f>L103*(defaults!$H$36-defaults!$B$108*'Vehicles and Inputs'!$B$26*1000)*defaults!$J$36/10^6</f>
        <v>485827.60650130198</v>
      </c>
    </row>
    <row r="106" spans="1:12" x14ac:dyDescent="0.45">
      <c r="A106" s="6" t="s">
        <v>189</v>
      </c>
      <c r="B106" s="19">
        <f>B103*defaults!$J$11*defaults!$B$108/10^6</f>
        <v>11.252609388003163</v>
      </c>
      <c r="C106" s="19">
        <f>C103*defaults!$J$11*defaults!$B$108/10^6</f>
        <v>26.414631116744314</v>
      </c>
      <c r="D106" s="19">
        <f>D103*defaults!$J$11*defaults!$B$108/10^6</f>
        <v>46.84428391780132</v>
      </c>
      <c r="E106" s="19">
        <f>E103*defaults!$J$11*defaults!$B$108/10^6</f>
        <v>74.371662590565478</v>
      </c>
      <c r="F106" s="19">
        <f>F103*defaults!$J$11*defaults!$B$108/10^6</f>
        <v>111.46267847677503</v>
      </c>
      <c r="G106" s="19">
        <f>G103*defaults!$J$11*defaults!$B$108/10^6</f>
        <v>161.43995658325247</v>
      </c>
      <c r="H106" s="19">
        <f>H103*defaults!$J$11*defaults!$B$108/10^6</f>
        <v>219.48982911255155</v>
      </c>
      <c r="I106" s="19">
        <f>I103*defaults!$J$11*defaults!$B$108/10^6</f>
        <v>286.91622423331984</v>
      </c>
      <c r="J106" s="19">
        <f>J103*defaults!$J$11*defaults!$B$108/10^6</f>
        <v>365.23368749195731</v>
      </c>
      <c r="K106" s="19">
        <f>K103*defaults!$J$11*defaults!$B$108/10^6</f>
        <v>456.20140184598756</v>
      </c>
      <c r="L106" s="19">
        <f>L103*defaults!$J$11*defaults!$B$108/10^6</f>
        <v>561.86270279324185</v>
      </c>
    </row>
    <row r="108" spans="1:12" x14ac:dyDescent="0.45">
      <c r="A108" s="3" t="s">
        <v>157</v>
      </c>
      <c r="B108" s="4">
        <v>2020</v>
      </c>
      <c r="C108" s="4">
        <v>2021</v>
      </c>
      <c r="D108" s="4">
        <v>2022</v>
      </c>
      <c r="E108" s="4">
        <v>2023</v>
      </c>
      <c r="F108" s="4">
        <v>2024</v>
      </c>
      <c r="G108" s="4">
        <v>2025</v>
      </c>
      <c r="H108" s="4">
        <v>2026</v>
      </c>
      <c r="I108" s="4">
        <v>2027</v>
      </c>
      <c r="J108" s="4">
        <v>2028</v>
      </c>
      <c r="K108" s="4">
        <v>2029</v>
      </c>
      <c r="L108" s="4">
        <v>2030</v>
      </c>
    </row>
    <row r="109" spans="1:12" x14ac:dyDescent="0.45">
      <c r="A109" s="6" t="s">
        <v>158</v>
      </c>
      <c r="B109" s="8">
        <f>'Vehicles and Inputs'!E8*(100%+'Vehicles and Inputs'!B35)^(2020-'Vehicles and Inputs'!B19)</f>
        <v>2697882.3549590576</v>
      </c>
      <c r="C109" s="8">
        <f>B109*(100%+'Vehicles and Inputs'!$B$35)</f>
        <v>2823912.3767930544</v>
      </c>
      <c r="D109" s="8">
        <f>C109*(100%+'Vehicles and Inputs'!$B$35)</f>
        <v>2955829.8185785851</v>
      </c>
      <c r="E109" s="8">
        <f>D109*(100%+'Vehicles and Inputs'!$B$35)</f>
        <v>3093909.7077510287</v>
      </c>
      <c r="F109" s="8">
        <f>E109*(100%+'Vehicles and Inputs'!$B$35)</f>
        <v>3238439.9194941549</v>
      </c>
      <c r="G109" s="8">
        <f>F109*(100%+'Vehicles and Inputs'!$B$35)</f>
        <v>3389721.7769152983</v>
      </c>
      <c r="H109" s="8">
        <f>G109*(100%+'Vehicles and Inputs'!$B$35)</f>
        <v>3548070.6792573696</v>
      </c>
      <c r="I109" s="8">
        <f>H109*(100%+'Vehicles and Inputs'!$B$35)</f>
        <v>3713816.7594574294</v>
      </c>
      <c r="J109" s="8">
        <f>I109*(100%+'Vehicles and Inputs'!$B$35)</f>
        <v>3887305.5724227321</v>
      </c>
      <c r="K109" s="8">
        <f>J109*(100%+'Vehicles and Inputs'!$B$35)</f>
        <v>4068898.8154591909</v>
      </c>
      <c r="L109" s="8">
        <f>K109*(100%+'Vehicles and Inputs'!$B$35)</f>
        <v>4258975.0823542411</v>
      </c>
    </row>
    <row r="110" spans="1:12" x14ac:dyDescent="0.45">
      <c r="A110" s="6" t="s">
        <v>159</v>
      </c>
      <c r="B110" s="8">
        <f>'Vehicles and Inputs'!E8*(100%+'Vehicles and Inputs'!B35)^(2019-'Vehicles and Inputs'!B19)*defaults!C95</f>
        <v>322184.625</v>
      </c>
      <c r="C110" s="8">
        <f>B109*defaults!$C$95</f>
        <v>337235.29436988221</v>
      </c>
      <c r="D110" s="8">
        <f>C109*defaults!$C$95</f>
        <v>352989.0470991318</v>
      </c>
      <c r="E110" s="8">
        <f>D109*defaults!$C$95</f>
        <v>369478.72732232313</v>
      </c>
      <c r="F110" s="8">
        <f>E109*defaults!$C$95</f>
        <v>386738.71346887859</v>
      </c>
      <c r="G110" s="8">
        <f>F109*defaults!$C$95</f>
        <v>404804.98993676936</v>
      </c>
      <c r="H110" s="8">
        <f>G109*defaults!$C$95</f>
        <v>423715.22211441229</v>
      </c>
      <c r="I110" s="8">
        <f>H109*defaults!$C$95</f>
        <v>443508.8349071712</v>
      </c>
      <c r="J110" s="8">
        <f>I109*defaults!$C$95</f>
        <v>464227.09493217868</v>
      </c>
      <c r="K110" s="8">
        <f>J109*defaults!$C$95</f>
        <v>485913.19655284152</v>
      </c>
      <c r="L110" s="8">
        <f>K109*defaults!$C$95</f>
        <v>508612.35193239886</v>
      </c>
    </row>
    <row r="111" spans="1:12" x14ac:dyDescent="0.45">
      <c r="A111" s="6" t="s">
        <v>160</v>
      </c>
      <c r="B111" s="8">
        <f>B109-'Vehicles and Inputs'!E8*(100%+'Vehicles and Inputs'!B35)^(2019-'Vehicles and Inputs'!B19)</f>
        <v>120405.35495905764</v>
      </c>
      <c r="C111" s="8">
        <f>C109-B109</f>
        <v>126030.02183399675</v>
      </c>
      <c r="D111" s="8">
        <f t="shared" ref="D111:L111" si="45">D109-C109</f>
        <v>131917.44178553065</v>
      </c>
      <c r="E111" s="8">
        <f t="shared" si="45"/>
        <v>138079.88917244365</v>
      </c>
      <c r="F111" s="8">
        <f t="shared" si="45"/>
        <v>144530.21174312616</v>
      </c>
      <c r="G111" s="8">
        <f t="shared" si="45"/>
        <v>151281.85742114345</v>
      </c>
      <c r="H111" s="8">
        <f t="shared" si="45"/>
        <v>158348.90234207129</v>
      </c>
      <c r="I111" s="8">
        <f t="shared" si="45"/>
        <v>165746.08020005981</v>
      </c>
      <c r="J111" s="8">
        <f t="shared" si="45"/>
        <v>173488.81296530273</v>
      </c>
      <c r="K111" s="8">
        <f t="shared" si="45"/>
        <v>181593.24303645873</v>
      </c>
      <c r="L111" s="8">
        <f t="shared" si="45"/>
        <v>190076.26689505018</v>
      </c>
    </row>
    <row r="112" spans="1:12" x14ac:dyDescent="0.45">
      <c r="A112" s="6" t="s">
        <v>161</v>
      </c>
      <c r="B112" s="8">
        <f t="shared" ref="B112:L112" si="46">(B110+B111)*B5</f>
        <v>11161.234114607514</v>
      </c>
      <c r="C112" s="8">
        <f t="shared" si="46"/>
        <v>15038.900607859507</v>
      </c>
      <c r="D112" s="8">
        <f t="shared" si="46"/>
        <v>20263.756603499045</v>
      </c>
      <c r="E112" s="8">
        <f t="shared" si="46"/>
        <v>27303.846364358356</v>
      </c>
      <c r="F112" s="8">
        <f t="shared" si="46"/>
        <v>36789.823371632643</v>
      </c>
      <c r="G112" s="8">
        <f t="shared" si="46"/>
        <v>49571.444464422995</v>
      </c>
      <c r="H112" s="8">
        <f t="shared" si="46"/>
        <v>57578.486489843912</v>
      </c>
      <c r="I112" s="8">
        <f t="shared" si="46"/>
        <v>66878.868313802886</v>
      </c>
      <c r="J112" s="8">
        <f t="shared" si="46"/>
        <v>77681.497024481971</v>
      </c>
      <c r="K112" s="8">
        <f t="shared" si="46"/>
        <v>90229.023488413033</v>
      </c>
      <c r="L112" s="8">
        <f t="shared" si="46"/>
        <v>104803.29282411735</v>
      </c>
    </row>
    <row r="113" spans="1:12" x14ac:dyDescent="0.45">
      <c r="A113" s="6" t="s">
        <v>162</v>
      </c>
      <c r="B113" s="8">
        <f>B112</f>
        <v>11161.234114607514</v>
      </c>
      <c r="C113" s="8">
        <f t="shared" ref="C113:L113" si="47">B113+C112</f>
        <v>26200.134722467021</v>
      </c>
      <c r="D113" s="8">
        <f t="shared" si="47"/>
        <v>46463.891325966062</v>
      </c>
      <c r="E113" s="8">
        <f t="shared" si="47"/>
        <v>73767.737690324415</v>
      </c>
      <c r="F113" s="8">
        <f t="shared" si="47"/>
        <v>110557.56106195707</v>
      </c>
      <c r="G113" s="8">
        <f t="shared" si="47"/>
        <v>160129.00552638006</v>
      </c>
      <c r="H113" s="8">
        <f t="shared" si="47"/>
        <v>217707.49201622396</v>
      </c>
      <c r="I113" s="8">
        <f t="shared" si="47"/>
        <v>284586.36033002683</v>
      </c>
      <c r="J113" s="8">
        <f t="shared" si="47"/>
        <v>362267.85735450883</v>
      </c>
      <c r="K113" s="8">
        <f t="shared" si="47"/>
        <v>452496.88084292185</v>
      </c>
      <c r="L113" s="8">
        <f t="shared" si="47"/>
        <v>557300.17366703926</v>
      </c>
    </row>
    <row r="114" spans="1:12" x14ac:dyDescent="0.45">
      <c r="A114" s="6" t="s">
        <v>137</v>
      </c>
      <c r="B114" s="34">
        <f t="shared" ref="B114:L114" si="48">B113/B109</f>
        <v>4.137035143171354E-3</v>
      </c>
      <c r="C114" s="34">
        <f t="shared" si="48"/>
        <v>9.2779559797180819E-3</v>
      </c>
      <c r="D114" s="34">
        <f t="shared" si="48"/>
        <v>1.5719406791934273E-2</v>
      </c>
      <c r="E114" s="34">
        <f t="shared" si="48"/>
        <v>2.3842886398887958E-2</v>
      </c>
      <c r="F114" s="34">
        <f t="shared" si="48"/>
        <v>3.4139142244524391E-2</v>
      </c>
      <c r="G114" s="34">
        <f t="shared" si="48"/>
        <v>4.7239571877813538E-2</v>
      </c>
      <c r="H114" s="34">
        <f t="shared" si="48"/>
        <v>6.1359401121567091E-2</v>
      </c>
      <c r="I114" s="34">
        <f t="shared" si="48"/>
        <v>7.6629079667248717E-2</v>
      </c>
      <c r="J114" s="34">
        <f t="shared" si="48"/>
        <v>9.3192534161580784E-2</v>
      </c>
      <c r="K114" s="34">
        <f t="shared" si="48"/>
        <v>0.11120868356905941</v>
      </c>
      <c r="L114" s="34">
        <f t="shared" si="48"/>
        <v>0.13085311909338043</v>
      </c>
    </row>
    <row r="115" spans="1:12" x14ac:dyDescent="0.45">
      <c r="A115" s="6" t="s">
        <v>138</v>
      </c>
      <c r="B115" s="8">
        <f>B113*(defaults!$H$39-defaults!$B$109*'Vehicles and Inputs'!$B$26*1000)*defaults!$J$39/10^6</f>
        <v>7031.9051637138709</v>
      </c>
      <c r="C115" s="8">
        <f>C113*(defaults!$H$39-defaults!$B$109*'Vehicles and Inputs'!$B$26*1000)*defaults!$J$39/10^6</f>
        <v>16506.854058709407</v>
      </c>
      <c r="D115" s="8">
        <f>D113*(defaults!$H$39-defaults!$B$109*'Vehicles and Inputs'!$B$26*1000)*defaults!$J$39/10^6</f>
        <v>29273.615622280166</v>
      </c>
      <c r="E115" s="8">
        <f>E113*(defaults!$H$39-defaults!$B$109*'Vehicles and Inputs'!$B$26*1000)*defaults!$J$39/10^6</f>
        <v>46475.840418147491</v>
      </c>
      <c r="F115" s="8">
        <f>F113*(defaults!$H$39-defaults!$B$109*'Vehicles and Inputs'!$B$26*1000)*defaults!$J$39/10^6</f>
        <v>69654.5092179106</v>
      </c>
      <c r="G115" s="8">
        <f>G113*(defaults!$H$39-defaults!$B$109*'Vehicles and Inputs'!$B$26*1000)*defaults!$J$39/10^6</f>
        <v>100885.97454896368</v>
      </c>
      <c r="H115" s="8">
        <f>H113*(defaults!$H$39-defaults!$B$109*'Vehicles and Inputs'!$B$26*1000)*defaults!$J$39/10^6</f>
        <v>137162.11142677171</v>
      </c>
      <c r="I115" s="8">
        <f>I113*(defaults!$H$39-defaults!$B$109*'Vehicles and Inputs'!$B$26*1000)*defaults!$J$39/10^6</f>
        <v>179297.76189428344</v>
      </c>
      <c r="J115" s="8">
        <f>J113*(defaults!$H$39-defaults!$B$109*'Vehicles and Inputs'!$B$26*1000)*defaults!$J$39/10^6</f>
        <v>228239.38559309678</v>
      </c>
      <c r="K115" s="8">
        <f>K113*(defaults!$H$39-defaults!$B$109*'Vehicles and Inputs'!$B$26*1000)*defaults!$J$39/10^6</f>
        <v>285086.31933446857</v>
      </c>
      <c r="L115" s="8">
        <f>L113*(defaults!$H$39-defaults!$B$109*'Vehicles and Inputs'!$B$26*1000)*defaults!$J$39/10^6</f>
        <v>351115.47062873328</v>
      </c>
    </row>
    <row r="116" spans="1:12" x14ac:dyDescent="0.45">
      <c r="A116" s="6" t="s">
        <v>189</v>
      </c>
      <c r="B116" s="19">
        <f>B113*defaults!$J$14*defaults!$B$109/10^6</f>
        <v>1.3951542643259394</v>
      </c>
      <c r="C116" s="19">
        <f>C113*defaults!$J$14*defaults!$B$109/10^6</f>
        <v>3.2750168403083775</v>
      </c>
      <c r="D116" s="19">
        <f>D113*defaults!$J$14*defaults!$B$109/10^6</f>
        <v>5.8079864157457575</v>
      </c>
      <c r="E116" s="19">
        <f>E113*defaults!$J$14*defaults!$B$109/10^6</f>
        <v>9.2209672112905512</v>
      </c>
      <c r="F116" s="19">
        <f>F113*defaults!$J$14*defaults!$B$109/10^6</f>
        <v>13.819695132744634</v>
      </c>
      <c r="G116" s="19">
        <f>G113*defaults!$J$14*defaults!$B$109/10^6</f>
        <v>20.016125690797509</v>
      </c>
      <c r="H116" s="19">
        <f>H113*defaults!$J$14*defaults!$B$109/10^6</f>
        <v>27.213436502027996</v>
      </c>
      <c r="I116" s="19">
        <f>I113*defaults!$J$14*defaults!$B$109/10^6</f>
        <v>35.573295041253353</v>
      </c>
      <c r="J116" s="19">
        <f>J113*defaults!$J$14*defaults!$B$109/10^6</f>
        <v>45.283482169313608</v>
      </c>
      <c r="K116" s="19">
        <f>K113*defaults!$J$14*defaults!$B$109/10^6</f>
        <v>56.562110105365228</v>
      </c>
      <c r="L116" s="19">
        <f>L113*defaults!$J$14*defaults!$B$109/10^6</f>
        <v>69.662521708379913</v>
      </c>
    </row>
    <row r="118" spans="1:12" x14ac:dyDescent="0.45">
      <c r="A118" s="3" t="s">
        <v>163</v>
      </c>
      <c r="B118" s="4">
        <v>2020</v>
      </c>
      <c r="C118" s="4">
        <v>2021</v>
      </c>
      <c r="D118" s="4">
        <v>2022</v>
      </c>
      <c r="E118" s="4">
        <v>2023</v>
      </c>
      <c r="F118" s="4">
        <v>2024</v>
      </c>
      <c r="G118" s="4">
        <v>2025</v>
      </c>
      <c r="H118" s="4">
        <v>2026</v>
      </c>
      <c r="I118" s="4">
        <v>2027</v>
      </c>
      <c r="J118" s="4">
        <v>2028</v>
      </c>
      <c r="K118" s="4">
        <v>2029</v>
      </c>
      <c r="L118" s="4">
        <v>2030</v>
      </c>
    </row>
    <row r="119" spans="1:12" x14ac:dyDescent="0.45">
      <c r="A119" s="6" t="s">
        <v>158</v>
      </c>
      <c r="B119" s="8">
        <f>B109</f>
        <v>2697882.3549590576</v>
      </c>
      <c r="C119" s="8">
        <f t="shared" ref="C119:L119" si="49">C109</f>
        <v>2823912.3767930544</v>
      </c>
      <c r="D119" s="8">
        <f t="shared" si="49"/>
        <v>2955829.8185785851</v>
      </c>
      <c r="E119" s="8">
        <f t="shared" si="49"/>
        <v>3093909.7077510287</v>
      </c>
      <c r="F119" s="8">
        <f t="shared" si="49"/>
        <v>3238439.9194941549</v>
      </c>
      <c r="G119" s="8">
        <f t="shared" si="49"/>
        <v>3389721.7769152983</v>
      </c>
      <c r="H119" s="8">
        <f t="shared" si="49"/>
        <v>3548070.6792573696</v>
      </c>
      <c r="I119" s="8">
        <f t="shared" si="49"/>
        <v>3713816.7594574294</v>
      </c>
      <c r="J119" s="8">
        <f t="shared" si="49"/>
        <v>3887305.5724227321</v>
      </c>
      <c r="K119" s="8">
        <f t="shared" si="49"/>
        <v>4068898.8154591909</v>
      </c>
      <c r="L119" s="8">
        <f t="shared" si="49"/>
        <v>4258975.0823542411</v>
      </c>
    </row>
    <row r="120" spans="1:12" x14ac:dyDescent="0.45">
      <c r="A120" s="6" t="s">
        <v>159</v>
      </c>
      <c r="B120" s="8">
        <f t="shared" ref="B120:L121" si="50">B110</f>
        <v>322184.625</v>
      </c>
      <c r="C120" s="8">
        <f t="shared" si="50"/>
        <v>337235.29436988221</v>
      </c>
      <c r="D120" s="8">
        <f t="shared" si="50"/>
        <v>352989.0470991318</v>
      </c>
      <c r="E120" s="8">
        <f t="shared" si="50"/>
        <v>369478.72732232313</v>
      </c>
      <c r="F120" s="8">
        <f t="shared" si="50"/>
        <v>386738.71346887859</v>
      </c>
      <c r="G120" s="8">
        <f t="shared" si="50"/>
        <v>404804.98993676936</v>
      </c>
      <c r="H120" s="8">
        <f t="shared" si="50"/>
        <v>423715.22211441229</v>
      </c>
      <c r="I120" s="8">
        <f t="shared" si="50"/>
        <v>443508.8349071712</v>
      </c>
      <c r="J120" s="8">
        <f t="shared" si="50"/>
        <v>464227.09493217868</v>
      </c>
      <c r="K120" s="8">
        <f t="shared" si="50"/>
        <v>485913.19655284152</v>
      </c>
      <c r="L120" s="8">
        <f t="shared" si="50"/>
        <v>508612.35193239886</v>
      </c>
    </row>
    <row r="121" spans="1:12" x14ac:dyDescent="0.45">
      <c r="A121" s="6" t="s">
        <v>160</v>
      </c>
      <c r="B121" s="8">
        <f t="shared" si="50"/>
        <v>120405.35495905764</v>
      </c>
      <c r="C121" s="8">
        <f t="shared" si="50"/>
        <v>126030.02183399675</v>
      </c>
      <c r="D121" s="8">
        <f t="shared" si="50"/>
        <v>131917.44178553065</v>
      </c>
      <c r="E121" s="8">
        <f t="shared" si="50"/>
        <v>138079.88917244365</v>
      </c>
      <c r="F121" s="8">
        <f t="shared" si="50"/>
        <v>144530.21174312616</v>
      </c>
      <c r="G121" s="8">
        <f t="shared" si="50"/>
        <v>151281.85742114345</v>
      </c>
      <c r="H121" s="8">
        <f t="shared" si="50"/>
        <v>158348.90234207129</v>
      </c>
      <c r="I121" s="8">
        <f t="shared" si="50"/>
        <v>165746.08020005981</v>
      </c>
      <c r="J121" s="8">
        <f t="shared" si="50"/>
        <v>173488.81296530273</v>
      </c>
      <c r="K121" s="8">
        <f t="shared" si="50"/>
        <v>181593.24303645873</v>
      </c>
      <c r="L121" s="8">
        <f t="shared" si="50"/>
        <v>190076.26689505018</v>
      </c>
    </row>
    <row r="122" spans="1:12" x14ac:dyDescent="0.45">
      <c r="A122" s="6" t="s">
        <v>161</v>
      </c>
      <c r="B122" s="8">
        <f t="shared" ref="B122:L122" si="51">(B120+B121)*B6</f>
        <v>22322.468229215028</v>
      </c>
      <c r="C122" s="8">
        <f t="shared" si="51"/>
        <v>30077.801215719013</v>
      </c>
      <c r="D122" s="8">
        <f t="shared" si="51"/>
        <v>40527.51320699809</v>
      </c>
      <c r="E122" s="8">
        <f t="shared" si="51"/>
        <v>54607.692728716713</v>
      </c>
      <c r="F122" s="8">
        <f t="shared" si="51"/>
        <v>73579.646743265286</v>
      </c>
      <c r="G122" s="8">
        <f t="shared" si="51"/>
        <v>99142.88892884599</v>
      </c>
      <c r="H122" s="8">
        <f t="shared" si="51"/>
        <v>115156.97297968782</v>
      </c>
      <c r="I122" s="8">
        <f t="shared" si="51"/>
        <v>133757.73662760577</v>
      </c>
      <c r="J122" s="8">
        <f t="shared" si="51"/>
        <v>155362.99404896394</v>
      </c>
      <c r="K122" s="8">
        <f t="shared" si="51"/>
        <v>180458.04697682607</v>
      </c>
      <c r="L122" s="8">
        <f t="shared" si="51"/>
        <v>209606.5856482347</v>
      </c>
    </row>
    <row r="123" spans="1:12" x14ac:dyDescent="0.45">
      <c r="A123" s="6" t="s">
        <v>162</v>
      </c>
      <c r="B123" s="8">
        <f>B122</f>
        <v>22322.468229215028</v>
      </c>
      <c r="C123" s="8">
        <f t="shared" ref="C123:L123" si="52">B123+C122</f>
        <v>52400.269444934042</v>
      </c>
      <c r="D123" s="8">
        <f t="shared" si="52"/>
        <v>92927.782651932124</v>
      </c>
      <c r="E123" s="8">
        <f t="shared" si="52"/>
        <v>147535.47538064883</v>
      </c>
      <c r="F123" s="8">
        <f t="shared" si="52"/>
        <v>221115.12212391413</v>
      </c>
      <c r="G123" s="8">
        <f t="shared" si="52"/>
        <v>320258.01105276012</v>
      </c>
      <c r="H123" s="8">
        <f t="shared" si="52"/>
        <v>435414.98403244792</v>
      </c>
      <c r="I123" s="8">
        <f t="shared" si="52"/>
        <v>569172.72066005366</v>
      </c>
      <c r="J123" s="8">
        <f t="shared" si="52"/>
        <v>724535.71470901766</v>
      </c>
      <c r="K123" s="8">
        <f t="shared" si="52"/>
        <v>904993.7616858437</v>
      </c>
      <c r="L123" s="8">
        <f t="shared" si="52"/>
        <v>1114600.3473340785</v>
      </c>
    </row>
    <row r="124" spans="1:12" x14ac:dyDescent="0.45">
      <c r="A124" s="6" t="s">
        <v>137</v>
      </c>
      <c r="B124" s="34">
        <f t="shared" ref="B124:L124" si="53">B123/B119</f>
        <v>8.2740702863427079E-3</v>
      </c>
      <c r="C124" s="34">
        <f t="shared" si="53"/>
        <v>1.8555911959436164E-2</v>
      </c>
      <c r="D124" s="34">
        <f t="shared" si="53"/>
        <v>3.1438813583868547E-2</v>
      </c>
      <c r="E124" s="34">
        <f t="shared" si="53"/>
        <v>4.7685772797775916E-2</v>
      </c>
      <c r="F124" s="34">
        <f t="shared" si="53"/>
        <v>6.8278284489048782E-2</v>
      </c>
      <c r="G124" s="34">
        <f t="shared" si="53"/>
        <v>9.4479143755627076E-2</v>
      </c>
      <c r="H124" s="34">
        <f t="shared" si="53"/>
        <v>0.12271880224313418</v>
      </c>
      <c r="I124" s="34">
        <f t="shared" si="53"/>
        <v>0.15325815933449743</v>
      </c>
      <c r="J124" s="34">
        <f t="shared" si="53"/>
        <v>0.18638506832316157</v>
      </c>
      <c r="K124" s="34">
        <f t="shared" si="53"/>
        <v>0.22241736713811883</v>
      </c>
      <c r="L124" s="34">
        <f t="shared" si="53"/>
        <v>0.26170623818676086</v>
      </c>
    </row>
    <row r="125" spans="1:12" x14ac:dyDescent="0.45">
      <c r="A125" s="6" t="s">
        <v>138</v>
      </c>
      <c r="B125" s="8">
        <f>B123*(defaults!$H$39-defaults!$B$109*'Vehicles and Inputs'!$B$26*1000)*defaults!$J$39/10^6</f>
        <v>14063.810327427742</v>
      </c>
      <c r="C125" s="8">
        <f>C123*(defaults!$H$39-defaults!$B$109*'Vehicles and Inputs'!$B$26*1000)*defaults!$J$39/10^6</f>
        <v>33013.708117418813</v>
      </c>
      <c r="D125" s="8">
        <f>D123*(defaults!$H$39-defaults!$B$109*'Vehicles and Inputs'!$B$26*1000)*defaults!$J$39/10^6</f>
        <v>58547.231244560331</v>
      </c>
      <c r="E125" s="8">
        <f>E123*(defaults!$H$39-defaults!$B$109*'Vehicles and Inputs'!$B$26*1000)*defaults!$J$39/10^6</f>
        <v>92951.680836294981</v>
      </c>
      <c r="F125" s="8">
        <f>F123*(defaults!$H$39-defaults!$B$109*'Vehicles and Inputs'!$B$26*1000)*defaults!$J$39/10^6</f>
        <v>139309.0184358212</v>
      </c>
      <c r="G125" s="8">
        <f>G123*(defaults!$H$39-defaults!$B$109*'Vehicles and Inputs'!$B$26*1000)*defaults!$J$39/10^6</f>
        <v>201771.94909792737</v>
      </c>
      <c r="H125" s="8">
        <f>H123*(defaults!$H$39-defaults!$B$109*'Vehicles and Inputs'!$B$26*1000)*defaults!$J$39/10^6</f>
        <v>274324.22285354341</v>
      </c>
      <c r="I125" s="8">
        <f>I123*(defaults!$H$39-defaults!$B$109*'Vehicles and Inputs'!$B$26*1000)*defaults!$J$39/10^6</f>
        <v>358595.52378856688</v>
      </c>
      <c r="J125" s="8">
        <f>J123*(defaults!$H$39-defaults!$B$109*'Vehicles and Inputs'!$B$26*1000)*defaults!$J$39/10^6</f>
        <v>456478.77118619357</v>
      </c>
      <c r="K125" s="8">
        <f>K123*(defaults!$H$39-defaults!$B$109*'Vehicles and Inputs'!$B$26*1000)*defaults!$J$39/10^6</f>
        <v>570172.63866893714</v>
      </c>
      <c r="L125" s="8">
        <f>L123*(defaults!$H$39-defaults!$B$109*'Vehicles and Inputs'!$B$26*1000)*defaults!$J$39/10^6</f>
        <v>702230.94125746656</v>
      </c>
    </row>
    <row r="126" spans="1:12" x14ac:dyDescent="0.45">
      <c r="A126" s="6" t="s">
        <v>189</v>
      </c>
      <c r="B126" s="19">
        <f>B123*defaults!$J$14*defaults!$B$109/10^6</f>
        <v>2.7903085286518787</v>
      </c>
      <c r="C126" s="19">
        <f>C123*defaults!$J$14*defaults!$B$109/10^6</f>
        <v>6.5500336806167549</v>
      </c>
      <c r="D126" s="19">
        <f>D123*defaults!$J$14*defaults!$B$109/10^6</f>
        <v>11.615972831491515</v>
      </c>
      <c r="E126" s="19">
        <f>E123*defaults!$J$14*defaults!$B$109/10^6</f>
        <v>18.441934422581102</v>
      </c>
      <c r="F126" s="19">
        <f>F123*defaults!$J$14*defaults!$B$109/10^6</f>
        <v>27.639390265489268</v>
      </c>
      <c r="G126" s="19">
        <f>G123*defaults!$J$14*defaults!$B$109/10^6</f>
        <v>40.032251381595017</v>
      </c>
      <c r="H126" s="19">
        <f>H123*defaults!$J$14*defaults!$B$109/10^6</f>
        <v>54.426873004055992</v>
      </c>
      <c r="I126" s="19">
        <f>I123*defaults!$J$14*defaults!$B$109/10^6</f>
        <v>71.146590082506705</v>
      </c>
      <c r="J126" s="19">
        <f>J123*defaults!$J$14*defaults!$B$109/10^6</f>
        <v>90.566964338627216</v>
      </c>
      <c r="K126" s="19">
        <f>K123*defaults!$J$14*defaults!$B$109/10^6</f>
        <v>113.12422021073046</v>
      </c>
      <c r="L126" s="19">
        <f>L123*defaults!$J$14*defaults!$B$109/10^6</f>
        <v>139.32504341675983</v>
      </c>
    </row>
    <row r="128" spans="1:12" x14ac:dyDescent="0.45">
      <c r="A128" s="3" t="s">
        <v>164</v>
      </c>
      <c r="B128" s="4">
        <v>2020</v>
      </c>
      <c r="C128" s="4">
        <v>2021</v>
      </c>
      <c r="D128" s="4">
        <v>2022</v>
      </c>
      <c r="E128" s="4">
        <v>2023</v>
      </c>
      <c r="F128" s="4">
        <v>2024</v>
      </c>
      <c r="G128" s="4">
        <v>2025</v>
      </c>
      <c r="H128" s="4">
        <v>2026</v>
      </c>
      <c r="I128" s="4">
        <v>2027</v>
      </c>
      <c r="J128" s="4">
        <v>2028</v>
      </c>
      <c r="K128" s="4">
        <v>2029</v>
      </c>
      <c r="L128" s="4">
        <v>2030</v>
      </c>
    </row>
    <row r="129" spans="1:12" x14ac:dyDescent="0.45">
      <c r="A129" s="6" t="s">
        <v>165</v>
      </c>
      <c r="B129" s="8">
        <f>'Vehicles and Inputs'!E9*(100%+'Vehicles and Inputs'!B32)^(2020-'Vehicles and Inputs'!B19)</f>
        <v>467972.20058010594</v>
      </c>
      <c r="C129" s="8">
        <f>B129*(100%+'Vehicles and Inputs'!$B$32)</f>
        <v>472104.57216106658</v>
      </c>
      <c r="D129" s="8">
        <f>C129*(100%+'Vehicles and Inputs'!$B$32)</f>
        <v>476273.43414650415</v>
      </c>
      <c r="E129" s="8">
        <f>D129*(100%+'Vehicles and Inputs'!$B$32)</f>
        <v>480479.10876049573</v>
      </c>
      <c r="F129" s="8">
        <f>E129*(100%+'Vehicles and Inputs'!$B$32)</f>
        <v>484721.92107247899</v>
      </c>
      <c r="G129" s="8">
        <f>F129*(100%+'Vehicles and Inputs'!$B$32)</f>
        <v>489002.19902237761</v>
      </c>
      <c r="H129" s="8">
        <f>G129*(100%+'Vehicles and Inputs'!$B$32)</f>
        <v>493320.2734459489</v>
      </c>
      <c r="I129" s="8">
        <f>H129*(100%+'Vehicles and Inputs'!$B$32)</f>
        <v>497676.47810035507</v>
      </c>
      <c r="J129" s="8">
        <f>I129*(100%+'Vehicles and Inputs'!$B$32)</f>
        <v>502071.14968996041</v>
      </c>
      <c r="K129" s="8">
        <f>J129*(100%+'Vehicles and Inputs'!$B$32)</f>
        <v>506504.62789235607</v>
      </c>
      <c r="L129" s="8">
        <f>K129*(100%+'Vehicles and Inputs'!$B$32)</f>
        <v>510977.25538461481</v>
      </c>
    </row>
    <row r="130" spans="1:12" x14ac:dyDescent="0.45">
      <c r="A130" s="6" t="s">
        <v>166</v>
      </c>
      <c r="B130" s="8">
        <f>'Vehicles and Inputs'!E9*(100%+'Vehicles and Inputs'!B32)^(2019-'Vehicles and Inputs'!B19)*defaults!C96</f>
        <v>18555.04</v>
      </c>
      <c r="C130" s="8">
        <f>B129*defaults!$C$96</f>
        <v>18718.888023204239</v>
      </c>
      <c r="D130" s="8">
        <f>C129*defaults!$C$96</f>
        <v>18884.182886442664</v>
      </c>
      <c r="E130" s="8">
        <f>D129*defaults!$C$96</f>
        <v>19050.937365860165</v>
      </c>
      <c r="F130" s="8">
        <f>E129*defaults!$C$96</f>
        <v>19219.164350419829</v>
      </c>
      <c r="G130" s="8">
        <f>F129*defaults!$C$96</f>
        <v>19388.876842899161</v>
      </c>
      <c r="H130" s="8">
        <f>G129*defaults!$C$96</f>
        <v>19560.087960895104</v>
      </c>
      <c r="I130" s="8">
        <f>H129*defaults!$C$96</f>
        <v>19732.810937837956</v>
      </c>
      <c r="J130" s="8">
        <f>I129*defaults!$C$96</f>
        <v>19907.059124014202</v>
      </c>
      <c r="K130" s="8">
        <f>J129*defaults!$C$96</f>
        <v>20082.845987598415</v>
      </c>
      <c r="L130" s="8">
        <f>K129*defaults!$C$96</f>
        <v>20260.185115694243</v>
      </c>
    </row>
    <row r="131" spans="1:12" x14ac:dyDescent="0.45">
      <c r="A131" s="6" t="s">
        <v>167</v>
      </c>
      <c r="B131" s="8">
        <f>B129-'Vehicles and Inputs'!E9*(100%+'Vehicles and Inputs'!B32)^(2019-'Vehicles and Inputs'!B19)</f>
        <v>4096.2005801059422</v>
      </c>
      <c r="C131" s="8">
        <f>C129-B129</f>
        <v>4132.3715809606365</v>
      </c>
      <c r="D131" s="8">
        <f t="shared" ref="D131:L131" si="54">D129-C129</f>
        <v>4168.861985437572</v>
      </c>
      <c r="E131" s="8">
        <f t="shared" si="54"/>
        <v>4205.6746139915776</v>
      </c>
      <c r="F131" s="8">
        <f t="shared" si="54"/>
        <v>4242.8123119832599</v>
      </c>
      <c r="G131" s="8">
        <f t="shared" si="54"/>
        <v>4280.2779498986201</v>
      </c>
      <c r="H131" s="8">
        <f t="shared" si="54"/>
        <v>4318.0744235712918</v>
      </c>
      <c r="I131" s="8">
        <f t="shared" si="54"/>
        <v>4356.2046544061741</v>
      </c>
      <c r="J131" s="8">
        <f t="shared" si="54"/>
        <v>4394.6715896053356</v>
      </c>
      <c r="K131" s="8">
        <f t="shared" si="54"/>
        <v>4433.478202395665</v>
      </c>
      <c r="L131" s="8">
        <f t="shared" si="54"/>
        <v>4472.6274922587327</v>
      </c>
    </row>
    <row r="132" spans="1:12" x14ac:dyDescent="0.45">
      <c r="A132" s="6" t="s">
        <v>168</v>
      </c>
      <c r="B132" s="8">
        <f t="shared" ref="B132:L132" si="55">(B130+B131)*B5</f>
        <v>571.21898494911159</v>
      </c>
      <c r="C132" s="8">
        <f t="shared" si="55"/>
        <v>741.8164277167466</v>
      </c>
      <c r="D132" s="8">
        <f t="shared" si="55"/>
        <v>963.36366074992839</v>
      </c>
      <c r="E132" s="8">
        <f t="shared" si="55"/>
        <v>1251.0770969443588</v>
      </c>
      <c r="F132" s="8">
        <f t="shared" si="55"/>
        <v>1624.7176079698791</v>
      </c>
      <c r="G132" s="8">
        <f t="shared" si="55"/>
        <v>2109.9477498985498</v>
      </c>
      <c r="H132" s="8">
        <f t="shared" si="55"/>
        <v>2362.0566746664103</v>
      </c>
      <c r="I132" s="8">
        <f t="shared" si="55"/>
        <v>2644.2890515200679</v>
      </c>
      <c r="J132" s="8">
        <f t="shared" si="55"/>
        <v>2960.2442070855132</v>
      </c>
      <c r="K132" s="8">
        <f t="shared" si="55"/>
        <v>3313.9515366317119</v>
      </c>
      <c r="L132" s="8">
        <f t="shared" si="55"/>
        <v>3709.9218911929461</v>
      </c>
    </row>
    <row r="133" spans="1:12" x14ac:dyDescent="0.45">
      <c r="A133" s="6" t="s">
        <v>169</v>
      </c>
      <c r="B133" s="8">
        <f>B132</f>
        <v>571.21898494911159</v>
      </c>
      <c r="C133" s="8">
        <f t="shared" ref="C133:L133" si="56">B133+C132</f>
        <v>1313.0354126658581</v>
      </c>
      <c r="D133" s="8">
        <f t="shared" si="56"/>
        <v>2276.3990734157865</v>
      </c>
      <c r="E133" s="8">
        <f t="shared" si="56"/>
        <v>3527.4761703601453</v>
      </c>
      <c r="F133" s="8">
        <f t="shared" si="56"/>
        <v>5152.1937783300245</v>
      </c>
      <c r="G133" s="8">
        <f t="shared" si="56"/>
        <v>7262.1415282285743</v>
      </c>
      <c r="H133" s="8">
        <f t="shared" si="56"/>
        <v>9624.1982028949842</v>
      </c>
      <c r="I133" s="8">
        <f t="shared" si="56"/>
        <v>12268.487254415053</v>
      </c>
      <c r="J133" s="8">
        <f t="shared" si="56"/>
        <v>15228.731461500567</v>
      </c>
      <c r="K133" s="8">
        <f t="shared" si="56"/>
        <v>18542.682998132281</v>
      </c>
      <c r="L133" s="8">
        <f t="shared" si="56"/>
        <v>22252.604889325226</v>
      </c>
    </row>
    <row r="134" spans="1:12" x14ac:dyDescent="0.45">
      <c r="A134" s="6" t="s">
        <v>137</v>
      </c>
      <c r="B134" s="34">
        <f t="shared" ref="B134:L134" si="57">B133/B129</f>
        <v>1.2206258923949313E-3</v>
      </c>
      <c r="C134" s="34">
        <f t="shared" si="57"/>
        <v>2.7812385011554042E-3</v>
      </c>
      <c r="D134" s="34">
        <f t="shared" si="57"/>
        <v>4.7796053909560585E-3</v>
      </c>
      <c r="E134" s="34">
        <f t="shared" si="57"/>
        <v>7.3415807389837738E-3</v>
      </c>
      <c r="F134" s="34">
        <f t="shared" si="57"/>
        <v>1.0629174283949152E-2</v>
      </c>
      <c r="G134" s="34">
        <f t="shared" si="57"/>
        <v>1.4850938385854264E-2</v>
      </c>
      <c r="H134" s="34">
        <f t="shared" si="57"/>
        <v>1.9509026328206374E-2</v>
      </c>
      <c r="I134" s="34">
        <f t="shared" si="57"/>
        <v>2.4651531254288348E-2</v>
      </c>
      <c r="J134" s="34">
        <f t="shared" si="57"/>
        <v>3.0331819446117611E-2</v>
      </c>
      <c r="K134" s="34">
        <f t="shared" si="57"/>
        <v>3.6609108736659027E-2</v>
      </c>
      <c r="L134" s="34">
        <f t="shared" si="57"/>
        <v>4.354911036612695E-2</v>
      </c>
    </row>
    <row r="135" spans="1:12" x14ac:dyDescent="0.45">
      <c r="A135" s="6" t="s">
        <v>138</v>
      </c>
      <c r="B135" s="8">
        <f>B133*(defaults!$H$40-defaults!$B$110*'Vehicles and Inputs'!$B$26*1000)*defaults!$J$40/10^6</f>
        <v>10060.926274911861</v>
      </c>
      <c r="C135" s="8">
        <f>C133*(defaults!$H$40-defaults!$B$110*'Vehicles and Inputs'!$B$26*1000)*defaults!$J$40/10^6</f>
        <v>23126.599134929922</v>
      </c>
      <c r="D135" s="8">
        <f>D133*(defaults!$H$40-defaults!$B$110*'Vehicles and Inputs'!$B$26*1000)*defaults!$J$40/10^6</f>
        <v>40094.401365098609</v>
      </c>
      <c r="E135" s="8">
        <f>E133*(defaults!$H$40-defaults!$B$110*'Vehicles and Inputs'!$B$26*1000)*defaults!$J$40/10^6</f>
        <v>62129.723663970202</v>
      </c>
      <c r="F135" s="8">
        <f>F133*(defaults!$H$40-defaults!$B$110*'Vehicles and Inputs'!$B$26*1000)*defaults!$J$40/10^6</f>
        <v>90746.006564287934</v>
      </c>
      <c r="G135" s="8">
        <f>G133*(defaults!$H$40-defaults!$B$110*'Vehicles and Inputs'!$B$26*1000)*defaults!$J$40/10^6</f>
        <v>127908.68727864938</v>
      </c>
      <c r="H135" s="8">
        <f>H133*(defaults!$H$40-defaults!$B$110*'Vehicles and Inputs'!$B$26*1000)*defaults!$J$40/10^6</f>
        <v>169511.78291647969</v>
      </c>
      <c r="I135" s="8">
        <f>I133*(defaults!$H$40-defaults!$B$110*'Vehicles and Inputs'!$B$26*1000)*defaults!$J$40/10^6</f>
        <v>216085.86028064517</v>
      </c>
      <c r="J135" s="8">
        <f>J133*(defaults!$H$40-defaults!$B$110*'Vehicles and Inputs'!$B$26*1000)*defaults!$J$40/10^6</f>
        <v>268224.88140557427</v>
      </c>
      <c r="K135" s="8">
        <f>K133*(defaults!$H$40-defaults!$B$110*'Vehicles and Inputs'!$B$26*1000)*defaults!$J$40/10^6</f>
        <v>326593.77839111973</v>
      </c>
      <c r="L135" s="8">
        <f>L133*(defaults!$H$40-defaults!$B$110*'Vehicles and Inputs'!$B$26*1000)*defaults!$J$40/10^6</f>
        <v>391936.93332197174</v>
      </c>
    </row>
    <row r="136" spans="1:12" x14ac:dyDescent="0.45">
      <c r="A136" s="6" t="s">
        <v>189</v>
      </c>
      <c r="B136" s="19">
        <f>B133*defaults!$J$15*defaults!$B$110/10^6</f>
        <v>14.07483578914611</v>
      </c>
      <c r="C136" s="19">
        <f>C133*defaults!$J$15*defaults!$B$110/10^6</f>
        <v>32.35319256808674</v>
      </c>
      <c r="D136" s="19">
        <f>D133*defaults!$J$15*defaults!$B$110/10^6</f>
        <v>56.090473168964984</v>
      </c>
      <c r="E136" s="19">
        <f>E133*defaults!$J$15*defaults!$B$110/10^6</f>
        <v>86.917012837673994</v>
      </c>
      <c r="F136" s="19">
        <f>F133*defaults!$J$15*defaults!$B$110/10^6</f>
        <v>126.95005469805183</v>
      </c>
      <c r="G136" s="19">
        <f>G133*defaults!$J$15*defaults!$B$110/10^6</f>
        <v>178.93916725555209</v>
      </c>
      <c r="H136" s="19">
        <f>H133*defaults!$J$15*defaults!$B$110/10^6</f>
        <v>237.14024371933243</v>
      </c>
      <c r="I136" s="19">
        <f>I133*defaults!$J$15*defaults!$B$110/10^6</f>
        <v>302.29552594878697</v>
      </c>
      <c r="J136" s="19">
        <f>J133*defaults!$J$15*defaults!$B$110/10^6</f>
        <v>375.23594321137398</v>
      </c>
      <c r="K136" s="19">
        <f>K133*defaults!$J$15*defaults!$B$110/10^6</f>
        <v>456.89170907397943</v>
      </c>
      <c r="L136" s="19">
        <f>L133*defaults!$J$15*defaults!$B$110/10^6</f>
        <v>548.30418447297359</v>
      </c>
    </row>
    <row r="138" spans="1:12" x14ac:dyDescent="0.45">
      <c r="A138" s="3" t="s">
        <v>172</v>
      </c>
      <c r="B138" s="4">
        <v>2020</v>
      </c>
      <c r="C138" s="4">
        <v>2021</v>
      </c>
      <c r="D138" s="4">
        <v>2022</v>
      </c>
      <c r="E138" s="4">
        <v>2023</v>
      </c>
      <c r="F138" s="4">
        <v>2024</v>
      </c>
      <c r="G138" s="4">
        <v>2025</v>
      </c>
      <c r="H138" s="4">
        <v>2026</v>
      </c>
      <c r="I138" s="4">
        <v>2027</v>
      </c>
      <c r="J138" s="4">
        <v>2028</v>
      </c>
      <c r="K138" s="4">
        <v>2029</v>
      </c>
      <c r="L138" s="4">
        <v>2030</v>
      </c>
    </row>
    <row r="139" spans="1:12" x14ac:dyDescent="0.45">
      <c r="A139" s="6" t="s">
        <v>165</v>
      </c>
      <c r="B139" s="8">
        <f>B129</f>
        <v>467972.20058010594</v>
      </c>
      <c r="C139" s="8">
        <f t="shared" ref="C139:L139" si="58">C129</f>
        <v>472104.57216106658</v>
      </c>
      <c r="D139" s="8">
        <f t="shared" si="58"/>
        <v>476273.43414650415</v>
      </c>
      <c r="E139" s="8">
        <f t="shared" si="58"/>
        <v>480479.10876049573</v>
      </c>
      <c r="F139" s="8">
        <f t="shared" si="58"/>
        <v>484721.92107247899</v>
      </c>
      <c r="G139" s="8">
        <f t="shared" si="58"/>
        <v>489002.19902237761</v>
      </c>
      <c r="H139" s="8">
        <f t="shared" si="58"/>
        <v>493320.2734459489</v>
      </c>
      <c r="I139" s="8">
        <f t="shared" si="58"/>
        <v>497676.47810035507</v>
      </c>
      <c r="J139" s="8">
        <f t="shared" si="58"/>
        <v>502071.14968996041</v>
      </c>
      <c r="K139" s="8">
        <f t="shared" si="58"/>
        <v>506504.62789235607</v>
      </c>
      <c r="L139" s="8">
        <f t="shared" si="58"/>
        <v>510977.25538461481</v>
      </c>
    </row>
    <row r="140" spans="1:12" x14ac:dyDescent="0.45">
      <c r="A140" s="6" t="s">
        <v>166</v>
      </c>
      <c r="B140" s="8">
        <f>B130</f>
        <v>18555.04</v>
      </c>
      <c r="C140" s="8">
        <f>B139*defaults!$C$96</f>
        <v>18718.888023204239</v>
      </c>
      <c r="D140" s="8">
        <f>C139*defaults!$C$96</f>
        <v>18884.182886442664</v>
      </c>
      <c r="E140" s="8">
        <f>D139*defaults!$C$96</f>
        <v>19050.937365860165</v>
      </c>
      <c r="F140" s="8">
        <f>E139*defaults!$C$96</f>
        <v>19219.164350419829</v>
      </c>
      <c r="G140" s="8">
        <f>F139*defaults!$C$96</f>
        <v>19388.876842899161</v>
      </c>
      <c r="H140" s="8">
        <f>G139*defaults!$C$96</f>
        <v>19560.087960895104</v>
      </c>
      <c r="I140" s="8">
        <f>H139*defaults!$C$96</f>
        <v>19732.810937837956</v>
      </c>
      <c r="J140" s="8">
        <f>I139*defaults!$C$96</f>
        <v>19907.059124014202</v>
      </c>
      <c r="K140" s="8">
        <f>J139*defaults!$C$96</f>
        <v>20082.845987598415</v>
      </c>
      <c r="L140" s="8">
        <f>K139*defaults!$C$96</f>
        <v>20260.185115694243</v>
      </c>
    </row>
    <row r="141" spans="1:12" x14ac:dyDescent="0.45">
      <c r="A141" s="6" t="s">
        <v>167</v>
      </c>
      <c r="B141" s="8">
        <f>B131</f>
        <v>4096.2005801059422</v>
      </c>
      <c r="C141" s="8">
        <f>C139-B139</f>
        <v>4132.3715809606365</v>
      </c>
      <c r="D141" s="8">
        <f t="shared" ref="D141:L141" si="59">D139-C139</f>
        <v>4168.861985437572</v>
      </c>
      <c r="E141" s="8">
        <f t="shared" si="59"/>
        <v>4205.6746139915776</v>
      </c>
      <c r="F141" s="8">
        <f t="shared" si="59"/>
        <v>4242.8123119832599</v>
      </c>
      <c r="G141" s="8">
        <f t="shared" si="59"/>
        <v>4280.2779498986201</v>
      </c>
      <c r="H141" s="8">
        <f t="shared" si="59"/>
        <v>4318.0744235712918</v>
      </c>
      <c r="I141" s="8">
        <f t="shared" si="59"/>
        <v>4356.2046544061741</v>
      </c>
      <c r="J141" s="8">
        <f t="shared" si="59"/>
        <v>4394.6715896053356</v>
      </c>
      <c r="K141" s="8">
        <f t="shared" si="59"/>
        <v>4433.478202395665</v>
      </c>
      <c r="L141" s="8">
        <f t="shared" si="59"/>
        <v>4472.6274922587327</v>
      </c>
    </row>
    <row r="142" spans="1:12" x14ac:dyDescent="0.45">
      <c r="A142" s="6" t="s">
        <v>168</v>
      </c>
      <c r="B142" s="8">
        <f t="shared" ref="B142:L142" si="60">(B140+B141)*B6</f>
        <v>1142.4379698982232</v>
      </c>
      <c r="C142" s="8">
        <f t="shared" si="60"/>
        <v>1483.6328554334932</v>
      </c>
      <c r="D142" s="8">
        <f t="shared" si="60"/>
        <v>1926.7273214998568</v>
      </c>
      <c r="E142" s="8">
        <f t="shared" si="60"/>
        <v>2502.1541938887176</v>
      </c>
      <c r="F142" s="8">
        <f t="shared" si="60"/>
        <v>3249.4352159397581</v>
      </c>
      <c r="G142" s="8">
        <f t="shared" si="60"/>
        <v>4219.8954997970995</v>
      </c>
      <c r="H142" s="8">
        <f t="shared" si="60"/>
        <v>4724.1133493328207</v>
      </c>
      <c r="I142" s="8">
        <f t="shared" si="60"/>
        <v>5288.5781030401358</v>
      </c>
      <c r="J142" s="8">
        <f t="shared" si="60"/>
        <v>5920.4884141710263</v>
      </c>
      <c r="K142" s="8">
        <f t="shared" si="60"/>
        <v>6627.9030732634237</v>
      </c>
      <c r="L142" s="8">
        <f t="shared" si="60"/>
        <v>7419.8437823858922</v>
      </c>
    </row>
    <row r="143" spans="1:12" x14ac:dyDescent="0.45">
      <c r="A143" s="6" t="s">
        <v>169</v>
      </c>
      <c r="B143" s="8">
        <f>B142</f>
        <v>1142.4379698982232</v>
      </c>
      <c r="C143" s="8">
        <f t="shared" ref="C143:L143" si="61">B143+C142</f>
        <v>2626.0708253317162</v>
      </c>
      <c r="D143" s="8">
        <f t="shared" si="61"/>
        <v>4552.7981468315729</v>
      </c>
      <c r="E143" s="8">
        <f t="shared" si="61"/>
        <v>7054.9523407202905</v>
      </c>
      <c r="F143" s="8">
        <f t="shared" si="61"/>
        <v>10304.387556660049</v>
      </c>
      <c r="G143" s="8">
        <f t="shared" si="61"/>
        <v>14524.283056457149</v>
      </c>
      <c r="H143" s="8">
        <f t="shared" si="61"/>
        <v>19248.396405789968</v>
      </c>
      <c r="I143" s="8">
        <f t="shared" si="61"/>
        <v>24536.974508830106</v>
      </c>
      <c r="J143" s="8">
        <f t="shared" si="61"/>
        <v>30457.462923001134</v>
      </c>
      <c r="K143" s="8">
        <f t="shared" si="61"/>
        <v>37085.365996264562</v>
      </c>
      <c r="L143" s="8">
        <f t="shared" si="61"/>
        <v>44505.209778650453</v>
      </c>
    </row>
    <row r="144" spans="1:12" x14ac:dyDescent="0.45">
      <c r="A144" s="6" t="s">
        <v>137</v>
      </c>
      <c r="B144" s="34">
        <f t="shared" ref="B144:L144" si="62">B143/B139</f>
        <v>2.4412517847898626E-3</v>
      </c>
      <c r="C144" s="34">
        <f t="shared" si="62"/>
        <v>5.5624770023108084E-3</v>
      </c>
      <c r="D144" s="34">
        <f t="shared" si="62"/>
        <v>9.5592107819121169E-3</v>
      </c>
      <c r="E144" s="34">
        <f t="shared" si="62"/>
        <v>1.4683161477967548E-2</v>
      </c>
      <c r="F144" s="34">
        <f t="shared" si="62"/>
        <v>2.1258348567898305E-2</v>
      </c>
      <c r="G144" s="34">
        <f t="shared" si="62"/>
        <v>2.9701876771708529E-2</v>
      </c>
      <c r="H144" s="34">
        <f t="shared" si="62"/>
        <v>3.9018052656412748E-2</v>
      </c>
      <c r="I144" s="34">
        <f t="shared" si="62"/>
        <v>4.9303062508576696E-2</v>
      </c>
      <c r="J144" s="34">
        <f t="shared" si="62"/>
        <v>6.0663638892235222E-2</v>
      </c>
      <c r="K144" s="34">
        <f t="shared" si="62"/>
        <v>7.3218217473318054E-2</v>
      </c>
      <c r="L144" s="34">
        <f t="shared" si="62"/>
        <v>8.70982207322539E-2</v>
      </c>
    </row>
    <row r="145" spans="1:12" x14ac:dyDescent="0.45">
      <c r="A145" s="6" t="s">
        <v>138</v>
      </c>
      <c r="B145" s="8">
        <f>B143*(defaults!$H$40-defaults!$B$110*'Vehicles and Inputs'!$B$26*1000)*defaults!$J$40/10^6</f>
        <v>20121.852549823721</v>
      </c>
      <c r="C145" s="8">
        <f>C143*(defaults!$H$40-defaults!$B$110*'Vehicles and Inputs'!$B$26*1000)*defaults!$J$40/10^6</f>
        <v>46253.198269859844</v>
      </c>
      <c r="D145" s="8">
        <f>D143*(defaults!$H$40-defaults!$B$110*'Vehicles and Inputs'!$B$26*1000)*defaults!$J$40/10^6</f>
        <v>80188.802730197218</v>
      </c>
      <c r="E145" s="8">
        <f>E143*(defaults!$H$40-defaults!$B$110*'Vehicles and Inputs'!$B$26*1000)*defaults!$J$40/10^6</f>
        <v>124259.4473279404</v>
      </c>
      <c r="F145" s="8">
        <f>F143*(defaults!$H$40-defaults!$B$110*'Vehicles and Inputs'!$B$26*1000)*defaults!$J$40/10^6</f>
        <v>181492.01312857587</v>
      </c>
      <c r="G145" s="8">
        <f>G143*(defaults!$H$40-defaults!$B$110*'Vehicles and Inputs'!$B$26*1000)*defaults!$J$40/10^6</f>
        <v>255817.37455729875</v>
      </c>
      <c r="H145" s="8">
        <f>H143*(defaults!$H$40-defaults!$B$110*'Vehicles and Inputs'!$B$26*1000)*defaults!$J$40/10^6</f>
        <v>339023.56583295937</v>
      </c>
      <c r="I145" s="8">
        <f>I143*(defaults!$H$40-defaults!$B$110*'Vehicles and Inputs'!$B$26*1000)*defaults!$J$40/10^6</f>
        <v>432171.72056129033</v>
      </c>
      <c r="J145" s="8">
        <f>J143*(defaults!$H$40-defaults!$B$110*'Vehicles and Inputs'!$B$26*1000)*defaults!$J$40/10^6</f>
        <v>536449.76281114854</v>
      </c>
      <c r="K145" s="8">
        <f>K143*(defaults!$H$40-defaults!$B$110*'Vehicles and Inputs'!$B$26*1000)*defaults!$J$40/10^6</f>
        <v>653187.55678223947</v>
      </c>
      <c r="L145" s="8">
        <f>L143*(defaults!$H$40-defaults!$B$110*'Vehicles and Inputs'!$B$26*1000)*defaults!$J$40/10^6</f>
        <v>783873.86664394347</v>
      </c>
    </row>
    <row r="146" spans="1:12" x14ac:dyDescent="0.45">
      <c r="A146" s="6" t="s">
        <v>189</v>
      </c>
      <c r="B146" s="19">
        <f>B143*defaults!$J$15*defaults!$B$110/10^6</f>
        <v>28.149671578292221</v>
      </c>
      <c r="C146" s="19">
        <f>C143*defaults!$J$15*defaults!$B$110/10^6</f>
        <v>64.706385136173481</v>
      </c>
      <c r="D146" s="19">
        <f>D143*defaults!$J$15*defaults!$B$110/10^6</f>
        <v>112.18094633792997</v>
      </c>
      <c r="E146" s="19">
        <f>E143*defaults!$J$15*defaults!$B$110/10^6</f>
        <v>173.83402567534799</v>
      </c>
      <c r="F146" s="19">
        <f>F143*defaults!$J$15*defaults!$B$110/10^6</f>
        <v>253.90010939610366</v>
      </c>
      <c r="G146" s="19">
        <f>G143*defaults!$J$15*defaults!$B$110/10^6</f>
        <v>357.87833451110419</v>
      </c>
      <c r="H146" s="19">
        <f>H143*defaults!$J$15*defaults!$B$110/10^6</f>
        <v>474.28048743866486</v>
      </c>
      <c r="I146" s="19">
        <f>I143*defaults!$J$15*defaults!$B$110/10^6</f>
        <v>604.59105189757395</v>
      </c>
      <c r="J146" s="19">
        <f>J143*defaults!$J$15*defaults!$B$110/10^6</f>
        <v>750.47188642274796</v>
      </c>
      <c r="K146" s="19">
        <f>K143*defaults!$J$15*defaults!$B$110/10^6</f>
        <v>913.78341814795886</v>
      </c>
      <c r="L146" s="19">
        <f>L143*defaults!$J$15*defaults!$B$110/10^6</f>
        <v>1096.6083689459472</v>
      </c>
    </row>
    <row r="147" spans="1:12" x14ac:dyDescent="0.45">
      <c r="B147" s="107"/>
      <c r="C147" s="107"/>
      <c r="D147" s="107"/>
      <c r="E147" s="107"/>
      <c r="F147" s="107"/>
      <c r="G147" s="107"/>
      <c r="H147" s="107"/>
      <c r="I147" s="107"/>
      <c r="J147" s="107"/>
      <c r="K147" s="107"/>
      <c r="L147" s="107"/>
    </row>
    <row r="148" spans="1:12" x14ac:dyDescent="0.45">
      <c r="A148" s="3" t="s">
        <v>650</v>
      </c>
      <c r="B148" s="4">
        <v>2020</v>
      </c>
      <c r="C148" s="4">
        <v>2021</v>
      </c>
      <c r="D148" s="4">
        <v>2022</v>
      </c>
      <c r="E148" s="4">
        <v>2023</v>
      </c>
      <c r="F148" s="4">
        <v>2024</v>
      </c>
      <c r="G148" s="4">
        <v>2025</v>
      </c>
      <c r="H148" s="4">
        <v>2026</v>
      </c>
      <c r="I148" s="4">
        <v>2027</v>
      </c>
      <c r="J148" s="4">
        <v>2028</v>
      </c>
      <c r="K148" s="4">
        <v>2029</v>
      </c>
      <c r="L148" s="4">
        <v>2030</v>
      </c>
    </row>
    <row r="149" spans="1:12" x14ac:dyDescent="0.45">
      <c r="A149" s="6" t="s">
        <v>165</v>
      </c>
      <c r="B149" s="8">
        <f t="shared" ref="B149:L149" si="63">B139</f>
        <v>467972.20058010594</v>
      </c>
      <c r="C149" s="8">
        <f t="shared" si="63"/>
        <v>472104.57216106658</v>
      </c>
      <c r="D149" s="8">
        <f t="shared" si="63"/>
        <v>476273.43414650415</v>
      </c>
      <c r="E149" s="8">
        <f t="shared" si="63"/>
        <v>480479.10876049573</v>
      </c>
      <c r="F149" s="8">
        <f t="shared" si="63"/>
        <v>484721.92107247899</v>
      </c>
      <c r="G149" s="8">
        <f t="shared" si="63"/>
        <v>489002.19902237761</v>
      </c>
      <c r="H149" s="8">
        <f t="shared" si="63"/>
        <v>493320.2734459489</v>
      </c>
      <c r="I149" s="8">
        <f t="shared" si="63"/>
        <v>497676.47810035507</v>
      </c>
      <c r="J149" s="8">
        <f t="shared" si="63"/>
        <v>502071.14968996041</v>
      </c>
      <c r="K149" s="8">
        <f t="shared" si="63"/>
        <v>506504.62789235607</v>
      </c>
      <c r="L149" s="8">
        <f t="shared" si="63"/>
        <v>510977.25538461481</v>
      </c>
    </row>
    <row r="150" spans="1:12" x14ac:dyDescent="0.45">
      <c r="A150" s="6" t="s">
        <v>166</v>
      </c>
      <c r="B150" s="8">
        <f>B140</f>
        <v>18555.04</v>
      </c>
      <c r="C150" s="8">
        <f>B149*defaults!$C$96</f>
        <v>18718.888023204239</v>
      </c>
      <c r="D150" s="8">
        <f>C149*defaults!$C$96</f>
        <v>18884.182886442664</v>
      </c>
      <c r="E150" s="8">
        <f>D149*defaults!$C$96</f>
        <v>19050.937365860165</v>
      </c>
      <c r="F150" s="8">
        <f>E149*defaults!$C$96</f>
        <v>19219.164350419829</v>
      </c>
      <c r="G150" s="8">
        <f>F149*defaults!$C$96</f>
        <v>19388.876842899161</v>
      </c>
      <c r="H150" s="8">
        <f>G149*defaults!$C$96</f>
        <v>19560.087960895104</v>
      </c>
      <c r="I150" s="8">
        <f>H149*defaults!$C$96</f>
        <v>19732.810937837956</v>
      </c>
      <c r="J150" s="8">
        <f>I149*defaults!$C$96</f>
        <v>19907.059124014202</v>
      </c>
      <c r="K150" s="8">
        <f>J149*defaults!$C$96</f>
        <v>20082.845987598415</v>
      </c>
      <c r="L150" s="8">
        <f>K149*defaults!$C$96</f>
        <v>20260.185115694243</v>
      </c>
    </row>
    <row r="151" spans="1:12" x14ac:dyDescent="0.45">
      <c r="A151" s="6" t="s">
        <v>167</v>
      </c>
      <c r="B151" s="8">
        <f>B141</f>
        <v>4096.2005801059422</v>
      </c>
      <c r="C151" s="8">
        <f t="shared" ref="C151:L151" si="64">C149-B149</f>
        <v>4132.3715809606365</v>
      </c>
      <c r="D151" s="8">
        <f t="shared" si="64"/>
        <v>4168.861985437572</v>
      </c>
      <c r="E151" s="8">
        <f t="shared" si="64"/>
        <v>4205.6746139915776</v>
      </c>
      <c r="F151" s="8">
        <f t="shared" si="64"/>
        <v>4242.8123119832599</v>
      </c>
      <c r="G151" s="8">
        <f t="shared" si="64"/>
        <v>4280.2779498986201</v>
      </c>
      <c r="H151" s="8">
        <f t="shared" si="64"/>
        <v>4318.0744235712918</v>
      </c>
      <c r="I151" s="8">
        <f t="shared" si="64"/>
        <v>4356.2046544061741</v>
      </c>
      <c r="J151" s="8">
        <f t="shared" si="64"/>
        <v>4394.6715896053356</v>
      </c>
      <c r="K151" s="8">
        <f t="shared" si="64"/>
        <v>4433.478202395665</v>
      </c>
      <c r="L151" s="8">
        <f t="shared" si="64"/>
        <v>4472.6274922587327</v>
      </c>
    </row>
    <row r="152" spans="1:12" x14ac:dyDescent="0.45">
      <c r="A152" s="6" t="s">
        <v>168</v>
      </c>
      <c r="B152" s="8">
        <f t="shared" ref="B152:L152" si="65">(B150+B151)*B17</f>
        <v>0</v>
      </c>
      <c r="C152" s="8">
        <f t="shared" si="65"/>
        <v>50.000000000000007</v>
      </c>
      <c r="D152" s="8">
        <f t="shared" si="65"/>
        <v>881.62744082692291</v>
      </c>
      <c r="E152" s="8">
        <f t="shared" si="65"/>
        <v>1836.3221251323409</v>
      </c>
      <c r="F152" s="8">
        <f t="shared" si="65"/>
        <v>3250.7251485720685</v>
      </c>
      <c r="G152" s="8">
        <f t="shared" si="65"/>
        <v>5192.0054846340581</v>
      </c>
      <c r="H152" s="8">
        <f t="shared" si="65"/>
        <v>7724.3012643831844</v>
      </c>
      <c r="I152" s="8">
        <f t="shared" si="65"/>
        <v>10909.806846717196</v>
      </c>
      <c r="J152" s="8">
        <f t="shared" si="65"/>
        <v>14809.471819244545</v>
      </c>
      <c r="K152" s="8">
        <f t="shared" si="65"/>
        <v>19483.483016792452</v>
      </c>
      <c r="L152" s="8">
        <f t="shared" si="65"/>
        <v>24732.812607952976</v>
      </c>
    </row>
    <row r="153" spans="1:12" x14ac:dyDescent="0.45">
      <c r="A153" s="6" t="s">
        <v>169</v>
      </c>
      <c r="B153" s="8">
        <f>B152</f>
        <v>0</v>
      </c>
      <c r="C153" s="8">
        <f t="shared" ref="C153:L153" si="66">B153+C152</f>
        <v>50.000000000000007</v>
      </c>
      <c r="D153" s="8">
        <f t="shared" si="66"/>
        <v>931.62744082692291</v>
      </c>
      <c r="E153" s="8">
        <f t="shared" si="66"/>
        <v>2767.949565959264</v>
      </c>
      <c r="F153" s="8">
        <f t="shared" si="66"/>
        <v>6018.6747145313329</v>
      </c>
      <c r="G153" s="8">
        <f t="shared" si="66"/>
        <v>11210.680199165392</v>
      </c>
      <c r="H153" s="8">
        <f t="shared" si="66"/>
        <v>18934.981463548575</v>
      </c>
      <c r="I153" s="8">
        <f t="shared" si="66"/>
        <v>29844.788310265772</v>
      </c>
      <c r="J153" s="8">
        <f t="shared" si="66"/>
        <v>44654.260129510316</v>
      </c>
      <c r="K153" s="8">
        <f t="shared" si="66"/>
        <v>64137.743146302768</v>
      </c>
      <c r="L153" s="8">
        <f t="shared" si="66"/>
        <v>88870.555754255736</v>
      </c>
    </row>
    <row r="154" spans="1:12" x14ac:dyDescent="0.45">
      <c r="A154" s="6" t="s">
        <v>137</v>
      </c>
      <c r="B154" s="34">
        <f>B153/B149</f>
        <v>0</v>
      </c>
      <c r="C154" s="34">
        <f t="shared" ref="C154:L154" si="67">C153/C149</f>
        <v>1.0590873918277082E-4</v>
      </c>
      <c r="D154" s="34">
        <f t="shared" si="67"/>
        <v>1.9560768542474481E-3</v>
      </c>
      <c r="E154" s="34">
        <f t="shared" si="67"/>
        <v>5.7608114806485854E-3</v>
      </c>
      <c r="F154" s="34">
        <f t="shared" si="67"/>
        <v>1.2416757841722159E-2</v>
      </c>
      <c r="G154" s="34">
        <f t="shared" si="67"/>
        <v>2.2925623282631438E-2</v>
      </c>
      <c r="H154" s="34">
        <f t="shared" si="67"/>
        <v>3.8382735279220599E-2</v>
      </c>
      <c r="I154" s="34">
        <f t="shared" si="67"/>
        <v>5.9968251712807799E-2</v>
      </c>
      <c r="J154" s="34">
        <f t="shared" si="67"/>
        <v>8.8940103722520744E-2</v>
      </c>
      <c r="K154" s="34">
        <f t="shared" si="67"/>
        <v>0.12662814832154606</v>
      </c>
      <c r="L154" s="34">
        <f t="shared" si="67"/>
        <v>0.17392272320880992</v>
      </c>
    </row>
    <row r="155" spans="1:12" x14ac:dyDescent="0.45">
      <c r="A155" s="6" t="s">
        <v>138</v>
      </c>
      <c r="B155" s="8">
        <f>B153*(defaults!$H$40-defaults!$B$110*'Vehicles and Inputs'!$B$26*1000)*defaults!$J$40/10^6</f>
        <v>0</v>
      </c>
      <c r="C155" s="8">
        <f>C153*(defaults!$H$40-defaults!$B$110*'Vehicles and Inputs'!$B$26*1000)*defaults!$J$40/10^6</f>
        <v>880.6540521239998</v>
      </c>
      <c r="D155" s="8">
        <f>D153*(defaults!$H$40-defaults!$B$110*'Vehicles and Inputs'!$B$26*1000)*defaults!$J$40/10^6</f>
        <v>16408.829616682826</v>
      </c>
      <c r="E155" s="8">
        <f>E153*(defaults!$H$40-defaults!$B$110*'Vehicles and Inputs'!$B$26*1000)*defaults!$J$40/10^6</f>
        <v>48752.120026737837</v>
      </c>
      <c r="F155" s="8">
        <f>F153*(defaults!$H$40-defaults!$B$110*'Vehicles and Inputs'!$B$26*1000)*defaults!$J$40/10^6</f>
        <v>106007.40551536551</v>
      </c>
      <c r="G155" s="8">
        <f>G153*(defaults!$H$40-defaults!$B$110*'Vehicles and Inputs'!$B$26*1000)*defaults!$J$40/10^6</f>
        <v>197454.61888922579</v>
      </c>
      <c r="H155" s="8">
        <f>H153*(defaults!$H$40-defaults!$B$110*'Vehicles and Inputs'!$B$26*1000)*defaults!$J$40/10^6</f>
        <v>333503.36305533745</v>
      </c>
      <c r="I155" s="8">
        <f>I153*(defaults!$H$40-defaults!$B$110*'Vehicles and Inputs'!$B$26*1000)*defaults!$J$40/10^6</f>
        <v>525658.67520437052</v>
      </c>
      <c r="J155" s="8">
        <f>J153*(defaults!$H$40-defaults!$B$110*'Vehicles and Inputs'!$B$26*1000)*defaults!$J$40/10^6</f>
        <v>786499.10255304829</v>
      </c>
      <c r="K155" s="8">
        <f>K153*(defaults!$H$40-defaults!$B$110*'Vehicles and Inputs'!$B$26*1000)*defaults!$J$40/10^6</f>
        <v>1129663.2679175965</v>
      </c>
      <c r="L155" s="8">
        <f>L153*(defaults!$H$40-defaults!$B$110*'Vehicles and Inputs'!$B$26*1000)*defaults!$J$40/10^6</f>
        <v>1565284.3007899432</v>
      </c>
    </row>
    <row r="156" spans="1:12" x14ac:dyDescent="0.45">
      <c r="A156" s="6" t="s">
        <v>189</v>
      </c>
      <c r="B156" s="19">
        <f>B153*defaults!$J$15*defaults!$B$110/10^6</f>
        <v>0</v>
      </c>
      <c r="C156" s="19">
        <f>C153*defaults!$J$15*defaults!$B$110/10^6</f>
        <v>1.2320000000000004</v>
      </c>
      <c r="D156" s="19">
        <f>D153*defaults!$J$15*defaults!$B$110/10^6</f>
        <v>22.955300141975382</v>
      </c>
      <c r="E156" s="19">
        <f>E153*defaults!$J$15*defaults!$B$110/10^6</f>
        <v>68.202277305236265</v>
      </c>
      <c r="F156" s="19">
        <f>F153*defaults!$J$15*defaults!$B$110/10^6</f>
        <v>148.30014496605204</v>
      </c>
      <c r="G156" s="19">
        <f>G153*defaults!$J$15*defaults!$B$110/10^6</f>
        <v>276.2311601074353</v>
      </c>
      <c r="H156" s="19">
        <f>H153*defaults!$J$15*defaults!$B$110/10^6</f>
        <v>466.5579432618369</v>
      </c>
      <c r="I156" s="19">
        <f>I153*defaults!$J$15*defaults!$B$110/10^6</f>
        <v>735.37558396494876</v>
      </c>
      <c r="J156" s="19">
        <f>J153*defaults!$J$15*defaults!$B$110/10^6</f>
        <v>1100.2809695911344</v>
      </c>
      <c r="K156" s="19">
        <f>K153*defaults!$J$15*defaults!$B$110/10^6</f>
        <v>1580.3539911249004</v>
      </c>
      <c r="L156" s="19">
        <f>L153*defaults!$J$15*defaults!$B$110/10^6</f>
        <v>2189.7704937848616</v>
      </c>
    </row>
    <row r="157" spans="1:12" x14ac:dyDescent="0.45">
      <c r="B157" s="107"/>
      <c r="C157" s="107"/>
      <c r="D157" s="107"/>
      <c r="E157" s="107"/>
      <c r="F157" s="107"/>
      <c r="G157" s="107"/>
      <c r="H157" s="107"/>
      <c r="I157" s="107"/>
      <c r="J157" s="107"/>
      <c r="K157" s="107"/>
      <c r="L157" s="107"/>
    </row>
    <row r="158" spans="1:12" x14ac:dyDescent="0.45">
      <c r="A158" s="3" t="s">
        <v>170</v>
      </c>
      <c r="B158" s="4">
        <v>2020</v>
      </c>
      <c r="C158" s="4">
        <v>2021</v>
      </c>
      <c r="D158" s="4">
        <v>2022</v>
      </c>
      <c r="E158" s="4">
        <v>2023</v>
      </c>
      <c r="F158" s="4">
        <v>2024</v>
      </c>
      <c r="G158" s="4">
        <v>2025</v>
      </c>
      <c r="H158" s="4">
        <v>2026</v>
      </c>
      <c r="I158" s="4">
        <v>2027</v>
      </c>
      <c r="J158" s="4">
        <v>2028</v>
      </c>
      <c r="K158" s="4">
        <v>2029</v>
      </c>
      <c r="L158" s="4">
        <v>2030</v>
      </c>
    </row>
    <row r="159" spans="1:12" x14ac:dyDescent="0.45">
      <c r="A159" s="6" t="s">
        <v>165</v>
      </c>
      <c r="B159" s="8">
        <f>'Vehicles and Inputs'!E10*(100%+'Vehicles and Inputs'!B32)^(2020-'Vehicles and Inputs'!B19)</f>
        <v>16141.286053345497</v>
      </c>
      <c r="C159" s="8">
        <f>B159*(100%+'Vehicles and Inputs'!$B$32)</f>
        <v>16283.819715995365</v>
      </c>
      <c r="D159" s="8">
        <f>C159*(100%+'Vehicles and Inputs'!$B$32)</f>
        <v>16427.612004811774</v>
      </c>
      <c r="E159" s="8">
        <f>D159*(100%+'Vehicles and Inputs'!$B$32)</f>
        <v>16572.674033939958</v>
      </c>
      <c r="F159" s="8">
        <f>E159*(100%+'Vehicles and Inputs'!$B$32)</f>
        <v>16719.017015667258</v>
      </c>
      <c r="G159" s="8">
        <f>F159*(100%+'Vehicles and Inputs'!$B$32)</f>
        <v>16866.652261289746</v>
      </c>
      <c r="H159" s="8">
        <f>G159*(100%+'Vehicles and Inputs'!$B$32)</f>
        <v>17015.591181986529</v>
      </c>
      <c r="I159" s="8">
        <f>H159*(100%+'Vehicles and Inputs'!$B$32)</f>
        <v>17165.845289701734</v>
      </c>
      <c r="J159" s="8">
        <f>I159*(100%+'Vehicles and Inputs'!$B$32)</f>
        <v>17317.426198034318</v>
      </c>
      <c r="K159" s="8">
        <f>J159*(100%+'Vehicles and Inputs'!$B$32)</f>
        <v>17470.345623135705</v>
      </c>
      <c r="L159" s="8">
        <f>K159*(100%+'Vehicles and Inputs'!$B$32)</f>
        <v>17624.615384615368</v>
      </c>
    </row>
    <row r="160" spans="1:12" x14ac:dyDescent="0.45">
      <c r="A160" s="6" t="s">
        <v>166</v>
      </c>
      <c r="B160" s="8">
        <f>'Vehicles and Inputs'!E10*(100%+'Vehicles and Inputs'!B32)^(2019-'Vehicles and Inputs'!B19)*defaults!C97</f>
        <v>800</v>
      </c>
      <c r="C160" s="8">
        <f>B159*defaults!$C$97</f>
        <v>807.06430266727489</v>
      </c>
      <c r="D160" s="8">
        <f>C159*defaults!$C$97</f>
        <v>814.19098579976833</v>
      </c>
      <c r="E160" s="8">
        <f>D159*defaults!$C$97</f>
        <v>821.38060024058871</v>
      </c>
      <c r="F160" s="8">
        <f>E159*defaults!$C$97</f>
        <v>828.63370169699795</v>
      </c>
      <c r="G160" s="8">
        <f>F159*defaults!$C$97</f>
        <v>835.95085078336297</v>
      </c>
      <c r="H160" s="8">
        <f>G159*defaults!$C$97</f>
        <v>843.3326130644873</v>
      </c>
      <c r="I160" s="8">
        <f>H159*defaults!$C$97</f>
        <v>850.77955909932643</v>
      </c>
      <c r="J160" s="8">
        <f>I159*defaults!$C$97</f>
        <v>858.29226448508678</v>
      </c>
      <c r="K160" s="8">
        <f>J159*defaults!$C$97</f>
        <v>865.8713099017159</v>
      </c>
      <c r="L160" s="8">
        <f>K159*defaults!$C$97</f>
        <v>873.51728115678532</v>
      </c>
    </row>
    <row r="161" spans="1:12" x14ac:dyDescent="0.45">
      <c r="A161" s="6" t="s">
        <v>167</v>
      </c>
      <c r="B161" s="8">
        <f>B159-'Vehicles and Inputs'!E10*(100%+'Vehicles and Inputs'!B32)^(2019-'Vehicles and Inputs'!B19)</f>
        <v>141.28605334549684</v>
      </c>
      <c r="C161" s="8">
        <f>C159-B159</f>
        <v>142.53366264986835</v>
      </c>
      <c r="D161" s="8">
        <f t="shared" ref="D161:L161" si="68">D159-C159</f>
        <v>143.79228881640847</v>
      </c>
      <c r="E161" s="8">
        <f t="shared" si="68"/>
        <v>145.0620291281848</v>
      </c>
      <c r="F161" s="8">
        <f t="shared" si="68"/>
        <v>146.34298172729905</v>
      </c>
      <c r="G161" s="8">
        <f t="shared" si="68"/>
        <v>147.63524562248858</v>
      </c>
      <c r="H161" s="8">
        <f t="shared" si="68"/>
        <v>148.93892069678259</v>
      </c>
      <c r="I161" s="8">
        <f t="shared" si="68"/>
        <v>150.25410771520546</v>
      </c>
      <c r="J161" s="8">
        <f t="shared" si="68"/>
        <v>151.58090833258393</v>
      </c>
      <c r="K161" s="8">
        <f t="shared" si="68"/>
        <v>152.91942510138688</v>
      </c>
      <c r="L161" s="8">
        <f t="shared" si="68"/>
        <v>154.26976147966343</v>
      </c>
    </row>
    <row r="162" spans="1:12" x14ac:dyDescent="0.45">
      <c r="A162" s="6" t="s">
        <v>168</v>
      </c>
      <c r="B162" s="8">
        <f t="shared" ref="B162:L162" si="69">(B160+B161)*B5</f>
        <v>23.737351693266739</v>
      </c>
      <c r="C162" s="8">
        <f t="shared" si="69"/>
        <v>30.82663199319941</v>
      </c>
      <c r="D162" s="8">
        <f t="shared" si="69"/>
        <v>40.033161758044685</v>
      </c>
      <c r="E162" s="8">
        <f t="shared" si="69"/>
        <v>51.989268263212686</v>
      </c>
      <c r="F162" s="8">
        <f t="shared" si="69"/>
        <v>67.516126527306952</v>
      </c>
      <c r="G162" s="8">
        <f t="shared" si="69"/>
        <v>87.680159647040568</v>
      </c>
      <c r="H162" s="8">
        <f t="shared" si="69"/>
        <v>98.156699065209949</v>
      </c>
      <c r="I162" s="8">
        <f t="shared" si="69"/>
        <v>109.88503682204882</v>
      </c>
      <c r="J162" s="8">
        <f t="shared" si="69"/>
        <v>123.01474512056761</v>
      </c>
      <c r="K162" s="8">
        <f t="shared" si="69"/>
        <v>137.71326792731969</v>
      </c>
      <c r="L162" s="8">
        <f t="shared" si="69"/>
        <v>154.16805639546732</v>
      </c>
    </row>
    <row r="163" spans="1:12" x14ac:dyDescent="0.45">
      <c r="A163" s="6" t="s">
        <v>169</v>
      </c>
      <c r="B163" s="8">
        <f>B162</f>
        <v>23.737351693266739</v>
      </c>
      <c r="C163" s="8">
        <f t="shared" ref="C163:L163" si="70">B163+C162</f>
        <v>54.563983686466145</v>
      </c>
      <c r="D163" s="8">
        <f t="shared" si="70"/>
        <v>94.597145444510829</v>
      </c>
      <c r="E163" s="8">
        <f t="shared" si="70"/>
        <v>146.58641370772352</v>
      </c>
      <c r="F163" s="8">
        <f t="shared" si="70"/>
        <v>214.10254023503046</v>
      </c>
      <c r="G163" s="8">
        <f t="shared" si="70"/>
        <v>301.78269988207103</v>
      </c>
      <c r="H163" s="8">
        <f t="shared" si="70"/>
        <v>399.93939894728101</v>
      </c>
      <c r="I163" s="8">
        <f t="shared" si="70"/>
        <v>509.82443576932985</v>
      </c>
      <c r="J163" s="8">
        <f t="shared" si="70"/>
        <v>632.83918088989742</v>
      </c>
      <c r="K163" s="8">
        <f t="shared" si="70"/>
        <v>770.55244881721705</v>
      </c>
      <c r="L163" s="8">
        <f t="shared" si="70"/>
        <v>924.72050521268443</v>
      </c>
    </row>
    <row r="164" spans="1:12" x14ac:dyDescent="0.45">
      <c r="A164" s="6" t="s">
        <v>137</v>
      </c>
      <c r="B164" s="34">
        <f t="shared" ref="B164:L164" si="71">B163/B159</f>
        <v>1.4705985393491528E-3</v>
      </c>
      <c r="C164" s="34">
        <f t="shared" si="71"/>
        <v>3.3508098614521455E-3</v>
      </c>
      <c r="D164" s="34">
        <f t="shared" si="71"/>
        <v>5.7584234042539232E-3</v>
      </c>
      <c r="E164" s="34">
        <f t="shared" si="71"/>
        <v>8.8450670910151449E-3</v>
      </c>
      <c r="F164" s="34">
        <f t="shared" si="71"/>
        <v>1.2805928723823697E-2</v>
      </c>
      <c r="G164" s="34">
        <f t="shared" si="71"/>
        <v>1.7892270215037594E-2</v>
      </c>
      <c r="H164" s="34">
        <f t="shared" si="71"/>
        <v>2.3504290545642334E-2</v>
      </c>
      <c r="I164" s="34">
        <f t="shared" si="71"/>
        <v>2.9699931880149685E-2</v>
      </c>
      <c r="J164" s="34">
        <f t="shared" si="71"/>
        <v>3.6543489410783822E-2</v>
      </c>
      <c r="K164" s="34">
        <f t="shared" si="71"/>
        <v>4.4106308223048923E-2</v>
      </c>
      <c r="L164" s="34">
        <f t="shared" si="71"/>
        <v>5.2467556598135949E-2</v>
      </c>
    </row>
    <row r="165" spans="1:12" x14ac:dyDescent="0.45">
      <c r="A165" s="6" t="s">
        <v>138</v>
      </c>
      <c r="B165" s="8">
        <f>B163*(defaults!$H$42-defaults!$B$111*'Vehicles and Inputs'!$B$26*1000)*defaults!$J$42/10^6</f>
        <v>2063.2674819090671</v>
      </c>
      <c r="C165" s="8">
        <f>C163*(defaults!$H$42-defaults!$B$111*'Vehicles and Inputs'!$B$26*1000)*defaults!$J$42/10^6</f>
        <v>4742.7402466146432</v>
      </c>
      <c r="D165" s="8">
        <f>D163*(defaults!$H$42-defaults!$B$111*'Vehicles and Inputs'!$B$26*1000)*defaults!$J$42/10^6</f>
        <v>8222.4511225675415</v>
      </c>
      <c r="E165" s="8">
        <f>E163*(defaults!$H$42-defaults!$B$111*'Vehicles and Inputs'!$B$26*1000)*defaults!$J$42/10^6</f>
        <v>12741.395274461329</v>
      </c>
      <c r="F165" s="8">
        <f>F163*(defaults!$H$42-defaults!$B$111*'Vehicles and Inputs'!$B$26*1000)*defaults!$J$42/10^6</f>
        <v>18609.944983305428</v>
      </c>
      <c r="G165" s="8">
        <f>G163*(defaults!$H$42-defaults!$B$111*'Vehicles and Inputs'!$B$26*1000)*defaults!$J$42/10^6</f>
        <v>26231.166783699027</v>
      </c>
      <c r="H165" s="8">
        <f>H163*(defaults!$H$42-defaults!$B$111*'Vehicles and Inputs'!$B$26*1000)*defaults!$J$42/10^6</f>
        <v>34763.016837141549</v>
      </c>
      <c r="I165" s="8">
        <f>I163*(defaults!$H$42-defaults!$B$111*'Vehicles and Inputs'!$B$26*1000)*defaults!$J$42/10^6</f>
        <v>44314.302345020056</v>
      </c>
      <c r="J165" s="8">
        <f>J163*(defaults!$H$42-defaults!$B$111*'Vehicles and Inputs'!$B$26*1000)*defaults!$J$42/10^6</f>
        <v>55006.831430924562</v>
      </c>
      <c r="K165" s="8">
        <f>K163*(defaults!$H$42-defaults!$B$111*'Vehicles and Inputs'!$B$26*1000)*defaults!$J$42/10^6</f>
        <v>66976.966567038646</v>
      </c>
      <c r="L165" s="8">
        <f>L163*(defaults!$H$42-defaults!$B$111*'Vehicles and Inputs'!$B$26*1000)*defaults!$J$42/10^6</f>
        <v>80377.363613020818</v>
      </c>
    </row>
    <row r="166" spans="1:12" x14ac:dyDescent="0.45">
      <c r="A166" s="6" t="s">
        <v>189</v>
      </c>
      <c r="B166" s="19">
        <f>B163*defaults!$J$17*defaults!$B$111/10^6</f>
        <v>1.4242411015960044</v>
      </c>
      <c r="C166" s="19">
        <f>C163*defaults!$J$17*defaults!$B$111/10^6</f>
        <v>3.2738390211879684</v>
      </c>
      <c r="D166" s="19">
        <f>D163*defaults!$J$17*defaults!$B$111/10^6</f>
        <v>5.67582872667065</v>
      </c>
      <c r="E166" s="19">
        <f>E163*defaults!$J$17*defaults!$B$111/10^6</f>
        <v>8.7951848224634119</v>
      </c>
      <c r="F166" s="19">
        <f>F163*defaults!$J$17*defaults!$B$111/10^6</f>
        <v>12.846152414101828</v>
      </c>
      <c r="G166" s="19">
        <f>G163*defaults!$J$17*defaults!$B$111/10^6</f>
        <v>18.106961992924262</v>
      </c>
      <c r="H166" s="19">
        <f>H163*defaults!$J$17*defaults!$B$111/10^6</f>
        <v>23.996363936836861</v>
      </c>
      <c r="I166" s="19">
        <f>I163*defaults!$J$17*defaults!$B$111/10^6</f>
        <v>30.58946614615979</v>
      </c>
      <c r="J166" s="19">
        <f>J163*defaults!$J$17*defaults!$B$111/10^6</f>
        <v>37.970350853393846</v>
      </c>
      <c r="K166" s="19">
        <f>K163*defaults!$J$17*defaults!$B$111/10^6</f>
        <v>46.233146929033026</v>
      </c>
      <c r="L166" s="19">
        <f>L163*defaults!$J$17*defaults!$B$111/10^6</f>
        <v>55.483230312761066</v>
      </c>
    </row>
    <row r="168" spans="1:12" x14ac:dyDescent="0.45">
      <c r="A168" s="3" t="s">
        <v>171</v>
      </c>
      <c r="B168" s="4">
        <v>2020</v>
      </c>
      <c r="C168" s="4">
        <v>2021</v>
      </c>
      <c r="D168" s="4">
        <v>2022</v>
      </c>
      <c r="E168" s="4">
        <v>2023</v>
      </c>
      <c r="F168" s="4">
        <v>2024</v>
      </c>
      <c r="G168" s="4">
        <v>2025</v>
      </c>
      <c r="H168" s="4">
        <v>2026</v>
      </c>
      <c r="I168" s="4">
        <v>2027</v>
      </c>
      <c r="J168" s="4">
        <v>2028</v>
      </c>
      <c r="K168" s="4">
        <v>2029</v>
      </c>
      <c r="L168" s="4">
        <v>2030</v>
      </c>
    </row>
    <row r="169" spans="1:12" x14ac:dyDescent="0.45">
      <c r="A169" s="6" t="s">
        <v>165</v>
      </c>
      <c r="B169" s="8">
        <f>B159</f>
        <v>16141.286053345497</v>
      </c>
      <c r="C169" s="8">
        <f t="shared" ref="C169:L169" si="72">C159</f>
        <v>16283.819715995365</v>
      </c>
      <c r="D169" s="8">
        <f t="shared" si="72"/>
        <v>16427.612004811774</v>
      </c>
      <c r="E169" s="8">
        <f t="shared" si="72"/>
        <v>16572.674033939958</v>
      </c>
      <c r="F169" s="8">
        <f t="shared" si="72"/>
        <v>16719.017015667258</v>
      </c>
      <c r="G169" s="8">
        <f t="shared" si="72"/>
        <v>16866.652261289746</v>
      </c>
      <c r="H169" s="8">
        <f t="shared" si="72"/>
        <v>17015.591181986529</v>
      </c>
      <c r="I169" s="8">
        <f t="shared" si="72"/>
        <v>17165.845289701734</v>
      </c>
      <c r="J169" s="8">
        <f t="shared" si="72"/>
        <v>17317.426198034318</v>
      </c>
      <c r="K169" s="8">
        <f t="shared" si="72"/>
        <v>17470.345623135705</v>
      </c>
      <c r="L169" s="8">
        <f t="shared" si="72"/>
        <v>17624.615384615368</v>
      </c>
    </row>
    <row r="170" spans="1:12" x14ac:dyDescent="0.45">
      <c r="A170" s="6" t="s">
        <v>166</v>
      </c>
      <c r="B170" s="8">
        <f>B160</f>
        <v>800</v>
      </c>
      <c r="C170" s="8">
        <f>B169*defaults!$C$97</f>
        <v>807.06430266727489</v>
      </c>
      <c r="D170" s="8">
        <f>C169*defaults!$C$97</f>
        <v>814.19098579976833</v>
      </c>
      <c r="E170" s="8">
        <f>D169*defaults!$C$97</f>
        <v>821.38060024058871</v>
      </c>
      <c r="F170" s="8">
        <f>E169*defaults!$C$97</f>
        <v>828.63370169699795</v>
      </c>
      <c r="G170" s="8">
        <f>F169*defaults!$C$97</f>
        <v>835.95085078336297</v>
      </c>
      <c r="H170" s="8">
        <f>G169*defaults!$C$97</f>
        <v>843.3326130644873</v>
      </c>
      <c r="I170" s="8">
        <f>H169*defaults!$C$97</f>
        <v>850.77955909932643</v>
      </c>
      <c r="J170" s="8">
        <f>I169*defaults!$C$97</f>
        <v>858.29226448508678</v>
      </c>
      <c r="K170" s="8">
        <f>J169*defaults!$C$97</f>
        <v>865.8713099017159</v>
      </c>
      <c r="L170" s="8">
        <f>K169*defaults!$C$97</f>
        <v>873.51728115678532</v>
      </c>
    </row>
    <row r="171" spans="1:12" x14ac:dyDescent="0.45">
      <c r="A171" s="6" t="s">
        <v>167</v>
      </c>
      <c r="B171" s="8">
        <f>B161</f>
        <v>141.28605334549684</v>
      </c>
      <c r="C171" s="8">
        <f>C169-B169</f>
        <v>142.53366264986835</v>
      </c>
      <c r="D171" s="8">
        <f t="shared" ref="D171:L171" si="73">D169-C169</f>
        <v>143.79228881640847</v>
      </c>
      <c r="E171" s="8">
        <f t="shared" si="73"/>
        <v>145.0620291281848</v>
      </c>
      <c r="F171" s="8">
        <f t="shared" si="73"/>
        <v>146.34298172729905</v>
      </c>
      <c r="G171" s="8">
        <f t="shared" si="73"/>
        <v>147.63524562248858</v>
      </c>
      <c r="H171" s="8">
        <f t="shared" si="73"/>
        <v>148.93892069678259</v>
      </c>
      <c r="I171" s="8">
        <f t="shared" si="73"/>
        <v>150.25410771520546</v>
      </c>
      <c r="J171" s="8">
        <f t="shared" si="73"/>
        <v>151.58090833258393</v>
      </c>
      <c r="K171" s="8">
        <f t="shared" si="73"/>
        <v>152.91942510138688</v>
      </c>
      <c r="L171" s="8">
        <f t="shared" si="73"/>
        <v>154.26976147966343</v>
      </c>
    </row>
    <row r="172" spans="1:12" x14ac:dyDescent="0.45">
      <c r="A172" s="6" t="s">
        <v>168</v>
      </c>
      <c r="B172" s="8">
        <f t="shared" ref="B172:L172" si="74">(B170+B171)*B6</f>
        <v>47.474703386533477</v>
      </c>
      <c r="C172" s="8">
        <f t="shared" si="74"/>
        <v>61.653263986398819</v>
      </c>
      <c r="D172" s="8">
        <f t="shared" si="74"/>
        <v>80.066323516089369</v>
      </c>
      <c r="E172" s="8">
        <f t="shared" si="74"/>
        <v>103.97853652642537</v>
      </c>
      <c r="F172" s="8">
        <f t="shared" si="74"/>
        <v>135.0322530546139</v>
      </c>
      <c r="G172" s="8">
        <f t="shared" si="74"/>
        <v>175.36031929408114</v>
      </c>
      <c r="H172" s="8">
        <f t="shared" si="74"/>
        <v>196.3133981304199</v>
      </c>
      <c r="I172" s="8">
        <f t="shared" si="74"/>
        <v>219.77007364409764</v>
      </c>
      <c r="J172" s="8">
        <f t="shared" si="74"/>
        <v>246.02949024113522</v>
      </c>
      <c r="K172" s="8">
        <f t="shared" si="74"/>
        <v>275.42653585463938</v>
      </c>
      <c r="L172" s="8">
        <f t="shared" si="74"/>
        <v>308.33611279093464</v>
      </c>
    </row>
    <row r="173" spans="1:12" x14ac:dyDescent="0.45">
      <c r="A173" s="6" t="s">
        <v>169</v>
      </c>
      <c r="B173" s="8">
        <f>B172</f>
        <v>47.474703386533477</v>
      </c>
      <c r="C173" s="8">
        <f t="shared" ref="C173:L173" si="75">B173+C172</f>
        <v>109.12796737293229</v>
      </c>
      <c r="D173" s="8">
        <f t="shared" si="75"/>
        <v>189.19429088902166</v>
      </c>
      <c r="E173" s="8">
        <f t="shared" si="75"/>
        <v>293.17282741544705</v>
      </c>
      <c r="F173" s="8">
        <f t="shared" si="75"/>
        <v>428.20508047006092</v>
      </c>
      <c r="G173" s="8">
        <f t="shared" si="75"/>
        <v>603.56539976414206</v>
      </c>
      <c r="H173" s="8">
        <f t="shared" si="75"/>
        <v>799.87879789456201</v>
      </c>
      <c r="I173" s="8">
        <f t="shared" si="75"/>
        <v>1019.6488715386597</v>
      </c>
      <c r="J173" s="8">
        <f t="shared" si="75"/>
        <v>1265.6783617797948</v>
      </c>
      <c r="K173" s="8">
        <f t="shared" si="75"/>
        <v>1541.1048976344341</v>
      </c>
      <c r="L173" s="8">
        <f t="shared" si="75"/>
        <v>1849.4410104253689</v>
      </c>
    </row>
    <row r="174" spans="1:12" x14ac:dyDescent="0.45">
      <c r="A174" s="6" t="s">
        <v>137</v>
      </c>
      <c r="B174" s="34">
        <f t="shared" ref="B174:L174" si="76">B173/B169</f>
        <v>2.9411970786983057E-3</v>
      </c>
      <c r="C174" s="34">
        <f t="shared" si="76"/>
        <v>6.7016197229042909E-3</v>
      </c>
      <c r="D174" s="34">
        <f t="shared" si="76"/>
        <v>1.1516846808507846E-2</v>
      </c>
      <c r="E174" s="34">
        <f t="shared" si="76"/>
        <v>1.769013418203029E-2</v>
      </c>
      <c r="F174" s="34">
        <f t="shared" si="76"/>
        <v>2.5611857447647393E-2</v>
      </c>
      <c r="G174" s="34">
        <f t="shared" si="76"/>
        <v>3.5784540430075187E-2</v>
      </c>
      <c r="H174" s="34">
        <f t="shared" si="76"/>
        <v>4.7008581091284668E-2</v>
      </c>
      <c r="I174" s="34">
        <f t="shared" si="76"/>
        <v>5.9399863760299369E-2</v>
      </c>
      <c r="J174" s="34">
        <f t="shared" si="76"/>
        <v>7.3086978821567644E-2</v>
      </c>
      <c r="K174" s="34">
        <f t="shared" si="76"/>
        <v>8.8212616446097847E-2</v>
      </c>
      <c r="L174" s="34">
        <f t="shared" si="76"/>
        <v>0.1049351131962719</v>
      </c>
    </row>
    <row r="175" spans="1:12" x14ac:dyDescent="0.45">
      <c r="A175" s="6" t="s">
        <v>138</v>
      </c>
      <c r="B175" s="8">
        <f>B173*(defaults!$H$42-defaults!$B$111*'Vehicles and Inputs'!$B$26*1000)*defaults!$J$42/10^6</f>
        <v>4126.5349638181342</v>
      </c>
      <c r="C175" s="8">
        <f>C173*(defaults!$H$42-defaults!$B$111*'Vehicles and Inputs'!$B$26*1000)*defaults!$J$42/10^6</f>
        <v>9485.4804932292864</v>
      </c>
      <c r="D175" s="8">
        <f>D173*(defaults!$H$42-defaults!$B$111*'Vehicles and Inputs'!$B$26*1000)*defaults!$J$42/10^6</f>
        <v>16444.902245135083</v>
      </c>
      <c r="E175" s="8">
        <f>E173*(defaults!$H$42-defaults!$B$111*'Vehicles and Inputs'!$B$26*1000)*defaults!$J$42/10^6</f>
        <v>25482.790548922658</v>
      </c>
      <c r="F175" s="8">
        <f>F173*(defaults!$H$42-defaults!$B$111*'Vehicles and Inputs'!$B$26*1000)*defaults!$J$42/10^6</f>
        <v>37219.889966610855</v>
      </c>
      <c r="G175" s="8">
        <f>G173*(defaults!$H$42-defaults!$B$111*'Vehicles and Inputs'!$B$26*1000)*defaults!$J$42/10^6</f>
        <v>52462.333567398055</v>
      </c>
      <c r="H175" s="8">
        <f>H173*(defaults!$H$42-defaults!$B$111*'Vehicles and Inputs'!$B$26*1000)*defaults!$J$42/10^6</f>
        <v>69526.033674283099</v>
      </c>
      <c r="I175" s="8">
        <f>I173*(defaults!$H$42-defaults!$B$111*'Vehicles and Inputs'!$B$26*1000)*defaults!$J$42/10^6</f>
        <v>88628.604690040112</v>
      </c>
      <c r="J175" s="8">
        <f>J173*(defaults!$H$42-defaults!$B$111*'Vehicles and Inputs'!$B$26*1000)*defaults!$J$42/10^6</f>
        <v>110013.66286184912</v>
      </c>
      <c r="K175" s="8">
        <f>K173*(defaults!$H$42-defaults!$B$111*'Vehicles and Inputs'!$B$26*1000)*defaults!$J$42/10^6</f>
        <v>133953.93313407729</v>
      </c>
      <c r="L175" s="8">
        <f>L173*(defaults!$H$42-defaults!$B$111*'Vehicles and Inputs'!$B$26*1000)*defaults!$J$42/10^6</f>
        <v>160754.72722604164</v>
      </c>
    </row>
    <row r="176" spans="1:12" x14ac:dyDescent="0.45">
      <c r="A176" s="6" t="s">
        <v>189</v>
      </c>
      <c r="B176" s="19">
        <f>B173*defaults!$J$17*defaults!$B$111/10^6</f>
        <v>2.8484822031920087</v>
      </c>
      <c r="C176" s="19">
        <f>C173*defaults!$J$17*defaults!$B$111/10^6</f>
        <v>6.5476780423759369</v>
      </c>
      <c r="D176" s="19">
        <f>D173*defaults!$J$17*defaults!$B$111/10^6</f>
        <v>11.3516574533413</v>
      </c>
      <c r="E176" s="19">
        <f>E173*defaults!$J$17*defaults!$B$111/10^6</f>
        <v>17.590369644926824</v>
      </c>
      <c r="F176" s="19">
        <f>F173*defaults!$J$17*defaults!$B$111/10^6</f>
        <v>25.692304828203657</v>
      </c>
      <c r="G176" s="19">
        <f>G173*defaults!$J$17*defaults!$B$111/10^6</f>
        <v>36.213923985848524</v>
      </c>
      <c r="H176" s="19">
        <f>H173*defaults!$J$17*defaults!$B$111/10^6</f>
        <v>47.992727873673722</v>
      </c>
      <c r="I176" s="19">
        <f>I173*defaults!$J$17*defaults!$B$111/10^6</f>
        <v>61.17893229231958</v>
      </c>
      <c r="J176" s="19">
        <f>J173*defaults!$J$17*defaults!$B$111/10^6</f>
        <v>75.940701706787692</v>
      </c>
      <c r="K176" s="19">
        <f>K173*defaults!$J$17*defaults!$B$111/10^6</f>
        <v>92.466293858066052</v>
      </c>
      <c r="L176" s="19">
        <f>L173*defaults!$J$17*defaults!$B$111/10^6</f>
        <v>110.96646062552213</v>
      </c>
    </row>
    <row r="177" spans="1:12" x14ac:dyDescent="0.45">
      <c r="B177" s="107"/>
      <c r="C177" s="107"/>
      <c r="D177" s="107"/>
      <c r="E177" s="107"/>
      <c r="F177" s="107"/>
      <c r="G177" s="107"/>
      <c r="H177" s="107"/>
      <c r="I177" s="107"/>
      <c r="J177" s="107"/>
      <c r="K177" s="107"/>
      <c r="L177" s="107"/>
    </row>
    <row r="178" spans="1:12" x14ac:dyDescent="0.45">
      <c r="A178" s="3" t="s">
        <v>651</v>
      </c>
      <c r="B178" s="4">
        <v>2020</v>
      </c>
      <c r="C178" s="4">
        <v>2021</v>
      </c>
      <c r="D178" s="4">
        <v>2022</v>
      </c>
      <c r="E178" s="4">
        <v>2023</v>
      </c>
      <c r="F178" s="4">
        <v>2024</v>
      </c>
      <c r="G178" s="4">
        <v>2025</v>
      </c>
      <c r="H178" s="4">
        <v>2026</v>
      </c>
      <c r="I178" s="4">
        <v>2027</v>
      </c>
      <c r="J178" s="4">
        <v>2028</v>
      </c>
      <c r="K178" s="4">
        <v>2029</v>
      </c>
      <c r="L178" s="4">
        <v>2030</v>
      </c>
    </row>
    <row r="179" spans="1:12" x14ac:dyDescent="0.45">
      <c r="A179" s="6" t="s">
        <v>165</v>
      </c>
      <c r="B179" s="8">
        <f>B169</f>
        <v>16141.286053345497</v>
      </c>
      <c r="C179" s="8">
        <f t="shared" ref="C179:L179" si="77">C169</f>
        <v>16283.819715995365</v>
      </c>
      <c r="D179" s="8">
        <f t="shared" si="77"/>
        <v>16427.612004811774</v>
      </c>
      <c r="E179" s="8">
        <f t="shared" si="77"/>
        <v>16572.674033939958</v>
      </c>
      <c r="F179" s="8">
        <f t="shared" si="77"/>
        <v>16719.017015667258</v>
      </c>
      <c r="G179" s="8">
        <f t="shared" si="77"/>
        <v>16866.652261289746</v>
      </c>
      <c r="H179" s="8">
        <f t="shared" si="77"/>
        <v>17015.591181986529</v>
      </c>
      <c r="I179" s="8">
        <f t="shared" si="77"/>
        <v>17165.845289701734</v>
      </c>
      <c r="J179" s="8">
        <f t="shared" si="77"/>
        <v>17317.426198034318</v>
      </c>
      <c r="K179" s="8">
        <f t="shared" si="77"/>
        <v>17470.345623135705</v>
      </c>
      <c r="L179" s="8">
        <f t="shared" si="77"/>
        <v>17624.615384615368</v>
      </c>
    </row>
    <row r="180" spans="1:12" x14ac:dyDescent="0.45">
      <c r="A180" s="6" t="s">
        <v>166</v>
      </c>
      <c r="B180" s="8">
        <f>B170</f>
        <v>800</v>
      </c>
      <c r="C180" s="8">
        <f>B179*defaults!$C$97</f>
        <v>807.06430266727489</v>
      </c>
      <c r="D180" s="8">
        <f>C179*defaults!$C$97</f>
        <v>814.19098579976833</v>
      </c>
      <c r="E180" s="8">
        <f>D179*defaults!$C$97</f>
        <v>821.38060024058871</v>
      </c>
      <c r="F180" s="8">
        <f>E179*defaults!$C$97</f>
        <v>828.63370169699795</v>
      </c>
      <c r="G180" s="8">
        <f>F179*defaults!$C$97</f>
        <v>835.95085078336297</v>
      </c>
      <c r="H180" s="8">
        <f>G179*defaults!$C$97</f>
        <v>843.3326130644873</v>
      </c>
      <c r="I180" s="8">
        <f>H179*defaults!$C$97</f>
        <v>850.77955909932643</v>
      </c>
      <c r="J180" s="8">
        <f>I179*defaults!$C$97</f>
        <v>858.29226448508678</v>
      </c>
      <c r="K180" s="8">
        <f>J179*defaults!$C$97</f>
        <v>865.8713099017159</v>
      </c>
      <c r="L180" s="8">
        <f>K179*defaults!$C$97</f>
        <v>873.51728115678532</v>
      </c>
    </row>
    <row r="181" spans="1:12" x14ac:dyDescent="0.45">
      <c r="A181" s="6" t="s">
        <v>167</v>
      </c>
      <c r="B181" s="8">
        <f>B171</f>
        <v>141.28605334549684</v>
      </c>
      <c r="C181" s="8">
        <f t="shared" ref="C181:L181" si="78">C179-B179</f>
        <v>142.53366264986835</v>
      </c>
      <c r="D181" s="8">
        <f t="shared" si="78"/>
        <v>143.79228881640847</v>
      </c>
      <c r="E181" s="8">
        <f t="shared" si="78"/>
        <v>145.0620291281848</v>
      </c>
      <c r="F181" s="8">
        <f t="shared" si="78"/>
        <v>146.34298172729905</v>
      </c>
      <c r="G181" s="8">
        <f t="shared" si="78"/>
        <v>147.63524562248858</v>
      </c>
      <c r="H181" s="8">
        <f t="shared" si="78"/>
        <v>148.93892069678259</v>
      </c>
      <c r="I181" s="8">
        <f t="shared" si="78"/>
        <v>150.25410771520546</v>
      </c>
      <c r="J181" s="8">
        <f t="shared" si="78"/>
        <v>151.58090833258393</v>
      </c>
      <c r="K181" s="8">
        <f t="shared" si="78"/>
        <v>152.91942510138688</v>
      </c>
      <c r="L181" s="8">
        <f t="shared" si="78"/>
        <v>154.26976147966343</v>
      </c>
    </row>
    <row r="182" spans="1:12" x14ac:dyDescent="0.45">
      <c r="A182" s="6" t="s">
        <v>168</v>
      </c>
      <c r="B182" s="8">
        <f>(B180+B181)*B11</f>
        <v>0</v>
      </c>
      <c r="C182" s="8">
        <f t="shared" ref="C182:L182" si="79">(C180+C181)*C11</f>
        <v>4.7479898265857159</v>
      </c>
      <c r="D182" s="8">
        <f t="shared" si="79"/>
        <v>9.5798327461617685</v>
      </c>
      <c r="E182" s="8">
        <f t="shared" si="79"/>
        <v>19.328852587375472</v>
      </c>
      <c r="F182" s="8">
        <f t="shared" si="79"/>
        <v>38.999067336971883</v>
      </c>
      <c r="G182" s="8">
        <f t="shared" si="79"/>
        <v>59.01516578435109</v>
      </c>
      <c r="H182" s="8">
        <f t="shared" si="79"/>
        <v>79.381722700901591</v>
      </c>
      <c r="I182" s="8">
        <f t="shared" si="79"/>
        <v>100.1033666814532</v>
      </c>
      <c r="J182" s="8">
        <f t="shared" si="79"/>
        <v>131.2835124662972</v>
      </c>
      <c r="K182" s="8">
        <f t="shared" si="79"/>
        <v>173.19442495052749</v>
      </c>
      <c r="L182" s="8">
        <f t="shared" si="79"/>
        <v>256.94676065911221</v>
      </c>
    </row>
    <row r="183" spans="1:12" x14ac:dyDescent="0.45">
      <c r="A183" s="6" t="s">
        <v>169</v>
      </c>
      <c r="B183" s="8">
        <f>B182</f>
        <v>0</v>
      </c>
      <c r="C183" s="8">
        <f t="shared" ref="C183:L183" si="80">B183+C182</f>
        <v>4.7479898265857159</v>
      </c>
      <c r="D183" s="8">
        <f t="shared" si="80"/>
        <v>14.327822572747484</v>
      </c>
      <c r="E183" s="8">
        <f t="shared" si="80"/>
        <v>33.656675160122958</v>
      </c>
      <c r="F183" s="8">
        <f t="shared" si="80"/>
        <v>72.655742497094849</v>
      </c>
      <c r="G183" s="8">
        <f t="shared" si="80"/>
        <v>131.67090828144595</v>
      </c>
      <c r="H183" s="8">
        <f t="shared" si="80"/>
        <v>211.05263098234752</v>
      </c>
      <c r="I183" s="8">
        <f t="shared" si="80"/>
        <v>311.15599766380069</v>
      </c>
      <c r="J183" s="8">
        <f t="shared" si="80"/>
        <v>442.43951013009791</v>
      </c>
      <c r="K183" s="8">
        <f t="shared" si="80"/>
        <v>615.63393508062541</v>
      </c>
      <c r="L183" s="8">
        <f t="shared" si="80"/>
        <v>872.58069573973762</v>
      </c>
    </row>
    <row r="184" spans="1:12" x14ac:dyDescent="0.45">
      <c r="A184" s="6" t="s">
        <v>137</v>
      </c>
      <c r="B184" s="34">
        <f>B183/B179</f>
        <v>0</v>
      </c>
      <c r="C184" s="34">
        <f t="shared" ref="C184:L184" si="81">C183/C179</f>
        <v>2.9157715507755426E-4</v>
      </c>
      <c r="D184" s="34">
        <f t="shared" si="81"/>
        <v>8.721792655287181E-4</v>
      </c>
      <c r="E184" s="34">
        <f t="shared" si="81"/>
        <v>2.0308536263487637E-3</v>
      </c>
      <c r="F184" s="34">
        <f t="shared" si="81"/>
        <v>4.3456946319876183E-3</v>
      </c>
      <c r="G184" s="34">
        <f t="shared" si="81"/>
        <v>7.8065822572058784E-3</v>
      </c>
      <c r="H184" s="34">
        <f t="shared" si="81"/>
        <v>1.2403485058208107E-2</v>
      </c>
      <c r="I184" s="34">
        <f t="shared" si="81"/>
        <v>1.8126459397281868E-2</v>
      </c>
      <c r="J184" s="34">
        <f t="shared" si="81"/>
        <v>2.5548802984378748E-2</v>
      </c>
      <c r="K184" s="34">
        <f t="shared" si="81"/>
        <v>3.523879540570457E-2</v>
      </c>
      <c r="L184" s="34">
        <f t="shared" si="81"/>
        <v>4.9509204978249823E-2</v>
      </c>
    </row>
    <row r="185" spans="1:12" x14ac:dyDescent="0.45">
      <c r="A185" s="6" t="s">
        <v>138</v>
      </c>
      <c r="B185" s="8">
        <f>B183*(defaults!$H$42-defaults!$B$111*'Vehicles and Inputs'!$B$26*1000)*defaults!$J$42/10^6</f>
        <v>0</v>
      </c>
      <c r="C185" s="8">
        <f>C183*(defaults!$H$42-defaults!$B$111*'Vehicles and Inputs'!$B$26*1000)*defaults!$J$42/10^6</f>
        <v>412.69865064215168</v>
      </c>
      <c r="D185" s="8">
        <f>D183*(defaults!$H$42-defaults!$B$111*'Vehicles and Inputs'!$B$26*1000)*defaults!$J$42/10^6</f>
        <v>1245.3845223727333</v>
      </c>
      <c r="E185" s="8">
        <f>E183*(defaults!$H$42-defaults!$B$111*'Vehicles and Inputs'!$B$26*1000)*defaults!$J$42/10^6</f>
        <v>2925.4621283955717</v>
      </c>
      <c r="F185" s="8">
        <f>F183*(defaults!$H$42-defaults!$B$111*'Vehicles and Inputs'!$B$26*1000)*defaults!$J$42/10^6</f>
        <v>6315.2887822248913</v>
      </c>
      <c r="G185" s="8">
        <f>G183*(defaults!$H$42-defaults!$B$111*'Vehicles and Inputs'!$B$26*1000)*defaults!$J$42/10^6</f>
        <v>11444.928940729322</v>
      </c>
      <c r="H185" s="8">
        <f>H183*(defaults!$H$42-defaults!$B$111*'Vehicles and Inputs'!$B$26*1000)*defaults!$J$42/10^6</f>
        <v>18344.844703158371</v>
      </c>
      <c r="I185" s="8">
        <f>I183*(defaults!$H$42-defaults!$B$111*'Vehicles and Inputs'!$B$26*1000)*defaults!$J$42/10^6</f>
        <v>27045.900489514199</v>
      </c>
      <c r="J185" s="8">
        <f>J183*(defaults!$H$42-defaults!$B$111*'Vehicles and Inputs'!$B$26*1000)*defaults!$J$42/10^6</f>
        <v>38457.156710626245</v>
      </c>
      <c r="K185" s="8">
        <f>K183*(defaults!$H$42-defaults!$B$111*'Vehicles and Inputs'!$B$26*1000)*defaults!$J$42/10^6</f>
        <v>53511.339235533924</v>
      </c>
      <c r="L185" s="8">
        <f>L183*(defaults!$H$42-defaults!$B$111*'Vehicles and Inputs'!$B$26*1000)*defaults!$J$42/10^6</f>
        <v>75845.334312170831</v>
      </c>
    </row>
    <row r="186" spans="1:12" x14ac:dyDescent="0.45">
      <c r="A186" s="6" t="s">
        <v>189</v>
      </c>
      <c r="B186" s="19">
        <f>B183*defaults!$J$17*defaults!$B$111/10^6</f>
        <v>0</v>
      </c>
      <c r="C186" s="19">
        <f>C183*defaults!$J$17*defaults!$B$111/10^6</f>
        <v>0.28487938959514297</v>
      </c>
      <c r="D186" s="19">
        <f>D183*defaults!$J$17*defaults!$B$111/10^6</f>
        <v>0.85966935436484904</v>
      </c>
      <c r="E186" s="19">
        <f>E183*defaults!$J$17*defaults!$B$111/10^6</f>
        <v>2.0194005096073773</v>
      </c>
      <c r="F186" s="19">
        <f>F183*defaults!$J$17*defaults!$B$111/10^6</f>
        <v>4.3593445498256909</v>
      </c>
      <c r="G186" s="19">
        <f>G183*defaults!$J$17*defaults!$B$111/10^6</f>
        <v>7.900254496886757</v>
      </c>
      <c r="H186" s="19">
        <f>H183*defaults!$J$17*defaults!$B$111/10^6</f>
        <v>12.663157858940851</v>
      </c>
      <c r="I186" s="19">
        <f>I183*defaults!$J$17*defaults!$B$111/10^6</f>
        <v>18.669359859828042</v>
      </c>
      <c r="J186" s="19">
        <f>J183*defaults!$J$17*defaults!$B$111/10^6</f>
        <v>26.546370607805873</v>
      </c>
      <c r="K186" s="19">
        <f>K183*defaults!$J$17*defaults!$B$111/10^6</f>
        <v>36.938036104837522</v>
      </c>
      <c r="L186" s="19">
        <f>L183*defaults!$J$17*defaults!$B$111/10^6</f>
        <v>52.35484174438426</v>
      </c>
    </row>
    <row r="187" spans="1:12" x14ac:dyDescent="0.45">
      <c r="B187" s="107"/>
      <c r="C187" s="107"/>
      <c r="D187" s="107"/>
      <c r="E187" s="107"/>
      <c r="F187" s="107"/>
      <c r="G187" s="107"/>
      <c r="H187" s="107"/>
      <c r="I187" s="107"/>
      <c r="J187" s="107"/>
      <c r="K187" s="107"/>
      <c r="L187" s="107"/>
    </row>
    <row r="188" spans="1:12" x14ac:dyDescent="0.45">
      <c r="B188" s="107"/>
      <c r="C188" s="107"/>
      <c r="D188" s="107"/>
      <c r="E188" s="107"/>
      <c r="F188" s="107"/>
      <c r="G188" s="107"/>
      <c r="H188" s="107"/>
      <c r="I188" s="107"/>
      <c r="J188" s="107"/>
      <c r="K188" s="107"/>
      <c r="L188" s="107"/>
    </row>
    <row r="189" spans="1:12" x14ac:dyDescent="0.45">
      <c r="A189" s="3" t="s">
        <v>652</v>
      </c>
      <c r="B189" s="4">
        <v>2020</v>
      </c>
      <c r="C189" s="4">
        <v>2021</v>
      </c>
      <c r="D189" s="4">
        <v>2022</v>
      </c>
      <c r="E189" s="4">
        <v>2023</v>
      </c>
      <c r="F189" s="4">
        <v>2024</v>
      </c>
      <c r="G189" s="4">
        <v>2025</v>
      </c>
      <c r="H189" s="4">
        <v>2026</v>
      </c>
      <c r="I189" s="4">
        <v>2027</v>
      </c>
      <c r="J189" s="4">
        <v>2028</v>
      </c>
      <c r="K189" s="4">
        <v>2029</v>
      </c>
      <c r="L189" s="4">
        <v>2030</v>
      </c>
    </row>
    <row r="190" spans="1:12" x14ac:dyDescent="0.45">
      <c r="A190" s="6" t="s">
        <v>165</v>
      </c>
      <c r="B190" s="8">
        <f>B169</f>
        <v>16141.286053345497</v>
      </c>
      <c r="C190" s="8">
        <f t="shared" ref="C190:L190" si="82">C169</f>
        <v>16283.819715995365</v>
      </c>
      <c r="D190" s="8">
        <f t="shared" si="82"/>
        <v>16427.612004811774</v>
      </c>
      <c r="E190" s="8">
        <f t="shared" si="82"/>
        <v>16572.674033939958</v>
      </c>
      <c r="F190" s="8">
        <f t="shared" si="82"/>
        <v>16719.017015667258</v>
      </c>
      <c r="G190" s="8">
        <f t="shared" si="82"/>
        <v>16866.652261289746</v>
      </c>
      <c r="H190" s="8">
        <f t="shared" si="82"/>
        <v>17015.591181986529</v>
      </c>
      <c r="I190" s="8">
        <f t="shared" si="82"/>
        <v>17165.845289701734</v>
      </c>
      <c r="J190" s="8">
        <f t="shared" si="82"/>
        <v>17317.426198034318</v>
      </c>
      <c r="K190" s="8">
        <f t="shared" si="82"/>
        <v>17470.345623135705</v>
      </c>
      <c r="L190" s="8">
        <f t="shared" si="82"/>
        <v>17624.615384615368</v>
      </c>
    </row>
    <row r="191" spans="1:12" x14ac:dyDescent="0.45">
      <c r="A191" s="6" t="s">
        <v>166</v>
      </c>
      <c r="B191" s="8">
        <f>B170</f>
        <v>800</v>
      </c>
      <c r="C191" s="8">
        <f>B190*defaults!$C$97</f>
        <v>807.06430266727489</v>
      </c>
      <c r="D191" s="8">
        <f>C190*defaults!$C$97</f>
        <v>814.19098579976833</v>
      </c>
      <c r="E191" s="8">
        <f>D190*defaults!$C$97</f>
        <v>821.38060024058871</v>
      </c>
      <c r="F191" s="8">
        <f>E190*defaults!$C$97</f>
        <v>828.63370169699795</v>
      </c>
      <c r="G191" s="8">
        <f>F190*defaults!$C$97</f>
        <v>835.95085078336297</v>
      </c>
      <c r="H191" s="8">
        <f>G190*defaults!$C$97</f>
        <v>843.3326130644873</v>
      </c>
      <c r="I191" s="8">
        <f>H190*defaults!$C$97</f>
        <v>850.77955909932643</v>
      </c>
      <c r="J191" s="8">
        <f>I190*defaults!$C$97</f>
        <v>858.29226448508678</v>
      </c>
      <c r="K191" s="8">
        <f>J190*defaults!$C$97</f>
        <v>865.8713099017159</v>
      </c>
      <c r="L191" s="8">
        <f>K190*defaults!$C$97</f>
        <v>873.51728115678532</v>
      </c>
    </row>
    <row r="192" spans="1:12" x14ac:dyDescent="0.45">
      <c r="A192" s="6" t="s">
        <v>167</v>
      </c>
      <c r="B192" s="8">
        <f>B171</f>
        <v>141.28605334549684</v>
      </c>
      <c r="C192" s="8">
        <f t="shared" ref="C192:L192" si="83">C190-B190</f>
        <v>142.53366264986835</v>
      </c>
      <c r="D192" s="8">
        <f t="shared" si="83"/>
        <v>143.79228881640847</v>
      </c>
      <c r="E192" s="8">
        <f t="shared" si="83"/>
        <v>145.0620291281848</v>
      </c>
      <c r="F192" s="8">
        <f t="shared" si="83"/>
        <v>146.34298172729905</v>
      </c>
      <c r="G192" s="8">
        <f t="shared" si="83"/>
        <v>147.63524562248858</v>
      </c>
      <c r="H192" s="8">
        <f t="shared" si="83"/>
        <v>148.93892069678259</v>
      </c>
      <c r="I192" s="8">
        <f t="shared" si="83"/>
        <v>150.25410771520546</v>
      </c>
      <c r="J192" s="8">
        <f t="shared" si="83"/>
        <v>151.58090833258393</v>
      </c>
      <c r="K192" s="8">
        <f t="shared" si="83"/>
        <v>152.91942510138688</v>
      </c>
      <c r="L192" s="8">
        <f t="shared" si="83"/>
        <v>154.26976147966343</v>
      </c>
    </row>
    <row r="193" spans="1:12" x14ac:dyDescent="0.45">
      <c r="A193" s="6" t="s">
        <v>168</v>
      </c>
      <c r="B193" s="8">
        <f t="shared" ref="B193:L193" si="84">(B191+B192)*B16</f>
        <v>0</v>
      </c>
      <c r="C193" s="8">
        <f t="shared" si="84"/>
        <v>50</v>
      </c>
      <c r="D193" s="8">
        <f t="shared" si="84"/>
        <v>36.636563518993832</v>
      </c>
      <c r="E193" s="8">
        <f t="shared" si="84"/>
        <v>76.30948069815399</v>
      </c>
      <c r="F193" s="8">
        <f t="shared" si="84"/>
        <v>135.08585698823754</v>
      </c>
      <c r="G193" s="8">
        <f t="shared" si="84"/>
        <v>215.7569398592515</v>
      </c>
      <c r="H193" s="8">
        <f t="shared" si="84"/>
        <v>320.98802828435907</v>
      </c>
      <c r="I193" s="8">
        <f t="shared" si="84"/>
        <v>453.36364660429837</v>
      </c>
      <c r="J193" s="8">
        <f t="shared" si="84"/>
        <v>615.41659193321084</v>
      </c>
      <c r="K193" s="8">
        <f t="shared" si="84"/>
        <v>809.64796473036222</v>
      </c>
      <c r="L193" s="8">
        <f t="shared" si="84"/>
        <v>1027.7870426364489</v>
      </c>
    </row>
    <row r="194" spans="1:12" x14ac:dyDescent="0.45">
      <c r="A194" s="6" t="s">
        <v>169</v>
      </c>
      <c r="B194" s="8">
        <f>B193</f>
        <v>0</v>
      </c>
      <c r="C194" s="8">
        <f t="shared" ref="C194:L194" si="85">B194+C193</f>
        <v>50</v>
      </c>
      <c r="D194" s="8">
        <f t="shared" si="85"/>
        <v>86.636563518993825</v>
      </c>
      <c r="E194" s="8">
        <f t="shared" si="85"/>
        <v>162.9460442171478</v>
      </c>
      <c r="F194" s="8">
        <f t="shared" si="85"/>
        <v>298.03190120538534</v>
      </c>
      <c r="G194" s="8">
        <f t="shared" si="85"/>
        <v>513.78884106463681</v>
      </c>
      <c r="H194" s="8">
        <f t="shared" si="85"/>
        <v>834.77686934899589</v>
      </c>
      <c r="I194" s="8">
        <f t="shared" si="85"/>
        <v>1288.1405159532942</v>
      </c>
      <c r="J194" s="8">
        <f t="shared" si="85"/>
        <v>1903.557107886505</v>
      </c>
      <c r="K194" s="8">
        <f t="shared" si="85"/>
        <v>2713.2050726168673</v>
      </c>
      <c r="L194" s="8">
        <f t="shared" si="85"/>
        <v>3740.9921152533161</v>
      </c>
    </row>
    <row r="195" spans="1:12" x14ac:dyDescent="0.45">
      <c r="A195" s="6" t="s">
        <v>137</v>
      </c>
      <c r="B195" s="34">
        <f>B194/B190</f>
        <v>0</v>
      </c>
      <c r="C195" s="34">
        <f t="shared" ref="C195:L195" si="86">C194/C190</f>
        <v>3.0705326435716868E-3</v>
      </c>
      <c r="D195" s="34">
        <f t="shared" si="86"/>
        <v>5.2738379439213265E-3</v>
      </c>
      <c r="E195" s="34">
        <f t="shared" si="86"/>
        <v>9.8322119824141192E-3</v>
      </c>
      <c r="F195" s="34">
        <f t="shared" si="86"/>
        <v>1.7825922476548833E-2</v>
      </c>
      <c r="G195" s="34">
        <f t="shared" si="86"/>
        <v>3.0461815012563068E-2</v>
      </c>
      <c r="H195" s="34">
        <f t="shared" si="86"/>
        <v>4.905952784248415E-2</v>
      </c>
      <c r="I195" s="34">
        <f t="shared" si="86"/>
        <v>7.5040902106119148E-2</v>
      </c>
      <c r="J195" s="34">
        <f t="shared" si="86"/>
        <v>0.1099214794460955</v>
      </c>
      <c r="K195" s="34">
        <f t="shared" si="86"/>
        <v>0.15530345713503299</v>
      </c>
      <c r="L195" s="34">
        <f t="shared" si="86"/>
        <v>0.21225950374604205</v>
      </c>
    </row>
    <row r="196" spans="1:12" x14ac:dyDescent="0.45">
      <c r="A196" s="6" t="s">
        <v>138</v>
      </c>
      <c r="B196" s="8">
        <f>B194*(defaults!$H$42-defaults!$B$111*'Vehicles and Inputs'!$B$26*1000)*defaults!$J$42/10^6</f>
        <v>0</v>
      </c>
      <c r="C196" s="8">
        <f>C194*(defaults!$H$42-defaults!$B$111*'Vehicles and Inputs'!$B$26*1000)*defaults!$J$42/10^6</f>
        <v>4346.0355404649599</v>
      </c>
      <c r="D196" s="8">
        <f>D194*(defaults!$H$42-defaults!$B$111*'Vehicles and Inputs'!$B$26*1000)*defaults!$J$42/10^6</f>
        <v>7530.5116831459436</v>
      </c>
      <c r="E196" s="8">
        <f>E194*(defaults!$H$42-defaults!$B$111*'Vehicles and Inputs'!$B$26*1000)*defaults!$J$42/10^6</f>
        <v>14163.385986917983</v>
      </c>
      <c r="F196" s="8">
        <f>F194*(defaults!$H$42-defaults!$B$111*'Vehicles and Inputs'!$B$26*1000)*defaults!$J$42/10^6</f>
        <v>25905.144696618932</v>
      </c>
      <c r="G196" s="8">
        <f>G194*(defaults!$H$42-defaults!$B$111*'Vehicles and Inputs'!$B$26*1000)*defaults!$J$42/10^6</f>
        <v>44658.891271224289</v>
      </c>
      <c r="H196" s="8">
        <f>H194*(defaults!$H$42-defaults!$B$111*'Vehicles and Inputs'!$B$26*1000)*defaults!$J$42/10^6</f>
        <v>72559.398850976213</v>
      </c>
      <c r="I196" s="8">
        <f>I194*(defaults!$H$42-defaults!$B$111*'Vehicles and Inputs'!$B$26*1000)*defaults!$J$42/10^6</f>
        <v>111966.08926891776</v>
      </c>
      <c r="J196" s="8">
        <f>J194*(defaults!$H$42-defaults!$B$111*'Vehicles and Inputs'!$B$26*1000)*defaults!$J$42/10^6</f>
        <v>165458.53688358888</v>
      </c>
      <c r="K196" s="8">
        <f>K194*(defaults!$H$42-defaults!$B$111*'Vehicles and Inputs'!$B$26*1000)*defaults!$J$42/10^6</f>
        <v>235833.71348325437</v>
      </c>
      <c r="L196" s="8">
        <f>L194*(defaults!$H$42-defaults!$B$111*'Vehicles and Inputs'!$B$26*1000)*defaults!$J$42/10^6</f>
        <v>325169.69378980203</v>
      </c>
    </row>
    <row r="197" spans="1:12" x14ac:dyDescent="0.45">
      <c r="A197" s="6" t="s">
        <v>189</v>
      </c>
      <c r="B197" s="19">
        <f>B194*defaults!$J$17*defaults!$B$111/10^6</f>
        <v>0</v>
      </c>
      <c r="C197" s="19">
        <f>C194*defaults!$J$17*defaults!$B$111/10^6</f>
        <v>3</v>
      </c>
      <c r="D197" s="19">
        <f>D194*defaults!$J$17*defaults!$B$111/10^6</f>
        <v>5.1981938111396291</v>
      </c>
      <c r="E197" s="19">
        <f>E194*defaults!$J$17*defaults!$B$111/10^6</f>
        <v>9.776762653028868</v>
      </c>
      <c r="F197" s="19">
        <f>F194*defaults!$J$17*defaults!$B$111/10^6</f>
        <v>17.88191407232312</v>
      </c>
      <c r="G197" s="19">
        <f>G194*defaults!$J$17*defaults!$B$111/10^6</f>
        <v>30.827330463878212</v>
      </c>
      <c r="H197" s="19">
        <f>H194*defaults!$J$17*defaults!$B$111/10^6</f>
        <v>50.086612160939751</v>
      </c>
      <c r="I197" s="19">
        <f>I194*defaults!$J$17*defaults!$B$111/10^6</f>
        <v>77.288430957197647</v>
      </c>
      <c r="J197" s="19">
        <f>J194*defaults!$J$17*defaults!$B$111/10^6</f>
        <v>114.21342647319031</v>
      </c>
      <c r="K197" s="19">
        <f>K194*defaults!$J$17*defaults!$B$111/10^6</f>
        <v>162.79230435701203</v>
      </c>
      <c r="L197" s="19">
        <f>L194*defaults!$J$17*defaults!$B$111/10^6</f>
        <v>224.45952691519898</v>
      </c>
    </row>
    <row r="198" spans="1:12" x14ac:dyDescent="0.45">
      <c r="A198" s="30" t="s">
        <v>730</v>
      </c>
      <c r="B198" s="106">
        <f>B16</f>
        <v>0</v>
      </c>
      <c r="C198" s="106">
        <f t="shared" ref="C198:L198" si="87">C16</f>
        <v>5.2653861766964911E-2</v>
      </c>
      <c r="D198" s="106">
        <f t="shared" si="87"/>
        <v>3.8243427092892142E-2</v>
      </c>
      <c r="E198" s="106">
        <f t="shared" si="87"/>
        <v>7.8959141887185891E-2</v>
      </c>
      <c r="F198" s="106">
        <f t="shared" si="87"/>
        <v>0.13855291032580516</v>
      </c>
      <c r="G198" s="106">
        <f t="shared" si="87"/>
        <v>0.21935745192785333</v>
      </c>
      <c r="H198" s="106">
        <f t="shared" si="87"/>
        <v>0.32348809510601706</v>
      </c>
      <c r="I198" s="106">
        <f t="shared" si="87"/>
        <v>0.45289550355182612</v>
      </c>
      <c r="J198" s="106">
        <f t="shared" si="87"/>
        <v>0.60939988158723202</v>
      </c>
      <c r="K198" s="106">
        <f t="shared" si="87"/>
        <v>0.79471469155821917</v>
      </c>
      <c r="L198" s="106">
        <f t="shared" si="87"/>
        <v>1</v>
      </c>
    </row>
    <row r="199" spans="1:12" x14ac:dyDescent="0.45">
      <c r="B199" s="107"/>
      <c r="C199" s="107"/>
      <c r="D199" s="107"/>
      <c r="E199" s="107"/>
      <c r="F199" s="107"/>
      <c r="G199" s="107"/>
      <c r="H199" s="107"/>
      <c r="I199" s="107"/>
      <c r="J199" s="107"/>
      <c r="K199" s="107"/>
      <c r="L199" s="107"/>
    </row>
    <row r="200" spans="1:12" x14ac:dyDescent="0.45">
      <c r="A200" s="3" t="s">
        <v>173</v>
      </c>
      <c r="B200" s="4">
        <v>2020</v>
      </c>
      <c r="C200" s="4">
        <v>2021</v>
      </c>
      <c r="D200" s="4">
        <v>2022</v>
      </c>
      <c r="E200" s="4">
        <v>2023</v>
      </c>
      <c r="F200" s="4">
        <v>2024</v>
      </c>
      <c r="G200" s="4">
        <v>2025</v>
      </c>
      <c r="H200" s="4">
        <v>2026</v>
      </c>
      <c r="I200" s="4">
        <v>2027</v>
      </c>
      <c r="J200" s="4">
        <v>2028</v>
      </c>
      <c r="K200" s="4">
        <v>2029</v>
      </c>
      <c r="L200" s="4">
        <v>2030</v>
      </c>
    </row>
    <row r="201" spans="1:12" x14ac:dyDescent="0.45">
      <c r="A201" s="6" t="s">
        <v>165</v>
      </c>
      <c r="B201" s="8">
        <f>'Vehicles and Inputs'!E11*(100%+'Vehicles and Inputs'!B32)^(2020-'Vehicles and Inputs'!B19)</f>
        <v>79311.217853491427</v>
      </c>
      <c r="C201" s="8">
        <f>B201*(100%+'Vehicles and Inputs'!$B$32)</f>
        <v>80011.565913275466</v>
      </c>
      <c r="D201" s="8">
        <f>C201*(100%+'Vehicles and Inputs'!$B$32)</f>
        <v>80718.098311392954</v>
      </c>
      <c r="E201" s="8">
        <f>D201*(100%+'Vehicles and Inputs'!$B$32)</f>
        <v>81430.869657891104</v>
      </c>
      <c r="F201" s="8">
        <f>E201*(100%+'Vehicles and Inputs'!$B$32)</f>
        <v>82149.935045044534</v>
      </c>
      <c r="G201" s="8">
        <f>F201*(100%+'Vehicles and Inputs'!$B$32)</f>
        <v>82875.350051613481</v>
      </c>
      <c r="H201" s="8">
        <f>G201*(100%+'Vehicles and Inputs'!$B$32)</f>
        <v>83607.170747139666</v>
      </c>
      <c r="I201" s="8">
        <f>H201*(100%+'Vehicles and Inputs'!$B$32)</f>
        <v>84345.453696280063</v>
      </c>
      <c r="J201" s="8">
        <f>I201*(100%+'Vehicles and Inputs'!$B$32)</f>
        <v>85090.255963178977</v>
      </c>
      <c r="K201" s="8">
        <f>J201*(100%+'Vehicles and Inputs'!$B$32)</f>
        <v>85841.6351158787</v>
      </c>
      <c r="L201" s="8">
        <f>K201*(100%+'Vehicles and Inputs'!$B$32)</f>
        <v>86599.649230769122</v>
      </c>
    </row>
    <row r="202" spans="1:12" x14ac:dyDescent="0.45">
      <c r="A202" s="6" t="s">
        <v>166</v>
      </c>
      <c r="B202" s="8">
        <f>'Vehicles and Inputs'!E11*(100%+'Vehicles and Inputs'!B32)^(2019-'Vehicles and Inputs'!B19)*defaults!C98</f>
        <v>5241.1333333333332</v>
      </c>
      <c r="C202" s="8">
        <f>B201*defaults!$C$98</f>
        <v>5287.4145235660953</v>
      </c>
      <c r="D202" s="8">
        <f>C201*defaults!$C$98</f>
        <v>5334.1043942183642</v>
      </c>
      <c r="E202" s="8">
        <f>D201*defaults!$C$98</f>
        <v>5381.2065540928634</v>
      </c>
      <c r="F202" s="8">
        <f>E201*defaults!$C$98</f>
        <v>5428.7246438594066</v>
      </c>
      <c r="G202" s="8">
        <f>F201*defaults!$C$98</f>
        <v>5476.6623363363024</v>
      </c>
      <c r="H202" s="8">
        <f>G201*defaults!$C$98</f>
        <v>5525.0233367742321</v>
      </c>
      <c r="I202" s="8">
        <f>H201*defaults!$C$98</f>
        <v>5573.8113831426444</v>
      </c>
      <c r="J202" s="8">
        <f>I201*defaults!$C$98</f>
        <v>5623.0302464186707</v>
      </c>
      <c r="K202" s="8">
        <f>J201*defaults!$C$98</f>
        <v>5672.683730878598</v>
      </c>
      <c r="L202" s="8">
        <f>K201*defaults!$C$98</f>
        <v>5722.7756743919135</v>
      </c>
    </row>
    <row r="203" spans="1:12" x14ac:dyDescent="0.45">
      <c r="A203" s="6" t="s">
        <v>167</v>
      </c>
      <c r="B203" s="8">
        <f>B201-'Vehicles and Inputs'!E11*(100%+'Vehicles and Inputs'!B32)^(2019-'Vehicles and Inputs'!B19)</f>
        <v>694.21785349142738</v>
      </c>
      <c r="C203" s="8">
        <f>C201-B201</f>
        <v>700.34805978403892</v>
      </c>
      <c r="D203" s="8">
        <f t="shared" ref="D203:L203" si="88">D201-C201</f>
        <v>706.5323981174879</v>
      </c>
      <c r="E203" s="8">
        <f t="shared" si="88"/>
        <v>712.7713464981498</v>
      </c>
      <c r="F203" s="8">
        <f t="shared" si="88"/>
        <v>719.06538715343049</v>
      </c>
      <c r="G203" s="8">
        <f t="shared" si="88"/>
        <v>725.41500656894641</v>
      </c>
      <c r="H203" s="8">
        <f t="shared" si="88"/>
        <v>731.82069552618486</v>
      </c>
      <c r="I203" s="8">
        <f t="shared" si="88"/>
        <v>738.28294914039725</v>
      </c>
      <c r="J203" s="8">
        <f t="shared" si="88"/>
        <v>744.80226689891424</v>
      </c>
      <c r="K203" s="8">
        <f t="shared" si="88"/>
        <v>751.37915269972291</v>
      </c>
      <c r="L203" s="8">
        <f t="shared" si="88"/>
        <v>758.01411489042221</v>
      </c>
    </row>
    <row r="204" spans="1:12" x14ac:dyDescent="0.45">
      <c r="A204" s="6" t="s">
        <v>168</v>
      </c>
      <c r="B204" s="8">
        <f t="shared" ref="B204:L204" si="89">(B202+B203)*B5</f>
        <v>149.67768622934679</v>
      </c>
      <c r="C204" s="8">
        <f t="shared" si="89"/>
        <v>194.37968525757887</v>
      </c>
      <c r="D204" s="8">
        <f t="shared" si="89"/>
        <v>252.43216268683469</v>
      </c>
      <c r="E204" s="8">
        <f t="shared" si="89"/>
        <v>327.82230650446985</v>
      </c>
      <c r="F204" s="8">
        <f t="shared" si="89"/>
        <v>425.72809858319852</v>
      </c>
      <c r="G204" s="8">
        <f t="shared" si="89"/>
        <v>552.87395130567256</v>
      </c>
      <c r="H204" s="8">
        <f t="shared" si="89"/>
        <v>618.93457171797206</v>
      </c>
      <c r="I204" s="8">
        <f t="shared" si="89"/>
        <v>692.88850227619412</v>
      </c>
      <c r="J204" s="8">
        <f t="shared" si="89"/>
        <v>775.6788819437777</v>
      </c>
      <c r="K204" s="8">
        <f t="shared" si="89"/>
        <v>868.36154145578962</v>
      </c>
      <c r="L204" s="8">
        <f t="shared" si="89"/>
        <v>972.11846839235034</v>
      </c>
    </row>
    <row r="205" spans="1:12" x14ac:dyDescent="0.45">
      <c r="A205" s="6" t="s">
        <v>169</v>
      </c>
      <c r="B205" s="8">
        <f>B204</f>
        <v>149.67768622934679</v>
      </c>
      <c r="C205" s="8">
        <f t="shared" ref="C205:L205" si="90">B205+C204</f>
        <v>344.05737148692566</v>
      </c>
      <c r="D205" s="8">
        <f t="shared" si="90"/>
        <v>596.48953417376038</v>
      </c>
      <c r="E205" s="8">
        <f t="shared" si="90"/>
        <v>924.31184067823028</v>
      </c>
      <c r="F205" s="8">
        <f t="shared" si="90"/>
        <v>1350.0399392614288</v>
      </c>
      <c r="G205" s="8">
        <f t="shared" si="90"/>
        <v>1902.9138905671014</v>
      </c>
      <c r="H205" s="8">
        <f t="shared" si="90"/>
        <v>2521.8484622850733</v>
      </c>
      <c r="I205" s="8">
        <f t="shared" si="90"/>
        <v>3214.7369645612675</v>
      </c>
      <c r="J205" s="8">
        <f t="shared" si="90"/>
        <v>3990.415846505045</v>
      </c>
      <c r="K205" s="8">
        <f t="shared" si="90"/>
        <v>4858.7773879608349</v>
      </c>
      <c r="L205" s="8">
        <f t="shared" si="90"/>
        <v>5830.8958563531851</v>
      </c>
    </row>
    <row r="206" spans="1:12" x14ac:dyDescent="0.45">
      <c r="A206" s="6" t="s">
        <v>137</v>
      </c>
      <c r="B206" s="34">
        <f t="shared" ref="B206:L206" si="91">B205/B201</f>
        <v>1.8872196176061833E-3</v>
      </c>
      <c r="C206" s="34">
        <f t="shared" si="91"/>
        <v>4.3000954619467069E-3</v>
      </c>
      <c r="D206" s="34">
        <f t="shared" si="91"/>
        <v>7.38978675975037E-3</v>
      </c>
      <c r="E206" s="34">
        <f t="shared" si="91"/>
        <v>1.135087767773409E-2</v>
      </c>
      <c r="F206" s="34">
        <f t="shared" si="91"/>
        <v>1.6433852790281252E-2</v>
      </c>
      <c r="G206" s="34">
        <f t="shared" si="91"/>
        <v>2.2961156597009799E-2</v>
      </c>
      <c r="H206" s="34">
        <f t="shared" si="91"/>
        <v>3.0163064241368911E-2</v>
      </c>
      <c r="I206" s="34">
        <f t="shared" si="91"/>
        <v>3.8113932923251902E-2</v>
      </c>
      <c r="J206" s="34">
        <f t="shared" si="91"/>
        <v>4.6896272685227482E-2</v>
      </c>
      <c r="K206" s="34">
        <f t="shared" si="91"/>
        <v>5.6601640700365392E-2</v>
      </c>
      <c r="L206" s="34">
        <f t="shared" si="91"/>
        <v>6.733163365148423E-2</v>
      </c>
    </row>
    <row r="207" spans="1:12" x14ac:dyDescent="0.45">
      <c r="A207" s="6" t="s">
        <v>138</v>
      </c>
      <c r="B207" s="8">
        <f>B205*(defaults!$H$44-defaults!$B$112*'Vehicles and Inputs'!$B$26*1000)*defaults!$J$44/10^6</f>
        <v>5537.5116248372615</v>
      </c>
      <c r="C207" s="8">
        <f>C205*(defaults!$H$44-defaults!$B$112*'Vehicles and Inputs'!$B$26*1000)*defaults!$J$44/10^6</f>
        <v>12728.829140908063</v>
      </c>
      <c r="D207" s="8">
        <f>D205*(defaults!$H$44-defaults!$B$112*'Vehicles and Inputs'!$B$26*1000)*defaults!$J$44/10^6</f>
        <v>22067.870053254068</v>
      </c>
      <c r="E207" s="8">
        <f>E205*(defaults!$H$44-defaults!$B$112*'Vehicles and Inputs'!$B$26*1000)*defaults!$J$44/10^6</f>
        <v>34196.062831220341</v>
      </c>
      <c r="F207" s="8">
        <f>F205*(defaults!$H$44-defaults!$B$112*'Vehicles and Inputs'!$B$26*1000)*defaults!$J$44/10^6</f>
        <v>49946.401805007226</v>
      </c>
      <c r="G207" s="8">
        <f>G205*(defaults!$H$44-defaults!$B$112*'Vehicles and Inputs'!$B$26*1000)*defaults!$J$44/10^6</f>
        <v>70400.659280191307</v>
      </c>
      <c r="H207" s="8">
        <f>H205*(defaults!$H$44-defaults!$B$112*'Vehicles and Inputs'!$B$26*1000)*defaults!$J$44/10^6</f>
        <v>93298.911332606775</v>
      </c>
      <c r="I207" s="8">
        <f>I205*(defaults!$H$44-defaults!$B$112*'Vehicles and Inputs'!$B$26*1000)*defaults!$J$44/10^6</f>
        <v>118933.18075999068</v>
      </c>
      <c r="J207" s="8">
        <f>J205*(defaults!$H$44-defaults!$B$112*'Vehicles and Inputs'!$B$26*1000)*defaults!$J$44/10^6</f>
        <v>147630.38295566617</v>
      </c>
      <c r="K207" s="8">
        <f>K205*(defaults!$H$44-defaults!$B$112*'Vehicles and Inputs'!$B$26*1000)*defaults!$J$44/10^6</f>
        <v>179756.49508038873</v>
      </c>
      <c r="L207" s="8">
        <f>L205*(defaults!$H$44-defaults!$B$112*'Vehicles and Inputs'!$B$26*1000)*defaults!$J$44/10^6</f>
        <v>215721.22339128231</v>
      </c>
    </row>
    <row r="208" spans="1:12" x14ac:dyDescent="0.45">
      <c r="A208" s="6" t="s">
        <v>189</v>
      </c>
      <c r="B208" s="19">
        <f>B205*defaults!$J$19*defaults!$B$112/10^6</f>
        <v>7.4838843114673397</v>
      </c>
      <c r="C208" s="19">
        <f>C205*defaults!$J$19*defaults!$B$112/10^6</f>
        <v>17.202868574346283</v>
      </c>
      <c r="D208" s="19">
        <f>D205*defaults!$J$19*defaults!$B$112/10^6</f>
        <v>29.824476708688017</v>
      </c>
      <c r="E208" s="19">
        <f>E205*defaults!$J$19*defaults!$B$112/10^6</f>
        <v>46.215592033911513</v>
      </c>
      <c r="F208" s="19">
        <f>F205*defaults!$J$19*defaults!$B$112/10^6</f>
        <v>67.501996963071434</v>
      </c>
      <c r="G208" s="19">
        <f>G205*defaults!$J$19*defaults!$B$112/10^6</f>
        <v>95.145694528355065</v>
      </c>
      <c r="H208" s="19">
        <f>H205*defaults!$J$19*defaults!$B$112/10^6</f>
        <v>126.09242311425368</v>
      </c>
      <c r="I208" s="19">
        <f>I205*defaults!$J$19*defaults!$B$112/10^6</f>
        <v>160.73684822806337</v>
      </c>
      <c r="J208" s="19">
        <f>J205*defaults!$J$19*defaults!$B$112/10^6</f>
        <v>199.52079232525227</v>
      </c>
      <c r="K208" s="19">
        <f>K205*defaults!$J$19*defaults!$B$112/10^6</f>
        <v>242.93886939804176</v>
      </c>
      <c r="L208" s="19">
        <f>L205*defaults!$J$19*defaults!$B$112/10^6</f>
        <v>291.54479281765924</v>
      </c>
    </row>
    <row r="210" spans="1:12" x14ac:dyDescent="0.45">
      <c r="A210" s="3" t="s">
        <v>174</v>
      </c>
      <c r="B210" s="4">
        <v>2020</v>
      </c>
      <c r="C210" s="4">
        <v>2021</v>
      </c>
      <c r="D210" s="4">
        <v>2022</v>
      </c>
      <c r="E210" s="4">
        <v>2023</v>
      </c>
      <c r="F210" s="4">
        <v>2024</v>
      </c>
      <c r="G210" s="4">
        <v>2025</v>
      </c>
      <c r="H210" s="4">
        <v>2026</v>
      </c>
      <c r="I210" s="4">
        <v>2027</v>
      </c>
      <c r="J210" s="4">
        <v>2028</v>
      </c>
      <c r="K210" s="4">
        <v>2029</v>
      </c>
      <c r="L210" s="4">
        <v>2030</v>
      </c>
    </row>
    <row r="211" spans="1:12" x14ac:dyDescent="0.45">
      <c r="A211" s="6" t="s">
        <v>165</v>
      </c>
      <c r="B211" s="8">
        <f>B201</f>
        <v>79311.217853491427</v>
      </c>
      <c r="C211" s="8">
        <f t="shared" ref="C211:L211" si="92">C201</f>
        <v>80011.565913275466</v>
      </c>
      <c r="D211" s="8">
        <f t="shared" si="92"/>
        <v>80718.098311392954</v>
      </c>
      <c r="E211" s="8">
        <f t="shared" si="92"/>
        <v>81430.869657891104</v>
      </c>
      <c r="F211" s="8">
        <f t="shared" si="92"/>
        <v>82149.935045044534</v>
      </c>
      <c r="G211" s="8">
        <f t="shared" si="92"/>
        <v>82875.350051613481</v>
      </c>
      <c r="H211" s="8">
        <f t="shared" si="92"/>
        <v>83607.170747139666</v>
      </c>
      <c r="I211" s="8">
        <f t="shared" si="92"/>
        <v>84345.453696280063</v>
      </c>
      <c r="J211" s="8">
        <f t="shared" si="92"/>
        <v>85090.255963178977</v>
      </c>
      <c r="K211" s="8">
        <f t="shared" si="92"/>
        <v>85841.6351158787</v>
      </c>
      <c r="L211" s="8">
        <f t="shared" si="92"/>
        <v>86599.649230769122</v>
      </c>
    </row>
    <row r="212" spans="1:12" x14ac:dyDescent="0.45">
      <c r="A212" s="6" t="s">
        <v>166</v>
      </c>
      <c r="B212" s="8">
        <f>B202</f>
        <v>5241.1333333333332</v>
      </c>
      <c r="C212" s="8">
        <f>B211*defaults!$C$98</f>
        <v>5287.4145235660953</v>
      </c>
      <c r="D212" s="8">
        <f>C211*defaults!$C$98</f>
        <v>5334.1043942183642</v>
      </c>
      <c r="E212" s="8">
        <f>D211*defaults!$C$98</f>
        <v>5381.2065540928634</v>
      </c>
      <c r="F212" s="8">
        <f>E211*defaults!$C$98</f>
        <v>5428.7246438594066</v>
      </c>
      <c r="G212" s="8">
        <f>F211*defaults!$C$98</f>
        <v>5476.6623363363024</v>
      </c>
      <c r="H212" s="8">
        <f>G211*defaults!$C$98</f>
        <v>5525.0233367742321</v>
      </c>
      <c r="I212" s="8">
        <f>H211*defaults!$C$98</f>
        <v>5573.8113831426444</v>
      </c>
      <c r="J212" s="8">
        <f>I211*defaults!$C$98</f>
        <v>5623.0302464186707</v>
      </c>
      <c r="K212" s="8">
        <f>J211*defaults!$C$98</f>
        <v>5672.683730878598</v>
      </c>
      <c r="L212" s="8">
        <f>K211*defaults!$C$98</f>
        <v>5722.7756743919135</v>
      </c>
    </row>
    <row r="213" spans="1:12" x14ac:dyDescent="0.45">
      <c r="A213" s="6" t="s">
        <v>167</v>
      </c>
      <c r="B213" s="8">
        <f>B203</f>
        <v>694.21785349142738</v>
      </c>
      <c r="C213" s="8">
        <f>C211-B211</f>
        <v>700.34805978403892</v>
      </c>
      <c r="D213" s="8">
        <f t="shared" ref="D213:L213" si="93">D211-C211</f>
        <v>706.5323981174879</v>
      </c>
      <c r="E213" s="8">
        <f t="shared" si="93"/>
        <v>712.7713464981498</v>
      </c>
      <c r="F213" s="8">
        <f t="shared" si="93"/>
        <v>719.06538715343049</v>
      </c>
      <c r="G213" s="8">
        <f t="shared" si="93"/>
        <v>725.41500656894641</v>
      </c>
      <c r="H213" s="8">
        <f t="shared" si="93"/>
        <v>731.82069552618486</v>
      </c>
      <c r="I213" s="8">
        <f t="shared" si="93"/>
        <v>738.28294914039725</v>
      </c>
      <c r="J213" s="8">
        <f t="shared" si="93"/>
        <v>744.80226689891424</v>
      </c>
      <c r="K213" s="8">
        <f t="shared" si="93"/>
        <v>751.37915269972291</v>
      </c>
      <c r="L213" s="8">
        <f t="shared" si="93"/>
        <v>758.01411489042221</v>
      </c>
    </row>
    <row r="214" spans="1:12" x14ac:dyDescent="0.45">
      <c r="A214" s="6" t="s">
        <v>168</v>
      </c>
      <c r="B214" s="8">
        <f t="shared" ref="B214:L214" si="94">(B212+B213)*B6</f>
        <v>299.35537245869358</v>
      </c>
      <c r="C214" s="8">
        <f t="shared" si="94"/>
        <v>388.75937051515774</v>
      </c>
      <c r="D214" s="8">
        <f t="shared" si="94"/>
        <v>504.86432537366937</v>
      </c>
      <c r="E214" s="8">
        <f t="shared" si="94"/>
        <v>655.6446130089397</v>
      </c>
      <c r="F214" s="8">
        <f t="shared" si="94"/>
        <v>851.45619716639703</v>
      </c>
      <c r="G214" s="8">
        <f t="shared" si="94"/>
        <v>1105.7479026113451</v>
      </c>
      <c r="H214" s="8">
        <f t="shared" si="94"/>
        <v>1237.8691434359441</v>
      </c>
      <c r="I214" s="8">
        <f t="shared" si="94"/>
        <v>1385.7770045523882</v>
      </c>
      <c r="J214" s="8">
        <f t="shared" si="94"/>
        <v>1551.3577638875554</v>
      </c>
      <c r="K214" s="8">
        <f t="shared" si="94"/>
        <v>1736.7230829115792</v>
      </c>
      <c r="L214" s="8">
        <f t="shared" si="94"/>
        <v>1944.2369367847007</v>
      </c>
    </row>
    <row r="215" spans="1:12" x14ac:dyDescent="0.45">
      <c r="A215" s="6" t="s">
        <v>169</v>
      </c>
      <c r="B215" s="8">
        <f>B214</f>
        <v>299.35537245869358</v>
      </c>
      <c r="C215" s="8">
        <f t="shared" ref="C215:L215" si="95">B215+C214</f>
        <v>688.11474297385132</v>
      </c>
      <c r="D215" s="8">
        <f t="shared" si="95"/>
        <v>1192.9790683475208</v>
      </c>
      <c r="E215" s="8">
        <f t="shared" si="95"/>
        <v>1848.6236813564606</v>
      </c>
      <c r="F215" s="8">
        <f t="shared" si="95"/>
        <v>2700.0798785228576</v>
      </c>
      <c r="G215" s="8">
        <f t="shared" si="95"/>
        <v>3805.8277811342027</v>
      </c>
      <c r="H215" s="8">
        <f t="shared" si="95"/>
        <v>5043.6969245701466</v>
      </c>
      <c r="I215" s="8">
        <f t="shared" si="95"/>
        <v>6429.4739291225351</v>
      </c>
      <c r="J215" s="8">
        <f t="shared" si="95"/>
        <v>7980.83169301009</v>
      </c>
      <c r="K215" s="8">
        <f t="shared" si="95"/>
        <v>9717.5547759216697</v>
      </c>
      <c r="L215" s="8">
        <f t="shared" si="95"/>
        <v>11661.79171270637</v>
      </c>
    </row>
    <row r="216" spans="1:12" x14ac:dyDescent="0.45">
      <c r="A216" s="6" t="s">
        <v>137</v>
      </c>
      <c r="B216" s="34">
        <f t="shared" ref="B216:L216" si="96">B215/B211</f>
        <v>3.7744392352123666E-3</v>
      </c>
      <c r="C216" s="34">
        <f t="shared" si="96"/>
        <v>8.6001909238934138E-3</v>
      </c>
      <c r="D216" s="34">
        <f t="shared" si="96"/>
        <v>1.477957351950074E-2</v>
      </c>
      <c r="E216" s="34">
        <f t="shared" si="96"/>
        <v>2.270175535546818E-2</v>
      </c>
      <c r="F216" s="34">
        <f t="shared" si="96"/>
        <v>3.2867705580562505E-2</v>
      </c>
      <c r="G216" s="34">
        <f t="shared" si="96"/>
        <v>4.5922313194019598E-2</v>
      </c>
      <c r="H216" s="34">
        <f t="shared" si="96"/>
        <v>6.0326128482737822E-2</v>
      </c>
      <c r="I216" s="34">
        <f t="shared" si="96"/>
        <v>7.6227865846503803E-2</v>
      </c>
      <c r="J216" s="34">
        <f t="shared" si="96"/>
        <v>9.3792545370454963E-2</v>
      </c>
      <c r="K216" s="34">
        <f t="shared" si="96"/>
        <v>0.11320328140073078</v>
      </c>
      <c r="L216" s="34">
        <f t="shared" si="96"/>
        <v>0.13466326730296846</v>
      </c>
    </row>
    <row r="217" spans="1:12" x14ac:dyDescent="0.45">
      <c r="A217" s="6" t="s">
        <v>138</v>
      </c>
      <c r="B217" s="8">
        <f>B215*(defaults!$H$44-defaults!$B$112*'Vehicles and Inputs'!$B$26*1000)*defaults!$J$44/10^6</f>
        <v>11075.023249674523</v>
      </c>
      <c r="C217" s="8">
        <f>C215*(defaults!$H$44-defaults!$B$112*'Vehicles and Inputs'!$B$26*1000)*defaults!$J$44/10^6</f>
        <v>25457.658281816126</v>
      </c>
      <c r="D217" s="8">
        <f>D215*(defaults!$H$44-defaults!$B$112*'Vehicles and Inputs'!$B$26*1000)*defaults!$J$44/10^6</f>
        <v>44135.740106508136</v>
      </c>
      <c r="E217" s="8">
        <f>E215*(defaults!$H$44-defaults!$B$112*'Vehicles and Inputs'!$B$26*1000)*defaults!$J$44/10^6</f>
        <v>68392.125662440681</v>
      </c>
      <c r="F217" s="8">
        <f>F215*(defaults!$H$44-defaults!$B$112*'Vehicles and Inputs'!$B$26*1000)*defaults!$J$44/10^6</f>
        <v>99892.803610014453</v>
      </c>
      <c r="G217" s="8">
        <f>G215*(defaults!$H$44-defaults!$B$112*'Vehicles and Inputs'!$B$26*1000)*defaults!$J$44/10^6</f>
        <v>140801.31856038261</v>
      </c>
      <c r="H217" s="8">
        <f>H215*(defaults!$H$44-defaults!$B$112*'Vehicles and Inputs'!$B$26*1000)*defaults!$J$44/10^6</f>
        <v>186597.82266521355</v>
      </c>
      <c r="I217" s="8">
        <f>I215*(defaults!$H$44-defaults!$B$112*'Vehicles and Inputs'!$B$26*1000)*defaults!$J$44/10^6</f>
        <v>237866.36151998135</v>
      </c>
      <c r="J217" s="8">
        <f>J215*(defaults!$H$44-defaults!$B$112*'Vehicles and Inputs'!$B$26*1000)*defaults!$J$44/10^6</f>
        <v>295260.76591133233</v>
      </c>
      <c r="K217" s="8">
        <f>K215*(defaults!$H$44-defaults!$B$112*'Vehicles and Inputs'!$B$26*1000)*defaults!$J$44/10^6</f>
        <v>359512.99016077747</v>
      </c>
      <c r="L217" s="8">
        <f>L215*(defaults!$H$44-defaults!$B$112*'Vehicles and Inputs'!$B$26*1000)*defaults!$J$44/10^6</f>
        <v>431442.44678256463</v>
      </c>
    </row>
    <row r="218" spans="1:12" x14ac:dyDescent="0.45">
      <c r="A218" s="6" t="s">
        <v>189</v>
      </c>
      <c r="B218" s="19">
        <f>B215*defaults!$J$19*defaults!$B$112/10^6</f>
        <v>14.967768622934679</v>
      </c>
      <c r="C218" s="19">
        <f>C215*defaults!$J$19*defaults!$B$112/10^6</f>
        <v>34.405737148692566</v>
      </c>
      <c r="D218" s="19">
        <f>D215*defaults!$J$19*defaults!$B$112/10^6</f>
        <v>59.648953417376035</v>
      </c>
      <c r="E218" s="19">
        <f>E215*defaults!$J$19*defaults!$B$112/10^6</f>
        <v>92.431184067823025</v>
      </c>
      <c r="F218" s="19">
        <f>F215*defaults!$J$19*defaults!$B$112/10^6</f>
        <v>135.00399392614287</v>
      </c>
      <c r="G218" s="19">
        <f>G215*defaults!$J$19*defaults!$B$112/10^6</f>
        <v>190.29138905671013</v>
      </c>
      <c r="H218" s="19">
        <f>H215*defaults!$J$19*defaults!$B$112/10^6</f>
        <v>252.18484622850735</v>
      </c>
      <c r="I218" s="19">
        <f>I215*defaults!$J$19*defaults!$B$112/10^6</f>
        <v>321.47369645612673</v>
      </c>
      <c r="J218" s="19">
        <f>J215*defaults!$J$19*defaults!$B$112/10^6</f>
        <v>399.04158465050455</v>
      </c>
      <c r="K218" s="19">
        <f>K215*defaults!$J$19*defaults!$B$112/10^6</f>
        <v>485.87773879608352</v>
      </c>
      <c r="L218" s="19">
        <f>L215*defaults!$J$19*defaults!$B$112/10^6</f>
        <v>583.08958563531849</v>
      </c>
    </row>
    <row r="219" spans="1:12" x14ac:dyDescent="0.45">
      <c r="B219" s="107"/>
      <c r="C219" s="107"/>
      <c r="D219" s="107"/>
      <c r="E219" s="107"/>
      <c r="F219" s="107"/>
      <c r="G219" s="107"/>
      <c r="H219" s="107"/>
      <c r="I219" s="107"/>
      <c r="J219" s="107"/>
      <c r="K219" s="107"/>
      <c r="L219" s="107"/>
    </row>
    <row r="220" spans="1:12" x14ac:dyDescent="0.45">
      <c r="A220" s="3" t="s">
        <v>653</v>
      </c>
      <c r="B220" s="4">
        <v>2020</v>
      </c>
      <c r="C220" s="4">
        <v>2021</v>
      </c>
      <c r="D220" s="4">
        <v>2022</v>
      </c>
      <c r="E220" s="4">
        <v>2023</v>
      </c>
      <c r="F220" s="4">
        <v>2024</v>
      </c>
      <c r="G220" s="4">
        <v>2025</v>
      </c>
      <c r="H220" s="4">
        <v>2026</v>
      </c>
      <c r="I220" s="4">
        <v>2027</v>
      </c>
      <c r="J220" s="4">
        <v>2028</v>
      </c>
      <c r="K220" s="4">
        <v>2029</v>
      </c>
      <c r="L220" s="4">
        <v>2030</v>
      </c>
    </row>
    <row r="221" spans="1:12" x14ac:dyDescent="0.45">
      <c r="A221" s="6" t="s">
        <v>165</v>
      </c>
      <c r="B221" s="8">
        <f>B211</f>
        <v>79311.217853491427</v>
      </c>
      <c r="C221" s="8">
        <f t="shared" ref="C221:L221" si="97">C211</f>
        <v>80011.565913275466</v>
      </c>
      <c r="D221" s="8">
        <f t="shared" si="97"/>
        <v>80718.098311392954</v>
      </c>
      <c r="E221" s="8">
        <f t="shared" si="97"/>
        <v>81430.869657891104</v>
      </c>
      <c r="F221" s="8">
        <f t="shared" si="97"/>
        <v>82149.935045044534</v>
      </c>
      <c r="G221" s="8">
        <f t="shared" si="97"/>
        <v>82875.350051613481</v>
      </c>
      <c r="H221" s="8">
        <f t="shared" si="97"/>
        <v>83607.170747139666</v>
      </c>
      <c r="I221" s="8">
        <f t="shared" si="97"/>
        <v>84345.453696280063</v>
      </c>
      <c r="J221" s="8">
        <f t="shared" si="97"/>
        <v>85090.255963178977</v>
      </c>
      <c r="K221" s="8">
        <f t="shared" si="97"/>
        <v>85841.6351158787</v>
      </c>
      <c r="L221" s="8">
        <f t="shared" si="97"/>
        <v>86599.649230769122</v>
      </c>
    </row>
    <row r="222" spans="1:12" x14ac:dyDescent="0.45">
      <c r="A222" s="6" t="s">
        <v>166</v>
      </c>
      <c r="B222" s="8">
        <f>B212</f>
        <v>5241.1333333333332</v>
      </c>
      <c r="C222" s="8">
        <f>B221*defaults!$C$98</f>
        <v>5287.4145235660953</v>
      </c>
      <c r="D222" s="8">
        <f>C221*defaults!$C$98</f>
        <v>5334.1043942183642</v>
      </c>
      <c r="E222" s="8">
        <f>D221*defaults!$C$98</f>
        <v>5381.2065540928634</v>
      </c>
      <c r="F222" s="8">
        <f>E221*defaults!$C$98</f>
        <v>5428.7246438594066</v>
      </c>
      <c r="G222" s="8">
        <f>F221*defaults!$C$98</f>
        <v>5476.6623363363024</v>
      </c>
      <c r="H222" s="8">
        <f>G221*defaults!$C$98</f>
        <v>5525.0233367742321</v>
      </c>
      <c r="I222" s="8">
        <f>H221*defaults!$C$98</f>
        <v>5573.8113831426444</v>
      </c>
      <c r="J222" s="8">
        <f>I221*defaults!$C$98</f>
        <v>5623.0302464186707</v>
      </c>
      <c r="K222" s="8">
        <f>J221*defaults!$C$98</f>
        <v>5672.683730878598</v>
      </c>
      <c r="L222" s="8">
        <f>K221*defaults!$C$98</f>
        <v>5722.7756743919135</v>
      </c>
    </row>
    <row r="223" spans="1:12" ht="13.5" customHeight="1" x14ac:dyDescent="0.45">
      <c r="A223" s="6" t="s">
        <v>167</v>
      </c>
      <c r="B223" s="8">
        <f>B213</f>
        <v>694.21785349142738</v>
      </c>
      <c r="C223" s="8">
        <f t="shared" ref="C223:L223" si="98">C221-B221</f>
        <v>700.34805978403892</v>
      </c>
      <c r="D223" s="8">
        <f t="shared" si="98"/>
        <v>706.5323981174879</v>
      </c>
      <c r="E223" s="8">
        <f t="shared" si="98"/>
        <v>712.7713464981498</v>
      </c>
      <c r="F223" s="8">
        <f t="shared" si="98"/>
        <v>719.06538715343049</v>
      </c>
      <c r="G223" s="8">
        <f t="shared" si="98"/>
        <v>725.41500656894641</v>
      </c>
      <c r="H223" s="8">
        <f t="shared" si="98"/>
        <v>731.82069552618486</v>
      </c>
      <c r="I223" s="8">
        <f t="shared" si="98"/>
        <v>738.28294914039725</v>
      </c>
      <c r="J223" s="8">
        <f t="shared" si="98"/>
        <v>744.80226689891424</v>
      </c>
      <c r="K223" s="8">
        <f t="shared" si="98"/>
        <v>751.37915269972291</v>
      </c>
      <c r="L223" s="8">
        <f t="shared" si="98"/>
        <v>758.01411489042221</v>
      </c>
    </row>
    <row r="224" spans="1:12" x14ac:dyDescent="0.45">
      <c r="A224" s="6" t="s">
        <v>168</v>
      </c>
      <c r="B224" s="8">
        <f>(B222+B223)*B11</f>
        <v>0</v>
      </c>
      <c r="C224" s="8">
        <f t="shared" ref="C224:L224" si="99">(C222+C223)*C11</f>
        <v>29.93881291675067</v>
      </c>
      <c r="D224" s="8">
        <f t="shared" si="99"/>
        <v>60.406367923358523</v>
      </c>
      <c r="E224" s="8">
        <f t="shared" si="99"/>
        <v>121.87955801182027</v>
      </c>
      <c r="F224" s="8">
        <f t="shared" si="99"/>
        <v>245.91160124051348</v>
      </c>
      <c r="G224" s="8">
        <f t="shared" si="99"/>
        <v>372.12464057431492</v>
      </c>
      <c r="H224" s="8">
        <f t="shared" si="99"/>
        <v>500.54752258403335</v>
      </c>
      <c r="I224" s="8">
        <f t="shared" si="99"/>
        <v>631.20943322830419</v>
      </c>
      <c r="J224" s="8">
        <f t="shared" si="99"/>
        <v>827.81822673128602</v>
      </c>
      <c r="K224" s="8">
        <f t="shared" si="99"/>
        <v>1092.0906902083145</v>
      </c>
      <c r="L224" s="8">
        <f t="shared" si="99"/>
        <v>1620.1974473205839</v>
      </c>
    </row>
    <row r="225" spans="1:12" x14ac:dyDescent="0.45">
      <c r="A225" s="6" t="s">
        <v>169</v>
      </c>
      <c r="B225" s="8">
        <f>B224</f>
        <v>0</v>
      </c>
      <c r="C225" s="8">
        <f t="shared" ref="C225:L225" si="100">B225+C224</f>
        <v>29.93881291675067</v>
      </c>
      <c r="D225" s="8">
        <f t="shared" si="100"/>
        <v>90.345180840109194</v>
      </c>
      <c r="E225" s="8">
        <f t="shared" si="100"/>
        <v>212.22473885192946</v>
      </c>
      <c r="F225" s="8">
        <f t="shared" si="100"/>
        <v>458.13634009244294</v>
      </c>
      <c r="G225" s="8">
        <f t="shared" si="100"/>
        <v>830.26098066675786</v>
      </c>
      <c r="H225" s="8">
        <f t="shared" si="100"/>
        <v>1330.8085032507911</v>
      </c>
      <c r="I225" s="8">
        <f t="shared" si="100"/>
        <v>1962.0179364790952</v>
      </c>
      <c r="J225" s="8">
        <f t="shared" si="100"/>
        <v>2789.8361632103811</v>
      </c>
      <c r="K225" s="8">
        <f t="shared" si="100"/>
        <v>3881.9268534186958</v>
      </c>
      <c r="L225" s="8">
        <f t="shared" si="100"/>
        <v>5502.1243007392795</v>
      </c>
    </row>
    <row r="226" spans="1:12" x14ac:dyDescent="0.45">
      <c r="A226" s="6" t="s">
        <v>137</v>
      </c>
      <c r="B226" s="34">
        <f>B225/B221</f>
        <v>0</v>
      </c>
      <c r="C226" s="34">
        <f t="shared" ref="C226:L226" si="101">C225/C221</f>
        <v>3.7418106463759688E-4</v>
      </c>
      <c r="D226" s="34">
        <f t="shared" si="101"/>
        <v>1.1192679551440502E-3</v>
      </c>
      <c r="E226" s="34">
        <f t="shared" si="101"/>
        <v>2.6061951658324662E-3</v>
      </c>
      <c r="F226" s="34">
        <f t="shared" si="101"/>
        <v>5.5768314343917274E-3</v>
      </c>
      <c r="G226" s="34">
        <f t="shared" si="101"/>
        <v>1.0018189728908345E-2</v>
      </c>
      <c r="H226" s="34">
        <f t="shared" si="101"/>
        <v>1.59173966940667E-2</v>
      </c>
      <c r="I226" s="34">
        <f t="shared" si="101"/>
        <v>2.326169165612808E-2</v>
      </c>
      <c r="J226" s="34">
        <f t="shared" si="101"/>
        <v>3.2786787765894415E-2</v>
      </c>
      <c r="K226" s="34">
        <f t="shared" si="101"/>
        <v>4.5221958414217459E-2</v>
      </c>
      <c r="L226" s="34">
        <f t="shared" si="101"/>
        <v>6.3535179987592352E-2</v>
      </c>
    </row>
    <row r="227" spans="1:12" x14ac:dyDescent="0.45">
      <c r="A227" s="6" t="s">
        <v>138</v>
      </c>
      <c r="B227" s="8">
        <f>B225*(defaults!$H$44-defaults!$B$112*'Vehicles and Inputs'!$B$26*1000)*defaults!$J$44/10^6</f>
        <v>0</v>
      </c>
      <c r="C227" s="8">
        <f>C225*(defaults!$H$44-defaults!$B$112*'Vehicles and Inputs'!$B$26*1000)*defaults!$J$44/10^6</f>
        <v>1107.6235124740297</v>
      </c>
      <c r="D227" s="8">
        <f>D225*(defaults!$H$44-defaults!$B$112*'Vehicles and Inputs'!$B$26*1000)*defaults!$J$44/10^6</f>
        <v>3342.4320067558583</v>
      </c>
      <c r="E227" s="8">
        <f>E225*(defaults!$H$44-defaults!$B$112*'Vehicles and Inputs'!$B$26*1000)*defaults!$J$44/10^6</f>
        <v>7851.5174043370162</v>
      </c>
      <c r="F227" s="8">
        <f>F225*(defaults!$H$44-defaults!$B$112*'Vehicles and Inputs'!$B$26*1000)*defaults!$J$44/10^6</f>
        <v>16949.32205950209</v>
      </c>
      <c r="G227" s="8">
        <f>G225*(defaults!$H$44-defaults!$B$112*'Vehicles and Inputs'!$B$26*1000)*defaults!$J$44/10^6</f>
        <v>30716.534627921876</v>
      </c>
      <c r="H227" s="8">
        <f>H225*(defaults!$H$44-defaults!$B$112*'Vehicles and Inputs'!$B$26*1000)*defaults!$J$44/10^6</f>
        <v>49234.910979928318</v>
      </c>
      <c r="I227" s="8">
        <f>I225*(defaults!$H$44-defaults!$B$112*'Vehicles and Inputs'!$B$26*1000)*defaults!$J$44/10^6</f>
        <v>72587.286756588044</v>
      </c>
      <c r="J227" s="8">
        <f>J225*(defaults!$H$44-defaults!$B$112*'Vehicles and Inputs'!$B$26*1000)*defaults!$J$44/10^6</f>
        <v>103213.44867328582</v>
      </c>
      <c r="K227" s="8">
        <f>K225*(defaults!$H$44-defaults!$B$112*'Vehicles and Inputs'!$B$26*1000)*defaults!$J$44/10^6</f>
        <v>143616.6981138119</v>
      </c>
      <c r="L227" s="8">
        <f>L225*(defaults!$H$44-defaults!$B$112*'Vehicles and Inputs'!$B$26*1000)*defaults!$J$44/10^6</f>
        <v>203557.91196530117</v>
      </c>
    </row>
    <row r="228" spans="1:12" x14ac:dyDescent="0.45">
      <c r="A228" s="6" t="s">
        <v>189</v>
      </c>
      <c r="B228" s="19">
        <f>B225*defaults!$J$19*defaults!$B$112/10^6</f>
        <v>0</v>
      </c>
      <c r="C228" s="19">
        <f>C225*defaults!$J$19*defaults!$B$112/10^6</f>
        <v>1.4969406458375336</v>
      </c>
      <c r="D228" s="19">
        <f>D225*defaults!$J$19*defaults!$B$112/10^6</f>
        <v>4.5172590420054597</v>
      </c>
      <c r="E228" s="19">
        <f>E225*defaults!$J$19*defaults!$B$112/10^6</f>
        <v>10.611236942596474</v>
      </c>
      <c r="F228" s="19">
        <f>F225*defaults!$J$19*defaults!$B$112/10^6</f>
        <v>22.906817004622148</v>
      </c>
      <c r="G228" s="19">
        <f>G225*defaults!$J$19*defaults!$B$112/10^6</f>
        <v>41.513049033337893</v>
      </c>
      <c r="H228" s="19">
        <f>H225*defaults!$J$19*defaults!$B$112/10^6</f>
        <v>66.540425162539563</v>
      </c>
      <c r="I228" s="19">
        <f>I225*defaults!$J$19*defaults!$B$112/10^6</f>
        <v>98.100896823954756</v>
      </c>
      <c r="J228" s="19">
        <f>J225*defaults!$J$19*defaults!$B$112/10^6</f>
        <v>139.49180816051907</v>
      </c>
      <c r="K228" s="19">
        <f>K225*defaults!$J$19*defaults!$B$112/10^6</f>
        <v>194.0963426709348</v>
      </c>
      <c r="L228" s="19">
        <f>L225*defaults!$J$19*defaults!$B$112/10^6</f>
        <v>275.10621503696399</v>
      </c>
    </row>
    <row r="230" spans="1:12" x14ac:dyDescent="0.45">
      <c r="A230" s="3" t="s">
        <v>175</v>
      </c>
      <c r="B230" s="4">
        <v>2020</v>
      </c>
      <c r="C230" s="4">
        <v>2021</v>
      </c>
      <c r="D230" s="4">
        <v>2022</v>
      </c>
      <c r="E230" s="4">
        <v>2023</v>
      </c>
      <c r="F230" s="4">
        <v>2024</v>
      </c>
      <c r="G230" s="4">
        <v>2025</v>
      </c>
      <c r="H230" s="4">
        <v>2026</v>
      </c>
      <c r="I230" s="4">
        <v>2027</v>
      </c>
      <c r="J230" s="4">
        <v>2028</v>
      </c>
      <c r="K230" s="4">
        <v>2029</v>
      </c>
      <c r="L230" s="4">
        <v>2030</v>
      </c>
    </row>
    <row r="231" spans="1:12" x14ac:dyDescent="0.45">
      <c r="A231" s="6" t="s">
        <v>165</v>
      </c>
      <c r="B231" s="8">
        <f>'Vehicles and Inputs'!E12*(100%+'Vehicles and Inputs'!B29)^(2020-'Vehicles and Inputs'!B19)</f>
        <v>65239.357679999994</v>
      </c>
      <c r="C231" s="8">
        <f>B231*(100%+'Vehicles and Inputs'!$B$29)</f>
        <v>67029.525654739191</v>
      </c>
      <c r="D231" s="8">
        <f>C231*(100%+'Vehicles and Inputs'!$B$29)</f>
        <v>68868.815838705224</v>
      </c>
      <c r="E231" s="8">
        <f>D231*(100%+'Vehicles and Inputs'!$B$29)</f>
        <v>70758.576145319283</v>
      </c>
      <c r="F231" s="8">
        <f>E231*(100%+'Vehicles and Inputs'!$B$29)</f>
        <v>72700.19147474684</v>
      </c>
      <c r="G231" s="8">
        <f>F231*(100%+'Vehicles and Inputs'!$B$29)</f>
        <v>74695.08472881389</v>
      </c>
      <c r="H231" s="8">
        <f>G231*(100%+'Vehicles and Inputs'!$B$29)</f>
        <v>76744.717853772541</v>
      </c>
      <c r="I231" s="8">
        <f>H231*(100%+'Vehicles and Inputs'!$B$29)</f>
        <v>78850.592911680054</v>
      </c>
      <c r="J231" s="8">
        <f>I231*(100%+'Vehicles and Inputs'!$B$29)</f>
        <v>81014.253181176551</v>
      </c>
      <c r="K231" s="8">
        <f>J231*(100%+'Vehicles and Inputs'!$B$29)</f>
        <v>83237.284288468029</v>
      </c>
      <c r="L231" s="8">
        <f>K231*(100%+'Vehicles and Inputs'!$B$29)</f>
        <v>85521.315369343589</v>
      </c>
    </row>
    <row r="232" spans="1:12" x14ac:dyDescent="0.45">
      <c r="A232" s="6" t="s">
        <v>166</v>
      </c>
      <c r="B232" s="8">
        <f>'Vehicles and Inputs'!E12*(100%+'Vehicles and Inputs'!B29)^(2019-'Vehicles and Inputs'!B19)*defaults!C99</f>
        <v>4535.5</v>
      </c>
      <c r="C232" s="8">
        <f>B231*defaults!$C$99</f>
        <v>4659.9541199999994</v>
      </c>
      <c r="D232" s="8">
        <f>C231*defaults!$C$99</f>
        <v>4787.8232610527994</v>
      </c>
      <c r="E232" s="8">
        <f>D231*defaults!$C$99</f>
        <v>4919.2011313360872</v>
      </c>
      <c r="F232" s="8">
        <f>E231*defaults!$C$99</f>
        <v>5054.1840103799486</v>
      </c>
      <c r="G232" s="8">
        <f>F231*defaults!$C$99</f>
        <v>5192.8708196247744</v>
      </c>
      <c r="H232" s="8">
        <f>G231*defaults!$C$99</f>
        <v>5335.3631949152777</v>
      </c>
      <c r="I232" s="8">
        <f>H231*defaults!$C$99</f>
        <v>5481.7655609837529</v>
      </c>
      <c r="J232" s="8">
        <f>I231*defaults!$C$99</f>
        <v>5632.1852079771461</v>
      </c>
      <c r="K232" s="8">
        <f>J231*defaults!$C$99</f>
        <v>5786.7323700840388</v>
      </c>
      <c r="L232" s="8">
        <f>K231*defaults!$C$99</f>
        <v>5945.5203063191448</v>
      </c>
    </row>
    <row r="233" spans="1:12" x14ac:dyDescent="0.45">
      <c r="A233" s="6" t="s">
        <v>167</v>
      </c>
      <c r="B233" s="8">
        <f>B231-'Vehicles and Inputs'!E12*(100%+'Vehicles and Inputs'!B29)^(2019-'Vehicles and Inputs'!B19)</f>
        <v>1742.3576799999937</v>
      </c>
      <c r="C233" s="8">
        <f>C231-B231</f>
        <v>1790.1679747391972</v>
      </c>
      <c r="D233" s="8">
        <f t="shared" ref="D233:L233" si="102">D231-C231</f>
        <v>1839.2901839660335</v>
      </c>
      <c r="E233" s="8">
        <f t="shared" si="102"/>
        <v>1889.7603066140582</v>
      </c>
      <c r="F233" s="8">
        <f t="shared" si="102"/>
        <v>1941.6153294275573</v>
      </c>
      <c r="G233" s="8">
        <f t="shared" si="102"/>
        <v>1994.8932540670503</v>
      </c>
      <c r="H233" s="8">
        <f t="shared" si="102"/>
        <v>2049.633124958651</v>
      </c>
      <c r="I233" s="8">
        <f t="shared" si="102"/>
        <v>2105.8750579075131</v>
      </c>
      <c r="J233" s="8">
        <f t="shared" si="102"/>
        <v>2163.6602694964968</v>
      </c>
      <c r="K233" s="8">
        <f t="shared" si="102"/>
        <v>2223.0311072914774</v>
      </c>
      <c r="L233" s="8">
        <f t="shared" si="102"/>
        <v>2284.0310808755603</v>
      </c>
    </row>
    <row r="234" spans="1:12" x14ac:dyDescent="0.45">
      <c r="A234" s="6" t="s">
        <v>168</v>
      </c>
      <c r="B234" s="8">
        <f t="shared" ref="B234:L234" si="103">(B232+B233)*B5</f>
        <v>158.31501497423983</v>
      </c>
      <c r="C234" s="8">
        <f t="shared" si="103"/>
        <v>209.38918088279954</v>
      </c>
      <c r="D234" s="8">
        <f t="shared" si="103"/>
        <v>276.94043472695063</v>
      </c>
      <c r="E234" s="8">
        <f t="shared" si="103"/>
        <v>366.2844663864517</v>
      </c>
      <c r="F234" s="8">
        <f t="shared" si="103"/>
        <v>484.45186578943299</v>
      </c>
      <c r="G234" s="8">
        <f t="shared" si="103"/>
        <v>640.74136853853611</v>
      </c>
      <c r="H234" s="8">
        <f t="shared" si="103"/>
        <v>730.53275913279231</v>
      </c>
      <c r="I234" s="8">
        <f t="shared" si="103"/>
        <v>832.90722024618765</v>
      </c>
      <c r="J234" s="8">
        <f t="shared" si="103"/>
        <v>949.62810204672599</v>
      </c>
      <c r="K234" s="8">
        <f t="shared" si="103"/>
        <v>1082.7058648024661</v>
      </c>
      <c r="L234" s="8">
        <f t="shared" si="103"/>
        <v>1234.4327080792057</v>
      </c>
    </row>
    <row r="235" spans="1:12" x14ac:dyDescent="0.45">
      <c r="A235" s="6" t="s">
        <v>169</v>
      </c>
      <c r="B235" s="8">
        <f>B234</f>
        <v>158.31501497423983</v>
      </c>
      <c r="C235" s="8">
        <f t="shared" ref="C235:L235" si="104">B235+C234</f>
        <v>367.70419585703939</v>
      </c>
      <c r="D235" s="8">
        <f t="shared" si="104"/>
        <v>644.64463058398997</v>
      </c>
      <c r="E235" s="8">
        <f t="shared" si="104"/>
        <v>1010.9290969704416</v>
      </c>
      <c r="F235" s="8">
        <f t="shared" si="104"/>
        <v>1495.3809627598746</v>
      </c>
      <c r="G235" s="8">
        <f t="shared" si="104"/>
        <v>2136.1223312984107</v>
      </c>
      <c r="H235" s="8">
        <f t="shared" si="104"/>
        <v>2866.655090431203</v>
      </c>
      <c r="I235" s="8">
        <f t="shared" si="104"/>
        <v>3699.5623106773905</v>
      </c>
      <c r="J235" s="8">
        <f t="shared" si="104"/>
        <v>4649.1904127241169</v>
      </c>
      <c r="K235" s="8">
        <f t="shared" si="104"/>
        <v>5731.8962775265827</v>
      </c>
      <c r="L235" s="8">
        <f t="shared" si="104"/>
        <v>6966.3289856057881</v>
      </c>
    </row>
    <row r="236" spans="1:12" x14ac:dyDescent="0.45">
      <c r="A236" s="6" t="s">
        <v>137</v>
      </c>
      <c r="B236" s="34">
        <f t="shared" ref="B236:L236" si="105">B235/B231</f>
        <v>2.4266795475022503E-3</v>
      </c>
      <c r="C236" s="34">
        <f t="shared" si="105"/>
        <v>5.4857048780419292E-3</v>
      </c>
      <c r="D236" s="34">
        <f t="shared" si="105"/>
        <v>9.3604721198312056E-3</v>
      </c>
      <c r="E236" s="34">
        <f t="shared" si="105"/>
        <v>1.4287018649078838E-2</v>
      </c>
      <c r="F236" s="34">
        <f t="shared" si="105"/>
        <v>2.0569147514271822E-2</v>
      </c>
      <c r="G236" s="34">
        <f t="shared" si="105"/>
        <v>2.8597896890454881E-2</v>
      </c>
      <c r="H236" s="34">
        <f t="shared" si="105"/>
        <v>3.7353125669094982E-2</v>
      </c>
      <c r="I236" s="34">
        <f t="shared" si="105"/>
        <v>4.691863655129698E-2</v>
      </c>
      <c r="J236" s="34">
        <f t="shared" si="105"/>
        <v>5.7387314332539498E-2</v>
      </c>
      <c r="K236" s="34">
        <f t="shared" si="105"/>
        <v>6.886212502635311E-2</v>
      </c>
      <c r="L236" s="34">
        <f t="shared" si="105"/>
        <v>8.1457224500349229E-2</v>
      </c>
    </row>
    <row r="237" spans="1:12" x14ac:dyDescent="0.45">
      <c r="A237" s="6" t="s">
        <v>138</v>
      </c>
      <c r="B237" s="8">
        <f>B235*(defaults!$H$45-defaults!$B$113*'Vehicles and Inputs'!$B$26*1000)*defaults!$J$45/10^6</f>
        <v>650.60716485983664</v>
      </c>
      <c r="C237" s="8">
        <f>C235*(defaults!$H$45-defaults!$B$113*'Vehicles and Inputs'!$B$26*1000)*defaults!$J$45/10^6</f>
        <v>1511.1073603002274</v>
      </c>
      <c r="D237" s="8">
        <f>D235*(defaults!$H$45-defaults!$B$113*'Vehicles and Inputs'!$B$26*1000)*defaults!$J$45/10^6</f>
        <v>2649.2143876221139</v>
      </c>
      <c r="E237" s="8">
        <f>E235*(defaults!$H$45-defaults!$B$113*'Vehicles and Inputs'!$B$26*1000)*defaults!$J$45/10^6</f>
        <v>4154.4872655400013</v>
      </c>
      <c r="F237" s="8">
        <f>F235*(defaults!$H$45-defaults!$B$113*'Vehicles and Inputs'!$B$26*1000)*defaults!$J$45/10^6</f>
        <v>6145.3777377015131</v>
      </c>
      <c r="G237" s="8">
        <f>G235*(defaults!$H$45-defaults!$B$113*'Vehicles and Inputs'!$B$26*1000)*defaults!$J$45/10^6</f>
        <v>8778.5513836825958</v>
      </c>
      <c r="H237" s="8">
        <f>H235*(defaults!$H$45-defaults!$B$113*'Vehicles and Inputs'!$B$26*1000)*defaults!$J$45/10^6</f>
        <v>11780.729334611358</v>
      </c>
      <c r="I237" s="8">
        <f>I235*(defaults!$H$45-defaults!$B$113*'Vehicles and Inputs'!$B$26*1000)*defaults!$J$45/10^6</f>
        <v>15203.622641628599</v>
      </c>
      <c r="J237" s="8">
        <f>J235*(defaults!$H$45-defaults!$B$113*'Vehicles and Inputs'!$B$26*1000)*defaults!$J$45/10^6</f>
        <v>19106.188972714626</v>
      </c>
      <c r="K237" s="8">
        <f>K235*(defaults!$H$45-defaults!$B$113*'Vehicles and Inputs'!$B$26*1000)*defaults!$J$45/10^6</f>
        <v>23555.64812976848</v>
      </c>
      <c r="L237" s="8">
        <f>L235*(defaults!$H$45-defaults!$B$113*'Vehicles and Inputs'!$B$26*1000)*defaults!$J$45/10^6</f>
        <v>28628.639876914789</v>
      </c>
    </row>
    <row r="238" spans="1:12" x14ac:dyDescent="0.45">
      <c r="A238" s="6" t="s">
        <v>189</v>
      </c>
      <c r="B238" s="19">
        <f>B235*defaults!$J$20*defaults!$B$113/10^6</f>
        <v>0.63326005989695944</v>
      </c>
      <c r="C238" s="19">
        <f>C235*defaults!$J$20*defaults!$B$113/10^6</f>
        <v>1.4708167834281576</v>
      </c>
      <c r="D238" s="19">
        <f>D235*defaults!$J$20*defaults!$B$113/10^6</f>
        <v>2.5785785223359601</v>
      </c>
      <c r="E238" s="19">
        <f>E235*defaults!$J$20*defaults!$B$113/10^6</f>
        <v>4.0437163878817666</v>
      </c>
      <c r="F238" s="19">
        <f>F235*defaults!$J$20*defaults!$B$113/10^6</f>
        <v>5.9815238510394995</v>
      </c>
      <c r="G238" s="19">
        <f>G235*defaults!$J$20*defaults!$B$113/10^6</f>
        <v>8.5444893251936413</v>
      </c>
      <c r="H238" s="19">
        <f>H235*defaults!$J$20*defaults!$B$113/10^6</f>
        <v>11.466620361724813</v>
      </c>
      <c r="I238" s="19">
        <f>I235*defaults!$J$20*defaults!$B$113/10^6</f>
        <v>14.798249242709563</v>
      </c>
      <c r="J238" s="19">
        <f>J235*defaults!$J$20*defaults!$B$113/10^6</f>
        <v>18.596761650896472</v>
      </c>
      <c r="K238" s="19">
        <f>K235*defaults!$J$20*defaults!$B$113/10^6</f>
        <v>22.927585110106335</v>
      </c>
      <c r="L238" s="19">
        <f>L235*defaults!$J$20*defaults!$B$113/10^6</f>
        <v>27.865315942423155</v>
      </c>
    </row>
    <row r="240" spans="1:12" x14ac:dyDescent="0.45">
      <c r="A240" s="3" t="s">
        <v>176</v>
      </c>
      <c r="B240" s="4">
        <v>2020</v>
      </c>
      <c r="C240" s="4">
        <v>2021</v>
      </c>
      <c r="D240" s="4">
        <v>2022</v>
      </c>
      <c r="E240" s="4">
        <v>2023</v>
      </c>
      <c r="F240" s="4">
        <v>2024</v>
      </c>
      <c r="G240" s="4">
        <v>2025</v>
      </c>
      <c r="H240" s="4">
        <v>2026</v>
      </c>
      <c r="I240" s="4">
        <v>2027</v>
      </c>
      <c r="J240" s="4">
        <v>2028</v>
      </c>
      <c r="K240" s="4">
        <v>2029</v>
      </c>
      <c r="L240" s="4">
        <v>2030</v>
      </c>
    </row>
    <row r="241" spans="1:14" x14ac:dyDescent="0.45">
      <c r="A241" s="6" t="s">
        <v>165</v>
      </c>
      <c r="B241" s="8">
        <f>B231</f>
        <v>65239.357679999994</v>
      </c>
      <c r="C241" s="8">
        <f t="shared" ref="C241:L241" si="106">C231</f>
        <v>67029.525654739191</v>
      </c>
      <c r="D241" s="8">
        <f t="shared" si="106"/>
        <v>68868.815838705224</v>
      </c>
      <c r="E241" s="8">
        <f t="shared" si="106"/>
        <v>70758.576145319283</v>
      </c>
      <c r="F241" s="8">
        <f t="shared" si="106"/>
        <v>72700.19147474684</v>
      </c>
      <c r="G241" s="8">
        <f t="shared" si="106"/>
        <v>74695.08472881389</v>
      </c>
      <c r="H241" s="8">
        <f t="shared" si="106"/>
        <v>76744.717853772541</v>
      </c>
      <c r="I241" s="8">
        <f t="shared" si="106"/>
        <v>78850.592911680054</v>
      </c>
      <c r="J241" s="8">
        <f t="shared" si="106"/>
        <v>81014.253181176551</v>
      </c>
      <c r="K241" s="8">
        <f t="shared" si="106"/>
        <v>83237.284288468029</v>
      </c>
      <c r="L241" s="8">
        <f t="shared" si="106"/>
        <v>85521.315369343589</v>
      </c>
    </row>
    <row r="242" spans="1:14" x14ac:dyDescent="0.45">
      <c r="A242" s="6" t="s">
        <v>166</v>
      </c>
      <c r="B242" s="8">
        <f>B232</f>
        <v>4535.5</v>
      </c>
      <c r="C242" s="8">
        <f>B241*defaults!$C$99</f>
        <v>4659.9541199999994</v>
      </c>
      <c r="D242" s="8">
        <f>C241*defaults!$C$99</f>
        <v>4787.8232610527994</v>
      </c>
      <c r="E242" s="8">
        <f>D241*defaults!$C$99</f>
        <v>4919.2011313360872</v>
      </c>
      <c r="F242" s="8">
        <f>E241*defaults!$C$99</f>
        <v>5054.1840103799486</v>
      </c>
      <c r="G242" s="8">
        <f>F241*defaults!$C$99</f>
        <v>5192.8708196247744</v>
      </c>
      <c r="H242" s="8">
        <f>G241*defaults!$C$99</f>
        <v>5335.3631949152777</v>
      </c>
      <c r="I242" s="8">
        <f>H241*defaults!$C$99</f>
        <v>5481.7655609837529</v>
      </c>
      <c r="J242" s="8">
        <f>I241*defaults!$C$99</f>
        <v>5632.1852079771461</v>
      </c>
      <c r="K242" s="8">
        <f>J241*defaults!$C$99</f>
        <v>5786.7323700840388</v>
      </c>
      <c r="L242" s="8">
        <f>K241*defaults!$C$99</f>
        <v>5945.5203063191448</v>
      </c>
    </row>
    <row r="243" spans="1:14" x14ac:dyDescent="0.45">
      <c r="A243" s="6" t="s">
        <v>167</v>
      </c>
      <c r="B243" s="8">
        <f>B233</f>
        <v>1742.3576799999937</v>
      </c>
      <c r="C243" s="8">
        <f>C241-B241</f>
        <v>1790.1679747391972</v>
      </c>
      <c r="D243" s="8">
        <f t="shared" ref="D243:L243" si="107">D241-C241</f>
        <v>1839.2901839660335</v>
      </c>
      <c r="E243" s="8">
        <f t="shared" si="107"/>
        <v>1889.7603066140582</v>
      </c>
      <c r="F243" s="8">
        <f t="shared" si="107"/>
        <v>1941.6153294275573</v>
      </c>
      <c r="G243" s="8">
        <f t="shared" si="107"/>
        <v>1994.8932540670503</v>
      </c>
      <c r="H243" s="8">
        <f t="shared" si="107"/>
        <v>2049.633124958651</v>
      </c>
      <c r="I243" s="8">
        <f t="shared" si="107"/>
        <v>2105.8750579075131</v>
      </c>
      <c r="J243" s="8">
        <f t="shared" si="107"/>
        <v>2163.6602694964968</v>
      </c>
      <c r="K243" s="8">
        <f t="shared" si="107"/>
        <v>2223.0311072914774</v>
      </c>
      <c r="L243" s="8">
        <f t="shared" si="107"/>
        <v>2284.0310808755603</v>
      </c>
    </row>
    <row r="244" spans="1:14" x14ac:dyDescent="0.45">
      <c r="A244" s="6" t="s">
        <v>168</v>
      </c>
      <c r="B244" s="8">
        <f t="shared" ref="B244:L244" si="108">(B242+B243)*B6</f>
        <v>316.63002994847966</v>
      </c>
      <c r="C244" s="8">
        <f t="shared" si="108"/>
        <v>418.77836176559907</v>
      </c>
      <c r="D244" s="8">
        <f t="shared" si="108"/>
        <v>553.88086945390125</v>
      </c>
      <c r="E244" s="8">
        <f t="shared" si="108"/>
        <v>732.56893277290339</v>
      </c>
      <c r="F244" s="8">
        <f t="shared" si="108"/>
        <v>968.90373157886597</v>
      </c>
      <c r="G244" s="8">
        <f t="shared" si="108"/>
        <v>1281.4827370770722</v>
      </c>
      <c r="H244" s="8">
        <f t="shared" si="108"/>
        <v>1461.0655182655846</v>
      </c>
      <c r="I244" s="8">
        <f t="shared" si="108"/>
        <v>1665.8144404923753</v>
      </c>
      <c r="J244" s="8">
        <f t="shared" si="108"/>
        <v>1899.256204093452</v>
      </c>
      <c r="K244" s="8">
        <f t="shared" si="108"/>
        <v>2165.4117296049321</v>
      </c>
      <c r="L244" s="8">
        <f t="shared" si="108"/>
        <v>2468.8654161584113</v>
      </c>
    </row>
    <row r="245" spans="1:14" x14ac:dyDescent="0.45">
      <c r="A245" s="6" t="s">
        <v>169</v>
      </c>
      <c r="B245" s="8">
        <f>B244</f>
        <v>316.63002994847966</v>
      </c>
      <c r="C245" s="8">
        <f t="shared" ref="C245:L245" si="109">B245+C244</f>
        <v>735.40839171407879</v>
      </c>
      <c r="D245" s="8">
        <f t="shared" si="109"/>
        <v>1289.2892611679799</v>
      </c>
      <c r="E245" s="8">
        <f t="shared" si="109"/>
        <v>2021.8581939408832</v>
      </c>
      <c r="F245" s="8">
        <f t="shared" si="109"/>
        <v>2990.7619255197492</v>
      </c>
      <c r="G245" s="8">
        <f t="shared" si="109"/>
        <v>4272.2446625968214</v>
      </c>
      <c r="H245" s="8">
        <f t="shared" si="109"/>
        <v>5733.310180862406</v>
      </c>
      <c r="I245" s="8">
        <f t="shared" si="109"/>
        <v>7399.1246213547811</v>
      </c>
      <c r="J245" s="8">
        <f t="shared" si="109"/>
        <v>9298.3808254482337</v>
      </c>
      <c r="K245" s="8">
        <f t="shared" si="109"/>
        <v>11463.792555053165</v>
      </c>
      <c r="L245" s="8">
        <f t="shared" si="109"/>
        <v>13932.657971211576</v>
      </c>
    </row>
    <row r="246" spans="1:14" x14ac:dyDescent="0.45">
      <c r="A246" s="6" t="s">
        <v>137</v>
      </c>
      <c r="B246" s="34">
        <f t="shared" ref="B246:L246" si="110">B245/B241</f>
        <v>4.8533590950045006E-3</v>
      </c>
      <c r="C246" s="34">
        <f t="shared" si="110"/>
        <v>1.0971409756083858E-2</v>
      </c>
      <c r="D246" s="34">
        <f t="shared" si="110"/>
        <v>1.8720944239662411E-2</v>
      </c>
      <c r="E246" s="34">
        <f t="shared" si="110"/>
        <v>2.8574037298157676E-2</v>
      </c>
      <c r="F246" s="34">
        <f t="shared" si="110"/>
        <v>4.1138295028543645E-2</v>
      </c>
      <c r="G246" s="34">
        <f t="shared" si="110"/>
        <v>5.7195793780909762E-2</v>
      </c>
      <c r="H246" s="34">
        <f t="shared" si="110"/>
        <v>7.4706251338189963E-2</v>
      </c>
      <c r="I246" s="34">
        <f t="shared" si="110"/>
        <v>9.383727310259396E-2</v>
      </c>
      <c r="J246" s="34">
        <f t="shared" si="110"/>
        <v>0.114774628665079</v>
      </c>
      <c r="K246" s="34">
        <f t="shared" si="110"/>
        <v>0.13772425005270622</v>
      </c>
      <c r="L246" s="34">
        <f t="shared" si="110"/>
        <v>0.16291444900069846</v>
      </c>
    </row>
    <row r="247" spans="1:14" x14ac:dyDescent="0.45">
      <c r="A247" s="6" t="s">
        <v>138</v>
      </c>
      <c r="B247" s="8">
        <f>B245*(defaults!$H$45-defaults!$B$113*'Vehicles and Inputs'!$B$26*1000)*defaults!$J$45/10^6</f>
        <v>1301.2143297196733</v>
      </c>
      <c r="C247" s="8">
        <f>C245*(defaults!$H$45-defaults!$B$113*'Vehicles and Inputs'!$B$26*1000)*defaults!$J$45/10^6</f>
        <v>3022.2147206004547</v>
      </c>
      <c r="D247" s="8">
        <f>D245*(defaults!$H$45-defaults!$B$113*'Vehicles and Inputs'!$B$26*1000)*defaults!$J$45/10^6</f>
        <v>5298.4287752442278</v>
      </c>
      <c r="E247" s="8">
        <f>E245*(defaults!$H$45-defaults!$B$113*'Vehicles and Inputs'!$B$26*1000)*defaults!$J$45/10^6</f>
        <v>8308.9745310800026</v>
      </c>
      <c r="F247" s="8">
        <f>F245*(defaults!$H$45-defaults!$B$113*'Vehicles and Inputs'!$B$26*1000)*defaults!$J$45/10^6</f>
        <v>12290.755475403026</v>
      </c>
      <c r="G247" s="8">
        <f>G245*(defaults!$H$45-defaults!$B$113*'Vehicles and Inputs'!$B$26*1000)*defaults!$J$45/10^6</f>
        <v>17557.102767365192</v>
      </c>
      <c r="H247" s="8">
        <f>H245*(defaults!$H$45-defaults!$B$113*'Vehicles and Inputs'!$B$26*1000)*defaults!$J$45/10^6</f>
        <v>23561.458669222717</v>
      </c>
      <c r="I247" s="8">
        <f>I245*(defaults!$H$45-defaults!$B$113*'Vehicles and Inputs'!$B$26*1000)*defaults!$J$45/10^6</f>
        <v>30407.245283257198</v>
      </c>
      <c r="J247" s="8">
        <f>J245*(defaults!$H$45-defaults!$B$113*'Vehicles and Inputs'!$B$26*1000)*defaults!$J$45/10^6</f>
        <v>38212.377945429253</v>
      </c>
      <c r="K247" s="8">
        <f>K245*(defaults!$H$45-defaults!$B$113*'Vehicles and Inputs'!$B$26*1000)*defaults!$J$45/10^6</f>
        <v>47111.296259536961</v>
      </c>
      <c r="L247" s="8">
        <f>L245*(defaults!$H$45-defaults!$B$113*'Vehicles and Inputs'!$B$26*1000)*defaults!$J$45/10^6</f>
        <v>57257.279753829578</v>
      </c>
    </row>
    <row r="248" spans="1:14" x14ac:dyDescent="0.45">
      <c r="A248" s="6" t="s">
        <v>189</v>
      </c>
      <c r="B248" s="19">
        <f>B245*defaults!$J$20*defaults!$B$113/10^6</f>
        <v>1.2665201197939189</v>
      </c>
      <c r="C248" s="19">
        <f>C245*defaults!$J$20*defaults!$B$113/10^6</f>
        <v>2.9416335668563152</v>
      </c>
      <c r="D248" s="19">
        <f>D245*defaults!$J$20*defaults!$B$113/10^6</f>
        <v>5.1571570446719202</v>
      </c>
      <c r="E248" s="19">
        <f>E245*defaults!$J$20*defaults!$B$113/10^6</f>
        <v>8.0874327757635331</v>
      </c>
      <c r="F248" s="19">
        <f>F245*defaults!$J$20*defaults!$B$113/10^6</f>
        <v>11.963047702078999</v>
      </c>
      <c r="G248" s="19">
        <f>G245*defaults!$J$20*defaults!$B$113/10^6</f>
        <v>17.088978650387283</v>
      </c>
      <c r="H248" s="19">
        <f>H245*defaults!$J$20*defaults!$B$113/10^6</f>
        <v>22.933240723449625</v>
      </c>
      <c r="I248" s="19">
        <f>I245*defaults!$J$20*defaults!$B$113/10^6</f>
        <v>29.596498485419126</v>
      </c>
      <c r="J248" s="19">
        <f>J245*defaults!$J$20*defaults!$B$113/10^6</f>
        <v>37.193523301792943</v>
      </c>
      <c r="K248" s="19">
        <f>K245*defaults!$J$20*defaults!$B$113/10^6</f>
        <v>45.855170220212671</v>
      </c>
      <c r="L248" s="19">
        <f>L245*defaults!$J$20*defaults!$B$113/10^6</f>
        <v>55.730631884846311</v>
      </c>
    </row>
    <row r="249" spans="1:14" x14ac:dyDescent="0.45">
      <c r="B249" s="107"/>
      <c r="C249" s="107"/>
      <c r="D249" s="107"/>
      <c r="E249" s="107"/>
      <c r="F249" s="107"/>
      <c r="G249" s="107"/>
      <c r="H249" s="107"/>
      <c r="I249" s="107"/>
      <c r="J249" s="107"/>
      <c r="K249" s="107"/>
      <c r="L249" s="107"/>
    </row>
    <row r="250" spans="1:14" x14ac:dyDescent="0.45">
      <c r="A250" s="3" t="s">
        <v>662</v>
      </c>
      <c r="B250" s="4">
        <v>2020</v>
      </c>
      <c r="C250" s="4">
        <v>2021</v>
      </c>
      <c r="D250" s="4">
        <v>2022</v>
      </c>
      <c r="E250" s="4">
        <v>2023</v>
      </c>
      <c r="F250" s="4">
        <v>2024</v>
      </c>
      <c r="G250" s="4">
        <v>2025</v>
      </c>
      <c r="H250" s="4">
        <v>2026</v>
      </c>
      <c r="I250" s="4">
        <v>2027</v>
      </c>
      <c r="J250" s="4">
        <v>2028</v>
      </c>
      <c r="K250" s="4">
        <v>2029</v>
      </c>
      <c r="L250" s="4">
        <v>2030</v>
      </c>
    </row>
    <row r="251" spans="1:14" x14ac:dyDescent="0.45">
      <c r="A251" s="6" t="s">
        <v>165</v>
      </c>
      <c r="B251" s="8">
        <f>B241</f>
        <v>65239.357679999994</v>
      </c>
      <c r="C251" s="8">
        <f t="shared" ref="C251:L251" si="111">C241</f>
        <v>67029.525654739191</v>
      </c>
      <c r="D251" s="8">
        <f t="shared" si="111"/>
        <v>68868.815838705224</v>
      </c>
      <c r="E251" s="8">
        <f t="shared" si="111"/>
        <v>70758.576145319283</v>
      </c>
      <c r="F251" s="8">
        <f t="shared" si="111"/>
        <v>72700.19147474684</v>
      </c>
      <c r="G251" s="8">
        <f t="shared" si="111"/>
        <v>74695.08472881389</v>
      </c>
      <c r="H251" s="8">
        <f t="shared" si="111"/>
        <v>76744.717853772541</v>
      </c>
      <c r="I251" s="8">
        <f t="shared" si="111"/>
        <v>78850.592911680054</v>
      </c>
      <c r="J251" s="8">
        <f t="shared" si="111"/>
        <v>81014.253181176551</v>
      </c>
      <c r="K251" s="8">
        <f t="shared" si="111"/>
        <v>83237.284288468029</v>
      </c>
      <c r="L251" s="8">
        <f t="shared" si="111"/>
        <v>85521.315369343589</v>
      </c>
    </row>
    <row r="252" spans="1:14" x14ac:dyDescent="0.45">
      <c r="A252" s="6" t="s">
        <v>166</v>
      </c>
      <c r="B252" s="8">
        <f>B242</f>
        <v>4535.5</v>
      </c>
      <c r="C252" s="8">
        <f>B251*defaults!$C$99</f>
        <v>4659.9541199999994</v>
      </c>
      <c r="D252" s="8">
        <f>C251*defaults!$C$99</f>
        <v>4787.8232610527994</v>
      </c>
      <c r="E252" s="8">
        <f>D251*defaults!$C$99</f>
        <v>4919.2011313360872</v>
      </c>
      <c r="F252" s="8">
        <f>E251*defaults!$C$99</f>
        <v>5054.1840103799486</v>
      </c>
      <c r="G252" s="8">
        <f>F251*defaults!$C$99</f>
        <v>5192.8708196247744</v>
      </c>
      <c r="H252" s="8">
        <f>G251*defaults!$C$99</f>
        <v>5335.3631949152777</v>
      </c>
      <c r="I252" s="8">
        <f>H251*defaults!$C$99</f>
        <v>5481.7655609837529</v>
      </c>
      <c r="J252" s="8">
        <f>I251*defaults!$C$99</f>
        <v>5632.1852079771461</v>
      </c>
      <c r="K252" s="8">
        <f>J251*defaults!$C$99</f>
        <v>5786.7323700840388</v>
      </c>
      <c r="L252" s="8">
        <f>K251*defaults!$C$99</f>
        <v>5945.5203063191448</v>
      </c>
    </row>
    <row r="253" spans="1:14" x14ac:dyDescent="0.45">
      <c r="A253" s="6" t="s">
        <v>167</v>
      </c>
      <c r="B253" s="8">
        <f>B243</f>
        <v>1742.3576799999937</v>
      </c>
      <c r="C253" s="8">
        <f t="shared" ref="C253:L253" si="112">C251-B251</f>
        <v>1790.1679747391972</v>
      </c>
      <c r="D253" s="8">
        <f t="shared" si="112"/>
        <v>1839.2901839660335</v>
      </c>
      <c r="E253" s="8">
        <f t="shared" si="112"/>
        <v>1889.7603066140582</v>
      </c>
      <c r="F253" s="8">
        <f t="shared" si="112"/>
        <v>1941.6153294275573</v>
      </c>
      <c r="G253" s="8">
        <f t="shared" si="112"/>
        <v>1994.8932540670503</v>
      </c>
      <c r="H253" s="8">
        <f t="shared" si="112"/>
        <v>2049.633124958651</v>
      </c>
      <c r="I253" s="8">
        <f t="shared" si="112"/>
        <v>2105.8750579075131</v>
      </c>
      <c r="J253" s="8">
        <f t="shared" si="112"/>
        <v>2163.6602694964968</v>
      </c>
      <c r="K253" s="8">
        <f t="shared" si="112"/>
        <v>2223.0311072914774</v>
      </c>
      <c r="L253" s="8">
        <f t="shared" si="112"/>
        <v>2284.0310808755603</v>
      </c>
    </row>
    <row r="254" spans="1:14" x14ac:dyDescent="0.45">
      <c r="A254" s="6" t="s">
        <v>168</v>
      </c>
      <c r="B254" s="8">
        <f t="shared" ref="B254:L254" si="113">(B252+B253)*B18</f>
        <v>0</v>
      </c>
      <c r="C254" s="8">
        <f t="shared" si="113"/>
        <v>3.7808904993390269</v>
      </c>
      <c r="D254" s="8">
        <f t="shared" si="113"/>
        <v>253.44352987090301</v>
      </c>
      <c r="E254" s="8">
        <f t="shared" si="113"/>
        <v>537.62975228348284</v>
      </c>
      <c r="F254" s="8">
        <f t="shared" si="113"/>
        <v>969.28835858567629</v>
      </c>
      <c r="G254" s="8">
        <f t="shared" si="113"/>
        <v>1576.6896122636056</v>
      </c>
      <c r="H254" s="8">
        <f t="shared" si="113"/>
        <v>2388.9583918809635</v>
      </c>
      <c r="I254" s="8">
        <f t="shared" si="113"/>
        <v>3436.4083188630493</v>
      </c>
      <c r="J254" s="8">
        <f t="shared" si="113"/>
        <v>4750.7873108447966</v>
      </c>
      <c r="K254" s="8">
        <f t="shared" si="113"/>
        <v>6365.4767113767721</v>
      </c>
      <c r="L254" s="8">
        <f t="shared" si="113"/>
        <v>8229.5513871947041</v>
      </c>
    </row>
    <row r="255" spans="1:14" x14ac:dyDescent="0.45">
      <c r="A255" s="6" t="s">
        <v>169</v>
      </c>
      <c r="B255" s="8">
        <f>B254</f>
        <v>0</v>
      </c>
      <c r="C255" s="8">
        <f t="shared" ref="C255:L255" si="114">B255+C254</f>
        <v>3.7808904993390269</v>
      </c>
      <c r="D255" s="8">
        <f t="shared" si="114"/>
        <v>257.22442037024206</v>
      </c>
      <c r="E255" s="8">
        <f t="shared" si="114"/>
        <v>794.85417265372485</v>
      </c>
      <c r="F255" s="8">
        <f t="shared" si="114"/>
        <v>1764.1425312394013</v>
      </c>
      <c r="G255" s="8">
        <f t="shared" si="114"/>
        <v>3340.8321435030066</v>
      </c>
      <c r="H255" s="8">
        <f t="shared" si="114"/>
        <v>5729.7905353839706</v>
      </c>
      <c r="I255" s="8">
        <f t="shared" si="114"/>
        <v>9166.1988542470208</v>
      </c>
      <c r="J255" s="8">
        <f t="shared" si="114"/>
        <v>13916.986165091817</v>
      </c>
      <c r="K255" s="8">
        <f t="shared" si="114"/>
        <v>20282.462876468591</v>
      </c>
      <c r="L255" s="8">
        <f t="shared" si="114"/>
        <v>28512.014263663295</v>
      </c>
    </row>
    <row r="256" spans="1:14" x14ac:dyDescent="0.45">
      <c r="A256" s="6" t="s">
        <v>137</v>
      </c>
      <c r="B256" s="34">
        <f>B255/B251</f>
        <v>0</v>
      </c>
      <c r="C256" s="34">
        <f t="shared" ref="C256:L256" si="115">C255/C251</f>
        <v>5.6406344255126123E-5</v>
      </c>
      <c r="D256" s="34">
        <f t="shared" si="115"/>
        <v>3.7349911892296307E-3</v>
      </c>
      <c r="E256" s="34">
        <f t="shared" si="115"/>
        <v>1.1233326275832713E-2</v>
      </c>
      <c r="F256" s="34">
        <f t="shared" si="115"/>
        <v>2.4265995665942564E-2</v>
      </c>
      <c r="G256" s="34">
        <f t="shared" si="115"/>
        <v>4.4726264862435708E-2</v>
      </c>
      <c r="H256" s="34">
        <f t="shared" si="115"/>
        <v>7.4660389608850602E-2</v>
      </c>
      <c r="I256" s="34">
        <f t="shared" si="115"/>
        <v>0.11624768458639252</v>
      </c>
      <c r="J256" s="34">
        <f t="shared" si="115"/>
        <v>0.17178441593442217</v>
      </c>
      <c r="K256" s="34">
        <f t="shared" si="115"/>
        <v>0.24367040623499284</v>
      </c>
      <c r="L256" s="34">
        <f t="shared" si="115"/>
        <v>0.33339073587125695</v>
      </c>
      <c r="N256" t="s">
        <v>735</v>
      </c>
    </row>
    <row r="257" spans="1:12" x14ac:dyDescent="0.45">
      <c r="A257" s="6" t="s">
        <v>138</v>
      </c>
      <c r="B257" s="8">
        <f>B255*(defaults!$H$45-defaults!$B$113*'Vehicles and Inputs'!$B$26*1000)*defaults!$J$45/10^6</f>
        <v>0</v>
      </c>
      <c r="C257" s="8">
        <f>C255*(defaults!$H$45-defaults!$B$113*'Vehicles and Inputs'!$B$26*1000)*defaults!$J$45/10^6</f>
        <v>15.537846797542951</v>
      </c>
      <c r="D257" s="8">
        <f>D255*(defaults!$H$45-defaults!$B$113*'Vehicles and Inputs'!$B$26*1000)*defaults!$J$45/10^6</f>
        <v>1057.0826203504996</v>
      </c>
      <c r="E257" s="8">
        <f>E255*(defaults!$H$45-defaults!$B$113*'Vehicles and Inputs'!$B$26*1000)*defaults!$J$45/10^6</f>
        <v>3266.5115171255043</v>
      </c>
      <c r="F257" s="8">
        <f>F255*(defaults!$H$45-defaults!$B$113*'Vehicles and Inputs'!$B$26*1000)*defaults!$J$45/10^6</f>
        <v>7249.8731143415598</v>
      </c>
      <c r="G257" s="8">
        <f>G255*(defaults!$H$45-defaults!$B$113*'Vehicles and Inputs'!$B$26*1000)*defaults!$J$45/10^6</f>
        <v>13729.394710355007</v>
      </c>
      <c r="H257" s="8">
        <f>H255*(defaults!$H$45-defaults!$B$113*'Vehicles and Inputs'!$B$26*1000)*defaults!$J$45/10^6</f>
        <v>23546.994427998292</v>
      </c>
      <c r="I257" s="8">
        <f>I255*(defaults!$H$45-defaults!$B$113*'Vehicles and Inputs'!$B$26*1000)*defaults!$J$45/10^6</f>
        <v>37669.166440552093</v>
      </c>
      <c r="J257" s="8">
        <f>J255*(defaults!$H$45-defaults!$B$113*'Vehicles and Inputs'!$B$26*1000)*defaults!$J$45/10^6</f>
        <v>57192.875317210164</v>
      </c>
      <c r="K257" s="8">
        <f>K255*(defaults!$H$45-defaults!$B$113*'Vehicles and Inputs'!$B$26*1000)*defaults!$J$45/10^6</f>
        <v>83352.268706675022</v>
      </c>
      <c r="L257" s="8">
        <f>L255*(defaults!$H$45-defaults!$B$113*'Vehicles and Inputs'!$B$26*1000)*defaults!$J$45/10^6</f>
        <v>117172.21368765039</v>
      </c>
    </row>
    <row r="258" spans="1:12" x14ac:dyDescent="0.45">
      <c r="A258" s="6" t="s">
        <v>189</v>
      </c>
      <c r="B258" s="19">
        <f>B255*defaults!$J$20*defaults!$B$113/10^6</f>
        <v>0</v>
      </c>
      <c r="C258" s="19">
        <f>C255*defaults!$J$20*defaults!$B$113/10^6</f>
        <v>1.512356199735611E-2</v>
      </c>
      <c r="D258" s="19">
        <f>D255*defaults!$J$20*defaults!$B$113/10^6</f>
        <v>1.0288976814809683</v>
      </c>
      <c r="E258" s="19">
        <f>E255*defaults!$J$20*defaults!$B$113/10^6</f>
        <v>3.1794166906148997</v>
      </c>
      <c r="F258" s="19">
        <f>F255*defaults!$J$20*defaults!$B$113/10^6</f>
        <v>7.0565701249576049</v>
      </c>
      <c r="G258" s="19">
        <f>G255*defaults!$J$20*defaults!$B$113/10^6</f>
        <v>13.363328574012026</v>
      </c>
      <c r="H258" s="19">
        <f>H255*defaults!$J$20*defaults!$B$113/10^6</f>
        <v>22.919162141535882</v>
      </c>
      <c r="I258" s="19">
        <f>I255*defaults!$J$20*defaults!$B$113/10^6</f>
        <v>36.664795416988085</v>
      </c>
      <c r="J258" s="19">
        <f>J255*defaults!$J$20*defaults!$B$113/10^6</f>
        <v>55.667944660367283</v>
      </c>
      <c r="K258" s="19">
        <f>K255*defaults!$J$20*defaults!$B$113/10^6</f>
        <v>81.12985150587437</v>
      </c>
      <c r="L258" s="19">
        <f>L255*defaults!$J$20*defaults!$B$113/10^6</f>
        <v>114.0480570546532</v>
      </c>
    </row>
    <row r="259" spans="1:12" x14ac:dyDescent="0.45">
      <c r="A259" s="30" t="s">
        <v>736</v>
      </c>
      <c r="B259" s="106">
        <f>B18</f>
        <v>0</v>
      </c>
      <c r="C259" s="106">
        <f t="shared" ref="C259:L259" si="116">C18</f>
        <v>5.8617347761878344E-4</v>
      </c>
      <c r="D259" s="106">
        <f t="shared" si="116"/>
        <v>3.8243427092892142E-2</v>
      </c>
      <c r="E259" s="106">
        <f t="shared" si="116"/>
        <v>7.8959141887185891E-2</v>
      </c>
      <c r="F259" s="106">
        <f t="shared" si="116"/>
        <v>0.13855291032580516</v>
      </c>
      <c r="G259" s="106">
        <f t="shared" si="116"/>
        <v>0.21935745192785333</v>
      </c>
      <c r="H259" s="106">
        <f t="shared" si="116"/>
        <v>0.32348809510601706</v>
      </c>
      <c r="I259" s="106">
        <f t="shared" si="116"/>
        <v>0.45289550355182612</v>
      </c>
      <c r="J259" s="106">
        <f t="shared" si="116"/>
        <v>0.60939988158723202</v>
      </c>
      <c r="K259" s="106">
        <f t="shared" si="116"/>
        <v>0.79471469155821917</v>
      </c>
      <c r="L259" s="106">
        <f t="shared" si="116"/>
        <v>1</v>
      </c>
    </row>
    <row r="260" spans="1:12" x14ac:dyDescent="0.45">
      <c r="B260" s="107"/>
      <c r="C260" s="107"/>
      <c r="D260" s="107"/>
      <c r="E260" s="107"/>
      <c r="F260" s="107"/>
      <c r="G260" s="107"/>
      <c r="H260" s="107"/>
      <c r="I260" s="107"/>
      <c r="J260" s="107"/>
      <c r="K260" s="107"/>
      <c r="L260" s="107"/>
    </row>
    <row r="261" spans="1:12" x14ac:dyDescent="0.45">
      <c r="A261" s="3" t="s">
        <v>177</v>
      </c>
      <c r="B261" s="4">
        <v>2020</v>
      </c>
      <c r="C261" s="4">
        <v>2021</v>
      </c>
      <c r="D261" s="4">
        <v>2022</v>
      </c>
      <c r="E261" s="4">
        <v>2023</v>
      </c>
      <c r="F261" s="4">
        <v>2024</v>
      </c>
      <c r="G261" s="4">
        <v>2025</v>
      </c>
      <c r="H261" s="4">
        <v>2026</v>
      </c>
      <c r="I261" s="4">
        <v>2027</v>
      </c>
      <c r="J261" s="4">
        <v>2028</v>
      </c>
      <c r="K261" s="4">
        <v>2029</v>
      </c>
      <c r="L261" s="4">
        <v>2030</v>
      </c>
    </row>
    <row r="262" spans="1:12" x14ac:dyDescent="0.45">
      <c r="A262" s="6" t="s">
        <v>165</v>
      </c>
      <c r="B262" s="8">
        <f>'Vehicles and Inputs'!E13*(100%+'Vehicles and Inputs'!B29)^(2020-'Vehicles and Inputs'!B19)</f>
        <v>39781.963079999994</v>
      </c>
      <c r="C262" s="8">
        <f>B262*(100%+'Vehicles and Inputs'!$B$29)</f>
        <v>40873.580146915192</v>
      </c>
      <c r="D262" s="8">
        <f>C262*(100%+'Vehicles and Inputs'!$B$29)</f>
        <v>41995.151186146541</v>
      </c>
      <c r="E262" s="8">
        <f>D262*(100%+'Vehicles and Inputs'!$B$29)</f>
        <v>43147.498134694397</v>
      </c>
      <c r="F262" s="8">
        <f>E262*(100%+'Vehicles and Inputs'!$B$29)</f>
        <v>44331.465483510408</v>
      </c>
      <c r="G262" s="8">
        <f>F262*(100%+'Vehicles and Inputs'!$B$29)</f>
        <v>45547.920896377931</v>
      </c>
      <c r="H262" s="8">
        <f>G262*(100%+'Vehicles and Inputs'!$B$29)</f>
        <v>46797.75584577454</v>
      </c>
      <c r="I262" s="8">
        <f>H262*(100%+'Vehicles and Inputs'!$B$29)</f>
        <v>48081.886266182591</v>
      </c>
      <c r="J262" s="8">
        <f>I262*(100%+'Vehicles and Inputs'!$B$29)</f>
        <v>49401.25322532664</v>
      </c>
      <c r="K262" s="8">
        <f>J262*(100%+'Vehicles and Inputs'!$B$29)</f>
        <v>50756.823613829598</v>
      </c>
      <c r="L262" s="8">
        <f>K262*(100%+'Vehicles and Inputs'!$B$29)</f>
        <v>52149.590853793081</v>
      </c>
    </row>
    <row r="263" spans="1:12" x14ac:dyDescent="0.45">
      <c r="A263" s="6" t="s">
        <v>166</v>
      </c>
      <c r="B263" s="8">
        <f>'Vehicles and Inputs'!E13*(100%+'Vehicles and Inputs'!B29)^(2019-'Vehicles and Inputs'!B19)*defaults!C100</f>
        <v>1935.9750000000001</v>
      </c>
      <c r="C263" s="8">
        <f>B262*defaults!$C$100</f>
        <v>1989.0981539999998</v>
      </c>
      <c r="D263" s="8">
        <f>C262*defaults!$C$100</f>
        <v>2043.6790073457596</v>
      </c>
      <c r="E263" s="8">
        <f>D262*defaults!$C$100</f>
        <v>2099.757559307327</v>
      </c>
      <c r="F263" s="8">
        <f>E262*defaults!$C$100</f>
        <v>2157.3749067347198</v>
      </c>
      <c r="G263" s="8">
        <f>F262*defaults!$C$100</f>
        <v>2216.5732741755205</v>
      </c>
      <c r="H263" s="8">
        <f>G262*defaults!$C$100</f>
        <v>2277.3960448188968</v>
      </c>
      <c r="I263" s="8">
        <f>H262*defaults!$C$100</f>
        <v>2339.8877922887273</v>
      </c>
      <c r="J263" s="8">
        <f>I262*defaults!$C$100</f>
        <v>2404.0943133091296</v>
      </c>
      <c r="K263" s="8">
        <f>J262*defaults!$C$100</f>
        <v>2470.0626612663323</v>
      </c>
      <c r="L263" s="8">
        <f>K262*defaults!$C$100</f>
        <v>2537.8411806914801</v>
      </c>
    </row>
    <row r="264" spans="1:12" x14ac:dyDescent="0.45">
      <c r="A264" s="6" t="s">
        <v>167</v>
      </c>
      <c r="B264" s="8">
        <f>B262-'Vehicles and Inputs'!E13*(100%+'Vehicles and Inputs'!B29)^(2019-'Vehicles and Inputs'!B19)</f>
        <v>1062.4630799999941</v>
      </c>
      <c r="C264" s="8">
        <f>C262-B262</f>
        <v>1091.6170669151979</v>
      </c>
      <c r="D264" s="8">
        <f t="shared" ref="D264:L264" si="117">D262-C262</f>
        <v>1121.5710392313485</v>
      </c>
      <c r="E264" s="8">
        <f t="shared" si="117"/>
        <v>1152.3469485478563</v>
      </c>
      <c r="F264" s="8">
        <f t="shared" si="117"/>
        <v>1183.9673488160115</v>
      </c>
      <c r="G264" s="8">
        <f t="shared" si="117"/>
        <v>1216.4554128675227</v>
      </c>
      <c r="H264" s="8">
        <f t="shared" si="117"/>
        <v>1249.8349493966089</v>
      </c>
      <c r="I264" s="8">
        <f t="shared" si="117"/>
        <v>1284.1304204080516</v>
      </c>
      <c r="J264" s="8">
        <f t="shared" si="117"/>
        <v>1319.3669591440485</v>
      </c>
      <c r="K264" s="8">
        <f t="shared" si="117"/>
        <v>1355.5703885029579</v>
      </c>
      <c r="L264" s="8">
        <f t="shared" si="117"/>
        <v>1392.767239963483</v>
      </c>
    </row>
    <row r="265" spans="1:12" x14ac:dyDescent="0.45">
      <c r="A265" s="6" t="s">
        <v>168</v>
      </c>
      <c r="B265" s="8">
        <f t="shared" ref="B265:L265" si="118">(B263+B264)*B5</f>
        <v>75.614611501439853</v>
      </c>
      <c r="C265" s="8">
        <f t="shared" si="118"/>
        <v>100.00871722517195</v>
      </c>
      <c r="D265" s="8">
        <f t="shared" si="118"/>
        <v>132.27262988495195</v>
      </c>
      <c r="E265" s="8">
        <f t="shared" si="118"/>
        <v>174.94523579668299</v>
      </c>
      <c r="F265" s="8">
        <f t="shared" si="118"/>
        <v>231.38449393935366</v>
      </c>
      <c r="G265" s="8">
        <f t="shared" si="118"/>
        <v>306.03167780911843</v>
      </c>
      <c r="H265" s="8">
        <f t="shared" si="118"/>
        <v>348.91795184360285</v>
      </c>
      <c r="I265" s="8">
        <f t="shared" si="118"/>
        <v>397.81416744272491</v>
      </c>
      <c r="J265" s="8">
        <f t="shared" si="118"/>
        <v>453.56253807509529</v>
      </c>
      <c r="K265" s="8">
        <f t="shared" si="118"/>
        <v>517.12330223819993</v>
      </c>
      <c r="L265" s="8">
        <f t="shared" si="118"/>
        <v>589.59126309824444</v>
      </c>
    </row>
    <row r="266" spans="1:12" x14ac:dyDescent="0.45">
      <c r="A266" s="6" t="s">
        <v>169</v>
      </c>
      <c r="B266" s="8">
        <f>B265</f>
        <v>75.614611501439853</v>
      </c>
      <c r="C266" s="8">
        <f t="shared" ref="C266:L266" si="119">B266+C265</f>
        <v>175.62332872661182</v>
      </c>
      <c r="D266" s="8">
        <f t="shared" si="119"/>
        <v>307.89595861156374</v>
      </c>
      <c r="E266" s="8">
        <f t="shared" si="119"/>
        <v>482.84119440824674</v>
      </c>
      <c r="F266" s="8">
        <f t="shared" si="119"/>
        <v>714.22568834760045</v>
      </c>
      <c r="G266" s="8">
        <f t="shared" si="119"/>
        <v>1020.2573661567189</v>
      </c>
      <c r="H266" s="8">
        <f t="shared" si="119"/>
        <v>1369.1753180003218</v>
      </c>
      <c r="I266" s="8">
        <f t="shared" si="119"/>
        <v>1766.9894854430468</v>
      </c>
      <c r="J266" s="8">
        <f t="shared" si="119"/>
        <v>2220.5520235181421</v>
      </c>
      <c r="K266" s="8">
        <f t="shared" si="119"/>
        <v>2737.6753257563419</v>
      </c>
      <c r="L266" s="8">
        <f t="shared" si="119"/>
        <v>3327.2665888545862</v>
      </c>
    </row>
    <row r="267" spans="1:12" x14ac:dyDescent="0.45">
      <c r="A267" s="6" t="s">
        <v>137</v>
      </c>
      <c r="B267" s="34">
        <f t="shared" ref="B267:L267" si="120">B266/B262</f>
        <v>1.9007259985984548E-3</v>
      </c>
      <c r="C267" s="34">
        <f t="shared" si="120"/>
        <v>4.2967444519260312E-3</v>
      </c>
      <c r="D267" s="34">
        <f t="shared" si="120"/>
        <v>7.3317025874437905E-3</v>
      </c>
      <c r="E267" s="34">
        <f t="shared" si="120"/>
        <v>1.1190479524466328E-2</v>
      </c>
      <c r="F267" s="34">
        <f t="shared" si="120"/>
        <v>1.6111032661739206E-2</v>
      </c>
      <c r="G267" s="34">
        <f t="shared" si="120"/>
        <v>2.2399647362122559E-2</v>
      </c>
      <c r="H267" s="34">
        <f t="shared" si="120"/>
        <v>2.9257285809014863E-2</v>
      </c>
      <c r="I267" s="34">
        <f t="shared" si="120"/>
        <v>3.674958747793184E-2</v>
      </c>
      <c r="J267" s="34">
        <f t="shared" si="120"/>
        <v>4.4949305504252413E-2</v>
      </c>
      <c r="K267" s="34">
        <f t="shared" si="120"/>
        <v>5.3937089258879738E-2</v>
      </c>
      <c r="L267" s="34">
        <f t="shared" si="120"/>
        <v>6.3802352700770587E-2</v>
      </c>
    </row>
    <row r="268" spans="1:12" x14ac:dyDescent="0.45">
      <c r="A268" s="6" t="s">
        <v>138</v>
      </c>
      <c r="B268" s="8">
        <f>B266*(defaults!$H$47-defaults!$B$114*'Vehicles and Inputs'!$B$26*1000)*defaults!$J$47/10^6</f>
        <v>396.02252808773017</v>
      </c>
      <c r="C268" s="8">
        <f>C266*(defaults!$H$47-defaults!$B$114*'Vehicles and Inputs'!$B$26*1000)*defaults!$J$47/10^6</f>
        <v>919.806281517044</v>
      </c>
      <c r="D268" s="8">
        <f>D266*(defaults!$H$47-defaults!$B$114*'Vehicles and Inputs'!$B$26*1000)*defaults!$J$47/10^6</f>
        <v>1612.5684374510706</v>
      </c>
      <c r="E268" s="8">
        <f>E266*(defaults!$H$47-defaults!$B$114*'Vehicles and Inputs'!$B$26*1000)*defaults!$J$47/10^6</f>
        <v>2528.8232879542334</v>
      </c>
      <c r="F268" s="8">
        <f>F266*(defaults!$H$47-defaults!$B$114*'Vehicles and Inputs'!$B$26*1000)*defaults!$J$47/10^6</f>
        <v>3740.6720355791294</v>
      </c>
      <c r="G268" s="8">
        <f>G266*(defaults!$H$47-defaults!$B$114*'Vehicles and Inputs'!$B$26*1000)*defaults!$J$47/10^6</f>
        <v>5343.4765242140938</v>
      </c>
      <c r="H268" s="8">
        <f>H266*(defaults!$H$47-defaults!$B$114*'Vehicles and Inputs'!$B$26*1000)*defaults!$J$47/10^6</f>
        <v>7170.8927687803343</v>
      </c>
      <c r="I268" s="8">
        <f>I266*(defaults!$H$47-defaults!$B$114*'Vehicles and Inputs'!$B$26*1000)*defaults!$J$47/10^6</f>
        <v>9254.3971229193976</v>
      </c>
      <c r="J268" s="8">
        <f>J266*(defaults!$H$47-defaults!$B$114*'Vehicles and Inputs'!$B$26*1000)*defaults!$J$47/10^6</f>
        <v>11629.876933074427</v>
      </c>
      <c r="K268" s="8">
        <f>K266*(defaults!$H$47-defaults!$B$114*'Vehicles and Inputs'!$B$26*1000)*defaults!$J$47/10^6</f>
        <v>14338.248680531564</v>
      </c>
      <c r="L268" s="8">
        <f>L266*(defaults!$H$47-defaults!$B$114*'Vehicles and Inputs'!$B$26*1000)*defaults!$J$47/10^6</f>
        <v>17426.162747856484</v>
      </c>
    </row>
    <row r="269" spans="1:12" x14ac:dyDescent="0.45">
      <c r="A269" s="6" t="s">
        <v>189</v>
      </c>
      <c r="B269" s="19">
        <f>B266*defaults!$J$22*defaults!$B$114/10^6</f>
        <v>0.84688364881612654</v>
      </c>
      <c r="C269" s="19">
        <f>C266*defaults!$J$22*defaults!$B$114/10^6</f>
        <v>1.9669812817380525</v>
      </c>
      <c r="D269" s="19">
        <f>D266*defaults!$J$22*defaults!$B$114/10^6</f>
        <v>3.448434736449514</v>
      </c>
      <c r="E269" s="19">
        <f>E266*defaults!$J$22*defaults!$B$114/10^6</f>
        <v>5.4078213773723647</v>
      </c>
      <c r="F269" s="19">
        <f>F266*defaults!$J$22*defaults!$B$114/10^6</f>
        <v>7.9993277094931265</v>
      </c>
      <c r="G269" s="19">
        <f>G266*defaults!$J$22*defaults!$B$114/10^6</f>
        <v>11.426882500955251</v>
      </c>
      <c r="H269" s="19">
        <f>H266*defaults!$J$22*defaults!$B$114/10^6</f>
        <v>15.334763561603605</v>
      </c>
      <c r="I269" s="19">
        <f>I266*defaults!$J$22*defaults!$B$114/10^6</f>
        <v>19.790282236962124</v>
      </c>
      <c r="J269" s="19">
        <f>J266*defaults!$J$22*defaults!$B$114/10^6</f>
        <v>24.870182663403195</v>
      </c>
      <c r="K269" s="19">
        <f>K266*defaults!$J$22*defaults!$B$114/10^6</f>
        <v>30.66196364847103</v>
      </c>
      <c r="L269" s="19">
        <f>L266*defaults!$J$22*defaults!$B$114/10^6</f>
        <v>37.265385795171376</v>
      </c>
    </row>
    <row r="271" spans="1:12" x14ac:dyDescent="0.45">
      <c r="A271" s="3" t="s">
        <v>178</v>
      </c>
      <c r="B271" s="4">
        <v>2020</v>
      </c>
      <c r="C271" s="4">
        <v>2021</v>
      </c>
      <c r="D271" s="4">
        <v>2022</v>
      </c>
      <c r="E271" s="4">
        <v>2023</v>
      </c>
      <c r="F271" s="4">
        <v>2024</v>
      </c>
      <c r="G271" s="4">
        <v>2025</v>
      </c>
      <c r="H271" s="4">
        <v>2026</v>
      </c>
      <c r="I271" s="4">
        <v>2027</v>
      </c>
      <c r="J271" s="4">
        <v>2028</v>
      </c>
      <c r="K271" s="4">
        <v>2029</v>
      </c>
      <c r="L271" s="4">
        <v>2030</v>
      </c>
    </row>
    <row r="272" spans="1:12" x14ac:dyDescent="0.45">
      <c r="A272" s="6" t="s">
        <v>165</v>
      </c>
      <c r="B272" s="8">
        <f>B262</f>
        <v>39781.963079999994</v>
      </c>
      <c r="C272" s="8">
        <f t="shared" ref="C272:L272" si="121">C262</f>
        <v>40873.580146915192</v>
      </c>
      <c r="D272" s="8">
        <f t="shared" si="121"/>
        <v>41995.151186146541</v>
      </c>
      <c r="E272" s="8">
        <f t="shared" si="121"/>
        <v>43147.498134694397</v>
      </c>
      <c r="F272" s="8">
        <f t="shared" si="121"/>
        <v>44331.465483510408</v>
      </c>
      <c r="G272" s="8">
        <f t="shared" si="121"/>
        <v>45547.920896377931</v>
      </c>
      <c r="H272" s="8">
        <f t="shared" si="121"/>
        <v>46797.75584577454</v>
      </c>
      <c r="I272" s="8">
        <f t="shared" si="121"/>
        <v>48081.886266182591</v>
      </c>
      <c r="J272" s="8">
        <f t="shared" si="121"/>
        <v>49401.25322532664</v>
      </c>
      <c r="K272" s="8">
        <f t="shared" si="121"/>
        <v>50756.823613829598</v>
      </c>
      <c r="L272" s="8">
        <f t="shared" si="121"/>
        <v>52149.590853793081</v>
      </c>
    </row>
    <row r="273" spans="1:12" x14ac:dyDescent="0.45">
      <c r="A273" s="6" t="s">
        <v>166</v>
      </c>
      <c r="B273" s="8">
        <f>B263</f>
        <v>1935.9750000000001</v>
      </c>
      <c r="C273" s="8">
        <f>B272*defaults!$C$100</f>
        <v>1989.0981539999998</v>
      </c>
      <c r="D273" s="8">
        <f>C272*defaults!$C$100</f>
        <v>2043.6790073457596</v>
      </c>
      <c r="E273" s="8">
        <f>D272*defaults!$C$100</f>
        <v>2099.757559307327</v>
      </c>
      <c r="F273" s="8">
        <f>E272*defaults!$C$100</f>
        <v>2157.3749067347198</v>
      </c>
      <c r="G273" s="8">
        <f>F272*defaults!$C$100</f>
        <v>2216.5732741755205</v>
      </c>
      <c r="H273" s="8">
        <f>G272*defaults!$C$100</f>
        <v>2277.3960448188968</v>
      </c>
      <c r="I273" s="8">
        <f>H272*defaults!$C$100</f>
        <v>2339.8877922887273</v>
      </c>
      <c r="J273" s="8">
        <f>I272*defaults!$C$100</f>
        <v>2404.0943133091296</v>
      </c>
      <c r="K273" s="8">
        <f>J272*defaults!$C$100</f>
        <v>2470.0626612663323</v>
      </c>
      <c r="L273" s="8">
        <f>K272*defaults!$C$100</f>
        <v>2537.8411806914801</v>
      </c>
    </row>
    <row r="274" spans="1:12" x14ac:dyDescent="0.45">
      <c r="A274" s="6" t="s">
        <v>167</v>
      </c>
      <c r="B274" s="8">
        <f>B264</f>
        <v>1062.4630799999941</v>
      </c>
      <c r="C274" s="8">
        <f>C272-B272</f>
        <v>1091.6170669151979</v>
      </c>
      <c r="D274" s="8">
        <f t="shared" ref="D274:L274" si="122">D272-C272</f>
        <v>1121.5710392313485</v>
      </c>
      <c r="E274" s="8">
        <f t="shared" si="122"/>
        <v>1152.3469485478563</v>
      </c>
      <c r="F274" s="8">
        <f t="shared" si="122"/>
        <v>1183.9673488160115</v>
      </c>
      <c r="G274" s="8">
        <f t="shared" si="122"/>
        <v>1216.4554128675227</v>
      </c>
      <c r="H274" s="8">
        <f t="shared" si="122"/>
        <v>1249.8349493966089</v>
      </c>
      <c r="I274" s="8">
        <f t="shared" si="122"/>
        <v>1284.1304204080516</v>
      </c>
      <c r="J274" s="8">
        <f t="shared" si="122"/>
        <v>1319.3669591440485</v>
      </c>
      <c r="K274" s="8">
        <f t="shared" si="122"/>
        <v>1355.5703885029579</v>
      </c>
      <c r="L274" s="8">
        <f t="shared" si="122"/>
        <v>1392.767239963483</v>
      </c>
    </row>
    <row r="275" spans="1:12" x14ac:dyDescent="0.45">
      <c r="A275" s="6" t="s">
        <v>168</v>
      </c>
      <c r="B275" s="8">
        <f t="shared" ref="B275:L275" si="123">(B273+B274)*B6</f>
        <v>151.22922300287971</v>
      </c>
      <c r="C275" s="8">
        <f t="shared" si="123"/>
        <v>200.0174344503439</v>
      </c>
      <c r="D275" s="8">
        <f t="shared" si="123"/>
        <v>264.54525976990391</v>
      </c>
      <c r="E275" s="8">
        <f t="shared" si="123"/>
        <v>349.89047159336599</v>
      </c>
      <c r="F275" s="8">
        <f t="shared" si="123"/>
        <v>462.76898787870732</v>
      </c>
      <c r="G275" s="8">
        <f t="shared" si="123"/>
        <v>612.06335561823687</v>
      </c>
      <c r="H275" s="8">
        <f t="shared" si="123"/>
        <v>697.8359036872057</v>
      </c>
      <c r="I275" s="8">
        <f t="shared" si="123"/>
        <v>795.62833488544982</v>
      </c>
      <c r="J275" s="8">
        <f t="shared" si="123"/>
        <v>907.12507615019058</v>
      </c>
      <c r="K275" s="8">
        <f t="shared" si="123"/>
        <v>1034.2466044763999</v>
      </c>
      <c r="L275" s="8">
        <f t="shared" si="123"/>
        <v>1179.1825261964889</v>
      </c>
    </row>
    <row r="276" spans="1:12" x14ac:dyDescent="0.45">
      <c r="A276" s="6" t="s">
        <v>169</v>
      </c>
      <c r="B276" s="8">
        <f>B275</f>
        <v>151.22922300287971</v>
      </c>
      <c r="C276" s="8">
        <f t="shared" ref="C276:L276" si="124">B276+C275</f>
        <v>351.24665745322363</v>
      </c>
      <c r="D276" s="8">
        <f t="shared" si="124"/>
        <v>615.79191722312748</v>
      </c>
      <c r="E276" s="8">
        <f t="shared" si="124"/>
        <v>965.68238881649347</v>
      </c>
      <c r="F276" s="8">
        <f t="shared" si="124"/>
        <v>1428.4513766952009</v>
      </c>
      <c r="G276" s="8">
        <f t="shared" si="124"/>
        <v>2040.5147323134379</v>
      </c>
      <c r="H276" s="8">
        <f t="shared" si="124"/>
        <v>2738.3506360006436</v>
      </c>
      <c r="I276" s="8">
        <f t="shared" si="124"/>
        <v>3533.9789708860935</v>
      </c>
      <c r="J276" s="8">
        <f t="shared" si="124"/>
        <v>4441.1040470362841</v>
      </c>
      <c r="K276" s="8">
        <f t="shared" si="124"/>
        <v>5475.3506515126837</v>
      </c>
      <c r="L276" s="8">
        <f t="shared" si="124"/>
        <v>6654.5331777091724</v>
      </c>
    </row>
    <row r="277" spans="1:12" x14ac:dyDescent="0.45">
      <c r="A277" s="6" t="s">
        <v>137</v>
      </c>
      <c r="B277" s="34">
        <f t="shared" ref="B277:L277" si="125">B276/B272</f>
        <v>3.8014519971969096E-3</v>
      </c>
      <c r="C277" s="34">
        <f t="shared" si="125"/>
        <v>8.5934889038520625E-3</v>
      </c>
      <c r="D277" s="34">
        <f t="shared" si="125"/>
        <v>1.4663405174887581E-2</v>
      </c>
      <c r="E277" s="34">
        <f t="shared" si="125"/>
        <v>2.2380959048932655E-2</v>
      </c>
      <c r="F277" s="34">
        <f t="shared" si="125"/>
        <v>3.2222065323478412E-2</v>
      </c>
      <c r="G277" s="34">
        <f t="shared" si="125"/>
        <v>4.4799294724245119E-2</v>
      </c>
      <c r="H277" s="34">
        <f t="shared" si="125"/>
        <v>5.8514571618029726E-2</v>
      </c>
      <c r="I277" s="34">
        <f t="shared" si="125"/>
        <v>7.349917495586368E-2</v>
      </c>
      <c r="J277" s="34">
        <f t="shared" si="125"/>
        <v>8.9898611008504825E-2</v>
      </c>
      <c r="K277" s="34">
        <f t="shared" si="125"/>
        <v>0.10787417851775948</v>
      </c>
      <c r="L277" s="34">
        <f t="shared" si="125"/>
        <v>0.12760470540154117</v>
      </c>
    </row>
    <row r="278" spans="1:12" x14ac:dyDescent="0.45">
      <c r="A278" s="6" t="s">
        <v>138</v>
      </c>
      <c r="B278" s="8">
        <f>B276*(defaults!$H$47-defaults!$B$114*'Vehicles and Inputs'!$B$26*1000)*defaults!$J$47/10^6</f>
        <v>792.04505617546033</v>
      </c>
      <c r="C278" s="8">
        <f>C276*(defaults!$H$47-defaults!$B$114*'Vehicles and Inputs'!$B$26*1000)*defaults!$J$47/10^6</f>
        <v>1839.612563034088</v>
      </c>
      <c r="D278" s="8">
        <f>D276*(defaults!$H$47-defaults!$B$114*'Vehicles and Inputs'!$B$26*1000)*defaults!$J$47/10^6</f>
        <v>3225.1368749021412</v>
      </c>
      <c r="E278" s="8">
        <f>E276*(defaults!$H$47-defaults!$B$114*'Vehicles and Inputs'!$B$26*1000)*defaults!$J$47/10^6</f>
        <v>5057.6465759084667</v>
      </c>
      <c r="F278" s="8">
        <f>F276*(defaults!$H$47-defaults!$B$114*'Vehicles and Inputs'!$B$26*1000)*defaults!$J$47/10^6</f>
        <v>7481.3440711582589</v>
      </c>
      <c r="G278" s="8">
        <f>G276*(defaults!$H$47-defaults!$B$114*'Vehicles and Inputs'!$B$26*1000)*defaults!$J$47/10^6</f>
        <v>10686.953048428188</v>
      </c>
      <c r="H278" s="8">
        <f>H276*(defaults!$H$47-defaults!$B$114*'Vehicles and Inputs'!$B$26*1000)*defaults!$J$47/10^6</f>
        <v>14341.785537560669</v>
      </c>
      <c r="I278" s="8">
        <f>I276*(defaults!$H$47-defaults!$B$114*'Vehicles and Inputs'!$B$26*1000)*defaults!$J$47/10^6</f>
        <v>18508.794245838795</v>
      </c>
      <c r="J278" s="8">
        <f>J276*(defaults!$H$47-defaults!$B$114*'Vehicles and Inputs'!$B$26*1000)*defaults!$J$47/10^6</f>
        <v>23259.753866148854</v>
      </c>
      <c r="K278" s="8">
        <f>K276*(defaults!$H$47-defaults!$B$114*'Vehicles and Inputs'!$B$26*1000)*defaults!$J$47/10^6</f>
        <v>28676.497361063128</v>
      </c>
      <c r="L278" s="8">
        <f>L276*(defaults!$H$47-defaults!$B$114*'Vehicles and Inputs'!$B$26*1000)*defaults!$J$47/10^6</f>
        <v>34852.325495712968</v>
      </c>
    </row>
    <row r="279" spans="1:12" x14ac:dyDescent="0.45">
      <c r="A279" s="6" t="s">
        <v>189</v>
      </c>
      <c r="B279" s="19">
        <f>B276*defaults!$J$22*defaults!$B$114/10^6</f>
        <v>1.6937672976322531</v>
      </c>
      <c r="C279" s="19">
        <f>C276*defaults!$J$22*defaults!$B$114/10^6</f>
        <v>3.9339625634761051</v>
      </c>
      <c r="D279" s="19">
        <f>D276*defaults!$J$22*defaults!$B$114/10^6</f>
        <v>6.8968694728990281</v>
      </c>
      <c r="E279" s="19">
        <f>E276*defaults!$J$22*defaults!$B$114/10^6</f>
        <v>10.815642754744729</v>
      </c>
      <c r="F279" s="19">
        <f>F276*defaults!$J$22*defaults!$B$114/10^6</f>
        <v>15.998655418986253</v>
      </c>
      <c r="G279" s="19">
        <f>G276*defaults!$J$22*defaults!$B$114/10^6</f>
        <v>22.853765001910503</v>
      </c>
      <c r="H279" s="19">
        <f>H276*defaults!$J$22*defaults!$B$114/10^6</f>
        <v>30.66952712320721</v>
      </c>
      <c r="I279" s="19">
        <f>I276*defaults!$J$22*defaults!$B$114/10^6</f>
        <v>39.580564473924248</v>
      </c>
      <c r="J279" s="19">
        <f>J276*defaults!$J$22*defaults!$B$114/10^6</f>
        <v>49.740365326806391</v>
      </c>
      <c r="K279" s="19">
        <f>K276*defaults!$J$22*defaults!$B$114/10^6</f>
        <v>61.32392729694206</v>
      </c>
      <c r="L279" s="19">
        <f>L276*defaults!$J$22*defaults!$B$114/10^6</f>
        <v>74.530771590342752</v>
      </c>
    </row>
    <row r="281" spans="1:12" x14ac:dyDescent="0.45">
      <c r="A281" s="3" t="s">
        <v>179</v>
      </c>
      <c r="B281" s="4">
        <v>2020</v>
      </c>
      <c r="C281" s="4">
        <v>2021</v>
      </c>
      <c r="D281" s="4">
        <v>2022</v>
      </c>
      <c r="E281" s="4">
        <v>2023</v>
      </c>
      <c r="F281" s="4">
        <v>2024</v>
      </c>
      <c r="G281" s="4">
        <v>2025</v>
      </c>
      <c r="H281" s="4">
        <v>2026</v>
      </c>
      <c r="I281" s="4">
        <v>2027</v>
      </c>
      <c r="J281" s="4">
        <v>2028</v>
      </c>
      <c r="K281" s="4">
        <v>2029</v>
      </c>
      <c r="L281" s="4">
        <v>2030</v>
      </c>
    </row>
    <row r="282" spans="1:12" x14ac:dyDescent="0.45">
      <c r="A282" s="6" t="s">
        <v>165</v>
      </c>
      <c r="B282" s="8">
        <f>'Vehicles and Inputs'!E14*(100%+'Vehicles and Inputs'!B29)^(2020-'Vehicles and Inputs'!B19)</f>
        <v>39781.963079999994</v>
      </c>
      <c r="C282" s="8">
        <f>B282*(100%+'Vehicles and Inputs'!$B$29)</f>
        <v>40873.580146915192</v>
      </c>
      <c r="D282" s="8">
        <f>C282*(100%+'Vehicles and Inputs'!$B$29)</f>
        <v>41995.151186146541</v>
      </c>
      <c r="E282" s="8">
        <f>D282*(100%+'Vehicles and Inputs'!$B$29)</f>
        <v>43147.498134694397</v>
      </c>
      <c r="F282" s="8">
        <f>E282*(100%+'Vehicles and Inputs'!$B$29)</f>
        <v>44331.465483510408</v>
      </c>
      <c r="G282" s="8">
        <f>F282*(100%+'Vehicles and Inputs'!$B$29)</f>
        <v>45547.920896377931</v>
      </c>
      <c r="H282" s="8">
        <f>G282*(100%+'Vehicles and Inputs'!$B$29)</f>
        <v>46797.75584577454</v>
      </c>
      <c r="I282" s="8">
        <f>H282*(100%+'Vehicles and Inputs'!$B$29)</f>
        <v>48081.886266182591</v>
      </c>
      <c r="J282" s="8">
        <f>I282*(100%+'Vehicles and Inputs'!$B$29)</f>
        <v>49401.25322532664</v>
      </c>
      <c r="K282" s="8">
        <f>J282*(100%+'Vehicles and Inputs'!$B$29)</f>
        <v>50756.823613829598</v>
      </c>
      <c r="L282" s="8">
        <f>K282*(100%+'Vehicles and Inputs'!$B$29)</f>
        <v>52149.590853793081</v>
      </c>
    </row>
    <row r="283" spans="1:12" x14ac:dyDescent="0.45">
      <c r="A283" s="6" t="s">
        <v>166</v>
      </c>
      <c r="B283" s="8">
        <f>'Vehicles and Inputs'!E14*(100%+'Vehicles and Inputs'!B29)^(2019-'Vehicles and Inputs'!B19)*defaults!C101</f>
        <v>1935.9750000000001</v>
      </c>
      <c r="C283" s="8">
        <f>B282*defaults!$C$101</f>
        <v>1989.0981539999998</v>
      </c>
      <c r="D283" s="8">
        <f>C282*defaults!$C$101</f>
        <v>2043.6790073457596</v>
      </c>
      <c r="E283" s="8">
        <f>D282*defaults!$C$101</f>
        <v>2099.757559307327</v>
      </c>
      <c r="F283" s="8">
        <f>E282*defaults!$C$101</f>
        <v>2157.3749067347198</v>
      </c>
      <c r="G283" s="8">
        <f>F282*defaults!$C$101</f>
        <v>2216.5732741755205</v>
      </c>
      <c r="H283" s="8">
        <f>G282*defaults!$C$101</f>
        <v>2277.3960448188968</v>
      </c>
      <c r="I283" s="8">
        <f>H282*defaults!$C$101</f>
        <v>2339.8877922887273</v>
      </c>
      <c r="J283" s="8">
        <f>I282*defaults!$C$101</f>
        <v>2404.0943133091296</v>
      </c>
      <c r="K283" s="8">
        <f>J282*defaults!$C$101</f>
        <v>2470.0626612663323</v>
      </c>
      <c r="L283" s="8">
        <f>K282*defaults!$C$101</f>
        <v>2537.8411806914801</v>
      </c>
    </row>
    <row r="284" spans="1:12" x14ac:dyDescent="0.45">
      <c r="A284" s="6" t="s">
        <v>167</v>
      </c>
      <c r="B284" s="8">
        <f>B282-'Vehicles and Inputs'!E14*(100%+'Vehicles and Inputs'!B29)^(2019-'Vehicles and Inputs'!B19)</f>
        <v>1062.4630799999941</v>
      </c>
      <c r="C284" s="8">
        <f>C282-B282</f>
        <v>1091.6170669151979</v>
      </c>
      <c r="D284" s="8">
        <f t="shared" ref="D284:L284" si="126">D282-C282</f>
        <v>1121.5710392313485</v>
      </c>
      <c r="E284" s="8">
        <f t="shared" si="126"/>
        <v>1152.3469485478563</v>
      </c>
      <c r="F284" s="8">
        <f t="shared" si="126"/>
        <v>1183.9673488160115</v>
      </c>
      <c r="G284" s="8">
        <f t="shared" si="126"/>
        <v>1216.4554128675227</v>
      </c>
      <c r="H284" s="8">
        <f t="shared" si="126"/>
        <v>1249.8349493966089</v>
      </c>
      <c r="I284" s="8">
        <f t="shared" si="126"/>
        <v>1284.1304204080516</v>
      </c>
      <c r="J284" s="8">
        <f t="shared" si="126"/>
        <v>1319.3669591440485</v>
      </c>
      <c r="K284" s="8">
        <f t="shared" si="126"/>
        <v>1355.5703885029579</v>
      </c>
      <c r="L284" s="8">
        <f t="shared" si="126"/>
        <v>1392.767239963483</v>
      </c>
    </row>
    <row r="285" spans="1:12" x14ac:dyDescent="0.45">
      <c r="A285" s="6" t="s">
        <v>168</v>
      </c>
      <c r="B285" s="8">
        <f t="shared" ref="B285:L285" si="127">(B283+B284)*B5</f>
        <v>75.614611501439853</v>
      </c>
      <c r="C285" s="8">
        <f t="shared" si="127"/>
        <v>100.00871722517195</v>
      </c>
      <c r="D285" s="8">
        <f t="shared" si="127"/>
        <v>132.27262988495195</v>
      </c>
      <c r="E285" s="8">
        <f t="shared" si="127"/>
        <v>174.94523579668299</v>
      </c>
      <c r="F285" s="8">
        <f t="shared" si="127"/>
        <v>231.38449393935366</v>
      </c>
      <c r="G285" s="8">
        <f t="shared" si="127"/>
        <v>306.03167780911843</v>
      </c>
      <c r="H285" s="8">
        <f t="shared" si="127"/>
        <v>348.91795184360285</v>
      </c>
      <c r="I285" s="8">
        <f t="shared" si="127"/>
        <v>397.81416744272491</v>
      </c>
      <c r="J285" s="8">
        <f t="shared" si="127"/>
        <v>453.56253807509529</v>
      </c>
      <c r="K285" s="8">
        <f t="shared" si="127"/>
        <v>517.12330223819993</v>
      </c>
      <c r="L285" s="8">
        <f t="shared" si="127"/>
        <v>589.59126309824444</v>
      </c>
    </row>
    <row r="286" spans="1:12" x14ac:dyDescent="0.45">
      <c r="A286" s="6" t="s">
        <v>169</v>
      </c>
      <c r="B286" s="8">
        <f>B285</f>
        <v>75.614611501439853</v>
      </c>
      <c r="C286" s="8">
        <f t="shared" ref="C286:L286" si="128">B286+C285</f>
        <v>175.62332872661182</v>
      </c>
      <c r="D286" s="8">
        <f t="shared" si="128"/>
        <v>307.89595861156374</v>
      </c>
      <c r="E286" s="8">
        <f t="shared" si="128"/>
        <v>482.84119440824674</v>
      </c>
      <c r="F286" s="8">
        <f t="shared" si="128"/>
        <v>714.22568834760045</v>
      </c>
      <c r="G286" s="8">
        <f t="shared" si="128"/>
        <v>1020.2573661567189</v>
      </c>
      <c r="H286" s="8">
        <f t="shared" si="128"/>
        <v>1369.1753180003218</v>
      </c>
      <c r="I286" s="8">
        <f t="shared" si="128"/>
        <v>1766.9894854430468</v>
      </c>
      <c r="J286" s="8">
        <f t="shared" si="128"/>
        <v>2220.5520235181421</v>
      </c>
      <c r="K286" s="8">
        <f t="shared" si="128"/>
        <v>2737.6753257563419</v>
      </c>
      <c r="L286" s="8">
        <f t="shared" si="128"/>
        <v>3327.2665888545862</v>
      </c>
    </row>
    <row r="287" spans="1:12" x14ac:dyDescent="0.45">
      <c r="A287" s="6" t="s">
        <v>137</v>
      </c>
      <c r="B287" s="34">
        <f t="shared" ref="B287:L287" si="129">B286/B282</f>
        <v>1.9007259985984548E-3</v>
      </c>
      <c r="C287" s="34">
        <f t="shared" si="129"/>
        <v>4.2967444519260312E-3</v>
      </c>
      <c r="D287" s="34">
        <f t="shared" si="129"/>
        <v>7.3317025874437905E-3</v>
      </c>
      <c r="E287" s="34">
        <f t="shared" si="129"/>
        <v>1.1190479524466328E-2</v>
      </c>
      <c r="F287" s="34">
        <f t="shared" si="129"/>
        <v>1.6111032661739206E-2</v>
      </c>
      <c r="G287" s="34">
        <f t="shared" si="129"/>
        <v>2.2399647362122559E-2</v>
      </c>
      <c r="H287" s="34">
        <f t="shared" si="129"/>
        <v>2.9257285809014863E-2</v>
      </c>
      <c r="I287" s="34">
        <f t="shared" si="129"/>
        <v>3.674958747793184E-2</v>
      </c>
      <c r="J287" s="34">
        <f t="shared" si="129"/>
        <v>4.4949305504252413E-2</v>
      </c>
      <c r="K287" s="34">
        <f t="shared" si="129"/>
        <v>5.3937089258879738E-2</v>
      </c>
      <c r="L287" s="34">
        <f t="shared" si="129"/>
        <v>6.3802352700770587E-2</v>
      </c>
    </row>
    <row r="288" spans="1:12" x14ac:dyDescent="0.45">
      <c r="A288" s="6" t="s">
        <v>138</v>
      </c>
      <c r="B288" s="8">
        <f>B286*(defaults!$H$48-defaults!$B$115*'Vehicles and Inputs'!$B$26*1000)*defaults!$J$48/10^6</f>
        <v>945.33900344239112</v>
      </c>
      <c r="C288" s="8">
        <f>C286*(defaults!$H$48-defaults!$B$115*'Vehicles and Inputs'!$B$26*1000)*defaults!$J$48/10^6</f>
        <v>2195.6547717829544</v>
      </c>
      <c r="D288" s="8">
        <f>D286*(defaults!$H$48-defaults!$B$115*'Vehicles and Inputs'!$B$26*1000)*defaults!$J$48/10^6</f>
        <v>3849.3361653025604</v>
      </c>
      <c r="E288" s="8">
        <f>E286*(defaults!$H$48-defaults!$B$115*'Vehicles and Inputs'!$B$26*1000)*defaults!$J$48/10^6</f>
        <v>6036.5133732669401</v>
      </c>
      <c r="F288" s="8">
        <f>F286*(defaults!$H$48-defaults!$B$115*'Vehicles and Inputs'!$B$26*1000)*defaults!$J$48/10^6</f>
        <v>8929.2980159346516</v>
      </c>
      <c r="G288" s="8">
        <f>G286*(defaults!$H$48-defaults!$B$115*'Vehicles and Inputs'!$B$26*1000)*defaults!$J$48/10^6</f>
        <v>12755.326816153589</v>
      </c>
      <c r="H288" s="8">
        <f>H286*(defaults!$H$48-defaults!$B$115*'Vehicles and Inputs'!$B$26*1000)*defaults!$J$48/10^6</f>
        <v>17117.522724185346</v>
      </c>
      <c r="I288" s="8">
        <f>I286*(defaults!$H$48-defaults!$B$115*'Vehicles and Inputs'!$B$26*1000)*defaults!$J$48/10^6</f>
        <v>22091.022437245552</v>
      </c>
      <c r="J288" s="8">
        <f>J286*(defaults!$H$48-defaults!$B$115*'Vehicles and Inputs'!$B$26*1000)*defaults!$J$48/10^6</f>
        <v>27761.492062478599</v>
      </c>
      <c r="K288" s="8">
        <f>K286*(defaults!$H$48-defaults!$B$115*'Vehicles and Inputs'!$B$26*1000)*defaults!$J$48/10^6</f>
        <v>34226.60267387663</v>
      </c>
      <c r="L288" s="8">
        <f>L286*(defaults!$H$48-defaults!$B$115*'Vehicles and Inputs'!$B$26*1000)*defaults!$J$48/10^6</f>
        <v>41597.712648898079</v>
      </c>
    </row>
    <row r="289" spans="1:12" x14ac:dyDescent="0.45">
      <c r="A289" s="6" t="s">
        <v>189</v>
      </c>
      <c r="B289" s="19">
        <f>B286*defaults!$J$23*defaults!$B$115/10^6</f>
        <v>1.8147506760345564</v>
      </c>
      <c r="C289" s="19">
        <f>C286*defaults!$J$23*defaults!$B$115/10^6</f>
        <v>4.2149598894386839</v>
      </c>
      <c r="D289" s="19">
        <f>D286*defaults!$J$23*defaults!$B$115/10^6</f>
        <v>7.38950300667753</v>
      </c>
      <c r="E289" s="19">
        <f>E286*defaults!$J$23*defaults!$B$115/10^6</f>
        <v>11.588188665797922</v>
      </c>
      <c r="F289" s="19">
        <f>F286*defaults!$J$23*defaults!$B$115/10^6</f>
        <v>17.14141652034241</v>
      </c>
      <c r="G289" s="19">
        <f>G286*defaults!$J$23*defaults!$B$115/10^6</f>
        <v>24.486176787761256</v>
      </c>
      <c r="H289" s="19">
        <f>H286*defaults!$J$23*defaults!$B$115/10^6</f>
        <v>32.860207632007729</v>
      </c>
      <c r="I289" s="19">
        <f>I286*defaults!$J$23*defaults!$B$115/10^6</f>
        <v>42.407747650633127</v>
      </c>
      <c r="J289" s="19">
        <f>J286*defaults!$J$23*defaults!$B$115/10^6</f>
        <v>53.293248564435416</v>
      </c>
      <c r="K289" s="19">
        <f>K286*defaults!$J$23*defaults!$B$115/10^6</f>
        <v>65.704207818152199</v>
      </c>
      <c r="L289" s="19">
        <f>L286*defaults!$J$23*defaults!$B$115/10^6</f>
        <v>79.85439813251007</v>
      </c>
    </row>
    <row r="291" spans="1:12" x14ac:dyDescent="0.45">
      <c r="A291" s="3" t="s">
        <v>410</v>
      </c>
      <c r="B291" s="4">
        <v>2020</v>
      </c>
      <c r="C291" s="4">
        <v>2021</v>
      </c>
      <c r="D291" s="4">
        <v>2022</v>
      </c>
      <c r="E291" s="4">
        <v>2023</v>
      </c>
      <c r="F291" s="4">
        <v>2024</v>
      </c>
      <c r="G291" s="4">
        <v>2025</v>
      </c>
      <c r="H291" s="4">
        <v>2026</v>
      </c>
      <c r="I291" s="4">
        <v>2027</v>
      </c>
      <c r="J291" s="4">
        <v>2028</v>
      </c>
      <c r="K291" s="4">
        <v>2029</v>
      </c>
      <c r="L291" s="4">
        <v>2030</v>
      </c>
    </row>
    <row r="292" spans="1:12" x14ac:dyDescent="0.45">
      <c r="A292" s="6" t="s">
        <v>165</v>
      </c>
      <c r="B292" s="8">
        <f>B282</f>
        <v>39781.963079999994</v>
      </c>
      <c r="C292" s="8">
        <f t="shared" ref="C292:L292" si="130">C282</f>
        <v>40873.580146915192</v>
      </c>
      <c r="D292" s="8">
        <f t="shared" si="130"/>
        <v>41995.151186146541</v>
      </c>
      <c r="E292" s="8">
        <f t="shared" si="130"/>
        <v>43147.498134694397</v>
      </c>
      <c r="F292" s="8">
        <f t="shared" si="130"/>
        <v>44331.465483510408</v>
      </c>
      <c r="G292" s="8">
        <f t="shared" si="130"/>
        <v>45547.920896377931</v>
      </c>
      <c r="H292" s="8">
        <f t="shared" si="130"/>
        <v>46797.75584577454</v>
      </c>
      <c r="I292" s="8">
        <f t="shared" si="130"/>
        <v>48081.886266182591</v>
      </c>
      <c r="J292" s="8">
        <f t="shared" si="130"/>
        <v>49401.25322532664</v>
      </c>
      <c r="K292" s="8">
        <f t="shared" si="130"/>
        <v>50756.823613829598</v>
      </c>
      <c r="L292" s="8">
        <f t="shared" si="130"/>
        <v>52149.590853793081</v>
      </c>
    </row>
    <row r="293" spans="1:12" x14ac:dyDescent="0.45">
      <c r="A293" s="6" t="s">
        <v>166</v>
      </c>
      <c r="B293" s="8">
        <f>B283</f>
        <v>1935.9750000000001</v>
      </c>
      <c r="C293" s="8">
        <f>B292*defaults!$C$101</f>
        <v>1989.0981539999998</v>
      </c>
      <c r="D293" s="8">
        <f>C292*defaults!$C$101</f>
        <v>2043.6790073457596</v>
      </c>
      <c r="E293" s="8">
        <f>D292*defaults!$C$101</f>
        <v>2099.757559307327</v>
      </c>
      <c r="F293" s="8">
        <f>E292*defaults!$C$101</f>
        <v>2157.3749067347198</v>
      </c>
      <c r="G293" s="8">
        <f>F292*defaults!$C$101</f>
        <v>2216.5732741755205</v>
      </c>
      <c r="H293" s="8">
        <f>G292*defaults!$C$101</f>
        <v>2277.3960448188968</v>
      </c>
      <c r="I293" s="8">
        <f>H292*defaults!$C$101</f>
        <v>2339.8877922887273</v>
      </c>
      <c r="J293" s="8">
        <f>I292*defaults!$C$101</f>
        <v>2404.0943133091296</v>
      </c>
      <c r="K293" s="8">
        <f>J292*defaults!$C$101</f>
        <v>2470.0626612663323</v>
      </c>
      <c r="L293" s="8">
        <f>K292*defaults!$C$101</f>
        <v>2537.8411806914801</v>
      </c>
    </row>
    <row r="294" spans="1:12" x14ac:dyDescent="0.45">
      <c r="A294" s="6" t="s">
        <v>167</v>
      </c>
      <c r="B294" s="8">
        <f>B284</f>
        <v>1062.4630799999941</v>
      </c>
      <c r="C294" s="8">
        <f>C292-B292</f>
        <v>1091.6170669151979</v>
      </c>
      <c r="D294" s="8">
        <f t="shared" ref="D294:L294" si="131">D292-C292</f>
        <v>1121.5710392313485</v>
      </c>
      <c r="E294" s="8">
        <f t="shared" si="131"/>
        <v>1152.3469485478563</v>
      </c>
      <c r="F294" s="8">
        <f t="shared" si="131"/>
        <v>1183.9673488160115</v>
      </c>
      <c r="G294" s="8">
        <f t="shared" si="131"/>
        <v>1216.4554128675227</v>
      </c>
      <c r="H294" s="8">
        <f t="shared" si="131"/>
        <v>1249.8349493966089</v>
      </c>
      <c r="I294" s="8">
        <f t="shared" si="131"/>
        <v>1284.1304204080516</v>
      </c>
      <c r="J294" s="8">
        <f t="shared" si="131"/>
        <v>1319.3669591440485</v>
      </c>
      <c r="K294" s="8">
        <f t="shared" si="131"/>
        <v>1355.5703885029579</v>
      </c>
      <c r="L294" s="8">
        <f t="shared" si="131"/>
        <v>1392.767239963483</v>
      </c>
    </row>
    <row r="295" spans="1:12" x14ac:dyDescent="0.45">
      <c r="A295" s="6" t="s">
        <v>168</v>
      </c>
      <c r="B295" s="8">
        <f t="shared" ref="B295:L295" si="132">(B293+B294)*B6</f>
        <v>151.22922300287971</v>
      </c>
      <c r="C295" s="8">
        <f t="shared" si="132"/>
        <v>200.0174344503439</v>
      </c>
      <c r="D295" s="8">
        <f t="shared" si="132"/>
        <v>264.54525976990391</v>
      </c>
      <c r="E295" s="8">
        <f t="shared" si="132"/>
        <v>349.89047159336599</v>
      </c>
      <c r="F295" s="8">
        <f t="shared" si="132"/>
        <v>462.76898787870732</v>
      </c>
      <c r="G295" s="8">
        <f t="shared" si="132"/>
        <v>612.06335561823687</v>
      </c>
      <c r="H295" s="8">
        <f t="shared" si="132"/>
        <v>697.8359036872057</v>
      </c>
      <c r="I295" s="8">
        <f t="shared" si="132"/>
        <v>795.62833488544982</v>
      </c>
      <c r="J295" s="8">
        <f t="shared" si="132"/>
        <v>907.12507615019058</v>
      </c>
      <c r="K295" s="8">
        <f t="shared" si="132"/>
        <v>1034.2466044763999</v>
      </c>
      <c r="L295" s="8">
        <f t="shared" si="132"/>
        <v>1179.1825261964889</v>
      </c>
    </row>
    <row r="296" spans="1:12" x14ac:dyDescent="0.45">
      <c r="A296" s="6" t="s">
        <v>169</v>
      </c>
      <c r="B296" s="8">
        <f>B295</f>
        <v>151.22922300287971</v>
      </c>
      <c r="C296" s="8">
        <f t="shared" ref="C296:L296" si="133">B296+C295</f>
        <v>351.24665745322363</v>
      </c>
      <c r="D296" s="8">
        <f t="shared" si="133"/>
        <v>615.79191722312748</v>
      </c>
      <c r="E296" s="8">
        <f t="shared" si="133"/>
        <v>965.68238881649347</v>
      </c>
      <c r="F296" s="8">
        <f t="shared" si="133"/>
        <v>1428.4513766952009</v>
      </c>
      <c r="G296" s="8">
        <f t="shared" si="133"/>
        <v>2040.5147323134379</v>
      </c>
      <c r="H296" s="8">
        <f t="shared" si="133"/>
        <v>2738.3506360006436</v>
      </c>
      <c r="I296" s="8">
        <f t="shared" si="133"/>
        <v>3533.9789708860935</v>
      </c>
      <c r="J296" s="8">
        <f t="shared" si="133"/>
        <v>4441.1040470362841</v>
      </c>
      <c r="K296" s="8">
        <f t="shared" si="133"/>
        <v>5475.3506515126837</v>
      </c>
      <c r="L296" s="8">
        <f t="shared" si="133"/>
        <v>6654.5331777091724</v>
      </c>
    </row>
    <row r="297" spans="1:12" x14ac:dyDescent="0.45">
      <c r="A297" s="6" t="s">
        <v>137</v>
      </c>
      <c r="B297" s="34">
        <f t="shared" ref="B297:L297" si="134">B296/B292</f>
        <v>3.8014519971969096E-3</v>
      </c>
      <c r="C297" s="34">
        <f t="shared" si="134"/>
        <v>8.5934889038520625E-3</v>
      </c>
      <c r="D297" s="34">
        <f t="shared" si="134"/>
        <v>1.4663405174887581E-2</v>
      </c>
      <c r="E297" s="34">
        <f t="shared" si="134"/>
        <v>2.2380959048932655E-2</v>
      </c>
      <c r="F297" s="34">
        <f t="shared" si="134"/>
        <v>3.2222065323478412E-2</v>
      </c>
      <c r="G297" s="34">
        <f t="shared" si="134"/>
        <v>4.4799294724245119E-2</v>
      </c>
      <c r="H297" s="34">
        <f t="shared" si="134"/>
        <v>5.8514571618029726E-2</v>
      </c>
      <c r="I297" s="34">
        <f t="shared" si="134"/>
        <v>7.349917495586368E-2</v>
      </c>
      <c r="J297" s="34">
        <f t="shared" si="134"/>
        <v>8.9898611008504825E-2</v>
      </c>
      <c r="K297" s="34">
        <f t="shared" si="134"/>
        <v>0.10787417851775948</v>
      </c>
      <c r="L297" s="34">
        <f t="shared" si="134"/>
        <v>0.12760470540154117</v>
      </c>
    </row>
    <row r="298" spans="1:12" x14ac:dyDescent="0.45">
      <c r="A298" s="6" t="s">
        <v>138</v>
      </c>
      <c r="B298" s="8">
        <f>B296*(defaults!$H$48-defaults!$B$115*'Vehicles and Inputs'!$B$26*1000)*defaults!$J$48/10^6</f>
        <v>1890.6780068847822</v>
      </c>
      <c r="C298" s="8">
        <f>C296*(defaults!$H$48-defaults!$B$115*'Vehicles and Inputs'!$B$26*1000)*defaults!$J$48/10^6</f>
        <v>4391.3095435659088</v>
      </c>
      <c r="D298" s="8">
        <f>D296*(defaults!$H$48-defaults!$B$115*'Vehicles and Inputs'!$B$26*1000)*defaults!$J$48/10^6</f>
        <v>7698.6723306051208</v>
      </c>
      <c r="E298" s="8">
        <f>E296*(defaults!$H$48-defaults!$B$115*'Vehicles and Inputs'!$B$26*1000)*defaults!$J$48/10^6</f>
        <v>12073.02674653388</v>
      </c>
      <c r="F298" s="8">
        <f>F296*(defaults!$H$48-defaults!$B$115*'Vehicles and Inputs'!$B$26*1000)*defaults!$J$48/10^6</f>
        <v>17858.596031869303</v>
      </c>
      <c r="G298" s="8">
        <f>G296*(defaults!$H$48-defaults!$B$115*'Vehicles and Inputs'!$B$26*1000)*defaults!$J$48/10^6</f>
        <v>25510.653632307178</v>
      </c>
      <c r="H298" s="8">
        <f>H296*(defaults!$H$48-defaults!$B$115*'Vehicles and Inputs'!$B$26*1000)*defaults!$J$48/10^6</f>
        <v>34235.045448370693</v>
      </c>
      <c r="I298" s="8">
        <f>I296*(defaults!$H$48-defaults!$B$115*'Vehicles and Inputs'!$B$26*1000)*defaults!$J$48/10^6</f>
        <v>44182.044874491105</v>
      </c>
      <c r="J298" s="8">
        <f>J296*(defaults!$H$48-defaults!$B$115*'Vehicles and Inputs'!$B$26*1000)*defaults!$J$48/10^6</f>
        <v>55522.984124957198</v>
      </c>
      <c r="K298" s="8">
        <f>K296*(defaults!$H$48-defaults!$B$115*'Vehicles and Inputs'!$B$26*1000)*defaults!$J$48/10^6</f>
        <v>68453.205347753261</v>
      </c>
      <c r="L298" s="8">
        <f>L296*(defaults!$H$48-defaults!$B$115*'Vehicles and Inputs'!$B$26*1000)*defaults!$J$48/10^6</f>
        <v>83195.425297796159</v>
      </c>
    </row>
    <row r="299" spans="1:12" x14ac:dyDescent="0.45">
      <c r="A299" s="6" t="s">
        <v>189</v>
      </c>
      <c r="B299" s="19">
        <f>B296*defaults!$J$23*defaults!$B$115/10^6</f>
        <v>3.6295013520691128</v>
      </c>
      <c r="C299" s="19">
        <f>C296*defaults!$J$23*defaults!$B$115/10^6</f>
        <v>8.4299197788773679</v>
      </c>
      <c r="D299" s="19">
        <f>D296*defaults!$J$23*defaults!$B$115/10^6</f>
        <v>14.77900601335506</v>
      </c>
      <c r="E299" s="19">
        <f>E296*defaults!$J$23*defaults!$B$115/10^6</f>
        <v>23.176377331595845</v>
      </c>
      <c r="F299" s="19">
        <f>F296*defaults!$J$23*defaults!$B$115/10^6</f>
        <v>34.282833040684821</v>
      </c>
      <c r="G299" s="19">
        <f>G296*defaults!$J$23*defaults!$B$115/10^6</f>
        <v>48.972353575522511</v>
      </c>
      <c r="H299" s="19">
        <f>H296*defaults!$J$23*defaults!$B$115/10^6</f>
        <v>65.720415264015458</v>
      </c>
      <c r="I299" s="19">
        <f>I296*defaults!$J$23*defaults!$B$115/10^6</f>
        <v>84.815495301266253</v>
      </c>
      <c r="J299" s="19">
        <f>J296*defaults!$J$23*defaults!$B$115/10^6</f>
        <v>106.58649712887083</v>
      </c>
      <c r="K299" s="19">
        <f>K296*defaults!$J$23*defaults!$B$115/10^6</f>
        <v>131.4084156363044</v>
      </c>
      <c r="L299" s="19">
        <f>L296*defaults!$J$23*defaults!$B$115/10^6</f>
        <v>159.70879626502014</v>
      </c>
    </row>
    <row r="301" spans="1:12" x14ac:dyDescent="0.45">
      <c r="A301" s="3" t="s">
        <v>180</v>
      </c>
      <c r="B301" s="4">
        <v>2020</v>
      </c>
      <c r="C301" s="4">
        <v>2021</v>
      </c>
      <c r="D301" s="4">
        <v>2022</v>
      </c>
      <c r="E301" s="4">
        <v>2023</v>
      </c>
      <c r="F301" s="4">
        <v>2024</v>
      </c>
      <c r="G301" s="4">
        <v>2025</v>
      </c>
      <c r="H301" s="4">
        <v>2026</v>
      </c>
      <c r="I301" s="4">
        <v>2027</v>
      </c>
      <c r="J301" s="4">
        <v>2028</v>
      </c>
      <c r="K301" s="4">
        <v>2029</v>
      </c>
      <c r="L301" s="4">
        <v>2030</v>
      </c>
    </row>
    <row r="302" spans="1:12" x14ac:dyDescent="0.45">
      <c r="A302" s="6" t="s">
        <v>165</v>
      </c>
      <c r="B302" s="8">
        <f>'Vehicles and Inputs'!E15*(100%+'Vehicles and Inputs'!B29)^(2020-'Vehicles and Inputs'!B19)</f>
        <v>122358.85703999999</v>
      </c>
      <c r="C302" s="8">
        <f>B302*(100%+'Vehicles and Inputs'!$B$29)</f>
        <v>125716.38407717757</v>
      </c>
      <c r="D302" s="8">
        <f>C302*(100%+'Vehicles and Inputs'!$B$29)</f>
        <v>129166.04165625531</v>
      </c>
      <c r="E302" s="8">
        <f>D302*(100%+'Vehicles and Inputs'!$B$29)</f>
        <v>132710.35783930295</v>
      </c>
      <c r="F302" s="8">
        <f>E302*(100%+'Vehicles and Inputs'!$B$29)</f>
        <v>136351.93005841342</v>
      </c>
      <c r="G302" s="8">
        <f>F302*(100%+'Vehicles and Inputs'!$B$29)</f>
        <v>140093.42701921627</v>
      </c>
      <c r="H302" s="8">
        <f>G302*(100%+'Vehicles and Inputs'!$B$29)</f>
        <v>143937.59065662354</v>
      </c>
      <c r="I302" s="8">
        <f>H302*(100%+'Vehicles and Inputs'!$B$29)</f>
        <v>147887.23814424127</v>
      </c>
      <c r="J302" s="8">
        <f>I302*(100%+'Vehicles and Inputs'!$B$29)</f>
        <v>151945.26395891924</v>
      </c>
      <c r="K302" s="8">
        <f>J302*(100%+'Vehicles and Inputs'!$B$29)</f>
        <v>156114.64200195196</v>
      </c>
      <c r="L302" s="8">
        <f>K302*(100%+'Vehicles and Inputs'!$B$29)</f>
        <v>160398.42777848549</v>
      </c>
    </row>
    <row r="303" spans="1:12" x14ac:dyDescent="0.45">
      <c r="A303" s="6" t="s">
        <v>166</v>
      </c>
      <c r="B303" s="8">
        <f>'Vehicles and Inputs'!E15*(100%+'Vehicles and Inputs'!B29)^(2019-'Vehicles and Inputs'!B19)*defaults!C102</f>
        <v>5954.55</v>
      </c>
      <c r="C303" s="8">
        <f>B302*defaults!$C$102</f>
        <v>6117.9428520000001</v>
      </c>
      <c r="D303" s="8">
        <f>C302*defaults!$C$102</f>
        <v>6285.8192038588786</v>
      </c>
      <c r="E303" s="8">
        <f>D302*defaults!$C$102</f>
        <v>6458.3020828127665</v>
      </c>
      <c r="F303" s="8">
        <f>E302*defaults!$C$102</f>
        <v>6635.517891965148</v>
      </c>
      <c r="G303" s="8">
        <f>F302*defaults!$C$102</f>
        <v>6817.5965029206709</v>
      </c>
      <c r="H303" s="8">
        <f>G302*defaults!$C$102</f>
        <v>7004.6713509608135</v>
      </c>
      <c r="I303" s="8">
        <f>H302*defaults!$C$102</f>
        <v>7196.8795328311771</v>
      </c>
      <c r="J303" s="8">
        <f>I302*defaults!$C$102</f>
        <v>7394.3619072120637</v>
      </c>
      <c r="K303" s="8">
        <f>J302*defaults!$C$102</f>
        <v>7597.263197945962</v>
      </c>
      <c r="L303" s="8">
        <f>K302*defaults!$C$102</f>
        <v>7805.732100097598</v>
      </c>
    </row>
    <row r="304" spans="1:12" x14ac:dyDescent="0.45">
      <c r="A304" s="6" t="s">
        <v>167</v>
      </c>
      <c r="B304" s="8">
        <f>B302-'Vehicles and Inputs'!E15*(100%+'Vehicles and Inputs'!B29)^(2019-'Vehicles and Inputs'!B19)</f>
        <v>3267.857039999988</v>
      </c>
      <c r="C304" s="8">
        <f>C302-B302</f>
        <v>3357.5270371775841</v>
      </c>
      <c r="D304" s="8">
        <f t="shared" ref="D304:L304" si="135">D302-C302</f>
        <v>3449.6575790777424</v>
      </c>
      <c r="E304" s="8">
        <f t="shared" si="135"/>
        <v>3544.3161830476311</v>
      </c>
      <c r="F304" s="8">
        <f t="shared" si="135"/>
        <v>3641.5722191104724</v>
      </c>
      <c r="G304" s="8">
        <f t="shared" si="135"/>
        <v>3741.4969608028478</v>
      </c>
      <c r="H304" s="8">
        <f t="shared" si="135"/>
        <v>3844.1636374072696</v>
      </c>
      <c r="I304" s="8">
        <f t="shared" si="135"/>
        <v>3949.6474876177381</v>
      </c>
      <c r="J304" s="8">
        <f t="shared" si="135"/>
        <v>4058.025814677967</v>
      </c>
      <c r="K304" s="8">
        <f t="shared" si="135"/>
        <v>4169.378043032717</v>
      </c>
      <c r="L304" s="8">
        <f t="shared" si="135"/>
        <v>4283.7857765335357</v>
      </c>
    </row>
    <row r="305" spans="1:12" x14ac:dyDescent="0.45">
      <c r="A305" s="6" t="s">
        <v>168</v>
      </c>
      <c r="B305" s="8">
        <f t="shared" ref="B305:L305" si="136">(B303+B304)*B5</f>
        <v>232.57066073471967</v>
      </c>
      <c r="C305" s="8">
        <f t="shared" si="136"/>
        <v>307.6005150650949</v>
      </c>
      <c r="D305" s="8">
        <f t="shared" si="136"/>
        <v>406.83582602122493</v>
      </c>
      <c r="E305" s="8">
        <f t="shared" si="136"/>
        <v>538.08554026427964</v>
      </c>
      <c r="F305" s="8">
        <f t="shared" si="136"/>
        <v>711.6778565769597</v>
      </c>
      <c r="G305" s="8">
        <f t="shared" si="136"/>
        <v>941.27296431941784</v>
      </c>
      <c r="H305" s="8">
        <f t="shared" si="136"/>
        <v>1073.1798655201235</v>
      </c>
      <c r="I305" s="8">
        <f t="shared" si="136"/>
        <v>1223.5717665497107</v>
      </c>
      <c r="J305" s="8">
        <f t="shared" si="136"/>
        <v>1395.0390945622007</v>
      </c>
      <c r="K305" s="8">
        <f t="shared" si="136"/>
        <v>1590.5352906636035</v>
      </c>
      <c r="L305" s="8">
        <f t="shared" si="136"/>
        <v>1813.42768149467</v>
      </c>
    </row>
    <row r="306" spans="1:12" x14ac:dyDescent="0.45">
      <c r="A306" s="6" t="s">
        <v>169</v>
      </c>
      <c r="B306" s="8">
        <f>B305</f>
        <v>232.57066073471967</v>
      </c>
      <c r="C306" s="8">
        <f t="shared" ref="C306:L306" si="137">B306+C305</f>
        <v>540.17117579981459</v>
      </c>
      <c r="D306" s="8">
        <f t="shared" si="137"/>
        <v>947.00700182103947</v>
      </c>
      <c r="E306" s="8">
        <f t="shared" si="137"/>
        <v>1485.0925420853191</v>
      </c>
      <c r="F306" s="8">
        <f t="shared" si="137"/>
        <v>2196.7703986622787</v>
      </c>
      <c r="G306" s="8">
        <f t="shared" si="137"/>
        <v>3138.0433629816966</v>
      </c>
      <c r="H306" s="8">
        <f t="shared" si="137"/>
        <v>4211.2232285018199</v>
      </c>
      <c r="I306" s="8">
        <f t="shared" si="137"/>
        <v>5434.7949950515303</v>
      </c>
      <c r="J306" s="8">
        <f t="shared" si="137"/>
        <v>6829.8340896137306</v>
      </c>
      <c r="K306" s="8">
        <f t="shared" si="137"/>
        <v>8420.3693802773341</v>
      </c>
      <c r="L306" s="8">
        <f t="shared" si="137"/>
        <v>10233.797061772004</v>
      </c>
    </row>
    <row r="307" spans="1:12" x14ac:dyDescent="0.45">
      <c r="A307" s="6" t="s">
        <v>137</v>
      </c>
      <c r="B307" s="34">
        <f t="shared" ref="B307:L307" si="138">B306/B302</f>
        <v>1.9007259985984557E-3</v>
      </c>
      <c r="C307" s="34">
        <f t="shared" si="138"/>
        <v>4.2967444519260295E-3</v>
      </c>
      <c r="D307" s="34">
        <f t="shared" si="138"/>
        <v>7.3317025874437905E-3</v>
      </c>
      <c r="E307" s="34">
        <f t="shared" si="138"/>
        <v>1.1190479524466328E-2</v>
      </c>
      <c r="F307" s="34">
        <f t="shared" si="138"/>
        <v>1.6111032661739209E-2</v>
      </c>
      <c r="G307" s="34">
        <f t="shared" si="138"/>
        <v>2.2399647362122556E-2</v>
      </c>
      <c r="H307" s="34">
        <f t="shared" si="138"/>
        <v>2.9257285809014849E-2</v>
      </c>
      <c r="I307" s="34">
        <f t="shared" si="138"/>
        <v>3.6749587477931819E-2</v>
      </c>
      <c r="J307" s="34">
        <f t="shared" si="138"/>
        <v>4.4949305504252385E-2</v>
      </c>
      <c r="K307" s="34">
        <f t="shared" si="138"/>
        <v>5.393708925887971E-2</v>
      </c>
      <c r="L307" s="34">
        <f t="shared" si="138"/>
        <v>6.3802352700770545E-2</v>
      </c>
    </row>
    <row r="308" spans="1:12" x14ac:dyDescent="0.45">
      <c r="A308" s="6" t="s">
        <v>138</v>
      </c>
      <c r="B308" s="8">
        <f>B306*(defaults!$H$49-defaults!$B$116*'Vehicles and Inputs'!$B$26*1000)*defaults!$J$49/10^6</f>
        <v>3744.9955077649497</v>
      </c>
      <c r="C308" s="8">
        <f>C306*(defaults!$H$49-defaults!$B$116*'Vehicles and Inputs'!$B$26*1000)*defaults!$J$49/10^6</f>
        <v>8698.1677757792058</v>
      </c>
      <c r="D308" s="8">
        <f>D306*(defaults!$H$49-defaults!$B$116*'Vehicles and Inputs'!$B$26*1000)*defaults!$J$49/10^6</f>
        <v>15249.287921519397</v>
      </c>
      <c r="E308" s="8">
        <f>E306*(defaults!$H$49-defaults!$B$116*'Vehicles and Inputs'!$B$26*1000)*defaults!$J$49/10^6</f>
        <v>23913.871513950889</v>
      </c>
      <c r="F308" s="8">
        <f>F306*(defaults!$H$49-defaults!$B$116*'Vehicles and Inputs'!$B$26*1000)*defaults!$J$49/10^6</f>
        <v>35373.745117253675</v>
      </c>
      <c r="G308" s="8">
        <f>G306*(defaults!$H$49-defaults!$B$116*'Vehicles and Inputs'!$B$26*1000)*defaults!$J$49/10^6</f>
        <v>50530.700047943144</v>
      </c>
      <c r="H308" s="8">
        <f>H306*(defaults!$H$49-defaults!$B$116*'Vehicles and Inputs'!$B$26*1000)*defaults!$J$49/10^6</f>
        <v>67811.700853031653</v>
      </c>
      <c r="I308" s="8">
        <f>I306*(defaults!$H$49-defaults!$B$116*'Vehicles and Inputs'!$B$26*1000)*defaults!$J$49/10^6</f>
        <v>87514.404344008231</v>
      </c>
      <c r="J308" s="8">
        <f>J306*(defaults!$H$49-defaults!$B$116*'Vehicles and Inputs'!$B$26*1000)*defaults!$J$49/10^6</f>
        <v>109978.17998014111</v>
      </c>
      <c r="K308" s="8">
        <f>K306*(defaults!$H$49-defaults!$B$116*'Vehicles and Inputs'!$B$26*1000)*defaults!$J$49/10^6</f>
        <v>135589.95534191432</v>
      </c>
      <c r="L308" s="8">
        <f>L306*(defaults!$H$49-defaults!$B$116*'Vehicles and Inputs'!$B$26*1000)*defaults!$J$49/10^6</f>
        <v>164790.88076990965</v>
      </c>
    </row>
    <row r="309" spans="1:12" x14ac:dyDescent="0.45">
      <c r="A309" s="6" t="s">
        <v>189</v>
      </c>
      <c r="B309" s="19">
        <f>B306*defaults!$J$24*defaults!$B$116/10^6</f>
        <v>8.3725437864499082</v>
      </c>
      <c r="C309" s="19">
        <f>C306*defaults!$J$24*defaults!$B$116/10^6</f>
        <v>19.446162328793324</v>
      </c>
      <c r="D309" s="19">
        <f>D306*defaults!$J$24*defaults!$B$116/10^6</f>
        <v>34.092252065557417</v>
      </c>
      <c r="E309" s="19">
        <f>E306*defaults!$J$24*defaults!$B$116/10^6</f>
        <v>53.463331515071481</v>
      </c>
      <c r="F309" s="19">
        <f>F306*defaults!$J$24*defaults!$B$116/10^6</f>
        <v>79.083734351842025</v>
      </c>
      <c r="G309" s="19">
        <f>G306*defaults!$J$24*defaults!$B$116/10^6</f>
        <v>112.96956106734108</v>
      </c>
      <c r="H309" s="19">
        <f>H306*defaults!$J$24*defaults!$B$116/10^6</f>
        <v>151.60403622606552</v>
      </c>
      <c r="I309" s="19">
        <f>I306*defaults!$J$24*defaults!$B$116/10^6</f>
        <v>195.65261982185507</v>
      </c>
      <c r="J309" s="19">
        <f>J306*defaults!$J$24*defaults!$B$116/10^6</f>
        <v>245.87402722609431</v>
      </c>
      <c r="K309" s="19">
        <f>K306*defaults!$J$24*defaults!$B$116/10^6</f>
        <v>303.13329768998403</v>
      </c>
      <c r="L309" s="19">
        <f>L306*defaults!$J$24*defaults!$B$116/10^6</f>
        <v>368.41669422379215</v>
      </c>
    </row>
    <row r="311" spans="1:12" x14ac:dyDescent="0.45">
      <c r="A311" s="3" t="s">
        <v>181</v>
      </c>
      <c r="B311" s="4">
        <v>2020</v>
      </c>
      <c r="C311" s="4">
        <v>2021</v>
      </c>
      <c r="D311" s="4">
        <v>2022</v>
      </c>
      <c r="E311" s="4">
        <v>2023</v>
      </c>
      <c r="F311" s="4">
        <v>2024</v>
      </c>
      <c r="G311" s="4">
        <v>2025</v>
      </c>
      <c r="H311" s="4">
        <v>2026</v>
      </c>
      <c r="I311" s="4">
        <v>2027</v>
      </c>
      <c r="J311" s="4">
        <v>2028</v>
      </c>
      <c r="K311" s="4">
        <v>2029</v>
      </c>
      <c r="L311" s="4">
        <v>2030</v>
      </c>
    </row>
    <row r="312" spans="1:12" x14ac:dyDescent="0.45">
      <c r="A312" s="6" t="s">
        <v>165</v>
      </c>
      <c r="B312" s="8">
        <f>B302</f>
        <v>122358.85703999999</v>
      </c>
      <c r="C312" s="8">
        <f t="shared" ref="C312:L312" si="139">C302</f>
        <v>125716.38407717757</v>
      </c>
      <c r="D312" s="8">
        <f t="shared" si="139"/>
        <v>129166.04165625531</v>
      </c>
      <c r="E312" s="8">
        <f t="shared" si="139"/>
        <v>132710.35783930295</v>
      </c>
      <c r="F312" s="8">
        <f t="shared" si="139"/>
        <v>136351.93005841342</v>
      </c>
      <c r="G312" s="8">
        <f t="shared" si="139"/>
        <v>140093.42701921627</v>
      </c>
      <c r="H312" s="8">
        <f t="shared" si="139"/>
        <v>143937.59065662354</v>
      </c>
      <c r="I312" s="8">
        <f t="shared" si="139"/>
        <v>147887.23814424127</v>
      </c>
      <c r="J312" s="8">
        <f t="shared" si="139"/>
        <v>151945.26395891924</v>
      </c>
      <c r="K312" s="8">
        <f t="shared" si="139"/>
        <v>156114.64200195196</v>
      </c>
      <c r="L312" s="8">
        <f t="shared" si="139"/>
        <v>160398.42777848549</v>
      </c>
    </row>
    <row r="313" spans="1:12" x14ac:dyDescent="0.45">
      <c r="A313" s="6" t="s">
        <v>166</v>
      </c>
      <c r="B313" s="8">
        <f>B303</f>
        <v>5954.55</v>
      </c>
      <c r="C313" s="8">
        <f>B312*defaults!$C$102</f>
        <v>6117.9428520000001</v>
      </c>
      <c r="D313" s="8">
        <f>C312*defaults!$C$102</f>
        <v>6285.8192038588786</v>
      </c>
      <c r="E313" s="8">
        <f>D312*defaults!$C$102</f>
        <v>6458.3020828127665</v>
      </c>
      <c r="F313" s="8">
        <f>E312*defaults!$C$102</f>
        <v>6635.517891965148</v>
      </c>
      <c r="G313" s="8">
        <f>F312*defaults!$C$102</f>
        <v>6817.5965029206709</v>
      </c>
      <c r="H313" s="8">
        <f>G312*defaults!$C$102</f>
        <v>7004.6713509608135</v>
      </c>
      <c r="I313" s="8">
        <f>H312*defaults!$C$102</f>
        <v>7196.8795328311771</v>
      </c>
      <c r="J313" s="8">
        <f>I312*defaults!$C$102</f>
        <v>7394.3619072120637</v>
      </c>
      <c r="K313" s="8">
        <f>J312*defaults!$C$102</f>
        <v>7597.263197945962</v>
      </c>
      <c r="L313" s="8">
        <f>K312*defaults!$C$102</f>
        <v>7805.732100097598</v>
      </c>
    </row>
    <row r="314" spans="1:12" x14ac:dyDescent="0.45">
      <c r="A314" s="6" t="s">
        <v>167</v>
      </c>
      <c r="B314" s="8">
        <f>B304</f>
        <v>3267.857039999988</v>
      </c>
      <c r="C314" s="8">
        <f>C312-B312</f>
        <v>3357.5270371775841</v>
      </c>
      <c r="D314" s="8">
        <f t="shared" ref="D314:L314" si="140">D312-C312</f>
        <v>3449.6575790777424</v>
      </c>
      <c r="E314" s="8">
        <f t="shared" si="140"/>
        <v>3544.3161830476311</v>
      </c>
      <c r="F314" s="8">
        <f t="shared" si="140"/>
        <v>3641.5722191104724</v>
      </c>
      <c r="G314" s="8">
        <f t="shared" si="140"/>
        <v>3741.4969608028478</v>
      </c>
      <c r="H314" s="8">
        <f t="shared" si="140"/>
        <v>3844.1636374072696</v>
      </c>
      <c r="I314" s="8">
        <f t="shared" si="140"/>
        <v>3949.6474876177381</v>
      </c>
      <c r="J314" s="8">
        <f t="shared" si="140"/>
        <v>4058.025814677967</v>
      </c>
      <c r="K314" s="8">
        <f t="shared" si="140"/>
        <v>4169.378043032717</v>
      </c>
      <c r="L314" s="8">
        <f t="shared" si="140"/>
        <v>4283.7857765335357</v>
      </c>
    </row>
    <row r="315" spans="1:12" x14ac:dyDescent="0.45">
      <c r="A315" s="6" t="s">
        <v>168</v>
      </c>
      <c r="B315" s="8">
        <f t="shared" ref="B315:L315" si="141">(B313+B314)*B6</f>
        <v>465.14132146943933</v>
      </c>
      <c r="C315" s="8">
        <f t="shared" si="141"/>
        <v>615.20103013018979</v>
      </c>
      <c r="D315" s="8">
        <f t="shared" si="141"/>
        <v>813.67165204244986</v>
      </c>
      <c r="E315" s="8">
        <f t="shared" si="141"/>
        <v>1076.1710805285593</v>
      </c>
      <c r="F315" s="8">
        <f t="shared" si="141"/>
        <v>1423.3557131539194</v>
      </c>
      <c r="G315" s="8">
        <f t="shared" si="141"/>
        <v>1882.5459286388357</v>
      </c>
      <c r="H315" s="8">
        <f t="shared" si="141"/>
        <v>2146.359731040247</v>
      </c>
      <c r="I315" s="8">
        <f t="shared" si="141"/>
        <v>2447.1435330994213</v>
      </c>
      <c r="J315" s="8">
        <f t="shared" si="141"/>
        <v>2790.0781891244014</v>
      </c>
      <c r="K315" s="8">
        <f t="shared" si="141"/>
        <v>3181.070581327207</v>
      </c>
      <c r="L315" s="8">
        <f t="shared" si="141"/>
        <v>3626.8553629893399</v>
      </c>
    </row>
    <row r="316" spans="1:12" x14ac:dyDescent="0.45">
      <c r="A316" s="6" t="s">
        <v>169</v>
      </c>
      <c r="B316" s="8">
        <f>B315</f>
        <v>465.14132146943933</v>
      </c>
      <c r="C316" s="8">
        <f t="shared" ref="C316:L316" si="142">B316+C315</f>
        <v>1080.3423515996292</v>
      </c>
      <c r="D316" s="8">
        <f t="shared" si="142"/>
        <v>1894.0140036420789</v>
      </c>
      <c r="E316" s="8">
        <f t="shared" si="142"/>
        <v>2970.1850841706382</v>
      </c>
      <c r="F316" s="8">
        <f t="shared" si="142"/>
        <v>4393.5407973245574</v>
      </c>
      <c r="G316" s="8">
        <f t="shared" si="142"/>
        <v>6276.0867259633933</v>
      </c>
      <c r="H316" s="8">
        <f t="shared" si="142"/>
        <v>8422.4464570036398</v>
      </c>
      <c r="I316" s="8">
        <f t="shared" si="142"/>
        <v>10869.589990103061</v>
      </c>
      <c r="J316" s="8">
        <f t="shared" si="142"/>
        <v>13659.668179227461</v>
      </c>
      <c r="K316" s="8">
        <f t="shared" si="142"/>
        <v>16840.738760554668</v>
      </c>
      <c r="L316" s="8">
        <f t="shared" si="142"/>
        <v>20467.594123544008</v>
      </c>
    </row>
    <row r="317" spans="1:12" x14ac:dyDescent="0.45">
      <c r="A317" s="6" t="s">
        <v>137</v>
      </c>
      <c r="B317" s="34">
        <f t="shared" ref="B317:L317" si="143">B316/B312</f>
        <v>3.8014519971969114E-3</v>
      </c>
      <c r="C317" s="34">
        <f t="shared" si="143"/>
        <v>8.593488903852059E-3</v>
      </c>
      <c r="D317" s="34">
        <f t="shared" si="143"/>
        <v>1.4663405174887581E-2</v>
      </c>
      <c r="E317" s="34">
        <f t="shared" si="143"/>
        <v>2.2380959048932655E-2</v>
      </c>
      <c r="F317" s="34">
        <f t="shared" si="143"/>
        <v>3.2222065323478419E-2</v>
      </c>
      <c r="G317" s="34">
        <f t="shared" si="143"/>
        <v>4.4799294724245112E-2</v>
      </c>
      <c r="H317" s="34">
        <f t="shared" si="143"/>
        <v>5.8514571618029698E-2</v>
      </c>
      <c r="I317" s="34">
        <f t="shared" si="143"/>
        <v>7.3499174955863639E-2</v>
      </c>
      <c r="J317" s="34">
        <f t="shared" si="143"/>
        <v>8.989861100850477E-2</v>
      </c>
      <c r="K317" s="34">
        <f t="shared" si="143"/>
        <v>0.10787417851775942</v>
      </c>
      <c r="L317" s="34">
        <f t="shared" si="143"/>
        <v>0.12760470540154109</v>
      </c>
    </row>
    <row r="318" spans="1:12" x14ac:dyDescent="0.45">
      <c r="A318" s="6" t="s">
        <v>138</v>
      </c>
      <c r="B318" s="8">
        <f>B316*(defaults!$H$49-defaults!$B$116*'Vehicles and Inputs'!$B$26*1000)*defaults!$J$49/10^6</f>
        <v>7489.9910155298994</v>
      </c>
      <c r="C318" s="8">
        <f>C316*(defaults!$H$49-defaults!$B$116*'Vehicles and Inputs'!$B$26*1000)*defaults!$J$49/10^6</f>
        <v>17396.335551558412</v>
      </c>
      <c r="D318" s="8">
        <f>D316*(defaults!$H$49-defaults!$B$116*'Vehicles and Inputs'!$B$26*1000)*defaults!$J$49/10^6</f>
        <v>30498.575843038794</v>
      </c>
      <c r="E318" s="8">
        <f>E316*(defaults!$H$49-defaults!$B$116*'Vehicles and Inputs'!$B$26*1000)*defaults!$J$49/10^6</f>
        <v>47827.743027901779</v>
      </c>
      <c r="F318" s="8">
        <f>F316*(defaults!$H$49-defaults!$B$116*'Vehicles and Inputs'!$B$26*1000)*defaults!$J$49/10^6</f>
        <v>70747.49023450735</v>
      </c>
      <c r="G318" s="8">
        <f>G316*(defaults!$H$49-defaults!$B$116*'Vehicles and Inputs'!$B$26*1000)*defaults!$J$49/10^6</f>
        <v>101061.40009588629</v>
      </c>
      <c r="H318" s="8">
        <f>H316*(defaults!$H$49-defaults!$B$116*'Vehicles and Inputs'!$B$26*1000)*defaults!$J$49/10^6</f>
        <v>135623.40170606331</v>
      </c>
      <c r="I318" s="8">
        <f>I316*(defaults!$H$49-defaults!$B$116*'Vehicles and Inputs'!$B$26*1000)*defaults!$J$49/10^6</f>
        <v>175028.80868801646</v>
      </c>
      <c r="J318" s="8">
        <f>J316*(defaults!$H$49-defaults!$B$116*'Vehicles and Inputs'!$B$26*1000)*defaults!$J$49/10^6</f>
        <v>219956.35996028222</v>
      </c>
      <c r="K318" s="8">
        <f>K316*(defaults!$H$49-defaults!$B$116*'Vehicles and Inputs'!$B$26*1000)*defaults!$J$49/10^6</f>
        <v>271179.91068382864</v>
      </c>
      <c r="L318" s="8">
        <f>L316*(defaults!$H$49-defaults!$B$116*'Vehicles and Inputs'!$B$26*1000)*defaults!$J$49/10^6</f>
        <v>329581.7615398193</v>
      </c>
    </row>
    <row r="319" spans="1:12" x14ac:dyDescent="0.45">
      <c r="A319" s="6" t="s">
        <v>189</v>
      </c>
      <c r="B319" s="19">
        <f>B316*defaults!$J$24*defaults!$B$116/10^6</f>
        <v>16.745087572899816</v>
      </c>
      <c r="C319" s="19">
        <f>C316*defaults!$J$24*defaults!$B$116/10^6</f>
        <v>38.892324657586649</v>
      </c>
      <c r="D319" s="19">
        <f>D316*defaults!$J$24*defaults!$B$116/10^6</f>
        <v>68.184504131114835</v>
      </c>
      <c r="E319" s="19">
        <f>E316*defaults!$J$24*defaults!$B$116/10^6</f>
        <v>106.92666303014296</v>
      </c>
      <c r="F319" s="19">
        <f>F316*defaults!$J$24*defaults!$B$116/10^6</f>
        <v>158.16746870368405</v>
      </c>
      <c r="G319" s="19">
        <f>G316*defaults!$J$24*defaults!$B$116/10^6</f>
        <v>225.93912213468215</v>
      </c>
      <c r="H319" s="19">
        <f>H316*defaults!$J$24*defaults!$B$116/10^6</f>
        <v>303.20807245213103</v>
      </c>
      <c r="I319" s="19">
        <f>I316*defaults!$J$24*defaults!$B$116/10^6</f>
        <v>391.30523964371014</v>
      </c>
      <c r="J319" s="19">
        <f>J316*defaults!$J$24*defaults!$B$116/10^6</f>
        <v>491.74805445218863</v>
      </c>
      <c r="K319" s="19">
        <f>K316*defaults!$J$24*defaults!$B$116/10^6</f>
        <v>606.26659537996807</v>
      </c>
      <c r="L319" s="19">
        <f>L316*defaults!$J$24*defaults!$B$116/10^6</f>
        <v>736.8333884475843</v>
      </c>
    </row>
    <row r="321" spans="1:12" x14ac:dyDescent="0.45">
      <c r="A321" s="3" t="s">
        <v>182</v>
      </c>
      <c r="B321" s="4">
        <v>2020</v>
      </c>
      <c r="C321" s="4">
        <v>2021</v>
      </c>
      <c r="D321" s="4">
        <v>2022</v>
      </c>
      <c r="E321" s="4">
        <v>2023</v>
      </c>
      <c r="F321" s="4">
        <v>2024</v>
      </c>
      <c r="G321" s="4">
        <v>2025</v>
      </c>
      <c r="H321" s="4">
        <v>2026</v>
      </c>
      <c r="I321" s="4">
        <v>2027</v>
      </c>
      <c r="J321" s="4">
        <v>2028</v>
      </c>
      <c r="K321" s="4">
        <v>2029</v>
      </c>
      <c r="L321" s="4">
        <v>2030</v>
      </c>
    </row>
    <row r="322" spans="1:12" x14ac:dyDescent="0.45">
      <c r="A322" s="6" t="s">
        <v>165</v>
      </c>
      <c r="B322" s="8">
        <f>'Vehicles and Inputs'!E16*(100%+'Vehicles and Inputs'!B29)^(2020-'Vehicles and Inputs'!B19)</f>
        <v>64024.923599999995</v>
      </c>
      <c r="C322" s="8">
        <f>B322*(100%+'Vehicles and Inputs'!$B$29)</f>
        <v>65781.767503583993</v>
      </c>
      <c r="D322" s="8">
        <f>C322*(100%+'Vehicles and Inputs'!$B$29)</f>
        <v>67586.819203882333</v>
      </c>
      <c r="E322" s="8">
        <f>D322*(100%+'Vehicles and Inputs'!$B$29)</f>
        <v>69441.401522836852</v>
      </c>
      <c r="F322" s="8">
        <f>E322*(100%+'Vehicles and Inputs'!$B$29)</f>
        <v>71346.873580623491</v>
      </c>
      <c r="G322" s="8">
        <f>F322*(100%+'Vehicles and Inputs'!$B$29)</f>
        <v>73304.631791675798</v>
      </c>
      <c r="H322" s="8">
        <f>G322*(100%+'Vehicles and Inputs'!$B$29)</f>
        <v>75316.110888039373</v>
      </c>
      <c r="I322" s="8">
        <f>H322*(100%+'Vehicles and Inputs'!$B$29)</f>
        <v>77382.784970807174</v>
      </c>
      <c r="J322" s="8">
        <f>I322*(100%+'Vehicles and Inputs'!$B$29)</f>
        <v>79506.168590406116</v>
      </c>
      <c r="K322" s="8">
        <f>J322*(100%+'Vehicles and Inputs'!$B$29)</f>
        <v>81687.817856526846</v>
      </c>
      <c r="L322" s="8">
        <f>K322*(100%+'Vehicles and Inputs'!$B$29)</f>
        <v>83929.33157850994</v>
      </c>
    </row>
    <row r="323" spans="1:12" x14ac:dyDescent="0.45">
      <c r="A323" s="6" t="s">
        <v>166</v>
      </c>
      <c r="B323" s="8">
        <f>'Vehicles and Inputs'!E16*(100%+'Vehicles and Inputs'!B29)^(2019-'Vehicles and Inputs'!B19)*defaults!C103</f>
        <v>3115.75</v>
      </c>
      <c r="C323" s="8">
        <f>B322*defaults!$C$103</f>
        <v>3201.2461800000001</v>
      </c>
      <c r="D323" s="8">
        <f>C322*defaults!$C$103</f>
        <v>3289.0883751791998</v>
      </c>
      <c r="E323" s="8">
        <f>D322*defaults!$C$103</f>
        <v>3379.3409601941166</v>
      </c>
      <c r="F323" s="8">
        <f>E322*defaults!$C$103</f>
        <v>3472.0700761418429</v>
      </c>
      <c r="G323" s="8">
        <f>F322*defaults!$C$103</f>
        <v>3567.3436790311748</v>
      </c>
      <c r="H323" s="8">
        <f>G322*defaults!$C$103</f>
        <v>3665.2315895837901</v>
      </c>
      <c r="I323" s="8">
        <f>H322*defaults!$C$103</f>
        <v>3765.8055444019687</v>
      </c>
      <c r="J323" s="8">
        <f>I322*defaults!$C$103</f>
        <v>3869.1392485403589</v>
      </c>
      <c r="K323" s="8">
        <f>J322*defaults!$C$103</f>
        <v>3975.3084295203062</v>
      </c>
      <c r="L323" s="8">
        <f>K322*defaults!$C$103</f>
        <v>4084.3908928263427</v>
      </c>
    </row>
    <row r="324" spans="1:12" x14ac:dyDescent="0.45">
      <c r="A324" s="6" t="s">
        <v>167</v>
      </c>
      <c r="B324" s="8">
        <f>B322-'Vehicles and Inputs'!E16*(100%+'Vehicles and Inputs'!B29)^(2019-'Vehicles and Inputs'!B19)</f>
        <v>1709.9235999999946</v>
      </c>
      <c r="C324" s="8">
        <f>C322-B322</f>
        <v>1756.8439035839983</v>
      </c>
      <c r="D324" s="8">
        <f t="shared" ref="D324:L324" si="144">D322-C322</f>
        <v>1805.0517002983397</v>
      </c>
      <c r="E324" s="8">
        <f t="shared" si="144"/>
        <v>1854.582318954519</v>
      </c>
      <c r="F324" s="8">
        <f t="shared" si="144"/>
        <v>1905.4720577866392</v>
      </c>
      <c r="G324" s="8">
        <f t="shared" si="144"/>
        <v>1957.7582110523072</v>
      </c>
      <c r="H324" s="8">
        <f t="shared" si="144"/>
        <v>2011.4790963635751</v>
      </c>
      <c r="I324" s="8">
        <f t="shared" si="144"/>
        <v>2066.6740827678004</v>
      </c>
      <c r="J324" s="8">
        <f t="shared" si="144"/>
        <v>2123.3836195989425</v>
      </c>
      <c r="K324" s="8">
        <f t="shared" si="144"/>
        <v>2181.6492661207303</v>
      </c>
      <c r="L324" s="8">
        <f t="shared" si="144"/>
        <v>2241.513721983094</v>
      </c>
    </row>
    <row r="325" spans="1:12" x14ac:dyDescent="0.45">
      <c r="A325" s="6" t="s">
        <v>168</v>
      </c>
      <c r="B325" s="8">
        <f t="shared" ref="B325:L325" si="145">(B323+B324)*B5</f>
        <v>121.69383684479985</v>
      </c>
      <c r="C325" s="8">
        <f t="shared" si="145"/>
        <v>160.95360771411285</v>
      </c>
      <c r="D325" s="8">
        <f t="shared" si="145"/>
        <v>212.87901267528727</v>
      </c>
      <c r="E325" s="8">
        <f t="shared" si="145"/>
        <v>281.55612465735072</v>
      </c>
      <c r="F325" s="8">
        <f t="shared" si="145"/>
        <v>372.38922867885242</v>
      </c>
      <c r="G325" s="8">
        <f t="shared" si="145"/>
        <v>492.52609157337338</v>
      </c>
      <c r="H325" s="8">
        <f t="shared" si="145"/>
        <v>561.54708013104732</v>
      </c>
      <c r="I325" s="8">
        <f t="shared" si="145"/>
        <v>640.24044329584353</v>
      </c>
      <c r="J325" s="8">
        <f t="shared" si="145"/>
        <v>729.96163587209423</v>
      </c>
      <c r="K325" s="8">
        <f t="shared" si="145"/>
        <v>832.25606164783642</v>
      </c>
      <c r="L325" s="8">
        <f t="shared" si="145"/>
        <v>948.88569222141541</v>
      </c>
    </row>
    <row r="326" spans="1:12" x14ac:dyDescent="0.45">
      <c r="A326" s="6" t="s">
        <v>169</v>
      </c>
      <c r="B326" s="8">
        <f>B325</f>
        <v>121.69383684479985</v>
      </c>
      <c r="C326" s="8">
        <f t="shared" ref="C326:L326" si="146">B326+C325</f>
        <v>282.6474445589127</v>
      </c>
      <c r="D326" s="8">
        <f t="shared" si="146"/>
        <v>495.52645723419994</v>
      </c>
      <c r="E326" s="8">
        <f t="shared" si="146"/>
        <v>777.08258189155072</v>
      </c>
      <c r="F326" s="8">
        <f t="shared" si="146"/>
        <v>1149.4718105704032</v>
      </c>
      <c r="G326" s="8">
        <f t="shared" si="146"/>
        <v>1641.9979021437766</v>
      </c>
      <c r="H326" s="8">
        <f t="shared" si="146"/>
        <v>2203.5449822748242</v>
      </c>
      <c r="I326" s="8">
        <f t="shared" si="146"/>
        <v>2843.7854255706679</v>
      </c>
      <c r="J326" s="8">
        <f t="shared" si="146"/>
        <v>3573.7470614427621</v>
      </c>
      <c r="K326" s="8">
        <f t="shared" si="146"/>
        <v>4406.0031230905988</v>
      </c>
      <c r="L326" s="8">
        <f t="shared" si="146"/>
        <v>5354.8888153120142</v>
      </c>
    </row>
    <row r="327" spans="1:12" x14ac:dyDescent="0.45">
      <c r="A327" s="6" t="s">
        <v>137</v>
      </c>
      <c r="B327" s="34">
        <f t="shared" ref="B327:L327" si="147">B326/B322</f>
        <v>1.9007259985984561E-3</v>
      </c>
      <c r="C327" s="34">
        <f t="shared" si="147"/>
        <v>4.2967444519260321E-3</v>
      </c>
      <c r="D327" s="34">
        <f t="shared" si="147"/>
        <v>7.3317025874437931E-3</v>
      </c>
      <c r="E327" s="34">
        <f t="shared" si="147"/>
        <v>1.1190479524466329E-2</v>
      </c>
      <c r="F327" s="34">
        <f t="shared" si="147"/>
        <v>1.6111032661739209E-2</v>
      </c>
      <c r="G327" s="34">
        <f t="shared" si="147"/>
        <v>2.2399647362122563E-2</v>
      </c>
      <c r="H327" s="34">
        <f t="shared" si="147"/>
        <v>2.9257285809014863E-2</v>
      </c>
      <c r="I327" s="34">
        <f t="shared" si="147"/>
        <v>3.6749587477931847E-2</v>
      </c>
      <c r="J327" s="34">
        <f t="shared" si="147"/>
        <v>4.4949305504252413E-2</v>
      </c>
      <c r="K327" s="34">
        <f t="shared" si="147"/>
        <v>5.3937089258879738E-2</v>
      </c>
      <c r="L327" s="34">
        <f t="shared" si="147"/>
        <v>6.3802352700770587E-2</v>
      </c>
    </row>
    <row r="328" spans="1:12" x14ac:dyDescent="0.45">
      <c r="A328" s="6" t="s">
        <v>138</v>
      </c>
      <c r="B328" s="8">
        <f>B326*(defaults!$H$50-defaults!$B$117*'Vehicles and Inputs'!$B$26*1000)*defaults!$J$50/10^6</f>
        <v>2222.164991735588</v>
      </c>
      <c r="C328" s="8">
        <f>C326*(defaults!$H$50-defaults!$B$117*'Vehicles and Inputs'!$B$26*1000)*defaults!$J$50/10^6</f>
        <v>5161.2248622201323</v>
      </c>
      <c r="D328" s="8">
        <f>D326*(defaults!$H$50-defaults!$B$117*'Vehicles and Inputs'!$B$26*1000)*defaults!$J$50/10^6</f>
        <v>9048.4577879562075</v>
      </c>
      <c r="E328" s="8">
        <f>E326*(defaults!$H$50-defaults!$B$117*'Vehicles and Inputs'!$B$26*1000)*defaults!$J$50/10^6</f>
        <v>14189.754830141148</v>
      </c>
      <c r="F328" s="8">
        <f>F326*(defaults!$H$50-defaults!$B$117*'Vehicles and Inputs'!$B$26*1000)*defaults!$J$50/10^6</f>
        <v>20989.690872300092</v>
      </c>
      <c r="G328" s="8">
        <f>G326*(defaults!$H$50-defaults!$B$117*'Vehicles and Inputs'!$B$26*1000)*defaults!$J$50/10^6</f>
        <v>29983.361107272842</v>
      </c>
      <c r="H328" s="8">
        <f>H326*(defaults!$H$50-defaults!$B$117*'Vehicles and Inputs'!$B$26*1000)*defaults!$J$50/10^6</f>
        <v>40237.374745366753</v>
      </c>
      <c r="I328" s="8">
        <f>I326*(defaults!$H$50-defaults!$B$117*'Vehicles and Inputs'!$B$26*1000)*defaults!$J$50/10^6</f>
        <v>51928.35217095109</v>
      </c>
      <c r="J328" s="8">
        <f>J326*(defaults!$H$50-defaults!$B$117*'Vehicles and Inputs'!$B$26*1000)*defaults!$J$50/10^6</f>
        <v>65257.664768874347</v>
      </c>
      <c r="K328" s="8">
        <f>K326*(defaults!$H$50-defaults!$B$117*'Vehicles and Inputs'!$B$26*1000)*defaults!$J$50/10^6</f>
        <v>80454.903448366167</v>
      </c>
      <c r="L328" s="8">
        <f>L326*(defaults!$H$50-defaults!$B$117*'Vehicles and Inputs'!$B$26*1000)*defaults!$J$50/10^6</f>
        <v>97781.833234484759</v>
      </c>
    </row>
    <row r="329" spans="1:12" x14ac:dyDescent="0.45">
      <c r="A329" s="6" t="s">
        <v>189</v>
      </c>
      <c r="B329" s="19">
        <f>B326*defaults!$J$25*defaults!$B$117/10^6</f>
        <v>5.6952715643366334</v>
      </c>
      <c r="C329" s="19">
        <f>C326*defaults!$J$25*defaults!$B$117/10^6</f>
        <v>13.227900405357115</v>
      </c>
      <c r="D329" s="19">
        <f>D326*defaults!$J$25*defaults!$B$117/10^6</f>
        <v>23.19063819856056</v>
      </c>
      <c r="E329" s="19">
        <f>E326*defaults!$J$25*defaults!$B$117/10^6</f>
        <v>36.367464832524576</v>
      </c>
      <c r="F329" s="19">
        <f>F326*defaults!$J$25*defaults!$B$117/10^6</f>
        <v>53.79528073469487</v>
      </c>
      <c r="G329" s="19">
        <f>G326*defaults!$J$25*defaults!$B$117/10^6</f>
        <v>76.845501820328764</v>
      </c>
      <c r="H329" s="19">
        <f>H326*defaults!$J$25*defaults!$B$117/10^6</f>
        <v>103.12590517046178</v>
      </c>
      <c r="I329" s="19">
        <f>I326*defaults!$J$25*defaults!$B$117/10^6</f>
        <v>133.08915791670725</v>
      </c>
      <c r="J329" s="19">
        <f>J326*defaults!$J$25*defaults!$B$117/10^6</f>
        <v>167.25136247552126</v>
      </c>
      <c r="K329" s="19">
        <f>K326*defaults!$J$25*defaults!$B$117/10^6</f>
        <v>206.20094616064003</v>
      </c>
      <c r="L329" s="19">
        <f>L326*defaults!$J$25*defaults!$B$117/10^6</f>
        <v>250.60879655660227</v>
      </c>
    </row>
    <row r="331" spans="1:12" x14ac:dyDescent="0.45">
      <c r="A331" s="3" t="s">
        <v>183</v>
      </c>
      <c r="B331" s="4">
        <v>2020</v>
      </c>
      <c r="C331" s="4">
        <v>2021</v>
      </c>
      <c r="D331" s="4">
        <v>2022</v>
      </c>
      <c r="E331" s="4">
        <v>2023</v>
      </c>
      <c r="F331" s="4">
        <v>2024</v>
      </c>
      <c r="G331" s="4">
        <v>2025</v>
      </c>
      <c r="H331" s="4">
        <v>2026</v>
      </c>
      <c r="I331" s="4">
        <v>2027</v>
      </c>
      <c r="J331" s="4">
        <v>2028</v>
      </c>
      <c r="K331" s="4">
        <v>2029</v>
      </c>
      <c r="L331" s="4">
        <v>2030</v>
      </c>
    </row>
    <row r="332" spans="1:12" x14ac:dyDescent="0.45">
      <c r="A332" s="6" t="s">
        <v>165</v>
      </c>
      <c r="B332" s="8">
        <f>B322</f>
        <v>64024.923599999995</v>
      </c>
      <c r="C332" s="8">
        <f t="shared" ref="C332:L332" si="148">C322</f>
        <v>65781.767503583993</v>
      </c>
      <c r="D332" s="8">
        <f t="shared" si="148"/>
        <v>67586.819203882333</v>
      </c>
      <c r="E332" s="8">
        <f t="shared" si="148"/>
        <v>69441.401522836852</v>
      </c>
      <c r="F332" s="8">
        <f t="shared" si="148"/>
        <v>71346.873580623491</v>
      </c>
      <c r="G332" s="8">
        <f t="shared" si="148"/>
        <v>73304.631791675798</v>
      </c>
      <c r="H332" s="8">
        <f t="shared" si="148"/>
        <v>75316.110888039373</v>
      </c>
      <c r="I332" s="8">
        <f t="shared" si="148"/>
        <v>77382.784970807174</v>
      </c>
      <c r="J332" s="8">
        <f t="shared" si="148"/>
        <v>79506.168590406116</v>
      </c>
      <c r="K332" s="8">
        <f t="shared" si="148"/>
        <v>81687.817856526846</v>
      </c>
      <c r="L332" s="8">
        <f t="shared" si="148"/>
        <v>83929.33157850994</v>
      </c>
    </row>
    <row r="333" spans="1:12" x14ac:dyDescent="0.45">
      <c r="A333" s="6" t="s">
        <v>166</v>
      </c>
      <c r="B333" s="8">
        <f>B323</f>
        <v>3115.75</v>
      </c>
      <c r="C333" s="8">
        <f>B332*defaults!$C$103</f>
        <v>3201.2461800000001</v>
      </c>
      <c r="D333" s="8">
        <f>C332*defaults!$C$103</f>
        <v>3289.0883751791998</v>
      </c>
      <c r="E333" s="8">
        <f>D332*defaults!$C$103</f>
        <v>3379.3409601941166</v>
      </c>
      <c r="F333" s="8">
        <f>E332*defaults!$C$103</f>
        <v>3472.0700761418429</v>
      </c>
      <c r="G333" s="8">
        <f>F332*defaults!$C$103</f>
        <v>3567.3436790311748</v>
      </c>
      <c r="H333" s="8">
        <f>G332*defaults!$C$103</f>
        <v>3665.2315895837901</v>
      </c>
      <c r="I333" s="8">
        <f>H332*defaults!$C$103</f>
        <v>3765.8055444019687</v>
      </c>
      <c r="J333" s="8">
        <f>I332*defaults!$C$103</f>
        <v>3869.1392485403589</v>
      </c>
      <c r="K333" s="8">
        <f>J332*defaults!$C$103</f>
        <v>3975.3084295203062</v>
      </c>
      <c r="L333" s="8">
        <f>K332*defaults!$C$103</f>
        <v>4084.3908928263427</v>
      </c>
    </row>
    <row r="334" spans="1:12" x14ac:dyDescent="0.45">
      <c r="A334" s="6" t="s">
        <v>167</v>
      </c>
      <c r="B334" s="8">
        <f>B324</f>
        <v>1709.9235999999946</v>
      </c>
      <c r="C334" s="8">
        <f>C332-B332</f>
        <v>1756.8439035839983</v>
      </c>
      <c r="D334" s="8">
        <f t="shared" ref="D334:L334" si="149">D332-C332</f>
        <v>1805.0517002983397</v>
      </c>
      <c r="E334" s="8">
        <f t="shared" si="149"/>
        <v>1854.582318954519</v>
      </c>
      <c r="F334" s="8">
        <f t="shared" si="149"/>
        <v>1905.4720577866392</v>
      </c>
      <c r="G334" s="8">
        <f t="shared" si="149"/>
        <v>1957.7582110523072</v>
      </c>
      <c r="H334" s="8">
        <f t="shared" si="149"/>
        <v>2011.4790963635751</v>
      </c>
      <c r="I334" s="8">
        <f t="shared" si="149"/>
        <v>2066.6740827678004</v>
      </c>
      <c r="J334" s="8">
        <f t="shared" si="149"/>
        <v>2123.3836195989425</v>
      </c>
      <c r="K334" s="8">
        <f t="shared" si="149"/>
        <v>2181.6492661207303</v>
      </c>
      <c r="L334" s="8">
        <f t="shared" si="149"/>
        <v>2241.513721983094</v>
      </c>
    </row>
    <row r="335" spans="1:12" x14ac:dyDescent="0.45">
      <c r="A335" s="6" t="s">
        <v>168</v>
      </c>
      <c r="B335" s="8">
        <f t="shared" ref="B335:L335" si="150">(B333+B334)*B6</f>
        <v>243.38767368959969</v>
      </c>
      <c r="C335" s="8">
        <f t="shared" si="150"/>
        <v>321.9072154282257</v>
      </c>
      <c r="D335" s="8">
        <f t="shared" si="150"/>
        <v>425.75802535057454</v>
      </c>
      <c r="E335" s="8">
        <f t="shared" si="150"/>
        <v>563.11224931470144</v>
      </c>
      <c r="F335" s="8">
        <f t="shared" si="150"/>
        <v>744.77845735770484</v>
      </c>
      <c r="G335" s="8">
        <f t="shared" si="150"/>
        <v>985.05218314674676</v>
      </c>
      <c r="H335" s="8">
        <f t="shared" si="150"/>
        <v>1123.0941602620946</v>
      </c>
      <c r="I335" s="8">
        <f t="shared" si="150"/>
        <v>1280.4808865916871</v>
      </c>
      <c r="J335" s="8">
        <f t="shared" si="150"/>
        <v>1459.9232717441885</v>
      </c>
      <c r="K335" s="8">
        <f t="shared" si="150"/>
        <v>1664.5121232956728</v>
      </c>
      <c r="L335" s="8">
        <f t="shared" si="150"/>
        <v>1897.7713844428308</v>
      </c>
    </row>
    <row r="336" spans="1:12" x14ac:dyDescent="0.45">
      <c r="A336" s="6" t="s">
        <v>169</v>
      </c>
      <c r="B336" s="8">
        <f>B335</f>
        <v>243.38767368959969</v>
      </c>
      <c r="C336" s="8">
        <f t="shared" ref="C336:L336" si="151">B336+C335</f>
        <v>565.29488911782539</v>
      </c>
      <c r="D336" s="8">
        <f t="shared" si="151"/>
        <v>991.05291446839988</v>
      </c>
      <c r="E336" s="8">
        <f t="shared" si="151"/>
        <v>1554.1651637831014</v>
      </c>
      <c r="F336" s="8">
        <f t="shared" si="151"/>
        <v>2298.9436211408065</v>
      </c>
      <c r="G336" s="8">
        <f t="shared" si="151"/>
        <v>3283.9958042875533</v>
      </c>
      <c r="H336" s="8">
        <f t="shared" si="151"/>
        <v>4407.0899645496484</v>
      </c>
      <c r="I336" s="8">
        <f t="shared" si="151"/>
        <v>5687.5708511413359</v>
      </c>
      <c r="J336" s="8">
        <f t="shared" si="151"/>
        <v>7147.4941228855241</v>
      </c>
      <c r="K336" s="8">
        <f t="shared" si="151"/>
        <v>8812.0062461811976</v>
      </c>
      <c r="L336" s="8">
        <f t="shared" si="151"/>
        <v>10709.777630624028</v>
      </c>
    </row>
    <row r="337" spans="1:12" x14ac:dyDescent="0.45">
      <c r="A337" s="6" t="s">
        <v>137</v>
      </c>
      <c r="B337" s="34">
        <f t="shared" ref="B337:L337" si="152">B336/B332</f>
        <v>3.8014519971969122E-3</v>
      </c>
      <c r="C337" s="34">
        <f t="shared" si="152"/>
        <v>8.5934889038520642E-3</v>
      </c>
      <c r="D337" s="34">
        <f t="shared" si="152"/>
        <v>1.4663405174887586E-2</v>
      </c>
      <c r="E337" s="34">
        <f t="shared" si="152"/>
        <v>2.2380959048932659E-2</v>
      </c>
      <c r="F337" s="34">
        <f t="shared" si="152"/>
        <v>3.2222065323478419E-2</v>
      </c>
      <c r="G337" s="34">
        <f t="shared" si="152"/>
        <v>4.4799294724245126E-2</v>
      </c>
      <c r="H337" s="34">
        <f t="shared" si="152"/>
        <v>5.8514571618029726E-2</v>
      </c>
      <c r="I337" s="34">
        <f t="shared" si="152"/>
        <v>7.3499174955863694E-2</v>
      </c>
      <c r="J337" s="34">
        <f t="shared" si="152"/>
        <v>8.9898611008504825E-2</v>
      </c>
      <c r="K337" s="34">
        <f t="shared" si="152"/>
        <v>0.10787417851775948</v>
      </c>
      <c r="L337" s="34">
        <f t="shared" si="152"/>
        <v>0.12760470540154117</v>
      </c>
    </row>
    <row r="338" spans="1:12" x14ac:dyDescent="0.45">
      <c r="A338" s="6" t="s">
        <v>138</v>
      </c>
      <c r="B338" s="8">
        <f>B336*(defaults!$H$50-defaults!$B$117*'Vehicles and Inputs'!$B$26*1000)*defaults!$J$50/10^6</f>
        <v>4444.3299834711761</v>
      </c>
      <c r="C338" s="8">
        <f>C336*(defaults!$H$50-defaults!$B$117*'Vehicles and Inputs'!$B$26*1000)*defaults!$J$50/10^6</f>
        <v>10322.449724440265</v>
      </c>
      <c r="D338" s="8">
        <f>D336*(defaults!$H$50-defaults!$B$117*'Vehicles and Inputs'!$B$26*1000)*defaults!$J$50/10^6</f>
        <v>18096.915575912415</v>
      </c>
      <c r="E338" s="8">
        <f>E336*(defaults!$H$50-defaults!$B$117*'Vehicles and Inputs'!$B$26*1000)*defaults!$J$50/10^6</f>
        <v>28379.509660282296</v>
      </c>
      <c r="F338" s="8">
        <f>F336*(defaults!$H$50-defaults!$B$117*'Vehicles and Inputs'!$B$26*1000)*defaults!$J$50/10^6</f>
        <v>41979.381744600185</v>
      </c>
      <c r="G338" s="8">
        <f>G336*(defaults!$H$50-defaults!$B$117*'Vehicles and Inputs'!$B$26*1000)*defaults!$J$50/10^6</f>
        <v>59966.722214545684</v>
      </c>
      <c r="H338" s="8">
        <f>H336*(defaults!$H$50-defaults!$B$117*'Vehicles and Inputs'!$B$26*1000)*defaults!$J$50/10^6</f>
        <v>80474.749490733506</v>
      </c>
      <c r="I338" s="8">
        <f>I336*(defaults!$H$50-defaults!$B$117*'Vehicles and Inputs'!$B$26*1000)*defaults!$J$50/10^6</f>
        <v>103856.70434190218</v>
      </c>
      <c r="J338" s="8">
        <f>J336*(defaults!$H$50-defaults!$B$117*'Vehicles and Inputs'!$B$26*1000)*defaults!$J$50/10^6</f>
        <v>130515.32953774869</v>
      </c>
      <c r="K338" s="8">
        <f>K336*(defaults!$H$50-defaults!$B$117*'Vehicles and Inputs'!$B$26*1000)*defaults!$J$50/10^6</f>
        <v>160909.80689673233</v>
      </c>
      <c r="L338" s="8">
        <f>L336*(defaults!$H$50-defaults!$B$117*'Vehicles and Inputs'!$B$26*1000)*defaults!$J$50/10^6</f>
        <v>195563.66646896952</v>
      </c>
    </row>
    <row r="339" spans="1:12" x14ac:dyDescent="0.45">
      <c r="A339" s="6" t="s">
        <v>189</v>
      </c>
      <c r="B339" s="19">
        <f>B336*defaults!$J$25*defaults!$B$117/10^6</f>
        <v>11.390543128673267</v>
      </c>
      <c r="C339" s="19">
        <f>C336*defaults!$J$25*defaults!$B$117/10^6</f>
        <v>26.45580081071423</v>
      </c>
      <c r="D339" s="19">
        <f>D336*defaults!$J$25*defaults!$B$117/10^6</f>
        <v>46.38127639712112</v>
      </c>
      <c r="E339" s="19">
        <f>E336*defaults!$J$25*defaults!$B$117/10^6</f>
        <v>72.734929665049151</v>
      </c>
      <c r="F339" s="19">
        <f>F336*defaults!$J$25*defaults!$B$117/10^6</f>
        <v>107.59056146938974</v>
      </c>
      <c r="G339" s="19">
        <f>G336*defaults!$J$25*defaults!$B$117/10^6</f>
        <v>153.69100364065753</v>
      </c>
      <c r="H339" s="19">
        <f>H336*defaults!$J$25*defaults!$B$117/10^6</f>
        <v>206.25181034092356</v>
      </c>
      <c r="I339" s="19">
        <f>I336*defaults!$J$25*defaults!$B$117/10^6</f>
        <v>266.1783158334145</v>
      </c>
      <c r="J339" s="19">
        <f>J336*defaults!$J$25*defaults!$B$117/10^6</f>
        <v>334.50272495104252</v>
      </c>
      <c r="K339" s="19">
        <f>K336*defaults!$J$25*defaults!$B$117/10^6</f>
        <v>412.40189232128006</v>
      </c>
      <c r="L339" s="19">
        <f>L336*defaults!$J$25*defaults!$B$117/10^6</f>
        <v>501.21759311320454</v>
      </c>
    </row>
    <row r="341" spans="1:12" x14ac:dyDescent="0.45">
      <c r="A341" s="3" t="s">
        <v>184</v>
      </c>
      <c r="B341" s="4">
        <v>2020</v>
      </c>
      <c r="C341" s="4">
        <v>2021</v>
      </c>
      <c r="D341" s="4">
        <v>2022</v>
      </c>
      <c r="E341" s="4">
        <v>2023</v>
      </c>
      <c r="F341" s="4">
        <v>2024</v>
      </c>
      <c r="G341" s="4">
        <v>2025</v>
      </c>
      <c r="H341" s="4">
        <v>2026</v>
      </c>
      <c r="I341" s="4">
        <v>2027</v>
      </c>
      <c r="J341" s="4">
        <v>2028</v>
      </c>
      <c r="K341" s="4">
        <v>2029</v>
      </c>
      <c r="L341" s="4">
        <v>2030</v>
      </c>
    </row>
    <row r="342" spans="1:12" x14ac:dyDescent="0.45">
      <c r="A342" s="6" t="s">
        <v>138</v>
      </c>
      <c r="B342" s="8">
        <f t="shared" ref="B342:L342" si="153">B34+B64+B95+B115+B135+B165+B207+B237+B268</f>
        <v>48479.080379461055</v>
      </c>
      <c r="C342" s="8">
        <f t="shared" si="153"/>
        <v>112913.60656060187</v>
      </c>
      <c r="D342" s="8">
        <f t="shared" si="153"/>
        <v>198581.24773712896</v>
      </c>
      <c r="E342" s="8">
        <f t="shared" si="153"/>
        <v>312513.72727937746</v>
      </c>
      <c r="F342" s="8">
        <f t="shared" si="153"/>
        <v>464082.40481999889</v>
      </c>
      <c r="G342" s="8">
        <f t="shared" si="153"/>
        <v>665780.16914845747</v>
      </c>
      <c r="H342" s="8">
        <f t="shared" si="153"/>
        <v>897224.0470792657</v>
      </c>
      <c r="I342" s="8">
        <f t="shared" si="153"/>
        <v>1162878.3927406531</v>
      </c>
      <c r="J342" s="8">
        <f t="shared" si="153"/>
        <v>1467887.7317125858</v>
      </c>
      <c r="K342" s="8">
        <f t="shared" si="153"/>
        <v>1818181.6980636141</v>
      </c>
      <c r="L342" s="8">
        <f t="shared" si="153"/>
        <v>2220596.3274150952</v>
      </c>
    </row>
    <row r="343" spans="1:12" x14ac:dyDescent="0.45">
      <c r="A343" s="6" t="s">
        <v>189</v>
      </c>
      <c r="B343" s="8">
        <f t="shared" ref="B343:L343" si="154">B35+B65+B96+B116+B136+B166+B208+B238+B269</f>
        <v>47.907310208639188</v>
      </c>
      <c r="C343" s="8">
        <f t="shared" si="154"/>
        <v>111.30115877213778</v>
      </c>
      <c r="D343" s="8">
        <f t="shared" si="154"/>
        <v>195.2153331377865</v>
      </c>
      <c r="E343" s="8">
        <f t="shared" si="154"/>
        <v>306.32867884838021</v>
      </c>
      <c r="F343" s="8">
        <f t="shared" si="154"/>
        <v>453.50553992382709</v>
      </c>
      <c r="G343" s="8">
        <f t="shared" si="154"/>
        <v>648.51464573217345</v>
      </c>
      <c r="H343" s="8">
        <f t="shared" si="154"/>
        <v>871.32564614126807</v>
      </c>
      <c r="I343" s="8">
        <f t="shared" si="154"/>
        <v>1125.9848641211534</v>
      </c>
      <c r="J343" s="8">
        <f t="shared" si="154"/>
        <v>1417.138737478952</v>
      </c>
      <c r="K343" s="8">
        <f t="shared" si="154"/>
        <v>1750.1243118716588</v>
      </c>
      <c r="L343" s="8">
        <f t="shared" si="154"/>
        <v>2131.0735738734602</v>
      </c>
    </row>
    <row r="345" spans="1:12" x14ac:dyDescent="0.45">
      <c r="A345" s="3" t="s">
        <v>185</v>
      </c>
      <c r="B345" s="4">
        <v>2020</v>
      </c>
      <c r="C345" s="4">
        <v>2021</v>
      </c>
      <c r="D345" s="4">
        <v>2022</v>
      </c>
      <c r="E345" s="4">
        <v>2023</v>
      </c>
      <c r="F345" s="4">
        <v>2024</v>
      </c>
      <c r="G345" s="4">
        <v>2025</v>
      </c>
      <c r="H345" s="4">
        <v>2026</v>
      </c>
      <c r="I345" s="4">
        <v>2027</v>
      </c>
      <c r="J345" s="4">
        <v>2028</v>
      </c>
      <c r="K345" s="4">
        <v>2029</v>
      </c>
      <c r="L345" s="4">
        <v>2030</v>
      </c>
    </row>
    <row r="346" spans="1:12" x14ac:dyDescent="0.45">
      <c r="A346" s="6" t="s">
        <v>138</v>
      </c>
      <c r="B346" s="8">
        <f t="shared" ref="B346:L346" si="155">B44+B74+B105+B125+B145+B175+B217+B247+B278</f>
        <v>96958.160758922109</v>
      </c>
      <c r="C346" s="8">
        <f t="shared" si="155"/>
        <v>225827.21312120373</v>
      </c>
      <c r="D346" s="8">
        <f t="shared" si="155"/>
        <v>397162.49547425791</v>
      </c>
      <c r="E346" s="8">
        <f t="shared" si="155"/>
        <v>625027.45455875492</v>
      </c>
      <c r="F346" s="8">
        <f t="shared" si="155"/>
        <v>928164.80963999778</v>
      </c>
      <c r="G346" s="8">
        <f t="shared" si="155"/>
        <v>1331560.3382969149</v>
      </c>
      <c r="H346" s="8">
        <f t="shared" si="155"/>
        <v>1794448.0941585314</v>
      </c>
      <c r="I346" s="8">
        <f t="shared" si="155"/>
        <v>2325756.7854813063</v>
      </c>
      <c r="J346" s="8">
        <f t="shared" si="155"/>
        <v>2935775.4634251716</v>
      </c>
      <c r="K346" s="8">
        <f t="shared" si="155"/>
        <v>3636363.3961272282</v>
      </c>
      <c r="L346" s="8">
        <f t="shared" si="155"/>
        <v>4441192.6548301904</v>
      </c>
    </row>
    <row r="347" spans="1:12" x14ac:dyDescent="0.45">
      <c r="A347" s="6" t="s">
        <v>189</v>
      </c>
      <c r="B347" s="8">
        <f t="shared" ref="B347:L347" si="156">B45+B75+B106+B126+B146+B176+B218+B248+B279</f>
        <v>95.814620417278377</v>
      </c>
      <c r="C347" s="8">
        <f t="shared" si="156"/>
        <v>222.60231754427556</v>
      </c>
      <c r="D347" s="8">
        <f t="shared" si="156"/>
        <v>390.430666275573</v>
      </c>
      <c r="E347" s="8">
        <f t="shared" si="156"/>
        <v>612.65735769676041</v>
      </c>
      <c r="F347" s="8">
        <f t="shared" si="156"/>
        <v>907.01107984765417</v>
      </c>
      <c r="G347" s="8">
        <f t="shared" si="156"/>
        <v>1297.0292914643469</v>
      </c>
      <c r="H347" s="8">
        <f t="shared" si="156"/>
        <v>1742.6512922825361</v>
      </c>
      <c r="I347" s="8">
        <f t="shared" si="156"/>
        <v>2251.9697282423067</v>
      </c>
      <c r="J347" s="8">
        <f t="shared" si="156"/>
        <v>2834.2774749579039</v>
      </c>
      <c r="K347" s="8">
        <f t="shared" si="156"/>
        <v>3500.2486237433177</v>
      </c>
      <c r="L347" s="8">
        <f t="shared" si="156"/>
        <v>4262.1471477469204</v>
      </c>
    </row>
    <row r="349" spans="1:12" x14ac:dyDescent="0.45">
      <c r="A349" s="2" t="s">
        <v>402</v>
      </c>
    </row>
    <row r="350" spans="1:12" x14ac:dyDescent="0.45">
      <c r="A350" s="3" t="s">
        <v>131</v>
      </c>
      <c r="B350" s="4">
        <v>2020</v>
      </c>
      <c r="C350" s="4">
        <v>2021</v>
      </c>
      <c r="D350" s="4">
        <v>2022</v>
      </c>
      <c r="E350" s="4">
        <v>2023</v>
      </c>
      <c r="F350" s="4">
        <v>2024</v>
      </c>
      <c r="G350" s="4">
        <v>2025</v>
      </c>
      <c r="H350" s="4">
        <v>2026</v>
      </c>
      <c r="I350" s="4">
        <v>2027</v>
      </c>
      <c r="J350" s="4">
        <v>2028</v>
      </c>
      <c r="K350" s="4">
        <v>2029</v>
      </c>
      <c r="L350" s="4">
        <v>2030</v>
      </c>
    </row>
    <row r="351" spans="1:12" x14ac:dyDescent="0.45">
      <c r="A351" s="6" t="s">
        <v>403</v>
      </c>
      <c r="B351" s="8">
        <f>Emissions!B53</f>
        <v>39108405.853326775</v>
      </c>
      <c r="C351" s="8">
        <f>Emissions!C53</f>
        <v>39869798.382093139</v>
      </c>
      <c r="D351" s="8">
        <f>Emissions!D53</f>
        <v>40646014.286300458</v>
      </c>
      <c r="E351" s="8">
        <f>Emissions!E53</f>
        <v>41437342.158824503</v>
      </c>
      <c r="F351" s="8">
        <f>Emissions!F53</f>
        <v>42244076.211089142</v>
      </c>
      <c r="G351" s="8">
        <f>Emissions!G53</f>
        <v>43066516.382452562</v>
      </c>
      <c r="H351" s="8">
        <f>Emissions!H53</f>
        <v>43904968.451723091</v>
      </c>
      <c r="I351" s="8">
        <f>Emissions!I53</f>
        <v>44759744.150846131</v>
      </c>
      <c r="J351" s="8">
        <f>Emissions!J53</f>
        <v>45631161.280804373</v>
      </c>
      <c r="K351" s="8">
        <f>Emissions!K53</f>
        <v>46519543.829774521</v>
      </c>
      <c r="L351" s="8">
        <f>Emissions!L53</f>
        <v>47425222.093584314</v>
      </c>
    </row>
    <row r="352" spans="1:12" x14ac:dyDescent="0.45">
      <c r="A352" s="108" t="s">
        <v>404</v>
      </c>
      <c r="B352" s="8">
        <f>B351-B342</f>
        <v>39059926.772947311</v>
      </c>
      <c r="C352" s="8">
        <f t="shared" ref="C352:L352" si="157">C351-C342</f>
        <v>39756884.775532536</v>
      </c>
      <c r="D352" s="8">
        <f t="shared" si="157"/>
        <v>40447433.038563326</v>
      </c>
      <c r="E352" s="8">
        <f t="shared" si="157"/>
        <v>41124828.431545123</v>
      </c>
      <c r="F352" s="8">
        <f t="shared" si="157"/>
        <v>41779993.806269139</v>
      </c>
      <c r="G352" s="8">
        <f t="shared" si="157"/>
        <v>42400736.213304102</v>
      </c>
      <c r="H352" s="8">
        <f t="shared" si="157"/>
        <v>43007744.404643826</v>
      </c>
      <c r="I352" s="8">
        <f t="shared" si="157"/>
        <v>43596865.758105479</v>
      </c>
      <c r="J352" s="8">
        <f t="shared" si="157"/>
        <v>44163273.549091786</v>
      </c>
      <c r="K352" s="8">
        <f t="shared" si="157"/>
        <v>44701362.131710909</v>
      </c>
      <c r="L352" s="8">
        <f t="shared" si="157"/>
        <v>45204625.76616922</v>
      </c>
    </row>
    <row r="353" spans="1:13" x14ac:dyDescent="0.45">
      <c r="A353" s="56" t="s">
        <v>405</v>
      </c>
      <c r="B353" s="8">
        <f>B351-B352</f>
        <v>48479.080379463732</v>
      </c>
      <c r="C353" s="8">
        <f t="shared" ref="C353:L353" si="158">C351-C352</f>
        <v>112913.60656060278</v>
      </c>
      <c r="D353" s="8">
        <f t="shared" si="158"/>
        <v>198581.24773713201</v>
      </c>
      <c r="E353" s="8">
        <f t="shared" si="158"/>
        <v>312513.72727937996</v>
      </c>
      <c r="F353" s="8">
        <f t="shared" si="158"/>
        <v>464082.40482000262</v>
      </c>
      <c r="G353" s="8">
        <f t="shared" si="158"/>
        <v>665780.16914846003</v>
      </c>
      <c r="H353" s="8">
        <f t="shared" si="158"/>
        <v>897224.04707926512</v>
      </c>
      <c r="I353" s="8">
        <f t="shared" si="158"/>
        <v>1162878.392740652</v>
      </c>
      <c r="J353" s="8">
        <f t="shared" si="158"/>
        <v>1467887.7317125872</v>
      </c>
      <c r="K353" s="8">
        <f t="shared" si="158"/>
        <v>1818181.698063612</v>
      </c>
      <c r="L353" s="8">
        <f t="shared" si="158"/>
        <v>2220596.3274150938</v>
      </c>
    </row>
    <row r="354" spans="1:13" x14ac:dyDescent="0.45">
      <c r="A354" s="56" t="s">
        <v>550</v>
      </c>
      <c r="B354" s="8">
        <f t="shared" ref="B354:L354" si="159">B35+B65+B96+B116+B136+B166+B208+B238+B269+B289+B309+B329</f>
        <v>63.789876235460291</v>
      </c>
      <c r="C354" s="8">
        <f t="shared" si="159"/>
        <v>148.19018139572691</v>
      </c>
      <c r="D354" s="8">
        <f t="shared" si="159"/>
        <v>259.88772640858201</v>
      </c>
      <c r="E354" s="8">
        <f t="shared" si="159"/>
        <v>407.74766386177419</v>
      </c>
      <c r="F354" s="8">
        <f t="shared" si="159"/>
        <v>603.52597153070644</v>
      </c>
      <c r="G354" s="8">
        <f t="shared" si="159"/>
        <v>862.81588540760447</v>
      </c>
      <c r="H354" s="8">
        <f t="shared" si="159"/>
        <v>1158.915795169803</v>
      </c>
      <c r="I354" s="8">
        <f t="shared" si="159"/>
        <v>1497.1343895103489</v>
      </c>
      <c r="J354" s="8">
        <f t="shared" si="159"/>
        <v>1883.5573757450029</v>
      </c>
      <c r="K354" s="8">
        <f t="shared" si="159"/>
        <v>2325.1627635404348</v>
      </c>
      <c r="L354" s="8">
        <f t="shared" si="159"/>
        <v>2829.9534627863645</v>
      </c>
    </row>
    <row r="355" spans="1:13" x14ac:dyDescent="0.45">
      <c r="A355" s="108" t="s">
        <v>406</v>
      </c>
      <c r="B355" s="8">
        <f>B351-B346</f>
        <v>39011447.692567855</v>
      </c>
      <c r="C355" s="8">
        <f t="shared" ref="C355:L355" si="160">C351-C346</f>
        <v>39643971.168971933</v>
      </c>
      <c r="D355" s="8">
        <f t="shared" si="160"/>
        <v>40248851.790826201</v>
      </c>
      <c r="E355" s="8">
        <f t="shared" si="160"/>
        <v>40812314.704265751</v>
      </c>
      <c r="F355" s="8">
        <f t="shared" si="160"/>
        <v>41315911.401449144</v>
      </c>
      <c r="G355" s="8">
        <f t="shared" si="160"/>
        <v>41734956.04415565</v>
      </c>
      <c r="H355" s="8">
        <f t="shared" si="160"/>
        <v>42110520.357564561</v>
      </c>
      <c r="I355" s="8">
        <f t="shared" si="160"/>
        <v>42433987.365364827</v>
      </c>
      <c r="J355" s="8">
        <f t="shared" si="160"/>
        <v>42695385.817379199</v>
      </c>
      <c r="K355" s="8">
        <f t="shared" si="160"/>
        <v>42883180.43364729</v>
      </c>
      <c r="L355" s="8">
        <f t="shared" si="160"/>
        <v>42984029.438754126</v>
      </c>
    </row>
    <row r="356" spans="1:13" x14ac:dyDescent="0.45">
      <c r="A356" s="56" t="s">
        <v>407</v>
      </c>
      <c r="B356" s="8">
        <f>B351-B355</f>
        <v>96958.160758920014</v>
      </c>
      <c r="C356" s="8">
        <f t="shared" ref="C356:L356" si="161">C351-C355</f>
        <v>225827.21312120557</v>
      </c>
      <c r="D356" s="8">
        <f t="shared" si="161"/>
        <v>397162.49547425658</v>
      </c>
      <c r="E356" s="8">
        <f t="shared" si="161"/>
        <v>625027.45455875248</v>
      </c>
      <c r="F356" s="8">
        <f t="shared" si="161"/>
        <v>928164.80963999778</v>
      </c>
      <c r="G356" s="8">
        <f t="shared" si="161"/>
        <v>1331560.3382969126</v>
      </c>
      <c r="H356" s="8">
        <f t="shared" si="161"/>
        <v>1794448.0941585302</v>
      </c>
      <c r="I356" s="8">
        <f t="shared" si="161"/>
        <v>2325756.7854813039</v>
      </c>
      <c r="J356" s="8">
        <f t="shared" si="161"/>
        <v>2935775.4634251744</v>
      </c>
      <c r="K356" s="8">
        <f t="shared" si="161"/>
        <v>3636363.3961272314</v>
      </c>
      <c r="L356" s="8">
        <f t="shared" si="161"/>
        <v>4441192.6548301876</v>
      </c>
    </row>
    <row r="357" spans="1:13" x14ac:dyDescent="0.45">
      <c r="A357" s="56" t="s">
        <v>550</v>
      </c>
      <c r="B357" s="8">
        <f t="shared" ref="B357:L357" si="162">B45+B75+B106+B126+B146+B176+B218+B248+B279+B299+B319+B339</f>
        <v>127.57975247092058</v>
      </c>
      <c r="C357" s="8">
        <f t="shared" si="162"/>
        <v>296.38036279145382</v>
      </c>
      <c r="D357" s="8">
        <f t="shared" si="162"/>
        <v>519.77545281716402</v>
      </c>
      <c r="E357" s="8">
        <f t="shared" si="162"/>
        <v>815.49532772354837</v>
      </c>
      <c r="F357" s="8">
        <f t="shared" si="162"/>
        <v>1207.0519430614129</v>
      </c>
      <c r="G357" s="8">
        <f t="shared" si="162"/>
        <v>1725.6317708152089</v>
      </c>
      <c r="H357" s="8">
        <f t="shared" si="162"/>
        <v>2317.831590339606</v>
      </c>
      <c r="I357" s="8">
        <f t="shared" si="162"/>
        <v>2994.2687790206978</v>
      </c>
      <c r="J357" s="8">
        <f t="shared" si="162"/>
        <v>3767.1147514900058</v>
      </c>
      <c r="K357" s="8">
        <f t="shared" si="162"/>
        <v>4650.3255270808695</v>
      </c>
      <c r="L357" s="8">
        <f t="shared" si="162"/>
        <v>5659.9069255727291</v>
      </c>
    </row>
    <row r="358" spans="1:13" x14ac:dyDescent="0.45">
      <c r="A358" s="56" t="s">
        <v>656</v>
      </c>
      <c r="B358" s="8">
        <f>B351-B359</f>
        <v>39108405.853326775</v>
      </c>
      <c r="C358" s="8">
        <f t="shared" ref="C358:L358" si="163">C351-C359</f>
        <v>39867837.021744549</v>
      </c>
      <c r="D358" s="8">
        <f t="shared" si="163"/>
        <v>40640062.149524793</v>
      </c>
      <c r="E358" s="8">
        <f t="shared" si="163"/>
        <v>41423751.240068309</v>
      </c>
      <c r="F358" s="8">
        <f t="shared" si="163"/>
        <v>42215974.544899538</v>
      </c>
      <c r="G358" s="8">
        <f t="shared" si="163"/>
        <v>43016341.426290952</v>
      </c>
      <c r="H358" s="8">
        <f t="shared" si="163"/>
        <v>43821063.146738939</v>
      </c>
      <c r="I358" s="8">
        <f t="shared" si="163"/>
        <v>44620584.481887177</v>
      </c>
      <c r="J358" s="8">
        <f t="shared" si="163"/>
        <v>45401394.69246871</v>
      </c>
      <c r="K358" s="8">
        <f t="shared" si="163"/>
        <v>46145352.613774769</v>
      </c>
      <c r="L358" s="8">
        <f t="shared" si="163"/>
        <v>46785835.004801452</v>
      </c>
    </row>
    <row r="359" spans="1:13" x14ac:dyDescent="0.45">
      <c r="A359" s="56" t="s">
        <v>657</v>
      </c>
      <c r="B359" s="8">
        <f>B54+B185+B227</f>
        <v>0</v>
      </c>
      <c r="C359" s="8">
        <f t="shared" ref="C359:L359" si="164">C54+C185+C227</f>
        <v>1961.3603485890426</v>
      </c>
      <c r="D359" s="8">
        <f t="shared" si="164"/>
        <v>5952.1367756637974</v>
      </c>
      <c r="E359" s="8">
        <f t="shared" si="164"/>
        <v>13590.918756191932</v>
      </c>
      <c r="F359" s="8">
        <f t="shared" si="164"/>
        <v>28101.666189601754</v>
      </c>
      <c r="G359" s="8">
        <f t="shared" si="164"/>
        <v>50174.956161607231</v>
      </c>
      <c r="H359" s="8">
        <f t="shared" si="164"/>
        <v>83905.304984152521</v>
      </c>
      <c r="I359" s="8">
        <f t="shared" si="164"/>
        <v>139159.66895895783</v>
      </c>
      <c r="J359" s="8">
        <f t="shared" si="164"/>
        <v>229766.58833566547</v>
      </c>
      <c r="K359" s="8">
        <f t="shared" si="164"/>
        <v>374191.21599975065</v>
      </c>
      <c r="L359" s="8">
        <f t="shared" si="164"/>
        <v>639387.08878286474</v>
      </c>
    </row>
    <row r="360" spans="1:13" x14ac:dyDescent="0.45">
      <c r="A360" s="56" t="s">
        <v>658</v>
      </c>
      <c r="B360" s="8">
        <f>B55+B186+B228</f>
        <v>0</v>
      </c>
      <c r="C360" s="8">
        <f t="shared" ref="C360:L360" si="165">C55+C186+C228</f>
        <v>2.1870504524896299</v>
      </c>
      <c r="D360" s="8">
        <f t="shared" si="165"/>
        <v>6.6304798590627083</v>
      </c>
      <c r="E360" s="8">
        <f t="shared" si="165"/>
        <v>15.216113727626075</v>
      </c>
      <c r="F360" s="8">
        <f t="shared" si="165"/>
        <v>31.710497715148541</v>
      </c>
      <c r="G360" s="8">
        <f t="shared" si="165"/>
        <v>56.776182873755324</v>
      </c>
      <c r="H360" s="8">
        <f t="shared" si="165"/>
        <v>94.203665485682023</v>
      </c>
      <c r="I360" s="8">
        <f t="shared" si="165"/>
        <v>153.08759426787759</v>
      </c>
      <c r="J360" s="8">
        <f t="shared" si="165"/>
        <v>246.98167320590119</v>
      </c>
      <c r="K360" s="8">
        <f t="shared" si="165"/>
        <v>393.72184687562583</v>
      </c>
      <c r="L360" s="8">
        <f t="shared" si="165"/>
        <v>658.2179105803516</v>
      </c>
    </row>
    <row r="361" spans="1:13" x14ac:dyDescent="0.45">
      <c r="A361" s="6" t="s">
        <v>654</v>
      </c>
      <c r="B361" s="8">
        <f t="shared" ref="B361:L361" si="166">B351-B372</f>
        <v>39037668.693668731</v>
      </c>
      <c r="C361" s="8">
        <f t="shared" si="166"/>
        <v>39697449.859924316</v>
      </c>
      <c r="D361" s="8">
        <f t="shared" si="166"/>
        <v>40315839.419078201</v>
      </c>
      <c r="E361" s="8">
        <f t="shared" si="166"/>
        <v>40871686.450031862</v>
      </c>
      <c r="F361" s="8">
        <f t="shared" si="166"/>
        <v>41332930.03042946</v>
      </c>
      <c r="G361" s="8">
        <f t="shared" si="166"/>
        <v>41659343.259370558</v>
      </c>
      <c r="H361" s="8">
        <f t="shared" si="166"/>
        <v>41856126.81703458</v>
      </c>
      <c r="I361" s="8">
        <f t="shared" si="166"/>
        <v>41887944.711772427</v>
      </c>
      <c r="J361" s="8">
        <f t="shared" si="166"/>
        <v>41714546.042645738</v>
      </c>
      <c r="K361" s="8">
        <f t="shared" si="166"/>
        <v>41290365.297177412</v>
      </c>
      <c r="L361" s="8">
        <f t="shared" si="166"/>
        <v>40574658.523042656</v>
      </c>
    </row>
    <row r="362" spans="1:13" x14ac:dyDescent="0.45">
      <c r="A362" s="6" t="s">
        <v>655</v>
      </c>
      <c r="B362" s="8">
        <f t="shared" ref="B362:L362" si="167">B351-B361</f>
        <v>70737.159658044577</v>
      </c>
      <c r="C362" s="8">
        <f t="shared" si="167"/>
        <v>172348.52216882259</v>
      </c>
      <c r="D362" s="8">
        <f t="shared" si="167"/>
        <v>330174.86722225696</v>
      </c>
      <c r="E362" s="8">
        <f t="shared" si="167"/>
        <v>565655.70879264176</v>
      </c>
      <c r="F362" s="8">
        <f t="shared" si="167"/>
        <v>911146.18065968156</v>
      </c>
      <c r="G362" s="8">
        <f t="shared" si="167"/>
        <v>1407173.1230820045</v>
      </c>
      <c r="H362" s="8">
        <f t="shared" si="167"/>
        <v>2048841.6346885115</v>
      </c>
      <c r="I362" s="8">
        <f t="shared" si="167"/>
        <v>2871799.4390737042</v>
      </c>
      <c r="J362" s="8">
        <f t="shared" si="167"/>
        <v>3916615.2381586358</v>
      </c>
      <c r="K362" s="8">
        <f t="shared" si="167"/>
        <v>5229178.5325971097</v>
      </c>
      <c r="L362" s="8">
        <f t="shared" si="167"/>
        <v>6850563.5705416575</v>
      </c>
      <c r="M362" s="151">
        <f>L361/L351</f>
        <v>0.85555020581614938</v>
      </c>
    </row>
    <row r="363" spans="1:13" x14ac:dyDescent="0.45">
      <c r="A363" s="6" t="s">
        <v>550</v>
      </c>
      <c r="B363" s="134">
        <f t="shared" ref="B363:L363" si="168">B45+B85+B106+B126+B156+B197+B218+B258+B279+B299+B319+B339</f>
        <v>81.995638875768506</v>
      </c>
      <c r="C363" s="134">
        <f t="shared" si="168"/>
        <v>196.96543403984279</v>
      </c>
      <c r="D363" s="134">
        <f t="shared" si="168"/>
        <v>377.68482705031266</v>
      </c>
      <c r="E363" s="134">
        <f t="shared" si="168"/>
        <v>645.88811853342486</v>
      </c>
      <c r="F363" s="134">
        <f t="shared" si="168"/>
        <v>1037.4987010785371</v>
      </c>
      <c r="G363" s="134">
        <f t="shared" si="168"/>
        <v>1597.2635323591362</v>
      </c>
      <c r="H363" s="134">
        <f t="shared" si="168"/>
        <v>2318.217759391563</v>
      </c>
      <c r="I363" s="134">
        <f t="shared" si="168"/>
        <v>3239.0910928973444</v>
      </c>
      <c r="J363" s="134">
        <f t="shared" si="168"/>
        <v>4403.7138679758345</v>
      </c>
      <c r="K363" s="134">
        <f t="shared" si="168"/>
        <v>5861.3901793273944</v>
      </c>
      <c r="L363" s="134">
        <f t="shared" si="168"/>
        <v>7655.5999163808647</v>
      </c>
    </row>
    <row r="365" spans="1:13" x14ac:dyDescent="0.45">
      <c r="A365" s="2" t="s">
        <v>659</v>
      </c>
    </row>
    <row r="366" spans="1:13" x14ac:dyDescent="0.45">
      <c r="A366" s="3" t="s">
        <v>59</v>
      </c>
      <c r="B366" s="4">
        <v>2020</v>
      </c>
      <c r="C366" s="4">
        <v>2021</v>
      </c>
      <c r="D366" s="4">
        <v>2022</v>
      </c>
      <c r="E366" s="4">
        <v>2023</v>
      </c>
      <c r="F366" s="4">
        <v>2024</v>
      </c>
      <c r="G366" s="4">
        <v>2025</v>
      </c>
      <c r="H366" s="4">
        <v>2026</v>
      </c>
      <c r="I366" s="4">
        <v>2027</v>
      </c>
      <c r="J366" s="4">
        <v>2028</v>
      </c>
      <c r="K366" s="4">
        <v>2029</v>
      </c>
      <c r="L366" s="4">
        <v>2030</v>
      </c>
    </row>
    <row r="367" spans="1:13" x14ac:dyDescent="0.45">
      <c r="A367" s="6" t="s">
        <v>138</v>
      </c>
      <c r="B367" s="8">
        <f t="shared" ref="B367:L367" si="169">B84+B155+B196+B257</f>
        <v>0</v>
      </c>
      <c r="C367" s="8">
        <f t="shared" si="169"/>
        <v>7201.2825853865024</v>
      </c>
      <c r="D367" s="8">
        <f t="shared" si="169"/>
        <v>38998.423924538445</v>
      </c>
      <c r="E367" s="8">
        <f t="shared" si="169"/>
        <v>106209.96346790396</v>
      </c>
      <c r="F367" s="8">
        <f t="shared" si="169"/>
        <v>226992.57813045519</v>
      </c>
      <c r="G367" s="8">
        <f t="shared" si="169"/>
        <v>422889.0606526403</v>
      </c>
      <c r="H367" s="8">
        <f t="shared" si="169"/>
        <v>718933.54796616058</v>
      </c>
      <c r="I367" s="8">
        <f t="shared" si="169"/>
        <v>1143808.2091790012</v>
      </c>
      <c r="J367" s="8">
        <f t="shared" si="169"/>
        <v>1730040.4802807206</v>
      </c>
      <c r="K367" s="8">
        <f t="shared" si="169"/>
        <v>2514235.5459069647</v>
      </c>
      <c r="L367" s="8">
        <f t="shared" si="169"/>
        <v>3526746.7585688457</v>
      </c>
    </row>
    <row r="368" spans="1:13" x14ac:dyDescent="0.45">
      <c r="A368" s="6" t="s">
        <v>189</v>
      </c>
      <c r="B368" s="8">
        <f t="shared" ref="B368:L368" si="170">B85+B156+B197+B258</f>
        <v>0</v>
      </c>
      <c r="C368" s="8">
        <f t="shared" si="170"/>
        <v>6.0471235619973562</v>
      </c>
      <c r="D368" s="8">
        <f t="shared" si="170"/>
        <v>42.047573127473939</v>
      </c>
      <c r="E368" s="8">
        <f t="shared" si="170"/>
        <v>117.93654471543248</v>
      </c>
      <c r="F368" s="8">
        <f t="shared" si="170"/>
        <v>253.93787796713985</v>
      </c>
      <c r="G368" s="8">
        <f t="shared" si="170"/>
        <v>473.9055436955191</v>
      </c>
      <c r="H368" s="8">
        <f t="shared" si="170"/>
        <v>805.39739049621653</v>
      </c>
      <c r="I368" s="8">
        <f t="shared" si="170"/>
        <v>1279.8045438064605</v>
      </c>
      <c r="J368" s="8">
        <f t="shared" si="170"/>
        <v>1932.5234491385195</v>
      </c>
      <c r="K368" s="8">
        <f t="shared" si="170"/>
        <v>2803.1640238066411</v>
      </c>
      <c r="L368" s="8">
        <f t="shared" si="170"/>
        <v>3924.0616503232272</v>
      </c>
    </row>
    <row r="370" spans="1:12" x14ac:dyDescent="0.45">
      <c r="A370" s="2" t="s">
        <v>660</v>
      </c>
    </row>
    <row r="371" spans="1:12" x14ac:dyDescent="0.45">
      <c r="A371" s="3" t="s">
        <v>59</v>
      </c>
      <c r="B371" s="4">
        <v>2020</v>
      </c>
      <c r="C371" s="4">
        <v>2021</v>
      </c>
      <c r="D371" s="4">
        <v>2022</v>
      </c>
      <c r="E371" s="4">
        <v>2023</v>
      </c>
      <c r="F371" s="4">
        <v>2024</v>
      </c>
      <c r="G371" s="4">
        <v>2025</v>
      </c>
      <c r="H371" s="4">
        <v>2026</v>
      </c>
      <c r="I371" s="4">
        <v>2027</v>
      </c>
      <c r="J371" s="4">
        <v>2028</v>
      </c>
      <c r="K371" s="4">
        <v>2029</v>
      </c>
      <c r="L371" s="4">
        <v>2030</v>
      </c>
    </row>
    <row r="372" spans="1:12" x14ac:dyDescent="0.45">
      <c r="A372" s="6" t="s">
        <v>138</v>
      </c>
      <c r="B372" s="8">
        <f t="shared" ref="B372:L372" si="171">B367+B44+B105+B125+B217+B278+B298+B318+B338</f>
        <v>70737.159658046265</v>
      </c>
      <c r="C372" s="8">
        <f t="shared" si="171"/>
        <v>172348.52216882462</v>
      </c>
      <c r="D372" s="8">
        <f t="shared" si="171"/>
        <v>330174.86722225626</v>
      </c>
      <c r="E372" s="8">
        <f t="shared" si="171"/>
        <v>565655.70879264176</v>
      </c>
      <c r="F372" s="8">
        <f t="shared" si="171"/>
        <v>911146.18065968063</v>
      </c>
      <c r="G372" s="8">
        <f t="shared" si="171"/>
        <v>1407173.1230820015</v>
      </c>
      <c r="H372" s="8">
        <f t="shared" si="171"/>
        <v>2048841.6346885117</v>
      </c>
      <c r="I372" s="8">
        <f t="shared" si="171"/>
        <v>2871799.4390737042</v>
      </c>
      <c r="J372" s="8">
        <f t="shared" si="171"/>
        <v>3916615.2381586339</v>
      </c>
      <c r="K372" s="8">
        <f t="shared" si="171"/>
        <v>5229178.5325971106</v>
      </c>
      <c r="L372" s="8">
        <f t="shared" si="171"/>
        <v>6850563.5705416603</v>
      </c>
    </row>
    <row r="373" spans="1:12" x14ac:dyDescent="0.45">
      <c r="A373" s="6" t="s">
        <v>189</v>
      </c>
      <c r="B373" s="8">
        <f t="shared" ref="B373:L373" si="172">B368+B45+B106+B126+B218+B279+B299+B319+B339</f>
        <v>81.995638875768506</v>
      </c>
      <c r="C373" s="8">
        <f t="shared" si="172"/>
        <v>196.96543403984279</v>
      </c>
      <c r="D373" s="8">
        <f t="shared" si="172"/>
        <v>377.68482705031266</v>
      </c>
      <c r="E373" s="8">
        <f t="shared" si="172"/>
        <v>645.88811853342509</v>
      </c>
      <c r="F373" s="8">
        <f t="shared" si="172"/>
        <v>1037.4987010785371</v>
      </c>
      <c r="G373" s="8">
        <f t="shared" si="172"/>
        <v>1597.2635323591364</v>
      </c>
      <c r="H373" s="8">
        <f t="shared" si="172"/>
        <v>2318.217759391563</v>
      </c>
      <c r="I373" s="8">
        <f t="shared" si="172"/>
        <v>3239.0910928973444</v>
      </c>
      <c r="J373" s="8">
        <f t="shared" si="172"/>
        <v>4403.7138679758345</v>
      </c>
      <c r="K373" s="8">
        <f t="shared" si="172"/>
        <v>5861.3901793273944</v>
      </c>
      <c r="L373" s="8">
        <f t="shared" si="172"/>
        <v>7655.5999163808647</v>
      </c>
    </row>
    <row r="376" spans="1:12" x14ac:dyDescent="0.45">
      <c r="A376" s="2" t="s">
        <v>411</v>
      </c>
    </row>
    <row r="377" spans="1:12" x14ac:dyDescent="0.45">
      <c r="A377" s="3" t="s">
        <v>131</v>
      </c>
      <c r="B377" s="4">
        <v>2020</v>
      </c>
      <c r="C377" s="4">
        <v>2021</v>
      </c>
      <c r="D377" s="4">
        <v>2022</v>
      </c>
      <c r="E377" s="4">
        <v>2023</v>
      </c>
      <c r="F377" s="4">
        <v>2024</v>
      </c>
      <c r="G377" s="4">
        <v>2025</v>
      </c>
      <c r="H377" s="4">
        <v>2026</v>
      </c>
      <c r="I377" s="4">
        <v>2027</v>
      </c>
      <c r="J377" s="4">
        <v>2028</v>
      </c>
      <c r="K377" s="4">
        <v>2029</v>
      </c>
      <c r="L377" s="4">
        <v>2030</v>
      </c>
    </row>
    <row r="378" spans="1:12" x14ac:dyDescent="0.45">
      <c r="A378" s="6" t="s">
        <v>403</v>
      </c>
      <c r="B378" s="8">
        <f>Emissions!$E$8*(100%+'Vehicles and Inputs'!$B$35)^('EV scenarios'!B377-'Vehicles and Inputs'!$B$19)+Emissions!$E$11*(100%+'Vehicles and Inputs'!$B$32)^('EV scenarios'!B377-'Vehicles and Inputs'!$B$19)+Emissions!$E$12*(100%+'Vehicles and Inputs'!$B$32)^('EV scenarios'!B377-'Vehicles and Inputs'!$B$19)+Emissions!$E$14*(100%+'Vehicles and Inputs'!$B$29)^('EV scenarios'!B377-'Vehicles and Inputs'!$B$19)</f>
        <v>19170077.181325458</v>
      </c>
      <c r="C378" s="8">
        <f>Emissions!$E$8*(100%+'Vehicles and Inputs'!$B$35)^('EV scenarios'!C377-'Vehicles and Inputs'!$B$19)+Emissions!$E$11*(100%+'Vehicles and Inputs'!$B$32)^('EV scenarios'!C377-'Vehicles and Inputs'!$B$19)+Emissions!$E$12*(100%+'Vehicles and Inputs'!$B$32)^('EV scenarios'!C377-'Vehicles and Inputs'!$B$19)+Emissions!$E$14*(100%+'Vehicles and Inputs'!$B$29)^('EV scenarios'!C377-'Vehicles and Inputs'!$B$19)</f>
        <v>19449777.116802208</v>
      </c>
      <c r="D378" s="8">
        <f>Emissions!$E$8*(100%+'Vehicles and Inputs'!$B$35)^('EV scenarios'!D377-'Vehicles and Inputs'!$B$19)+Emissions!$E$11*(100%+'Vehicles and Inputs'!$B$32)^('EV scenarios'!D377-'Vehicles and Inputs'!$B$19)+Emissions!$E$12*(100%+'Vehicles and Inputs'!$B$32)^('EV scenarios'!D377-'Vehicles and Inputs'!$B$19)+Emissions!$E$14*(100%+'Vehicles and Inputs'!$B$29)^('EV scenarios'!D377-'Vehicles and Inputs'!$B$19)</f>
        <v>19736918.994656518</v>
      </c>
      <c r="E378" s="8">
        <f>Emissions!$E$8*(100%+'Vehicles and Inputs'!$B$35)^('EV scenarios'!E377-'Vehicles and Inputs'!$B$19)+Emissions!$E$11*(100%+'Vehicles and Inputs'!$B$32)^('EV scenarios'!E377-'Vehicles and Inputs'!$B$19)+Emissions!$E$12*(100%+'Vehicles and Inputs'!$B$32)^('EV scenarios'!E377-'Vehicles and Inputs'!$B$19)+Emissions!$E$14*(100%+'Vehicles and Inputs'!$B$29)^('EV scenarios'!E377-'Vehicles and Inputs'!$B$19)</f>
        <v>20031795.689892028</v>
      </c>
      <c r="F378" s="8">
        <f>Emissions!$E$8*(100%+'Vehicles and Inputs'!$B$35)^('EV scenarios'!F377-'Vehicles and Inputs'!$B$19)+Emissions!$E$11*(100%+'Vehicles and Inputs'!$B$32)^('EV scenarios'!F377-'Vehicles and Inputs'!$B$19)+Emissions!$E$12*(100%+'Vehicles and Inputs'!$B$32)^('EV scenarios'!F377-'Vehicles and Inputs'!$B$19)+Emissions!$E$14*(100%+'Vehicles and Inputs'!$B$29)^('EV scenarios'!F377-'Vehicles and Inputs'!$B$19)</f>
        <v>20334713.135178648</v>
      </c>
      <c r="G378" s="8">
        <f>Emissions!$E$8*(100%+'Vehicles and Inputs'!$B$35)^('EV scenarios'!G377-'Vehicles and Inputs'!$B$19)+Emissions!$E$11*(100%+'Vehicles and Inputs'!$B$32)^('EV scenarios'!G377-'Vehicles and Inputs'!$B$19)+Emissions!$E$12*(100%+'Vehicles and Inputs'!$B$32)^('EV scenarios'!G377-'Vehicles and Inputs'!$B$19)+Emissions!$E$14*(100%+'Vehicles and Inputs'!$B$29)^('EV scenarios'!G377-'Vehicles and Inputs'!$B$19)</f>
        <v>20645990.921479005</v>
      </c>
      <c r="H378" s="8">
        <f>Emissions!$E$8*(100%+'Vehicles and Inputs'!$B$35)^('EV scenarios'!H377-'Vehicles and Inputs'!$B$19)+Emissions!$E$11*(100%+'Vehicles and Inputs'!$B$32)^('EV scenarios'!H377-'Vehicles and Inputs'!$B$19)+Emissions!$E$12*(100%+'Vehicles and Inputs'!$B$32)^('EV scenarios'!H377-'Vehicles and Inputs'!$B$19)+Emissions!$E$14*(100%+'Vehicles and Inputs'!$B$29)^('EV scenarios'!H377-'Vehicles and Inputs'!$B$19)</f>
        <v>20965962.926544704</v>
      </c>
      <c r="I378" s="8">
        <f>Emissions!$E$8*(100%+'Vehicles and Inputs'!$B$35)^('EV scenarios'!I377-'Vehicles and Inputs'!$B$19)+Emissions!$E$11*(100%+'Vehicles and Inputs'!$B$32)^('EV scenarios'!I377-'Vehicles and Inputs'!$B$19)+Emissions!$E$12*(100%+'Vehicles and Inputs'!$B$32)^('EV scenarios'!I377-'Vehicles and Inputs'!$B$19)+Emissions!$E$14*(100%+'Vehicles and Inputs'!$B$29)^('EV scenarios'!I377-'Vehicles and Inputs'!$B$19)</f>
        <v>21294977.972579695</v>
      </c>
      <c r="J378" s="8">
        <f>Emissions!$E$8*(100%+'Vehicles and Inputs'!$B$35)^('EV scenarios'!J377-'Vehicles and Inputs'!$B$19)+Emissions!$E$11*(100%+'Vehicles and Inputs'!$B$32)^('EV scenarios'!J377-'Vehicles and Inputs'!$B$19)+Emissions!$E$12*(100%+'Vehicles and Inputs'!$B$32)^('EV scenarios'!J377-'Vehicles and Inputs'!$B$19)+Emissions!$E$14*(100%+'Vehicles and Inputs'!$B$29)^('EV scenarios'!J377-'Vehicles and Inputs'!$B$19)</f>
        <v>21633400.514428623</v>
      </c>
      <c r="K378" s="8">
        <f>Emissions!$E$8*(100%+'Vehicles and Inputs'!$B$35)^('EV scenarios'!K377-'Vehicles and Inputs'!$B$19)+Emissions!$E$11*(100%+'Vehicles and Inputs'!$B$32)^('EV scenarios'!K377-'Vehicles and Inputs'!$B$19)+Emissions!$E$12*(100%+'Vehicles and Inputs'!$B$32)^('EV scenarios'!K377-'Vehicles and Inputs'!$B$19)+Emissions!$E$14*(100%+'Vehicles and Inputs'!$B$29)^('EV scenarios'!K377-'Vehicles and Inputs'!$B$19)</f>
        <v>21981611.359711342</v>
      </c>
      <c r="L378" s="8">
        <f>Emissions!$E$8*(100%+'Vehicles and Inputs'!$B$35)^('EV scenarios'!L377-'Vehicles and Inputs'!$B$19)+Emissions!$E$11*(100%+'Vehicles and Inputs'!$B$32)^('EV scenarios'!L377-'Vehicles and Inputs'!$B$19)+Emissions!$E$12*(100%+'Vehicles and Inputs'!$B$32)^('EV scenarios'!L377-'Vehicles and Inputs'!$B$19)+Emissions!$E$14*(100%+'Vehicles and Inputs'!$B$29)^('EV scenarios'!L377-'Vehicles and Inputs'!$B$19)</f>
        <v>22340008.422390949</v>
      </c>
    </row>
    <row r="379" spans="1:12" x14ac:dyDescent="0.45">
      <c r="A379" s="110" t="s">
        <v>404</v>
      </c>
      <c r="B379" s="8">
        <f t="shared" ref="B379:L379" si="173">B378-(B64+B135+B165+B237)</f>
        <v>19150054.181272078</v>
      </c>
      <c r="C379" s="8">
        <f t="shared" si="173"/>
        <v>19403382.082623541</v>
      </c>
      <c r="D379" s="8">
        <f t="shared" si="173"/>
        <v>19655778.88669347</v>
      </c>
      <c r="E379" s="8">
        <f t="shared" si="173"/>
        <v>19904864.695557661</v>
      </c>
      <c r="F379" s="8">
        <f t="shared" si="173"/>
        <v>20147414.797617774</v>
      </c>
      <c r="G379" s="8">
        <f t="shared" si="173"/>
        <v>20379083.395573858</v>
      </c>
      <c r="H379" s="8">
        <f t="shared" si="173"/>
        <v>20608526.324504029</v>
      </c>
      <c r="I379" s="8">
        <f t="shared" si="173"/>
        <v>20834561.415834188</v>
      </c>
      <c r="J379" s="8">
        <f t="shared" si="173"/>
        <v>21055802.8248435</v>
      </c>
      <c r="K379" s="8">
        <f t="shared" si="173"/>
        <v>21270629.693528645</v>
      </c>
      <c r="L379" s="8">
        <f t="shared" si="173"/>
        <v>21477150.074308969</v>
      </c>
    </row>
    <row r="380" spans="1:12" x14ac:dyDescent="0.45">
      <c r="A380" s="108" t="s">
        <v>406</v>
      </c>
      <c r="B380" s="8">
        <f t="shared" ref="B380:L380" si="174">B378-(B74+B145+B175+B247)</f>
        <v>19130031.181218695</v>
      </c>
      <c r="C380" s="8">
        <f t="shared" si="174"/>
        <v>19356987.048444878</v>
      </c>
      <c r="D380" s="8">
        <f t="shared" si="174"/>
        <v>19574638.778730422</v>
      </c>
      <c r="E380" s="8">
        <f t="shared" si="174"/>
        <v>19777933.701223291</v>
      </c>
      <c r="F380" s="8">
        <f t="shared" si="174"/>
        <v>19960116.460056897</v>
      </c>
      <c r="G380" s="8">
        <f t="shared" si="174"/>
        <v>20112175.869668711</v>
      </c>
      <c r="H380" s="8">
        <f t="shared" si="174"/>
        <v>20251089.722463354</v>
      </c>
      <c r="I380" s="8">
        <f t="shared" si="174"/>
        <v>20374144.859088682</v>
      </c>
      <c r="J380" s="8">
        <f t="shared" si="174"/>
        <v>20478205.135258377</v>
      </c>
      <c r="K380" s="8">
        <f t="shared" si="174"/>
        <v>20559648.027345944</v>
      </c>
      <c r="L380" s="8">
        <f t="shared" si="174"/>
        <v>20614291.726226989</v>
      </c>
    </row>
    <row r="381" spans="1:12" x14ac:dyDescent="0.45">
      <c r="A381" s="147" t="s">
        <v>656</v>
      </c>
      <c r="B381" s="8">
        <f>B378-B185</f>
        <v>19170077.181325458</v>
      </c>
      <c r="C381" s="8">
        <f t="shared" ref="C381:L381" si="175">C378-C185</f>
        <v>19449364.418151565</v>
      </c>
      <c r="D381" s="8">
        <f t="shared" si="175"/>
        <v>19735673.610134147</v>
      </c>
      <c r="E381" s="8">
        <f t="shared" si="175"/>
        <v>20028870.22776363</v>
      </c>
      <c r="F381" s="8">
        <f t="shared" si="175"/>
        <v>20328397.846396424</v>
      </c>
      <c r="G381" s="8">
        <f t="shared" si="175"/>
        <v>20634545.992538277</v>
      </c>
      <c r="H381" s="8">
        <f t="shared" si="175"/>
        <v>20947618.081841543</v>
      </c>
      <c r="I381" s="8">
        <f t="shared" si="175"/>
        <v>21267932.072090182</v>
      </c>
      <c r="J381" s="8">
        <f t="shared" si="175"/>
        <v>21594943.357717998</v>
      </c>
      <c r="K381" s="8">
        <f t="shared" si="175"/>
        <v>21928100.020475809</v>
      </c>
      <c r="L381" s="8">
        <f t="shared" si="175"/>
        <v>22264163.088078778</v>
      </c>
    </row>
    <row r="382" spans="1:12" ht="12.4" customHeight="1" x14ac:dyDescent="0.45">
      <c r="A382" s="6" t="s">
        <v>661</v>
      </c>
      <c r="B382" s="8">
        <f>B378-B367</f>
        <v>19170077.181325458</v>
      </c>
      <c r="C382" s="8">
        <f t="shared" ref="C382:L382" si="176">C378-C367</f>
        <v>19442575.834216822</v>
      </c>
      <c r="D382" s="8">
        <f t="shared" si="176"/>
        <v>19697920.570731979</v>
      </c>
      <c r="E382" s="8">
        <f t="shared" si="176"/>
        <v>19925585.726424124</v>
      </c>
      <c r="F382" s="8">
        <f t="shared" si="176"/>
        <v>20107720.557048194</v>
      </c>
      <c r="G382" s="8">
        <f t="shared" si="176"/>
        <v>20223101.860826366</v>
      </c>
      <c r="H382" s="8">
        <f t="shared" si="176"/>
        <v>20247029.378578544</v>
      </c>
      <c r="I382" s="8">
        <f t="shared" si="176"/>
        <v>20151169.763400692</v>
      </c>
      <c r="J382" s="8">
        <f t="shared" si="176"/>
        <v>19903360.034147903</v>
      </c>
      <c r="K382" s="8">
        <f t="shared" si="176"/>
        <v>19467375.813804377</v>
      </c>
      <c r="L382" s="8">
        <f t="shared" si="176"/>
        <v>18813261.663822103</v>
      </c>
    </row>
    <row r="384" spans="1:12" x14ac:dyDescent="0.45">
      <c r="A384" s="2" t="s">
        <v>661</v>
      </c>
    </row>
    <row r="385" spans="1:6" ht="26.25" x14ac:dyDescent="0.45">
      <c r="A385" s="115" t="s">
        <v>59</v>
      </c>
      <c r="B385" s="42" t="s">
        <v>391</v>
      </c>
      <c r="C385" s="42" t="s">
        <v>415</v>
      </c>
      <c r="D385" s="42" t="s">
        <v>392</v>
      </c>
      <c r="E385" s="42" t="s">
        <v>388</v>
      </c>
      <c r="F385" s="42" t="s">
        <v>124</v>
      </c>
    </row>
    <row r="386" spans="1:6" x14ac:dyDescent="0.45">
      <c r="A386" s="43" t="s">
        <v>416</v>
      </c>
      <c r="B386" s="44">
        <f>G82</f>
        <v>17053.747172243733</v>
      </c>
      <c r="C386" s="44">
        <f>G153</f>
        <v>11210.680199165392</v>
      </c>
      <c r="D386" s="44">
        <f>G194</f>
        <v>513.78884106463681</v>
      </c>
      <c r="E386" s="44">
        <f>G255</f>
        <v>3340.8321435030066</v>
      </c>
      <c r="F386" s="44">
        <f t="shared" ref="F386:F395" si="177">SUM(B386:E386)</f>
        <v>32119.048355976767</v>
      </c>
    </row>
    <row r="387" spans="1:6" x14ac:dyDescent="0.45">
      <c r="A387" s="43" t="s">
        <v>417</v>
      </c>
      <c r="B387" s="44">
        <f>L82</f>
        <v>155087.06361872371</v>
      </c>
      <c r="C387" s="44">
        <f>L153</f>
        <v>88870.555754255736</v>
      </c>
      <c r="D387" s="44">
        <f>L194</f>
        <v>3740.9921152533161</v>
      </c>
      <c r="E387" s="44">
        <f>L255</f>
        <v>28512.014263663295</v>
      </c>
      <c r="F387" s="44">
        <f t="shared" si="177"/>
        <v>276210.62575189606</v>
      </c>
    </row>
    <row r="388" spans="1:6" x14ac:dyDescent="0.45">
      <c r="A388" s="43" t="s">
        <v>418</v>
      </c>
      <c r="B388" s="44">
        <f>G84</f>
        <v>167046.15578183514</v>
      </c>
      <c r="C388" s="44">
        <f>G155</f>
        <v>197454.61888922579</v>
      </c>
      <c r="D388" s="44">
        <f>G196</f>
        <v>44658.891271224289</v>
      </c>
      <c r="E388" s="44">
        <f>G257</f>
        <v>13729.394710355007</v>
      </c>
      <c r="F388" s="44">
        <f t="shared" si="177"/>
        <v>422889.0606526403</v>
      </c>
    </row>
    <row r="389" spans="1:6" x14ac:dyDescent="0.45">
      <c r="A389" s="43" t="s">
        <v>419</v>
      </c>
      <c r="B389" s="44">
        <f>L84</f>
        <v>1519120.5503014498</v>
      </c>
      <c r="C389" s="44">
        <f>L155</f>
        <v>1565284.3007899432</v>
      </c>
      <c r="D389" s="44">
        <f>L196</f>
        <v>325169.69378980203</v>
      </c>
      <c r="E389" s="44">
        <f>L257</f>
        <v>117172.21368765039</v>
      </c>
      <c r="F389" s="44">
        <f t="shared" si="177"/>
        <v>3526746.7585688457</v>
      </c>
    </row>
    <row r="390" spans="1:6" x14ac:dyDescent="0.45">
      <c r="A390" s="43" t="s">
        <v>420</v>
      </c>
      <c r="B390" s="44">
        <f>L83*Emissions!C25</f>
        <v>8.6986783113105943</v>
      </c>
      <c r="C390" s="44">
        <f>L154*Emissions!C28</f>
        <v>156.41217812749008</v>
      </c>
      <c r="D390" s="44">
        <f>L195*Emissions!C29</f>
        <v>8.5317066180467105</v>
      </c>
      <c r="E390" s="44">
        <f>L256*Emissions!C31</f>
        <v>23.32282766767656</v>
      </c>
      <c r="F390" s="44">
        <f>SUM(B390:E390)</f>
        <v>196.96539072452396</v>
      </c>
    </row>
    <row r="391" spans="1:6" x14ac:dyDescent="0.45">
      <c r="A391" s="43" t="s">
        <v>421</v>
      </c>
      <c r="B391" s="44">
        <f>Emissions!B25*'EV scenarios'!L83</f>
        <v>468.81888809558461</v>
      </c>
      <c r="C391" s="44">
        <f>L154*Emissions!B28</f>
        <v>19911.270275629489</v>
      </c>
      <c r="D391" s="44">
        <f>L195*Emissions!B29</f>
        <v>1091.0977603347819</v>
      </c>
      <c r="E391" s="44">
        <f>L256*Emissions!B31</f>
        <v>473.86967706208372</v>
      </c>
      <c r="F391" s="44">
        <f>SUM(B391:E391)</f>
        <v>21945.056601121942</v>
      </c>
    </row>
    <row r="392" spans="1:6" x14ac:dyDescent="0.45">
      <c r="A392" s="43" t="s">
        <v>422</v>
      </c>
      <c r="B392" s="44">
        <f>B393+B389*'country values'!$B$63/10^6</f>
        <v>62.063053912532553</v>
      </c>
      <c r="C392" s="44">
        <f>C393+C389*'country values'!$B$63/10^6</f>
        <v>95.234232395260975</v>
      </c>
      <c r="D392" s="44">
        <f>D393+D389*'country values'!$B$63/10^6</f>
        <v>14.79029456096716</v>
      </c>
      <c r="E392" s="44">
        <f>E393+E389*'country values'!$B$63/10^6</f>
        <v>7.5347822470910124</v>
      </c>
      <c r="F392" s="44">
        <f>SUM(B392:E392)</f>
        <v>179.6223631158517</v>
      </c>
    </row>
    <row r="393" spans="1:6" x14ac:dyDescent="0.45">
      <c r="A393" s="43" t="s">
        <v>423</v>
      </c>
      <c r="B393" s="44">
        <f>(B390*'country values'!$D$60+'country values'!$E$60*'EV scenarios'!B391)/10^6</f>
        <v>1.2982319004745646</v>
      </c>
      <c r="C393" s="44">
        <f>(C390*'country values'!$D$60+'country values'!$E$60*'EV scenarios'!C391)/10^6</f>
        <v>32.62286036366325</v>
      </c>
      <c r="D393" s="44">
        <f>(D390*'country values'!$D$60+'country values'!$E$60*'EV scenarios'!D391)/10^6</f>
        <v>1.7835068093750803</v>
      </c>
      <c r="E393" s="44">
        <f>(E390*'country values'!$D$60+'country values'!$E$60*'EV scenarios'!E391)/10^6</f>
        <v>2.8478936995849971</v>
      </c>
      <c r="F393" s="44">
        <f>SUM(B393:E393)</f>
        <v>38.552492773097896</v>
      </c>
    </row>
    <row r="394" spans="1:6" ht="26.25" x14ac:dyDescent="0.45">
      <c r="A394" s="43" t="s">
        <v>424</v>
      </c>
      <c r="B394" s="116">
        <f>(B81*'investment cost vehicles'!B36+'investment cost vehicles'!C36*'EV scenarios'!C81+'EV scenarios'!D81*'investment cost vehicles'!D36+'investment cost vehicles'!E36*'EV scenarios'!E81+'EV scenarios'!F81*'investment cost vehicles'!F44+'investment cost vehicles'!G44*'EV scenarios'!G81)/10^6</f>
        <v>1053.3668201793444</v>
      </c>
      <c r="C394" s="116">
        <f>(B152*'investment cost vehicles'!B44+'investment cost vehicles'!C44*'EV scenarios'!C152+'EV scenarios'!D152*'investment cost vehicles'!D44+'investment cost vehicles'!E44*'EV scenarios'!E152+'EV scenarios'!F152*'investment cost vehicles'!F44+'investment cost vehicles'!G44*'EV scenarios'!G152)/10^6</f>
        <v>840.95839711081044</v>
      </c>
      <c r="D394" s="44">
        <f>(B193*'TCO Buses parameters'!B82+'TCO Buses parameters'!C82*'EV scenarios'!C193+'EV scenarios'!D193*'TCO Buses parameters'!D82+'TCO Buses parameters'!E82*'EV scenarios'!E193+'EV scenarios'!F193*'TCO Buses parameters'!F82+'TCO Buses parameters'!G82*'EV scenarios'!G193)/10^6</f>
        <v>153.25055405680158</v>
      </c>
      <c r="E394" s="116">
        <f>(B254*'investment cost vehicles'!B53+'investment cost vehicles'!C53*'EV scenarios'!C254+'EV scenarios'!D254*'investment cost vehicles'!D53+'investment cost vehicles'!E53*'EV scenarios'!E254+'EV scenarios'!F254*'investment cost vehicles'!F53+'investment cost vehicles'!G53*'EV scenarios'!G254)/10^6</f>
        <v>84.747530982493814</v>
      </c>
      <c r="F394" s="44">
        <f t="shared" si="177"/>
        <v>2132.3233023294501</v>
      </c>
    </row>
    <row r="395" spans="1:6" ht="26.25" x14ac:dyDescent="0.45">
      <c r="A395" s="43" t="s">
        <v>425</v>
      </c>
      <c r="B395" s="63">
        <f>B394+(H81*'investment cost vehicles'!H36+'investment cost vehicles'!I36*'EV scenarios'!I81+'EV scenarios'!J81*'investment cost vehicles'!J36+'investment cost vehicles'!K36*'EV scenarios'!K81+'EV scenarios'!L81*'investment cost vehicles'!L36)/10^6</f>
        <v>3342.4532097657252</v>
      </c>
      <c r="C395" s="63">
        <f>C394+('investment cost vehicles'!H44*'EV scenarios'!H152+'EV scenarios'!I152*'investment cost vehicles'!I44+'investment cost vehicles'!J44*'EV scenarios'!J152+'EV scenarios'!K152*'investment cost vehicles'!K44+'investment cost vehicles'!L44*'EV scenarios'!L152)/10^6</f>
        <v>5633.4148533769867</v>
      </c>
      <c r="D395" s="63">
        <f>D394+('TCO Buses parameters'!H82*'EV scenarios'!H193+'EV scenarios'!I193*'TCO Buses parameters'!I82+'TCO Buses parameters'!J82*'EV scenarios'!J193+'EV scenarios'!K193*'TCO Buses parameters'!K82+'TCO Buses parameters'!L82*'EV scenarios'!L193)/10^6</f>
        <v>983.11810824746067</v>
      </c>
      <c r="E395" s="65">
        <f>E394+('investment cost vehicles'!H53*'EV scenarios'!H254+'EV scenarios'!I254*'investment cost vehicles'!I53+'investment cost vehicles'!J53*'EV scenarios'!J254+'investment cost vehicles'!K53*'EV scenarios'!K254+'EV scenarios'!L254*'investment cost vehicles'!L53)/10^6</f>
        <v>618.76804456479795</v>
      </c>
      <c r="F395" s="44">
        <f t="shared" si="177"/>
        <v>10577.754215954972</v>
      </c>
    </row>
    <row r="396" spans="1:6" x14ac:dyDescent="0.45">
      <c r="A396" s="117" t="s">
        <v>426</v>
      </c>
    </row>
  </sheetData>
  <mergeCells count="8">
    <mergeCell ref="A12:L12"/>
    <mergeCell ref="A25:L25"/>
    <mergeCell ref="A19:L19"/>
    <mergeCell ref="A20:L20"/>
    <mergeCell ref="A21:L21"/>
    <mergeCell ref="A22:L22"/>
    <mergeCell ref="A23:L23"/>
    <mergeCell ref="A24:L24"/>
  </mergeCells>
  <hyperlinks>
    <hyperlink ref="A352" r:id="rId1" xr:uid="{7BFFCA67-2C2A-4E61-B4FA-3182E98646E1}"/>
    <hyperlink ref="A355" r:id="rId2" xr:uid="{DA60015E-DE9E-4BE3-BB9F-6BFAB74AE873}"/>
    <hyperlink ref="A379" r:id="rId3" xr:uid="{11FCD7AD-10EC-4A8A-BEC3-04BF9FAD1CBF}"/>
    <hyperlink ref="A380" r:id="rId4" xr:uid="{2F53F2ED-FB6E-4F97-A7DF-3873E1385867}"/>
  </hyperlinks>
  <pageMargins left="0.7" right="0.7" top="0.75" bottom="0.75" header="0.3" footer="0.3"/>
  <drawing r:id="rId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997AFF-EF3F-4112-A62A-837562CBA60D}">
  <dimension ref="A1:Z128"/>
  <sheetViews>
    <sheetView topLeftCell="A48" zoomScaleNormal="100" workbookViewId="0">
      <selection activeCell="R1" sqref="R1"/>
    </sheetView>
  </sheetViews>
  <sheetFormatPr defaultRowHeight="14.25" x14ac:dyDescent="0.45"/>
  <cols>
    <col min="2" max="2" width="17.73046875" customWidth="1"/>
  </cols>
  <sheetData>
    <row r="1" spans="1:25" ht="18" x14ac:dyDescent="0.55000000000000004">
      <c r="A1" s="150" t="s">
        <v>314</v>
      </c>
      <c r="R1" s="14" t="s">
        <v>686</v>
      </c>
    </row>
    <row r="3" spans="1:25" x14ac:dyDescent="0.45">
      <c r="A3" t="s">
        <v>665</v>
      </c>
    </row>
    <row r="4" spans="1:25" x14ac:dyDescent="0.45">
      <c r="A4" t="s">
        <v>666</v>
      </c>
    </row>
    <row r="5" spans="1:25" x14ac:dyDescent="0.45">
      <c r="A5" t="s">
        <v>667</v>
      </c>
      <c r="Y5" t="s">
        <v>680</v>
      </c>
    </row>
    <row r="7" spans="1:25" x14ac:dyDescent="0.45">
      <c r="A7" s="3" t="s">
        <v>2</v>
      </c>
      <c r="B7" s="4" t="s">
        <v>666</v>
      </c>
    </row>
    <row r="8" spans="1:25" x14ac:dyDescent="0.45">
      <c r="A8" s="6" t="s">
        <v>668</v>
      </c>
      <c r="B8" s="8">
        <v>111</v>
      </c>
    </row>
    <row r="9" spans="1:25" x14ac:dyDescent="0.45">
      <c r="A9" s="6" t="s">
        <v>669</v>
      </c>
      <c r="B9" s="8">
        <v>687</v>
      </c>
    </row>
    <row r="10" spans="1:25" x14ac:dyDescent="0.45">
      <c r="A10" s="6" t="s">
        <v>670</v>
      </c>
      <c r="B10" s="8">
        <v>21834</v>
      </c>
    </row>
    <row r="11" spans="1:25" x14ac:dyDescent="0.45">
      <c r="A11" s="6" t="s">
        <v>671</v>
      </c>
      <c r="B11" s="8">
        <v>530</v>
      </c>
    </row>
    <row r="12" spans="1:25" x14ac:dyDescent="0.45">
      <c r="A12" s="6" t="s">
        <v>672</v>
      </c>
      <c r="B12" s="8">
        <v>31571</v>
      </c>
    </row>
    <row r="13" spans="1:25" x14ac:dyDescent="0.45">
      <c r="A13" s="6" t="s">
        <v>673</v>
      </c>
      <c r="B13" s="8">
        <v>767</v>
      </c>
    </row>
    <row r="14" spans="1:25" x14ac:dyDescent="0.45">
      <c r="A14" s="6" t="s">
        <v>674</v>
      </c>
      <c r="B14" s="8">
        <v>1655</v>
      </c>
    </row>
    <row r="15" spans="1:25" x14ac:dyDescent="0.45">
      <c r="A15" s="6" t="s">
        <v>111</v>
      </c>
      <c r="B15" s="8">
        <f>SUM(B8:B14)</f>
        <v>57155</v>
      </c>
    </row>
    <row r="27" spans="1:26" x14ac:dyDescent="0.45">
      <c r="A27" t="s">
        <v>675</v>
      </c>
      <c r="Z27" t="s">
        <v>681</v>
      </c>
    </row>
    <row r="28" spans="1:26" x14ac:dyDescent="0.45">
      <c r="B28" s="6"/>
      <c r="C28" s="4">
        <v>2020</v>
      </c>
      <c r="D28" s="4">
        <v>2021</v>
      </c>
      <c r="E28" s="4">
        <v>2022</v>
      </c>
      <c r="F28" s="4">
        <v>2023</v>
      </c>
      <c r="G28" s="4">
        <v>2024</v>
      </c>
      <c r="H28" s="4">
        <v>2025</v>
      </c>
      <c r="I28" s="4">
        <v>2026</v>
      </c>
      <c r="J28" s="4">
        <v>2027</v>
      </c>
      <c r="K28" s="4">
        <v>2028</v>
      </c>
      <c r="L28" s="4">
        <v>2029</v>
      </c>
      <c r="M28" s="4">
        <v>2030</v>
      </c>
      <c r="O28" t="s">
        <v>678</v>
      </c>
    </row>
    <row r="29" spans="1:26" x14ac:dyDescent="0.45">
      <c r="B29" s="6" t="s">
        <v>677</v>
      </c>
      <c r="C29" s="8">
        <f>206811/defaults!B84</f>
        <v>57447.5</v>
      </c>
      <c r="D29" s="8">
        <f>215451/defaults!B84</f>
        <v>59847.5</v>
      </c>
      <c r="E29" s="8">
        <f>222606/defaults!B84</f>
        <v>61835</v>
      </c>
      <c r="F29" s="8">
        <f>228446/defaults!B84</f>
        <v>63457.222222222219</v>
      </c>
      <c r="G29" s="8">
        <f>234415/defaults!B84</f>
        <v>65115.277777777774</v>
      </c>
      <c r="H29" s="8">
        <f>240357/defaults!B84</f>
        <v>66765.833333333328</v>
      </c>
      <c r="I29" s="8">
        <f>H29*(1+$C$36)</f>
        <v>68803.558757488543</v>
      </c>
      <c r="J29" s="8">
        <f>I29*(1+$C$36)</f>
        <v>70903.47654406837</v>
      </c>
      <c r="K29" s="8">
        <f>J29*(1+$C$36)</f>
        <v>73067.484833959767</v>
      </c>
      <c r="L29" s="8">
        <f>K29*(1+$C$36)</f>
        <v>75297.539700224719</v>
      </c>
      <c r="M29" s="8">
        <f>L29*(1+$C$36)</f>
        <v>77595.656916218184</v>
      </c>
    </row>
    <row r="30" spans="1:26" x14ac:dyDescent="0.45">
      <c r="B30" s="110" t="s">
        <v>404</v>
      </c>
      <c r="C30" s="8">
        <f>'EV scenarios'!B354</f>
        <v>63.789876235460291</v>
      </c>
      <c r="D30" s="8">
        <f>'EV scenarios'!C354</f>
        <v>148.19018139572691</v>
      </c>
      <c r="E30" s="8">
        <f>'EV scenarios'!D354</f>
        <v>259.88772640858201</v>
      </c>
      <c r="F30" s="8">
        <f>'EV scenarios'!E354</f>
        <v>407.74766386177419</v>
      </c>
      <c r="G30" s="8">
        <f>'EV scenarios'!F354</f>
        <v>603.52597153070644</v>
      </c>
      <c r="H30" s="8">
        <f>'EV scenarios'!G354</f>
        <v>862.81588540760447</v>
      </c>
      <c r="I30" s="8">
        <f>'EV scenarios'!H354</f>
        <v>1158.915795169803</v>
      </c>
      <c r="J30" s="8">
        <f>'EV scenarios'!I354</f>
        <v>1497.1343895103489</v>
      </c>
      <c r="K30" s="8">
        <f>'EV scenarios'!J354</f>
        <v>1883.5573757450029</v>
      </c>
      <c r="L30" s="8">
        <f>'EV scenarios'!K354</f>
        <v>2325.1627635404348</v>
      </c>
      <c r="M30" s="8">
        <f>'EV scenarios'!L354</f>
        <v>2829.9534627863645</v>
      </c>
      <c r="O30" s="139">
        <f>M30/$M$29</f>
        <v>3.647051362477581E-2</v>
      </c>
    </row>
    <row r="31" spans="1:26" x14ac:dyDescent="0.45">
      <c r="B31" s="108" t="s">
        <v>406</v>
      </c>
      <c r="C31" s="8">
        <f>'EV scenarios'!B357</f>
        <v>127.57975247092058</v>
      </c>
      <c r="D31" s="8">
        <f>'EV scenarios'!C357</f>
        <v>296.38036279145382</v>
      </c>
      <c r="E31" s="8">
        <f>'EV scenarios'!D357</f>
        <v>519.77545281716402</v>
      </c>
      <c r="F31" s="8">
        <f>'EV scenarios'!E357</f>
        <v>815.49532772354837</v>
      </c>
      <c r="G31" s="8">
        <f>'EV scenarios'!F357</f>
        <v>1207.0519430614129</v>
      </c>
      <c r="H31" s="8">
        <f>'EV scenarios'!G357</f>
        <v>1725.6317708152089</v>
      </c>
      <c r="I31" s="8">
        <f>'EV scenarios'!H357</f>
        <v>2317.831590339606</v>
      </c>
      <c r="J31" s="8">
        <f>'EV scenarios'!I357</f>
        <v>2994.2687790206978</v>
      </c>
      <c r="K31" s="8">
        <f>'EV scenarios'!J357</f>
        <v>3767.1147514900058</v>
      </c>
      <c r="L31" s="8">
        <f>'EV scenarios'!K357</f>
        <v>4650.3255270808695</v>
      </c>
      <c r="M31" s="8">
        <f>'EV scenarios'!L357</f>
        <v>5659.9069255727291</v>
      </c>
      <c r="O31" s="139">
        <f>M31/$M$29</f>
        <v>7.2941027249551621E-2</v>
      </c>
    </row>
    <row r="32" spans="1:26" x14ac:dyDescent="0.45">
      <c r="B32" s="147" t="s">
        <v>656</v>
      </c>
      <c r="C32" s="8">
        <f>'EV scenarios'!B360</f>
        <v>0</v>
      </c>
      <c r="D32" s="8">
        <f>'EV scenarios'!C360</f>
        <v>2.1870504524896299</v>
      </c>
      <c r="E32" s="8">
        <f>'EV scenarios'!D360</f>
        <v>6.6304798590627083</v>
      </c>
      <c r="F32" s="8">
        <f>'EV scenarios'!E360</f>
        <v>15.216113727626075</v>
      </c>
      <c r="G32" s="8">
        <f>'EV scenarios'!F360</f>
        <v>31.710497715148541</v>
      </c>
      <c r="H32" s="8">
        <f>'EV scenarios'!G360</f>
        <v>56.776182873755324</v>
      </c>
      <c r="I32" s="8">
        <f>'EV scenarios'!H360</f>
        <v>94.203665485682023</v>
      </c>
      <c r="J32" s="8">
        <f>'EV scenarios'!I360</f>
        <v>153.08759426787759</v>
      </c>
      <c r="K32" s="8">
        <f>'EV scenarios'!J360</f>
        <v>246.98167320590119</v>
      </c>
      <c r="L32" s="8">
        <f>'EV scenarios'!K360</f>
        <v>393.72184687562583</v>
      </c>
      <c r="M32" s="8">
        <f>'EV scenarios'!L360</f>
        <v>658.2179105803516</v>
      </c>
      <c r="O32" s="139">
        <f>M32/$M$29</f>
        <v>8.4826643234819782E-3</v>
      </c>
    </row>
    <row r="33" spans="1:26" x14ac:dyDescent="0.45">
      <c r="B33" s="6" t="s">
        <v>661</v>
      </c>
      <c r="C33" s="8">
        <f>'EV scenarios'!B363</f>
        <v>81.995638875768506</v>
      </c>
      <c r="D33" s="8">
        <f>'EV scenarios'!C363</f>
        <v>196.96543403984279</v>
      </c>
      <c r="E33" s="8">
        <f>'EV scenarios'!D363</f>
        <v>377.68482705031266</v>
      </c>
      <c r="F33" s="8">
        <f>'EV scenarios'!E363</f>
        <v>645.88811853342486</v>
      </c>
      <c r="G33" s="8">
        <f>'EV scenarios'!F363</f>
        <v>1037.4987010785371</v>
      </c>
      <c r="H33" s="8">
        <f>'EV scenarios'!G363</f>
        <v>1597.2635323591362</v>
      </c>
      <c r="I33" s="8">
        <f>'EV scenarios'!H363</f>
        <v>2318.217759391563</v>
      </c>
      <c r="J33" s="8">
        <f>'EV scenarios'!I363</f>
        <v>3239.0910928973444</v>
      </c>
      <c r="K33" s="8">
        <f>'EV scenarios'!J363</f>
        <v>4403.7138679758345</v>
      </c>
      <c r="L33" s="8">
        <f>'EV scenarios'!K363</f>
        <v>5861.3901793273944</v>
      </c>
      <c r="M33" s="8">
        <f>'EV scenarios'!L363</f>
        <v>7655.5999163808647</v>
      </c>
      <c r="O33" s="139">
        <f>M33/$M$29</f>
        <v>9.8660159867539912E-2</v>
      </c>
    </row>
    <row r="35" spans="1:26" x14ac:dyDescent="0.45">
      <c r="A35" s="52" t="s">
        <v>679</v>
      </c>
    </row>
    <row r="36" spans="1:26" x14ac:dyDescent="0.45">
      <c r="A36" s="52" t="s">
        <v>676</v>
      </c>
      <c r="C36">
        <f>(H29/C29)^(1/5)-1</f>
        <v>3.0520482145137251E-2</v>
      </c>
    </row>
    <row r="46" spans="1:26" x14ac:dyDescent="0.45">
      <c r="Z46" t="s">
        <v>682</v>
      </c>
    </row>
    <row r="59" spans="26:26" x14ac:dyDescent="0.45">
      <c r="Z59" t="s">
        <v>683</v>
      </c>
    </row>
    <row r="80" spans="26:26" x14ac:dyDescent="0.45">
      <c r="Z80" t="s">
        <v>684</v>
      </c>
    </row>
    <row r="93" spans="26:26" x14ac:dyDescent="0.45">
      <c r="Z93" t="s">
        <v>685</v>
      </c>
    </row>
    <row r="128" spans="11:11" x14ac:dyDescent="0.45">
      <c r="K128" t="s">
        <v>687</v>
      </c>
    </row>
  </sheetData>
  <hyperlinks>
    <hyperlink ref="B30" r:id="rId1" xr:uid="{A3D3C1E4-92D0-48DF-8AEA-C2DF38F3AA49}"/>
    <hyperlink ref="B31" r:id="rId2" xr:uid="{C6B98CFF-C8B2-4B4C-9428-A6C52A6C4F53}"/>
    <hyperlink ref="R1" r:id="rId3" display="https://www.coes.org.pe/Portal/portalinformacion/demanda?indicador=maxima" xr:uid="{369AAB50-78AC-48F5-9572-6B183EBDEDED}"/>
  </hyperlinks>
  <pageMargins left="0.7" right="0.7" top="0.75" bottom="0.75" header="0.3" footer="0.3"/>
  <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41DD94-1072-4A59-829C-49253475C15B}">
  <dimension ref="A1:L53"/>
  <sheetViews>
    <sheetView workbookViewId="0">
      <selection activeCell="G8" sqref="G8"/>
    </sheetView>
  </sheetViews>
  <sheetFormatPr defaultRowHeight="14.25" x14ac:dyDescent="0.45"/>
  <cols>
    <col min="1" max="1" width="10.3984375" customWidth="1"/>
    <col min="3" max="3" width="38.06640625" customWidth="1"/>
  </cols>
  <sheetData>
    <row r="1" spans="1:3" x14ac:dyDescent="0.45">
      <c r="A1" s="2" t="s">
        <v>375</v>
      </c>
    </row>
    <row r="2" spans="1:3" x14ac:dyDescent="0.45">
      <c r="A2" s="2"/>
    </row>
    <row r="3" spans="1:3" x14ac:dyDescent="0.45">
      <c r="A3" s="2" t="s">
        <v>376</v>
      </c>
    </row>
    <row r="4" spans="1:3" x14ac:dyDescent="0.45">
      <c r="A4" s="60" t="s">
        <v>377</v>
      </c>
      <c r="B4" s="61" t="s">
        <v>1</v>
      </c>
      <c r="C4" s="53" t="s">
        <v>2</v>
      </c>
    </row>
    <row r="5" spans="1:3" x14ac:dyDescent="0.45">
      <c r="A5" s="17">
        <v>2020</v>
      </c>
      <c r="B5" s="8">
        <v>30000</v>
      </c>
      <c r="C5" s="6" t="s">
        <v>378</v>
      </c>
    </row>
    <row r="6" spans="1:3" x14ac:dyDescent="0.45">
      <c r="A6" s="17">
        <v>2025</v>
      </c>
      <c r="B6" s="8">
        <v>19000</v>
      </c>
      <c r="C6" s="6" t="s">
        <v>379</v>
      </c>
    </row>
    <row r="7" spans="1:3" x14ac:dyDescent="0.45">
      <c r="A7" s="17">
        <v>2030</v>
      </c>
      <c r="B7" s="8">
        <v>15000</v>
      </c>
      <c r="C7" s="6" t="s">
        <v>380</v>
      </c>
    </row>
    <row r="8" spans="1:3" x14ac:dyDescent="0.45">
      <c r="A8" s="17" t="s">
        <v>381</v>
      </c>
      <c r="B8" s="34">
        <f>(B7/B5)^(1/10)-1</f>
        <v>-6.696700846319259E-2</v>
      </c>
      <c r="C8" s="6"/>
    </row>
    <row r="9" spans="1:3" x14ac:dyDescent="0.45">
      <c r="A9" t="s">
        <v>382</v>
      </c>
      <c r="B9" s="101"/>
    </row>
    <row r="10" spans="1:3" x14ac:dyDescent="0.45">
      <c r="A10" s="14" t="s">
        <v>383</v>
      </c>
    </row>
    <row r="35" spans="1:12" x14ac:dyDescent="0.45">
      <c r="A35" s="6"/>
      <c r="B35" s="4">
        <v>2020</v>
      </c>
      <c r="C35" s="4">
        <v>2021</v>
      </c>
      <c r="D35" s="4">
        <v>2022</v>
      </c>
      <c r="E35" s="4">
        <v>2023</v>
      </c>
      <c r="F35" s="4">
        <v>2024</v>
      </c>
      <c r="G35" s="4">
        <v>2025</v>
      </c>
      <c r="H35" s="4">
        <v>2026</v>
      </c>
      <c r="I35" s="4">
        <v>2027</v>
      </c>
      <c r="J35" s="4">
        <v>2028</v>
      </c>
      <c r="K35" s="4">
        <v>2029</v>
      </c>
      <c r="L35" s="4">
        <v>2030</v>
      </c>
    </row>
    <row r="36" spans="1:12" x14ac:dyDescent="0.45">
      <c r="A36" s="6" t="s">
        <v>42</v>
      </c>
      <c r="B36" s="96">
        <f>B5</f>
        <v>30000</v>
      </c>
      <c r="C36" s="96">
        <f>B36*(100%+$B$8)</f>
        <v>27990.989746104224</v>
      </c>
      <c r="D36" s="96">
        <f t="shared" ref="D36:L36" si="0">C36*(100%+$B$8)</f>
        <v>26116.516898883725</v>
      </c>
      <c r="E36" s="96">
        <f t="shared" si="0"/>
        <v>24367.571890687068</v>
      </c>
      <c r="F36" s="96">
        <f t="shared" si="0"/>
        <v>22735.748497655972</v>
      </c>
      <c r="G36" s="96">
        <f t="shared" si="0"/>
        <v>21213.203435596428</v>
      </c>
      <c r="H36" s="96">
        <f t="shared" si="0"/>
        <v>19792.618661593417</v>
      </c>
      <c r="I36" s="96">
        <f t="shared" si="0"/>
        <v>18467.166200173746</v>
      </c>
      <c r="J36" s="96">
        <f t="shared" si="0"/>
        <v>17230.475324955525</v>
      </c>
      <c r="K36" s="96">
        <f t="shared" si="0"/>
        <v>16076.601938044398</v>
      </c>
      <c r="L36" s="96">
        <f t="shared" si="0"/>
        <v>15000</v>
      </c>
    </row>
    <row r="39" spans="1:12" x14ac:dyDescent="0.45">
      <c r="A39" s="2" t="s">
        <v>384</v>
      </c>
    </row>
    <row r="40" spans="1:12" x14ac:dyDescent="0.45">
      <c r="A40" s="102">
        <v>2020</v>
      </c>
      <c r="B40" s="103">
        <v>90000</v>
      </c>
      <c r="C40" t="s">
        <v>385</v>
      </c>
    </row>
    <row r="41" spans="1:12" x14ac:dyDescent="0.45">
      <c r="A41" s="102" t="s">
        <v>386</v>
      </c>
    </row>
    <row r="42" spans="1:12" x14ac:dyDescent="0.45">
      <c r="A42" s="102"/>
    </row>
    <row r="43" spans="1:12" x14ac:dyDescent="0.45">
      <c r="A43" s="6"/>
      <c r="B43" s="4">
        <v>2020</v>
      </c>
      <c r="C43" s="4">
        <v>2021</v>
      </c>
      <c r="D43" s="4">
        <v>2022</v>
      </c>
      <c r="E43" s="4">
        <v>2023</v>
      </c>
      <c r="F43" s="4">
        <v>2024</v>
      </c>
      <c r="G43" s="4">
        <v>2025</v>
      </c>
      <c r="H43" s="4">
        <v>2026</v>
      </c>
      <c r="I43" s="4">
        <v>2027</v>
      </c>
      <c r="J43" s="4">
        <v>2028</v>
      </c>
      <c r="K43" s="4">
        <v>2029</v>
      </c>
      <c r="L43" s="4">
        <v>2030</v>
      </c>
    </row>
    <row r="44" spans="1:12" x14ac:dyDescent="0.45">
      <c r="A44" s="6" t="s">
        <v>387</v>
      </c>
      <c r="B44" s="96">
        <f>B40</f>
        <v>90000</v>
      </c>
      <c r="C44" s="96">
        <f>B44*(100%+'[1]Bus parameters'!$B$76)</f>
        <v>86095.94605308563</v>
      </c>
      <c r="D44" s="96">
        <f>C44*(100%+'[1]Bus parameters'!$B$76)</f>
        <v>82361.243630842568</v>
      </c>
      <c r="E44" s="96">
        <f>D44*(100%+'[1]Bus parameters'!$B$76)</f>
        <v>78788.54653895626</v>
      </c>
      <c r="F44" s="96">
        <f>E44*(100%+'[1]Bus parameters'!$B$76)</f>
        <v>75370.827249100053</v>
      </c>
      <c r="G44" s="96">
        <f>F44*(100%+'[1]Bus parameters'!$B$76)</f>
        <v>72101.363075721718</v>
      </c>
      <c r="H44" s="96">
        <f>G44*(100%+'[1]Bus parameters'!$B$76)</f>
        <v>68973.722952458629</v>
      </c>
      <c r="I44" s="96">
        <f>H44*(100%+'[1]Bus parameters'!$B$76)</f>
        <v>65981.754782170581</v>
      </c>
      <c r="J44" s="96">
        <f>I44*(100%+'[1]Bus parameters'!$B$76)</f>
        <v>63119.573335707588</v>
      </c>
      <c r="K44" s="96">
        <f>J44*(100%+'[1]Bus parameters'!$B$76)</f>
        <v>60381.548675609585</v>
      </c>
      <c r="L44" s="96">
        <f>K44*(100%+'[1]Bus parameters'!$B$76)</f>
        <v>57762.29508196719</v>
      </c>
    </row>
    <row r="47" spans="1:12" x14ac:dyDescent="0.45">
      <c r="A47" s="2" t="s">
        <v>388</v>
      </c>
    </row>
    <row r="48" spans="1:12" x14ac:dyDescent="0.45">
      <c r="A48" s="17">
        <v>2020</v>
      </c>
      <c r="B48" s="96">
        <v>30000</v>
      </c>
      <c r="C48" s="6" t="s">
        <v>389</v>
      </c>
      <c r="D48" s="6"/>
    </row>
    <row r="49" spans="1:12" x14ac:dyDescent="0.45">
      <c r="A49" s="17">
        <v>2030</v>
      </c>
      <c r="B49" s="96">
        <v>20000</v>
      </c>
      <c r="C49" s="202" t="s">
        <v>390</v>
      </c>
      <c r="D49" s="203"/>
    </row>
    <row r="50" spans="1:12" x14ac:dyDescent="0.45">
      <c r="A50" s="17" t="s">
        <v>381</v>
      </c>
      <c r="B50" s="118">
        <f>(B49/B48)^(1/10)-1</f>
        <v>-3.9735499207781966E-2</v>
      </c>
      <c r="C50" s="6"/>
      <c r="D50" s="6"/>
    </row>
    <row r="52" spans="1:12" x14ac:dyDescent="0.45">
      <c r="A52" s="6"/>
      <c r="B52" s="4">
        <v>2020</v>
      </c>
      <c r="C52" s="4">
        <v>2021</v>
      </c>
      <c r="D52" s="4">
        <v>2022</v>
      </c>
      <c r="E52" s="4">
        <v>2023</v>
      </c>
      <c r="F52" s="4">
        <v>2024</v>
      </c>
      <c r="G52" s="4">
        <v>2025</v>
      </c>
      <c r="H52" s="4">
        <v>2026</v>
      </c>
      <c r="I52" s="4">
        <v>2027</v>
      </c>
      <c r="J52" s="4">
        <v>2028</v>
      </c>
      <c r="K52" s="4">
        <v>2029</v>
      </c>
      <c r="L52" s="4">
        <v>2030</v>
      </c>
    </row>
    <row r="53" spans="1:12" x14ac:dyDescent="0.45">
      <c r="A53" s="6" t="s">
        <v>47</v>
      </c>
      <c r="B53" s="96">
        <f>B48</f>
        <v>30000</v>
      </c>
      <c r="C53" s="96">
        <f>B53*(100%+$B$50)</f>
        <v>28807.935023766542</v>
      </c>
      <c r="D53" s="96">
        <f t="shared" ref="D53:L53" si="1">C53*(100%+$B$50)</f>
        <v>27663.237344451831</v>
      </c>
      <c r="E53" s="96">
        <f t="shared" si="1"/>
        <v>26564.024798866682</v>
      </c>
      <c r="F53" s="96">
        <f t="shared" si="1"/>
        <v>25508.490012515813</v>
      </c>
      <c r="G53" s="96">
        <f t="shared" si="1"/>
        <v>24494.897427831776</v>
      </c>
      <c r="H53" s="96">
        <f t="shared" si="1"/>
        <v>23521.580450493468</v>
      </c>
      <c r="I53" s="96">
        <f t="shared" si="1"/>
        <v>22586.938709137106</v>
      </c>
      <c r="J53" s="96">
        <f t="shared" si="1"/>
        <v>21689.435423953968</v>
      </c>
      <c r="K53" s="96">
        <f t="shared" si="1"/>
        <v>20827.594879848206</v>
      </c>
      <c r="L53" s="96">
        <f t="shared" si="1"/>
        <v>19999.999999999993</v>
      </c>
    </row>
  </sheetData>
  <mergeCells count="1">
    <mergeCell ref="C49:D49"/>
  </mergeCells>
  <hyperlinks>
    <hyperlink ref="A10" r:id="rId1" display="https://www2.deloitte.com/us/en/insights/focus/future-of-mobility/electric-vehicle-trends-2030.html" xr:uid="{8CD7F611-A2D3-4DB7-9AB4-B89AFACDEB79}"/>
  </hyperlinks>
  <pageMargins left="0.7" right="0.7" top="0.75" bottom="0.75" header="0.3" footer="0.3"/>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01A751-CCBB-44CF-B0E4-E8B61ED422F2}">
  <dimension ref="A1:N114"/>
  <sheetViews>
    <sheetView topLeftCell="A30" workbookViewId="0">
      <selection activeCell="A33" sqref="A33:F45"/>
    </sheetView>
  </sheetViews>
  <sheetFormatPr defaultRowHeight="14.25" x14ac:dyDescent="0.45"/>
  <cols>
    <col min="1" max="1" width="19.19921875" customWidth="1"/>
    <col min="2" max="2" width="10.53125" bestFit="1" customWidth="1"/>
    <col min="3" max="3" width="10.53125" customWidth="1"/>
    <col min="4" max="4" width="13.796875" customWidth="1"/>
    <col min="5" max="5" width="10.33203125" customWidth="1"/>
  </cols>
  <sheetData>
    <row r="1" spans="1:14" ht="21" x14ac:dyDescent="0.65">
      <c r="A1" s="1" t="s">
        <v>28</v>
      </c>
    </row>
    <row r="3" spans="1:14" x14ac:dyDescent="0.45">
      <c r="A3" s="2" t="s">
        <v>5</v>
      </c>
    </row>
    <row r="4" spans="1:14" x14ac:dyDescent="0.45">
      <c r="A4" s="3" t="s">
        <v>0</v>
      </c>
      <c r="B4" s="4" t="s">
        <v>1</v>
      </c>
    </row>
    <row r="5" spans="1:14" x14ac:dyDescent="0.45">
      <c r="A5" s="6" t="s">
        <v>6</v>
      </c>
      <c r="B5" s="20">
        <v>0.28799999999999998</v>
      </c>
    </row>
    <row r="6" spans="1:14" x14ac:dyDescent="0.45">
      <c r="A6" s="6" t="s">
        <v>7</v>
      </c>
      <c r="B6" s="20">
        <v>0.15</v>
      </c>
    </row>
    <row r="7" spans="1:14" x14ac:dyDescent="0.45">
      <c r="A7" s="6" t="s">
        <v>8</v>
      </c>
      <c r="B7" s="20">
        <v>0.20799999999999999</v>
      </c>
    </row>
    <row r="8" spans="1:14" x14ac:dyDescent="0.45">
      <c r="A8" s="6" t="s">
        <v>9</v>
      </c>
      <c r="B8" s="20">
        <v>3.9E-2</v>
      </c>
      <c r="N8" t="s">
        <v>13</v>
      </c>
    </row>
    <row r="9" spans="1:14" x14ac:dyDescent="0.45">
      <c r="A9" s="6" t="s">
        <v>10</v>
      </c>
      <c r="B9" s="20">
        <v>0.42599999999999999</v>
      </c>
      <c r="N9" s="14" t="s">
        <v>17</v>
      </c>
    </row>
    <row r="10" spans="1:14" x14ac:dyDescent="0.45">
      <c r="A10" s="6" t="s">
        <v>11</v>
      </c>
      <c r="B10" s="20">
        <v>0.28000000000000003</v>
      </c>
      <c r="N10">
        <f>86.1*1.073*1.05*1.049*1.039*1.038^6</f>
        <v>132.24136680430829</v>
      </c>
    </row>
    <row r="11" spans="1:14" x14ac:dyDescent="0.45">
      <c r="A11" s="6" t="s">
        <v>12</v>
      </c>
      <c r="B11" s="20">
        <v>0.35899999999999999</v>
      </c>
    </row>
    <row r="12" spans="1:14" x14ac:dyDescent="0.45">
      <c r="A12" s="6" t="s">
        <v>13</v>
      </c>
      <c r="B12" s="20">
        <v>0.252</v>
      </c>
      <c r="N12">
        <f>(N10/100)^(1/10)-1</f>
        <v>2.8340008921161175E-2</v>
      </c>
    </row>
    <row r="13" spans="1:14" x14ac:dyDescent="0.45">
      <c r="A13" s="30" t="s">
        <v>866</v>
      </c>
    </row>
    <row r="14" spans="1:14" x14ac:dyDescent="0.45">
      <c r="N14" t="s">
        <v>12</v>
      </c>
    </row>
    <row r="15" spans="1:14" x14ac:dyDescent="0.45">
      <c r="N15" s="14" t="s">
        <v>17</v>
      </c>
    </row>
    <row r="16" spans="1:14" x14ac:dyDescent="0.45">
      <c r="N16">
        <f>89*1.035*1.023*1.022*1.021*1.021^6</f>
        <v>111.38766001264008</v>
      </c>
    </row>
    <row r="18" spans="1:14" x14ac:dyDescent="0.45">
      <c r="N18">
        <f>(N16/100)^(1/10)-1</f>
        <v>1.0843000161733896E-2</v>
      </c>
    </row>
    <row r="21" spans="1:14" x14ac:dyDescent="0.45">
      <c r="A21" s="9" t="s">
        <v>15</v>
      </c>
    </row>
    <row r="22" spans="1:14" x14ac:dyDescent="0.45">
      <c r="A22" s="3" t="s">
        <v>0</v>
      </c>
      <c r="B22" s="4" t="s">
        <v>1</v>
      </c>
      <c r="N22" t="s">
        <v>6</v>
      </c>
    </row>
    <row r="23" spans="1:14" x14ac:dyDescent="0.45">
      <c r="A23" s="6" t="s">
        <v>6</v>
      </c>
      <c r="B23" s="10">
        <v>8.9999999999999993E-3</v>
      </c>
      <c r="C23" s="11"/>
      <c r="D23" s="11"/>
      <c r="N23" t="s">
        <v>14</v>
      </c>
    </row>
    <row r="24" spans="1:14" x14ac:dyDescent="0.45">
      <c r="A24" s="6" t="s">
        <v>7</v>
      </c>
      <c r="B24" s="10">
        <v>1.7000000000000001E-2</v>
      </c>
      <c r="C24" s="11"/>
      <c r="D24" s="11"/>
    </row>
    <row r="25" spans="1:14" x14ac:dyDescent="0.45">
      <c r="A25" s="6" t="s">
        <v>8</v>
      </c>
      <c r="B25" s="10">
        <v>2.9000000000000001E-2</v>
      </c>
      <c r="C25" s="11"/>
      <c r="D25" s="11"/>
    </row>
    <row r="26" spans="1:14" x14ac:dyDescent="0.45">
      <c r="A26" s="6" t="s">
        <v>9</v>
      </c>
      <c r="B26" s="10">
        <v>2.5000000000000001E-2</v>
      </c>
      <c r="C26" s="11"/>
      <c r="D26" s="21"/>
    </row>
    <row r="27" spans="1:14" x14ac:dyDescent="0.45">
      <c r="A27" s="6" t="s">
        <v>10</v>
      </c>
      <c r="B27" s="10">
        <v>4.2999999999999997E-2</v>
      </c>
      <c r="C27" s="11"/>
      <c r="D27" s="21"/>
    </row>
    <row r="28" spans="1:14" x14ac:dyDescent="0.45">
      <c r="A28" s="6" t="s">
        <v>11</v>
      </c>
      <c r="B28" s="10">
        <v>1.2E-2</v>
      </c>
      <c r="C28" s="11"/>
      <c r="D28" s="21"/>
      <c r="N28">
        <f>88.22*1.0489*1.0253*1.0228*1.0212*1.017^6</f>
        <v>109.64260344807681</v>
      </c>
    </row>
    <row r="29" spans="1:14" x14ac:dyDescent="0.45">
      <c r="A29" s="6" t="s">
        <v>12</v>
      </c>
      <c r="B29" s="10">
        <v>1.0999999999999999E-2</v>
      </c>
      <c r="C29" s="11"/>
      <c r="D29" s="23"/>
      <c r="N29">
        <f>(N28/100)^(1/10)-1</f>
        <v>9.2480847559164303E-3</v>
      </c>
    </row>
    <row r="30" spans="1:14" x14ac:dyDescent="0.45">
      <c r="A30" s="6" t="s">
        <v>13</v>
      </c>
      <c r="B30" s="10">
        <v>2.8000000000000001E-2</v>
      </c>
      <c r="C30" s="11"/>
      <c r="D30" s="23"/>
      <c r="N30">
        <f>N29*100</f>
        <v>0.92480847559164303</v>
      </c>
    </row>
    <row r="31" spans="1:14" x14ac:dyDescent="0.45">
      <c r="A31" s="12" t="s">
        <v>18</v>
      </c>
      <c r="D31" s="22"/>
    </row>
    <row r="33" spans="1:14" x14ac:dyDescent="0.45">
      <c r="A33" s="2" t="s">
        <v>20</v>
      </c>
    </row>
    <row r="34" spans="1:14" ht="28.5" x14ac:dyDescent="0.45">
      <c r="A34" s="25" t="s">
        <v>0</v>
      </c>
      <c r="B34" s="26" t="s">
        <v>3</v>
      </c>
      <c r="C34" s="26" t="s">
        <v>4</v>
      </c>
      <c r="D34" s="26" t="s">
        <v>19</v>
      </c>
      <c r="E34" s="24" t="s">
        <v>21</v>
      </c>
      <c r="F34" s="24" t="s">
        <v>22</v>
      </c>
    </row>
    <row r="35" spans="1:14" x14ac:dyDescent="0.45">
      <c r="A35" s="17"/>
      <c r="B35" s="7"/>
      <c r="C35" s="7"/>
      <c r="D35" s="7"/>
      <c r="E35" s="7"/>
      <c r="F35" s="7"/>
    </row>
    <row r="36" spans="1:14" x14ac:dyDescent="0.45">
      <c r="A36" s="17" t="s">
        <v>6</v>
      </c>
      <c r="B36" s="7">
        <v>1.0900000000000001</v>
      </c>
      <c r="C36" s="7"/>
      <c r="D36" s="7"/>
      <c r="E36" s="7"/>
      <c r="F36" s="7">
        <v>0.08</v>
      </c>
    </row>
    <row r="37" spans="1:14" x14ac:dyDescent="0.45">
      <c r="A37" s="17" t="s">
        <v>7</v>
      </c>
      <c r="B37" s="7">
        <v>1.19</v>
      </c>
      <c r="C37" s="7"/>
      <c r="D37" s="7"/>
      <c r="E37" s="7"/>
      <c r="F37" s="7">
        <v>0.14000000000000001</v>
      </c>
    </row>
    <row r="38" spans="1:14" x14ac:dyDescent="0.45">
      <c r="A38" s="17" t="s">
        <v>8</v>
      </c>
      <c r="B38" s="13">
        <v>0.61</v>
      </c>
      <c r="C38" s="13"/>
      <c r="D38" s="13"/>
      <c r="E38" s="7"/>
      <c r="F38" s="13">
        <v>0.17</v>
      </c>
    </row>
    <row r="39" spans="1:14" x14ac:dyDescent="0.45">
      <c r="A39" s="17" t="s">
        <v>9</v>
      </c>
      <c r="B39" s="13">
        <v>1.19</v>
      </c>
      <c r="C39" s="13"/>
      <c r="D39" s="13"/>
      <c r="E39" s="7"/>
      <c r="F39" s="7">
        <v>0.22</v>
      </c>
    </row>
    <row r="40" spans="1:14" x14ac:dyDescent="0.45">
      <c r="A40" s="17" t="s">
        <v>10</v>
      </c>
      <c r="B40" s="13">
        <v>1</v>
      </c>
      <c r="C40" s="13"/>
      <c r="D40" s="13"/>
      <c r="E40" s="7"/>
      <c r="F40" s="13">
        <v>0.19</v>
      </c>
    </row>
    <row r="41" spans="1:14" x14ac:dyDescent="0.45">
      <c r="A41" s="17" t="s">
        <v>12</v>
      </c>
      <c r="B41" s="13">
        <v>1.4</v>
      </c>
      <c r="C41" s="13"/>
      <c r="D41" s="13"/>
      <c r="E41" s="7"/>
      <c r="F41" s="13">
        <v>0.22</v>
      </c>
      <c r="N41" t="s">
        <v>7</v>
      </c>
    </row>
    <row r="42" spans="1:14" x14ac:dyDescent="0.45">
      <c r="A42" s="17" t="s">
        <v>13</v>
      </c>
      <c r="B42" s="13">
        <v>1.01</v>
      </c>
      <c r="C42" s="13"/>
      <c r="D42" s="13"/>
      <c r="E42" s="7"/>
      <c r="F42" s="13">
        <v>0.17</v>
      </c>
    </row>
    <row r="43" spans="1:14" x14ac:dyDescent="0.45">
      <c r="A43" s="243">
        <v>45323</v>
      </c>
    </row>
    <row r="44" spans="1:14" x14ac:dyDescent="0.45">
      <c r="A44" s="14" t="s">
        <v>868</v>
      </c>
    </row>
    <row r="45" spans="1:14" x14ac:dyDescent="0.45">
      <c r="A45" s="15"/>
    </row>
    <row r="46" spans="1:14" x14ac:dyDescent="0.45">
      <c r="A46" s="15"/>
      <c r="N46">
        <f>94.2*1.0283*1.0227*1.0224*1.0221*1.0222^6</f>
        <v>118.09961541602092</v>
      </c>
    </row>
    <row r="47" spans="1:14" x14ac:dyDescent="0.45">
      <c r="A47" s="15" t="s">
        <v>23</v>
      </c>
      <c r="B47">
        <v>0.59</v>
      </c>
    </row>
    <row r="48" spans="1:14" x14ac:dyDescent="0.45">
      <c r="A48" s="15" t="s">
        <v>24</v>
      </c>
      <c r="B48">
        <v>0.53</v>
      </c>
      <c r="N48">
        <f>(N46/100)^(1/10)-1</f>
        <v>1.6774973997920384E-2</v>
      </c>
    </row>
    <row r="49" spans="1:14" x14ac:dyDescent="0.45">
      <c r="A49" s="15" t="s">
        <v>26</v>
      </c>
      <c r="B49">
        <v>0.36</v>
      </c>
    </row>
    <row r="50" spans="1:14" x14ac:dyDescent="0.45">
      <c r="A50" s="15" t="s">
        <v>25</v>
      </c>
    </row>
    <row r="51" spans="1:14" x14ac:dyDescent="0.45">
      <c r="A51" s="207" t="s">
        <v>0</v>
      </c>
      <c r="B51" s="206">
        <v>2019</v>
      </c>
      <c r="C51" s="206"/>
      <c r="D51" s="206">
        <v>2030</v>
      </c>
      <c r="E51" s="206"/>
    </row>
    <row r="52" spans="1:14" ht="28.5" x14ac:dyDescent="0.45">
      <c r="A52" s="208"/>
      <c r="B52" s="42" t="s">
        <v>99</v>
      </c>
      <c r="C52" s="42" t="s">
        <v>100</v>
      </c>
      <c r="D52" s="42" t="s">
        <v>99</v>
      </c>
      <c r="E52" s="42" t="s">
        <v>100</v>
      </c>
    </row>
    <row r="53" spans="1:14" x14ac:dyDescent="0.45">
      <c r="A53" s="43" t="s">
        <v>6</v>
      </c>
      <c r="B53" s="44">
        <v>258000</v>
      </c>
      <c r="C53" s="44">
        <v>2040</v>
      </c>
      <c r="D53" s="44">
        <f>B53*(1.02)^11</f>
        <v>320790.5715658202</v>
      </c>
      <c r="E53" s="44">
        <f>C53*(1.02)^11</f>
        <v>2536.48358912509</v>
      </c>
    </row>
    <row r="54" spans="1:14" x14ac:dyDescent="0.45">
      <c r="A54" s="43" t="s">
        <v>7</v>
      </c>
      <c r="B54" s="44">
        <v>167000</v>
      </c>
      <c r="C54" s="44">
        <v>1310</v>
      </c>
      <c r="D54" s="44">
        <f t="shared" ref="D54:E60" si="0">B54*(1.02)^11</f>
        <v>207643.5095019069</v>
      </c>
      <c r="E54" s="44">
        <f t="shared" si="0"/>
        <v>1628.8203439969941</v>
      </c>
    </row>
    <row r="55" spans="1:14" x14ac:dyDescent="0.45">
      <c r="A55" s="43" t="s">
        <v>8</v>
      </c>
      <c r="B55" s="44">
        <v>246000</v>
      </c>
      <c r="C55" s="44">
        <v>1890</v>
      </c>
      <c r="D55" s="44">
        <f t="shared" si="0"/>
        <v>305870.07986508438</v>
      </c>
      <c r="E55" s="44">
        <f t="shared" si="0"/>
        <v>2349.9774428658925</v>
      </c>
    </row>
    <row r="56" spans="1:14" x14ac:dyDescent="0.45">
      <c r="A56" s="43" t="s">
        <v>9</v>
      </c>
      <c r="B56" s="44">
        <v>99000</v>
      </c>
      <c r="C56" s="45">
        <v>750</v>
      </c>
      <c r="D56" s="44">
        <f t="shared" si="0"/>
        <v>123094.05653107054</v>
      </c>
      <c r="E56" s="44">
        <f t="shared" si="0"/>
        <v>932.53073129598897</v>
      </c>
    </row>
    <row r="57" spans="1:14" x14ac:dyDescent="0.45">
      <c r="A57" s="43" t="s">
        <v>10</v>
      </c>
      <c r="B57" s="44">
        <v>166000</v>
      </c>
      <c r="C57" s="44">
        <v>1270</v>
      </c>
      <c r="D57" s="44">
        <f t="shared" si="0"/>
        <v>206400.13519351222</v>
      </c>
      <c r="E57" s="44">
        <f t="shared" si="0"/>
        <v>1579.085371661208</v>
      </c>
    </row>
    <row r="58" spans="1:14" x14ac:dyDescent="0.45">
      <c r="A58" s="43" t="s">
        <v>11</v>
      </c>
      <c r="B58" s="44">
        <v>27000</v>
      </c>
      <c r="C58" s="45">
        <v>200</v>
      </c>
      <c r="D58" s="44">
        <f t="shared" si="0"/>
        <v>33571.106326655601</v>
      </c>
      <c r="E58" s="44">
        <f t="shared" si="0"/>
        <v>248.6748616789304</v>
      </c>
    </row>
    <row r="59" spans="1:14" x14ac:dyDescent="0.45">
      <c r="A59" s="43" t="s">
        <v>12</v>
      </c>
      <c r="B59" s="44">
        <v>267000</v>
      </c>
      <c r="C59" s="44">
        <v>2060</v>
      </c>
      <c r="D59" s="44">
        <f t="shared" si="0"/>
        <v>331980.9403413721</v>
      </c>
      <c r="E59" s="44">
        <f t="shared" si="0"/>
        <v>2561.3510752929833</v>
      </c>
      <c r="N59" t="s">
        <v>8</v>
      </c>
    </row>
    <row r="60" spans="1:14" ht="15" customHeight="1" x14ac:dyDescent="0.45">
      <c r="A60" s="43" t="s">
        <v>13</v>
      </c>
      <c r="B60" s="44">
        <v>85000</v>
      </c>
      <c r="C60" s="45">
        <v>650</v>
      </c>
      <c r="D60" s="44">
        <f t="shared" si="0"/>
        <v>105686.81621354542</v>
      </c>
      <c r="E60" s="44">
        <f t="shared" si="0"/>
        <v>808.19330045652384</v>
      </c>
    </row>
    <row r="61" spans="1:14" ht="28.9" customHeight="1" x14ac:dyDescent="0.45">
      <c r="A61" s="209" t="s">
        <v>198</v>
      </c>
      <c r="B61" s="209"/>
      <c r="C61" s="209"/>
      <c r="D61" s="209"/>
      <c r="E61" s="209"/>
      <c r="N61">
        <f>91.82*1.0404*1.0365*1.0385*1.0385*1.0375^6</f>
        <v>133.18293226020387</v>
      </c>
    </row>
    <row r="63" spans="1:14" x14ac:dyDescent="0.45">
      <c r="A63" s="43" t="s">
        <v>101</v>
      </c>
      <c r="B63" s="44">
        <v>40</v>
      </c>
      <c r="N63">
        <f>(N61/100)^(1/10)-1</f>
        <v>2.9069856983245712E-2</v>
      </c>
    </row>
    <row r="65" spans="1:14" x14ac:dyDescent="0.45">
      <c r="A65" s="43" t="s">
        <v>194</v>
      </c>
      <c r="B65" s="6">
        <v>590</v>
      </c>
      <c r="C65" t="s">
        <v>196</v>
      </c>
    </row>
    <row r="66" spans="1:14" x14ac:dyDescent="0.45">
      <c r="A66" s="205" t="s">
        <v>195</v>
      </c>
      <c r="B66" s="205"/>
      <c r="C66" s="205"/>
      <c r="D66" s="205"/>
    </row>
    <row r="75" spans="1:14" x14ac:dyDescent="0.45">
      <c r="A75" s="2" t="s">
        <v>197</v>
      </c>
    </row>
    <row r="76" spans="1:14" ht="29.65" customHeight="1" x14ac:dyDescent="0.45">
      <c r="A76" s="204" t="s">
        <v>199</v>
      </c>
      <c r="B76" s="204"/>
      <c r="C76" s="204"/>
      <c r="D76" s="204"/>
      <c r="E76" s="204"/>
      <c r="N76" t="s">
        <v>9</v>
      </c>
    </row>
    <row r="78" spans="1:14" x14ac:dyDescent="0.45">
      <c r="N78">
        <f>94.5*1.023*1.034*1.03*1.031*1.032^6</f>
        <v>128.23366495771324</v>
      </c>
    </row>
    <row r="80" spans="1:14" x14ac:dyDescent="0.45">
      <c r="N80">
        <f>(N78/100)^(1/10)-1</f>
        <v>2.5180189854241419E-2</v>
      </c>
    </row>
    <row r="92" spans="14:14" x14ac:dyDescent="0.45">
      <c r="N92" t="s">
        <v>16</v>
      </c>
    </row>
    <row r="94" spans="14:14" x14ac:dyDescent="0.45">
      <c r="N94">
        <f>94.01*1.04*1.0497*1.0503*1.0496*1.0504^6</f>
        <v>151.96306876850068</v>
      </c>
    </row>
    <row r="96" spans="14:14" x14ac:dyDescent="0.45">
      <c r="N96">
        <f>(N94/100)^(1/10)-1</f>
        <v>4.2734650390753082E-2</v>
      </c>
    </row>
    <row r="110" spans="14:14" x14ac:dyDescent="0.45">
      <c r="N110" t="s">
        <v>11</v>
      </c>
    </row>
    <row r="112" spans="14:14" x14ac:dyDescent="0.45">
      <c r="N112">
        <f>89*1.0476*1.0128*1.0172*1.0203*1.0229^6</f>
        <v>112.26451355198905</v>
      </c>
    </row>
    <row r="114" spans="14:14" x14ac:dyDescent="0.45">
      <c r="N114">
        <f>(N112/100)^(1/10)-1</f>
        <v>1.1635939834202969E-2</v>
      </c>
    </row>
  </sheetData>
  <mergeCells count="6">
    <mergeCell ref="A76:E76"/>
    <mergeCell ref="A66:D66"/>
    <mergeCell ref="D51:E51"/>
    <mergeCell ref="B51:C51"/>
    <mergeCell ref="A51:A52"/>
    <mergeCell ref="A61:E61"/>
  </mergeCells>
  <hyperlinks>
    <hyperlink ref="N15" r:id="rId1" display="https://www.imf.org/external/datamapper/NGDP_RPCH@WEO/OEMDC/ADVEC/WEOWORLD/MEX" xr:uid="{AB04B3C7-DA85-4FA9-8F89-34B252E23BD8}"/>
    <hyperlink ref="N9" r:id="rId2" display="https://www.imf.org/external/datamapper/NGDP_RPCH@WEO/OEMDC/ADVEC/WEOWORLD/MEX/PER" xr:uid="{BEEC70BF-69B4-496F-9498-6C052995E12F}"/>
    <hyperlink ref="A43" r:id="rId3" display="https://www.globalpetrolprices.com/" xr:uid="{3E75D20D-7ECE-46CA-AC38-7C73B3BFF53E}"/>
    <hyperlink ref="A44" r:id="rId4" location="hl48" display="https://www.globalpetrolprices.com/diesel_prices/ - hl48" xr:uid="{DA38C70B-88E1-40D9-B42C-9119E01B7F28}"/>
  </hyperlinks>
  <pageMargins left="0.7" right="0.7" top="0.75" bottom="0.75" header="0.3" footer="0.3"/>
  <pageSetup paperSize="9" orientation="portrait" r:id="rId5"/>
  <drawing r:id="rId6"/>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08AD80-0148-473D-8801-71657BCFEA8D}">
  <dimension ref="A1:L125"/>
  <sheetViews>
    <sheetView topLeftCell="A44" workbookViewId="0">
      <selection activeCell="A58" sqref="A58:J85"/>
    </sheetView>
  </sheetViews>
  <sheetFormatPr defaultRowHeight="14.25" x14ac:dyDescent="0.45"/>
  <cols>
    <col min="1" max="1" width="25.796875" customWidth="1"/>
    <col min="2" max="2" width="12.86328125" customWidth="1"/>
    <col min="3" max="3" width="19.19921875" customWidth="1"/>
    <col min="8" max="8" width="16.73046875" customWidth="1"/>
    <col min="9" max="9" width="16.19921875" customWidth="1"/>
    <col min="10" max="10" width="13.3984375" customWidth="1"/>
  </cols>
  <sheetData>
    <row r="1" spans="1:12" ht="21" x14ac:dyDescent="0.65">
      <c r="A1" s="1" t="s">
        <v>27</v>
      </c>
    </row>
    <row r="3" spans="1:12" x14ac:dyDescent="0.45">
      <c r="A3" s="2" t="s">
        <v>29</v>
      </c>
    </row>
    <row r="4" spans="1:12" ht="15.75" x14ac:dyDescent="0.55000000000000004">
      <c r="A4" s="3" t="s">
        <v>30</v>
      </c>
      <c r="B4" s="4" t="s">
        <v>31</v>
      </c>
      <c r="C4" s="4" t="s">
        <v>32</v>
      </c>
      <c r="D4" s="4" t="s">
        <v>33</v>
      </c>
      <c r="E4" s="4" t="s">
        <v>34</v>
      </c>
      <c r="F4" s="4" t="s">
        <v>35</v>
      </c>
      <c r="G4" s="4" t="s">
        <v>36</v>
      </c>
      <c r="H4" s="4" t="s">
        <v>37</v>
      </c>
      <c r="I4" s="3" t="s">
        <v>105</v>
      </c>
      <c r="J4" s="4" t="s">
        <v>38</v>
      </c>
    </row>
    <row r="5" spans="1:12" x14ac:dyDescent="0.45">
      <c r="A5" s="6" t="s">
        <v>39</v>
      </c>
      <c r="B5" s="7" t="s">
        <v>40</v>
      </c>
      <c r="C5" s="27">
        <v>66</v>
      </c>
      <c r="D5" s="20">
        <v>0.255</v>
      </c>
      <c r="E5" s="20">
        <v>2.2000000000000001E-3</v>
      </c>
      <c r="F5" s="27">
        <f>C5*$B$70*$B$71/1000</f>
        <v>202.61933999999997</v>
      </c>
      <c r="G5" s="27">
        <f>E5*$B$76*$B$74</f>
        <v>0.49500000000000005</v>
      </c>
      <c r="H5" s="8">
        <f>F5*(100%+$B$73)+G5</f>
        <v>241.61201459999995</v>
      </c>
      <c r="I5" s="48">
        <f>C5*$B$70/1000</f>
        <v>2.9237999999999995</v>
      </c>
      <c r="J5" s="8">
        <v>11500</v>
      </c>
      <c r="L5" s="111"/>
    </row>
    <row r="6" spans="1:12" x14ac:dyDescent="0.45">
      <c r="A6" s="6" t="s">
        <v>39</v>
      </c>
      <c r="B6" s="7" t="s">
        <v>41</v>
      </c>
      <c r="C6" s="27">
        <v>55</v>
      </c>
      <c r="D6" s="20">
        <v>0.71599999999999997</v>
      </c>
      <c r="E6" s="20">
        <v>5.4800000000000001E-2</v>
      </c>
      <c r="F6" s="27">
        <f>C6*$B$60*$B$61/1000</f>
        <v>175.2465</v>
      </c>
      <c r="G6" s="27">
        <f>E6*$B$78*$B$74</f>
        <v>39.456000000000003</v>
      </c>
      <c r="H6" s="8">
        <f>F6*(100%+$B$63)+G6</f>
        <v>255.00919499999998</v>
      </c>
      <c r="I6" s="48">
        <f>C6*$B$60/1000</f>
        <v>2.3650000000000002</v>
      </c>
      <c r="J6" s="8">
        <v>11500</v>
      </c>
      <c r="L6" s="111"/>
    </row>
    <row r="7" spans="1:12" x14ac:dyDescent="0.45">
      <c r="A7" s="6" t="s">
        <v>39</v>
      </c>
      <c r="B7" s="7" t="s">
        <v>19</v>
      </c>
      <c r="C7" s="27">
        <v>63</v>
      </c>
      <c r="D7" s="20">
        <v>5.6000000000000001E-2</v>
      </c>
      <c r="E7" s="20">
        <v>1.1000000000000001E-3</v>
      </c>
      <c r="F7" s="27">
        <f>C7*$B$64*$B$65/1000+C7*$B$75*$B$68</f>
        <v>189.0504</v>
      </c>
      <c r="G7" s="27">
        <v>0</v>
      </c>
      <c r="H7" s="8">
        <f>F7*(100%+$B$67)+($B$69-$B$68)*C7*$B$75+G7</f>
        <v>263.65147200000001</v>
      </c>
      <c r="I7" s="48">
        <f>C7*$B$64/1000</f>
        <v>3.024</v>
      </c>
      <c r="J7" s="8">
        <v>15000</v>
      </c>
    </row>
    <row r="8" spans="1:12" x14ac:dyDescent="0.45">
      <c r="A8" s="6" t="s">
        <v>42</v>
      </c>
      <c r="B8" s="7" t="s">
        <v>40</v>
      </c>
      <c r="C8" s="27">
        <v>66</v>
      </c>
      <c r="D8" s="20">
        <v>0.255</v>
      </c>
      <c r="E8" s="20">
        <v>2.2000000000000001E-3</v>
      </c>
      <c r="F8" s="27">
        <f>C8*$B$70*$B$71/1000</f>
        <v>202.61933999999997</v>
      </c>
      <c r="G8" s="27">
        <f>E8*$B$76*$B$74</f>
        <v>0.49500000000000005</v>
      </c>
      <c r="H8" s="8">
        <f>F8*(100%+$B$73)+G8</f>
        <v>241.61201459999995</v>
      </c>
      <c r="I8" s="48">
        <f>C8*$B$70/1000</f>
        <v>2.9237999999999995</v>
      </c>
      <c r="J8" s="8">
        <v>50000</v>
      </c>
    </row>
    <row r="9" spans="1:12" x14ac:dyDescent="0.45">
      <c r="A9" s="6" t="s">
        <v>42</v>
      </c>
      <c r="B9" s="7" t="s">
        <v>41</v>
      </c>
      <c r="C9" s="27">
        <v>55</v>
      </c>
      <c r="D9" s="20">
        <v>0.71599999999999997</v>
      </c>
      <c r="E9" s="20">
        <v>5.4800000000000001E-2</v>
      </c>
      <c r="F9" s="27">
        <f>C9*$B$60*$B$61/1000</f>
        <v>175.2465</v>
      </c>
      <c r="G9" s="27">
        <f>E9*$B$78*$B$74</f>
        <v>39.456000000000003</v>
      </c>
      <c r="H9" s="8">
        <f>F9*(100%+$B$63)+G9</f>
        <v>255.00919499999998</v>
      </c>
      <c r="I9" s="48">
        <f>C9*$B$60/1000</f>
        <v>2.3650000000000002</v>
      </c>
      <c r="J9" s="8">
        <v>50000</v>
      </c>
    </row>
    <row r="10" spans="1:12" x14ac:dyDescent="0.45">
      <c r="A10" s="6" t="s">
        <v>42</v>
      </c>
      <c r="B10" s="7" t="s">
        <v>19</v>
      </c>
      <c r="C10" s="27">
        <v>63</v>
      </c>
      <c r="D10" s="20">
        <v>5.6000000000000001E-2</v>
      </c>
      <c r="E10" s="20">
        <v>1.1000000000000001E-3</v>
      </c>
      <c r="F10" s="27">
        <f>C10*$B$64*$B$65/1000+C10*$B$75*$B$68</f>
        <v>189.0504</v>
      </c>
      <c r="G10" s="27">
        <v>0</v>
      </c>
      <c r="H10" s="8">
        <f>F10*(100%+$B$67)+($B$69-$B$68)*C10*$B$75+G10</f>
        <v>263.65147200000001</v>
      </c>
      <c r="I10" s="48">
        <f>C10*$B$64/1000</f>
        <v>3.024</v>
      </c>
      <c r="J10" s="8">
        <v>53000</v>
      </c>
    </row>
    <row r="11" spans="1:12" x14ac:dyDescent="0.45">
      <c r="A11" s="6" t="s">
        <v>43</v>
      </c>
      <c r="B11" s="7" t="s">
        <v>40</v>
      </c>
      <c r="C11" s="27">
        <f>3.3/100*B72*1000</f>
        <v>24.453000000000003</v>
      </c>
      <c r="D11" s="7">
        <v>0</v>
      </c>
      <c r="E11" s="20">
        <v>0</v>
      </c>
      <c r="F11" s="27">
        <f>C11*$B$70*$B$71/1000</f>
        <v>75.070465470000002</v>
      </c>
      <c r="G11" s="27">
        <f>E11*$B$82*$B$74</f>
        <v>0</v>
      </c>
      <c r="H11" s="8">
        <f>F11*(100%+$B$73)+G11</f>
        <v>89.333853909300004</v>
      </c>
      <c r="I11" s="48">
        <f>C11*$B$70/1000</f>
        <v>1.0832679000000001</v>
      </c>
      <c r="J11" s="8">
        <v>15000</v>
      </c>
    </row>
    <row r="12" spans="1:12" x14ac:dyDescent="0.45">
      <c r="A12" s="6" t="s">
        <v>43</v>
      </c>
      <c r="B12" s="7" t="s">
        <v>41</v>
      </c>
      <c r="C12" s="27">
        <f>2.25/100*1000*B62</f>
        <v>18.989999999999998</v>
      </c>
      <c r="D12" s="20">
        <v>0.5</v>
      </c>
      <c r="E12" s="20">
        <v>0.05</v>
      </c>
      <c r="F12" s="27">
        <f>C12*$B$60*$B$61/1000</f>
        <v>60.507836999999995</v>
      </c>
      <c r="G12" s="27">
        <f>E12*$B$82*$B$74</f>
        <v>11.25</v>
      </c>
      <c r="H12" s="8">
        <f>F12*(100%+$B$63)+G12</f>
        <v>85.674639509999992</v>
      </c>
      <c r="I12" s="48">
        <f>C12*$B$60/1000</f>
        <v>0.81656999999999991</v>
      </c>
      <c r="J12" s="8">
        <v>15000</v>
      </c>
    </row>
    <row r="13" spans="1:12" x14ac:dyDescent="0.45">
      <c r="A13" s="6" t="s">
        <v>43</v>
      </c>
      <c r="B13" s="7" t="s">
        <v>19</v>
      </c>
      <c r="C13" s="27">
        <f>4.5/100*1000*B66</f>
        <v>32.129999999999995</v>
      </c>
      <c r="D13" s="7">
        <v>0.5</v>
      </c>
      <c r="E13" s="20">
        <v>0</v>
      </c>
      <c r="F13" s="27">
        <f>C13*$B$64*$B$65/1000+C13*$B$75*$B$68</f>
        <v>96.415703999999991</v>
      </c>
      <c r="G13" s="27">
        <v>0</v>
      </c>
      <c r="H13" s="8">
        <f>F13*(100%+$B$67)+($B$69-$B$68)*C13*$B$75+G13</f>
        <v>134.46225071999999</v>
      </c>
      <c r="I13" s="48">
        <f>C13*$B$64/1000</f>
        <v>1.5422399999999998</v>
      </c>
      <c r="J13" s="8">
        <v>15000</v>
      </c>
    </row>
    <row r="14" spans="1:12" x14ac:dyDescent="0.45">
      <c r="A14" s="6" t="s">
        <v>44</v>
      </c>
      <c r="B14" s="7" t="s">
        <v>40</v>
      </c>
      <c r="C14" s="27">
        <v>36</v>
      </c>
      <c r="D14" s="20">
        <v>0.317</v>
      </c>
      <c r="E14" s="20">
        <v>3.5000000000000001E-3</v>
      </c>
      <c r="F14" s="27">
        <f>C14*$B$70*$B$71/1000</f>
        <v>110.51964</v>
      </c>
      <c r="G14" s="27">
        <f>E14*$B$82*$B$74</f>
        <v>0.78749999999999998</v>
      </c>
      <c r="H14" s="8">
        <f>F14*(100%+$B$73)+G14</f>
        <v>132.30587159999999</v>
      </c>
      <c r="I14" s="48">
        <f>C14*$B$70/1000</f>
        <v>1.5948</v>
      </c>
      <c r="J14" s="8">
        <v>5000</v>
      </c>
    </row>
    <row r="15" spans="1:12" x14ac:dyDescent="0.45">
      <c r="A15" s="6" t="s">
        <v>45</v>
      </c>
      <c r="B15" s="7" t="s">
        <v>40</v>
      </c>
      <c r="C15" s="27">
        <f>20/100*B72*1000</f>
        <v>148.19999999999999</v>
      </c>
      <c r="D15" s="20">
        <v>0</v>
      </c>
      <c r="E15" s="20">
        <v>0</v>
      </c>
      <c r="F15" s="27">
        <f>C15*$B$70*$B$71/1000</f>
        <v>454.97251799999992</v>
      </c>
      <c r="G15" s="27">
        <f>E15*$B$76*$B$74</f>
        <v>0</v>
      </c>
      <c r="H15" s="8">
        <f>F15*(100%+$B$73)+G15</f>
        <v>541.41729641999984</v>
      </c>
      <c r="I15" s="48">
        <f>C15*$B$70/1000</f>
        <v>6.5652599999999994</v>
      </c>
      <c r="J15" s="8">
        <v>44000</v>
      </c>
    </row>
    <row r="16" spans="1:12" x14ac:dyDescent="0.45">
      <c r="A16" s="6" t="s">
        <v>45</v>
      </c>
      <c r="B16" s="7" t="s">
        <v>41</v>
      </c>
      <c r="C16" s="27">
        <f>18/100*B62*1000</f>
        <v>151.91999999999999</v>
      </c>
      <c r="D16" s="20">
        <v>0.90400000000000003</v>
      </c>
      <c r="E16" s="20">
        <v>0.16300000000000001</v>
      </c>
      <c r="F16" s="27">
        <f>C16*$B$60*$B$61/1000</f>
        <v>484.06269599999996</v>
      </c>
      <c r="G16" s="27">
        <f>E16*$B$80*$B$74</f>
        <v>95.355000000000004</v>
      </c>
      <c r="H16" s="8">
        <f>F16*(100%+$B$63)+G16</f>
        <v>690.75211607999995</v>
      </c>
      <c r="I16" s="48">
        <f>C16*$B$60/1000</f>
        <v>6.5325599999999993</v>
      </c>
      <c r="J16" s="8">
        <v>44000</v>
      </c>
    </row>
    <row r="17" spans="1:10" x14ac:dyDescent="0.45">
      <c r="A17" s="6" t="s">
        <v>52</v>
      </c>
      <c r="B17" s="7" t="s">
        <v>41</v>
      </c>
      <c r="C17" s="27">
        <f>48/100*B62*1000</f>
        <v>405.12</v>
      </c>
      <c r="D17" s="20">
        <v>10.7</v>
      </c>
      <c r="E17" s="20">
        <v>0.22</v>
      </c>
      <c r="F17" s="27">
        <f>C17*$B$60*$B$61/1000</f>
        <v>1290.833856</v>
      </c>
      <c r="G17" s="27">
        <f>E17*$B$80*$B$74</f>
        <v>128.70000000000002</v>
      </c>
      <c r="H17" s="8">
        <f>F17*(100%+$B$63)+G17</f>
        <v>1716.4256428799999</v>
      </c>
      <c r="I17" s="48">
        <f>C17*$B$60/1000</f>
        <v>17.420159999999999</v>
      </c>
      <c r="J17" s="8">
        <v>60000</v>
      </c>
    </row>
    <row r="18" spans="1:10" x14ac:dyDescent="0.45">
      <c r="A18" s="6" t="s">
        <v>52</v>
      </c>
      <c r="B18" s="7" t="s">
        <v>19</v>
      </c>
      <c r="C18" s="27">
        <v>515</v>
      </c>
      <c r="D18" s="20">
        <v>10</v>
      </c>
      <c r="E18" s="20">
        <v>0.01</v>
      </c>
      <c r="F18" s="8">
        <f>C18*$B$64*$B$65/1000+C18*$B$75*$B$68</f>
        <v>1545.4119999999998</v>
      </c>
      <c r="G18" s="27">
        <v>0</v>
      </c>
      <c r="H18" s="8">
        <f>F18*(100%+$B$67)+($B$69-$B$68)*C18*$B$75+G18</f>
        <v>2155.2461599999997</v>
      </c>
      <c r="I18" s="48">
        <f>C18*$B$64/1000</f>
        <v>24.72</v>
      </c>
      <c r="J18" s="8">
        <v>63000</v>
      </c>
    </row>
    <row r="19" spans="1:10" x14ac:dyDescent="0.45">
      <c r="A19" s="6" t="s">
        <v>53</v>
      </c>
      <c r="B19" s="7" t="s">
        <v>41</v>
      </c>
      <c r="C19" s="27">
        <v>247</v>
      </c>
      <c r="D19" s="20">
        <v>8.9499999999999993</v>
      </c>
      <c r="E19" s="20">
        <v>0.16500000000000001</v>
      </c>
      <c r="F19" s="27">
        <f>C19*$B$60*$B$61/1000</f>
        <v>787.01609999999994</v>
      </c>
      <c r="G19" s="27">
        <f>E19*$B$80*$B$74</f>
        <v>96.525000000000006</v>
      </c>
      <c r="H19" s="8">
        <f>F19*(100%+$B$63)+G19</f>
        <v>1064.554803</v>
      </c>
      <c r="I19" s="48">
        <f>C19*$B$60/1000</f>
        <v>10.621</v>
      </c>
      <c r="J19" s="8">
        <v>50000</v>
      </c>
    </row>
    <row r="20" spans="1:10" x14ac:dyDescent="0.45">
      <c r="A20" s="6" t="s">
        <v>47</v>
      </c>
      <c r="B20" s="7" t="s">
        <v>40</v>
      </c>
      <c r="C20" s="27">
        <v>70</v>
      </c>
      <c r="D20" s="20">
        <v>0.23</v>
      </c>
      <c r="E20" s="20">
        <v>2.3E-3</v>
      </c>
      <c r="F20" s="27">
        <f>C20*$B$70*$B$71/1000</f>
        <v>214.89929999999998</v>
      </c>
      <c r="G20" s="27">
        <f>E20*$B$76*$B$74</f>
        <v>0.51749999999999996</v>
      </c>
      <c r="H20" s="8">
        <f>F20*(100%+$B$73)+G20</f>
        <v>256.24766699999998</v>
      </c>
      <c r="I20" s="48">
        <f>C20*$B$70/1000</f>
        <v>3.101</v>
      </c>
      <c r="J20" s="8">
        <v>20000</v>
      </c>
    </row>
    <row r="21" spans="1:10" x14ac:dyDescent="0.45">
      <c r="A21" s="6" t="s">
        <v>47</v>
      </c>
      <c r="B21" s="7" t="s">
        <v>41</v>
      </c>
      <c r="C21" s="27">
        <v>80</v>
      </c>
      <c r="D21" s="20">
        <v>0.14899999999999999</v>
      </c>
      <c r="E21" s="20">
        <v>0.11700000000000001</v>
      </c>
      <c r="F21" s="27">
        <f>C21*$B$60*$B$61/1000</f>
        <v>254.90399999999997</v>
      </c>
      <c r="G21" s="27">
        <f>E21*$B$78*$B$74</f>
        <v>84.240000000000009</v>
      </c>
      <c r="H21" s="8">
        <f>F21*(100%+$B$63)+G21</f>
        <v>397.77191999999997</v>
      </c>
      <c r="I21" s="48">
        <f>C21*$B$60/1000</f>
        <v>3.44</v>
      </c>
      <c r="J21" s="8">
        <v>20000</v>
      </c>
    </row>
    <row r="22" spans="1:10" x14ac:dyDescent="0.45">
      <c r="A22" s="6" t="s">
        <v>48</v>
      </c>
      <c r="B22" s="7" t="s">
        <v>41</v>
      </c>
      <c r="C22" s="27">
        <v>101</v>
      </c>
      <c r="D22" s="20">
        <v>3.49</v>
      </c>
      <c r="E22" s="20">
        <v>6.0999999999999999E-2</v>
      </c>
      <c r="F22" s="27">
        <f>C22*$B$60*$B$61/1000</f>
        <v>321.81630000000001</v>
      </c>
      <c r="G22" s="27">
        <f>E22*$B$80*$B$74</f>
        <v>35.684999999999995</v>
      </c>
      <c r="H22" s="8">
        <f>F22*(100%+$B$63)+G22</f>
        <v>431.519049</v>
      </c>
      <c r="I22" s="48">
        <f>C22*$B$60/1000</f>
        <v>4.343</v>
      </c>
      <c r="J22" s="8">
        <v>20000</v>
      </c>
    </row>
    <row r="23" spans="1:10" x14ac:dyDescent="0.45">
      <c r="A23" s="6" t="s">
        <v>49</v>
      </c>
      <c r="B23" s="7" t="s">
        <v>41</v>
      </c>
      <c r="C23" s="27">
        <v>155</v>
      </c>
      <c r="D23" s="20">
        <v>5.5</v>
      </c>
      <c r="E23" s="20">
        <v>0.104</v>
      </c>
      <c r="F23" s="27">
        <f>C23*$B$60*$B$61/1000</f>
        <v>493.87649999999996</v>
      </c>
      <c r="G23" s="27">
        <f>E23*$B$80*$B$74</f>
        <v>60.839999999999996</v>
      </c>
      <c r="H23" s="8">
        <f>F23*(100%+$B$63)+G23</f>
        <v>668.30809499999998</v>
      </c>
      <c r="I23" s="48">
        <f>C23*$B$60/1000</f>
        <v>6.665</v>
      </c>
      <c r="J23" s="8">
        <v>30000</v>
      </c>
    </row>
    <row r="24" spans="1:10" x14ac:dyDescent="0.45">
      <c r="A24" s="6" t="s">
        <v>50</v>
      </c>
      <c r="B24" s="7" t="s">
        <v>41</v>
      </c>
      <c r="C24" s="27">
        <v>210</v>
      </c>
      <c r="D24" s="20">
        <v>7.91</v>
      </c>
      <c r="E24" s="20">
        <v>0.155</v>
      </c>
      <c r="F24" s="27">
        <f>C24*$B$60*$B$61/1000</f>
        <v>669.12300000000005</v>
      </c>
      <c r="G24" s="27">
        <f>E24*$B$80*$B$74</f>
        <v>90.675000000000011</v>
      </c>
      <c r="H24" s="8">
        <f>F24*(100%+$B$63)+G24</f>
        <v>913.69629000000009</v>
      </c>
      <c r="I24" s="48">
        <f>C24*$B$60/1000</f>
        <v>9.0299999999999994</v>
      </c>
      <c r="J24" s="8">
        <v>30000</v>
      </c>
    </row>
    <row r="25" spans="1:10" x14ac:dyDescent="0.45">
      <c r="A25" s="6" t="s">
        <v>51</v>
      </c>
      <c r="B25" s="7" t="s">
        <v>41</v>
      </c>
      <c r="C25" s="27">
        <v>251</v>
      </c>
      <c r="D25" s="20">
        <v>9.36</v>
      </c>
      <c r="E25" s="20">
        <v>0.19400000000000001</v>
      </c>
      <c r="F25" s="27">
        <f>C25*$B$60*$B$61/1000</f>
        <v>799.76129999999989</v>
      </c>
      <c r="G25" s="27">
        <f>E25*$B$80*$B$74</f>
        <v>113.49000000000001</v>
      </c>
      <c r="H25" s="8">
        <f>F25*(100%+$B$63)+G25</f>
        <v>1097.1963989999999</v>
      </c>
      <c r="I25" s="48">
        <f>C25*$B$60/1000</f>
        <v>10.792999999999999</v>
      </c>
      <c r="J25" s="8">
        <v>30000</v>
      </c>
    </row>
    <row r="26" spans="1:10" x14ac:dyDescent="0.45">
      <c r="A26" s="2"/>
      <c r="C26" s="31"/>
    </row>
    <row r="28" spans="1:10" x14ac:dyDescent="0.45">
      <c r="A28" s="2" t="s">
        <v>46</v>
      </c>
    </row>
    <row r="29" spans="1:10" ht="15.75" x14ac:dyDescent="0.55000000000000004">
      <c r="A29" s="3" t="s">
        <v>30</v>
      </c>
      <c r="B29" s="4" t="s">
        <v>31</v>
      </c>
      <c r="C29" s="4" t="s">
        <v>32</v>
      </c>
      <c r="D29" s="4" t="s">
        <v>33</v>
      </c>
      <c r="E29" s="4" t="s">
        <v>34</v>
      </c>
      <c r="F29" s="4" t="s">
        <v>35</v>
      </c>
      <c r="G29" s="4" t="s">
        <v>36</v>
      </c>
      <c r="H29" s="4" t="s">
        <v>37</v>
      </c>
      <c r="I29" s="3" t="s">
        <v>105</v>
      </c>
      <c r="J29" s="4" t="s">
        <v>38</v>
      </c>
    </row>
    <row r="30" spans="1:10" x14ac:dyDescent="0.45">
      <c r="A30" s="6" t="s">
        <v>39</v>
      </c>
      <c r="B30" s="7" t="s">
        <v>40</v>
      </c>
      <c r="C30" s="27">
        <v>66</v>
      </c>
      <c r="D30" s="20">
        <v>6.0999999999999999E-2</v>
      </c>
      <c r="E30" s="20">
        <v>1.1000000000000001E-3</v>
      </c>
      <c r="F30" s="27">
        <f>C30*$B$70*$B$71/1000</f>
        <v>202.61933999999997</v>
      </c>
      <c r="G30" s="27">
        <f>E30*$B$77*$B$74</f>
        <v>0.14849999999999999</v>
      </c>
      <c r="H30" s="8">
        <f>F30*(100%+$B$73)+G30</f>
        <v>241.26551459999996</v>
      </c>
      <c r="I30" s="48">
        <f>C30*$B$70/1000</f>
        <v>2.9237999999999995</v>
      </c>
      <c r="J30" s="8">
        <f>J5</f>
        <v>11500</v>
      </c>
    </row>
    <row r="31" spans="1:10" x14ac:dyDescent="0.45">
      <c r="A31" s="6" t="s">
        <v>39</v>
      </c>
      <c r="B31" s="7" t="s">
        <v>41</v>
      </c>
      <c r="C31" s="27">
        <v>55</v>
      </c>
      <c r="D31" s="20">
        <v>0.57999999999999996</v>
      </c>
      <c r="E31" s="20">
        <v>3.1399999999999997E-2</v>
      </c>
      <c r="F31" s="27">
        <f>C31*$B$60*$B$61/1000</f>
        <v>175.2465</v>
      </c>
      <c r="G31" s="27">
        <f>E31*$B$79*$B$74</f>
        <v>24.586199999999998</v>
      </c>
      <c r="H31" s="8">
        <f>F31*(100%+$B$63)+G31</f>
        <v>240.13939499999998</v>
      </c>
      <c r="I31" s="48">
        <f>C31*$B$60/1000</f>
        <v>2.3650000000000002</v>
      </c>
      <c r="J31" s="8">
        <f t="shared" ref="J31:J50" si="0">J6</f>
        <v>11500</v>
      </c>
    </row>
    <row r="32" spans="1:10" x14ac:dyDescent="0.45">
      <c r="A32" s="6" t="s">
        <v>39</v>
      </c>
      <c r="B32" s="7" t="s">
        <v>19</v>
      </c>
      <c r="C32" s="27">
        <v>63</v>
      </c>
      <c r="D32" s="20">
        <v>5.6000000000000001E-2</v>
      </c>
      <c r="E32" s="20">
        <v>1.1000000000000001E-3</v>
      </c>
      <c r="F32" s="8">
        <f>C32*$B$64*$B$65/1000+C32*$B$75*$B$68</f>
        <v>189.0504</v>
      </c>
      <c r="G32" s="27">
        <v>0</v>
      </c>
      <c r="H32" s="8">
        <f>F32*(100%+$B$67)+($B$69-$B$68)*C32*$B$75+G32</f>
        <v>263.65147200000001</v>
      </c>
      <c r="I32" s="48">
        <f>C32*$B$64/1000</f>
        <v>3.024</v>
      </c>
      <c r="J32" s="8">
        <f t="shared" si="0"/>
        <v>15000</v>
      </c>
    </row>
    <row r="33" spans="1:10" x14ac:dyDescent="0.45">
      <c r="A33" s="6" t="s">
        <v>42</v>
      </c>
      <c r="B33" s="7" t="s">
        <v>40</v>
      </c>
      <c r="C33" s="27">
        <v>66</v>
      </c>
      <c r="D33" s="20">
        <v>6.0999999999999999E-2</v>
      </c>
      <c r="E33" s="20">
        <v>1.1000000000000001E-3</v>
      </c>
      <c r="F33" s="27">
        <f>C33*$B$70*$B$71/1000</f>
        <v>202.61933999999997</v>
      </c>
      <c r="G33" s="27">
        <f>E33*$B$77*$B$74</f>
        <v>0.14849999999999999</v>
      </c>
      <c r="H33" s="8">
        <f>F33*(100%+$B$73)+G33</f>
        <v>241.26551459999996</v>
      </c>
      <c r="I33" s="48">
        <f>C33*$B$70/1000</f>
        <v>2.9237999999999995</v>
      </c>
      <c r="J33" s="8">
        <f t="shared" si="0"/>
        <v>50000</v>
      </c>
    </row>
    <row r="34" spans="1:10" x14ac:dyDescent="0.45">
      <c r="A34" s="6" t="s">
        <v>42</v>
      </c>
      <c r="B34" s="7" t="s">
        <v>41</v>
      </c>
      <c r="C34" s="27">
        <v>55</v>
      </c>
      <c r="D34" s="20">
        <v>0.57999999999999996</v>
      </c>
      <c r="E34" s="20">
        <v>3.1399999999999997E-2</v>
      </c>
      <c r="F34" s="27">
        <f>C34*$B$60*$B$61/1000</f>
        <v>175.2465</v>
      </c>
      <c r="G34" s="27">
        <f>E34*$B$79*$B$74</f>
        <v>24.586199999999998</v>
      </c>
      <c r="H34" s="8">
        <f>F34*(100%+$B$63)+G34</f>
        <v>240.13939499999998</v>
      </c>
      <c r="I34" s="48">
        <f>C34*$B$60/1000</f>
        <v>2.3650000000000002</v>
      </c>
      <c r="J34" s="8">
        <f t="shared" si="0"/>
        <v>50000</v>
      </c>
    </row>
    <row r="35" spans="1:10" x14ac:dyDescent="0.45">
      <c r="A35" s="6" t="s">
        <v>42</v>
      </c>
      <c r="B35" s="7" t="s">
        <v>19</v>
      </c>
      <c r="C35" s="27">
        <v>63</v>
      </c>
      <c r="D35" s="20">
        <v>5.6000000000000001E-2</v>
      </c>
      <c r="E35" s="20">
        <v>1.1000000000000001E-3</v>
      </c>
      <c r="F35" s="8">
        <f>C35*$B$64*$B$65/1000+C35*$B$75*$B$68</f>
        <v>189.0504</v>
      </c>
      <c r="G35" s="27">
        <v>0</v>
      </c>
      <c r="H35" s="8">
        <f>F35*(100%+$B$67)+($B$69-$B$68)*C35*$B$75+G35</f>
        <v>263.65147200000001</v>
      </c>
      <c r="I35" s="48">
        <f>C35*$B$64/1000</f>
        <v>3.024</v>
      </c>
      <c r="J35" s="8">
        <f t="shared" si="0"/>
        <v>53000</v>
      </c>
    </row>
    <row r="36" spans="1:10" x14ac:dyDescent="0.45">
      <c r="A36" s="6" t="s">
        <v>43</v>
      </c>
      <c r="B36" s="7" t="s">
        <v>40</v>
      </c>
      <c r="C36" s="27">
        <f>C11</f>
        <v>24.453000000000003</v>
      </c>
      <c r="D36" s="20">
        <v>0</v>
      </c>
      <c r="E36" s="20">
        <v>0</v>
      </c>
      <c r="F36" s="27">
        <f>C36*$B$70*$B$71/1000</f>
        <v>75.070465470000002</v>
      </c>
      <c r="G36" s="27">
        <f>E36*$B$83*$B$74</f>
        <v>0</v>
      </c>
      <c r="H36" s="8">
        <f>F36*(100%+$B$73)+G36</f>
        <v>89.333853909300004</v>
      </c>
      <c r="I36" s="48">
        <f>C36*$B$70/1000</f>
        <v>1.0832679000000001</v>
      </c>
      <c r="J36" s="8">
        <f t="shared" si="0"/>
        <v>15000</v>
      </c>
    </row>
    <row r="37" spans="1:10" x14ac:dyDescent="0.45">
      <c r="A37" s="6" t="s">
        <v>43</v>
      </c>
      <c r="B37" s="7" t="s">
        <v>41</v>
      </c>
      <c r="C37" s="27">
        <f>C12</f>
        <v>18.989999999999998</v>
      </c>
      <c r="D37" s="20">
        <v>0.5</v>
      </c>
      <c r="E37" s="20">
        <v>0.05</v>
      </c>
      <c r="F37" s="27">
        <f>C37*$B$60*$B$61/1000</f>
        <v>60.507836999999995</v>
      </c>
      <c r="G37" s="27">
        <f>E37*$B$83*$B$74</f>
        <v>11.25</v>
      </c>
      <c r="H37" s="8">
        <f>F37*(100%+$B$63)+G37</f>
        <v>85.674639509999992</v>
      </c>
      <c r="I37" s="48">
        <f>C37*$B$60/1000</f>
        <v>0.81656999999999991</v>
      </c>
      <c r="J37" s="8">
        <f t="shared" si="0"/>
        <v>15000</v>
      </c>
    </row>
    <row r="38" spans="1:10" x14ac:dyDescent="0.45">
      <c r="A38" s="6" t="s">
        <v>43</v>
      </c>
      <c r="B38" s="7" t="s">
        <v>19</v>
      </c>
      <c r="C38" s="27">
        <f>C13</f>
        <v>32.129999999999995</v>
      </c>
      <c r="D38" s="20">
        <v>0.5</v>
      </c>
      <c r="E38" s="20">
        <v>0</v>
      </c>
      <c r="F38" s="8">
        <f>C38*$B$64*$B$65/1000+C38*$B$75*$B$68</f>
        <v>96.415703999999991</v>
      </c>
      <c r="G38" s="27">
        <v>0</v>
      </c>
      <c r="H38" s="8">
        <f>F38*(100%+$B$67)+($B$69-$B$68)*C38*$B$75+G38</f>
        <v>134.46225071999999</v>
      </c>
      <c r="I38" s="48">
        <f>C38*$B$64/1000</f>
        <v>1.5422399999999998</v>
      </c>
      <c r="J38" s="8">
        <f t="shared" si="0"/>
        <v>15000</v>
      </c>
    </row>
    <row r="39" spans="1:10" x14ac:dyDescent="0.45">
      <c r="A39" s="6" t="s">
        <v>44</v>
      </c>
      <c r="B39" s="7" t="s">
        <v>40</v>
      </c>
      <c r="C39" s="27">
        <v>36</v>
      </c>
      <c r="D39" s="20">
        <v>0.19400000000000001</v>
      </c>
      <c r="E39" s="20">
        <v>3.5000000000000001E-3</v>
      </c>
      <c r="F39" s="27">
        <f>C39*$B$70*$B$71/1000</f>
        <v>110.51964</v>
      </c>
      <c r="G39" s="27">
        <f>E39*$B$83*$B$74</f>
        <v>0.78749999999999998</v>
      </c>
      <c r="H39" s="8">
        <f>F39*(100%+$B$73)+G39</f>
        <v>132.30587159999999</v>
      </c>
      <c r="I39" s="48">
        <f>C39*$B$70/1000</f>
        <v>1.5948</v>
      </c>
      <c r="J39" s="8">
        <f t="shared" si="0"/>
        <v>5000</v>
      </c>
    </row>
    <row r="40" spans="1:10" x14ac:dyDescent="0.45">
      <c r="A40" s="6" t="s">
        <v>45</v>
      </c>
      <c r="B40" s="7" t="s">
        <v>40</v>
      </c>
      <c r="C40" s="27">
        <f>C15</f>
        <v>148.19999999999999</v>
      </c>
      <c r="D40" s="20">
        <v>0</v>
      </c>
      <c r="E40" s="20">
        <v>0</v>
      </c>
      <c r="F40" s="27">
        <f>C40*$B$70*$B$71/1000</f>
        <v>454.97251799999992</v>
      </c>
      <c r="G40" s="27">
        <f>E40*$B$76*$B$74</f>
        <v>0</v>
      </c>
      <c r="H40" s="8">
        <f>F40*(100%+$B$73)+G40</f>
        <v>541.41729641999984</v>
      </c>
      <c r="I40" s="48">
        <f>C40*$B$70/1000</f>
        <v>6.5652599999999994</v>
      </c>
      <c r="J40" s="8">
        <f t="shared" si="0"/>
        <v>44000</v>
      </c>
    </row>
    <row r="41" spans="1:10" x14ac:dyDescent="0.45">
      <c r="A41" s="6" t="s">
        <v>45</v>
      </c>
      <c r="B41" s="7" t="s">
        <v>41</v>
      </c>
      <c r="C41" s="27">
        <f>C16</f>
        <v>151.91999999999999</v>
      </c>
      <c r="D41" s="20">
        <v>5.0919999999999996</v>
      </c>
      <c r="E41" s="20">
        <v>0.04</v>
      </c>
      <c r="F41" s="27">
        <f>C41*$B$60*$B$61/1000</f>
        <v>484.06269599999996</v>
      </c>
      <c r="G41" s="27">
        <f>E41*$B$81*$B$74</f>
        <v>27</v>
      </c>
      <c r="H41" s="8">
        <f>F41*(100%+$B$63)+G41</f>
        <v>622.39711607999993</v>
      </c>
      <c r="I41" s="48">
        <f>C41*$B$60/1000</f>
        <v>6.5325599999999993</v>
      </c>
      <c r="J41" s="8">
        <f t="shared" si="0"/>
        <v>44000</v>
      </c>
    </row>
    <row r="42" spans="1:10" x14ac:dyDescent="0.45">
      <c r="A42" s="6" t="s">
        <v>52</v>
      </c>
      <c r="B42" s="7" t="s">
        <v>41</v>
      </c>
      <c r="C42" s="27">
        <f>'TCO Buses parameters'!B7/100*B62*1000</f>
        <v>425.98368000000005</v>
      </c>
      <c r="D42" s="20">
        <v>5.42</v>
      </c>
      <c r="E42" s="20">
        <v>4.6199999999999998E-2</v>
      </c>
      <c r="F42" s="27">
        <f>C42*$B$60*$B$61/1000</f>
        <v>1357.311799584</v>
      </c>
      <c r="G42" s="27">
        <f>E42*$B$81*$B$74</f>
        <v>31.184999999999999</v>
      </c>
      <c r="H42" s="8">
        <f>F42*(100%+$B$63)+G42</f>
        <v>1700.67851348832</v>
      </c>
      <c r="I42" s="48">
        <f>C42*$B$60/1000</f>
        <v>18.317298240000003</v>
      </c>
      <c r="J42" s="8">
        <f t="shared" si="0"/>
        <v>60000</v>
      </c>
    </row>
    <row r="43" spans="1:10" x14ac:dyDescent="0.45">
      <c r="A43" s="6" t="s">
        <v>52</v>
      </c>
      <c r="B43" s="7" t="s">
        <v>19</v>
      </c>
      <c r="C43" s="27">
        <f>'TCO Buses parameters'!B8/100*1000</f>
        <v>475.99999999999994</v>
      </c>
      <c r="D43" s="20">
        <v>2.5</v>
      </c>
      <c r="E43" s="20">
        <v>5.0000000000000001E-3</v>
      </c>
      <c r="F43" s="8">
        <f>C43*$B$64*$B$65/1000+C43*$B$75*$B$68</f>
        <v>1428.3807999999997</v>
      </c>
      <c r="G43" s="27">
        <v>0</v>
      </c>
      <c r="H43" s="8">
        <f>F43*(100%+$B$67)+($B$69-$B$68)*C43*$B$75+G43</f>
        <v>1992.0333439999995</v>
      </c>
      <c r="I43" s="48">
        <f>C43*$B$64/1000</f>
        <v>22.847999999999995</v>
      </c>
      <c r="J43" s="8">
        <f t="shared" si="0"/>
        <v>63000</v>
      </c>
    </row>
    <row r="44" spans="1:10" x14ac:dyDescent="0.45">
      <c r="A44" s="6" t="s">
        <v>53</v>
      </c>
      <c r="B44" s="7" t="s">
        <v>41</v>
      </c>
      <c r="C44" s="27">
        <v>247</v>
      </c>
      <c r="D44" s="20">
        <v>4.5199999999999996</v>
      </c>
      <c r="E44" s="20">
        <v>3.5400000000000001E-2</v>
      </c>
      <c r="F44" s="27">
        <f>C44*$B$60*$B$61/1000</f>
        <v>787.01609999999994</v>
      </c>
      <c r="G44" s="27">
        <f>E44*$B$81*$B$74</f>
        <v>23.895</v>
      </c>
      <c r="H44" s="8">
        <f>F44*(100%+$B$63)+G44</f>
        <v>991.92480299999988</v>
      </c>
      <c r="I44" s="48">
        <f>C44*$B$60/1000</f>
        <v>10.621</v>
      </c>
      <c r="J44" s="8">
        <f t="shared" si="0"/>
        <v>50000</v>
      </c>
    </row>
    <row r="45" spans="1:10" x14ac:dyDescent="0.45">
      <c r="A45" s="6" t="s">
        <v>47</v>
      </c>
      <c r="B45" s="7" t="s">
        <v>40</v>
      </c>
      <c r="C45" s="27">
        <v>70</v>
      </c>
      <c r="D45" s="20">
        <v>6.4000000000000001E-2</v>
      </c>
      <c r="E45" s="20">
        <v>1.1000000000000001E-3</v>
      </c>
      <c r="F45" s="27">
        <f>C45*$B$70*$B$71/1000</f>
        <v>214.89929999999998</v>
      </c>
      <c r="G45" s="27">
        <f>E45*$B$77*$B$74</f>
        <v>0.14849999999999999</v>
      </c>
      <c r="H45" s="8">
        <f>F45*(100%+$B$73)+G45</f>
        <v>255.87866699999998</v>
      </c>
      <c r="I45" s="48">
        <f>C45*$B$70/1000</f>
        <v>3.101</v>
      </c>
      <c r="J45" s="8">
        <f t="shared" si="0"/>
        <v>20000</v>
      </c>
    </row>
    <row r="46" spans="1:10" x14ac:dyDescent="0.45">
      <c r="A46" s="6" t="s">
        <v>47</v>
      </c>
      <c r="B46" s="7" t="s">
        <v>41</v>
      </c>
      <c r="C46" s="27">
        <v>80</v>
      </c>
      <c r="D46" s="20">
        <v>0.83099999999999996</v>
      </c>
      <c r="E46" s="20">
        <v>4.0899999999999999E-2</v>
      </c>
      <c r="F46" s="27">
        <f>C46*$B$60*$B$61/1000</f>
        <v>254.90399999999997</v>
      </c>
      <c r="G46" s="27">
        <f>E46*$B$79*$B$74</f>
        <v>32.024699999999996</v>
      </c>
      <c r="H46" s="8">
        <f>F46*(100%+$B$63)+G46</f>
        <v>345.55661999999995</v>
      </c>
      <c r="I46" s="48">
        <f>C46*$B$60/1000</f>
        <v>3.44</v>
      </c>
      <c r="J46" s="8">
        <f t="shared" si="0"/>
        <v>20000</v>
      </c>
    </row>
    <row r="47" spans="1:10" x14ac:dyDescent="0.45">
      <c r="A47" s="6" t="s">
        <v>48</v>
      </c>
      <c r="B47" s="7" t="s">
        <v>41</v>
      </c>
      <c r="C47" s="27">
        <v>101</v>
      </c>
      <c r="D47" s="20">
        <v>1.64</v>
      </c>
      <c r="E47" s="20">
        <v>1.06E-2</v>
      </c>
      <c r="F47" s="27">
        <f>C47*$B$60*$B$61/1000</f>
        <v>321.81630000000001</v>
      </c>
      <c r="G47" s="27">
        <f>E47*$B$81*$B$74</f>
        <v>7.1550000000000002</v>
      </c>
      <c r="H47" s="8">
        <f>F47*(100%+$B$63)+G47</f>
        <v>402.98904899999997</v>
      </c>
      <c r="I47" s="48">
        <f>C47*$B$60/1000</f>
        <v>4.343</v>
      </c>
      <c r="J47" s="8">
        <f t="shared" si="0"/>
        <v>20000</v>
      </c>
    </row>
    <row r="48" spans="1:10" x14ac:dyDescent="0.45">
      <c r="A48" s="6" t="s">
        <v>49</v>
      </c>
      <c r="B48" s="7" t="s">
        <v>41</v>
      </c>
      <c r="C48" s="27">
        <v>155</v>
      </c>
      <c r="D48" s="20">
        <v>2.65</v>
      </c>
      <c r="E48" s="20">
        <v>1.61E-2</v>
      </c>
      <c r="F48" s="27">
        <f>C48*$B$60*$B$61/1000</f>
        <v>493.87649999999996</v>
      </c>
      <c r="G48" s="27">
        <f>E48*$B$81*$B$74</f>
        <v>10.8675</v>
      </c>
      <c r="H48" s="8">
        <f>F48*(100%+$B$63)+G48</f>
        <v>618.3355949999999</v>
      </c>
      <c r="I48" s="48">
        <f>C48*$B$60/1000</f>
        <v>6.665</v>
      </c>
      <c r="J48" s="8">
        <f t="shared" si="0"/>
        <v>30000</v>
      </c>
    </row>
    <row r="49" spans="1:10" x14ac:dyDescent="0.45">
      <c r="A49" s="6" t="s">
        <v>50</v>
      </c>
      <c r="B49" s="7" t="s">
        <v>41</v>
      </c>
      <c r="C49" s="27">
        <v>210</v>
      </c>
      <c r="D49" s="20">
        <v>3.83</v>
      </c>
      <c r="E49" s="20">
        <v>2.3900000000000001E-2</v>
      </c>
      <c r="F49" s="27">
        <f>C49*$B$60*$B$61/1000</f>
        <v>669.12300000000005</v>
      </c>
      <c r="G49" s="27">
        <f>E49*$B$81*$B$74</f>
        <v>16.1325</v>
      </c>
      <c r="H49" s="8">
        <f>F49*(100%+$B$63)+G49</f>
        <v>839.15379000000007</v>
      </c>
      <c r="I49" s="48">
        <f>C49*$B$60/1000</f>
        <v>9.0299999999999994</v>
      </c>
      <c r="J49" s="8">
        <f t="shared" si="0"/>
        <v>30000</v>
      </c>
    </row>
    <row r="50" spans="1:10" x14ac:dyDescent="0.45">
      <c r="A50" s="6" t="s">
        <v>51</v>
      </c>
      <c r="B50" s="7" t="s">
        <v>41</v>
      </c>
      <c r="C50" s="27">
        <v>251</v>
      </c>
      <c r="D50" s="20">
        <v>4.6100000000000003</v>
      </c>
      <c r="E50" s="20">
        <v>2.6800000000000001E-2</v>
      </c>
      <c r="F50" s="27">
        <f>C50*$B$60*$B$61/1000</f>
        <v>799.76129999999989</v>
      </c>
      <c r="G50" s="27">
        <f>E50*$B$81*$B$74</f>
        <v>18.09</v>
      </c>
      <c r="H50" s="8">
        <f>F50*(100%+$B$63)+G50</f>
        <v>1001.7963989999998</v>
      </c>
      <c r="I50" s="48">
        <f>C50*$B$60/1000</f>
        <v>10.792999999999999</v>
      </c>
      <c r="J50" s="8">
        <f t="shared" si="0"/>
        <v>30000</v>
      </c>
    </row>
    <row r="51" spans="1:10" x14ac:dyDescent="0.45">
      <c r="A51" s="30" t="s">
        <v>618</v>
      </c>
      <c r="B51" s="28"/>
      <c r="C51" s="29"/>
      <c r="D51" s="32"/>
      <c r="E51" s="32"/>
    </row>
    <row r="52" spans="1:10" x14ac:dyDescent="0.45">
      <c r="A52" s="2" t="s">
        <v>57</v>
      </c>
    </row>
    <row r="53" spans="1:10" ht="26.65" customHeight="1" x14ac:dyDescent="0.45">
      <c r="A53" s="204" t="s">
        <v>209</v>
      </c>
      <c r="B53" s="204"/>
      <c r="C53" s="204"/>
      <c r="D53" s="204"/>
      <c r="E53" s="204"/>
      <c r="F53" s="204"/>
      <c r="G53" s="204"/>
      <c r="H53" s="204"/>
      <c r="I53" s="204"/>
      <c r="J53" s="204"/>
    </row>
    <row r="54" spans="1:10" x14ac:dyDescent="0.45">
      <c r="A54" t="s">
        <v>54</v>
      </c>
    </row>
    <row r="55" spans="1:10" x14ac:dyDescent="0.45">
      <c r="A55" t="s">
        <v>55</v>
      </c>
    </row>
    <row r="56" spans="1:10" x14ac:dyDescent="0.45">
      <c r="A56" t="s">
        <v>56</v>
      </c>
    </row>
    <row r="58" spans="1:10" x14ac:dyDescent="0.45">
      <c r="A58" s="2" t="s">
        <v>58</v>
      </c>
    </row>
    <row r="59" spans="1:10" x14ac:dyDescent="0.45">
      <c r="A59" s="35" t="s">
        <v>59</v>
      </c>
      <c r="B59" s="24" t="s">
        <v>1</v>
      </c>
      <c r="C59" s="18" t="s">
        <v>60</v>
      </c>
      <c r="D59" s="213" t="s">
        <v>2</v>
      </c>
      <c r="E59" s="213"/>
      <c r="F59" s="213"/>
      <c r="G59" s="213"/>
      <c r="H59" s="213"/>
      <c r="I59" s="213"/>
      <c r="J59" s="213"/>
    </row>
    <row r="60" spans="1:10" x14ac:dyDescent="0.45">
      <c r="A60" s="16" t="s">
        <v>61</v>
      </c>
      <c r="B60" s="36">
        <v>43</v>
      </c>
      <c r="C60" s="6" t="s">
        <v>62</v>
      </c>
      <c r="D60" s="212" t="s">
        <v>63</v>
      </c>
      <c r="E60" s="212"/>
      <c r="F60" s="212"/>
      <c r="G60" s="212"/>
      <c r="H60" s="212"/>
      <c r="I60" s="212"/>
      <c r="J60" s="212"/>
    </row>
    <row r="61" spans="1:10" ht="15.75" x14ac:dyDescent="0.55000000000000004">
      <c r="A61" s="16" t="s">
        <v>64</v>
      </c>
      <c r="B61" s="37">
        <v>74.099999999999994</v>
      </c>
      <c r="C61" s="38" t="s">
        <v>65</v>
      </c>
      <c r="D61" s="212" t="s">
        <v>66</v>
      </c>
      <c r="E61" s="212"/>
      <c r="F61" s="212"/>
      <c r="G61" s="212"/>
      <c r="H61" s="212"/>
      <c r="I61" s="212"/>
      <c r="J61" s="212"/>
    </row>
    <row r="62" spans="1:10" x14ac:dyDescent="0.45">
      <c r="A62" s="16" t="s">
        <v>67</v>
      </c>
      <c r="B62" s="37">
        <v>0.84399999999999997</v>
      </c>
      <c r="C62" s="38" t="s">
        <v>68</v>
      </c>
      <c r="D62" s="212" t="s">
        <v>69</v>
      </c>
      <c r="E62" s="212"/>
      <c r="F62" s="212"/>
      <c r="G62" s="212"/>
      <c r="H62" s="212"/>
      <c r="I62" s="212"/>
      <c r="J62" s="212"/>
    </row>
    <row r="63" spans="1:10" ht="28.5" x14ac:dyDescent="0.45">
      <c r="A63" s="16" t="s">
        <v>70</v>
      </c>
      <c r="B63" s="39">
        <v>0.23</v>
      </c>
      <c r="C63" s="40"/>
      <c r="D63" s="212" t="s">
        <v>71</v>
      </c>
      <c r="E63" s="212"/>
      <c r="F63" s="212"/>
      <c r="G63" s="212"/>
      <c r="H63" s="212"/>
      <c r="I63" s="212"/>
      <c r="J63" s="212"/>
    </row>
    <row r="64" spans="1:10" x14ac:dyDescent="0.45">
      <c r="A64" s="16" t="s">
        <v>72</v>
      </c>
      <c r="B64" s="7">
        <v>48</v>
      </c>
      <c r="C64" s="6" t="s">
        <v>62</v>
      </c>
      <c r="D64" s="212" t="s">
        <v>63</v>
      </c>
      <c r="E64" s="212"/>
      <c r="F64" s="212"/>
      <c r="G64" s="212"/>
      <c r="H64" s="212"/>
      <c r="I64" s="212"/>
      <c r="J64" s="212"/>
    </row>
    <row r="65" spans="1:10" ht="15.75" x14ac:dyDescent="0.55000000000000004">
      <c r="A65" s="16" t="s">
        <v>73</v>
      </c>
      <c r="B65" s="7">
        <v>56.1</v>
      </c>
      <c r="C65" s="38" t="s">
        <v>65</v>
      </c>
      <c r="D65" s="212" t="s">
        <v>66</v>
      </c>
      <c r="E65" s="212"/>
      <c r="F65" s="212"/>
      <c r="G65" s="212"/>
      <c r="H65" s="212"/>
      <c r="I65" s="212"/>
      <c r="J65" s="212"/>
    </row>
    <row r="66" spans="1:10" ht="15.75" x14ac:dyDescent="0.45">
      <c r="A66" s="16" t="s">
        <v>74</v>
      </c>
      <c r="B66" s="7">
        <v>0.71399999999999997</v>
      </c>
      <c r="C66" s="38" t="s">
        <v>75</v>
      </c>
      <c r="D66" s="212" t="s">
        <v>76</v>
      </c>
      <c r="E66" s="212"/>
      <c r="F66" s="212"/>
      <c r="G66" s="212"/>
      <c r="H66" s="212"/>
      <c r="I66" s="212"/>
      <c r="J66" s="212"/>
    </row>
    <row r="67" spans="1:10" ht="28.5" x14ac:dyDescent="0.45">
      <c r="A67" s="16" t="s">
        <v>77</v>
      </c>
      <c r="B67" s="34">
        <v>0.18</v>
      </c>
      <c r="C67" s="6"/>
      <c r="D67" s="212" t="s">
        <v>71</v>
      </c>
      <c r="E67" s="212"/>
      <c r="F67" s="212"/>
      <c r="G67" s="212"/>
      <c r="H67" s="212"/>
      <c r="I67" s="212"/>
      <c r="J67" s="212"/>
    </row>
    <row r="68" spans="1:10" ht="28.5" x14ac:dyDescent="0.45">
      <c r="A68" s="16" t="s">
        <v>78</v>
      </c>
      <c r="B68" s="10">
        <v>1.0999999999999999E-2</v>
      </c>
      <c r="C68" s="6"/>
      <c r="D68" s="212" t="s">
        <v>79</v>
      </c>
      <c r="E68" s="212"/>
      <c r="F68" s="212"/>
      <c r="G68" s="212"/>
      <c r="H68" s="212"/>
      <c r="I68" s="212"/>
      <c r="J68" s="212"/>
    </row>
    <row r="69" spans="1:10" ht="28.5" x14ac:dyDescent="0.45">
      <c r="A69" s="16" t="s">
        <v>80</v>
      </c>
      <c r="B69" s="10">
        <f>2.3%+B68</f>
        <v>3.4000000000000002E-2</v>
      </c>
      <c r="C69" s="6"/>
      <c r="D69" s="212" t="s">
        <v>81</v>
      </c>
      <c r="E69" s="212"/>
      <c r="F69" s="212"/>
      <c r="G69" s="212"/>
      <c r="H69" s="212"/>
      <c r="I69" s="212"/>
      <c r="J69" s="212"/>
    </row>
    <row r="70" spans="1:10" x14ac:dyDescent="0.45">
      <c r="A70" s="16" t="s">
        <v>82</v>
      </c>
      <c r="B70" s="41">
        <v>44.3</v>
      </c>
      <c r="C70" s="6" t="s">
        <v>62</v>
      </c>
      <c r="D70" s="212" t="s">
        <v>63</v>
      </c>
      <c r="E70" s="212"/>
      <c r="F70" s="212"/>
      <c r="G70" s="212"/>
      <c r="H70" s="212"/>
      <c r="I70" s="212"/>
      <c r="J70" s="212"/>
    </row>
    <row r="71" spans="1:10" ht="15.75" x14ac:dyDescent="0.55000000000000004">
      <c r="A71" s="16" t="s">
        <v>83</v>
      </c>
      <c r="B71" s="37">
        <v>69.3</v>
      </c>
      <c r="C71" s="38" t="s">
        <v>65</v>
      </c>
      <c r="D71" s="212" t="s">
        <v>66</v>
      </c>
      <c r="E71" s="212"/>
      <c r="F71" s="212"/>
      <c r="G71" s="212"/>
      <c r="H71" s="212"/>
      <c r="I71" s="212"/>
      <c r="J71" s="212"/>
    </row>
    <row r="72" spans="1:10" x14ac:dyDescent="0.45">
      <c r="A72" s="16" t="s">
        <v>84</v>
      </c>
      <c r="B72" s="37">
        <v>0.74099999999999999</v>
      </c>
      <c r="C72" s="38" t="s">
        <v>68</v>
      </c>
      <c r="D72" s="212" t="s">
        <v>69</v>
      </c>
      <c r="E72" s="212"/>
      <c r="F72" s="212"/>
      <c r="G72" s="212"/>
      <c r="H72" s="212"/>
      <c r="I72" s="212"/>
      <c r="J72" s="212"/>
    </row>
    <row r="73" spans="1:10" ht="28.5" x14ac:dyDescent="0.45">
      <c r="A73" s="16" t="s">
        <v>85</v>
      </c>
      <c r="B73" s="39">
        <v>0.19</v>
      </c>
      <c r="C73" s="40"/>
      <c r="D73" s="212" t="s">
        <v>71</v>
      </c>
      <c r="E73" s="212"/>
      <c r="F73" s="212"/>
      <c r="G73" s="212"/>
      <c r="H73" s="212"/>
      <c r="I73" s="212"/>
      <c r="J73" s="212"/>
    </row>
    <row r="74" spans="1:10" ht="15.75" x14ac:dyDescent="0.55000000000000004">
      <c r="A74" s="16" t="s">
        <v>86</v>
      </c>
      <c r="B74" s="7">
        <v>900</v>
      </c>
      <c r="C74" s="6"/>
      <c r="D74" s="212" t="s">
        <v>87</v>
      </c>
      <c r="E74" s="212"/>
      <c r="F74" s="212"/>
      <c r="G74" s="212"/>
      <c r="H74" s="212"/>
      <c r="I74" s="212"/>
      <c r="J74" s="212"/>
    </row>
    <row r="75" spans="1:10" ht="15.75" x14ac:dyDescent="0.55000000000000004">
      <c r="A75" s="16" t="s">
        <v>88</v>
      </c>
      <c r="B75" s="7">
        <v>28</v>
      </c>
      <c r="C75" s="6"/>
      <c r="D75" s="212" t="s">
        <v>89</v>
      </c>
      <c r="E75" s="212"/>
      <c r="F75" s="212"/>
      <c r="G75" s="212"/>
      <c r="H75" s="212"/>
      <c r="I75" s="212"/>
      <c r="J75" s="212"/>
    </row>
    <row r="76" spans="1:10" ht="28.5" customHeight="1" x14ac:dyDescent="0.45">
      <c r="A76" s="16" t="s">
        <v>90</v>
      </c>
      <c r="B76" s="34">
        <v>0.25</v>
      </c>
      <c r="C76" s="6"/>
      <c r="D76" s="214" t="s">
        <v>98</v>
      </c>
      <c r="E76" s="214"/>
      <c r="F76" s="214"/>
      <c r="G76" s="214"/>
      <c r="H76" s="214"/>
      <c r="I76" s="214"/>
      <c r="J76" s="214"/>
    </row>
    <row r="77" spans="1:10" ht="28.5" x14ac:dyDescent="0.45">
      <c r="A77" s="16" t="s">
        <v>91</v>
      </c>
      <c r="B77" s="34">
        <v>0.15</v>
      </c>
      <c r="C77" s="6"/>
      <c r="D77" s="214"/>
      <c r="E77" s="214"/>
      <c r="F77" s="214"/>
      <c r="G77" s="214"/>
      <c r="H77" s="214"/>
      <c r="I77" s="214"/>
      <c r="J77" s="214"/>
    </row>
    <row r="78" spans="1:10" ht="28.5" x14ac:dyDescent="0.45">
      <c r="A78" s="16" t="s">
        <v>92</v>
      </c>
      <c r="B78" s="34">
        <v>0.8</v>
      </c>
      <c r="C78" s="6"/>
      <c r="D78" s="214"/>
      <c r="E78" s="214"/>
      <c r="F78" s="214"/>
      <c r="G78" s="214"/>
      <c r="H78" s="214"/>
      <c r="I78" s="214"/>
      <c r="J78" s="214"/>
    </row>
    <row r="79" spans="1:10" ht="28.5" x14ac:dyDescent="0.45">
      <c r="A79" s="16" t="s">
        <v>93</v>
      </c>
      <c r="B79" s="34">
        <v>0.87</v>
      </c>
      <c r="C79" s="6"/>
      <c r="D79" s="214"/>
      <c r="E79" s="214"/>
      <c r="F79" s="214"/>
      <c r="G79" s="214"/>
      <c r="H79" s="214"/>
      <c r="I79" s="214"/>
      <c r="J79" s="214"/>
    </row>
    <row r="80" spans="1:10" x14ac:dyDescent="0.45">
      <c r="A80" s="16" t="s">
        <v>94</v>
      </c>
      <c r="B80" s="34">
        <v>0.65</v>
      </c>
      <c r="C80" s="6"/>
      <c r="D80" s="214"/>
      <c r="E80" s="214"/>
      <c r="F80" s="214"/>
      <c r="G80" s="214"/>
      <c r="H80" s="214"/>
      <c r="I80" s="214"/>
      <c r="J80" s="214"/>
    </row>
    <row r="81" spans="1:11" x14ac:dyDescent="0.45">
      <c r="A81" s="16" t="s">
        <v>95</v>
      </c>
      <c r="B81" s="34">
        <v>0.75</v>
      </c>
      <c r="C81" s="6"/>
      <c r="D81" s="214"/>
      <c r="E81" s="214"/>
      <c r="F81" s="214"/>
      <c r="G81" s="214"/>
      <c r="H81" s="214"/>
      <c r="I81" s="214"/>
      <c r="J81" s="214"/>
    </row>
    <row r="82" spans="1:11" x14ac:dyDescent="0.45">
      <c r="A82" s="16" t="s">
        <v>96</v>
      </c>
      <c r="B82" s="34">
        <v>0.25</v>
      </c>
      <c r="C82" s="6"/>
      <c r="D82" s="214"/>
      <c r="E82" s="214"/>
      <c r="F82" s="214"/>
      <c r="G82" s="214"/>
      <c r="H82" s="214"/>
      <c r="I82" s="214"/>
      <c r="J82" s="214"/>
    </row>
    <row r="83" spans="1:11" x14ac:dyDescent="0.45">
      <c r="A83" s="16" t="s">
        <v>97</v>
      </c>
      <c r="B83" s="34">
        <v>0.25</v>
      </c>
      <c r="C83" s="6"/>
      <c r="D83" s="214"/>
      <c r="E83" s="214"/>
      <c r="F83" s="214"/>
      <c r="G83" s="214"/>
      <c r="H83" s="214"/>
      <c r="I83" s="214"/>
      <c r="J83" s="214"/>
    </row>
    <row r="84" spans="1:11" ht="28.15" customHeight="1" x14ac:dyDescent="0.45">
      <c r="A84" s="33" t="s">
        <v>102</v>
      </c>
      <c r="B84" s="46">
        <v>3.6</v>
      </c>
      <c r="C84" s="5" t="s">
        <v>103</v>
      </c>
      <c r="D84" s="210" t="s">
        <v>104</v>
      </c>
      <c r="E84" s="211"/>
      <c r="F84" s="211"/>
      <c r="G84" s="211"/>
      <c r="H84" s="211"/>
      <c r="I84" s="211"/>
      <c r="J84" s="211"/>
      <c r="K84" s="47"/>
    </row>
    <row r="85" spans="1:11" ht="29.75" customHeight="1" x14ac:dyDescent="0.55000000000000004">
      <c r="A85" s="38" t="s">
        <v>347</v>
      </c>
      <c r="B85" s="100">
        <v>110</v>
      </c>
      <c r="C85" s="6" t="s">
        <v>348</v>
      </c>
      <c r="D85" s="195" t="s">
        <v>349</v>
      </c>
      <c r="E85" s="196"/>
      <c r="F85" s="196"/>
      <c r="G85" s="196"/>
      <c r="H85" s="196"/>
      <c r="I85" s="196"/>
      <c r="J85" s="196"/>
    </row>
    <row r="86" spans="1:11" x14ac:dyDescent="0.45">
      <c r="A86" s="16" t="s">
        <v>106</v>
      </c>
      <c r="B86" s="50">
        <v>1</v>
      </c>
    </row>
    <row r="87" spans="1:11" x14ac:dyDescent="0.45">
      <c r="A87" s="16" t="s">
        <v>107</v>
      </c>
      <c r="B87" s="50">
        <v>1</v>
      </c>
    </row>
    <row r="88" spans="1:11" x14ac:dyDescent="0.45">
      <c r="A88" s="49" t="s">
        <v>108</v>
      </c>
    </row>
    <row r="90" spans="1:11" x14ac:dyDescent="0.45">
      <c r="E90" t="s">
        <v>619</v>
      </c>
    </row>
    <row r="91" spans="1:11" x14ac:dyDescent="0.45">
      <c r="A91" s="35" t="s">
        <v>140</v>
      </c>
      <c r="B91" s="4" t="s">
        <v>141</v>
      </c>
      <c r="C91" s="4" t="s">
        <v>142</v>
      </c>
    </row>
    <row r="92" spans="1:11" x14ac:dyDescent="0.45">
      <c r="A92" s="55" t="s">
        <v>112</v>
      </c>
      <c r="B92" s="7">
        <v>20</v>
      </c>
      <c r="C92" s="34">
        <f>1/B92</f>
        <v>0.05</v>
      </c>
    </row>
    <row r="93" spans="1:11" x14ac:dyDescent="0.45">
      <c r="A93" s="55" t="s">
        <v>42</v>
      </c>
      <c r="B93" s="7">
        <v>10</v>
      </c>
      <c r="C93" s="34">
        <f t="shared" ref="C93:C103" si="1">1/B93</f>
        <v>0.1</v>
      </c>
    </row>
    <row r="94" spans="1:11" x14ac:dyDescent="0.45">
      <c r="A94" s="55" t="s">
        <v>43</v>
      </c>
      <c r="B94" s="7">
        <v>8</v>
      </c>
      <c r="C94" s="34">
        <f t="shared" si="1"/>
        <v>0.125</v>
      </c>
    </row>
    <row r="95" spans="1:11" x14ac:dyDescent="0.45">
      <c r="A95" s="55" t="s">
        <v>122</v>
      </c>
      <c r="B95" s="7">
        <v>8</v>
      </c>
      <c r="C95" s="34">
        <f t="shared" si="1"/>
        <v>0.125</v>
      </c>
    </row>
    <row r="96" spans="1:11" x14ac:dyDescent="0.45">
      <c r="A96" s="55" t="s">
        <v>113</v>
      </c>
      <c r="B96" s="7">
        <v>25</v>
      </c>
      <c r="C96" s="34">
        <f t="shared" si="1"/>
        <v>0.04</v>
      </c>
      <c r="E96">
        <v>17</v>
      </c>
    </row>
    <row r="97" spans="1:5" x14ac:dyDescent="0.45">
      <c r="A97" s="55" t="s">
        <v>114</v>
      </c>
      <c r="B97" s="7">
        <v>20</v>
      </c>
      <c r="C97" s="34">
        <f t="shared" si="1"/>
        <v>0.05</v>
      </c>
    </row>
    <row r="98" spans="1:5" x14ac:dyDescent="0.45">
      <c r="A98" s="55" t="s">
        <v>115</v>
      </c>
      <c r="B98" s="7">
        <v>15</v>
      </c>
      <c r="C98" s="34">
        <f t="shared" si="1"/>
        <v>6.6666666666666666E-2</v>
      </c>
      <c r="E98">
        <v>8</v>
      </c>
    </row>
    <row r="99" spans="1:5" x14ac:dyDescent="0.45">
      <c r="A99" s="55" t="s">
        <v>47</v>
      </c>
      <c r="B99" s="7">
        <v>14</v>
      </c>
      <c r="C99" s="34">
        <f t="shared" si="1"/>
        <v>7.1428571428571425E-2</v>
      </c>
      <c r="E99">
        <v>7</v>
      </c>
    </row>
    <row r="100" spans="1:5" x14ac:dyDescent="0.45">
      <c r="A100" s="55" t="s">
        <v>48</v>
      </c>
      <c r="B100" s="7">
        <v>20</v>
      </c>
      <c r="C100" s="34">
        <f t="shared" si="1"/>
        <v>0.05</v>
      </c>
      <c r="E100">
        <v>11</v>
      </c>
    </row>
    <row r="101" spans="1:5" x14ac:dyDescent="0.45">
      <c r="A101" s="55" t="s">
        <v>49</v>
      </c>
      <c r="B101" s="7">
        <v>20</v>
      </c>
      <c r="C101" s="34">
        <f t="shared" si="1"/>
        <v>0.05</v>
      </c>
      <c r="E101">
        <v>11</v>
      </c>
    </row>
    <row r="102" spans="1:5" x14ac:dyDescent="0.45">
      <c r="A102" s="55" t="s">
        <v>50</v>
      </c>
      <c r="B102" s="7">
        <v>20</v>
      </c>
      <c r="C102" s="34">
        <f t="shared" si="1"/>
        <v>0.05</v>
      </c>
      <c r="E102">
        <v>12</v>
      </c>
    </row>
    <row r="103" spans="1:5" x14ac:dyDescent="0.45">
      <c r="A103" s="55" t="s">
        <v>51</v>
      </c>
      <c r="B103" s="7">
        <v>20</v>
      </c>
      <c r="C103" s="34">
        <f t="shared" si="1"/>
        <v>0.05</v>
      </c>
      <c r="E103">
        <v>9</v>
      </c>
    </row>
    <row r="105" spans="1:5" x14ac:dyDescent="0.45">
      <c r="A105" s="3" t="s">
        <v>186</v>
      </c>
      <c r="B105" s="4" t="s">
        <v>187</v>
      </c>
    </row>
    <row r="106" spans="1:5" x14ac:dyDescent="0.45">
      <c r="A106" s="6" t="s">
        <v>112</v>
      </c>
      <c r="B106" s="7">
        <v>0.18</v>
      </c>
    </row>
    <row r="107" spans="1:5" x14ac:dyDescent="0.45">
      <c r="A107" s="6" t="s">
        <v>42</v>
      </c>
      <c r="B107" s="7">
        <v>0.18</v>
      </c>
    </row>
    <row r="108" spans="1:5" x14ac:dyDescent="0.45">
      <c r="A108" s="6" t="s">
        <v>43</v>
      </c>
      <c r="B108" s="7">
        <v>0.08</v>
      </c>
    </row>
    <row r="109" spans="1:5" x14ac:dyDescent="0.45">
      <c r="A109" s="6" t="s">
        <v>122</v>
      </c>
      <c r="B109" s="7">
        <v>2.5000000000000001E-2</v>
      </c>
    </row>
    <row r="110" spans="1:5" x14ac:dyDescent="0.45">
      <c r="A110" s="6" t="s">
        <v>113</v>
      </c>
      <c r="B110" s="7">
        <v>0.56000000000000005</v>
      </c>
    </row>
    <row r="111" spans="1:5" x14ac:dyDescent="0.45">
      <c r="A111" s="6" t="s">
        <v>114</v>
      </c>
      <c r="B111" s="7">
        <v>1</v>
      </c>
    </row>
    <row r="112" spans="1:5" x14ac:dyDescent="0.45">
      <c r="A112" s="6" t="s">
        <v>115</v>
      </c>
      <c r="B112" s="7">
        <v>1</v>
      </c>
    </row>
    <row r="113" spans="1:2" x14ac:dyDescent="0.45">
      <c r="A113" s="6" t="s">
        <v>47</v>
      </c>
      <c r="B113" s="7">
        <v>0.2</v>
      </c>
    </row>
    <row r="114" spans="1:2" x14ac:dyDescent="0.45">
      <c r="A114" s="6" t="s">
        <v>48</v>
      </c>
      <c r="B114" s="7">
        <v>0.56000000000000005</v>
      </c>
    </row>
    <row r="115" spans="1:2" x14ac:dyDescent="0.45">
      <c r="A115" s="6" t="s">
        <v>49</v>
      </c>
      <c r="B115" s="7">
        <f>B112*0.8</f>
        <v>0.8</v>
      </c>
    </row>
    <row r="116" spans="1:2" x14ac:dyDescent="0.45">
      <c r="A116" s="6" t="s">
        <v>50</v>
      </c>
      <c r="B116" s="7">
        <f>B112*1.2</f>
        <v>1.2</v>
      </c>
    </row>
    <row r="117" spans="1:2" x14ac:dyDescent="0.45">
      <c r="A117" s="6" t="s">
        <v>51</v>
      </c>
      <c r="B117" s="7">
        <f>B116*1.3</f>
        <v>1.56</v>
      </c>
    </row>
    <row r="118" spans="1:2" x14ac:dyDescent="0.45">
      <c r="A118" s="30" t="s">
        <v>188</v>
      </c>
    </row>
    <row r="120" spans="1:2" x14ac:dyDescent="0.45">
      <c r="A120" s="3" t="s">
        <v>362</v>
      </c>
      <c r="B120" s="4" t="s">
        <v>219</v>
      </c>
    </row>
    <row r="121" spans="1:2" x14ac:dyDescent="0.45">
      <c r="A121" s="6" t="s">
        <v>112</v>
      </c>
      <c r="B121" s="7">
        <v>40</v>
      </c>
    </row>
    <row r="122" spans="1:2" x14ac:dyDescent="0.45">
      <c r="A122" s="6" t="s">
        <v>42</v>
      </c>
      <c r="B122" s="7">
        <v>60</v>
      </c>
    </row>
    <row r="123" spans="1:2" x14ac:dyDescent="0.45">
      <c r="A123" s="6" t="s">
        <v>43</v>
      </c>
      <c r="B123" s="7">
        <v>4</v>
      </c>
    </row>
    <row r="124" spans="1:2" x14ac:dyDescent="0.45">
      <c r="A124" s="6" t="s">
        <v>47</v>
      </c>
      <c r="B124" s="7">
        <v>50</v>
      </c>
    </row>
    <row r="125" spans="1:2" x14ac:dyDescent="0.45">
      <c r="A125" s="30" t="s">
        <v>363</v>
      </c>
    </row>
  </sheetData>
  <mergeCells count="21">
    <mergeCell ref="D85:J85"/>
    <mergeCell ref="A53:J53"/>
    <mergeCell ref="D70:J70"/>
    <mergeCell ref="D59:J59"/>
    <mergeCell ref="D60:J60"/>
    <mergeCell ref="D61:J61"/>
    <mergeCell ref="D62:J62"/>
    <mergeCell ref="D63:J63"/>
    <mergeCell ref="D64:J64"/>
    <mergeCell ref="D65:J65"/>
    <mergeCell ref="D66:J66"/>
    <mergeCell ref="D67:J67"/>
    <mergeCell ref="D68:J68"/>
    <mergeCell ref="D69:J69"/>
    <mergeCell ref="D75:J75"/>
    <mergeCell ref="D76:J83"/>
    <mergeCell ref="D84:J84"/>
    <mergeCell ref="D71:J71"/>
    <mergeCell ref="D72:J72"/>
    <mergeCell ref="D73:J73"/>
    <mergeCell ref="D74:J74"/>
  </mergeCells>
  <hyperlinks>
    <hyperlink ref="D84" r:id="rId1" location=":~:text=Power%20units%20can%20be%20converted,%3D%203.6%20MJ%20%5BMegaJoule%5D." xr:uid="{F98BFB41-5233-4DD9-B564-395ED95A4BDF}"/>
  </hyperlinks>
  <pageMargins left="0.7" right="0.7" top="0.75" bottom="0.75" header="0.3" footer="0.3"/>
  <pageSetup paperSize="9" orientation="portrait"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B7206-58D7-47C5-8F9F-F92FB0C03F8D}">
  <dimension ref="A1:L35"/>
  <sheetViews>
    <sheetView workbookViewId="0">
      <selection activeCell="F16" sqref="F16"/>
    </sheetView>
  </sheetViews>
  <sheetFormatPr defaultRowHeight="14.25" x14ac:dyDescent="0.45"/>
  <cols>
    <col min="1" max="1" width="35.3984375" customWidth="1"/>
  </cols>
  <sheetData>
    <row r="1" spans="1:6" ht="21" x14ac:dyDescent="0.65">
      <c r="A1" s="1" t="s">
        <v>274</v>
      </c>
    </row>
    <row r="4" spans="1:6" x14ac:dyDescent="0.45">
      <c r="A4" s="18" t="s">
        <v>59</v>
      </c>
      <c r="B4" s="26" t="s">
        <v>1</v>
      </c>
      <c r="C4" s="25" t="s">
        <v>60</v>
      </c>
    </row>
    <row r="5" spans="1:6" s="77" customFormat="1" x14ac:dyDescent="0.45">
      <c r="A5" s="6" t="s">
        <v>270</v>
      </c>
      <c r="B5" s="62">
        <v>0.15</v>
      </c>
      <c r="C5" s="79" t="s">
        <v>258</v>
      </c>
    </row>
    <row r="6" spans="1:6" x14ac:dyDescent="0.45">
      <c r="A6" s="6" t="s">
        <v>269</v>
      </c>
      <c r="B6" s="62">
        <f>2*B5</f>
        <v>0.3</v>
      </c>
      <c r="C6" s="79" t="s">
        <v>258</v>
      </c>
    </row>
    <row r="7" spans="1:6" x14ac:dyDescent="0.45">
      <c r="A7" s="38" t="s">
        <v>692</v>
      </c>
      <c r="B7" s="62">
        <v>0.09</v>
      </c>
      <c r="C7" s="79" t="s">
        <v>258</v>
      </c>
    </row>
    <row r="8" spans="1:6" ht="28.5" x14ac:dyDescent="0.45">
      <c r="A8" s="38" t="s">
        <v>688</v>
      </c>
      <c r="B8" s="62">
        <v>7.0000000000000007E-2</v>
      </c>
      <c r="C8" s="79" t="s">
        <v>258</v>
      </c>
    </row>
    <row r="9" spans="1:6" x14ac:dyDescent="0.45">
      <c r="A9" s="6" t="s">
        <v>689</v>
      </c>
      <c r="B9" s="62">
        <v>13</v>
      </c>
      <c r="C9" s="79" t="s">
        <v>261</v>
      </c>
    </row>
    <row r="10" spans="1:6" x14ac:dyDescent="0.45">
      <c r="A10" s="6" t="s">
        <v>690</v>
      </c>
      <c r="B10" s="62">
        <v>21</v>
      </c>
      <c r="C10" s="79" t="s">
        <v>261</v>
      </c>
    </row>
    <row r="11" spans="1:6" x14ac:dyDescent="0.45">
      <c r="A11" s="14" t="s">
        <v>868</v>
      </c>
      <c r="B11" s="78"/>
      <c r="C11" s="80"/>
    </row>
    <row r="12" spans="1:6" ht="13.9" customHeight="1" x14ac:dyDescent="0.45">
      <c r="A12" s="30" t="s">
        <v>691</v>
      </c>
      <c r="B12" s="78"/>
      <c r="C12" s="80"/>
    </row>
    <row r="13" spans="1:6" ht="13.9" customHeight="1" x14ac:dyDescent="0.45">
      <c r="B13" s="78"/>
      <c r="C13" s="80"/>
    </row>
    <row r="14" spans="1:6" x14ac:dyDescent="0.45">
      <c r="A14" s="2" t="s">
        <v>271</v>
      </c>
      <c r="B14" s="78"/>
      <c r="C14" s="80"/>
    </row>
    <row r="15" spans="1:6" ht="28.5" x14ac:dyDescent="0.45">
      <c r="A15" s="38" t="s">
        <v>272</v>
      </c>
      <c r="B15" s="194">
        <f>('TCO Buses parameters'!B4/12*'TCO Buses parameters'!B6*B8+B9*'TCO Buses parameters'!C56)/('TCO Buses parameters'!B4*'TCO Buses parameters'!B6/12)</f>
        <v>0.16952153110047843</v>
      </c>
      <c r="C15" s="79" t="s">
        <v>258</v>
      </c>
      <c r="F15" t="s">
        <v>869</v>
      </c>
    </row>
    <row r="16" spans="1:6" x14ac:dyDescent="0.45">
      <c r="A16" s="6" t="s">
        <v>273</v>
      </c>
      <c r="B16" s="194">
        <f>('TCO Buses parameters'!B4/12*'TCO Buses parameters'!B6*B8+B9*'TCO Buses parameters'!C70)/('TCO Buses parameters'!B4*'TCO Buses parameters'!B6/12)</f>
        <v>0.16952153110047843</v>
      </c>
      <c r="C16" s="79" t="s">
        <v>258</v>
      </c>
    </row>
    <row r="17" spans="1:12" x14ac:dyDescent="0.45">
      <c r="A17" s="52" t="s">
        <v>693</v>
      </c>
    </row>
    <row r="19" spans="1:12" ht="21" x14ac:dyDescent="0.65">
      <c r="A19" s="1" t="s">
        <v>290</v>
      </c>
    </row>
    <row r="20" spans="1:12" x14ac:dyDescent="0.45">
      <c r="A20" s="18" t="s">
        <v>59</v>
      </c>
      <c r="B20" s="26" t="s">
        <v>1</v>
      </c>
      <c r="C20" s="25" t="s">
        <v>60</v>
      </c>
    </row>
    <row r="21" spans="1:12" x14ac:dyDescent="0.45">
      <c r="A21" s="6" t="s">
        <v>291</v>
      </c>
      <c r="B21" s="7">
        <v>7</v>
      </c>
      <c r="C21" s="6" t="s">
        <v>213</v>
      </c>
    </row>
    <row r="22" spans="1:12" x14ac:dyDescent="0.45">
      <c r="A22" s="6" t="s">
        <v>292</v>
      </c>
      <c r="B22" s="10">
        <v>0.105</v>
      </c>
      <c r="C22" s="6"/>
    </row>
    <row r="23" spans="1:12" x14ac:dyDescent="0.45">
      <c r="A23" s="6" t="s">
        <v>293</v>
      </c>
      <c r="B23" s="10">
        <v>0.105</v>
      </c>
      <c r="C23" s="6"/>
    </row>
    <row r="24" spans="1:12" x14ac:dyDescent="0.45">
      <c r="A24" t="s">
        <v>503</v>
      </c>
      <c r="B24" s="106">
        <v>1.4999999999999999E-2</v>
      </c>
    </row>
    <row r="25" spans="1:12" x14ac:dyDescent="0.45">
      <c r="A25" s="52" t="s">
        <v>294</v>
      </c>
    </row>
    <row r="27" spans="1:12" x14ac:dyDescent="0.45">
      <c r="A27" s="2" t="s">
        <v>435</v>
      </c>
    </row>
    <row r="28" spans="1:12" x14ac:dyDescent="0.45">
      <c r="A28" s="5" t="s">
        <v>436</v>
      </c>
      <c r="B28" s="120">
        <v>0.1027</v>
      </c>
      <c r="C28" s="5"/>
      <c r="D28" s="216" t="s">
        <v>437</v>
      </c>
      <c r="E28" s="217"/>
      <c r="F28" s="217"/>
      <c r="G28" s="217"/>
      <c r="H28" s="217"/>
      <c r="I28" s="217"/>
      <c r="J28" s="217"/>
      <c r="K28" s="217"/>
      <c r="L28" s="217"/>
    </row>
    <row r="29" spans="1:12" x14ac:dyDescent="0.45">
      <c r="A29" s="6" t="s">
        <v>438</v>
      </c>
      <c r="B29" s="34">
        <v>0.2</v>
      </c>
      <c r="C29" s="6"/>
      <c r="D29" s="215" t="s">
        <v>704</v>
      </c>
      <c r="E29" s="200"/>
      <c r="F29" s="200"/>
      <c r="G29" s="200"/>
      <c r="H29" s="200"/>
      <c r="I29" s="200"/>
      <c r="J29" s="200"/>
      <c r="K29" s="200"/>
      <c r="L29" s="200"/>
    </row>
    <row r="30" spans="1:12" x14ac:dyDescent="0.45">
      <c r="A30" s="5" t="s">
        <v>440</v>
      </c>
      <c r="B30" s="120">
        <f>B23</f>
        <v>0.105</v>
      </c>
      <c r="C30" s="6"/>
      <c r="D30" s="218" t="s">
        <v>441</v>
      </c>
      <c r="E30" s="204"/>
      <c r="F30" s="204"/>
      <c r="G30" s="204"/>
      <c r="H30" s="204"/>
      <c r="I30" s="204"/>
      <c r="J30" s="204"/>
      <c r="K30" s="204"/>
      <c r="L30" s="204"/>
    </row>
    <row r="31" spans="1:12" x14ac:dyDescent="0.45">
      <c r="A31" s="5" t="s">
        <v>442</v>
      </c>
      <c r="B31" s="120">
        <f>B22</f>
        <v>0.105</v>
      </c>
      <c r="C31" s="6"/>
      <c r="D31" s="121" t="s">
        <v>441</v>
      </c>
      <c r="E31" s="49"/>
      <c r="F31" s="49"/>
      <c r="G31" s="49"/>
      <c r="H31" s="49"/>
      <c r="I31" s="49"/>
      <c r="J31" s="49"/>
      <c r="K31" s="49"/>
      <c r="L31" s="49"/>
    </row>
    <row r="32" spans="1:12" x14ac:dyDescent="0.45">
      <c r="A32" s="6" t="s">
        <v>443</v>
      </c>
      <c r="B32" s="34">
        <f>100%-B29</f>
        <v>0.8</v>
      </c>
      <c r="C32" s="6"/>
      <c r="D32" s="215" t="s">
        <v>439</v>
      </c>
      <c r="E32" s="200"/>
      <c r="F32" s="200"/>
      <c r="G32" s="200"/>
      <c r="H32" s="200"/>
      <c r="I32" s="200"/>
      <c r="J32" s="200"/>
      <c r="K32" s="200"/>
      <c r="L32" s="200"/>
    </row>
    <row r="33" spans="1:12" x14ac:dyDescent="0.45">
      <c r="A33" s="6" t="s">
        <v>444</v>
      </c>
      <c r="B33" s="122">
        <v>0.29499999999999998</v>
      </c>
      <c r="C33" s="6"/>
      <c r="D33" s="215" t="s">
        <v>445</v>
      </c>
      <c r="E33" s="200"/>
      <c r="F33" s="200"/>
      <c r="G33" s="200"/>
      <c r="H33" s="200"/>
      <c r="I33" s="200"/>
      <c r="J33" s="200"/>
      <c r="K33" s="200"/>
      <c r="L33" s="200"/>
    </row>
    <row r="34" spans="1:12" x14ac:dyDescent="0.45">
      <c r="A34" s="6" t="s">
        <v>446</v>
      </c>
      <c r="B34" s="123">
        <f>B28*B29+B30*B32*(100%-B33)</f>
        <v>7.9760000000000011E-2</v>
      </c>
      <c r="C34" s="6"/>
      <c r="D34" s="215" t="s">
        <v>447</v>
      </c>
      <c r="E34" s="200"/>
      <c r="F34" s="200"/>
      <c r="G34" s="200"/>
      <c r="H34" s="200"/>
      <c r="I34" s="200"/>
      <c r="J34" s="200"/>
      <c r="K34" s="200"/>
      <c r="L34" s="200"/>
    </row>
    <row r="35" spans="1:12" x14ac:dyDescent="0.45">
      <c r="A35" s="30" t="s">
        <v>448</v>
      </c>
      <c r="B35" s="11">
        <f>B28*B29+B31*B32*(100%-B33)</f>
        <v>7.9760000000000011E-2</v>
      </c>
    </row>
  </sheetData>
  <mergeCells count="6">
    <mergeCell ref="D34:L34"/>
    <mergeCell ref="D28:L28"/>
    <mergeCell ref="D29:L29"/>
    <mergeCell ref="D30:L30"/>
    <mergeCell ref="D32:L32"/>
    <mergeCell ref="D33:L33"/>
  </mergeCells>
  <hyperlinks>
    <hyperlink ref="A11" r:id="rId1" location="hl48" display="https://www.globalpetrolprices.com/diesel_prices/ - hl48" xr:uid="{68A0210C-AE92-4773-9DF2-CA0DA14550A2}"/>
  </hyperlinks>
  <pageMargins left="0.7" right="0.7" top="0.75" bottom="0.75" header="0.3" footer="0.3"/>
  <pageSetup paperSize="9" orientation="portrait"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214CD3-61C9-4956-9B7C-2A48CBE2D584}">
  <dimension ref="A1:L82"/>
  <sheetViews>
    <sheetView workbookViewId="0">
      <selection sqref="A1:L71"/>
    </sheetView>
  </sheetViews>
  <sheetFormatPr defaultRowHeight="14.25" x14ac:dyDescent="0.45"/>
  <cols>
    <col min="1" max="1" width="40.86328125" customWidth="1"/>
    <col min="3" max="3" width="10.796875" customWidth="1"/>
    <col min="14" max="14" width="10.73046875" bestFit="1" customWidth="1"/>
  </cols>
  <sheetData>
    <row r="1" spans="1:12" ht="21" x14ac:dyDescent="0.65">
      <c r="A1" s="1" t="s">
        <v>202</v>
      </c>
    </row>
    <row r="3" spans="1:12" x14ac:dyDescent="0.45">
      <c r="A3" s="57" t="s">
        <v>59</v>
      </c>
      <c r="B3" s="58" t="s">
        <v>1</v>
      </c>
      <c r="C3" s="18" t="s">
        <v>60</v>
      </c>
      <c r="D3" s="220" t="s">
        <v>2</v>
      </c>
      <c r="E3" s="220"/>
      <c r="F3" s="220"/>
      <c r="G3" s="220"/>
      <c r="H3" s="220"/>
      <c r="I3" s="220"/>
      <c r="J3" s="220"/>
      <c r="K3" s="220"/>
      <c r="L3" s="220"/>
    </row>
    <row r="4" spans="1:12" x14ac:dyDescent="0.45">
      <c r="A4" s="33" t="s">
        <v>200</v>
      </c>
      <c r="B4" s="8">
        <v>57000</v>
      </c>
      <c r="C4" s="6" t="s">
        <v>201</v>
      </c>
      <c r="D4" s="212" t="s">
        <v>695</v>
      </c>
      <c r="E4" s="212"/>
      <c r="F4" s="212"/>
      <c r="G4" s="212"/>
      <c r="H4" s="212"/>
      <c r="I4" s="212"/>
      <c r="J4" s="212"/>
      <c r="K4" s="212"/>
      <c r="L4" s="212"/>
    </row>
    <row r="5" spans="1:12" x14ac:dyDescent="0.45">
      <c r="A5" s="33" t="s">
        <v>208</v>
      </c>
      <c r="B5" s="8">
        <f>B4/365*0.95*1.1</f>
        <v>163.1917808219178</v>
      </c>
      <c r="C5" s="6" t="s">
        <v>201</v>
      </c>
      <c r="D5" s="212" t="s">
        <v>694</v>
      </c>
      <c r="E5" s="212"/>
      <c r="F5" s="212"/>
      <c r="G5" s="212"/>
      <c r="H5" s="212"/>
      <c r="I5" s="212"/>
      <c r="J5" s="212"/>
      <c r="K5" s="212"/>
      <c r="L5" s="212"/>
    </row>
    <row r="6" spans="1:12" ht="14.25" customHeight="1" x14ac:dyDescent="0.45">
      <c r="A6" s="6" t="s">
        <v>203</v>
      </c>
      <c r="B6" s="7">
        <v>1.1000000000000001</v>
      </c>
      <c r="C6" s="6" t="s">
        <v>187</v>
      </c>
      <c r="D6" s="212" t="s">
        <v>214</v>
      </c>
      <c r="E6" s="212"/>
      <c r="F6" s="212"/>
      <c r="G6" s="212"/>
      <c r="H6" s="212"/>
      <c r="I6" s="212"/>
      <c r="J6" s="212"/>
      <c r="K6" s="212"/>
      <c r="L6" s="212"/>
    </row>
    <row r="7" spans="1:12" ht="14.25" customHeight="1" x14ac:dyDescent="0.45">
      <c r="A7" s="6" t="s">
        <v>204</v>
      </c>
      <c r="B7" s="27">
        <f>3.7854*1/7.5*100</f>
        <v>50.472000000000008</v>
      </c>
      <c r="C7" s="6" t="s">
        <v>206</v>
      </c>
      <c r="D7" s="212" t="s">
        <v>698</v>
      </c>
      <c r="E7" s="212"/>
      <c r="F7" s="212"/>
      <c r="G7" s="212"/>
      <c r="H7" s="212"/>
      <c r="I7" s="212"/>
      <c r="J7" s="212"/>
      <c r="K7" s="212"/>
      <c r="L7" s="212"/>
    </row>
    <row r="8" spans="1:12" ht="14.25" customHeight="1" x14ac:dyDescent="0.45">
      <c r="A8" s="6" t="s">
        <v>205</v>
      </c>
      <c r="B8" s="27">
        <f>1/1.5*defaults!B66*100</f>
        <v>47.599999999999994</v>
      </c>
      <c r="C8" s="6" t="s">
        <v>207</v>
      </c>
      <c r="D8" s="212" t="s">
        <v>698</v>
      </c>
      <c r="E8" s="212"/>
      <c r="F8" s="212"/>
      <c r="G8" s="212"/>
      <c r="H8" s="212"/>
      <c r="I8" s="212"/>
      <c r="J8" s="212"/>
      <c r="K8" s="212"/>
      <c r="L8" s="212"/>
    </row>
    <row r="9" spans="1:12" ht="14.25" customHeight="1" x14ac:dyDescent="0.45">
      <c r="A9" s="6" t="s">
        <v>699</v>
      </c>
      <c r="B9" s="69">
        <f>0.32+0.04+0.02</f>
        <v>0.38</v>
      </c>
      <c r="C9" s="6" t="s">
        <v>299</v>
      </c>
      <c r="D9" s="212" t="s">
        <v>698</v>
      </c>
      <c r="E9" s="212"/>
      <c r="F9" s="212"/>
      <c r="G9" s="212"/>
      <c r="H9" s="212"/>
      <c r="I9" s="212"/>
      <c r="J9" s="212"/>
      <c r="K9" s="212"/>
      <c r="L9" s="212"/>
    </row>
    <row r="10" spans="1:12" ht="14.25" customHeight="1" x14ac:dyDescent="0.45">
      <c r="A10" s="6" t="s">
        <v>298</v>
      </c>
      <c r="B10" s="69">
        <f>0.21+0.02+0.02</f>
        <v>0.24999999999999997</v>
      </c>
      <c r="C10" s="6" t="s">
        <v>299</v>
      </c>
      <c r="D10" s="212" t="s">
        <v>698</v>
      </c>
      <c r="E10" s="212"/>
      <c r="F10" s="212"/>
      <c r="G10" s="212"/>
      <c r="H10" s="212"/>
      <c r="I10" s="212"/>
      <c r="J10" s="212"/>
      <c r="K10" s="212"/>
      <c r="L10" s="212"/>
    </row>
    <row r="11" spans="1:12" ht="14.25" customHeight="1" x14ac:dyDescent="0.45">
      <c r="A11" s="6" t="s">
        <v>708</v>
      </c>
      <c r="B11" s="69">
        <f>0.4*defaults!B66</f>
        <v>0.28560000000000002</v>
      </c>
      <c r="C11" s="6" t="s">
        <v>709</v>
      </c>
      <c r="D11" s="212" t="s">
        <v>698</v>
      </c>
      <c r="E11" s="212"/>
      <c r="F11" s="212"/>
      <c r="G11" s="212"/>
      <c r="H11" s="212"/>
      <c r="I11" s="212"/>
      <c r="J11" s="212"/>
      <c r="K11" s="212"/>
      <c r="L11" s="212"/>
    </row>
    <row r="12" spans="1:12" ht="14.25" customHeight="1" x14ac:dyDescent="0.45">
      <c r="A12" s="6" t="s">
        <v>702</v>
      </c>
      <c r="B12" s="10">
        <v>1.4E-2</v>
      </c>
      <c r="C12" s="6"/>
      <c r="D12" s="212" t="s">
        <v>698</v>
      </c>
      <c r="E12" s="212"/>
      <c r="F12" s="212"/>
      <c r="G12" s="212"/>
      <c r="H12" s="212"/>
      <c r="I12" s="212"/>
      <c r="J12" s="212"/>
      <c r="K12" s="212"/>
      <c r="L12" s="212"/>
    </row>
    <row r="13" spans="1:12" ht="14.25" customHeight="1" x14ac:dyDescent="0.45">
      <c r="A13" s="6" t="s">
        <v>703</v>
      </c>
      <c r="B13" s="10">
        <v>2.1999999999999999E-2</v>
      </c>
      <c r="C13" s="6"/>
      <c r="D13" s="212" t="s">
        <v>698</v>
      </c>
      <c r="E13" s="212"/>
      <c r="F13" s="212"/>
      <c r="G13" s="212"/>
      <c r="H13" s="212"/>
      <c r="I13" s="212"/>
      <c r="J13" s="212"/>
      <c r="K13" s="212"/>
      <c r="L13" s="212"/>
    </row>
    <row r="14" spans="1:12" ht="14.25" customHeight="1" x14ac:dyDescent="0.45">
      <c r="A14" s="59" t="s">
        <v>210</v>
      </c>
      <c r="B14" s="7">
        <v>14</v>
      </c>
      <c r="C14" s="6" t="s">
        <v>213</v>
      </c>
      <c r="D14" s="212" t="s">
        <v>705</v>
      </c>
      <c r="E14" s="212"/>
      <c r="F14" s="212"/>
      <c r="G14" s="212"/>
      <c r="H14" s="212"/>
      <c r="I14" s="212"/>
      <c r="J14" s="212"/>
      <c r="K14" s="212"/>
      <c r="L14" s="212"/>
    </row>
    <row r="15" spans="1:12" ht="14.25" customHeight="1" x14ac:dyDescent="0.45">
      <c r="A15" s="59" t="s">
        <v>211</v>
      </c>
      <c r="B15" s="7">
        <f>16</f>
        <v>16</v>
      </c>
      <c r="C15" s="6" t="s">
        <v>213</v>
      </c>
      <c r="D15" s="212" t="s">
        <v>215</v>
      </c>
      <c r="E15" s="212"/>
      <c r="F15" s="212"/>
      <c r="G15" s="212"/>
      <c r="H15" s="212"/>
      <c r="I15" s="212"/>
      <c r="J15" s="212"/>
      <c r="K15" s="212"/>
      <c r="L15" s="212"/>
    </row>
    <row r="16" spans="1:12" ht="14.25" customHeight="1" x14ac:dyDescent="0.45">
      <c r="A16" s="6" t="s">
        <v>212</v>
      </c>
      <c r="B16" s="7">
        <v>8</v>
      </c>
      <c r="C16" s="6" t="s">
        <v>213</v>
      </c>
      <c r="D16" s="212" t="s">
        <v>216</v>
      </c>
      <c r="E16" s="212"/>
      <c r="F16" s="212"/>
      <c r="G16" s="212"/>
      <c r="H16" s="212"/>
      <c r="I16" s="212"/>
      <c r="J16" s="212"/>
      <c r="K16" s="212"/>
      <c r="L16" s="212"/>
    </row>
    <row r="17" spans="1:12" x14ac:dyDescent="0.45">
      <c r="B17" s="28"/>
      <c r="D17" s="49"/>
      <c r="E17" s="49"/>
      <c r="F17" s="49"/>
      <c r="G17" s="49"/>
      <c r="H17" s="49"/>
    </row>
    <row r="18" spans="1:12" x14ac:dyDescent="0.45">
      <c r="A18" s="2" t="s">
        <v>247</v>
      </c>
      <c r="B18" s="28"/>
      <c r="D18" s="49"/>
      <c r="E18" s="49"/>
      <c r="F18" s="49"/>
      <c r="G18" s="49"/>
      <c r="H18" s="49"/>
    </row>
    <row r="19" spans="1:12" x14ac:dyDescent="0.45">
      <c r="A19" s="57" t="s">
        <v>59</v>
      </c>
      <c r="B19" s="58" t="s">
        <v>1</v>
      </c>
      <c r="C19" s="18" t="s">
        <v>60</v>
      </c>
      <c r="D19" s="220" t="s">
        <v>2</v>
      </c>
      <c r="E19" s="220"/>
      <c r="F19" s="220"/>
      <c r="G19" s="220"/>
      <c r="H19" s="220"/>
      <c r="I19" s="220"/>
      <c r="J19" s="220"/>
      <c r="K19" s="220"/>
      <c r="L19" s="220"/>
    </row>
    <row r="20" spans="1:12" x14ac:dyDescent="0.45">
      <c r="A20" s="5" t="s">
        <v>248</v>
      </c>
      <c r="B20" s="8">
        <v>118000</v>
      </c>
      <c r="C20" s="6" t="s">
        <v>257</v>
      </c>
      <c r="D20" s="212" t="s">
        <v>696</v>
      </c>
      <c r="E20" s="212"/>
      <c r="F20" s="212"/>
      <c r="G20" s="212"/>
      <c r="H20" s="212"/>
      <c r="I20" s="212"/>
      <c r="J20" s="212"/>
      <c r="K20" s="212"/>
      <c r="L20" s="212"/>
    </row>
    <row r="21" spans="1:12" x14ac:dyDescent="0.45">
      <c r="A21" s="5" t="s">
        <v>254</v>
      </c>
      <c r="B21" s="8">
        <v>157000</v>
      </c>
      <c r="C21" s="6" t="s">
        <v>257</v>
      </c>
      <c r="D21" s="212" t="s">
        <v>696</v>
      </c>
      <c r="E21" s="212"/>
      <c r="F21" s="212"/>
      <c r="G21" s="212"/>
      <c r="H21" s="212"/>
      <c r="I21" s="212"/>
      <c r="J21" s="212"/>
      <c r="K21" s="212"/>
      <c r="L21" s="212"/>
    </row>
    <row r="22" spans="1:12" ht="14.25" customHeight="1" x14ac:dyDescent="0.45">
      <c r="A22" s="5" t="s">
        <v>249</v>
      </c>
      <c r="B22" s="8">
        <f>320000*(1+0.16+0.02)</f>
        <v>377600</v>
      </c>
      <c r="C22" s="6" t="s">
        <v>257</v>
      </c>
      <c r="D22" s="212" t="s">
        <v>697</v>
      </c>
      <c r="E22" s="212"/>
      <c r="F22" s="212"/>
      <c r="G22" s="212"/>
      <c r="H22" s="212"/>
      <c r="I22" s="212"/>
      <c r="J22" s="212"/>
      <c r="K22" s="212"/>
      <c r="L22" s="212"/>
    </row>
    <row r="23" spans="1:12" ht="14.25" customHeight="1" x14ac:dyDescent="0.45">
      <c r="A23" s="5" t="s">
        <v>250</v>
      </c>
      <c r="B23" s="8">
        <v>200</v>
      </c>
      <c r="C23" s="6" t="s">
        <v>258</v>
      </c>
      <c r="D23" s="212" t="s">
        <v>255</v>
      </c>
      <c r="E23" s="212"/>
      <c r="F23" s="212"/>
      <c r="G23" s="212"/>
      <c r="H23" s="212"/>
      <c r="I23" s="212"/>
      <c r="J23" s="212"/>
      <c r="K23" s="212"/>
      <c r="L23" s="212"/>
    </row>
    <row r="24" spans="1:12" x14ac:dyDescent="0.45">
      <c r="A24" s="5" t="s">
        <v>251</v>
      </c>
      <c r="B24" s="8">
        <f>250000*1.18</f>
        <v>295000</v>
      </c>
      <c r="C24" s="6" t="s">
        <v>257</v>
      </c>
      <c r="D24" s="222" t="s">
        <v>706</v>
      </c>
      <c r="E24" s="222"/>
      <c r="F24" s="222"/>
      <c r="G24" s="222"/>
      <c r="H24" s="222"/>
      <c r="I24" s="222"/>
      <c r="J24" s="222"/>
      <c r="K24" s="222"/>
      <c r="L24" s="222"/>
    </row>
    <row r="25" spans="1:12" ht="14.25" customHeight="1" x14ac:dyDescent="0.45">
      <c r="A25" s="5" t="s">
        <v>252</v>
      </c>
      <c r="B25" s="8">
        <v>250</v>
      </c>
      <c r="C25" s="6" t="s">
        <v>258</v>
      </c>
      <c r="D25" s="212" t="s">
        <v>256</v>
      </c>
      <c r="E25" s="212"/>
      <c r="F25" s="212"/>
      <c r="G25" s="212"/>
      <c r="H25" s="212"/>
      <c r="I25" s="212"/>
      <c r="J25" s="212"/>
      <c r="K25" s="212"/>
      <c r="L25" s="212"/>
    </row>
    <row r="26" spans="1:12" ht="28.9" customHeight="1" x14ac:dyDescent="0.45">
      <c r="A26" s="5" t="s">
        <v>259</v>
      </c>
      <c r="B26" s="64">
        <v>0.5</v>
      </c>
      <c r="C26" s="5"/>
      <c r="D26" s="212" t="s">
        <v>260</v>
      </c>
      <c r="E26" s="212"/>
      <c r="F26" s="212"/>
      <c r="G26" s="212"/>
      <c r="H26" s="212"/>
      <c r="I26" s="212"/>
      <c r="J26" s="212"/>
      <c r="K26" s="212"/>
      <c r="L26" s="212"/>
    </row>
    <row r="27" spans="1:12" x14ac:dyDescent="0.45">
      <c r="A27" s="5" t="s">
        <v>253</v>
      </c>
      <c r="B27" s="65">
        <v>120</v>
      </c>
      <c r="C27" s="5" t="s">
        <v>261</v>
      </c>
      <c r="D27" s="212" t="s">
        <v>264</v>
      </c>
      <c r="E27" s="212"/>
      <c r="F27" s="212"/>
      <c r="G27" s="212"/>
      <c r="H27" s="212"/>
      <c r="I27" s="212"/>
      <c r="J27" s="212"/>
      <c r="K27" s="212"/>
      <c r="L27" s="212"/>
    </row>
    <row r="28" spans="1:12" x14ac:dyDescent="0.45">
      <c r="A28" s="5" t="s">
        <v>370</v>
      </c>
      <c r="B28" s="71">
        <f>5000/2</f>
        <v>2500</v>
      </c>
      <c r="C28" s="5" t="s">
        <v>369</v>
      </c>
      <c r="D28" s="212" t="s">
        <v>371</v>
      </c>
      <c r="E28" s="212"/>
      <c r="F28" s="212"/>
      <c r="G28" s="212"/>
      <c r="H28" s="212"/>
      <c r="I28" s="212"/>
      <c r="J28" s="212"/>
      <c r="K28" s="212"/>
      <c r="L28" s="212"/>
    </row>
    <row r="29" spans="1:12" ht="28.5" customHeight="1" x14ac:dyDescent="0.45">
      <c r="A29" s="5" t="s">
        <v>262</v>
      </c>
      <c r="B29" s="65">
        <f>(250+125)*20</f>
        <v>7500</v>
      </c>
      <c r="C29" s="5" t="s">
        <v>369</v>
      </c>
      <c r="D29" s="212" t="s">
        <v>368</v>
      </c>
      <c r="E29" s="212"/>
      <c r="F29" s="212"/>
      <c r="G29" s="212"/>
      <c r="H29" s="212"/>
      <c r="I29" s="212"/>
      <c r="J29" s="212"/>
      <c r="K29" s="212"/>
      <c r="L29" s="212"/>
    </row>
    <row r="30" spans="1:12" ht="27.4" customHeight="1" x14ac:dyDescent="0.45">
      <c r="A30" s="5" t="s">
        <v>265</v>
      </c>
      <c r="B30" s="65">
        <v>30000</v>
      </c>
      <c r="C30" s="5" t="s">
        <v>369</v>
      </c>
      <c r="D30" s="212" t="s">
        <v>263</v>
      </c>
      <c r="E30" s="212"/>
      <c r="F30" s="212"/>
      <c r="G30" s="212"/>
      <c r="H30" s="212"/>
      <c r="I30" s="212"/>
      <c r="J30" s="212"/>
      <c r="K30" s="212"/>
      <c r="L30" s="212"/>
    </row>
    <row r="31" spans="1:12" x14ac:dyDescent="0.45">
      <c r="A31" s="59" t="s">
        <v>700</v>
      </c>
      <c r="B31" s="152">
        <f>0.02*1.1+0.21*0.6</f>
        <v>0.14799999999999999</v>
      </c>
      <c r="C31" s="5" t="s">
        <v>299</v>
      </c>
      <c r="D31" s="214" t="s">
        <v>701</v>
      </c>
      <c r="E31" s="214"/>
      <c r="F31" s="214"/>
      <c r="G31" s="214"/>
      <c r="H31" s="214"/>
      <c r="I31" s="214"/>
      <c r="J31" s="214"/>
      <c r="K31" s="214"/>
      <c r="L31" s="214"/>
    </row>
    <row r="32" spans="1:12" x14ac:dyDescent="0.45">
      <c r="A32" s="59" t="s">
        <v>266</v>
      </c>
      <c r="B32" s="71">
        <v>10</v>
      </c>
      <c r="C32" s="5" t="s">
        <v>213</v>
      </c>
      <c r="D32" s="214" t="s">
        <v>372</v>
      </c>
      <c r="E32" s="214"/>
      <c r="F32" s="214"/>
      <c r="G32" s="214"/>
      <c r="H32" s="214"/>
      <c r="I32" s="214"/>
      <c r="J32" s="214"/>
      <c r="K32" s="214"/>
      <c r="L32" s="214"/>
    </row>
    <row r="33" spans="1:12" x14ac:dyDescent="0.45">
      <c r="A33" s="59" t="s">
        <v>268</v>
      </c>
      <c r="B33" s="71">
        <v>20</v>
      </c>
      <c r="C33" s="5" t="s">
        <v>213</v>
      </c>
      <c r="D33" s="214" t="s">
        <v>372</v>
      </c>
      <c r="E33" s="214"/>
      <c r="F33" s="214"/>
      <c r="G33" s="214"/>
      <c r="H33" s="214"/>
      <c r="I33" s="214"/>
      <c r="J33" s="214"/>
      <c r="K33" s="214"/>
      <c r="L33" s="214"/>
    </row>
    <row r="34" spans="1:12" x14ac:dyDescent="0.45">
      <c r="A34" s="59" t="s">
        <v>267</v>
      </c>
      <c r="B34" s="71">
        <v>20</v>
      </c>
      <c r="C34" s="5" t="s">
        <v>213</v>
      </c>
      <c r="D34" s="214" t="s">
        <v>372</v>
      </c>
      <c r="E34" s="214"/>
      <c r="F34" s="214"/>
      <c r="G34" s="214"/>
      <c r="H34" s="214"/>
      <c r="I34" s="214"/>
      <c r="J34" s="214"/>
      <c r="K34" s="214"/>
      <c r="L34" s="214"/>
    </row>
    <row r="35" spans="1:12" x14ac:dyDescent="0.45">
      <c r="A35" s="59" t="s">
        <v>373</v>
      </c>
      <c r="B35" s="64">
        <v>0.02</v>
      </c>
      <c r="C35" s="5"/>
      <c r="D35" s="214" t="s">
        <v>374</v>
      </c>
      <c r="E35" s="214"/>
      <c r="F35" s="214"/>
      <c r="G35" s="214"/>
      <c r="H35" s="214"/>
      <c r="I35" s="214"/>
      <c r="J35" s="214"/>
      <c r="K35" s="214"/>
      <c r="L35" s="214"/>
    </row>
    <row r="36" spans="1:12" x14ac:dyDescent="0.45">
      <c r="A36" s="76"/>
      <c r="B36" s="75"/>
      <c r="C36" s="15"/>
      <c r="D36" s="221"/>
      <c r="E36" s="221"/>
      <c r="F36" s="221"/>
      <c r="G36" s="221"/>
      <c r="H36" s="221"/>
      <c r="I36" s="221"/>
      <c r="J36" s="221"/>
      <c r="K36" s="221"/>
      <c r="L36" s="221"/>
    </row>
    <row r="37" spans="1:12" x14ac:dyDescent="0.45">
      <c r="A37" s="76"/>
      <c r="B37" s="75"/>
      <c r="C37" s="15"/>
      <c r="D37" s="73"/>
      <c r="E37" s="73"/>
      <c r="F37" s="73"/>
      <c r="G37" s="73"/>
      <c r="H37" s="73"/>
      <c r="I37" s="73"/>
      <c r="J37" s="73"/>
      <c r="K37" s="73"/>
      <c r="L37" s="73"/>
    </row>
    <row r="38" spans="1:12" x14ac:dyDescent="0.45">
      <c r="D38" s="204"/>
      <c r="E38" s="204"/>
      <c r="F38" s="204"/>
      <c r="G38" s="204"/>
      <c r="H38" s="204"/>
    </row>
    <row r="39" spans="1:12" x14ac:dyDescent="0.45">
      <c r="A39" s="66" t="s">
        <v>235</v>
      </c>
    </row>
    <row r="41" spans="1:12" x14ac:dyDescent="0.45">
      <c r="A41" s="2" t="s">
        <v>223</v>
      </c>
    </row>
    <row r="42" spans="1:12" x14ac:dyDescent="0.45">
      <c r="A42" s="18" t="s">
        <v>59</v>
      </c>
      <c r="B42" s="4" t="s">
        <v>60</v>
      </c>
      <c r="C42" s="4" t="s">
        <v>1</v>
      </c>
    </row>
    <row r="43" spans="1:12" x14ac:dyDescent="0.45">
      <c r="A43" s="17" t="s">
        <v>217</v>
      </c>
      <c r="B43" s="7" t="s">
        <v>201</v>
      </c>
      <c r="C43" s="8">
        <f>B5</f>
        <v>163.1917808219178</v>
      </c>
    </row>
    <row r="44" spans="1:12" x14ac:dyDescent="0.45">
      <c r="A44" s="17" t="s">
        <v>218</v>
      </c>
      <c r="B44" s="7" t="s">
        <v>219</v>
      </c>
      <c r="C44" s="27">
        <f>C43*B6</f>
        <v>179.5109589041096</v>
      </c>
    </row>
    <row r="45" spans="1:12" x14ac:dyDescent="0.45">
      <c r="A45" s="17" t="s">
        <v>224</v>
      </c>
      <c r="B45" s="7"/>
      <c r="C45" s="34">
        <v>0.1</v>
      </c>
    </row>
    <row r="46" spans="1:12" x14ac:dyDescent="0.45">
      <c r="A46" s="17" t="s">
        <v>220</v>
      </c>
      <c r="B46" s="7"/>
      <c r="C46" s="34">
        <v>0.2</v>
      </c>
    </row>
    <row r="47" spans="1:12" x14ac:dyDescent="0.45">
      <c r="A47" s="17" t="s">
        <v>221</v>
      </c>
      <c r="B47" s="7"/>
      <c r="C47" s="34">
        <v>0.2</v>
      </c>
    </row>
    <row r="48" spans="1:12" x14ac:dyDescent="0.45">
      <c r="A48" s="60" t="s">
        <v>222</v>
      </c>
      <c r="B48" s="61" t="s">
        <v>219</v>
      </c>
      <c r="C48" s="54">
        <f>ROUND(((C44*(100%+C45))/(100%-C46))/(100%-C47),-1)</f>
        <v>310</v>
      </c>
    </row>
    <row r="50" spans="1:3" x14ac:dyDescent="0.45">
      <c r="A50" s="51" t="s">
        <v>232</v>
      </c>
    </row>
    <row r="51" spans="1:3" x14ac:dyDescent="0.45">
      <c r="A51" s="18" t="s">
        <v>59</v>
      </c>
      <c r="B51" s="4" t="s">
        <v>60</v>
      </c>
      <c r="C51" s="4" t="s">
        <v>1</v>
      </c>
    </row>
    <row r="52" spans="1:3" x14ac:dyDescent="0.45">
      <c r="A52" s="6" t="s">
        <v>225</v>
      </c>
      <c r="B52" s="62" t="s">
        <v>219</v>
      </c>
      <c r="C52" s="63">
        <f>C48</f>
        <v>310</v>
      </c>
    </row>
    <row r="53" spans="1:3" x14ac:dyDescent="0.45">
      <c r="A53" s="6" t="s">
        <v>226</v>
      </c>
      <c r="B53" s="62" t="s">
        <v>219</v>
      </c>
      <c r="C53" s="63">
        <f>C44</f>
        <v>179.5109589041096</v>
      </c>
    </row>
    <row r="54" spans="1:3" x14ac:dyDescent="0.45">
      <c r="A54" s="38" t="s">
        <v>227</v>
      </c>
      <c r="B54" s="62" t="s">
        <v>228</v>
      </c>
      <c r="C54" s="62">
        <v>6</v>
      </c>
    </row>
    <row r="55" spans="1:3" x14ac:dyDescent="0.45">
      <c r="A55" s="38" t="s">
        <v>229</v>
      </c>
      <c r="B55" s="62"/>
      <c r="C55" s="64">
        <v>0.9</v>
      </c>
    </row>
    <row r="56" spans="1:3" ht="28.5" x14ac:dyDescent="0.45">
      <c r="A56" s="38" t="s">
        <v>230</v>
      </c>
      <c r="B56" s="62" t="s">
        <v>231</v>
      </c>
      <c r="C56" s="65">
        <f>ROUND((C53/C55)/(C54-1),-1)</f>
        <v>40</v>
      </c>
    </row>
    <row r="58" spans="1:3" x14ac:dyDescent="0.45">
      <c r="A58" s="67" t="s">
        <v>275</v>
      </c>
    </row>
    <row r="60" spans="1:3" x14ac:dyDescent="0.45">
      <c r="A60" s="18" t="s">
        <v>59</v>
      </c>
      <c r="B60" s="4" t="s">
        <v>60</v>
      </c>
      <c r="C60" s="4" t="s">
        <v>1</v>
      </c>
    </row>
    <row r="61" spans="1:3" x14ac:dyDescent="0.45">
      <c r="A61" s="17" t="s">
        <v>236</v>
      </c>
      <c r="B61" s="7" t="s">
        <v>219</v>
      </c>
      <c r="C61" s="8">
        <v>200</v>
      </c>
    </row>
    <row r="62" spans="1:3" x14ac:dyDescent="0.45">
      <c r="A62" s="17" t="s">
        <v>237</v>
      </c>
      <c r="B62" s="7"/>
      <c r="C62" s="69">
        <v>0.65</v>
      </c>
    </row>
    <row r="63" spans="1:3" x14ac:dyDescent="0.45">
      <c r="A63" s="17" t="s">
        <v>238</v>
      </c>
      <c r="B63" s="7" t="s">
        <v>219</v>
      </c>
      <c r="C63" s="68">
        <f>C61*C62/2</f>
        <v>65</v>
      </c>
    </row>
    <row r="64" spans="1:3" ht="28.5" x14ac:dyDescent="0.45">
      <c r="A64" s="16" t="s">
        <v>239</v>
      </c>
      <c r="B64" s="62" t="s">
        <v>219</v>
      </c>
      <c r="C64" s="71">
        <f>C53-C61*0.8</f>
        <v>19.5109589041096</v>
      </c>
    </row>
    <row r="65" spans="1:3" x14ac:dyDescent="0.45">
      <c r="A65" s="16" t="s">
        <v>244</v>
      </c>
      <c r="B65" s="62"/>
      <c r="C65" s="64">
        <f>C64/C53</f>
        <v>0.10868951412895009</v>
      </c>
    </row>
    <row r="66" spans="1:3" x14ac:dyDescent="0.45">
      <c r="A66" s="16" t="s">
        <v>241</v>
      </c>
      <c r="B66" s="62" t="s">
        <v>231</v>
      </c>
      <c r="C66" s="71">
        <v>300</v>
      </c>
    </row>
    <row r="67" spans="1:3" x14ac:dyDescent="0.45">
      <c r="A67" s="38" t="s">
        <v>234</v>
      </c>
      <c r="B67" s="62"/>
      <c r="C67" s="64">
        <v>0.9</v>
      </c>
    </row>
    <row r="68" spans="1:3" ht="28.5" x14ac:dyDescent="0.45">
      <c r="A68" s="16" t="s">
        <v>240</v>
      </c>
      <c r="B68" s="62" t="s">
        <v>233</v>
      </c>
      <c r="C68" s="71">
        <f>C64/(C66*C67/60)</f>
        <v>4.3357686453576889</v>
      </c>
    </row>
    <row r="69" spans="1:3" ht="28.5" x14ac:dyDescent="0.45">
      <c r="A69" s="33" t="s">
        <v>242</v>
      </c>
      <c r="B69" s="74" t="s">
        <v>243</v>
      </c>
      <c r="C69" s="71">
        <v>10</v>
      </c>
    </row>
    <row r="70" spans="1:3" x14ac:dyDescent="0.45">
      <c r="A70" s="33" t="s">
        <v>245</v>
      </c>
      <c r="B70" s="74"/>
      <c r="C70" s="65">
        <f>ROUND(((C53-C64)/C55)/(C54-1),-1)</f>
        <v>40</v>
      </c>
    </row>
    <row r="71" spans="1:3" ht="30" customHeight="1" x14ac:dyDescent="0.45">
      <c r="A71" s="204" t="s">
        <v>246</v>
      </c>
      <c r="B71" s="204"/>
      <c r="C71" s="204"/>
    </row>
    <row r="72" spans="1:3" x14ac:dyDescent="0.45">
      <c r="A72" s="73"/>
      <c r="B72" s="72"/>
      <c r="C72" s="70"/>
    </row>
    <row r="73" spans="1:3" x14ac:dyDescent="0.45">
      <c r="A73" s="73"/>
      <c r="B73" s="72"/>
      <c r="C73" s="70"/>
    </row>
    <row r="74" spans="1:3" ht="25.9" customHeight="1" x14ac:dyDescent="0.45">
      <c r="A74" s="53" t="s">
        <v>427</v>
      </c>
      <c r="B74" s="53"/>
      <c r="C74" s="2"/>
    </row>
    <row r="75" spans="1:3" x14ac:dyDescent="0.45">
      <c r="A75" s="6" t="s">
        <v>428</v>
      </c>
      <c r="B75" s="96">
        <f>AVERAGE(B22,B24)</f>
        <v>336300</v>
      </c>
      <c r="C75" s="2"/>
    </row>
    <row r="76" spans="1:3" x14ac:dyDescent="0.45">
      <c r="A76" s="6" t="s">
        <v>429</v>
      </c>
      <c r="B76" s="96">
        <f>(B22-C48*(B23-100)+B24-C61*(B25-110))/2*0.9</f>
        <v>276120</v>
      </c>
    </row>
    <row r="77" spans="1:3" x14ac:dyDescent="0.45">
      <c r="A77" s="6" t="s">
        <v>430</v>
      </c>
      <c r="B77" s="96">
        <f>(B22-C48*(B23-100)+B24-C61*(B25-110))/2*0.8</f>
        <v>245440</v>
      </c>
    </row>
    <row r="78" spans="1:3" x14ac:dyDescent="0.45">
      <c r="A78" s="6" t="s">
        <v>431</v>
      </c>
      <c r="B78" s="118">
        <f>(B77/B75)^(1/10)-1</f>
        <v>-3.1004305223872208E-2</v>
      </c>
    </row>
    <row r="79" spans="1:3" ht="102" customHeight="1" x14ac:dyDescent="0.45">
      <c r="A79" s="196" t="s">
        <v>432</v>
      </c>
      <c r="B79" s="196"/>
      <c r="C79" s="119"/>
    </row>
    <row r="80" spans="1:3" ht="29.25" customHeight="1" x14ac:dyDescent="0.45">
      <c r="A80" s="219" t="s">
        <v>433</v>
      </c>
      <c r="B80" s="219"/>
    </row>
    <row r="81" spans="1:12" x14ac:dyDescent="0.45">
      <c r="A81" s="6"/>
      <c r="B81" s="4">
        <v>2020</v>
      </c>
      <c r="C81" s="4">
        <v>2021</v>
      </c>
      <c r="D81" s="4">
        <v>2022</v>
      </c>
      <c r="E81" s="4">
        <v>2023</v>
      </c>
      <c r="F81" s="4">
        <v>2024</v>
      </c>
      <c r="G81" s="4">
        <v>2025</v>
      </c>
      <c r="H81" s="4">
        <v>2026</v>
      </c>
      <c r="I81" s="4">
        <v>2027</v>
      </c>
      <c r="J81" s="4">
        <v>2028</v>
      </c>
      <c r="K81" s="4">
        <v>2029</v>
      </c>
      <c r="L81" s="4">
        <v>2030</v>
      </c>
    </row>
    <row r="82" spans="1:12" x14ac:dyDescent="0.45">
      <c r="A82" s="6" t="s">
        <v>434</v>
      </c>
      <c r="B82" s="96">
        <f>B75</f>
        <v>336300</v>
      </c>
      <c r="C82" s="96">
        <f>B82*(100%+$B$78)</f>
        <v>325873.2521532118</v>
      </c>
      <c r="D82" s="96">
        <f t="shared" ref="D82:L82" si="0">C82*(100%+$B$78)</f>
        <v>315769.77837915777</v>
      </c>
      <c r="E82" s="96">
        <f t="shared" si="0"/>
        <v>305979.5557898159</v>
      </c>
      <c r="F82" s="96">
        <f t="shared" si="0"/>
        <v>296492.87224984361</v>
      </c>
      <c r="G82" s="96">
        <f t="shared" si="0"/>
        <v>287300.31674190692</v>
      </c>
      <c r="H82" s="96">
        <f t="shared" si="0"/>
        <v>278392.77003072569</v>
      </c>
      <c r="I82" s="96">
        <f t="shared" si="0"/>
        <v>269761.39561657381</v>
      </c>
      <c r="J82" s="96">
        <f t="shared" si="0"/>
        <v>261397.6309692598</v>
      </c>
      <c r="K82" s="96">
        <f t="shared" si="0"/>
        <v>253293.17903389176</v>
      </c>
      <c r="L82" s="96">
        <f t="shared" si="0"/>
        <v>245440.00000000009</v>
      </c>
    </row>
  </sheetData>
  <mergeCells count="36">
    <mergeCell ref="D12:L12"/>
    <mergeCell ref="D13:L13"/>
    <mergeCell ref="D11:L11"/>
    <mergeCell ref="D14:L14"/>
    <mergeCell ref="D15:L15"/>
    <mergeCell ref="D16:L16"/>
    <mergeCell ref="D31:L31"/>
    <mergeCell ref="D20:L20"/>
    <mergeCell ref="D21:L21"/>
    <mergeCell ref="D22:L22"/>
    <mergeCell ref="D23:L23"/>
    <mergeCell ref="D24:L24"/>
    <mergeCell ref="D25:L25"/>
    <mergeCell ref="D26:L26"/>
    <mergeCell ref="D27:L27"/>
    <mergeCell ref="D28:L28"/>
    <mergeCell ref="D29:L29"/>
    <mergeCell ref="D30:L30"/>
    <mergeCell ref="D3:L3"/>
    <mergeCell ref="D4:L4"/>
    <mergeCell ref="D5:L5"/>
    <mergeCell ref="D6:L6"/>
    <mergeCell ref="D10:L10"/>
    <mergeCell ref="D7:L7"/>
    <mergeCell ref="D8:L8"/>
    <mergeCell ref="D9:L9"/>
    <mergeCell ref="A80:B80"/>
    <mergeCell ref="A79:B79"/>
    <mergeCell ref="D19:L19"/>
    <mergeCell ref="D38:H38"/>
    <mergeCell ref="A71:C71"/>
    <mergeCell ref="D32:L32"/>
    <mergeCell ref="D33:L33"/>
    <mergeCell ref="D34:L34"/>
    <mergeCell ref="D35:L35"/>
    <mergeCell ref="D36:L36"/>
  </mergeCell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7CFFF0-A1D5-43E2-974B-9933E6F7F30E}">
  <dimension ref="A1:R325"/>
  <sheetViews>
    <sheetView tabSelected="1" workbookViewId="0">
      <selection activeCell="J12" sqref="J12"/>
    </sheetView>
  </sheetViews>
  <sheetFormatPr defaultRowHeight="14.25" x14ac:dyDescent="0.45"/>
  <cols>
    <col min="1" max="1" width="35.46484375" customWidth="1"/>
    <col min="2" max="2" width="17.73046875" style="28" customWidth="1"/>
    <col min="3" max="5" width="13.1328125" style="28" customWidth="1"/>
    <col min="6" max="7" width="9.06640625" customWidth="1"/>
  </cols>
  <sheetData>
    <row r="1" spans="1:7" ht="21" x14ac:dyDescent="0.65">
      <c r="A1" s="1" t="s">
        <v>276</v>
      </c>
    </row>
    <row r="3" spans="1:7" x14ac:dyDescent="0.45">
      <c r="A3" s="52" t="s">
        <v>867</v>
      </c>
    </row>
    <row r="4" spans="1:7" x14ac:dyDescent="0.45">
      <c r="A4" s="3" t="s">
        <v>59</v>
      </c>
      <c r="B4" s="4" t="s">
        <v>3</v>
      </c>
      <c r="C4" s="4" t="s">
        <v>19</v>
      </c>
      <c r="D4" s="4" t="s">
        <v>277</v>
      </c>
      <c r="E4" s="4" t="s">
        <v>278</v>
      </c>
    </row>
    <row r="5" spans="1:7" x14ac:dyDescent="0.45">
      <c r="A5" s="6" t="s">
        <v>279</v>
      </c>
      <c r="B5" s="8">
        <f>'TCO Buses parameters'!B20</f>
        <v>118000</v>
      </c>
      <c r="C5" s="8">
        <f>'TCO Buses parameters'!B21</f>
        <v>157000</v>
      </c>
      <c r="D5" s="8">
        <f>'TCO Buses parameters'!B22</f>
        <v>377600</v>
      </c>
      <c r="E5" s="8">
        <f>'TCO Buses parameters'!B24</f>
        <v>295000</v>
      </c>
    </row>
    <row r="6" spans="1:7" x14ac:dyDescent="0.45">
      <c r="A6" s="6" t="s">
        <v>280</v>
      </c>
      <c r="B6" s="7">
        <v>0</v>
      </c>
      <c r="C6" s="7">
        <v>0</v>
      </c>
      <c r="D6" s="8">
        <f>'TCO Buses parameters'!B27*'TCO Buses parameters'!C56+'TCO Buses parameters'!B28</f>
        <v>7300</v>
      </c>
      <c r="E6" s="8">
        <f>'TCO Buses parameters'!C70*'TCO Buses parameters'!B27+'TCO Buses parameters'!B28+'TCO Buses parameters'!B27*'TCO Buses parameters'!C66/'TCO Buses parameters'!C69+'TCO Buses parameters'!B28/'TCO Buses parameters'!C69</f>
        <v>11150</v>
      </c>
    </row>
    <row r="7" spans="1:7" x14ac:dyDescent="0.45">
      <c r="A7" s="6" t="s">
        <v>281</v>
      </c>
      <c r="B7" s="7">
        <v>0</v>
      </c>
      <c r="C7" s="7">
        <v>0</v>
      </c>
      <c r="D7" s="8">
        <f>'TCO Buses parameters'!B30</f>
        <v>30000</v>
      </c>
      <c r="E7" s="8">
        <f>'TCO Buses parameters'!B30</f>
        <v>30000</v>
      </c>
    </row>
    <row r="8" spans="1:7" x14ac:dyDescent="0.45">
      <c r="A8" s="6" t="s">
        <v>282</v>
      </c>
      <c r="B8" s="7">
        <v>0</v>
      </c>
      <c r="C8" s="7">
        <v>0</v>
      </c>
      <c r="D8" s="8">
        <f>'TCO Buses parameters'!B29</f>
        <v>7500</v>
      </c>
      <c r="E8" s="8">
        <f>'TCO Buses parameters'!B29</f>
        <v>7500</v>
      </c>
    </row>
    <row r="9" spans="1:7" x14ac:dyDescent="0.45">
      <c r="A9" s="6" t="s">
        <v>283</v>
      </c>
      <c r="B9" s="8">
        <f>SUM(B5:B8)</f>
        <v>118000</v>
      </c>
      <c r="C9" s="8">
        <f>SUM(C5:C8)</f>
        <v>157000</v>
      </c>
      <c r="D9" s="8">
        <f>SUM(D5:D8)</f>
        <v>422400</v>
      </c>
      <c r="E9" s="8">
        <f>SUM(E5:E8)</f>
        <v>343650</v>
      </c>
      <c r="G9" s="191"/>
    </row>
    <row r="10" spans="1:7" x14ac:dyDescent="0.45">
      <c r="A10" s="6" t="s">
        <v>284</v>
      </c>
      <c r="B10" s="7">
        <v>0</v>
      </c>
      <c r="C10" s="8">
        <v>0</v>
      </c>
      <c r="D10" s="8">
        <f>'TCO Buses parameters'!B23*'TCO Buses parameters'!B26*'TCO Buses parameters'!C48</f>
        <v>31000</v>
      </c>
      <c r="E10" s="8">
        <f>'TCO Buses parameters'!B26*'TCO Buses parameters'!B25*'TCO Buses parameters'!C61</f>
        <v>25000</v>
      </c>
    </row>
    <row r="11" spans="1:7" x14ac:dyDescent="0.45">
      <c r="A11" s="6" t="s">
        <v>285</v>
      </c>
      <c r="B11" s="8">
        <f>'country values'!B42*'TCO Buses parameters'!B7/100*'TCO Buses parameters'!B4</f>
        <v>29056.730400000004</v>
      </c>
      <c r="C11" s="8">
        <f>'TCO Buses parameters'!B11*'TCO Buses parameters'!B8/100*'TCO Buses parameters'!B4</f>
        <v>7748.8991999999998</v>
      </c>
      <c r="D11" s="8">
        <f>'TCO Buses parameters'!B6*'TCO Buses parameters'!B4*'EV general cost info'!B15</f>
        <v>10628.999999999998</v>
      </c>
      <c r="E11" s="8">
        <f>'TCO Buses parameters'!B4*'TCO Buses parameters'!B6*'EV general cost info'!B16</f>
        <v>10628.999999999998</v>
      </c>
    </row>
    <row r="12" spans="1:7" x14ac:dyDescent="0.45">
      <c r="A12" s="6" t="s">
        <v>295</v>
      </c>
      <c r="B12" s="8">
        <f>'TCO Buses parameters'!B10*'TCO Buses parameters'!B4</f>
        <v>14249.999999999998</v>
      </c>
      <c r="C12" s="8">
        <f>'TCO Buses parameters'!B9*'TCO Buses parameters'!B4</f>
        <v>21660</v>
      </c>
      <c r="D12" s="8">
        <f>'TCO Buses parameters'!B31*'TCO Buses parameters'!B4</f>
        <v>8436</v>
      </c>
      <c r="E12" s="8">
        <f>D12</f>
        <v>8436</v>
      </c>
    </row>
    <row r="13" spans="1:7" x14ac:dyDescent="0.45">
      <c r="A13" s="6" t="s">
        <v>707</v>
      </c>
      <c r="B13" s="8">
        <f>AVERAGE(B28:Q28)</f>
        <v>973.5</v>
      </c>
      <c r="C13" s="8">
        <f>AVERAGE(B40:Q40)</f>
        <v>1295.25</v>
      </c>
      <c r="D13" s="8">
        <f>AVERAGE(B52:Q52)</f>
        <v>4413.1999999999989</v>
      </c>
      <c r="E13" s="8">
        <f>AVERAGE(B64:Q64)</f>
        <v>3447.8125</v>
      </c>
    </row>
    <row r="14" spans="1:7" x14ac:dyDescent="0.45">
      <c r="A14" s="6" t="s">
        <v>296</v>
      </c>
      <c r="B14" s="8">
        <v>0</v>
      </c>
      <c r="C14" s="8">
        <v>0</v>
      </c>
      <c r="D14" s="8">
        <f>(D6+D7+D8)*'TCO Buses parameters'!B35</f>
        <v>896</v>
      </c>
      <c r="E14" s="8">
        <f>(E6+E7+E8)*'TCO Buses parameters'!B35</f>
        <v>973</v>
      </c>
    </row>
    <row r="15" spans="1:7" x14ac:dyDescent="0.45">
      <c r="A15" s="6" t="s">
        <v>286</v>
      </c>
      <c r="B15" s="8">
        <f>Loan!F89/'TCO Buses parameters'!B14</f>
        <v>2807.028128577093</v>
      </c>
      <c r="C15" s="8">
        <f>B15/B5*C5</f>
        <v>3734.7747134457932</v>
      </c>
      <c r="D15" s="8">
        <f>B15/B5*D9</f>
        <v>10048.209165347153</v>
      </c>
      <c r="E15" s="8">
        <f>B15/B5*E9</f>
        <v>8174.8747151315083</v>
      </c>
    </row>
    <row r="16" spans="1:7" x14ac:dyDescent="0.45">
      <c r="A16" s="6" t="s">
        <v>287</v>
      </c>
      <c r="B16" s="8">
        <f>('country values'!B53*defaults!E42+defaults!D42*'country values'!C53+'country values'!B63*defaults!H42)/10^6*'TCO Buses parameters'!B4</f>
        <v>5187.2018107533704</v>
      </c>
      <c r="C16" s="8">
        <f>('country values'!B53*defaults!E43+defaults!D43*'country values'!C53+'country values'!B63*defaults!H43)/10^6*'TCO Buses parameters'!B4</f>
        <v>4906.0660243199991</v>
      </c>
      <c r="D16" s="8">
        <f>'TCO Buses parameters'!B4*'TCO Buses parameters'!B6*'country values'!B5*1000/10^6*'country values'!B63</f>
        <v>722.3040000000002</v>
      </c>
      <c r="E16" s="8">
        <f>D16</f>
        <v>722.3040000000002</v>
      </c>
    </row>
    <row r="17" spans="1:18" x14ac:dyDescent="0.45">
      <c r="A17" s="6" t="s">
        <v>288</v>
      </c>
      <c r="B17" s="98">
        <f>B33/($Q$24*'TCO Buses parameters'!$B$4)</f>
        <v>0.95241675703326378</v>
      </c>
      <c r="C17" s="98">
        <f>B45/($Q$24*'TCO Buses parameters'!$B$4)</f>
        <v>0.77226746825612225</v>
      </c>
      <c r="D17" s="98">
        <f>B57/($Q$24*'TCO Buses parameters'!$B$4)</f>
        <v>1.0976299853569675</v>
      </c>
      <c r="E17" s="98">
        <f>B69/($Q$24*'TCO Buses parameters'!$B$4)</f>
        <v>0.95878398623037708</v>
      </c>
      <c r="G17" s="103"/>
      <c r="H17" s="103"/>
      <c r="I17" s="103"/>
      <c r="J17" s="103"/>
    </row>
    <row r="18" spans="1:18" x14ac:dyDescent="0.45">
      <c r="A18" s="6" t="s">
        <v>289</v>
      </c>
      <c r="B18" s="98">
        <f>B34/($Q$24*'TCO Buses parameters'!$B$4)</f>
        <v>1.0584318164888009</v>
      </c>
      <c r="C18" s="98">
        <f>B46/($Q$24*'TCO Buses parameters'!$B$4)</f>
        <v>0.87253672714303143</v>
      </c>
      <c r="D18" s="98">
        <f>B58/($Q$24*'TCO Buses parameters'!$B$4)</f>
        <v>1.1123922992785558</v>
      </c>
      <c r="E18" s="98">
        <f>B70/($Q$24*'TCO Buses parameters'!$B$4)</f>
        <v>0.97354630015196564</v>
      </c>
    </row>
    <row r="19" spans="1:18" ht="29.65" customHeight="1" x14ac:dyDescent="0.45">
      <c r="A19" s="197" t="s">
        <v>297</v>
      </c>
      <c r="B19" s="197"/>
      <c r="C19" s="197"/>
      <c r="D19" s="197"/>
      <c r="E19" s="197"/>
    </row>
    <row r="20" spans="1:18" x14ac:dyDescent="0.45">
      <c r="A20" s="52"/>
    </row>
    <row r="24" spans="1:18" x14ac:dyDescent="0.45">
      <c r="A24" s="3" t="s">
        <v>312</v>
      </c>
      <c r="B24" s="4">
        <v>1</v>
      </c>
      <c r="C24" s="4">
        <v>2</v>
      </c>
      <c r="D24" s="4">
        <v>3</v>
      </c>
      <c r="E24" s="4">
        <v>4</v>
      </c>
      <c r="F24" s="4">
        <v>5</v>
      </c>
      <c r="G24" s="4">
        <v>6</v>
      </c>
      <c r="H24" s="4">
        <v>7</v>
      </c>
      <c r="I24" s="4">
        <v>8</v>
      </c>
      <c r="J24" s="4">
        <v>9</v>
      </c>
      <c r="K24" s="4">
        <v>10</v>
      </c>
      <c r="L24" s="4">
        <v>11</v>
      </c>
      <c r="M24" s="4">
        <v>12</v>
      </c>
      <c r="N24" s="4">
        <v>13</v>
      </c>
      <c r="O24" s="4">
        <v>14</v>
      </c>
      <c r="P24" s="4">
        <v>15</v>
      </c>
      <c r="Q24" s="4">
        <v>16</v>
      </c>
      <c r="R24" s="4" t="s">
        <v>111</v>
      </c>
    </row>
    <row r="25" spans="1:18" x14ac:dyDescent="0.45">
      <c r="A25" s="6" t="s">
        <v>313</v>
      </c>
      <c r="B25" s="8">
        <f>B5</f>
        <v>118000</v>
      </c>
      <c r="C25" s="7"/>
      <c r="D25" s="7"/>
      <c r="E25" s="7"/>
      <c r="F25" s="6"/>
      <c r="G25" s="6"/>
      <c r="H25" s="6"/>
      <c r="I25" s="6"/>
      <c r="J25" s="6"/>
      <c r="K25" s="6"/>
      <c r="L25" s="6"/>
      <c r="M25" s="6"/>
      <c r="N25" s="6"/>
      <c r="O25" s="96">
        <f>B25</f>
        <v>118000</v>
      </c>
      <c r="P25" s="6"/>
      <c r="Q25" s="8">
        <f>O25/14*12*-1</f>
        <v>-101142.85714285716</v>
      </c>
      <c r="R25" s="96">
        <f>SUM(B25:Q25)</f>
        <v>134857.14285714284</v>
      </c>
    </row>
    <row r="26" spans="1:18" x14ac:dyDescent="0.45">
      <c r="A26" s="6" t="s">
        <v>314</v>
      </c>
      <c r="B26" s="8">
        <f>B11</f>
        <v>29056.730400000004</v>
      </c>
      <c r="C26" s="8">
        <f>B26</f>
        <v>29056.730400000004</v>
      </c>
      <c r="D26" s="8">
        <f t="shared" ref="D26:Q26" si="0">C26</f>
        <v>29056.730400000004</v>
      </c>
      <c r="E26" s="8">
        <f t="shared" si="0"/>
        <v>29056.730400000004</v>
      </c>
      <c r="F26" s="8">
        <f t="shared" si="0"/>
        <v>29056.730400000004</v>
      </c>
      <c r="G26" s="8">
        <f t="shared" si="0"/>
        <v>29056.730400000004</v>
      </c>
      <c r="H26" s="8">
        <f t="shared" si="0"/>
        <v>29056.730400000004</v>
      </c>
      <c r="I26" s="8">
        <f t="shared" si="0"/>
        <v>29056.730400000004</v>
      </c>
      <c r="J26" s="8">
        <f t="shared" si="0"/>
        <v>29056.730400000004</v>
      </c>
      <c r="K26" s="8">
        <f t="shared" si="0"/>
        <v>29056.730400000004</v>
      </c>
      <c r="L26" s="8">
        <f t="shared" si="0"/>
        <v>29056.730400000004</v>
      </c>
      <c r="M26" s="8">
        <f t="shared" si="0"/>
        <v>29056.730400000004</v>
      </c>
      <c r="N26" s="8">
        <f t="shared" si="0"/>
        <v>29056.730400000004</v>
      </c>
      <c r="O26" s="8">
        <f t="shared" si="0"/>
        <v>29056.730400000004</v>
      </c>
      <c r="P26" s="8">
        <f t="shared" si="0"/>
        <v>29056.730400000004</v>
      </c>
      <c r="Q26" s="8">
        <f t="shared" si="0"/>
        <v>29056.730400000004</v>
      </c>
      <c r="R26" s="96">
        <f t="shared" ref="R26:R31" si="1">SUM(B26:Q26)</f>
        <v>464907.68640000006</v>
      </c>
    </row>
    <row r="27" spans="1:18" x14ac:dyDescent="0.45">
      <c r="A27" s="6" t="s">
        <v>315</v>
      </c>
      <c r="B27" s="8">
        <f>B12</f>
        <v>14249.999999999998</v>
      </c>
      <c r="C27" s="8">
        <f>B27</f>
        <v>14249.999999999998</v>
      </c>
      <c r="D27" s="8">
        <f t="shared" ref="D27:Q27" si="2">C27</f>
        <v>14249.999999999998</v>
      </c>
      <c r="E27" s="8">
        <f t="shared" si="2"/>
        <v>14249.999999999998</v>
      </c>
      <c r="F27" s="8">
        <f t="shared" si="2"/>
        <v>14249.999999999998</v>
      </c>
      <c r="G27" s="8">
        <f t="shared" si="2"/>
        <v>14249.999999999998</v>
      </c>
      <c r="H27" s="8">
        <f t="shared" si="2"/>
        <v>14249.999999999998</v>
      </c>
      <c r="I27" s="8">
        <f t="shared" si="2"/>
        <v>14249.999999999998</v>
      </c>
      <c r="J27" s="8">
        <f t="shared" si="2"/>
        <v>14249.999999999998</v>
      </c>
      <c r="K27" s="8">
        <f t="shared" si="2"/>
        <v>14249.999999999998</v>
      </c>
      <c r="L27" s="8">
        <f t="shared" si="2"/>
        <v>14249.999999999998</v>
      </c>
      <c r="M27" s="8">
        <f t="shared" si="2"/>
        <v>14249.999999999998</v>
      </c>
      <c r="N27" s="8">
        <f t="shared" si="2"/>
        <v>14249.999999999998</v>
      </c>
      <c r="O27" s="8">
        <f t="shared" si="2"/>
        <v>14249.999999999998</v>
      </c>
      <c r="P27" s="8">
        <f t="shared" si="2"/>
        <v>14249.999999999998</v>
      </c>
      <c r="Q27" s="8">
        <f t="shared" si="2"/>
        <v>14249.999999999998</v>
      </c>
      <c r="R27" s="96">
        <f t="shared" si="1"/>
        <v>227999.99999999997</v>
      </c>
    </row>
    <row r="28" spans="1:18" x14ac:dyDescent="0.45">
      <c r="A28" s="6" t="s">
        <v>710</v>
      </c>
      <c r="B28" s="8">
        <f>$B$5*'TCO Buses parameters'!$B$12*(15-B24)/14</f>
        <v>1652</v>
      </c>
      <c r="C28" s="8">
        <f>$B$5*'TCO Buses parameters'!$B$12*(15-C24)/14</f>
        <v>1534</v>
      </c>
      <c r="D28" s="8">
        <f>$B$5*'TCO Buses parameters'!$B$12*(15-D24)/14</f>
        <v>1416</v>
      </c>
      <c r="E28" s="8">
        <f>$B$5*'TCO Buses parameters'!$B$12*(15-E24)/14</f>
        <v>1298</v>
      </c>
      <c r="F28" s="8">
        <f>$B$5*'TCO Buses parameters'!$B$12*(15-F24)/14</f>
        <v>1180</v>
      </c>
      <c r="G28" s="8">
        <f>$B$5*'TCO Buses parameters'!$B$12*(15-G24)/14</f>
        <v>1062</v>
      </c>
      <c r="H28" s="8">
        <f>$B$5*'TCO Buses parameters'!$B$12*(15-H24)/14</f>
        <v>944</v>
      </c>
      <c r="I28" s="8">
        <f>$B$5*'TCO Buses parameters'!$B$12*(15-I24)/14</f>
        <v>826</v>
      </c>
      <c r="J28" s="8">
        <f>$B$5*'TCO Buses parameters'!$B$12*(15-J24)/14</f>
        <v>708</v>
      </c>
      <c r="K28" s="8">
        <f>$B$5*'TCO Buses parameters'!$B$12*(15-K24)/14</f>
        <v>590</v>
      </c>
      <c r="L28" s="8">
        <f>$B$5*'TCO Buses parameters'!$B$12*(15-L24)/14</f>
        <v>472</v>
      </c>
      <c r="M28" s="8">
        <f>$B$5*'TCO Buses parameters'!$B$12*(15-M24)/14</f>
        <v>354</v>
      </c>
      <c r="N28" s="8">
        <f>$B$5*'TCO Buses parameters'!$B$12*(15-N24)/14</f>
        <v>236</v>
      </c>
      <c r="O28" s="8">
        <f>$B$5*'TCO Buses parameters'!$B$12*(15-O24)/14</f>
        <v>118</v>
      </c>
      <c r="P28" s="8">
        <f>B28</f>
        <v>1652</v>
      </c>
      <c r="Q28" s="8">
        <f>C28</f>
        <v>1534</v>
      </c>
      <c r="R28" s="96">
        <f>SUM(B28:Q28)</f>
        <v>15576</v>
      </c>
    </row>
    <row r="29" spans="1:18" x14ac:dyDescent="0.45">
      <c r="A29" s="6" t="s">
        <v>316</v>
      </c>
      <c r="B29" s="8">
        <f>B15</f>
        <v>2807.028128577093</v>
      </c>
      <c r="C29" s="8">
        <f t="shared" ref="C29:H29" si="3">B29</f>
        <v>2807.028128577093</v>
      </c>
      <c r="D29" s="8">
        <f t="shared" si="3"/>
        <v>2807.028128577093</v>
      </c>
      <c r="E29" s="8">
        <f t="shared" si="3"/>
        <v>2807.028128577093</v>
      </c>
      <c r="F29" s="8">
        <f t="shared" si="3"/>
        <v>2807.028128577093</v>
      </c>
      <c r="G29" s="8">
        <f t="shared" si="3"/>
        <v>2807.028128577093</v>
      </c>
      <c r="H29" s="8">
        <f t="shared" si="3"/>
        <v>2807.028128577093</v>
      </c>
      <c r="I29" s="8"/>
      <c r="J29" s="8"/>
      <c r="K29" s="8"/>
      <c r="L29" s="8"/>
      <c r="M29" s="8"/>
      <c r="N29" s="8"/>
      <c r="O29" s="8"/>
      <c r="P29" s="8">
        <f>B29</f>
        <v>2807.028128577093</v>
      </c>
      <c r="Q29" s="8">
        <f>C29</f>
        <v>2807.028128577093</v>
      </c>
      <c r="R29" s="96">
        <f t="shared" si="1"/>
        <v>25263.253157193842</v>
      </c>
    </row>
    <row r="30" spans="1:18" x14ac:dyDescent="0.45">
      <c r="A30" s="6" t="s">
        <v>317</v>
      </c>
      <c r="B30" s="8">
        <f>B16</f>
        <v>5187.2018107533704</v>
      </c>
      <c r="C30" s="8">
        <f>B30*1.02</f>
        <v>5290.9458469684378</v>
      </c>
      <c r="D30" s="8">
        <f t="shared" ref="D30:Q30" si="4">C30*1.02</f>
        <v>5396.7647639078068</v>
      </c>
      <c r="E30" s="8">
        <f t="shared" si="4"/>
        <v>5504.7000591859633</v>
      </c>
      <c r="F30" s="8">
        <f t="shared" si="4"/>
        <v>5614.7940603696825</v>
      </c>
      <c r="G30" s="8">
        <f t="shared" si="4"/>
        <v>5727.0899415770764</v>
      </c>
      <c r="H30" s="8">
        <f t="shared" si="4"/>
        <v>5841.6317404086176</v>
      </c>
      <c r="I30" s="8">
        <f t="shared" si="4"/>
        <v>5958.4643752167904</v>
      </c>
      <c r="J30" s="8">
        <f t="shared" si="4"/>
        <v>6077.6336627211267</v>
      </c>
      <c r="K30" s="8">
        <f t="shared" si="4"/>
        <v>6199.1863359755489</v>
      </c>
      <c r="L30" s="8">
        <f t="shared" si="4"/>
        <v>6323.1700626950596</v>
      </c>
      <c r="M30" s="8">
        <f t="shared" si="4"/>
        <v>6449.6334639489605</v>
      </c>
      <c r="N30" s="8">
        <f t="shared" si="4"/>
        <v>6578.62613322794</v>
      </c>
      <c r="O30" s="8">
        <f t="shared" si="4"/>
        <v>6710.1986558924991</v>
      </c>
      <c r="P30" s="8">
        <f t="shared" si="4"/>
        <v>6844.4026290103493</v>
      </c>
      <c r="Q30" s="8">
        <f t="shared" si="4"/>
        <v>6981.2906815905562</v>
      </c>
      <c r="R30" s="96">
        <f t="shared" si="1"/>
        <v>96685.734223449792</v>
      </c>
    </row>
    <row r="31" spans="1:18" x14ac:dyDescent="0.45">
      <c r="A31" s="6" t="s">
        <v>318</v>
      </c>
      <c r="B31" s="8">
        <f>SUM(B25:B29)</f>
        <v>165765.75852857711</v>
      </c>
      <c r="C31" s="8">
        <f t="shared" ref="C31:Q31" si="5">SUM(C25:C29)</f>
        <v>47647.758528577091</v>
      </c>
      <c r="D31" s="8">
        <f t="shared" si="5"/>
        <v>47529.758528577091</v>
      </c>
      <c r="E31" s="8">
        <f t="shared" si="5"/>
        <v>47411.758528577091</v>
      </c>
      <c r="F31" s="8">
        <f t="shared" si="5"/>
        <v>47293.758528577091</v>
      </c>
      <c r="G31" s="8">
        <f t="shared" si="5"/>
        <v>47175.758528577091</v>
      </c>
      <c r="H31" s="8">
        <f t="shared" si="5"/>
        <v>47057.758528577091</v>
      </c>
      <c r="I31" s="8">
        <f t="shared" si="5"/>
        <v>44132.7304</v>
      </c>
      <c r="J31" s="8">
        <f t="shared" si="5"/>
        <v>44014.7304</v>
      </c>
      <c r="K31" s="8">
        <f t="shared" si="5"/>
        <v>43896.7304</v>
      </c>
      <c r="L31" s="8">
        <f t="shared" si="5"/>
        <v>43778.7304</v>
      </c>
      <c r="M31" s="8">
        <f t="shared" si="5"/>
        <v>43660.7304</v>
      </c>
      <c r="N31" s="8">
        <f t="shared" si="5"/>
        <v>43542.7304</v>
      </c>
      <c r="O31" s="8">
        <f t="shared" si="5"/>
        <v>161424.7304</v>
      </c>
      <c r="P31" s="8">
        <f t="shared" si="5"/>
        <v>47765.758528577091</v>
      </c>
      <c r="Q31" s="8">
        <f t="shared" si="5"/>
        <v>-53495.098614280068</v>
      </c>
      <c r="R31" s="96">
        <f t="shared" si="1"/>
        <v>868604.08241433662</v>
      </c>
    </row>
    <row r="32" spans="1:18" x14ac:dyDescent="0.45">
      <c r="A32" s="6" t="s">
        <v>319</v>
      </c>
      <c r="B32" s="8">
        <f>B31+B30</f>
        <v>170952.96033933049</v>
      </c>
      <c r="C32" s="8">
        <f t="shared" ref="C32:R32" si="6">C31+C30</f>
        <v>52938.704375545531</v>
      </c>
      <c r="D32" s="8">
        <f t="shared" si="6"/>
        <v>52926.523292484897</v>
      </c>
      <c r="E32" s="8">
        <f t="shared" si="6"/>
        <v>52916.458587763052</v>
      </c>
      <c r="F32" s="8">
        <f t="shared" si="6"/>
        <v>52908.552588946775</v>
      </c>
      <c r="G32" s="8">
        <f t="shared" si="6"/>
        <v>52902.848470154167</v>
      </c>
      <c r="H32" s="8">
        <f t="shared" si="6"/>
        <v>52899.390268985706</v>
      </c>
      <c r="I32" s="8">
        <f t="shared" si="6"/>
        <v>50091.194775216791</v>
      </c>
      <c r="J32" s="8">
        <f t="shared" si="6"/>
        <v>50092.364062721128</v>
      </c>
      <c r="K32" s="8">
        <f t="shared" si="6"/>
        <v>50095.916735975552</v>
      </c>
      <c r="L32" s="8">
        <f t="shared" si="6"/>
        <v>50101.900462695063</v>
      </c>
      <c r="M32" s="8">
        <f t="shared" si="6"/>
        <v>50110.363863948958</v>
      </c>
      <c r="N32" s="8">
        <f t="shared" si="6"/>
        <v>50121.35653322794</v>
      </c>
      <c r="O32" s="8">
        <f t="shared" si="6"/>
        <v>168134.92905589251</v>
      </c>
      <c r="P32" s="8">
        <f t="shared" si="6"/>
        <v>54610.161157587441</v>
      </c>
      <c r="Q32" s="8">
        <f t="shared" si="6"/>
        <v>-46513.807932689509</v>
      </c>
      <c r="R32" s="8">
        <f t="shared" si="6"/>
        <v>965289.81663778645</v>
      </c>
    </row>
    <row r="33" spans="1:18" x14ac:dyDescent="0.45">
      <c r="A33" t="s">
        <v>320</v>
      </c>
      <c r="B33" s="97">
        <f>NPV(0,B31:Q31)</f>
        <v>868604.08241433662</v>
      </c>
    </row>
    <row r="34" spans="1:18" x14ac:dyDescent="0.45">
      <c r="A34" t="s">
        <v>321</v>
      </c>
      <c r="B34" s="97">
        <f>NPV(0,B32:Q32)</f>
        <v>965289.81663778645</v>
      </c>
    </row>
    <row r="36" spans="1:18" x14ac:dyDescent="0.45">
      <c r="A36" s="3" t="s">
        <v>322</v>
      </c>
      <c r="B36" s="4">
        <v>1</v>
      </c>
      <c r="C36" s="4">
        <v>2</v>
      </c>
      <c r="D36" s="4">
        <v>3</v>
      </c>
      <c r="E36" s="4">
        <v>4</v>
      </c>
      <c r="F36" s="4">
        <v>5</v>
      </c>
      <c r="G36" s="4">
        <v>6</v>
      </c>
      <c r="H36" s="4">
        <v>7</v>
      </c>
      <c r="I36" s="4">
        <v>8</v>
      </c>
      <c r="J36" s="4">
        <v>9</v>
      </c>
      <c r="K36" s="4">
        <v>10</v>
      </c>
      <c r="L36" s="4">
        <v>11</v>
      </c>
      <c r="M36" s="4">
        <v>12</v>
      </c>
      <c r="N36" s="4">
        <v>13</v>
      </c>
      <c r="O36" s="4">
        <v>14</v>
      </c>
      <c r="P36" s="4">
        <v>15</v>
      </c>
      <c r="Q36" s="4">
        <v>16</v>
      </c>
      <c r="R36" s="4" t="s">
        <v>111</v>
      </c>
    </row>
    <row r="37" spans="1:18" x14ac:dyDescent="0.45">
      <c r="A37" s="6" t="s">
        <v>313</v>
      </c>
      <c r="B37" s="8">
        <f>C5</f>
        <v>157000</v>
      </c>
      <c r="C37" s="7"/>
      <c r="D37" s="7"/>
      <c r="E37" s="7"/>
      <c r="F37" s="6"/>
      <c r="G37" s="6"/>
      <c r="H37" s="6"/>
      <c r="I37" s="6"/>
      <c r="J37" s="6"/>
      <c r="K37" s="6"/>
      <c r="L37" s="6"/>
      <c r="M37" s="6"/>
      <c r="N37" s="6"/>
      <c r="O37" s="96">
        <f>B37</f>
        <v>157000</v>
      </c>
      <c r="P37" s="6"/>
      <c r="Q37" s="8">
        <f>O37/14*12*-1</f>
        <v>-134571.42857142858</v>
      </c>
      <c r="R37" s="96">
        <f>SUM(B37:Q37)</f>
        <v>179428.57142857142</v>
      </c>
    </row>
    <row r="38" spans="1:18" x14ac:dyDescent="0.45">
      <c r="A38" s="6" t="s">
        <v>314</v>
      </c>
      <c r="B38" s="8">
        <f>C11</f>
        <v>7748.8991999999998</v>
      </c>
      <c r="C38" s="8">
        <f>B38</f>
        <v>7748.8991999999998</v>
      </c>
      <c r="D38" s="8">
        <f t="shared" ref="D38:Q38" si="7">C38</f>
        <v>7748.8991999999998</v>
      </c>
      <c r="E38" s="8">
        <f t="shared" si="7"/>
        <v>7748.8991999999998</v>
      </c>
      <c r="F38" s="8">
        <f t="shared" si="7"/>
        <v>7748.8991999999998</v>
      </c>
      <c r="G38" s="8">
        <f t="shared" si="7"/>
        <v>7748.8991999999998</v>
      </c>
      <c r="H38" s="8">
        <f t="shared" si="7"/>
        <v>7748.8991999999998</v>
      </c>
      <c r="I38" s="8">
        <f t="shared" si="7"/>
        <v>7748.8991999999998</v>
      </c>
      <c r="J38" s="8">
        <f t="shared" si="7"/>
        <v>7748.8991999999998</v>
      </c>
      <c r="K38" s="8">
        <f t="shared" si="7"/>
        <v>7748.8991999999998</v>
      </c>
      <c r="L38" s="8">
        <f t="shared" si="7"/>
        <v>7748.8991999999998</v>
      </c>
      <c r="M38" s="8">
        <f t="shared" si="7"/>
        <v>7748.8991999999998</v>
      </c>
      <c r="N38" s="8">
        <f t="shared" si="7"/>
        <v>7748.8991999999998</v>
      </c>
      <c r="O38" s="8">
        <f t="shared" si="7"/>
        <v>7748.8991999999998</v>
      </c>
      <c r="P38" s="8">
        <f t="shared" si="7"/>
        <v>7748.8991999999998</v>
      </c>
      <c r="Q38" s="8">
        <f t="shared" si="7"/>
        <v>7748.8991999999998</v>
      </c>
      <c r="R38" s="96">
        <f t="shared" ref="R38:R43" si="8">SUM(B38:Q38)</f>
        <v>123982.3872</v>
      </c>
    </row>
    <row r="39" spans="1:18" x14ac:dyDescent="0.45">
      <c r="A39" s="6" t="s">
        <v>315</v>
      </c>
      <c r="B39" s="8">
        <f>C12</f>
        <v>21660</v>
      </c>
      <c r="C39" s="8">
        <f>B39</f>
        <v>21660</v>
      </c>
      <c r="D39" s="8">
        <f t="shared" ref="D39:Q39" si="9">C39</f>
        <v>21660</v>
      </c>
      <c r="E39" s="8">
        <f t="shared" si="9"/>
        <v>21660</v>
      </c>
      <c r="F39" s="8">
        <f t="shared" si="9"/>
        <v>21660</v>
      </c>
      <c r="G39" s="8">
        <f t="shared" si="9"/>
        <v>21660</v>
      </c>
      <c r="H39" s="8">
        <f t="shared" si="9"/>
        <v>21660</v>
      </c>
      <c r="I39" s="8">
        <f t="shared" si="9"/>
        <v>21660</v>
      </c>
      <c r="J39" s="8">
        <f t="shared" si="9"/>
        <v>21660</v>
      </c>
      <c r="K39" s="8">
        <f t="shared" si="9"/>
        <v>21660</v>
      </c>
      <c r="L39" s="8">
        <f t="shared" si="9"/>
        <v>21660</v>
      </c>
      <c r="M39" s="8">
        <f t="shared" si="9"/>
        <v>21660</v>
      </c>
      <c r="N39" s="8">
        <f t="shared" si="9"/>
        <v>21660</v>
      </c>
      <c r="O39" s="8">
        <f t="shared" si="9"/>
        <v>21660</v>
      </c>
      <c r="P39" s="8">
        <f t="shared" si="9"/>
        <v>21660</v>
      </c>
      <c r="Q39" s="8">
        <f t="shared" si="9"/>
        <v>21660</v>
      </c>
      <c r="R39" s="96">
        <f t="shared" si="8"/>
        <v>346560</v>
      </c>
    </row>
    <row r="40" spans="1:18" x14ac:dyDescent="0.45">
      <c r="A40" s="6" t="s">
        <v>710</v>
      </c>
      <c r="B40" s="8">
        <f>$C$5*'TCO Buses parameters'!$B$12*(15-B24)/14</f>
        <v>2198</v>
      </c>
      <c r="C40" s="8">
        <f>$C$5*'TCO Buses parameters'!$B$12*(15-C24)/14</f>
        <v>2041</v>
      </c>
      <c r="D40" s="8">
        <f>$C$5*'TCO Buses parameters'!$B$12*(15-D24)/14</f>
        <v>1884</v>
      </c>
      <c r="E40" s="8">
        <f>$C$5*'TCO Buses parameters'!$B$12*(15-E24)/14</f>
        <v>1727</v>
      </c>
      <c r="F40" s="8">
        <f>$C$5*'TCO Buses parameters'!$B$12*(15-F24)/14</f>
        <v>1570</v>
      </c>
      <c r="G40" s="8">
        <f>$C$5*'TCO Buses parameters'!$B$12*(15-G24)/14</f>
        <v>1413</v>
      </c>
      <c r="H40" s="8">
        <f>$C$5*'TCO Buses parameters'!$B$12*(15-H24)/14</f>
        <v>1256</v>
      </c>
      <c r="I40" s="8">
        <f>$C$5*'TCO Buses parameters'!$B$12*(15-I24)/14</f>
        <v>1099</v>
      </c>
      <c r="J40" s="8">
        <f>$C$5*'TCO Buses parameters'!$B$12*(15-J24)/14</f>
        <v>942</v>
      </c>
      <c r="K40" s="8">
        <f>$C$5*'TCO Buses parameters'!$B$12*(15-K24)/14</f>
        <v>785</v>
      </c>
      <c r="L40" s="8">
        <f>$C$5*'TCO Buses parameters'!$B$12*(15-L24)/14</f>
        <v>628</v>
      </c>
      <c r="M40" s="8">
        <f>$C$5*'TCO Buses parameters'!$B$12*(15-M24)/14</f>
        <v>471</v>
      </c>
      <c r="N40" s="8">
        <f>$C$5*'TCO Buses parameters'!$B$12*(15-N24)/14</f>
        <v>314</v>
      </c>
      <c r="O40" s="8">
        <f>$C$5*'TCO Buses parameters'!$B$12*(15-O24)/14</f>
        <v>157</v>
      </c>
      <c r="P40" s="8">
        <f>B40</f>
        <v>2198</v>
      </c>
      <c r="Q40" s="8">
        <f>C40</f>
        <v>2041</v>
      </c>
      <c r="R40" s="96">
        <f t="shared" si="8"/>
        <v>20724</v>
      </c>
    </row>
    <row r="41" spans="1:18" x14ac:dyDescent="0.45">
      <c r="A41" s="6" t="s">
        <v>316</v>
      </c>
      <c r="B41" s="8">
        <f>C15</f>
        <v>3734.7747134457932</v>
      </c>
      <c r="C41" s="8">
        <f t="shared" ref="C41:H41" si="10">B41</f>
        <v>3734.7747134457932</v>
      </c>
      <c r="D41" s="8">
        <f t="shared" si="10"/>
        <v>3734.7747134457932</v>
      </c>
      <c r="E41" s="8">
        <f t="shared" si="10"/>
        <v>3734.7747134457932</v>
      </c>
      <c r="F41" s="8">
        <f t="shared" si="10"/>
        <v>3734.7747134457932</v>
      </c>
      <c r="G41" s="8">
        <f t="shared" si="10"/>
        <v>3734.7747134457932</v>
      </c>
      <c r="H41" s="8">
        <f t="shared" si="10"/>
        <v>3734.7747134457932</v>
      </c>
      <c r="I41" s="8"/>
      <c r="J41" s="8"/>
      <c r="K41" s="8"/>
      <c r="L41" s="8"/>
      <c r="M41" s="8"/>
      <c r="N41" s="8"/>
      <c r="O41" s="8"/>
      <c r="P41" s="8">
        <f>G41</f>
        <v>3734.7747134457932</v>
      </c>
      <c r="Q41" s="8">
        <f>P41</f>
        <v>3734.7747134457932</v>
      </c>
      <c r="R41" s="96">
        <f t="shared" si="8"/>
        <v>33612.972421012135</v>
      </c>
    </row>
    <row r="42" spans="1:18" x14ac:dyDescent="0.45">
      <c r="A42" s="6" t="s">
        <v>317</v>
      </c>
      <c r="B42" s="8">
        <f>C16</f>
        <v>4906.0660243199991</v>
      </c>
      <c r="C42" s="8">
        <f>B42*1.02</f>
        <v>5004.1873448063989</v>
      </c>
      <c r="D42" s="8">
        <f t="shared" ref="D42:Q42" si="11">C42*1.02</f>
        <v>5104.271091702527</v>
      </c>
      <c r="E42" s="8">
        <f t="shared" si="11"/>
        <v>5206.3565135365779</v>
      </c>
      <c r="F42" s="8">
        <f t="shared" si="11"/>
        <v>5310.4836438073098</v>
      </c>
      <c r="G42" s="8">
        <f t="shared" si="11"/>
        <v>5416.693316683456</v>
      </c>
      <c r="H42" s="8">
        <f t="shared" si="11"/>
        <v>5525.027183017125</v>
      </c>
      <c r="I42" s="8">
        <f t="shared" si="11"/>
        <v>5635.5277266774674</v>
      </c>
      <c r="J42" s="8">
        <f t="shared" si="11"/>
        <v>5748.2382812110172</v>
      </c>
      <c r="K42" s="8">
        <f t="shared" si="11"/>
        <v>5863.2030468352377</v>
      </c>
      <c r="L42" s="8">
        <f t="shared" si="11"/>
        <v>5980.4671077719422</v>
      </c>
      <c r="M42" s="8">
        <f t="shared" si="11"/>
        <v>6100.076449927381</v>
      </c>
      <c r="N42" s="8">
        <f t="shared" si="11"/>
        <v>6222.0779789259286</v>
      </c>
      <c r="O42" s="8">
        <f t="shared" si="11"/>
        <v>6346.5195385044472</v>
      </c>
      <c r="P42" s="8">
        <f t="shared" si="11"/>
        <v>6473.4499292745359</v>
      </c>
      <c r="Q42" s="8">
        <f t="shared" si="11"/>
        <v>6602.918927860027</v>
      </c>
      <c r="R42" s="96">
        <f t="shared" si="8"/>
        <v>91445.564104861362</v>
      </c>
    </row>
    <row r="43" spans="1:18" x14ac:dyDescent="0.45">
      <c r="A43" s="6" t="s">
        <v>318</v>
      </c>
      <c r="B43" s="8">
        <f>SUM(B37:B41)</f>
        <v>192341.67391344579</v>
      </c>
      <c r="C43" s="8">
        <f t="shared" ref="C43:Q43" si="12">SUM(C37:C41)</f>
        <v>35184.673913445789</v>
      </c>
      <c r="D43" s="8">
        <f t="shared" si="12"/>
        <v>35027.673913445789</v>
      </c>
      <c r="E43" s="8">
        <f t="shared" si="12"/>
        <v>34870.673913445789</v>
      </c>
      <c r="F43" s="8">
        <f t="shared" si="12"/>
        <v>34713.673913445789</v>
      </c>
      <c r="G43" s="8">
        <f t="shared" si="12"/>
        <v>34556.673913445789</v>
      </c>
      <c r="H43" s="8">
        <f t="shared" si="12"/>
        <v>34399.673913445789</v>
      </c>
      <c r="I43" s="8">
        <f t="shared" si="12"/>
        <v>30507.8992</v>
      </c>
      <c r="J43" s="8">
        <f t="shared" si="12"/>
        <v>30350.8992</v>
      </c>
      <c r="K43" s="8">
        <f t="shared" si="12"/>
        <v>30193.8992</v>
      </c>
      <c r="L43" s="8">
        <f t="shared" si="12"/>
        <v>30036.8992</v>
      </c>
      <c r="M43" s="8">
        <f t="shared" si="12"/>
        <v>29879.8992</v>
      </c>
      <c r="N43" s="8">
        <f t="shared" si="12"/>
        <v>29722.8992</v>
      </c>
      <c r="O43" s="8">
        <f t="shared" si="12"/>
        <v>186565.89919999999</v>
      </c>
      <c r="P43" s="8">
        <f t="shared" si="12"/>
        <v>35341.673913445789</v>
      </c>
      <c r="Q43" s="8">
        <f t="shared" si="12"/>
        <v>-99386.75465798279</v>
      </c>
      <c r="R43" s="96">
        <f t="shared" si="8"/>
        <v>704307.93104958348</v>
      </c>
    </row>
    <row r="44" spans="1:18" x14ac:dyDescent="0.45">
      <c r="A44" s="6" t="s">
        <v>319</v>
      </c>
      <c r="B44" s="8">
        <f t="shared" ref="B44:R44" si="13">B43+B42</f>
        <v>197247.73993776579</v>
      </c>
      <c r="C44" s="8">
        <f t="shared" si="13"/>
        <v>40188.861258252189</v>
      </c>
      <c r="D44" s="8">
        <f t="shared" si="13"/>
        <v>40131.945005148315</v>
      </c>
      <c r="E44" s="8">
        <f t="shared" si="13"/>
        <v>40077.030426982368</v>
      </c>
      <c r="F44" s="8">
        <f t="shared" si="13"/>
        <v>40024.1575572531</v>
      </c>
      <c r="G44" s="8">
        <f t="shared" si="13"/>
        <v>39973.367230129246</v>
      </c>
      <c r="H44" s="8">
        <f t="shared" si="13"/>
        <v>39924.701096462915</v>
      </c>
      <c r="I44" s="8">
        <f t="shared" si="13"/>
        <v>36143.426926677465</v>
      </c>
      <c r="J44" s="8">
        <f t="shared" si="13"/>
        <v>36099.137481211015</v>
      </c>
      <c r="K44" s="8">
        <f t="shared" si="13"/>
        <v>36057.102246835238</v>
      </c>
      <c r="L44" s="8">
        <f t="shared" si="13"/>
        <v>36017.366307771939</v>
      </c>
      <c r="M44" s="8">
        <f t="shared" si="13"/>
        <v>35979.975649927379</v>
      </c>
      <c r="N44" s="8">
        <f t="shared" si="13"/>
        <v>35944.977178925925</v>
      </c>
      <c r="O44" s="8">
        <f t="shared" si="13"/>
        <v>192912.41873850444</v>
      </c>
      <c r="P44" s="8">
        <f t="shared" si="13"/>
        <v>41815.123842720328</v>
      </c>
      <c r="Q44" s="8">
        <f t="shared" si="13"/>
        <v>-92783.835730122766</v>
      </c>
      <c r="R44" s="8">
        <f t="shared" si="13"/>
        <v>795753.49515444483</v>
      </c>
    </row>
    <row r="45" spans="1:18" x14ac:dyDescent="0.45">
      <c r="A45" t="s">
        <v>320</v>
      </c>
      <c r="B45" s="97">
        <f>NPV(0,B43:Q43)</f>
        <v>704307.93104958348</v>
      </c>
    </row>
    <row r="46" spans="1:18" x14ac:dyDescent="0.45">
      <c r="A46" t="s">
        <v>321</v>
      </c>
      <c r="B46" s="97">
        <f>NPV(0,B44:Q44)</f>
        <v>795753.49515444471</v>
      </c>
    </row>
    <row r="48" spans="1:18" x14ac:dyDescent="0.45">
      <c r="A48" s="3" t="s">
        <v>277</v>
      </c>
      <c r="B48" s="4">
        <v>1</v>
      </c>
      <c r="C48" s="4">
        <v>2</v>
      </c>
      <c r="D48" s="4">
        <v>3</v>
      </c>
      <c r="E48" s="4">
        <v>4</v>
      </c>
      <c r="F48" s="4">
        <v>5</v>
      </c>
      <c r="G48" s="4">
        <v>6</v>
      </c>
      <c r="H48" s="4">
        <v>7</v>
      </c>
      <c r="I48" s="4">
        <v>8</v>
      </c>
      <c r="J48" s="4">
        <v>9</v>
      </c>
      <c r="K48" s="4">
        <v>10</v>
      </c>
      <c r="L48" s="4">
        <v>11</v>
      </c>
      <c r="M48" s="4">
        <v>12</v>
      </c>
      <c r="N48" s="4">
        <v>13</v>
      </c>
      <c r="O48" s="4">
        <v>14</v>
      </c>
      <c r="P48" s="4">
        <v>15</v>
      </c>
      <c r="Q48" s="4">
        <v>16</v>
      </c>
      <c r="R48" s="4" t="s">
        <v>111</v>
      </c>
    </row>
    <row r="49" spans="1:18" x14ac:dyDescent="0.45">
      <c r="A49" s="6" t="s">
        <v>313</v>
      </c>
      <c r="B49" s="8">
        <f>D9</f>
        <v>422400</v>
      </c>
      <c r="C49" s="7"/>
      <c r="D49" s="7"/>
      <c r="E49" s="7"/>
      <c r="F49" s="6"/>
      <c r="G49" s="6"/>
      <c r="H49" s="6"/>
      <c r="I49" s="96">
        <f>D10</f>
        <v>31000</v>
      </c>
      <c r="J49" s="6"/>
      <c r="K49" s="6"/>
      <c r="L49" s="96">
        <f>D6</f>
        <v>7300</v>
      </c>
      <c r="M49" s="6"/>
      <c r="N49" s="6"/>
      <c r="O49" s="6"/>
      <c r="P49" s="6"/>
      <c r="Q49" s="8">
        <f>('TCO buses'!D7+'TCO buses'!D8-(D7/'TCO Buses parameters'!B34+D8/'TCO Buses parameters'!B33)*'TCO Buses parameters'!B15)*-1+(L49-(L49/'TCO Buses parameters'!B32)*('TCO Buses parameters'!B15-'TCO Buses parameters'!B32))*-1</f>
        <v>-10420</v>
      </c>
      <c r="R49" s="96">
        <f>SUM(B49:Q49)</f>
        <v>450280</v>
      </c>
    </row>
    <row r="50" spans="1:18" x14ac:dyDescent="0.45">
      <c r="A50" s="6" t="s">
        <v>314</v>
      </c>
      <c r="B50" s="8">
        <f>D11</f>
        <v>10628.999999999998</v>
      </c>
      <c r="C50" s="8">
        <f>B50</f>
        <v>10628.999999999998</v>
      </c>
      <c r="D50" s="8">
        <f t="shared" ref="D50:Q50" si="14">C50</f>
        <v>10628.999999999998</v>
      </c>
      <c r="E50" s="8">
        <f t="shared" si="14"/>
        <v>10628.999999999998</v>
      </c>
      <c r="F50" s="8">
        <f t="shared" si="14"/>
        <v>10628.999999999998</v>
      </c>
      <c r="G50" s="8">
        <f t="shared" si="14"/>
        <v>10628.999999999998</v>
      </c>
      <c r="H50" s="8">
        <f t="shared" si="14"/>
        <v>10628.999999999998</v>
      </c>
      <c r="I50" s="8">
        <f t="shared" si="14"/>
        <v>10628.999999999998</v>
      </c>
      <c r="J50" s="8">
        <f t="shared" si="14"/>
        <v>10628.999999999998</v>
      </c>
      <c r="K50" s="8">
        <f t="shared" si="14"/>
        <v>10628.999999999998</v>
      </c>
      <c r="L50" s="8">
        <f t="shared" si="14"/>
        <v>10628.999999999998</v>
      </c>
      <c r="M50" s="8">
        <f t="shared" si="14"/>
        <v>10628.999999999998</v>
      </c>
      <c r="N50" s="8">
        <f t="shared" si="14"/>
        <v>10628.999999999998</v>
      </c>
      <c r="O50" s="8">
        <f t="shared" si="14"/>
        <v>10628.999999999998</v>
      </c>
      <c r="P50" s="8">
        <f t="shared" si="14"/>
        <v>10628.999999999998</v>
      </c>
      <c r="Q50" s="8">
        <f t="shared" si="14"/>
        <v>10628.999999999998</v>
      </c>
      <c r="R50" s="96">
        <f t="shared" ref="R50:R55" si="15">SUM(B50:Q50)</f>
        <v>170063.99999999997</v>
      </c>
    </row>
    <row r="51" spans="1:18" x14ac:dyDescent="0.45">
      <c r="A51" s="6" t="s">
        <v>315</v>
      </c>
      <c r="B51" s="8">
        <f>D12+D14</f>
        <v>9332</v>
      </c>
      <c r="C51" s="8">
        <f>B51</f>
        <v>9332</v>
      </c>
      <c r="D51" s="8">
        <f t="shared" ref="D51:Q51" si="16">C51</f>
        <v>9332</v>
      </c>
      <c r="E51" s="8">
        <f t="shared" si="16"/>
        <v>9332</v>
      </c>
      <c r="F51" s="8">
        <f t="shared" si="16"/>
        <v>9332</v>
      </c>
      <c r="G51" s="8">
        <f t="shared" si="16"/>
        <v>9332</v>
      </c>
      <c r="H51" s="8">
        <f t="shared" si="16"/>
        <v>9332</v>
      </c>
      <c r="I51" s="8">
        <f t="shared" si="16"/>
        <v>9332</v>
      </c>
      <c r="J51" s="8">
        <f t="shared" si="16"/>
        <v>9332</v>
      </c>
      <c r="K51" s="8">
        <f t="shared" si="16"/>
        <v>9332</v>
      </c>
      <c r="L51" s="8">
        <f t="shared" si="16"/>
        <v>9332</v>
      </c>
      <c r="M51" s="8">
        <f t="shared" si="16"/>
        <v>9332</v>
      </c>
      <c r="N51" s="8">
        <f t="shared" si="16"/>
        <v>9332</v>
      </c>
      <c r="O51" s="8">
        <f t="shared" si="16"/>
        <v>9332</v>
      </c>
      <c r="P51" s="8">
        <f t="shared" si="16"/>
        <v>9332</v>
      </c>
      <c r="Q51" s="8">
        <f t="shared" si="16"/>
        <v>9332</v>
      </c>
      <c r="R51" s="96">
        <f t="shared" si="15"/>
        <v>149312</v>
      </c>
    </row>
    <row r="52" spans="1:18" x14ac:dyDescent="0.45">
      <c r="A52" s="6" t="s">
        <v>710</v>
      </c>
      <c r="B52" s="8">
        <f>$D$5*'TCO Buses parameters'!$B$13*(17-B24)/16</f>
        <v>8307.1999999999989</v>
      </c>
      <c r="C52" s="8">
        <f>$D$5*'TCO Buses parameters'!$B$13*(17-C24)/16</f>
        <v>7787.9999999999991</v>
      </c>
      <c r="D52" s="8">
        <f>$D$5*'TCO Buses parameters'!$B$13*(17-D24)/16</f>
        <v>7268.7999999999993</v>
      </c>
      <c r="E52" s="8">
        <f>$D$5*'TCO Buses parameters'!$B$13*(17-E24)/16</f>
        <v>6749.5999999999995</v>
      </c>
      <c r="F52" s="8">
        <f>$D$5*'TCO Buses parameters'!$B$13*(17-F24)/16</f>
        <v>6230.4</v>
      </c>
      <c r="G52" s="8">
        <f>$D$5*'TCO Buses parameters'!$B$13*(17-G24)/16</f>
        <v>5711.1999999999989</v>
      </c>
      <c r="H52" s="8">
        <f>$D$5*'TCO Buses parameters'!$B$13*(17-H24)/16</f>
        <v>5191.9999999999991</v>
      </c>
      <c r="I52" s="8">
        <f>$D$5*'TCO Buses parameters'!$B$13*(17-I24)/16</f>
        <v>4672.7999999999993</v>
      </c>
      <c r="J52" s="8">
        <f>$D$5*'TCO Buses parameters'!$B$13*(17-J24)/16</f>
        <v>4153.5999999999995</v>
      </c>
      <c r="K52" s="8">
        <f>$D$5*'TCO Buses parameters'!$B$13*(17-K24)/16</f>
        <v>3634.3999999999996</v>
      </c>
      <c r="L52" s="8">
        <f>$D$5*'TCO Buses parameters'!$B$13*(17-L24)/16</f>
        <v>3115.2</v>
      </c>
      <c r="M52" s="8">
        <f>$D$5*'TCO Buses parameters'!$B$13*(17-M24)/16</f>
        <v>2595.9999999999995</v>
      </c>
      <c r="N52" s="8">
        <f>$D$5*'TCO Buses parameters'!$B$13*(17-N24)/16</f>
        <v>2076.7999999999997</v>
      </c>
      <c r="O52" s="8">
        <f>$D$5*'TCO Buses parameters'!$B$13*(17-O24)/16</f>
        <v>1557.6</v>
      </c>
      <c r="P52" s="8">
        <f>$D$5*'TCO Buses parameters'!$B$13*(17-P24)/16</f>
        <v>1038.3999999999999</v>
      </c>
      <c r="Q52" s="8">
        <f>$D$5*'TCO Buses parameters'!$B$13*(17-Q24)/16</f>
        <v>519.19999999999993</v>
      </c>
      <c r="R52" s="96"/>
    </row>
    <row r="53" spans="1:18" x14ac:dyDescent="0.45">
      <c r="A53" s="6" t="s">
        <v>316</v>
      </c>
      <c r="B53" s="8">
        <f>D15</f>
        <v>10048.209165347153</v>
      </c>
      <c r="C53" s="8">
        <f>B53</f>
        <v>10048.209165347153</v>
      </c>
      <c r="D53" s="8">
        <f t="shared" ref="D53:Q53" si="17">C53</f>
        <v>10048.209165347153</v>
      </c>
      <c r="E53" s="8">
        <f t="shared" si="17"/>
        <v>10048.209165347153</v>
      </c>
      <c r="F53" s="8">
        <f t="shared" si="17"/>
        <v>10048.209165347153</v>
      </c>
      <c r="G53" s="8">
        <f t="shared" si="17"/>
        <v>10048.209165347153</v>
      </c>
      <c r="H53" s="8">
        <f t="shared" si="17"/>
        <v>10048.209165347153</v>
      </c>
      <c r="I53" s="8">
        <f t="shared" si="17"/>
        <v>10048.209165347153</v>
      </c>
      <c r="J53" s="8">
        <f t="shared" si="17"/>
        <v>10048.209165347153</v>
      </c>
      <c r="K53" s="8">
        <f t="shared" si="17"/>
        <v>10048.209165347153</v>
      </c>
      <c r="L53" s="8">
        <f t="shared" si="17"/>
        <v>10048.209165347153</v>
      </c>
      <c r="M53" s="8">
        <f t="shared" si="17"/>
        <v>10048.209165347153</v>
      </c>
      <c r="N53" s="8">
        <f t="shared" si="17"/>
        <v>10048.209165347153</v>
      </c>
      <c r="O53" s="8">
        <f t="shared" si="17"/>
        <v>10048.209165347153</v>
      </c>
      <c r="P53" s="8">
        <f t="shared" si="17"/>
        <v>10048.209165347153</v>
      </c>
      <c r="Q53" s="8">
        <f t="shared" si="17"/>
        <v>10048.209165347153</v>
      </c>
      <c r="R53" s="96">
        <f t="shared" si="15"/>
        <v>160771.34664555447</v>
      </c>
    </row>
    <row r="54" spans="1:18" x14ac:dyDescent="0.45">
      <c r="A54" s="6" t="s">
        <v>317</v>
      </c>
      <c r="B54" s="8">
        <f>D16</f>
        <v>722.3040000000002</v>
      </c>
      <c r="C54" s="8">
        <f>B54*1.02</f>
        <v>736.75008000000025</v>
      </c>
      <c r="D54" s="8">
        <f t="shared" ref="D54:Q54" si="18">C54*1.02</f>
        <v>751.48508160000029</v>
      </c>
      <c r="E54" s="8">
        <f t="shared" si="18"/>
        <v>766.51478323200035</v>
      </c>
      <c r="F54" s="8">
        <f t="shared" si="18"/>
        <v>781.84507889664042</v>
      </c>
      <c r="G54" s="8">
        <f t="shared" si="18"/>
        <v>797.48198047457322</v>
      </c>
      <c r="H54" s="8">
        <f t="shared" si="18"/>
        <v>813.43162008406466</v>
      </c>
      <c r="I54" s="8">
        <f t="shared" si="18"/>
        <v>829.70025248574598</v>
      </c>
      <c r="J54" s="8">
        <f t="shared" si="18"/>
        <v>846.29425753546093</v>
      </c>
      <c r="K54" s="8">
        <f t="shared" si="18"/>
        <v>863.22014268617011</v>
      </c>
      <c r="L54" s="8">
        <f t="shared" si="18"/>
        <v>880.48454553989347</v>
      </c>
      <c r="M54" s="8">
        <f t="shared" si="18"/>
        <v>898.09423645069137</v>
      </c>
      <c r="N54" s="8">
        <f t="shared" si="18"/>
        <v>916.0561211797052</v>
      </c>
      <c r="O54" s="8">
        <f t="shared" si="18"/>
        <v>934.37724360329935</v>
      </c>
      <c r="P54" s="8">
        <f t="shared" si="18"/>
        <v>953.06478847536539</v>
      </c>
      <c r="Q54" s="8">
        <f t="shared" si="18"/>
        <v>972.12608424487269</v>
      </c>
      <c r="R54" s="96">
        <f t="shared" si="15"/>
        <v>13463.230296488484</v>
      </c>
    </row>
    <row r="55" spans="1:18" x14ac:dyDescent="0.45">
      <c r="A55" s="6" t="s">
        <v>318</v>
      </c>
      <c r="B55" s="8">
        <f>SUM(B49:B53)</f>
        <v>460716.40916534717</v>
      </c>
      <c r="C55" s="8">
        <f t="shared" ref="C55:Q55" si="19">SUM(C49:C53)</f>
        <v>37797.209165347151</v>
      </c>
      <c r="D55" s="8">
        <f t="shared" si="19"/>
        <v>37278.009165347154</v>
      </c>
      <c r="E55" s="8">
        <f t="shared" si="19"/>
        <v>36758.809165347149</v>
      </c>
      <c r="F55" s="8">
        <f t="shared" si="19"/>
        <v>36239.609165347152</v>
      </c>
      <c r="G55" s="8">
        <f t="shared" si="19"/>
        <v>35720.409165347148</v>
      </c>
      <c r="H55" s="8">
        <f t="shared" si="19"/>
        <v>35201.209165347151</v>
      </c>
      <c r="I55" s="8">
        <f t="shared" si="19"/>
        <v>65682.009165347161</v>
      </c>
      <c r="J55" s="8">
        <f t="shared" si="19"/>
        <v>34162.809165347149</v>
      </c>
      <c r="K55" s="8">
        <f t="shared" si="19"/>
        <v>33643.609165347152</v>
      </c>
      <c r="L55" s="8">
        <f t="shared" si="19"/>
        <v>40424.409165347155</v>
      </c>
      <c r="M55" s="8">
        <f t="shared" si="19"/>
        <v>32605.209165347151</v>
      </c>
      <c r="N55" s="8">
        <f t="shared" si="19"/>
        <v>32086.009165347154</v>
      </c>
      <c r="O55" s="8">
        <f t="shared" si="19"/>
        <v>31566.809165347149</v>
      </c>
      <c r="P55" s="8">
        <f t="shared" si="19"/>
        <v>31047.609165347152</v>
      </c>
      <c r="Q55" s="8">
        <f t="shared" si="19"/>
        <v>20108.409165347151</v>
      </c>
      <c r="R55" s="96">
        <f t="shared" si="15"/>
        <v>1001038.5466455545</v>
      </c>
    </row>
    <row r="56" spans="1:18" x14ac:dyDescent="0.45">
      <c r="A56" s="6" t="s">
        <v>319</v>
      </c>
      <c r="B56" s="8">
        <f t="shared" ref="B56:R56" si="20">B55+B54</f>
        <v>461438.71316534717</v>
      </c>
      <c r="C56" s="8">
        <f t="shared" si="20"/>
        <v>38533.959245347149</v>
      </c>
      <c r="D56" s="8">
        <f t="shared" si="20"/>
        <v>38029.494246947157</v>
      </c>
      <c r="E56" s="8">
        <f t="shared" si="20"/>
        <v>37525.323948579149</v>
      </c>
      <c r="F56" s="8">
        <f t="shared" si="20"/>
        <v>37021.454244243796</v>
      </c>
      <c r="G56" s="8">
        <f t="shared" si="20"/>
        <v>36517.891145821719</v>
      </c>
      <c r="H56" s="8">
        <f t="shared" si="20"/>
        <v>36014.640785431213</v>
      </c>
      <c r="I56" s="8">
        <f t="shared" si="20"/>
        <v>66511.709417832913</v>
      </c>
      <c r="J56" s="8">
        <f t="shared" si="20"/>
        <v>35009.10342288261</v>
      </c>
      <c r="K56" s="8">
        <f t="shared" si="20"/>
        <v>34506.829308033324</v>
      </c>
      <c r="L56" s="8">
        <f t="shared" si="20"/>
        <v>41304.893710887045</v>
      </c>
      <c r="M56" s="8">
        <f t="shared" si="20"/>
        <v>33503.303401797843</v>
      </c>
      <c r="N56" s="8">
        <f t="shared" si="20"/>
        <v>33002.065286526857</v>
      </c>
      <c r="O56" s="8">
        <f t="shared" si="20"/>
        <v>32501.186408950449</v>
      </c>
      <c r="P56" s="8">
        <f t="shared" si="20"/>
        <v>32000.673953822519</v>
      </c>
      <c r="Q56" s="8">
        <f t="shared" si="20"/>
        <v>21080.535249592023</v>
      </c>
      <c r="R56" s="8">
        <f t="shared" si="20"/>
        <v>1014501.776942043</v>
      </c>
    </row>
    <row r="57" spans="1:18" x14ac:dyDescent="0.45">
      <c r="A57" t="s">
        <v>320</v>
      </c>
      <c r="B57" s="97">
        <f>NPV(0,B55:Q55)</f>
        <v>1001038.5466455545</v>
      </c>
    </row>
    <row r="58" spans="1:18" ht="14.65" customHeight="1" x14ac:dyDescent="0.45">
      <c r="A58" t="s">
        <v>321</v>
      </c>
      <c r="B58" s="97">
        <f>NPV(0,B56:Q56)</f>
        <v>1014501.7769420429</v>
      </c>
    </row>
    <row r="60" spans="1:18" x14ac:dyDescent="0.45">
      <c r="A60" s="3" t="s">
        <v>323</v>
      </c>
      <c r="B60" s="4">
        <v>1</v>
      </c>
      <c r="C60" s="4">
        <v>2</v>
      </c>
      <c r="D60" s="4">
        <v>3</v>
      </c>
      <c r="E60" s="4">
        <v>4</v>
      </c>
      <c r="F60" s="4">
        <v>5</v>
      </c>
      <c r="G60" s="4">
        <v>6</v>
      </c>
      <c r="H60" s="4">
        <v>7</v>
      </c>
      <c r="I60" s="4">
        <v>8</v>
      </c>
      <c r="J60" s="4">
        <v>9</v>
      </c>
      <c r="K60" s="4">
        <v>10</v>
      </c>
      <c r="L60" s="4">
        <v>11</v>
      </c>
      <c r="M60" s="4">
        <v>12</v>
      </c>
      <c r="N60" s="4">
        <v>13</v>
      </c>
      <c r="O60" s="4">
        <v>14</v>
      </c>
      <c r="P60" s="4">
        <v>15</v>
      </c>
      <c r="Q60" s="4">
        <v>16</v>
      </c>
      <c r="R60" s="4" t="s">
        <v>111</v>
      </c>
    </row>
    <row r="61" spans="1:18" x14ac:dyDescent="0.45">
      <c r="A61" s="6" t="s">
        <v>313</v>
      </c>
      <c r="B61" s="8">
        <f>E9</f>
        <v>343650</v>
      </c>
      <c r="C61" s="7"/>
      <c r="D61" s="7"/>
      <c r="E61" s="7"/>
      <c r="F61" s="6"/>
      <c r="G61" s="6"/>
      <c r="H61" s="6"/>
      <c r="I61" s="96">
        <f>E10</f>
        <v>25000</v>
      </c>
      <c r="J61" s="6"/>
      <c r="K61" s="6"/>
      <c r="L61" s="96">
        <f>E6</f>
        <v>11150</v>
      </c>
      <c r="M61" s="6"/>
      <c r="N61" s="6"/>
      <c r="O61" s="6"/>
      <c r="P61" s="6"/>
      <c r="Q61" s="8">
        <f>('TCO buses'!E7+'TCO buses'!E8-(E7/'TCO Buses parameters'!B34+E8/'TCO Buses parameters'!B33)*'TCO Buses parameters'!B15)*-1+(L61-(L61/'TCO Buses parameters'!B32)*('TCO Buses parameters'!B15-'TCO Buses parameters'!B32))*-1</f>
        <v>-11960</v>
      </c>
      <c r="R61" s="96">
        <f>SUM(B61:Q61)</f>
        <v>367840</v>
      </c>
    </row>
    <row r="62" spans="1:18" x14ac:dyDescent="0.45">
      <c r="A62" s="6" t="s">
        <v>314</v>
      </c>
      <c r="B62" s="8">
        <f>E11</f>
        <v>10628.999999999998</v>
      </c>
      <c r="C62" s="8">
        <f>B62</f>
        <v>10628.999999999998</v>
      </c>
      <c r="D62" s="8">
        <f t="shared" ref="D62:Q62" si="21">C62</f>
        <v>10628.999999999998</v>
      </c>
      <c r="E62" s="8">
        <f t="shared" si="21"/>
        <v>10628.999999999998</v>
      </c>
      <c r="F62" s="8">
        <f t="shared" si="21"/>
        <v>10628.999999999998</v>
      </c>
      <c r="G62" s="8">
        <f t="shared" si="21"/>
        <v>10628.999999999998</v>
      </c>
      <c r="H62" s="8">
        <f t="shared" si="21"/>
        <v>10628.999999999998</v>
      </c>
      <c r="I62" s="8">
        <f t="shared" si="21"/>
        <v>10628.999999999998</v>
      </c>
      <c r="J62" s="8">
        <f t="shared" si="21"/>
        <v>10628.999999999998</v>
      </c>
      <c r="K62" s="8">
        <f t="shared" si="21"/>
        <v>10628.999999999998</v>
      </c>
      <c r="L62" s="8">
        <f t="shared" si="21"/>
        <v>10628.999999999998</v>
      </c>
      <c r="M62" s="8">
        <f t="shared" si="21"/>
        <v>10628.999999999998</v>
      </c>
      <c r="N62" s="8">
        <f t="shared" si="21"/>
        <v>10628.999999999998</v>
      </c>
      <c r="O62" s="8">
        <f t="shared" si="21"/>
        <v>10628.999999999998</v>
      </c>
      <c r="P62" s="8">
        <f t="shared" si="21"/>
        <v>10628.999999999998</v>
      </c>
      <c r="Q62" s="8">
        <f t="shared" si="21"/>
        <v>10628.999999999998</v>
      </c>
      <c r="R62" s="96">
        <f t="shared" ref="R62:R67" si="22">SUM(B62:Q62)</f>
        <v>170063.99999999997</v>
      </c>
    </row>
    <row r="63" spans="1:18" x14ac:dyDescent="0.45">
      <c r="A63" s="6" t="s">
        <v>315</v>
      </c>
      <c r="B63" s="8">
        <f>E12+E14</f>
        <v>9409</v>
      </c>
      <c r="C63" s="8">
        <f>B63</f>
        <v>9409</v>
      </c>
      <c r="D63" s="8">
        <f t="shared" ref="D63:Q63" si="23">C63</f>
        <v>9409</v>
      </c>
      <c r="E63" s="8">
        <f t="shared" si="23"/>
        <v>9409</v>
      </c>
      <c r="F63" s="8">
        <f t="shared" si="23"/>
        <v>9409</v>
      </c>
      <c r="G63" s="8">
        <f t="shared" si="23"/>
        <v>9409</v>
      </c>
      <c r="H63" s="8">
        <f t="shared" si="23"/>
        <v>9409</v>
      </c>
      <c r="I63" s="8">
        <f t="shared" si="23"/>
        <v>9409</v>
      </c>
      <c r="J63" s="8">
        <f t="shared" si="23"/>
        <v>9409</v>
      </c>
      <c r="K63" s="8">
        <f t="shared" si="23"/>
        <v>9409</v>
      </c>
      <c r="L63" s="8">
        <f t="shared" si="23"/>
        <v>9409</v>
      </c>
      <c r="M63" s="8">
        <f t="shared" si="23"/>
        <v>9409</v>
      </c>
      <c r="N63" s="8">
        <f t="shared" si="23"/>
        <v>9409</v>
      </c>
      <c r="O63" s="8">
        <f t="shared" si="23"/>
        <v>9409</v>
      </c>
      <c r="P63" s="8">
        <f t="shared" si="23"/>
        <v>9409</v>
      </c>
      <c r="Q63" s="8">
        <f t="shared" si="23"/>
        <v>9409</v>
      </c>
      <c r="R63" s="96">
        <f t="shared" si="22"/>
        <v>150544</v>
      </c>
    </row>
    <row r="64" spans="1:18" x14ac:dyDescent="0.45">
      <c r="A64" s="6" t="s">
        <v>711</v>
      </c>
      <c r="B64" s="8">
        <f>$E$5*'TCO Buses parameters'!$B$13*(17-B24)/16</f>
        <v>6490</v>
      </c>
      <c r="C64" s="8">
        <f>$E$5*'TCO Buses parameters'!$B$13*(17-C24)/16</f>
        <v>6084.375</v>
      </c>
      <c r="D64" s="8">
        <f>$E$5*'TCO Buses parameters'!$B$13*(17-D24)/16</f>
        <v>5678.75</v>
      </c>
      <c r="E64" s="8">
        <f>$E$5*'TCO Buses parameters'!$B$13*(17-E24)/16</f>
        <v>5273.125</v>
      </c>
      <c r="F64" s="8">
        <f>$E$5*'TCO Buses parameters'!$B$13*(17-F24)/16</f>
        <v>4867.5</v>
      </c>
      <c r="G64" s="8">
        <f>$E$5*'TCO Buses parameters'!$B$13*(17-G24)/16</f>
        <v>4461.875</v>
      </c>
      <c r="H64" s="8">
        <f>$E$5*'TCO Buses parameters'!$B$13*(17-H24)/16</f>
        <v>4056.25</v>
      </c>
      <c r="I64" s="8">
        <f>$E$5*'TCO Buses parameters'!$B$13*(17-I24)/16</f>
        <v>3650.625</v>
      </c>
      <c r="J64" s="8">
        <f>$E$5*'TCO Buses parameters'!$B$13*(17-J24)/16</f>
        <v>3245</v>
      </c>
      <c r="K64" s="8">
        <f>$E$5*'TCO Buses parameters'!$B$13*(17-K24)/16</f>
        <v>2839.375</v>
      </c>
      <c r="L64" s="8">
        <f>$E$5*'TCO Buses parameters'!$B$13*(17-L24)/16</f>
        <v>2433.75</v>
      </c>
      <c r="M64" s="8">
        <f>$E$5*'TCO Buses parameters'!$B$13*(17-M24)/16</f>
        <v>2028.125</v>
      </c>
      <c r="N64" s="8">
        <f>$E$5*'TCO Buses parameters'!$B$13*(17-N24)/16</f>
        <v>1622.5</v>
      </c>
      <c r="O64" s="8">
        <f>$E$5*'TCO Buses parameters'!$B$13*(17-O24)/16</f>
        <v>1216.875</v>
      </c>
      <c r="P64" s="8">
        <f>$E$5*'TCO Buses parameters'!$B$13*(17-P24)/16</f>
        <v>811.25</v>
      </c>
      <c r="Q64" s="8">
        <f>$E$5*'TCO Buses parameters'!$B$13*(17-Q24)/16</f>
        <v>405.625</v>
      </c>
      <c r="R64" s="96"/>
    </row>
    <row r="65" spans="1:18" x14ac:dyDescent="0.45">
      <c r="A65" s="6" t="s">
        <v>316</v>
      </c>
      <c r="B65" s="8">
        <f>E15</f>
        <v>8174.8747151315083</v>
      </c>
      <c r="C65" s="8">
        <f>B65</f>
        <v>8174.8747151315083</v>
      </c>
      <c r="D65" s="8">
        <f t="shared" ref="D65:Q65" si="24">C65</f>
        <v>8174.8747151315083</v>
      </c>
      <c r="E65" s="8">
        <f t="shared" si="24"/>
        <v>8174.8747151315083</v>
      </c>
      <c r="F65" s="8">
        <f t="shared" si="24"/>
        <v>8174.8747151315083</v>
      </c>
      <c r="G65" s="8">
        <f t="shared" si="24"/>
        <v>8174.8747151315083</v>
      </c>
      <c r="H65" s="8">
        <f t="shared" si="24"/>
        <v>8174.8747151315083</v>
      </c>
      <c r="I65" s="8">
        <f t="shared" si="24"/>
        <v>8174.8747151315083</v>
      </c>
      <c r="J65" s="8">
        <f t="shared" si="24"/>
        <v>8174.8747151315083</v>
      </c>
      <c r="K65" s="8">
        <f t="shared" si="24"/>
        <v>8174.8747151315083</v>
      </c>
      <c r="L65" s="8">
        <f t="shared" si="24"/>
        <v>8174.8747151315083</v>
      </c>
      <c r="M65" s="8">
        <f t="shared" si="24"/>
        <v>8174.8747151315083</v>
      </c>
      <c r="N65" s="8">
        <f t="shared" si="24"/>
        <v>8174.8747151315083</v>
      </c>
      <c r="O65" s="8">
        <f t="shared" si="24"/>
        <v>8174.8747151315083</v>
      </c>
      <c r="P65" s="8">
        <f t="shared" si="24"/>
        <v>8174.8747151315083</v>
      </c>
      <c r="Q65" s="8">
        <f t="shared" si="24"/>
        <v>8174.8747151315083</v>
      </c>
      <c r="R65" s="96">
        <f t="shared" si="22"/>
        <v>130797.9954421041</v>
      </c>
    </row>
    <row r="66" spans="1:18" x14ac:dyDescent="0.45">
      <c r="A66" s="6" t="s">
        <v>317</v>
      </c>
      <c r="B66" s="8">
        <f>E16</f>
        <v>722.3040000000002</v>
      </c>
      <c r="C66" s="8">
        <f>B66*1.02</f>
        <v>736.75008000000025</v>
      </c>
      <c r="D66" s="8">
        <f t="shared" ref="D66:Q66" si="25">C66*1.02</f>
        <v>751.48508160000029</v>
      </c>
      <c r="E66" s="8">
        <f t="shared" si="25"/>
        <v>766.51478323200035</v>
      </c>
      <c r="F66" s="8">
        <f t="shared" si="25"/>
        <v>781.84507889664042</v>
      </c>
      <c r="G66" s="8">
        <f t="shared" si="25"/>
        <v>797.48198047457322</v>
      </c>
      <c r="H66" s="8">
        <f t="shared" si="25"/>
        <v>813.43162008406466</v>
      </c>
      <c r="I66" s="8">
        <f t="shared" si="25"/>
        <v>829.70025248574598</v>
      </c>
      <c r="J66" s="8">
        <f t="shared" si="25"/>
        <v>846.29425753546093</v>
      </c>
      <c r="K66" s="8">
        <f t="shared" si="25"/>
        <v>863.22014268617011</v>
      </c>
      <c r="L66" s="8">
        <f t="shared" si="25"/>
        <v>880.48454553989347</v>
      </c>
      <c r="M66" s="8">
        <f t="shared" si="25"/>
        <v>898.09423645069137</v>
      </c>
      <c r="N66" s="8">
        <f t="shared" si="25"/>
        <v>916.0561211797052</v>
      </c>
      <c r="O66" s="8">
        <f t="shared" si="25"/>
        <v>934.37724360329935</v>
      </c>
      <c r="P66" s="8">
        <f t="shared" si="25"/>
        <v>953.06478847536539</v>
      </c>
      <c r="Q66" s="8">
        <f t="shared" si="25"/>
        <v>972.12608424487269</v>
      </c>
      <c r="R66" s="96">
        <f t="shared" si="22"/>
        <v>13463.230296488484</v>
      </c>
    </row>
    <row r="67" spans="1:18" x14ac:dyDescent="0.45">
      <c r="A67" s="6" t="s">
        <v>318</v>
      </c>
      <c r="B67" s="8">
        <f>SUM(B61:B65)</f>
        <v>378352.87471513153</v>
      </c>
      <c r="C67" s="8">
        <f t="shared" ref="C67:Q67" si="26">SUM(C61:C65)</f>
        <v>34297.249715131511</v>
      </c>
      <c r="D67" s="8">
        <f t="shared" si="26"/>
        <v>33891.624715131511</v>
      </c>
      <c r="E67" s="8">
        <f t="shared" si="26"/>
        <v>33485.999715131511</v>
      </c>
      <c r="F67" s="8">
        <f t="shared" si="26"/>
        <v>33080.374715131511</v>
      </c>
      <c r="G67" s="8">
        <f t="shared" si="26"/>
        <v>32674.749715131507</v>
      </c>
      <c r="H67" s="8">
        <f t="shared" si="26"/>
        <v>32269.124715131507</v>
      </c>
      <c r="I67" s="8">
        <f t="shared" si="26"/>
        <v>56863.499715131511</v>
      </c>
      <c r="J67" s="8">
        <f t="shared" si="26"/>
        <v>31457.874715131507</v>
      </c>
      <c r="K67" s="8">
        <f t="shared" si="26"/>
        <v>31052.249715131507</v>
      </c>
      <c r="L67" s="8">
        <f t="shared" si="26"/>
        <v>41796.624715131511</v>
      </c>
      <c r="M67" s="8">
        <f t="shared" si="26"/>
        <v>30240.999715131507</v>
      </c>
      <c r="N67" s="8">
        <f t="shared" si="26"/>
        <v>29835.374715131507</v>
      </c>
      <c r="O67" s="8">
        <f t="shared" si="26"/>
        <v>29429.749715131507</v>
      </c>
      <c r="P67" s="8">
        <f t="shared" si="26"/>
        <v>29024.124715131507</v>
      </c>
      <c r="Q67" s="8">
        <f t="shared" si="26"/>
        <v>16658.499715131507</v>
      </c>
      <c r="R67" s="96">
        <f t="shared" si="22"/>
        <v>874410.99544210394</v>
      </c>
    </row>
    <row r="68" spans="1:18" x14ac:dyDescent="0.45">
      <c r="A68" s="6" t="s">
        <v>319</v>
      </c>
      <c r="B68" s="8">
        <f t="shared" ref="B68:R68" si="27">B67+B66</f>
        <v>379075.17871513154</v>
      </c>
      <c r="C68" s="8">
        <f t="shared" si="27"/>
        <v>35033.999795131509</v>
      </c>
      <c r="D68" s="8">
        <f t="shared" si="27"/>
        <v>34643.109796731515</v>
      </c>
      <c r="E68" s="8">
        <f t="shared" si="27"/>
        <v>34252.514498363511</v>
      </c>
      <c r="F68" s="8">
        <f t="shared" si="27"/>
        <v>33862.219794028155</v>
      </c>
      <c r="G68" s="8">
        <f t="shared" si="27"/>
        <v>33472.231695606082</v>
      </c>
      <c r="H68" s="8">
        <f t="shared" si="27"/>
        <v>33082.556335215573</v>
      </c>
      <c r="I68" s="8">
        <f t="shared" si="27"/>
        <v>57693.199967617256</v>
      </c>
      <c r="J68" s="8">
        <f t="shared" si="27"/>
        <v>32304.168972666968</v>
      </c>
      <c r="K68" s="8">
        <f t="shared" si="27"/>
        <v>31915.469857817676</v>
      </c>
      <c r="L68" s="8">
        <f t="shared" si="27"/>
        <v>42677.109260671401</v>
      </c>
      <c r="M68" s="8">
        <f t="shared" si="27"/>
        <v>31139.093951582199</v>
      </c>
      <c r="N68" s="8">
        <f t="shared" si="27"/>
        <v>30751.430836311214</v>
      </c>
      <c r="O68" s="8">
        <f t="shared" si="27"/>
        <v>30364.126958734807</v>
      </c>
      <c r="P68" s="8">
        <f t="shared" si="27"/>
        <v>29977.189503606874</v>
      </c>
      <c r="Q68" s="8">
        <f t="shared" si="27"/>
        <v>17630.625799376379</v>
      </c>
      <c r="R68" s="8">
        <f t="shared" si="27"/>
        <v>887874.22573859245</v>
      </c>
    </row>
    <row r="69" spans="1:18" x14ac:dyDescent="0.45">
      <c r="A69" t="s">
        <v>320</v>
      </c>
      <c r="B69" s="97">
        <f>NPV(0,B67:Q67)</f>
        <v>874410.99544210394</v>
      </c>
    </row>
    <row r="70" spans="1:18" x14ac:dyDescent="0.45">
      <c r="A70" t="s">
        <v>321</v>
      </c>
      <c r="B70" s="97">
        <f>NPV(0,B68:Q68)</f>
        <v>887874.22573859268</v>
      </c>
    </row>
    <row r="71" spans="1:18" x14ac:dyDescent="0.45">
      <c r="B71" s="97"/>
    </row>
    <row r="72" spans="1:18" x14ac:dyDescent="0.45">
      <c r="A72" s="3" t="s">
        <v>851</v>
      </c>
      <c r="B72" s="4">
        <v>1</v>
      </c>
      <c r="C72" s="4">
        <v>2</v>
      </c>
      <c r="D72" s="4">
        <v>3</v>
      </c>
      <c r="E72" s="4">
        <v>4</v>
      </c>
      <c r="F72" s="4">
        <v>5</v>
      </c>
      <c r="G72" s="4">
        <v>6</v>
      </c>
      <c r="H72" s="4">
        <v>7</v>
      </c>
      <c r="I72" s="4">
        <v>8</v>
      </c>
      <c r="J72" s="4">
        <v>9</v>
      </c>
      <c r="K72" s="4">
        <v>10</v>
      </c>
      <c r="L72" s="4">
        <v>11</v>
      </c>
      <c r="M72" s="4">
        <v>12</v>
      </c>
      <c r="N72" s="4">
        <v>13</v>
      </c>
      <c r="O72" s="4">
        <v>14</v>
      </c>
      <c r="P72" s="4">
        <v>15</v>
      </c>
      <c r="Q72" s="4">
        <v>16</v>
      </c>
    </row>
    <row r="73" spans="1:18" x14ac:dyDescent="0.45">
      <c r="A73" s="6" t="s">
        <v>449</v>
      </c>
      <c r="B73" s="8">
        <f>(B31-B29+15000)-(B55-B53)</f>
        <v>-272709.46960000001</v>
      </c>
      <c r="C73" s="8">
        <f t="shared" ref="C73:Q73" si="28">(C31-C29)-(C55-C53)</f>
        <v>17091.7304</v>
      </c>
      <c r="D73" s="8">
        <f t="shared" si="28"/>
        <v>17492.930399999997</v>
      </c>
      <c r="E73" s="8">
        <f t="shared" si="28"/>
        <v>17894.130400000002</v>
      </c>
      <c r="F73" s="8">
        <f t="shared" si="28"/>
        <v>18295.330399999999</v>
      </c>
      <c r="G73" s="8">
        <f t="shared" si="28"/>
        <v>18696.530400000003</v>
      </c>
      <c r="H73" s="8">
        <f t="shared" si="28"/>
        <v>19097.7304</v>
      </c>
      <c r="I73" s="8">
        <f t="shared" si="28"/>
        <v>-11501.06960000001</v>
      </c>
      <c r="J73" s="8">
        <f t="shared" si="28"/>
        <v>19900.130400000002</v>
      </c>
      <c r="K73" s="8">
        <f t="shared" si="28"/>
        <v>20301.330399999999</v>
      </c>
      <c r="L73" s="8">
        <f t="shared" si="28"/>
        <v>13402.530399999996</v>
      </c>
      <c r="M73" s="8">
        <f t="shared" si="28"/>
        <v>21103.7304</v>
      </c>
      <c r="N73" s="8">
        <f t="shared" si="28"/>
        <v>21504.930399999997</v>
      </c>
      <c r="O73" s="8">
        <f t="shared" si="28"/>
        <v>139906.13039999999</v>
      </c>
      <c r="P73" s="8">
        <f t="shared" si="28"/>
        <v>23959.330399999999</v>
      </c>
      <c r="Q73" s="8">
        <f t="shared" si="28"/>
        <v>-66362.326742857156</v>
      </c>
    </row>
    <row r="74" spans="1:18" x14ac:dyDescent="0.45">
      <c r="A74" s="6" t="s">
        <v>450</v>
      </c>
      <c r="B74" s="8">
        <f>(B31-B29+15000)-(B67-B65)</f>
        <v>-192219.2696</v>
      </c>
      <c r="C74" s="8">
        <f t="shared" ref="C74:Q74" si="29">(C31-C29)-(C67-C65)</f>
        <v>18718.355399999997</v>
      </c>
      <c r="D74" s="8">
        <f t="shared" si="29"/>
        <v>19005.980399999997</v>
      </c>
      <c r="E74" s="8">
        <f t="shared" si="29"/>
        <v>19293.605399999997</v>
      </c>
      <c r="F74" s="8">
        <f t="shared" si="29"/>
        <v>19581.230399999997</v>
      </c>
      <c r="G74" s="8">
        <f t="shared" si="29"/>
        <v>19868.8554</v>
      </c>
      <c r="H74" s="8">
        <f t="shared" si="29"/>
        <v>20156.4804</v>
      </c>
      <c r="I74" s="8">
        <f t="shared" si="29"/>
        <v>-4555.8945999999996</v>
      </c>
      <c r="J74" s="8">
        <f t="shared" si="29"/>
        <v>20731.7304</v>
      </c>
      <c r="K74" s="8">
        <f t="shared" si="29"/>
        <v>21019.3554</v>
      </c>
      <c r="L74" s="8">
        <f t="shared" si="29"/>
        <v>10156.9804</v>
      </c>
      <c r="M74" s="8">
        <f t="shared" si="29"/>
        <v>21594.6054</v>
      </c>
      <c r="N74" s="8">
        <f t="shared" si="29"/>
        <v>21882.2304</v>
      </c>
      <c r="O74" s="8">
        <f t="shared" si="29"/>
        <v>140169.8554</v>
      </c>
      <c r="P74" s="8">
        <f t="shared" si="29"/>
        <v>24109.4804</v>
      </c>
      <c r="Q74" s="8">
        <f t="shared" si="29"/>
        <v>-64785.751742857159</v>
      </c>
    </row>
    <row r="75" spans="1:18" x14ac:dyDescent="0.45">
      <c r="A75" s="124" t="s">
        <v>451</v>
      </c>
      <c r="B75" s="125">
        <f>IRR(B73:Q73)</f>
        <v>7.7554016867082964E-3</v>
      </c>
      <c r="F75" s="28"/>
      <c r="G75" s="28"/>
      <c r="H75" s="28"/>
      <c r="I75" s="28"/>
    </row>
    <row r="76" spans="1:18" x14ac:dyDescent="0.45">
      <c r="A76" s="124" t="s">
        <v>452</v>
      </c>
      <c r="B76" s="125">
        <f>IRR(B74:Q74)</f>
        <v>6.2109313815131406E-2</v>
      </c>
    </row>
    <row r="78" spans="1:18" x14ac:dyDescent="0.45">
      <c r="A78" s="3" t="s">
        <v>712</v>
      </c>
      <c r="B78" s="4">
        <v>1</v>
      </c>
      <c r="C78" s="4">
        <v>2</v>
      </c>
      <c r="D78" s="4">
        <v>3</v>
      </c>
      <c r="E78" s="4">
        <v>4</v>
      </c>
      <c r="F78" s="4">
        <v>5</v>
      </c>
      <c r="G78" s="4">
        <v>6</v>
      </c>
      <c r="H78" s="4">
        <v>7</v>
      </c>
      <c r="I78" s="4">
        <v>8</v>
      </c>
      <c r="J78" s="4">
        <v>9</v>
      </c>
      <c r="K78" s="4">
        <v>10</v>
      </c>
      <c r="L78" s="4">
        <v>11</v>
      </c>
      <c r="M78" s="4">
        <v>12</v>
      </c>
      <c r="N78" s="4">
        <v>13</v>
      </c>
      <c r="O78" s="4">
        <v>14</v>
      </c>
      <c r="P78" s="4">
        <v>15</v>
      </c>
      <c r="Q78" s="4">
        <v>16</v>
      </c>
    </row>
    <row r="79" spans="1:18" x14ac:dyDescent="0.45">
      <c r="A79" s="6" t="s">
        <v>449</v>
      </c>
      <c r="B79" s="8">
        <f t="shared" ref="B79:Q79" si="30">(B43-B41)-(B55-B53)</f>
        <v>-262061.30080000003</v>
      </c>
      <c r="C79" s="8">
        <f t="shared" si="30"/>
        <v>3700.8991999999962</v>
      </c>
      <c r="D79" s="8">
        <f t="shared" si="30"/>
        <v>4063.0991999999933</v>
      </c>
      <c r="E79" s="8">
        <f t="shared" si="30"/>
        <v>4425.2991999999977</v>
      </c>
      <c r="F79" s="8">
        <f t="shared" si="30"/>
        <v>4787.4991999999947</v>
      </c>
      <c r="G79" s="8">
        <f t="shared" si="30"/>
        <v>5149.6991999999991</v>
      </c>
      <c r="H79" s="8">
        <f t="shared" si="30"/>
        <v>5511.8991999999962</v>
      </c>
      <c r="I79" s="8">
        <f t="shared" si="30"/>
        <v>-25125.90080000001</v>
      </c>
      <c r="J79" s="8">
        <f t="shared" si="30"/>
        <v>6236.2992000000013</v>
      </c>
      <c r="K79" s="8">
        <f t="shared" si="30"/>
        <v>6598.4991999999984</v>
      </c>
      <c r="L79" s="8">
        <f t="shared" si="30"/>
        <v>-339.30080000000453</v>
      </c>
      <c r="M79" s="8">
        <f t="shared" si="30"/>
        <v>7322.8991999999998</v>
      </c>
      <c r="N79" s="8">
        <f t="shared" si="30"/>
        <v>7685.0991999999969</v>
      </c>
      <c r="O79" s="8">
        <f t="shared" si="30"/>
        <v>165047.29919999998</v>
      </c>
      <c r="P79" s="8">
        <f t="shared" si="30"/>
        <v>10607.499199999995</v>
      </c>
      <c r="Q79" s="8">
        <f t="shared" si="30"/>
        <v>-113181.72937142858</v>
      </c>
    </row>
    <row r="80" spans="1:18" x14ac:dyDescent="0.45">
      <c r="A80" s="6" t="s">
        <v>450</v>
      </c>
      <c r="B80" s="8">
        <f t="shared" ref="B80:Q80" si="31">(B43-B41)-(B67-B65)</f>
        <v>-181571.10080000001</v>
      </c>
      <c r="C80" s="8">
        <f t="shared" si="31"/>
        <v>5327.5241999999926</v>
      </c>
      <c r="D80" s="8">
        <f t="shared" si="31"/>
        <v>5576.1491999999926</v>
      </c>
      <c r="E80" s="8">
        <f t="shared" si="31"/>
        <v>5824.7741999999926</v>
      </c>
      <c r="F80" s="8">
        <f t="shared" si="31"/>
        <v>6073.3991999999926</v>
      </c>
      <c r="G80" s="8">
        <f t="shared" si="31"/>
        <v>6322.0241999999962</v>
      </c>
      <c r="H80" s="8">
        <f t="shared" si="31"/>
        <v>6570.6491999999962</v>
      </c>
      <c r="I80" s="8">
        <f t="shared" si="31"/>
        <v>-18180.7258</v>
      </c>
      <c r="J80" s="8">
        <f t="shared" si="31"/>
        <v>7067.8991999999998</v>
      </c>
      <c r="K80" s="8">
        <f t="shared" si="31"/>
        <v>7316.5241999999998</v>
      </c>
      <c r="L80" s="8">
        <f t="shared" si="31"/>
        <v>-3584.8508000000002</v>
      </c>
      <c r="M80" s="8">
        <f t="shared" si="31"/>
        <v>7813.7741999999998</v>
      </c>
      <c r="N80" s="8">
        <f t="shared" si="31"/>
        <v>8062.3991999999998</v>
      </c>
      <c r="O80" s="8">
        <f t="shared" si="31"/>
        <v>165311.02419999999</v>
      </c>
      <c r="P80" s="8">
        <f t="shared" si="31"/>
        <v>10757.649199999996</v>
      </c>
      <c r="Q80" s="8">
        <f t="shared" si="31"/>
        <v>-111605.15437142858</v>
      </c>
    </row>
    <row r="81" spans="1:18" x14ac:dyDescent="0.45">
      <c r="A81" s="124" t="s">
        <v>451</v>
      </c>
      <c r="B81" s="125">
        <f>IRR(B79:Q79)</f>
        <v>-0.12754762463803682</v>
      </c>
      <c r="F81" s="28"/>
      <c r="G81" s="28"/>
      <c r="H81" s="28"/>
      <c r="I81" s="28"/>
    </row>
    <row r="82" spans="1:18" x14ac:dyDescent="0.45">
      <c r="A82" s="124" t="s">
        <v>452</v>
      </c>
      <c r="B82" s="125">
        <f>IRR(B80:Q80)</f>
        <v>-6.1222446998338453E-2</v>
      </c>
    </row>
    <row r="84" spans="1:18" x14ac:dyDescent="0.45">
      <c r="A84" s="3" t="s">
        <v>713</v>
      </c>
      <c r="B84" s="4">
        <v>1</v>
      </c>
      <c r="C84" s="4">
        <v>2</v>
      </c>
      <c r="D84" s="4">
        <v>3</v>
      </c>
      <c r="E84" s="4">
        <v>4</v>
      </c>
      <c r="F84" s="4">
        <v>5</v>
      </c>
      <c r="G84" s="4">
        <v>6</v>
      </c>
      <c r="H84" s="4">
        <v>7</v>
      </c>
      <c r="I84" s="4">
        <v>8</v>
      </c>
      <c r="J84" s="4">
        <v>9</v>
      </c>
      <c r="K84" s="4">
        <v>10</v>
      </c>
      <c r="L84" s="4">
        <v>11</v>
      </c>
      <c r="M84" s="4">
        <v>12</v>
      </c>
      <c r="N84" s="4">
        <v>13</v>
      </c>
      <c r="O84" s="4">
        <v>14</v>
      </c>
      <c r="P84" s="4">
        <v>15</v>
      </c>
      <c r="Q84" s="4">
        <v>16</v>
      </c>
    </row>
    <row r="85" spans="1:18" x14ac:dyDescent="0.45">
      <c r="A85" s="6" t="s">
        <v>449</v>
      </c>
      <c r="B85" s="8">
        <f t="shared" ref="B85:Q85" si="32">(B44-B41)-(B56-B53)</f>
        <v>-257877.53877568003</v>
      </c>
      <c r="C85" s="8">
        <f t="shared" si="32"/>
        <v>7968.3364648064016</v>
      </c>
      <c r="D85" s="8">
        <f t="shared" si="32"/>
        <v>8415.8852101025186</v>
      </c>
      <c r="E85" s="8">
        <f t="shared" si="32"/>
        <v>8865.1409303045803</v>
      </c>
      <c r="F85" s="8">
        <f t="shared" si="32"/>
        <v>9316.1377649106653</v>
      </c>
      <c r="G85" s="8">
        <f t="shared" si="32"/>
        <v>9768.9105362088812</v>
      </c>
      <c r="H85" s="8">
        <f t="shared" si="32"/>
        <v>10223.494762933064</v>
      </c>
      <c r="I85" s="8">
        <f t="shared" si="32"/>
        <v>-20320.073325808298</v>
      </c>
      <c r="J85" s="8">
        <f t="shared" si="32"/>
        <v>11138.243223675556</v>
      </c>
      <c r="K85" s="8">
        <f t="shared" si="32"/>
        <v>11598.482104149065</v>
      </c>
      <c r="L85" s="8">
        <f t="shared" si="32"/>
        <v>4760.681762232045</v>
      </c>
      <c r="M85" s="8">
        <f t="shared" si="32"/>
        <v>12524.881413476687</v>
      </c>
      <c r="N85" s="8">
        <f t="shared" si="32"/>
        <v>12991.121057746219</v>
      </c>
      <c r="O85" s="8">
        <f t="shared" si="32"/>
        <v>170459.44149490114</v>
      </c>
      <c r="P85" s="8">
        <f t="shared" si="32"/>
        <v>16127.884340799166</v>
      </c>
      <c r="Q85" s="8">
        <f t="shared" si="32"/>
        <v>-107550.93652781342</v>
      </c>
    </row>
    <row r="86" spans="1:18" x14ac:dyDescent="0.45">
      <c r="A86" s="6" t="s">
        <v>450</v>
      </c>
      <c r="B86" s="8">
        <f t="shared" ref="B86:Q86" si="33">(B44-B41)-(B68-B65)</f>
        <v>-177387.33877568002</v>
      </c>
      <c r="C86" s="8">
        <f t="shared" si="33"/>
        <v>9594.961464806398</v>
      </c>
      <c r="D86" s="8">
        <f t="shared" si="33"/>
        <v>9928.9352101025179</v>
      </c>
      <c r="E86" s="8">
        <f t="shared" si="33"/>
        <v>10264.615930304575</v>
      </c>
      <c r="F86" s="8">
        <f t="shared" si="33"/>
        <v>10602.037764910663</v>
      </c>
      <c r="G86" s="8">
        <f t="shared" si="33"/>
        <v>10941.235536208875</v>
      </c>
      <c r="H86" s="8">
        <f t="shared" si="33"/>
        <v>11282.24476293306</v>
      </c>
      <c r="I86" s="8">
        <f t="shared" si="33"/>
        <v>-13374.898325808281</v>
      </c>
      <c r="J86" s="8">
        <f t="shared" si="33"/>
        <v>11969.843223675554</v>
      </c>
      <c r="K86" s="8">
        <f t="shared" si="33"/>
        <v>12316.50710414907</v>
      </c>
      <c r="L86" s="8">
        <f t="shared" si="33"/>
        <v>1515.1317622320494</v>
      </c>
      <c r="M86" s="8">
        <f t="shared" si="33"/>
        <v>13015.756413476687</v>
      </c>
      <c r="N86" s="8">
        <f t="shared" si="33"/>
        <v>13368.421057746218</v>
      </c>
      <c r="O86" s="8">
        <f t="shared" si="33"/>
        <v>170723.16649490115</v>
      </c>
      <c r="P86" s="8">
        <f t="shared" si="33"/>
        <v>16278.034340799164</v>
      </c>
      <c r="Q86" s="8">
        <f t="shared" si="33"/>
        <v>-105974.36152781342</v>
      </c>
    </row>
    <row r="87" spans="1:18" x14ac:dyDescent="0.45">
      <c r="A87" s="124" t="s">
        <v>453</v>
      </c>
      <c r="B87" s="126">
        <f>IRR(B85:Q85)</f>
        <v>-4.9477650370100434E-2</v>
      </c>
      <c r="F87" s="28"/>
      <c r="G87" s="28"/>
      <c r="H87" s="28"/>
      <c r="I87" s="28"/>
    </row>
    <row r="88" spans="1:18" x14ac:dyDescent="0.45">
      <c r="A88" s="124" t="s">
        <v>454</v>
      </c>
      <c r="B88" s="126">
        <f>IRR(B86:Q86)</f>
        <v>3.4023496801143249E-3</v>
      </c>
    </row>
    <row r="90" spans="1:18" x14ac:dyDescent="0.45">
      <c r="A90" s="2" t="s">
        <v>455</v>
      </c>
    </row>
    <row r="91" spans="1:18" x14ac:dyDescent="0.45">
      <c r="A91" s="3" t="s">
        <v>322</v>
      </c>
      <c r="B91" s="4">
        <v>1</v>
      </c>
      <c r="C91" s="4">
        <v>2</v>
      </c>
      <c r="D91" s="4">
        <v>3</v>
      </c>
      <c r="E91" s="4">
        <v>4</v>
      </c>
      <c r="F91" s="4">
        <v>5</v>
      </c>
      <c r="G91" s="4">
        <v>6</v>
      </c>
      <c r="H91" s="4">
        <v>7</v>
      </c>
      <c r="I91" s="4">
        <v>8</v>
      </c>
      <c r="J91" s="4">
        <v>9</v>
      </c>
      <c r="K91" s="4">
        <v>10</v>
      </c>
      <c r="L91" s="4">
        <v>11</v>
      </c>
      <c r="M91" s="4">
        <v>12</v>
      </c>
      <c r="N91" s="4">
        <v>13</v>
      </c>
      <c r="O91" s="4">
        <v>14</v>
      </c>
      <c r="P91" s="4">
        <v>15</v>
      </c>
      <c r="Q91" s="4">
        <v>16</v>
      </c>
      <c r="R91" s="4" t="s">
        <v>111</v>
      </c>
    </row>
    <row r="92" spans="1:18" x14ac:dyDescent="0.45">
      <c r="A92" s="6" t="s">
        <v>313</v>
      </c>
      <c r="B92" s="8">
        <f t="shared" ref="B92:O92" si="34">B37</f>
        <v>157000</v>
      </c>
      <c r="C92" s="8">
        <f t="shared" si="34"/>
        <v>0</v>
      </c>
      <c r="D92" s="8">
        <f t="shared" si="34"/>
        <v>0</v>
      </c>
      <c r="E92" s="8">
        <f t="shared" si="34"/>
        <v>0</v>
      </c>
      <c r="F92" s="8">
        <f t="shared" si="34"/>
        <v>0</v>
      </c>
      <c r="G92" s="8">
        <f t="shared" si="34"/>
        <v>0</v>
      </c>
      <c r="H92" s="8">
        <f t="shared" si="34"/>
        <v>0</v>
      </c>
      <c r="I92" s="8">
        <f t="shared" si="34"/>
        <v>0</v>
      </c>
      <c r="J92" s="8">
        <f t="shared" si="34"/>
        <v>0</v>
      </c>
      <c r="K92" s="8">
        <f t="shared" si="34"/>
        <v>0</v>
      </c>
      <c r="L92" s="8">
        <f t="shared" si="34"/>
        <v>0</v>
      </c>
      <c r="M92" s="8">
        <f t="shared" si="34"/>
        <v>0</v>
      </c>
      <c r="N92" s="8">
        <f t="shared" si="34"/>
        <v>0</v>
      </c>
      <c r="O92" s="8">
        <f t="shared" si="34"/>
        <v>157000</v>
      </c>
      <c r="P92" s="8"/>
      <c r="Q92" s="8">
        <f>B92</f>
        <v>157000</v>
      </c>
      <c r="R92" s="6"/>
    </row>
    <row r="93" spans="1:18" x14ac:dyDescent="0.45">
      <c r="A93" s="6" t="s">
        <v>456</v>
      </c>
      <c r="B93" s="8">
        <f>B92-B94</f>
        <v>31400</v>
      </c>
      <c r="C93" s="7"/>
      <c r="D93" s="7"/>
      <c r="E93" s="7"/>
      <c r="F93" s="6"/>
      <c r="G93" s="6"/>
      <c r="H93" s="6"/>
      <c r="I93" s="6"/>
      <c r="J93" s="6"/>
      <c r="K93" s="6"/>
      <c r="L93" s="6"/>
      <c r="M93" s="6"/>
      <c r="N93" s="6"/>
      <c r="O93" s="6"/>
      <c r="P93" s="6"/>
      <c r="Q93" s="8">
        <f>B93</f>
        <v>31400</v>
      </c>
      <c r="R93" s="6"/>
    </row>
    <row r="94" spans="1:18" x14ac:dyDescent="0.45">
      <c r="A94" s="6" t="s">
        <v>457</v>
      </c>
      <c r="B94" s="7">
        <f>B92*'EV general cost info'!B32</f>
        <v>125600</v>
      </c>
      <c r="C94" s="7"/>
      <c r="D94" s="7"/>
      <c r="E94" s="7"/>
      <c r="F94" s="6"/>
      <c r="G94" s="6"/>
      <c r="H94" s="6"/>
      <c r="I94" s="6"/>
      <c r="J94" s="6"/>
      <c r="K94" s="6"/>
      <c r="L94" s="6"/>
      <c r="M94" s="6"/>
      <c r="N94" s="6"/>
      <c r="O94" s="6"/>
      <c r="P94" s="6"/>
      <c r="Q94" s="8">
        <f>B94</f>
        <v>125600</v>
      </c>
      <c r="R94" s="6"/>
    </row>
    <row r="95" spans="1:18" x14ac:dyDescent="0.45">
      <c r="A95" s="6" t="s">
        <v>458</v>
      </c>
      <c r="B95" s="8">
        <f t="shared" ref="B95:Q95" si="35">B39+B40+B38</f>
        <v>31606.8992</v>
      </c>
      <c r="C95" s="8">
        <f t="shared" si="35"/>
        <v>31449.8992</v>
      </c>
      <c r="D95" s="8">
        <f t="shared" si="35"/>
        <v>31292.8992</v>
      </c>
      <c r="E95" s="8">
        <f t="shared" si="35"/>
        <v>31135.8992</v>
      </c>
      <c r="F95" s="8">
        <f t="shared" si="35"/>
        <v>30978.8992</v>
      </c>
      <c r="G95" s="8">
        <f t="shared" si="35"/>
        <v>30821.8992</v>
      </c>
      <c r="H95" s="8">
        <f t="shared" si="35"/>
        <v>30664.8992</v>
      </c>
      <c r="I95" s="8">
        <f t="shared" si="35"/>
        <v>30507.8992</v>
      </c>
      <c r="J95" s="8">
        <f t="shared" si="35"/>
        <v>30350.8992</v>
      </c>
      <c r="K95" s="8">
        <f t="shared" si="35"/>
        <v>30193.8992</v>
      </c>
      <c r="L95" s="8">
        <f t="shared" si="35"/>
        <v>30036.8992</v>
      </c>
      <c r="M95" s="8">
        <f t="shared" si="35"/>
        <v>29879.8992</v>
      </c>
      <c r="N95" s="8">
        <f t="shared" si="35"/>
        <v>29722.8992</v>
      </c>
      <c r="O95" s="8">
        <f t="shared" si="35"/>
        <v>29565.8992</v>
      </c>
      <c r="P95" s="8">
        <f t="shared" si="35"/>
        <v>31606.8992</v>
      </c>
      <c r="Q95" s="8">
        <f t="shared" si="35"/>
        <v>31449.8992</v>
      </c>
      <c r="R95" s="6"/>
    </row>
    <row r="96" spans="1:18" x14ac:dyDescent="0.45">
      <c r="A96" s="6" t="s">
        <v>459</v>
      </c>
      <c r="B96" s="8">
        <f>Loan!D3*12*B92/B5</f>
        <v>25412.406569748728</v>
      </c>
      <c r="C96" s="8">
        <f t="shared" ref="C96:H96" si="36">B96</f>
        <v>25412.406569748728</v>
      </c>
      <c r="D96" s="8">
        <f t="shared" si="36"/>
        <v>25412.406569748728</v>
      </c>
      <c r="E96" s="8">
        <f t="shared" si="36"/>
        <v>25412.406569748728</v>
      </c>
      <c r="F96" s="8">
        <f t="shared" si="36"/>
        <v>25412.406569748728</v>
      </c>
      <c r="G96" s="8">
        <f t="shared" si="36"/>
        <v>25412.406569748728</v>
      </c>
      <c r="H96" s="8">
        <f t="shared" si="36"/>
        <v>25412.406569748728</v>
      </c>
      <c r="I96" s="8"/>
      <c r="J96" s="8"/>
      <c r="K96" s="8"/>
      <c r="L96" s="8"/>
      <c r="M96" s="8"/>
      <c r="N96" s="8"/>
      <c r="O96" s="8"/>
      <c r="P96" s="8"/>
      <c r="Q96" s="8">
        <f>H96</f>
        <v>25412.406569748728</v>
      </c>
      <c r="R96" s="6"/>
    </row>
    <row r="97" spans="1:18" x14ac:dyDescent="0.45">
      <c r="A97" s="6" t="s">
        <v>460</v>
      </c>
      <c r="B97" s="8">
        <f>B93+B95+B96</f>
        <v>88419.305769748724</v>
      </c>
      <c r="C97" s="8">
        <f t="shared" ref="C97:Q97" si="37">C93+C95+C96</f>
        <v>56862.305769748724</v>
      </c>
      <c r="D97" s="8">
        <f t="shared" si="37"/>
        <v>56705.305769748724</v>
      </c>
      <c r="E97" s="8">
        <f t="shared" si="37"/>
        <v>56548.305769748724</v>
      </c>
      <c r="F97" s="8">
        <f t="shared" si="37"/>
        <v>56391.305769748724</v>
      </c>
      <c r="G97" s="8">
        <f t="shared" si="37"/>
        <v>56234.305769748724</v>
      </c>
      <c r="H97" s="8">
        <f t="shared" si="37"/>
        <v>56077.305769748724</v>
      </c>
      <c r="I97" s="8">
        <f t="shared" si="37"/>
        <v>30507.8992</v>
      </c>
      <c r="J97" s="8">
        <f t="shared" si="37"/>
        <v>30350.8992</v>
      </c>
      <c r="K97" s="8">
        <f t="shared" si="37"/>
        <v>30193.8992</v>
      </c>
      <c r="L97" s="8">
        <f t="shared" si="37"/>
        <v>30036.8992</v>
      </c>
      <c r="M97" s="8">
        <f t="shared" si="37"/>
        <v>29879.8992</v>
      </c>
      <c r="N97" s="8">
        <f t="shared" si="37"/>
        <v>29722.8992</v>
      </c>
      <c r="O97" s="8">
        <f t="shared" si="37"/>
        <v>29565.8992</v>
      </c>
      <c r="P97" s="8">
        <f t="shared" si="37"/>
        <v>31606.8992</v>
      </c>
      <c r="Q97" s="8">
        <f t="shared" si="37"/>
        <v>88262.305769748724</v>
      </c>
      <c r="R97" s="6"/>
    </row>
    <row r="99" spans="1:18" x14ac:dyDescent="0.45">
      <c r="A99" s="3" t="s">
        <v>461</v>
      </c>
      <c r="B99" s="4">
        <v>1</v>
      </c>
      <c r="C99" s="4">
        <v>2</v>
      </c>
      <c r="D99" s="4">
        <v>3</v>
      </c>
      <c r="E99" s="4">
        <v>4</v>
      </c>
      <c r="F99" s="4">
        <v>5</v>
      </c>
      <c r="G99" s="4">
        <v>6</v>
      </c>
      <c r="H99" s="4">
        <v>7</v>
      </c>
      <c r="I99" s="4">
        <v>8</v>
      </c>
      <c r="J99" s="4">
        <v>9</v>
      </c>
      <c r="K99" s="4">
        <v>10</v>
      </c>
      <c r="L99" s="4">
        <v>11</v>
      </c>
      <c r="M99" s="4">
        <v>12</v>
      </c>
      <c r="N99" s="4">
        <v>13</v>
      </c>
      <c r="O99" s="4">
        <v>14</v>
      </c>
      <c r="P99" s="4">
        <v>15</v>
      </c>
      <c r="Q99" s="4">
        <v>16</v>
      </c>
      <c r="R99" s="4" t="s">
        <v>111</v>
      </c>
    </row>
    <row r="100" spans="1:18" x14ac:dyDescent="0.45">
      <c r="A100" s="6" t="s">
        <v>313</v>
      </c>
      <c r="B100" s="8">
        <f t="shared" ref="B100:Q100" si="38">B49</f>
        <v>422400</v>
      </c>
      <c r="C100" s="8">
        <f t="shared" si="38"/>
        <v>0</v>
      </c>
      <c r="D100" s="8">
        <f t="shared" si="38"/>
        <v>0</v>
      </c>
      <c r="E100" s="8">
        <f t="shared" si="38"/>
        <v>0</v>
      </c>
      <c r="F100" s="8">
        <f t="shared" si="38"/>
        <v>0</v>
      </c>
      <c r="G100" s="8">
        <f t="shared" si="38"/>
        <v>0</v>
      </c>
      <c r="H100" s="8">
        <f t="shared" si="38"/>
        <v>0</v>
      </c>
      <c r="I100" s="8">
        <f t="shared" si="38"/>
        <v>31000</v>
      </c>
      <c r="J100" s="8">
        <f t="shared" si="38"/>
        <v>0</v>
      </c>
      <c r="K100" s="8">
        <f t="shared" si="38"/>
        <v>0</v>
      </c>
      <c r="L100" s="8">
        <f t="shared" si="38"/>
        <v>7300</v>
      </c>
      <c r="M100" s="8">
        <f t="shared" si="38"/>
        <v>0</v>
      </c>
      <c r="N100" s="8">
        <f t="shared" si="38"/>
        <v>0</v>
      </c>
      <c r="O100" s="8">
        <f t="shared" si="38"/>
        <v>0</v>
      </c>
      <c r="P100" s="8">
        <f t="shared" si="38"/>
        <v>0</v>
      </c>
      <c r="Q100" s="8">
        <f t="shared" si="38"/>
        <v>-10420</v>
      </c>
      <c r="R100" s="6"/>
    </row>
    <row r="101" spans="1:18" x14ac:dyDescent="0.45">
      <c r="A101" s="6" t="s">
        <v>456</v>
      </c>
      <c r="B101" s="8">
        <f>B100-B102</f>
        <v>120320</v>
      </c>
      <c r="C101" s="7"/>
      <c r="D101" s="7"/>
      <c r="E101" s="7"/>
      <c r="F101" s="6"/>
      <c r="G101" s="6"/>
      <c r="H101" s="6"/>
      <c r="I101" s="96">
        <f>I100</f>
        <v>31000</v>
      </c>
      <c r="J101" s="96">
        <f>J100</f>
        <v>0</v>
      </c>
      <c r="K101" s="6"/>
      <c r="L101" s="96">
        <f>L100</f>
        <v>7300</v>
      </c>
      <c r="M101" s="6"/>
      <c r="N101" s="6"/>
      <c r="O101" s="6"/>
      <c r="P101" s="6"/>
      <c r="Q101" s="96">
        <f>Q100</f>
        <v>-10420</v>
      </c>
      <c r="R101" s="6"/>
    </row>
    <row r="102" spans="1:18" x14ac:dyDescent="0.45">
      <c r="A102" s="6" t="s">
        <v>457</v>
      </c>
      <c r="B102" s="7">
        <f>D5*'EV general cost info'!B32</f>
        <v>302080</v>
      </c>
      <c r="C102" s="7"/>
      <c r="D102" s="7"/>
      <c r="E102" s="7"/>
      <c r="F102" s="6"/>
      <c r="G102" s="6"/>
      <c r="H102" s="6"/>
      <c r="I102" s="6"/>
      <c r="J102" s="6"/>
      <c r="K102" s="6"/>
      <c r="L102" s="6"/>
      <c r="M102" s="6"/>
      <c r="N102" s="6"/>
      <c r="O102" s="6"/>
      <c r="P102" s="6"/>
      <c r="Q102" s="8"/>
      <c r="R102" s="6"/>
    </row>
    <row r="103" spans="1:18" x14ac:dyDescent="0.45">
      <c r="A103" s="6" t="s">
        <v>458</v>
      </c>
      <c r="B103" s="8">
        <f t="shared" ref="B103:Q103" si="39">B50+B51+B52</f>
        <v>28268.199999999997</v>
      </c>
      <c r="C103" s="8">
        <f t="shared" si="39"/>
        <v>27749</v>
      </c>
      <c r="D103" s="8">
        <f t="shared" si="39"/>
        <v>27229.8</v>
      </c>
      <c r="E103" s="8">
        <f t="shared" si="39"/>
        <v>26710.6</v>
      </c>
      <c r="F103" s="8">
        <f t="shared" si="39"/>
        <v>26191.4</v>
      </c>
      <c r="G103" s="8">
        <f t="shared" si="39"/>
        <v>25672.199999999997</v>
      </c>
      <c r="H103" s="8">
        <f t="shared" si="39"/>
        <v>25153</v>
      </c>
      <c r="I103" s="8">
        <f t="shared" si="39"/>
        <v>24633.8</v>
      </c>
      <c r="J103" s="8">
        <f t="shared" si="39"/>
        <v>24114.6</v>
      </c>
      <c r="K103" s="8">
        <f t="shared" si="39"/>
        <v>23595.4</v>
      </c>
      <c r="L103" s="8">
        <f t="shared" si="39"/>
        <v>23076.2</v>
      </c>
      <c r="M103" s="8">
        <f t="shared" si="39"/>
        <v>22557</v>
      </c>
      <c r="N103" s="8">
        <f t="shared" si="39"/>
        <v>22037.8</v>
      </c>
      <c r="O103" s="8">
        <f t="shared" si="39"/>
        <v>21518.6</v>
      </c>
      <c r="P103" s="8">
        <f t="shared" si="39"/>
        <v>20999.4</v>
      </c>
      <c r="Q103" s="8">
        <f t="shared" si="39"/>
        <v>20480.2</v>
      </c>
      <c r="R103" s="6"/>
    </row>
    <row r="104" spans="1:18" x14ac:dyDescent="0.45">
      <c r="A104" s="6" t="s">
        <v>459</v>
      </c>
      <c r="B104" s="8">
        <f>B96/B94*B102</f>
        <v>61119.265737179107</v>
      </c>
      <c r="C104" s="8">
        <f t="shared" ref="C104:H104" si="40">B104</f>
        <v>61119.265737179107</v>
      </c>
      <c r="D104" s="8">
        <f t="shared" si="40"/>
        <v>61119.265737179107</v>
      </c>
      <c r="E104" s="8">
        <f t="shared" si="40"/>
        <v>61119.265737179107</v>
      </c>
      <c r="F104" s="8">
        <f t="shared" si="40"/>
        <v>61119.265737179107</v>
      </c>
      <c r="G104" s="8">
        <f t="shared" si="40"/>
        <v>61119.265737179107</v>
      </c>
      <c r="H104" s="8">
        <f t="shared" si="40"/>
        <v>61119.265737179107</v>
      </c>
      <c r="I104" s="8"/>
      <c r="J104" s="8"/>
      <c r="K104" s="8"/>
      <c r="L104" s="8"/>
      <c r="M104" s="8"/>
      <c r="N104" s="8"/>
      <c r="O104" s="8"/>
      <c r="P104" s="8"/>
      <c r="Q104" s="8"/>
      <c r="R104" s="6"/>
    </row>
    <row r="105" spans="1:18" x14ac:dyDescent="0.45">
      <c r="A105" s="6" t="s">
        <v>460</v>
      </c>
      <c r="B105" s="8">
        <f>B101+B103+B104</f>
        <v>209707.46573717913</v>
      </c>
      <c r="C105" s="8">
        <f t="shared" ref="C105:Q105" si="41">C101+C103+C104</f>
        <v>88868.265737179114</v>
      </c>
      <c r="D105" s="8">
        <f t="shared" si="41"/>
        <v>88349.065737179102</v>
      </c>
      <c r="E105" s="8">
        <f t="shared" si="41"/>
        <v>87829.865737179105</v>
      </c>
      <c r="F105" s="8">
        <f t="shared" si="41"/>
        <v>87310.665737179108</v>
      </c>
      <c r="G105" s="8">
        <f t="shared" si="41"/>
        <v>86791.465737179096</v>
      </c>
      <c r="H105" s="8">
        <f t="shared" si="41"/>
        <v>86272.265737179114</v>
      </c>
      <c r="I105" s="8">
        <f t="shared" si="41"/>
        <v>55633.8</v>
      </c>
      <c r="J105" s="8">
        <f t="shared" si="41"/>
        <v>24114.6</v>
      </c>
      <c r="K105" s="8">
        <f t="shared" si="41"/>
        <v>23595.4</v>
      </c>
      <c r="L105" s="8">
        <f t="shared" si="41"/>
        <v>30376.2</v>
      </c>
      <c r="M105" s="8">
        <f t="shared" si="41"/>
        <v>22557</v>
      </c>
      <c r="N105" s="8">
        <f t="shared" si="41"/>
        <v>22037.8</v>
      </c>
      <c r="O105" s="8">
        <f t="shared" si="41"/>
        <v>21518.6</v>
      </c>
      <c r="P105" s="8">
        <f t="shared" si="41"/>
        <v>20999.4</v>
      </c>
      <c r="Q105" s="8">
        <f t="shared" si="41"/>
        <v>10060.200000000001</v>
      </c>
      <c r="R105" s="6"/>
    </row>
    <row r="106" spans="1:18" x14ac:dyDescent="0.45">
      <c r="B106" s="101"/>
      <c r="C106" s="101"/>
      <c r="D106" s="101"/>
      <c r="E106" s="101"/>
      <c r="F106" s="101"/>
      <c r="G106" s="101"/>
      <c r="H106" s="101"/>
      <c r="I106" s="101"/>
      <c r="J106" s="101"/>
      <c r="K106" s="101"/>
      <c r="L106" s="101"/>
      <c r="M106" s="101"/>
      <c r="N106" s="101"/>
      <c r="O106" s="101"/>
      <c r="P106" s="101"/>
      <c r="Q106" s="101"/>
    </row>
    <row r="107" spans="1:18" x14ac:dyDescent="0.45">
      <c r="A107" s="3" t="s">
        <v>462</v>
      </c>
      <c r="B107" s="4">
        <v>1</v>
      </c>
      <c r="C107" s="4">
        <v>2</v>
      </c>
      <c r="D107" s="4">
        <v>3</v>
      </c>
      <c r="E107" s="4">
        <v>4</v>
      </c>
      <c r="F107" s="4">
        <v>5</v>
      </c>
      <c r="G107" s="4">
        <v>6</v>
      </c>
      <c r="H107" s="4">
        <v>7</v>
      </c>
      <c r="I107" s="4">
        <v>8</v>
      </c>
      <c r="J107" s="4">
        <v>9</v>
      </c>
      <c r="K107" s="4">
        <v>10</v>
      </c>
      <c r="L107" s="4">
        <v>11</v>
      </c>
      <c r="M107" s="4">
        <v>12</v>
      </c>
      <c r="N107" s="4">
        <v>13</v>
      </c>
      <c r="O107" s="4">
        <v>14</v>
      </c>
      <c r="P107" s="4">
        <v>15</v>
      </c>
      <c r="Q107" s="4">
        <v>16</v>
      </c>
    </row>
    <row r="108" spans="1:18" x14ac:dyDescent="0.45">
      <c r="A108" s="6" t="s">
        <v>313</v>
      </c>
      <c r="B108" s="8">
        <f t="shared" ref="B108:Q108" si="42">B61</f>
        <v>343650</v>
      </c>
      <c r="C108" s="8">
        <f t="shared" si="42"/>
        <v>0</v>
      </c>
      <c r="D108" s="8">
        <f t="shared" si="42"/>
        <v>0</v>
      </c>
      <c r="E108" s="8">
        <f t="shared" si="42"/>
        <v>0</v>
      </c>
      <c r="F108" s="8">
        <f t="shared" si="42"/>
        <v>0</v>
      </c>
      <c r="G108" s="8">
        <f t="shared" si="42"/>
        <v>0</v>
      </c>
      <c r="H108" s="8">
        <f t="shared" si="42"/>
        <v>0</v>
      </c>
      <c r="I108" s="8">
        <f t="shared" si="42"/>
        <v>25000</v>
      </c>
      <c r="J108" s="8">
        <f t="shared" si="42"/>
        <v>0</v>
      </c>
      <c r="K108" s="8">
        <f t="shared" si="42"/>
        <v>0</v>
      </c>
      <c r="L108" s="8">
        <f t="shared" si="42"/>
        <v>11150</v>
      </c>
      <c r="M108" s="8">
        <f t="shared" si="42"/>
        <v>0</v>
      </c>
      <c r="N108" s="8">
        <f t="shared" si="42"/>
        <v>0</v>
      </c>
      <c r="O108" s="8">
        <f t="shared" si="42"/>
        <v>0</v>
      </c>
      <c r="P108" s="8">
        <f t="shared" si="42"/>
        <v>0</v>
      </c>
      <c r="Q108" s="8">
        <f t="shared" si="42"/>
        <v>-11960</v>
      </c>
    </row>
    <row r="109" spans="1:18" x14ac:dyDescent="0.45">
      <c r="A109" s="6" t="s">
        <v>456</v>
      </c>
      <c r="B109" s="8">
        <f>B108-B110</f>
        <v>107650</v>
      </c>
      <c r="C109" s="7"/>
      <c r="D109" s="7"/>
      <c r="E109" s="7"/>
      <c r="F109" s="6"/>
      <c r="G109" s="6"/>
      <c r="H109" s="6"/>
      <c r="I109" s="96">
        <f>I108</f>
        <v>25000</v>
      </c>
      <c r="J109" s="96">
        <f>J108</f>
        <v>0</v>
      </c>
      <c r="K109" s="6"/>
      <c r="L109" s="96">
        <f>L108</f>
        <v>11150</v>
      </c>
      <c r="M109" s="6"/>
      <c r="N109" s="6"/>
      <c r="O109" s="6"/>
      <c r="P109" s="6"/>
      <c r="Q109" s="8">
        <f>Q108</f>
        <v>-11960</v>
      </c>
    </row>
    <row r="110" spans="1:18" x14ac:dyDescent="0.45">
      <c r="A110" s="6" t="s">
        <v>457</v>
      </c>
      <c r="B110" s="7">
        <f>E5*'EV general cost info'!B32</f>
        <v>236000</v>
      </c>
      <c r="C110" s="7"/>
      <c r="D110" s="7"/>
      <c r="E110" s="7"/>
      <c r="F110" s="6"/>
      <c r="G110" s="6"/>
      <c r="H110" s="6"/>
      <c r="I110" s="6"/>
      <c r="J110" s="6"/>
      <c r="K110" s="6"/>
      <c r="L110" s="6"/>
      <c r="M110" s="6"/>
      <c r="N110" s="6"/>
      <c r="O110" s="6"/>
      <c r="P110" s="6"/>
      <c r="Q110" s="8"/>
    </row>
    <row r="111" spans="1:18" x14ac:dyDescent="0.45">
      <c r="A111" s="6" t="s">
        <v>458</v>
      </c>
      <c r="B111" s="8">
        <f t="shared" ref="B111:Q111" si="43">B62+B63+B64</f>
        <v>26528</v>
      </c>
      <c r="C111" s="8">
        <f t="shared" si="43"/>
        <v>26122.375</v>
      </c>
      <c r="D111" s="8">
        <f t="shared" si="43"/>
        <v>25716.75</v>
      </c>
      <c r="E111" s="8">
        <f t="shared" si="43"/>
        <v>25311.125</v>
      </c>
      <c r="F111" s="8">
        <f t="shared" si="43"/>
        <v>24905.5</v>
      </c>
      <c r="G111" s="8">
        <f t="shared" si="43"/>
        <v>24499.875</v>
      </c>
      <c r="H111" s="8">
        <f t="shared" si="43"/>
        <v>24094.25</v>
      </c>
      <c r="I111" s="8">
        <f t="shared" si="43"/>
        <v>23688.625</v>
      </c>
      <c r="J111" s="8">
        <f t="shared" si="43"/>
        <v>23283</v>
      </c>
      <c r="K111" s="8">
        <f t="shared" si="43"/>
        <v>22877.375</v>
      </c>
      <c r="L111" s="8">
        <f t="shared" si="43"/>
        <v>22471.75</v>
      </c>
      <c r="M111" s="8">
        <f t="shared" si="43"/>
        <v>22066.125</v>
      </c>
      <c r="N111" s="8">
        <f t="shared" si="43"/>
        <v>21660.5</v>
      </c>
      <c r="O111" s="8">
        <f t="shared" si="43"/>
        <v>21254.875</v>
      </c>
      <c r="P111" s="8">
        <f t="shared" si="43"/>
        <v>20849.25</v>
      </c>
      <c r="Q111" s="8">
        <f t="shared" si="43"/>
        <v>20443.625</v>
      </c>
    </row>
    <row r="112" spans="1:18" x14ac:dyDescent="0.45">
      <c r="A112" s="6" t="s">
        <v>459</v>
      </c>
      <c r="B112" s="8">
        <f>B104/B102*B110</f>
        <v>47749.426357171178</v>
      </c>
      <c r="C112" s="8">
        <f t="shared" ref="C112:H112" si="44">B112</f>
        <v>47749.426357171178</v>
      </c>
      <c r="D112" s="8">
        <f t="shared" si="44"/>
        <v>47749.426357171178</v>
      </c>
      <c r="E112" s="8">
        <f t="shared" si="44"/>
        <v>47749.426357171178</v>
      </c>
      <c r="F112" s="8">
        <f t="shared" si="44"/>
        <v>47749.426357171178</v>
      </c>
      <c r="G112" s="8">
        <f t="shared" si="44"/>
        <v>47749.426357171178</v>
      </c>
      <c r="H112" s="8">
        <f t="shared" si="44"/>
        <v>47749.426357171178</v>
      </c>
      <c r="I112" s="8"/>
      <c r="J112" s="8"/>
      <c r="K112" s="8"/>
      <c r="L112" s="8"/>
      <c r="M112" s="8"/>
      <c r="N112" s="8"/>
      <c r="O112" s="8"/>
      <c r="P112" s="8"/>
      <c r="Q112" s="8"/>
    </row>
    <row r="113" spans="1:17" x14ac:dyDescent="0.45">
      <c r="A113" s="6" t="s">
        <v>460</v>
      </c>
      <c r="B113" s="8">
        <f>B109+B111+B112</f>
        <v>181927.42635717118</v>
      </c>
      <c r="C113" s="8">
        <f t="shared" ref="C113:Q113" si="45">C109+C111+C112</f>
        <v>73871.801357171178</v>
      </c>
      <c r="D113" s="8">
        <f t="shared" si="45"/>
        <v>73466.176357171178</v>
      </c>
      <c r="E113" s="8">
        <f t="shared" si="45"/>
        <v>73060.551357171178</v>
      </c>
      <c r="F113" s="8">
        <f t="shared" si="45"/>
        <v>72654.926357171178</v>
      </c>
      <c r="G113" s="8">
        <f t="shared" si="45"/>
        <v>72249.301357171178</v>
      </c>
      <c r="H113" s="8">
        <f t="shared" si="45"/>
        <v>71843.676357171178</v>
      </c>
      <c r="I113" s="8">
        <f t="shared" si="45"/>
        <v>48688.625</v>
      </c>
      <c r="J113" s="8">
        <f t="shared" si="45"/>
        <v>23283</v>
      </c>
      <c r="K113" s="8">
        <f t="shared" si="45"/>
        <v>22877.375</v>
      </c>
      <c r="L113" s="8">
        <f t="shared" si="45"/>
        <v>33621.75</v>
      </c>
      <c r="M113" s="8">
        <f t="shared" si="45"/>
        <v>22066.125</v>
      </c>
      <c r="N113" s="8">
        <f t="shared" si="45"/>
        <v>21660.5</v>
      </c>
      <c r="O113" s="8">
        <f t="shared" si="45"/>
        <v>21254.875</v>
      </c>
      <c r="P113" s="8">
        <f t="shared" si="45"/>
        <v>20849.25</v>
      </c>
      <c r="Q113" s="8">
        <f t="shared" si="45"/>
        <v>8483.625</v>
      </c>
    </row>
    <row r="114" spans="1:17" x14ac:dyDescent="0.45">
      <c r="B114" s="101"/>
      <c r="C114" s="101"/>
      <c r="D114" s="101"/>
      <c r="E114" s="101"/>
      <c r="F114" s="101"/>
      <c r="G114" s="101"/>
      <c r="H114" s="101"/>
      <c r="I114" s="101"/>
      <c r="J114" s="101"/>
      <c r="K114" s="101"/>
      <c r="L114" s="101"/>
      <c r="M114" s="101"/>
      <c r="N114" s="101"/>
      <c r="O114" s="101"/>
      <c r="P114" s="101"/>
      <c r="Q114" s="101"/>
    </row>
    <row r="115" spans="1:17" x14ac:dyDescent="0.45">
      <c r="A115" s="3" t="s">
        <v>463</v>
      </c>
      <c r="B115" s="4">
        <v>1</v>
      </c>
      <c r="C115" s="4">
        <v>2</v>
      </c>
      <c r="D115" s="4">
        <v>3</v>
      </c>
      <c r="E115" s="4">
        <v>4</v>
      </c>
      <c r="F115" s="4">
        <v>5</v>
      </c>
      <c r="G115" s="4">
        <v>6</v>
      </c>
      <c r="H115" s="4">
        <v>7</v>
      </c>
      <c r="I115" s="4">
        <v>8</v>
      </c>
      <c r="J115" s="4">
        <v>9</v>
      </c>
      <c r="K115" s="4">
        <v>10</v>
      </c>
      <c r="L115" s="4">
        <v>11</v>
      </c>
      <c r="M115" s="4">
        <v>12</v>
      </c>
      <c r="N115" s="4">
        <v>13</v>
      </c>
      <c r="O115" s="4">
        <v>14</v>
      </c>
      <c r="P115" s="4">
        <v>15</v>
      </c>
      <c r="Q115" s="4">
        <v>16</v>
      </c>
    </row>
    <row r="116" spans="1:17" x14ac:dyDescent="0.45">
      <c r="A116" s="6" t="s">
        <v>464</v>
      </c>
      <c r="B116" s="8">
        <f>-(B105-B97)</f>
        <v>-121288.1599674304</v>
      </c>
      <c r="C116" s="8">
        <f>B116+(-1*((C105-C97)))</f>
        <v>-153294.11993486079</v>
      </c>
      <c r="D116" s="8">
        <f t="shared" ref="D116:Q116" si="46">C116+(-1*((D105-D97)))</f>
        <v>-184937.87990229117</v>
      </c>
      <c r="E116" s="8">
        <f t="shared" si="46"/>
        <v>-216219.43986972154</v>
      </c>
      <c r="F116" s="8">
        <f t="shared" si="46"/>
        <v>-247138.79983715192</v>
      </c>
      <c r="G116" s="8">
        <f t="shared" si="46"/>
        <v>-277695.95980458229</v>
      </c>
      <c r="H116" s="8">
        <f t="shared" si="46"/>
        <v>-307890.91977201268</v>
      </c>
      <c r="I116" s="8">
        <f t="shared" si="46"/>
        <v>-333016.82057201269</v>
      </c>
      <c r="J116" s="8">
        <f t="shared" si="46"/>
        <v>-326780.52137201268</v>
      </c>
      <c r="K116" s="8">
        <f t="shared" si="46"/>
        <v>-320182.02217201266</v>
      </c>
      <c r="L116" s="8">
        <f t="shared" si="46"/>
        <v>-320521.32297201268</v>
      </c>
      <c r="M116" s="8">
        <f t="shared" si="46"/>
        <v>-313198.4237720127</v>
      </c>
      <c r="N116" s="8">
        <f t="shared" si="46"/>
        <v>-305513.3245720127</v>
      </c>
      <c r="O116" s="8">
        <f t="shared" si="46"/>
        <v>-297466.02537201269</v>
      </c>
      <c r="P116" s="8">
        <f t="shared" si="46"/>
        <v>-286858.52617201267</v>
      </c>
      <c r="Q116" s="8">
        <f t="shared" si="46"/>
        <v>-208656.42040226393</v>
      </c>
    </row>
    <row r="117" spans="1:17" x14ac:dyDescent="0.45">
      <c r="A117" s="6" t="s">
        <v>465</v>
      </c>
      <c r="B117" s="8">
        <f>-(B113-B97)</f>
        <v>-93508.120587422454</v>
      </c>
      <c r="C117" s="8">
        <f>B117+(-1*(C113-C97))</f>
        <v>-110517.61617484491</v>
      </c>
      <c r="D117" s="8">
        <f t="shared" ref="D117:Q117" si="47">C117+(-1*(D113-D97))</f>
        <v>-127278.48676226736</v>
      </c>
      <c r="E117" s="8">
        <f t="shared" si="47"/>
        <v>-143790.73234968982</v>
      </c>
      <c r="F117" s="8">
        <f t="shared" si="47"/>
        <v>-160054.35293711227</v>
      </c>
      <c r="G117" s="8">
        <f t="shared" si="47"/>
        <v>-176069.34852453473</v>
      </c>
      <c r="H117" s="8">
        <f t="shared" si="47"/>
        <v>-191835.71911195718</v>
      </c>
      <c r="I117" s="8">
        <f t="shared" si="47"/>
        <v>-210016.44491195719</v>
      </c>
      <c r="J117" s="8">
        <f t="shared" si="47"/>
        <v>-202948.54571195721</v>
      </c>
      <c r="K117" s="8">
        <f t="shared" si="47"/>
        <v>-195632.02151195722</v>
      </c>
      <c r="L117" s="8">
        <f t="shared" si="47"/>
        <v>-199216.87231195724</v>
      </c>
      <c r="M117" s="8">
        <f t="shared" si="47"/>
        <v>-191403.09811195725</v>
      </c>
      <c r="N117" s="8">
        <f t="shared" si="47"/>
        <v>-183340.69891195727</v>
      </c>
      <c r="O117" s="8">
        <f t="shared" si="47"/>
        <v>-175029.67471195728</v>
      </c>
      <c r="P117" s="8">
        <f t="shared" si="47"/>
        <v>-164272.0255119573</v>
      </c>
      <c r="Q117" s="8">
        <f t="shared" si="47"/>
        <v>-84493.344742208574</v>
      </c>
    </row>
    <row r="118" spans="1:17" x14ac:dyDescent="0.45">
      <c r="A118" t="s">
        <v>466</v>
      </c>
      <c r="B118" s="101"/>
      <c r="C118" s="101"/>
      <c r="D118" s="101"/>
      <c r="E118" s="101"/>
      <c r="F118" s="101"/>
      <c r="G118" s="101"/>
      <c r="H118" s="101"/>
      <c r="I118" s="101"/>
      <c r="J118" s="101"/>
      <c r="K118" s="101"/>
      <c r="L118" s="101"/>
      <c r="M118" s="101"/>
      <c r="N118" s="101"/>
      <c r="O118" s="101"/>
      <c r="P118" s="101"/>
      <c r="Q118" s="101"/>
    </row>
    <row r="119" spans="1:17" x14ac:dyDescent="0.45">
      <c r="B119" s="101"/>
      <c r="C119" s="101"/>
      <c r="D119" s="101"/>
      <c r="E119" s="101"/>
      <c r="F119" s="101"/>
      <c r="G119" s="101"/>
      <c r="H119" s="101"/>
      <c r="I119" s="101"/>
      <c r="J119" s="101"/>
      <c r="K119" s="101"/>
      <c r="L119" s="101"/>
      <c r="M119" s="101"/>
      <c r="N119" s="101"/>
      <c r="O119" s="101"/>
      <c r="P119" s="101"/>
      <c r="Q119" s="101"/>
    </row>
    <row r="120" spans="1:17" x14ac:dyDescent="0.45">
      <c r="A120" s="223" t="s">
        <v>467</v>
      </c>
      <c r="B120" s="224" t="s">
        <v>468</v>
      </c>
      <c r="C120" s="224"/>
      <c r="D120" s="224" t="s">
        <v>469</v>
      </c>
      <c r="E120" s="224"/>
      <c r="F120" s="101"/>
      <c r="G120" s="101"/>
      <c r="H120" s="101"/>
      <c r="I120" s="101"/>
      <c r="J120" s="101"/>
      <c r="K120" s="101"/>
      <c r="L120" s="101"/>
      <c r="M120" s="101"/>
      <c r="N120" s="101"/>
      <c r="O120" s="101"/>
      <c r="P120" s="101"/>
      <c r="Q120" s="101"/>
    </row>
    <row r="121" spans="1:17" x14ac:dyDescent="0.45">
      <c r="A121" s="223"/>
      <c r="B121" s="127" t="s">
        <v>470</v>
      </c>
      <c r="C121" s="127" t="s">
        <v>471</v>
      </c>
      <c r="D121" s="127" t="s">
        <v>470</v>
      </c>
      <c r="E121" s="127" t="s">
        <v>471</v>
      </c>
      <c r="F121" s="101"/>
      <c r="G121" s="101"/>
      <c r="H121" s="101"/>
      <c r="I121" s="101"/>
      <c r="J121" s="101"/>
      <c r="K121" s="101"/>
      <c r="L121" s="101"/>
      <c r="M121" s="101"/>
      <c r="N121" s="101"/>
      <c r="O121" s="101"/>
      <c r="P121" s="101"/>
      <c r="Q121" s="101"/>
    </row>
    <row r="122" spans="1:17" x14ac:dyDescent="0.45">
      <c r="A122" s="6" t="s">
        <v>472</v>
      </c>
      <c r="B122" s="8">
        <f>C9-D9</f>
        <v>-265400</v>
      </c>
      <c r="C122" s="34">
        <f>D9/C9-100%</f>
        <v>1.6904458598726113</v>
      </c>
      <c r="D122" s="8">
        <f>E9-C9</f>
        <v>186650</v>
      </c>
      <c r="E122" s="34">
        <f>E9/C9-100%</f>
        <v>1.1888535031847134</v>
      </c>
      <c r="F122" s="101"/>
      <c r="G122" s="101"/>
      <c r="H122" s="101"/>
      <c r="I122" s="101"/>
      <c r="J122" s="101"/>
      <c r="K122" s="101"/>
      <c r="L122" s="101"/>
      <c r="M122" s="101"/>
      <c r="N122" s="101"/>
      <c r="O122" s="101"/>
      <c r="P122" s="101"/>
      <c r="Q122" s="101"/>
    </row>
    <row r="123" spans="1:17" x14ac:dyDescent="0.45">
      <c r="A123" s="6" t="s">
        <v>473</v>
      </c>
      <c r="B123" s="8">
        <f>B94-B102</f>
        <v>-176480</v>
      </c>
      <c r="C123" s="34">
        <f>B102/B94-100%</f>
        <v>1.4050955414012738</v>
      </c>
      <c r="D123" s="8">
        <f>B110-B94</f>
        <v>110400</v>
      </c>
      <c r="E123" s="34">
        <f>B110/B94-100%</f>
        <v>0.87898089171974525</v>
      </c>
      <c r="F123" s="101"/>
      <c r="G123" s="101"/>
      <c r="H123" s="101"/>
      <c r="I123" s="101"/>
      <c r="J123" s="101"/>
      <c r="K123" s="101"/>
      <c r="L123" s="101"/>
      <c r="M123" s="101"/>
      <c r="N123" s="101"/>
      <c r="O123" s="101"/>
      <c r="P123" s="101"/>
      <c r="Q123" s="101"/>
    </row>
    <row r="124" spans="1:17" x14ac:dyDescent="0.45">
      <c r="A124" s="6" t="s">
        <v>474</v>
      </c>
      <c r="B124" s="8">
        <f>B93-B101</f>
        <v>-88920</v>
      </c>
      <c r="C124" s="34">
        <f>B101/B93-100%</f>
        <v>2.8318471337579618</v>
      </c>
      <c r="D124" s="8">
        <f>B109-B93</f>
        <v>76250</v>
      </c>
      <c r="E124" s="34">
        <f>B109/B93-100%</f>
        <v>2.4283439490445859</v>
      </c>
      <c r="F124" s="101"/>
      <c r="G124" s="101"/>
      <c r="H124" s="101"/>
      <c r="I124" s="101"/>
      <c r="J124" s="101"/>
      <c r="K124" s="101"/>
      <c r="L124" s="101"/>
      <c r="M124" s="101"/>
      <c r="N124" s="101"/>
      <c r="O124" s="101"/>
      <c r="P124" s="101"/>
      <c r="Q124" s="101"/>
    </row>
    <row r="125" spans="1:17" x14ac:dyDescent="0.45">
      <c r="B125" s="101"/>
      <c r="C125" s="101"/>
      <c r="D125" s="101"/>
      <c r="E125" s="101"/>
      <c r="F125" s="101"/>
      <c r="G125" s="101"/>
      <c r="H125" s="101"/>
      <c r="I125" s="101"/>
      <c r="J125" s="101"/>
      <c r="K125" s="101"/>
      <c r="L125" s="101"/>
      <c r="M125" s="101"/>
      <c r="N125" s="101"/>
      <c r="O125" s="101"/>
      <c r="P125" s="101"/>
      <c r="Q125" s="101"/>
    </row>
    <row r="126" spans="1:17" x14ac:dyDescent="0.45">
      <c r="A126" s="2" t="s">
        <v>475</v>
      </c>
      <c r="B126" s="101"/>
      <c r="C126" s="101"/>
      <c r="D126" s="101"/>
      <c r="E126" s="101"/>
      <c r="F126" s="101"/>
      <c r="G126" s="101"/>
      <c r="H126" s="101"/>
      <c r="I126" s="101"/>
      <c r="J126" s="101"/>
      <c r="K126" s="101"/>
      <c r="L126" s="101"/>
      <c r="M126" s="101"/>
      <c r="N126" s="101"/>
      <c r="O126" s="101"/>
      <c r="P126" s="101"/>
      <c r="Q126" s="101"/>
    </row>
    <row r="127" spans="1:17" x14ac:dyDescent="0.45">
      <c r="A127" s="3" t="s">
        <v>468</v>
      </c>
      <c r="B127" s="4">
        <v>1</v>
      </c>
      <c r="C127" s="4">
        <v>2</v>
      </c>
      <c r="D127" s="4">
        <v>3</v>
      </c>
      <c r="E127" s="4">
        <v>4</v>
      </c>
      <c r="F127" s="4">
        <v>5</v>
      </c>
      <c r="G127" s="4">
        <v>6</v>
      </c>
      <c r="H127" s="4">
        <v>7</v>
      </c>
      <c r="I127" s="4">
        <v>8</v>
      </c>
      <c r="J127" s="4">
        <v>9</v>
      </c>
      <c r="K127" s="4">
        <v>10</v>
      </c>
      <c r="L127" s="4">
        <v>11</v>
      </c>
      <c r="M127" s="4">
        <v>12</v>
      </c>
      <c r="N127" s="4">
        <v>13</v>
      </c>
      <c r="O127" s="4">
        <v>14</v>
      </c>
      <c r="P127" s="4">
        <v>15</v>
      </c>
      <c r="Q127" s="4">
        <v>16</v>
      </c>
    </row>
    <row r="128" spans="1:17" x14ac:dyDescent="0.45">
      <c r="A128" s="6" t="s">
        <v>504</v>
      </c>
      <c r="B128" s="8">
        <f>(B38+B39+B40+B41)-(B50+B51+B53+B52)/(1+'EV general cost info'!$B$34)^B127</f>
        <v>-144.36850833974313</v>
      </c>
      <c r="C128" s="8">
        <f>(C38+C39+C40+C41)-(C50+C51+C53+C52)/(1+'EV general cost info'!$B$34)^C127</f>
        <v>2765.2521659986633</v>
      </c>
      <c r="D128" s="8">
        <f>(D38+D39+D40+D41)-(D50+D51+D53+D52)/(1+'EV general cost info'!$B$34)^D127</f>
        <v>5415.4512618511035</v>
      </c>
      <c r="E128" s="8">
        <f>(E38+E39+E40+E41)-(E50+E51+E53+E52)/(1+'EV general cost info'!$B$34)^E127</f>
        <v>7827.8217443607355</v>
      </c>
      <c r="F128" s="8">
        <f>(F38+F39+F40+F41)-(F50+F51+F53+F52)/(1+'EV general cost info'!$B$34)^F127</f>
        <v>10022.182048098624</v>
      </c>
      <c r="G128" s="8">
        <f>(G38+G39+G40+G41)-(G50+G51+G53+G52)/(1+'EV general cost info'!$B$34)^G127</f>
        <v>12016.720417594985</v>
      </c>
      <c r="H128" s="8">
        <f>(H38+H39+H40+H41)-(H50+H51+H53+H52)/(1+'EV general cost info'!$B$34)^H127</f>
        <v>13828.127606263737</v>
      </c>
      <c r="I128" s="8">
        <f>(I38+I39+I40+I41)-(I50+I51+I53+I52)/(1+'EV general cost info'!$B$34)^I127</f>
        <v>11736.944152568114</v>
      </c>
      <c r="J128" s="8">
        <f>(J38+J39+J40+J41)-(J50+J51+J53+J52)/(1+'EV general cost info'!$B$34)^J127</f>
        <v>13226.771372184296</v>
      </c>
      <c r="K128" s="8">
        <f>(K38+K39+K40+K41)-(K50+K51+K53+K52)/(1+'EV general cost info'!$B$34)^K127</f>
        <v>14575.726154224241</v>
      </c>
      <c r="L128" s="8">
        <f>(L38+L39+L40+L41)-(L50+L51+L53+L52)/(1+'EV general cost info'!$B$34)^L127</f>
        <v>15795.634557260017</v>
      </c>
      <c r="M128" s="8">
        <f>(M38+M39+M40+M41)-(M50+M51+M53+M52)/(1+'EV general cost info'!$B$34)^M127</f>
        <v>16897.344172354897</v>
      </c>
      <c r="N128" s="8">
        <f>(N38+N39+N40+N41)-(N50+N51+N53+N52)/(1+'EV general cost info'!$B$34)^N127</f>
        <v>17890.80414932633</v>
      </c>
      <c r="O128" s="8">
        <f>(O38+O39+O40+O41)-(O50+O51+O53+O52)/(1+'EV general cost info'!$B$34)^O127</f>
        <v>18785.138739234608</v>
      </c>
      <c r="P128" s="8">
        <f>(P38+P39+P40+P41)-(P50+P51+P53+P52)/(1+'EV general cost info'!$B$34)^P127</f>
        <v>25521.489587768294</v>
      </c>
      <c r="Q128" s="8">
        <f>(Q38+Q39+Q40+Q41)-(Q50+Q51+Q53+Q52)/(1+'EV general cost info'!$B$34)^Q127</f>
        <v>26241.978978452014</v>
      </c>
    </row>
    <row r="129" spans="1:17" x14ac:dyDescent="0.45">
      <c r="A129" s="6" t="s">
        <v>505</v>
      </c>
      <c r="B129" s="8">
        <f>B128</f>
        <v>-144.36850833974313</v>
      </c>
      <c r="C129" s="8">
        <f>B129+C128</f>
        <v>2620.8836576589201</v>
      </c>
      <c r="D129" s="8">
        <f t="shared" ref="D129:Q129" si="48">C129+D128</f>
        <v>8036.3349195100236</v>
      </c>
      <c r="E129" s="8">
        <f t="shared" si="48"/>
        <v>15864.156663870759</v>
      </c>
      <c r="F129" s="8">
        <f t="shared" si="48"/>
        <v>25886.338711969383</v>
      </c>
      <c r="G129" s="8">
        <f t="shared" si="48"/>
        <v>37903.059129564368</v>
      </c>
      <c r="H129" s="8">
        <f t="shared" si="48"/>
        <v>51731.186735828102</v>
      </c>
      <c r="I129" s="8">
        <f t="shared" si="48"/>
        <v>63468.130888396219</v>
      </c>
      <c r="J129" s="8">
        <f t="shared" si="48"/>
        <v>76694.902260580508</v>
      </c>
      <c r="K129" s="8">
        <f t="shared" si="48"/>
        <v>91270.628414804756</v>
      </c>
      <c r="L129" s="8">
        <f t="shared" si="48"/>
        <v>107066.26297206477</v>
      </c>
      <c r="M129" s="8">
        <f t="shared" si="48"/>
        <v>123963.60714441966</v>
      </c>
      <c r="N129" s="8">
        <f t="shared" si="48"/>
        <v>141854.41129374597</v>
      </c>
      <c r="O129" s="8">
        <f t="shared" si="48"/>
        <v>160639.55003298057</v>
      </c>
      <c r="P129" s="8">
        <f t="shared" si="48"/>
        <v>186161.03962074887</v>
      </c>
      <c r="Q129" s="8">
        <f t="shared" si="48"/>
        <v>212403.01859920088</v>
      </c>
    </row>
    <row r="130" spans="1:17" x14ac:dyDescent="0.45">
      <c r="A130" t="s">
        <v>477</v>
      </c>
      <c r="B130" s="101">
        <f>D9-B9</f>
        <v>304400</v>
      </c>
      <c r="C130" s="101"/>
      <c r="D130" s="101"/>
      <c r="E130" s="101"/>
      <c r="F130" s="101"/>
      <c r="G130" s="101"/>
      <c r="H130" s="101"/>
      <c r="I130" s="101"/>
      <c r="J130" s="101"/>
      <c r="K130" s="101"/>
      <c r="L130" s="101"/>
      <c r="M130" s="101"/>
      <c r="N130" s="101"/>
      <c r="O130" s="101"/>
      <c r="P130" s="101"/>
      <c r="Q130" s="101"/>
    </row>
    <row r="131" spans="1:17" x14ac:dyDescent="0.45">
      <c r="A131" t="s">
        <v>478</v>
      </c>
      <c r="B131" s="101" t="s">
        <v>714</v>
      </c>
      <c r="C131" s="101"/>
      <c r="D131" s="101"/>
      <c r="E131" s="101"/>
      <c r="F131" s="101"/>
      <c r="G131" s="101"/>
      <c r="H131" s="101"/>
      <c r="I131" s="101"/>
      <c r="J131" s="101"/>
      <c r="K131" s="101"/>
      <c r="L131" s="101"/>
      <c r="M131" s="101"/>
      <c r="N131" s="101"/>
      <c r="O131" s="101"/>
      <c r="P131" s="101"/>
      <c r="Q131" s="101"/>
    </row>
    <row r="132" spans="1:17" x14ac:dyDescent="0.45">
      <c r="B132" s="101"/>
      <c r="C132" s="101"/>
      <c r="D132" s="101"/>
      <c r="E132" s="101"/>
      <c r="F132" s="101"/>
      <c r="G132" s="101"/>
      <c r="H132" s="101"/>
      <c r="I132" s="101"/>
      <c r="J132" s="101"/>
      <c r="K132" s="101"/>
      <c r="L132" s="101"/>
      <c r="M132" s="101"/>
      <c r="N132" s="101"/>
      <c r="O132" s="101"/>
      <c r="P132" s="101"/>
      <c r="Q132" s="101"/>
    </row>
    <row r="133" spans="1:17" x14ac:dyDescent="0.45">
      <c r="A133" s="2" t="s">
        <v>475</v>
      </c>
      <c r="B133" s="101"/>
      <c r="C133" s="101"/>
      <c r="D133" s="101"/>
      <c r="E133" s="101"/>
      <c r="F133" s="101"/>
      <c r="G133" s="101"/>
      <c r="H133" s="101"/>
      <c r="I133" s="101"/>
      <c r="J133" s="101"/>
      <c r="K133" s="101"/>
      <c r="L133" s="101"/>
      <c r="M133" s="101"/>
      <c r="N133" s="101"/>
      <c r="O133" s="101"/>
      <c r="P133" s="101"/>
      <c r="Q133" s="101"/>
    </row>
    <row r="134" spans="1:17" x14ac:dyDescent="0.45">
      <c r="A134" s="3" t="s">
        <v>469</v>
      </c>
      <c r="B134" s="4">
        <v>1</v>
      </c>
      <c r="C134" s="4">
        <v>2</v>
      </c>
      <c r="D134" s="4">
        <v>3</v>
      </c>
      <c r="E134" s="4">
        <v>4</v>
      </c>
      <c r="F134" s="4">
        <v>5</v>
      </c>
      <c r="G134" s="4">
        <v>6</v>
      </c>
      <c r="H134" s="4">
        <v>7</v>
      </c>
      <c r="I134" s="4">
        <v>8</v>
      </c>
      <c r="J134" s="4">
        <v>9</v>
      </c>
      <c r="K134" s="4">
        <v>10</v>
      </c>
      <c r="L134" s="4">
        <v>11</v>
      </c>
      <c r="M134" s="4">
        <v>12</v>
      </c>
      <c r="N134" s="4">
        <v>13</v>
      </c>
      <c r="O134" s="4">
        <v>14</v>
      </c>
      <c r="P134" s="4">
        <v>15</v>
      </c>
      <c r="Q134" s="4">
        <v>16</v>
      </c>
    </row>
    <row r="135" spans="1:17" x14ac:dyDescent="0.45">
      <c r="A135" s="6" t="s">
        <v>504</v>
      </c>
      <c r="B135" s="8">
        <f>(B38+B39+B40+B41)-(B62+B63+B64+B65)/(1+'EV general cost info'!$B$34)^B134</f>
        <v>3202.2404142130799</v>
      </c>
      <c r="C135" s="8">
        <f>(C38+C39+C40+C41)-(C62+C63+C64+C65)/(1+'EV general cost info'!$B$34)^C134</f>
        <v>5767.2373395371178</v>
      </c>
      <c r="D135" s="8">
        <f>(D38+D39+D40+D41)-(D62+D63+D64+D65)/(1+'EV general cost info'!$B$34)^D134</f>
        <v>8105.4653631647561</v>
      </c>
      <c r="E135" s="8">
        <f>(E38+E39+E40+E41)-(E62+E63+E64+E65)/(1+'EV general cost info'!$B$34)^E134</f>
        <v>10235.573903622782</v>
      </c>
      <c r="F135" s="8">
        <f>(F38+F39+F40+F41)-(F62+F63+F64+F65)/(1+'EV general cost info'!$B$34)^F134</f>
        <v>12174.694548228308</v>
      </c>
      <c r="G135" s="8">
        <f>(G38+G39+G40+G41)-(G62+G63+G64+G65)/(1+'EV general cost info'!$B$34)^G134</f>
        <v>13938.563531269519</v>
      </c>
      <c r="H135" s="8">
        <f>(H38+H39+H40+H41)-(H62+H63+H64+H65)/(1+'EV general cost info'!$B$34)^H134</f>
        <v>15541.634399762112</v>
      </c>
      <c r="I135" s="8">
        <f>(I38+I39+I40+I41)-(I62+I63+I64+I65)/(1+'EV general cost info'!$B$34)^I134</f>
        <v>13262.406934684594</v>
      </c>
      <c r="J135" s="8">
        <f>(J38+J39+J40+J41)-(J62+J63+J64+J65)/(1+'EV general cost info'!$B$34)^J134</f>
        <v>14582.621327823748</v>
      </c>
      <c r="K135" s="8">
        <f>(K38+K39+K40+K41)-(K62+K63+K64+K65)/(1+'EV general cost info'!$B$34)^K134</f>
        <v>15778.697574988475</v>
      </c>
      <c r="L135" s="8">
        <f>(L38+L39+L40+L41)-(L62+L63+L64+L65)/(1+'EV general cost info'!$B$34)^L134</f>
        <v>16860.914964437874</v>
      </c>
      <c r="M135" s="8">
        <f>(M38+M39+M40+M41)-(M62+M63+M64+M65)/(1+'EV general cost info'!$B$34)^M134</f>
        <v>17838.711520395842</v>
      </c>
      <c r="N135" s="8">
        <f>(N38+N39+N40+N41)-(N62+N63+N64+N65)/(1+'EV general cost info'!$B$34)^N134</f>
        <v>18720.752199332881</v>
      </c>
      <c r="O135" s="8">
        <f>(O38+O39+O40+O41)-(O62+O63+O64+O65)/(1+'EV general cost info'!$B$34)^O134</f>
        <v>19514.991601540416</v>
      </c>
      <c r="P135" s="8">
        <f>(P38+P39+P40+P41)-(P62+P63+P64+P65)/(1+'EV general cost info'!$B$34)^P134</f>
        <v>26161.506349620548</v>
      </c>
      <c r="Q135" s="8">
        <f>(Q38+Q39+Q40+Q41)-(Q62+Q63+Q64+Q65)/(1+'EV general cost info'!$B$34)^Q134</f>
        <v>26801.4492565865</v>
      </c>
    </row>
    <row r="136" spans="1:17" x14ac:dyDescent="0.45">
      <c r="A136" s="6" t="s">
        <v>505</v>
      </c>
      <c r="B136" s="8">
        <f>B135</f>
        <v>3202.2404142130799</v>
      </c>
      <c r="C136" s="8">
        <f>B136+C135</f>
        <v>8969.4777537501977</v>
      </c>
      <c r="D136" s="8">
        <f t="shared" ref="D136:Q136" si="49">C136+D135</f>
        <v>17074.943116914954</v>
      </c>
      <c r="E136" s="8">
        <f t="shared" si="49"/>
        <v>27310.517020537736</v>
      </c>
      <c r="F136" s="8">
        <f t="shared" si="49"/>
        <v>39485.211568766041</v>
      </c>
      <c r="G136" s="8">
        <f t="shared" si="49"/>
        <v>53423.775100035564</v>
      </c>
      <c r="H136" s="8">
        <f t="shared" si="49"/>
        <v>68965.409499797679</v>
      </c>
      <c r="I136" s="8">
        <f t="shared" si="49"/>
        <v>82227.816434482273</v>
      </c>
      <c r="J136" s="8">
        <f t="shared" si="49"/>
        <v>96810.437762306014</v>
      </c>
      <c r="K136" s="8">
        <f t="shared" si="49"/>
        <v>112589.13533729449</v>
      </c>
      <c r="L136" s="8">
        <f t="shared" si="49"/>
        <v>129450.05030173236</v>
      </c>
      <c r="M136" s="8">
        <f t="shared" si="49"/>
        <v>147288.7618221282</v>
      </c>
      <c r="N136" s="8">
        <f t="shared" si="49"/>
        <v>166009.51402146107</v>
      </c>
      <c r="O136" s="8">
        <f t="shared" si="49"/>
        <v>185524.50562300149</v>
      </c>
      <c r="P136" s="8">
        <f t="shared" si="49"/>
        <v>211686.01197262204</v>
      </c>
      <c r="Q136" s="8">
        <f t="shared" si="49"/>
        <v>238487.46122920854</v>
      </c>
    </row>
    <row r="137" spans="1:17" x14ac:dyDescent="0.45">
      <c r="A137" t="s">
        <v>477</v>
      </c>
      <c r="B137" s="101">
        <f>E9-B9</f>
        <v>225650</v>
      </c>
      <c r="C137" s="101"/>
      <c r="D137" s="101"/>
      <c r="E137" s="101"/>
      <c r="F137" s="101"/>
      <c r="G137" s="101"/>
      <c r="H137" s="101"/>
      <c r="I137" s="101"/>
      <c r="J137" s="101"/>
      <c r="K137" s="101"/>
      <c r="L137" s="101"/>
      <c r="M137" s="101"/>
      <c r="N137" s="101"/>
      <c r="O137" s="101"/>
      <c r="P137" s="101"/>
      <c r="Q137" s="101"/>
    </row>
    <row r="138" spans="1:17" x14ac:dyDescent="0.45">
      <c r="A138" t="s">
        <v>478</v>
      </c>
      <c r="B138" s="101">
        <v>16</v>
      </c>
      <c r="C138" s="101"/>
      <c r="D138" s="101"/>
      <c r="E138" s="101"/>
      <c r="F138" s="101"/>
      <c r="G138" s="101"/>
      <c r="H138" s="101"/>
      <c r="I138" s="101"/>
      <c r="J138" s="101"/>
      <c r="K138" s="101"/>
      <c r="L138" s="101"/>
      <c r="M138" s="101"/>
      <c r="N138" s="101"/>
      <c r="O138" s="101"/>
      <c r="P138" s="101"/>
      <c r="Q138" s="101"/>
    </row>
    <row r="140" spans="1:17" x14ac:dyDescent="0.45">
      <c r="A140" s="2" t="s">
        <v>479</v>
      </c>
    </row>
    <row r="141" spans="1:17" x14ac:dyDescent="0.45">
      <c r="A141" s="6" t="s">
        <v>480</v>
      </c>
      <c r="B141" s="10">
        <f>B142</f>
        <v>4.2249999999999996E-2</v>
      </c>
    </row>
    <row r="142" spans="1:17" x14ac:dyDescent="0.45">
      <c r="A142" s="6" t="s">
        <v>483</v>
      </c>
      <c r="B142" s="10">
        <f>B146*(100%-B145)+B145*B147</f>
        <v>4.2249999999999996E-2</v>
      </c>
    </row>
    <row r="143" spans="1:17" x14ac:dyDescent="0.45">
      <c r="B143" s="128"/>
    </row>
    <row r="144" spans="1:17" x14ac:dyDescent="0.45">
      <c r="A144" s="6" t="s">
        <v>485</v>
      </c>
      <c r="B144" s="34">
        <v>0.8</v>
      </c>
    </row>
    <row r="145" spans="1:3" x14ac:dyDescent="0.45">
      <c r="A145" t="s">
        <v>715</v>
      </c>
      <c r="B145" s="106">
        <v>0.3</v>
      </c>
    </row>
    <row r="146" spans="1:3" x14ac:dyDescent="0.45">
      <c r="A146" t="s">
        <v>716</v>
      </c>
      <c r="B146" s="128">
        <v>5.5E-2</v>
      </c>
    </row>
    <row r="147" spans="1:3" x14ac:dyDescent="0.45">
      <c r="A147" t="s">
        <v>717</v>
      </c>
      <c r="B147" s="128">
        <f>0.0075+0.005</f>
        <v>1.2500000000000001E-2</v>
      </c>
    </row>
    <row r="148" spans="1:3" x14ac:dyDescent="0.45">
      <c r="A148" t="s">
        <v>486</v>
      </c>
      <c r="B148" s="128"/>
    </row>
    <row r="149" spans="1:3" x14ac:dyDescent="0.45">
      <c r="A149" s="6" t="s">
        <v>487</v>
      </c>
      <c r="B149" s="129">
        <v>12</v>
      </c>
    </row>
    <row r="150" spans="1:3" x14ac:dyDescent="0.45">
      <c r="A150" s="6" t="s">
        <v>488</v>
      </c>
      <c r="B150" s="10">
        <f>'EV general cost info'!B28*(100%-'TCO buses'!B144)+'TCO buses'!B144*'TCO buses'!B141*(1-'EV general cost info'!B33)</f>
        <v>4.4368999999999992E-2</v>
      </c>
    </row>
    <row r="151" spans="1:3" x14ac:dyDescent="0.45">
      <c r="B151" s="128"/>
    </row>
    <row r="152" spans="1:3" x14ac:dyDescent="0.45">
      <c r="A152" s="2" t="s">
        <v>489</v>
      </c>
    </row>
    <row r="153" spans="1:3" x14ac:dyDescent="0.45">
      <c r="A153" s="3"/>
      <c r="B153" s="4" t="s">
        <v>464</v>
      </c>
      <c r="C153" s="4" t="s">
        <v>469</v>
      </c>
    </row>
    <row r="154" spans="1:3" x14ac:dyDescent="0.45">
      <c r="A154" s="6" t="s">
        <v>481</v>
      </c>
      <c r="B154" s="98">
        <f>D18</f>
        <v>1.1123922992785558</v>
      </c>
      <c r="C154" s="98">
        <f>E18</f>
        <v>0.97354630015196564</v>
      </c>
    </row>
    <row r="155" spans="1:3" x14ac:dyDescent="0.45">
      <c r="A155" s="6" t="s">
        <v>482</v>
      </c>
      <c r="B155" s="69">
        <f>B179/('TCO Buses parameters'!B4*'TCO Buses parameters'!B15)</f>
        <v>1.0238153263722782</v>
      </c>
      <c r="C155" s="69">
        <f>B198/('TCO Buses parameters'!B4*'TCO Buses parameters'!B15)</f>
        <v>0.89873093802940973</v>
      </c>
    </row>
    <row r="156" spans="1:3" x14ac:dyDescent="0.45">
      <c r="A156" s="6" t="s">
        <v>490</v>
      </c>
      <c r="B156" s="10">
        <f>B81</f>
        <v>-0.12754762463803682</v>
      </c>
      <c r="C156" s="10">
        <f>B82</f>
        <v>-6.1222446998338453E-2</v>
      </c>
    </row>
    <row r="157" spans="1:3" x14ac:dyDescent="0.45">
      <c r="A157" s="6" t="s">
        <v>491</v>
      </c>
      <c r="B157" s="10">
        <f>B180</f>
        <v>-0.12754762463803682</v>
      </c>
      <c r="C157" s="10">
        <f>C156</f>
        <v>-6.1222446998338453E-2</v>
      </c>
    </row>
    <row r="158" spans="1:3" x14ac:dyDescent="0.45">
      <c r="A158" s="6" t="s">
        <v>492</v>
      </c>
      <c r="B158" s="34">
        <f>C124</f>
        <v>2.8318471337579618</v>
      </c>
      <c r="C158" s="34">
        <f>E124</f>
        <v>2.4283439490445859</v>
      </c>
    </row>
    <row r="159" spans="1:3" x14ac:dyDescent="0.45">
      <c r="A159" s="6" t="s">
        <v>493</v>
      </c>
      <c r="B159" s="34">
        <f>B181/B93-100%</f>
        <v>1.6904458598726109</v>
      </c>
      <c r="C159" s="34">
        <f>B200/B93-100%</f>
        <v>1.1888535031847129</v>
      </c>
    </row>
    <row r="160" spans="1:3" x14ac:dyDescent="0.45">
      <c r="A160" s="6" t="s">
        <v>494</v>
      </c>
      <c r="B160" s="7" t="s">
        <v>714</v>
      </c>
      <c r="C160" s="7" t="s">
        <v>714</v>
      </c>
    </row>
    <row r="161" spans="1:18" x14ac:dyDescent="0.45">
      <c r="A161" s="6" t="s">
        <v>495</v>
      </c>
      <c r="B161" s="7" t="s">
        <v>714</v>
      </c>
      <c r="C161" s="7" t="s">
        <v>714</v>
      </c>
    </row>
    <row r="162" spans="1:18" x14ac:dyDescent="0.45">
      <c r="A162" s="6" t="s">
        <v>496</v>
      </c>
      <c r="B162" s="7" t="s">
        <v>714</v>
      </c>
      <c r="C162" s="7" t="s">
        <v>714</v>
      </c>
    </row>
    <row r="163" spans="1:18" x14ac:dyDescent="0.45">
      <c r="A163" s="5" t="s">
        <v>497</v>
      </c>
      <c r="B163" s="37" t="s">
        <v>714</v>
      </c>
      <c r="C163" s="74" t="s">
        <v>714</v>
      </c>
    </row>
    <row r="165" spans="1:18" x14ac:dyDescent="0.45">
      <c r="A165" s="3" t="s">
        <v>277</v>
      </c>
      <c r="B165" s="4">
        <v>1</v>
      </c>
      <c r="C165" s="4">
        <v>2</v>
      </c>
      <c r="D165" s="4">
        <v>3</v>
      </c>
      <c r="E165" s="4">
        <v>4</v>
      </c>
      <c r="F165" s="4">
        <v>5</v>
      </c>
      <c r="G165" s="4">
        <v>6</v>
      </c>
      <c r="H165" s="4">
        <v>7</v>
      </c>
      <c r="I165" s="4">
        <v>8</v>
      </c>
      <c r="J165" s="4">
        <v>9</v>
      </c>
      <c r="K165" s="4">
        <v>10</v>
      </c>
      <c r="L165" s="4">
        <v>11</v>
      </c>
      <c r="M165" s="4">
        <v>12</v>
      </c>
      <c r="N165" s="4">
        <v>13</v>
      </c>
      <c r="O165" s="4">
        <v>14</v>
      </c>
      <c r="P165" s="4">
        <v>15</v>
      </c>
      <c r="Q165" s="4">
        <v>16</v>
      </c>
      <c r="R165" s="4"/>
    </row>
    <row r="166" spans="1:18" x14ac:dyDescent="0.45">
      <c r="A166" s="6" t="s">
        <v>313</v>
      </c>
      <c r="B166" s="8">
        <f t="shared" ref="B166:Q166" si="50">B49</f>
        <v>422400</v>
      </c>
      <c r="C166" s="8">
        <f t="shared" si="50"/>
        <v>0</v>
      </c>
      <c r="D166" s="8">
        <f t="shared" si="50"/>
        <v>0</v>
      </c>
      <c r="E166" s="8">
        <f t="shared" si="50"/>
        <v>0</v>
      </c>
      <c r="F166" s="8">
        <f t="shared" si="50"/>
        <v>0</v>
      </c>
      <c r="G166" s="8">
        <f t="shared" si="50"/>
        <v>0</v>
      </c>
      <c r="H166" s="8">
        <f t="shared" si="50"/>
        <v>0</v>
      </c>
      <c r="I166" s="8">
        <f t="shared" si="50"/>
        <v>31000</v>
      </c>
      <c r="J166" s="8">
        <f t="shared" si="50"/>
        <v>0</v>
      </c>
      <c r="K166" s="8">
        <f t="shared" si="50"/>
        <v>0</v>
      </c>
      <c r="L166" s="8">
        <f t="shared" si="50"/>
        <v>7300</v>
      </c>
      <c r="M166" s="8">
        <f t="shared" si="50"/>
        <v>0</v>
      </c>
      <c r="N166" s="8">
        <f t="shared" si="50"/>
        <v>0</v>
      </c>
      <c r="O166" s="8">
        <f t="shared" si="50"/>
        <v>0</v>
      </c>
      <c r="P166" s="8">
        <f t="shared" si="50"/>
        <v>0</v>
      </c>
      <c r="Q166" s="8">
        <f t="shared" si="50"/>
        <v>-10420</v>
      </c>
      <c r="R166" s="96"/>
    </row>
    <row r="167" spans="1:18" x14ac:dyDescent="0.45">
      <c r="A167" s="6" t="s">
        <v>314</v>
      </c>
      <c r="B167" s="8">
        <f>B50</f>
        <v>10628.999999999998</v>
      </c>
      <c r="C167" s="8">
        <f>B167</f>
        <v>10628.999999999998</v>
      </c>
      <c r="D167" s="8">
        <f t="shared" ref="D167:Q170" si="51">C167</f>
        <v>10628.999999999998</v>
      </c>
      <c r="E167" s="8">
        <f t="shared" si="51"/>
        <v>10628.999999999998</v>
      </c>
      <c r="F167" s="8">
        <f t="shared" si="51"/>
        <v>10628.999999999998</v>
      </c>
      <c r="G167" s="8">
        <f t="shared" si="51"/>
        <v>10628.999999999998</v>
      </c>
      <c r="H167" s="8">
        <f t="shared" si="51"/>
        <v>10628.999999999998</v>
      </c>
      <c r="I167" s="8">
        <f t="shared" si="51"/>
        <v>10628.999999999998</v>
      </c>
      <c r="J167" s="8">
        <f t="shared" si="51"/>
        <v>10628.999999999998</v>
      </c>
      <c r="K167" s="8">
        <f t="shared" si="51"/>
        <v>10628.999999999998</v>
      </c>
      <c r="L167" s="8">
        <f t="shared" si="51"/>
        <v>10628.999999999998</v>
      </c>
      <c r="M167" s="8">
        <f t="shared" si="51"/>
        <v>10628.999999999998</v>
      </c>
      <c r="N167" s="8">
        <f t="shared" si="51"/>
        <v>10628.999999999998</v>
      </c>
      <c r="O167" s="8">
        <f t="shared" si="51"/>
        <v>10628.999999999998</v>
      </c>
      <c r="P167" s="8">
        <f t="shared" si="51"/>
        <v>10628.999999999998</v>
      </c>
      <c r="Q167" s="8">
        <f t="shared" si="51"/>
        <v>10628.999999999998</v>
      </c>
      <c r="R167" s="96"/>
    </row>
    <row r="168" spans="1:18" x14ac:dyDescent="0.45">
      <c r="A168" s="6" t="s">
        <v>315</v>
      </c>
      <c r="B168" s="8">
        <f>B51</f>
        <v>9332</v>
      </c>
      <c r="C168" s="8">
        <f>B168</f>
        <v>9332</v>
      </c>
      <c r="D168" s="8">
        <f t="shared" si="51"/>
        <v>9332</v>
      </c>
      <c r="E168" s="8">
        <f t="shared" si="51"/>
        <v>9332</v>
      </c>
      <c r="F168" s="8">
        <f t="shared" si="51"/>
        <v>9332</v>
      </c>
      <c r="G168" s="8">
        <f t="shared" si="51"/>
        <v>9332</v>
      </c>
      <c r="H168" s="8">
        <f t="shared" si="51"/>
        <v>9332</v>
      </c>
      <c r="I168" s="8">
        <f t="shared" si="51"/>
        <v>9332</v>
      </c>
      <c r="J168" s="8">
        <f t="shared" si="51"/>
        <v>9332</v>
      </c>
      <c r="K168" s="8">
        <f t="shared" si="51"/>
        <v>9332</v>
      </c>
      <c r="L168" s="8">
        <f t="shared" si="51"/>
        <v>9332</v>
      </c>
      <c r="M168" s="8">
        <f t="shared" si="51"/>
        <v>9332</v>
      </c>
      <c r="N168" s="8">
        <f t="shared" si="51"/>
        <v>9332</v>
      </c>
      <c r="O168" s="8">
        <f t="shared" si="51"/>
        <v>9332</v>
      </c>
      <c r="P168" s="8">
        <f t="shared" si="51"/>
        <v>9332</v>
      </c>
      <c r="Q168" s="8">
        <f t="shared" si="51"/>
        <v>9332</v>
      </c>
      <c r="R168" s="96"/>
    </row>
    <row r="169" spans="1:18" x14ac:dyDescent="0.45">
      <c r="A169" s="6" t="s">
        <v>710</v>
      </c>
      <c r="B169" s="8">
        <f>B52</f>
        <v>8307.1999999999989</v>
      </c>
      <c r="C169" s="8">
        <f t="shared" ref="C169:Q169" si="52">C52</f>
        <v>7787.9999999999991</v>
      </c>
      <c r="D169" s="8">
        <f t="shared" si="52"/>
        <v>7268.7999999999993</v>
      </c>
      <c r="E169" s="8">
        <f t="shared" si="52"/>
        <v>6749.5999999999995</v>
      </c>
      <c r="F169" s="8">
        <f t="shared" si="52"/>
        <v>6230.4</v>
      </c>
      <c r="G169" s="8">
        <f t="shared" si="52"/>
        <v>5711.1999999999989</v>
      </c>
      <c r="H169" s="8">
        <f t="shared" si="52"/>
        <v>5191.9999999999991</v>
      </c>
      <c r="I169" s="8">
        <f t="shared" si="52"/>
        <v>4672.7999999999993</v>
      </c>
      <c r="J169" s="8">
        <f t="shared" si="52"/>
        <v>4153.5999999999995</v>
      </c>
      <c r="K169" s="8">
        <f t="shared" si="52"/>
        <v>3634.3999999999996</v>
      </c>
      <c r="L169" s="8">
        <f t="shared" si="52"/>
        <v>3115.2</v>
      </c>
      <c r="M169" s="8">
        <f t="shared" si="52"/>
        <v>2595.9999999999995</v>
      </c>
      <c r="N169" s="8">
        <f t="shared" si="52"/>
        <v>2076.7999999999997</v>
      </c>
      <c r="O169" s="8">
        <f t="shared" si="52"/>
        <v>1557.6</v>
      </c>
      <c r="P169" s="8">
        <f t="shared" si="52"/>
        <v>1038.3999999999999</v>
      </c>
      <c r="Q169" s="8">
        <f t="shared" si="52"/>
        <v>519.19999999999993</v>
      </c>
      <c r="R169" s="96"/>
    </row>
    <row r="170" spans="1:18" x14ac:dyDescent="0.45">
      <c r="A170" s="6" t="s">
        <v>316</v>
      </c>
      <c r="B170" s="8">
        <f>'concessional loan'!F149/'concessional loan'!C3</f>
        <v>7787.6981376264603</v>
      </c>
      <c r="C170" s="8">
        <f>B170</f>
        <v>7787.6981376264603</v>
      </c>
      <c r="D170" s="8">
        <f t="shared" si="51"/>
        <v>7787.6981376264603</v>
      </c>
      <c r="E170" s="8">
        <f t="shared" si="51"/>
        <v>7787.6981376264603</v>
      </c>
      <c r="F170" s="8">
        <f t="shared" si="51"/>
        <v>7787.6981376264603</v>
      </c>
      <c r="G170" s="8">
        <f t="shared" si="51"/>
        <v>7787.6981376264603</v>
      </c>
      <c r="H170" s="8">
        <f t="shared" si="51"/>
        <v>7787.6981376264603</v>
      </c>
      <c r="I170" s="8">
        <f t="shared" si="51"/>
        <v>7787.6981376264603</v>
      </c>
      <c r="J170" s="8">
        <f t="shared" si="51"/>
        <v>7787.6981376264603</v>
      </c>
      <c r="K170" s="8">
        <f t="shared" si="51"/>
        <v>7787.6981376264603</v>
      </c>
      <c r="L170" s="8">
        <f t="shared" si="51"/>
        <v>7787.6981376264603</v>
      </c>
      <c r="M170" s="8">
        <f t="shared" si="51"/>
        <v>7787.6981376264603</v>
      </c>
      <c r="N170" s="8"/>
      <c r="O170" s="8"/>
      <c r="P170" s="8"/>
      <c r="Q170" s="8"/>
      <c r="R170" s="96"/>
    </row>
    <row r="171" spans="1:18" x14ac:dyDescent="0.45">
      <c r="A171" s="6" t="s">
        <v>317</v>
      </c>
      <c r="B171" s="8">
        <f>B54</f>
        <v>722.3040000000002</v>
      </c>
      <c r="C171" s="8">
        <f>B171*1.02</f>
        <v>736.75008000000025</v>
      </c>
      <c r="D171" s="8">
        <f>C171*1.02</f>
        <v>751.48508160000029</v>
      </c>
      <c r="E171" s="8">
        <f>D171*1.02</f>
        <v>766.51478323200035</v>
      </c>
      <c r="F171" s="8">
        <f>E171*1.02</f>
        <v>781.84507889664042</v>
      </c>
      <c r="G171" s="8">
        <f t="shared" ref="G171:Q171" si="53">F171*1.02</f>
        <v>797.48198047457322</v>
      </c>
      <c r="H171" s="8">
        <f t="shared" si="53"/>
        <v>813.43162008406466</v>
      </c>
      <c r="I171" s="8">
        <f t="shared" si="53"/>
        <v>829.70025248574598</v>
      </c>
      <c r="J171" s="8">
        <f t="shared" si="53"/>
        <v>846.29425753546093</v>
      </c>
      <c r="K171" s="8">
        <f t="shared" si="53"/>
        <v>863.22014268617011</v>
      </c>
      <c r="L171" s="8">
        <f t="shared" si="53"/>
        <v>880.48454553989347</v>
      </c>
      <c r="M171" s="8">
        <f t="shared" si="53"/>
        <v>898.09423645069137</v>
      </c>
      <c r="N171" s="8">
        <f t="shared" si="53"/>
        <v>916.0561211797052</v>
      </c>
      <c r="O171" s="8">
        <f t="shared" si="53"/>
        <v>934.37724360329935</v>
      </c>
      <c r="P171" s="8">
        <f t="shared" si="53"/>
        <v>953.06478847536539</v>
      </c>
      <c r="Q171" s="8">
        <f t="shared" si="53"/>
        <v>972.12608424487269</v>
      </c>
      <c r="R171" s="96"/>
    </row>
    <row r="172" spans="1:18" x14ac:dyDescent="0.45">
      <c r="A172" s="6" t="s">
        <v>318</v>
      </c>
      <c r="B172" s="8">
        <f>SUM(B166:B170)</f>
        <v>458455.89813762647</v>
      </c>
      <c r="C172" s="8">
        <f t="shared" ref="C172:Q172" si="54">SUM(C166:C170)</f>
        <v>35536.698137626459</v>
      </c>
      <c r="D172" s="8">
        <f t="shared" si="54"/>
        <v>35017.498137626462</v>
      </c>
      <c r="E172" s="8">
        <f t="shared" si="54"/>
        <v>34498.298137626458</v>
      </c>
      <c r="F172" s="8">
        <f t="shared" si="54"/>
        <v>33979.098137626461</v>
      </c>
      <c r="G172" s="8">
        <f t="shared" si="54"/>
        <v>33459.898137626456</v>
      </c>
      <c r="H172" s="8">
        <f t="shared" si="54"/>
        <v>32940.698137626459</v>
      </c>
      <c r="I172" s="8">
        <f t="shared" si="54"/>
        <v>63421.498137626462</v>
      </c>
      <c r="J172" s="8">
        <f t="shared" si="54"/>
        <v>31902.298137626458</v>
      </c>
      <c r="K172" s="8">
        <f t="shared" si="54"/>
        <v>31383.098137626461</v>
      </c>
      <c r="L172" s="8">
        <f t="shared" si="54"/>
        <v>38163.898137626464</v>
      </c>
      <c r="M172" s="8">
        <f t="shared" si="54"/>
        <v>30344.698137626459</v>
      </c>
      <c r="N172" s="8">
        <f t="shared" si="54"/>
        <v>22037.8</v>
      </c>
      <c r="O172" s="8">
        <f t="shared" si="54"/>
        <v>21518.6</v>
      </c>
      <c r="P172" s="8">
        <f t="shared" si="54"/>
        <v>20999.4</v>
      </c>
      <c r="Q172" s="8">
        <f t="shared" si="54"/>
        <v>10060.199999999999</v>
      </c>
      <c r="R172" s="96"/>
    </row>
    <row r="173" spans="1:18" x14ac:dyDescent="0.45">
      <c r="A173" s="6" t="s">
        <v>319</v>
      </c>
      <c r="B173" s="8">
        <f>B172+B171</f>
        <v>459178.20213762647</v>
      </c>
      <c r="C173" s="8">
        <f t="shared" ref="C173:Q173" si="55">C172+C171</f>
        <v>36273.448217626457</v>
      </c>
      <c r="D173" s="8">
        <f t="shared" si="55"/>
        <v>35768.983219226466</v>
      </c>
      <c r="E173" s="8">
        <f t="shared" si="55"/>
        <v>35264.812920858458</v>
      </c>
      <c r="F173" s="8">
        <f t="shared" si="55"/>
        <v>34760.943216523105</v>
      </c>
      <c r="G173" s="8">
        <f t="shared" si="55"/>
        <v>34257.380118101028</v>
      </c>
      <c r="H173" s="8">
        <f t="shared" si="55"/>
        <v>33754.129757710522</v>
      </c>
      <c r="I173" s="8">
        <f t="shared" si="55"/>
        <v>64251.198390112208</v>
      </c>
      <c r="J173" s="8">
        <f t="shared" si="55"/>
        <v>32748.592395161919</v>
      </c>
      <c r="K173" s="8">
        <f t="shared" si="55"/>
        <v>32246.318280312629</v>
      </c>
      <c r="L173" s="8">
        <f t="shared" si="55"/>
        <v>39044.382683166354</v>
      </c>
      <c r="M173" s="8">
        <f t="shared" si="55"/>
        <v>31242.792374077151</v>
      </c>
      <c r="N173" s="8">
        <f t="shared" si="55"/>
        <v>22953.856121179706</v>
      </c>
      <c r="O173" s="8">
        <f t="shared" si="55"/>
        <v>22452.977243603298</v>
      </c>
      <c r="P173" s="8">
        <f t="shared" si="55"/>
        <v>21952.464788475369</v>
      </c>
      <c r="Q173" s="8">
        <f t="shared" si="55"/>
        <v>11032.326084244871</v>
      </c>
      <c r="R173" s="8"/>
    </row>
    <row r="174" spans="1:18" x14ac:dyDescent="0.45">
      <c r="A174" s="6" t="s">
        <v>498</v>
      </c>
      <c r="B174" s="8">
        <f>'concessional loan'!D3*12</f>
        <v>35947.698137626445</v>
      </c>
      <c r="C174" s="8">
        <f>B174</f>
        <v>35947.698137626445</v>
      </c>
      <c r="D174" s="8">
        <f t="shared" ref="D174:M174" si="56">C174</f>
        <v>35947.698137626445</v>
      </c>
      <c r="E174" s="8">
        <f t="shared" si="56"/>
        <v>35947.698137626445</v>
      </c>
      <c r="F174" s="8">
        <f t="shared" si="56"/>
        <v>35947.698137626445</v>
      </c>
      <c r="G174" s="8">
        <f t="shared" si="56"/>
        <v>35947.698137626445</v>
      </c>
      <c r="H174" s="8">
        <f t="shared" si="56"/>
        <v>35947.698137626445</v>
      </c>
      <c r="I174" s="8">
        <f t="shared" si="56"/>
        <v>35947.698137626445</v>
      </c>
      <c r="J174" s="8">
        <f t="shared" si="56"/>
        <v>35947.698137626445</v>
      </c>
      <c r="K174" s="8">
        <f t="shared" si="56"/>
        <v>35947.698137626445</v>
      </c>
      <c r="L174" s="8">
        <f t="shared" si="56"/>
        <v>35947.698137626445</v>
      </c>
      <c r="M174" s="8">
        <f t="shared" si="56"/>
        <v>35947.698137626445</v>
      </c>
      <c r="N174" s="8"/>
      <c r="O174" s="8"/>
      <c r="P174" s="8"/>
      <c r="Q174" s="8"/>
      <c r="R174" s="8"/>
    </row>
    <row r="175" spans="1:18" x14ac:dyDescent="0.45">
      <c r="A175" s="6" t="s">
        <v>476</v>
      </c>
      <c r="B175" s="8">
        <f t="shared" ref="B175:Q175" si="57">(B43-B41)-(B172-B170)</f>
        <v>-262061.30080000003</v>
      </c>
      <c r="C175" s="8">
        <f t="shared" si="57"/>
        <v>3700.8991999999962</v>
      </c>
      <c r="D175" s="8">
        <f t="shared" si="57"/>
        <v>4063.0991999999933</v>
      </c>
      <c r="E175" s="8">
        <f t="shared" si="57"/>
        <v>4425.2991999999977</v>
      </c>
      <c r="F175" s="8">
        <f t="shared" si="57"/>
        <v>4787.4991999999947</v>
      </c>
      <c r="G175" s="8">
        <f t="shared" si="57"/>
        <v>5149.6991999999991</v>
      </c>
      <c r="H175" s="8">
        <f t="shared" si="57"/>
        <v>5511.8991999999962</v>
      </c>
      <c r="I175" s="8">
        <f t="shared" si="57"/>
        <v>-25125.900800000003</v>
      </c>
      <c r="J175" s="8">
        <f t="shared" si="57"/>
        <v>6236.2992000000013</v>
      </c>
      <c r="K175" s="8">
        <f t="shared" si="57"/>
        <v>6598.4991999999984</v>
      </c>
      <c r="L175" s="8">
        <f t="shared" si="57"/>
        <v>-339.30080000000453</v>
      </c>
      <c r="M175" s="8">
        <f t="shared" si="57"/>
        <v>7322.8991999999998</v>
      </c>
      <c r="N175" s="8">
        <f t="shared" si="57"/>
        <v>7685.0992000000006</v>
      </c>
      <c r="O175" s="8">
        <f t="shared" si="57"/>
        <v>165047.29919999998</v>
      </c>
      <c r="P175" s="8">
        <f t="shared" si="57"/>
        <v>10607.499199999995</v>
      </c>
      <c r="Q175" s="8">
        <f t="shared" si="57"/>
        <v>-113181.72937142858</v>
      </c>
      <c r="R175" s="8"/>
    </row>
    <row r="176" spans="1:18" x14ac:dyDescent="0.45">
      <c r="A176" s="6" t="s">
        <v>504</v>
      </c>
      <c r="B176" s="8">
        <f t="shared" ref="B176:Q176" si="58">((B38+B39+B40+B41)-(B167+B168+B169+B170))/(100%+$B$150)^B165</f>
        <v>-683.88110349949784</v>
      </c>
      <c r="C176" s="8">
        <f t="shared" si="58"/>
        <v>-322.74877730337118</v>
      </c>
      <c r="D176" s="8">
        <f t="shared" si="58"/>
        <v>8.9331703131760722</v>
      </c>
      <c r="E176" s="8">
        <f t="shared" si="58"/>
        <v>313.01527564100451</v>
      </c>
      <c r="F176" s="8">
        <f t="shared" si="58"/>
        <v>591.24399327327421</v>
      </c>
      <c r="G176" s="8">
        <f t="shared" si="58"/>
        <v>845.26719970559282</v>
      </c>
      <c r="H176" s="8">
        <f t="shared" si="58"/>
        <v>1076.6394171621644</v>
      </c>
      <c r="I176" s="8">
        <f t="shared" si="58"/>
        <v>-1352.1321640236081</v>
      </c>
      <c r="J176" s="8">
        <f t="shared" si="58"/>
        <v>-1049.6336375837734</v>
      </c>
      <c r="K176" s="8">
        <f t="shared" si="58"/>
        <v>-770.39736863115809</v>
      </c>
      <c r="L176" s="8">
        <f t="shared" si="58"/>
        <v>-512.99278576804966</v>
      </c>
      <c r="M176" s="8">
        <f t="shared" si="58"/>
        <v>-276.06888458860379</v>
      </c>
      <c r="N176" s="8">
        <f t="shared" si="58"/>
        <v>4370.6682123545952</v>
      </c>
      <c r="O176" s="8">
        <f t="shared" si="58"/>
        <v>4382.2236490668465</v>
      </c>
      <c r="P176" s="8">
        <f t="shared" si="58"/>
        <v>7478.3955076160591</v>
      </c>
      <c r="Q176" s="8">
        <f t="shared" si="58"/>
        <v>7341.5191562154105</v>
      </c>
      <c r="R176" s="8"/>
    </row>
    <row r="177" spans="1:18" x14ac:dyDescent="0.45">
      <c r="A177" s="6" t="s">
        <v>505</v>
      </c>
      <c r="B177" s="8">
        <f>B176</f>
        <v>-683.88110349949784</v>
      </c>
      <c r="C177" s="8">
        <f>B177+C176</f>
        <v>-1006.629880802869</v>
      </c>
      <c r="D177" s="8">
        <f t="shared" ref="D177:Q177" si="59">C177+D176</f>
        <v>-997.69671048969292</v>
      </c>
      <c r="E177" s="8">
        <f t="shared" si="59"/>
        <v>-684.68143484868847</v>
      </c>
      <c r="F177" s="8">
        <f t="shared" si="59"/>
        <v>-93.437441575414255</v>
      </c>
      <c r="G177" s="8">
        <f t="shared" si="59"/>
        <v>751.82975813017856</v>
      </c>
      <c r="H177" s="8">
        <f t="shared" si="59"/>
        <v>1828.4691752923429</v>
      </c>
      <c r="I177" s="8">
        <f t="shared" si="59"/>
        <v>476.33701126873484</v>
      </c>
      <c r="J177" s="8">
        <f t="shared" si="59"/>
        <v>-573.29662631503857</v>
      </c>
      <c r="K177" s="8">
        <f t="shared" si="59"/>
        <v>-1343.6939949461967</v>
      </c>
      <c r="L177" s="8">
        <f t="shared" si="59"/>
        <v>-1856.6867807142462</v>
      </c>
      <c r="M177" s="8">
        <f t="shared" si="59"/>
        <v>-2132.75566530285</v>
      </c>
      <c r="N177" s="8">
        <f t="shared" si="59"/>
        <v>2237.9125470517452</v>
      </c>
      <c r="O177" s="8">
        <f t="shared" si="59"/>
        <v>6620.1361961185921</v>
      </c>
      <c r="P177" s="8">
        <f t="shared" si="59"/>
        <v>14098.53170373465</v>
      </c>
      <c r="Q177" s="8">
        <f t="shared" si="59"/>
        <v>21440.050859950061</v>
      </c>
      <c r="R177" s="101"/>
    </row>
    <row r="178" spans="1:18" x14ac:dyDescent="0.45">
      <c r="A178" s="6" t="s">
        <v>477</v>
      </c>
      <c r="B178" s="8">
        <f>D9-C9</f>
        <v>265400</v>
      </c>
      <c r="C178" s="101"/>
      <c r="D178" s="101"/>
      <c r="E178" s="101"/>
      <c r="F178" s="101"/>
      <c r="G178" s="101"/>
      <c r="H178" s="101"/>
      <c r="I178" s="101"/>
      <c r="J178" s="101"/>
      <c r="K178" s="101"/>
      <c r="L178" s="101"/>
      <c r="M178" s="101"/>
      <c r="N178" s="101"/>
      <c r="O178" s="101"/>
      <c r="P178" s="101"/>
      <c r="Q178" s="101"/>
      <c r="R178" s="101"/>
    </row>
    <row r="179" spans="1:18" x14ac:dyDescent="0.45">
      <c r="A179" s="6" t="s">
        <v>320</v>
      </c>
      <c r="B179" s="130">
        <f>NPV(0,B172:Q172)</f>
        <v>933719.5776515177</v>
      </c>
    </row>
    <row r="180" spans="1:18" x14ac:dyDescent="0.45">
      <c r="A180" s="6" t="s">
        <v>499</v>
      </c>
      <c r="B180" s="10">
        <f>IRR(B175:Q175)</f>
        <v>-0.12754762463803682</v>
      </c>
    </row>
    <row r="181" spans="1:18" x14ac:dyDescent="0.45">
      <c r="A181" s="6" t="s">
        <v>500</v>
      </c>
      <c r="B181" s="68">
        <f>B166*(100%-B144)</f>
        <v>84479.999999999985</v>
      </c>
    </row>
    <row r="182" spans="1:18" x14ac:dyDescent="0.45">
      <c r="B182" s="11"/>
    </row>
    <row r="184" spans="1:18" x14ac:dyDescent="0.45">
      <c r="A184" s="3" t="s">
        <v>323</v>
      </c>
      <c r="B184" s="4">
        <v>1</v>
      </c>
      <c r="C184" s="4">
        <v>2</v>
      </c>
      <c r="D184" s="4">
        <v>3</v>
      </c>
      <c r="E184" s="4">
        <v>4</v>
      </c>
      <c r="F184" s="4">
        <v>5</v>
      </c>
      <c r="G184" s="4">
        <v>6</v>
      </c>
      <c r="H184" s="4">
        <v>7</v>
      </c>
      <c r="I184" s="4">
        <v>8</v>
      </c>
      <c r="J184" s="4">
        <v>9</v>
      </c>
      <c r="K184" s="4">
        <v>10</v>
      </c>
      <c r="L184" s="4">
        <v>11</v>
      </c>
      <c r="M184" s="4">
        <v>12</v>
      </c>
      <c r="N184" s="4">
        <v>13</v>
      </c>
      <c r="O184" s="4">
        <v>14</v>
      </c>
      <c r="P184" s="4">
        <v>15</v>
      </c>
      <c r="Q184" s="4">
        <v>16</v>
      </c>
      <c r="R184" s="4"/>
    </row>
    <row r="185" spans="1:18" x14ac:dyDescent="0.45">
      <c r="A185" s="6" t="s">
        <v>313</v>
      </c>
      <c r="B185" s="8">
        <f t="shared" ref="B185:Q185" si="60">B61</f>
        <v>343650</v>
      </c>
      <c r="C185" s="8">
        <f t="shared" si="60"/>
        <v>0</v>
      </c>
      <c r="D185" s="8">
        <f t="shared" si="60"/>
        <v>0</v>
      </c>
      <c r="E185" s="8">
        <f t="shared" si="60"/>
        <v>0</v>
      </c>
      <c r="F185" s="8">
        <f t="shared" si="60"/>
        <v>0</v>
      </c>
      <c r="G185" s="8">
        <f t="shared" si="60"/>
        <v>0</v>
      </c>
      <c r="H185" s="8">
        <f t="shared" si="60"/>
        <v>0</v>
      </c>
      <c r="I185" s="8">
        <f t="shared" si="60"/>
        <v>25000</v>
      </c>
      <c r="J185" s="8">
        <f t="shared" si="60"/>
        <v>0</v>
      </c>
      <c r="K185" s="8">
        <f t="shared" si="60"/>
        <v>0</v>
      </c>
      <c r="L185" s="8">
        <f t="shared" si="60"/>
        <v>11150</v>
      </c>
      <c r="M185" s="8">
        <f t="shared" si="60"/>
        <v>0</v>
      </c>
      <c r="N185" s="8">
        <f t="shared" si="60"/>
        <v>0</v>
      </c>
      <c r="O185" s="8">
        <f t="shared" si="60"/>
        <v>0</v>
      </c>
      <c r="P185" s="8">
        <f t="shared" si="60"/>
        <v>0</v>
      </c>
      <c r="Q185" s="8">
        <f t="shared" si="60"/>
        <v>-11960</v>
      </c>
      <c r="R185" s="96"/>
    </row>
    <row r="186" spans="1:18" x14ac:dyDescent="0.45">
      <c r="A186" s="6" t="s">
        <v>314</v>
      </c>
      <c r="B186" s="8">
        <f>B62</f>
        <v>10628.999999999998</v>
      </c>
      <c r="C186" s="8">
        <f>B186</f>
        <v>10628.999999999998</v>
      </c>
      <c r="D186" s="8">
        <f t="shared" ref="D186:Q189" si="61">C186</f>
        <v>10628.999999999998</v>
      </c>
      <c r="E186" s="8">
        <f t="shared" si="61"/>
        <v>10628.999999999998</v>
      </c>
      <c r="F186" s="8">
        <f t="shared" si="61"/>
        <v>10628.999999999998</v>
      </c>
      <c r="G186" s="8">
        <f t="shared" si="61"/>
        <v>10628.999999999998</v>
      </c>
      <c r="H186" s="8">
        <f t="shared" si="61"/>
        <v>10628.999999999998</v>
      </c>
      <c r="I186" s="8">
        <f t="shared" si="61"/>
        <v>10628.999999999998</v>
      </c>
      <c r="J186" s="8">
        <f t="shared" si="61"/>
        <v>10628.999999999998</v>
      </c>
      <c r="K186" s="8">
        <f t="shared" si="61"/>
        <v>10628.999999999998</v>
      </c>
      <c r="L186" s="8">
        <f t="shared" si="61"/>
        <v>10628.999999999998</v>
      </c>
      <c r="M186" s="8">
        <f t="shared" si="61"/>
        <v>10628.999999999998</v>
      </c>
      <c r="N186" s="8">
        <f t="shared" si="61"/>
        <v>10628.999999999998</v>
      </c>
      <c r="O186" s="8">
        <f t="shared" si="61"/>
        <v>10628.999999999998</v>
      </c>
      <c r="P186" s="8">
        <f t="shared" si="61"/>
        <v>10628.999999999998</v>
      </c>
      <c r="Q186" s="8">
        <f t="shared" si="61"/>
        <v>10628.999999999998</v>
      </c>
      <c r="R186" s="96"/>
    </row>
    <row r="187" spans="1:18" x14ac:dyDescent="0.45">
      <c r="A187" s="6" t="s">
        <v>315</v>
      </c>
      <c r="B187" s="8">
        <f>B63</f>
        <v>9409</v>
      </c>
      <c r="C187" s="8">
        <f>B187</f>
        <v>9409</v>
      </c>
      <c r="D187" s="8">
        <f t="shared" si="61"/>
        <v>9409</v>
      </c>
      <c r="E187" s="8">
        <f t="shared" si="61"/>
        <v>9409</v>
      </c>
      <c r="F187" s="8">
        <f t="shared" si="61"/>
        <v>9409</v>
      </c>
      <c r="G187" s="8">
        <f t="shared" si="61"/>
        <v>9409</v>
      </c>
      <c r="H187" s="8">
        <f t="shared" si="61"/>
        <v>9409</v>
      </c>
      <c r="I187" s="8">
        <f t="shared" si="61"/>
        <v>9409</v>
      </c>
      <c r="J187" s="8">
        <f t="shared" si="61"/>
        <v>9409</v>
      </c>
      <c r="K187" s="8">
        <f t="shared" si="61"/>
        <v>9409</v>
      </c>
      <c r="L187" s="8">
        <f t="shared" si="61"/>
        <v>9409</v>
      </c>
      <c r="M187" s="8">
        <f t="shared" si="61"/>
        <v>9409</v>
      </c>
      <c r="N187" s="8">
        <f t="shared" si="61"/>
        <v>9409</v>
      </c>
      <c r="O187" s="8">
        <f t="shared" si="61"/>
        <v>9409</v>
      </c>
      <c r="P187" s="8">
        <f t="shared" si="61"/>
        <v>9409</v>
      </c>
      <c r="Q187" s="8">
        <f t="shared" si="61"/>
        <v>9409</v>
      </c>
      <c r="R187" s="96"/>
    </row>
    <row r="188" spans="1:18" x14ac:dyDescent="0.45">
      <c r="A188" s="6" t="s">
        <v>710</v>
      </c>
      <c r="B188" s="8">
        <f>B64</f>
        <v>6490</v>
      </c>
      <c r="C188" s="8">
        <f t="shared" ref="C188:Q188" si="62">C64</f>
        <v>6084.375</v>
      </c>
      <c r="D188" s="8">
        <f t="shared" si="62"/>
        <v>5678.75</v>
      </c>
      <c r="E188" s="8">
        <f t="shared" si="62"/>
        <v>5273.125</v>
      </c>
      <c r="F188" s="8">
        <f t="shared" si="62"/>
        <v>4867.5</v>
      </c>
      <c r="G188" s="8">
        <f t="shared" si="62"/>
        <v>4461.875</v>
      </c>
      <c r="H188" s="8">
        <f t="shared" si="62"/>
        <v>4056.25</v>
      </c>
      <c r="I188" s="8">
        <f t="shared" si="62"/>
        <v>3650.625</v>
      </c>
      <c r="J188" s="8">
        <f t="shared" si="62"/>
        <v>3245</v>
      </c>
      <c r="K188" s="8">
        <f t="shared" si="62"/>
        <v>2839.375</v>
      </c>
      <c r="L188" s="8">
        <f t="shared" si="62"/>
        <v>2433.75</v>
      </c>
      <c r="M188" s="8">
        <f t="shared" si="62"/>
        <v>2028.125</v>
      </c>
      <c r="N188" s="8">
        <f t="shared" si="62"/>
        <v>1622.5</v>
      </c>
      <c r="O188" s="8">
        <f t="shared" si="62"/>
        <v>1216.875</v>
      </c>
      <c r="P188" s="8">
        <f t="shared" si="62"/>
        <v>811.25</v>
      </c>
      <c r="Q188" s="8">
        <f t="shared" si="62"/>
        <v>405.625</v>
      </c>
      <c r="R188" s="96"/>
    </row>
    <row r="189" spans="1:18" x14ac:dyDescent="0.45">
      <c r="A189" s="6" t="s">
        <v>316</v>
      </c>
      <c r="B189" s="8">
        <f>B170/B166*B185</f>
        <v>6335.8012902351629</v>
      </c>
      <c r="C189" s="8">
        <f>B189</f>
        <v>6335.8012902351629</v>
      </c>
      <c r="D189" s="8">
        <f t="shared" si="61"/>
        <v>6335.8012902351629</v>
      </c>
      <c r="E189" s="8">
        <f t="shared" si="61"/>
        <v>6335.8012902351629</v>
      </c>
      <c r="F189" s="8">
        <f t="shared" si="61"/>
        <v>6335.8012902351629</v>
      </c>
      <c r="G189" s="8">
        <f t="shared" si="61"/>
        <v>6335.8012902351629</v>
      </c>
      <c r="H189" s="8">
        <f t="shared" si="61"/>
        <v>6335.8012902351629</v>
      </c>
      <c r="I189" s="8">
        <f t="shared" si="61"/>
        <v>6335.8012902351629</v>
      </c>
      <c r="J189" s="8">
        <f t="shared" si="61"/>
        <v>6335.8012902351629</v>
      </c>
      <c r="K189" s="8">
        <f t="shared" si="61"/>
        <v>6335.8012902351629</v>
      </c>
      <c r="L189" s="8">
        <f>J189</f>
        <v>6335.8012902351629</v>
      </c>
      <c r="M189" s="8">
        <f>K189</f>
        <v>6335.8012902351629</v>
      </c>
      <c r="N189" s="8"/>
      <c r="O189" s="8"/>
      <c r="P189" s="8"/>
      <c r="Q189" s="8"/>
      <c r="R189" s="96"/>
    </row>
    <row r="190" spans="1:18" x14ac:dyDescent="0.45">
      <c r="A190" s="6" t="s">
        <v>317</v>
      </c>
      <c r="B190" s="8">
        <f>B66</f>
        <v>722.3040000000002</v>
      </c>
      <c r="C190" s="8">
        <f>B190*1.02</f>
        <v>736.75008000000025</v>
      </c>
      <c r="D190" s="8">
        <f>C190*1.02</f>
        <v>751.48508160000029</v>
      </c>
      <c r="E190" s="8">
        <f>D190*1.02</f>
        <v>766.51478323200035</v>
      </c>
      <c r="F190" s="8">
        <f>E190*1.02</f>
        <v>781.84507889664042</v>
      </c>
      <c r="G190" s="8">
        <f t="shared" ref="G190:Q190" si="63">F190*1.02</f>
        <v>797.48198047457322</v>
      </c>
      <c r="H190" s="8">
        <f t="shared" si="63"/>
        <v>813.43162008406466</v>
      </c>
      <c r="I190" s="8">
        <f t="shared" si="63"/>
        <v>829.70025248574598</v>
      </c>
      <c r="J190" s="8">
        <f t="shared" si="63"/>
        <v>846.29425753546093</v>
      </c>
      <c r="K190" s="8">
        <f t="shared" si="63"/>
        <v>863.22014268617011</v>
      </c>
      <c r="L190" s="8">
        <f t="shared" si="63"/>
        <v>880.48454553989347</v>
      </c>
      <c r="M190" s="8">
        <f t="shared" si="63"/>
        <v>898.09423645069137</v>
      </c>
      <c r="N190" s="8">
        <f t="shared" si="63"/>
        <v>916.0561211797052</v>
      </c>
      <c r="O190" s="8">
        <f t="shared" si="63"/>
        <v>934.37724360329935</v>
      </c>
      <c r="P190" s="8">
        <f t="shared" si="63"/>
        <v>953.06478847536539</v>
      </c>
      <c r="Q190" s="8">
        <f t="shared" si="63"/>
        <v>972.12608424487269</v>
      </c>
      <c r="R190" s="96"/>
    </row>
    <row r="191" spans="1:18" x14ac:dyDescent="0.45">
      <c r="A191" s="6" t="s">
        <v>318</v>
      </c>
      <c r="B191" s="8">
        <f>SUM(B185:B189)</f>
        <v>376513.80129023519</v>
      </c>
      <c r="C191" s="8">
        <f t="shared" ref="C191:Q191" si="64">SUM(C185:C189)</f>
        <v>32458.176290235162</v>
      </c>
      <c r="D191" s="8">
        <f t="shared" si="64"/>
        <v>32052.551290235162</v>
      </c>
      <c r="E191" s="8">
        <f t="shared" si="64"/>
        <v>31646.926290235162</v>
      </c>
      <c r="F191" s="8">
        <f t="shared" si="64"/>
        <v>31241.301290235162</v>
      </c>
      <c r="G191" s="8">
        <f t="shared" si="64"/>
        <v>30835.676290235162</v>
      </c>
      <c r="H191" s="8">
        <f t="shared" si="64"/>
        <v>30430.051290235162</v>
      </c>
      <c r="I191" s="8">
        <f t="shared" si="64"/>
        <v>55024.426290235162</v>
      </c>
      <c r="J191" s="8">
        <f t="shared" si="64"/>
        <v>29618.801290235162</v>
      </c>
      <c r="K191" s="8">
        <f t="shared" si="64"/>
        <v>29213.176290235162</v>
      </c>
      <c r="L191" s="8">
        <f t="shared" si="64"/>
        <v>39957.551290235162</v>
      </c>
      <c r="M191" s="8">
        <f t="shared" si="64"/>
        <v>28401.926290235162</v>
      </c>
      <c r="N191" s="8">
        <f t="shared" si="64"/>
        <v>21660.5</v>
      </c>
      <c r="O191" s="8">
        <f t="shared" si="64"/>
        <v>21254.875</v>
      </c>
      <c r="P191" s="8">
        <f t="shared" si="64"/>
        <v>20849.25</v>
      </c>
      <c r="Q191" s="8">
        <f t="shared" si="64"/>
        <v>8483.6249999999982</v>
      </c>
      <c r="R191" s="96"/>
    </row>
    <row r="192" spans="1:18" x14ac:dyDescent="0.45">
      <c r="A192" s="6" t="s">
        <v>319</v>
      </c>
      <c r="B192" s="8">
        <f>B191+B190</f>
        <v>377236.10529023519</v>
      </c>
      <c r="C192" s="8">
        <f t="shared" ref="C192:Q192" si="65">C191+C190</f>
        <v>33194.92637023516</v>
      </c>
      <c r="D192" s="8">
        <f t="shared" si="65"/>
        <v>32804.036371835165</v>
      </c>
      <c r="E192" s="8">
        <f t="shared" si="65"/>
        <v>32413.441073467162</v>
      </c>
      <c r="F192" s="8">
        <f t="shared" si="65"/>
        <v>32023.146369131802</v>
      </c>
      <c r="G192" s="8">
        <f t="shared" si="65"/>
        <v>31633.158270709737</v>
      </c>
      <c r="H192" s="8">
        <f t="shared" si="65"/>
        <v>31243.482910319228</v>
      </c>
      <c r="I192" s="8">
        <f t="shared" si="65"/>
        <v>55854.126542720907</v>
      </c>
      <c r="J192" s="8">
        <f t="shared" si="65"/>
        <v>30465.095547770623</v>
      </c>
      <c r="K192" s="8">
        <f t="shared" si="65"/>
        <v>30076.39643292133</v>
      </c>
      <c r="L192" s="8">
        <f t="shared" si="65"/>
        <v>40838.035835775052</v>
      </c>
      <c r="M192" s="8">
        <f t="shared" si="65"/>
        <v>29300.020526685854</v>
      </c>
      <c r="N192" s="8">
        <f t="shared" si="65"/>
        <v>22576.556121179707</v>
      </c>
      <c r="O192" s="8">
        <f t="shared" si="65"/>
        <v>22189.2522436033</v>
      </c>
      <c r="P192" s="8">
        <f t="shared" si="65"/>
        <v>21802.314788475367</v>
      </c>
      <c r="Q192" s="8">
        <f t="shared" si="65"/>
        <v>9455.7510842448701</v>
      </c>
      <c r="R192" s="8"/>
    </row>
    <row r="193" spans="1:18" x14ac:dyDescent="0.45">
      <c r="A193" s="6" t="s">
        <v>498</v>
      </c>
      <c r="B193" s="8">
        <f>B174/B166*B185</f>
        <v>29245.801290235151</v>
      </c>
      <c r="C193" s="8">
        <f>B193</f>
        <v>29245.801290235151</v>
      </c>
      <c r="D193" s="8">
        <f t="shared" ref="D193:M193" si="66">C193</f>
        <v>29245.801290235151</v>
      </c>
      <c r="E193" s="8">
        <f t="shared" si="66"/>
        <v>29245.801290235151</v>
      </c>
      <c r="F193" s="8">
        <f t="shared" si="66"/>
        <v>29245.801290235151</v>
      </c>
      <c r="G193" s="8">
        <f t="shared" si="66"/>
        <v>29245.801290235151</v>
      </c>
      <c r="H193" s="8">
        <f t="shared" si="66"/>
        <v>29245.801290235151</v>
      </c>
      <c r="I193" s="8">
        <f t="shared" si="66"/>
        <v>29245.801290235151</v>
      </c>
      <c r="J193" s="8">
        <f t="shared" si="66"/>
        <v>29245.801290235151</v>
      </c>
      <c r="K193" s="8">
        <f t="shared" si="66"/>
        <v>29245.801290235151</v>
      </c>
      <c r="L193" s="8">
        <f t="shared" si="66"/>
        <v>29245.801290235151</v>
      </c>
      <c r="M193" s="8">
        <f t="shared" si="66"/>
        <v>29245.801290235151</v>
      </c>
      <c r="N193" s="8"/>
      <c r="O193" s="8"/>
      <c r="P193" s="8"/>
      <c r="Q193" s="8"/>
      <c r="R193" s="8"/>
    </row>
    <row r="194" spans="1:18" x14ac:dyDescent="0.45">
      <c r="A194" s="6" t="s">
        <v>476</v>
      </c>
      <c r="B194" s="8">
        <f t="shared" ref="B194:Q194" si="67">(B43-B41)-(B191-B189)</f>
        <v>-181571.10080000001</v>
      </c>
      <c r="C194" s="8">
        <f t="shared" si="67"/>
        <v>5327.5241999999962</v>
      </c>
      <c r="D194" s="8">
        <f t="shared" si="67"/>
        <v>5576.1491999999962</v>
      </c>
      <c r="E194" s="8">
        <f t="shared" si="67"/>
        <v>5824.7741999999962</v>
      </c>
      <c r="F194" s="8">
        <f t="shared" si="67"/>
        <v>6073.3991999999962</v>
      </c>
      <c r="G194" s="8">
        <f t="shared" si="67"/>
        <v>6322.0241999999962</v>
      </c>
      <c r="H194" s="8">
        <f t="shared" si="67"/>
        <v>6570.6491999999962</v>
      </c>
      <c r="I194" s="8">
        <f t="shared" si="67"/>
        <v>-18180.7258</v>
      </c>
      <c r="J194" s="8">
        <f t="shared" si="67"/>
        <v>7067.8991999999998</v>
      </c>
      <c r="K194" s="8">
        <f t="shared" si="67"/>
        <v>7316.5241999999998</v>
      </c>
      <c r="L194" s="8">
        <f t="shared" si="67"/>
        <v>-3584.8508000000002</v>
      </c>
      <c r="M194" s="8">
        <f t="shared" si="67"/>
        <v>7813.7741999999998</v>
      </c>
      <c r="N194" s="8">
        <f t="shared" si="67"/>
        <v>8062.3991999999998</v>
      </c>
      <c r="O194" s="8">
        <f t="shared" si="67"/>
        <v>165311.02419999999</v>
      </c>
      <c r="P194" s="8">
        <f t="shared" si="67"/>
        <v>10757.649199999996</v>
      </c>
      <c r="Q194" s="8">
        <f t="shared" si="67"/>
        <v>-111605.15437142858</v>
      </c>
      <c r="R194" s="8"/>
    </row>
    <row r="195" spans="1:18" x14ac:dyDescent="0.45">
      <c r="A195" s="6" t="s">
        <v>504</v>
      </c>
      <c r="B195" s="8">
        <f t="shared" ref="B195:Q195" si="68">((B38+B39+B41+B40)-(B186+B187+B189+B188))/(100%+$B$150)^B165</f>
        <v>2372.6026176673445</v>
      </c>
      <c r="C195" s="8">
        <f t="shared" si="68"/>
        <v>2499.7534651483165</v>
      </c>
      <c r="D195" s="8">
        <f t="shared" si="68"/>
        <v>2611.8182601119042</v>
      </c>
      <c r="E195" s="8">
        <f t="shared" si="68"/>
        <v>2709.8493414509658</v>
      </c>
      <c r="F195" s="8">
        <f t="shared" si="68"/>
        <v>2794.8368615749087</v>
      </c>
      <c r="G195" s="8">
        <f t="shared" si="68"/>
        <v>2867.7121709155208</v>
      </c>
      <c r="H195" s="8">
        <f t="shared" si="68"/>
        <v>2929.3510270978468</v>
      </c>
      <c r="I195" s="8">
        <f t="shared" si="68"/>
        <v>341.61770205514665</v>
      </c>
      <c r="J195" s="8">
        <f t="shared" si="68"/>
        <v>495.3172091696801</v>
      </c>
      <c r="K195" s="8">
        <f t="shared" si="68"/>
        <v>635.34058527425987</v>
      </c>
      <c r="L195" s="8">
        <f t="shared" si="68"/>
        <v>762.57245350083417</v>
      </c>
      <c r="M195" s="8">
        <f t="shared" si="68"/>
        <v>877.84695622274273</v>
      </c>
      <c r="N195" s="8">
        <f t="shared" si="68"/>
        <v>4585.2461993923407</v>
      </c>
      <c r="O195" s="8">
        <f t="shared" si="68"/>
        <v>4525.8372892618263</v>
      </c>
      <c r="P195" s="8">
        <f t="shared" si="68"/>
        <v>7556.6872131186201</v>
      </c>
      <c r="Q195" s="8">
        <f t="shared" si="68"/>
        <v>7359.7799974205527</v>
      </c>
      <c r="R195" s="101"/>
    </row>
    <row r="196" spans="1:18" x14ac:dyDescent="0.45">
      <c r="A196" s="6" t="s">
        <v>505</v>
      </c>
      <c r="B196" s="8">
        <f>B195</f>
        <v>2372.6026176673445</v>
      </c>
      <c r="C196" s="8">
        <f>B196+C195</f>
        <v>4872.3560828156606</v>
      </c>
      <c r="D196" s="8">
        <f t="shared" ref="D196:Q196" si="69">C196+D195</f>
        <v>7484.1743429275648</v>
      </c>
      <c r="E196" s="8">
        <f t="shared" si="69"/>
        <v>10194.023684378531</v>
      </c>
      <c r="F196" s="8">
        <f t="shared" si="69"/>
        <v>12988.860545953441</v>
      </c>
      <c r="G196" s="8">
        <f t="shared" si="69"/>
        <v>15856.572716868963</v>
      </c>
      <c r="H196" s="8">
        <f t="shared" si="69"/>
        <v>18785.92374396681</v>
      </c>
      <c r="I196" s="8">
        <f t="shared" si="69"/>
        <v>19127.541446021958</v>
      </c>
      <c r="J196" s="8">
        <f t="shared" si="69"/>
        <v>19622.858655191638</v>
      </c>
      <c r="K196" s="8">
        <f t="shared" si="69"/>
        <v>20258.199240465896</v>
      </c>
      <c r="L196" s="8">
        <f t="shared" si="69"/>
        <v>21020.77169396673</v>
      </c>
      <c r="M196" s="8">
        <f t="shared" si="69"/>
        <v>21898.618650189474</v>
      </c>
      <c r="N196" s="8">
        <f t="shared" si="69"/>
        <v>26483.864849581812</v>
      </c>
      <c r="O196" s="8">
        <f t="shared" si="69"/>
        <v>31009.702138843641</v>
      </c>
      <c r="P196" s="8">
        <f t="shared" si="69"/>
        <v>38566.389351962258</v>
      </c>
      <c r="Q196" s="8">
        <f t="shared" si="69"/>
        <v>45926.169349382813</v>
      </c>
      <c r="R196" s="101"/>
    </row>
    <row r="197" spans="1:18" x14ac:dyDescent="0.45">
      <c r="A197" s="6" t="s">
        <v>477</v>
      </c>
      <c r="B197" s="101">
        <f>E9-C9</f>
        <v>186650</v>
      </c>
      <c r="C197" s="101"/>
      <c r="D197" s="101"/>
      <c r="E197" s="101"/>
      <c r="F197" s="101"/>
      <c r="G197" s="101"/>
      <c r="H197" s="101"/>
      <c r="I197" s="101"/>
      <c r="J197" s="101"/>
      <c r="K197" s="101"/>
      <c r="L197" s="101"/>
      <c r="M197" s="101"/>
      <c r="N197" s="101"/>
      <c r="O197" s="101"/>
      <c r="P197" s="101"/>
      <c r="Q197" s="101"/>
      <c r="R197" s="101"/>
    </row>
    <row r="198" spans="1:18" x14ac:dyDescent="0.45">
      <c r="A198" t="s">
        <v>320</v>
      </c>
      <c r="B198" s="97">
        <f>NPV(0,B191:Q191)</f>
        <v>819642.61548282171</v>
      </c>
    </row>
    <row r="199" spans="1:18" x14ac:dyDescent="0.45">
      <c r="A199" s="6" t="s">
        <v>499</v>
      </c>
      <c r="B199" s="10">
        <f>IRR(B194:Q194)</f>
        <v>-6.1222446998338231E-2</v>
      </c>
    </row>
    <row r="200" spans="1:18" x14ac:dyDescent="0.45">
      <c r="A200" s="6" t="s">
        <v>500</v>
      </c>
      <c r="B200" s="68">
        <f>B185*(100%-B144)</f>
        <v>68729.999999999985</v>
      </c>
    </row>
    <row r="203" spans="1:18" x14ac:dyDescent="0.45">
      <c r="A203" s="53" t="s">
        <v>501</v>
      </c>
      <c r="B203" s="34">
        <v>0.2</v>
      </c>
    </row>
    <row r="204" spans="1:18" x14ac:dyDescent="0.45">
      <c r="A204" t="s">
        <v>502</v>
      </c>
    </row>
    <row r="206" spans="1:18" x14ac:dyDescent="0.45">
      <c r="A206" s="2" t="s">
        <v>847</v>
      </c>
    </row>
    <row r="207" spans="1:18" x14ac:dyDescent="0.45">
      <c r="A207" s="3"/>
      <c r="B207" s="4" t="s">
        <v>464</v>
      </c>
      <c r="C207" s="4" t="s">
        <v>469</v>
      </c>
    </row>
    <row r="208" spans="1:18" x14ac:dyDescent="0.45">
      <c r="A208" s="6" t="s">
        <v>481</v>
      </c>
      <c r="B208" s="98">
        <f>B154</f>
        <v>1.1123922992785558</v>
      </c>
      <c r="C208" s="98">
        <f>C154</f>
        <v>0.97354630015196564</v>
      </c>
    </row>
    <row r="209" spans="1:18" x14ac:dyDescent="0.45">
      <c r="A209" s="6" t="s">
        <v>482</v>
      </c>
      <c r="B209" s="69">
        <f>B232/('TCO Buses parameters'!B4*16)</f>
        <v>0.91068980495747154</v>
      </c>
      <c r="C209" s="69">
        <f>B250/('TCO Buses parameters'!B4*16)</f>
        <v>0.82336909592414664</v>
      </c>
    </row>
    <row r="210" spans="1:18" x14ac:dyDescent="0.45">
      <c r="A210" s="6" t="s">
        <v>490</v>
      </c>
      <c r="B210" s="10" t="s">
        <v>718</v>
      </c>
      <c r="C210" s="10" t="s">
        <v>718</v>
      </c>
    </row>
    <row r="211" spans="1:18" x14ac:dyDescent="0.45">
      <c r="A211" s="6" t="s">
        <v>491</v>
      </c>
      <c r="B211" s="10" t="s">
        <v>718</v>
      </c>
      <c r="C211" s="10">
        <f>B251</f>
        <v>-4.5718428454697424E-3</v>
      </c>
    </row>
    <row r="212" spans="1:18" x14ac:dyDescent="0.45">
      <c r="A212" s="6" t="s">
        <v>492</v>
      </c>
      <c r="B212" s="34">
        <f>B158</f>
        <v>2.8318471337579618</v>
      </c>
      <c r="C212" s="34">
        <f>C158</f>
        <v>2.4283439490445859</v>
      </c>
    </row>
    <row r="213" spans="1:18" x14ac:dyDescent="0.45">
      <c r="A213" s="6" t="s">
        <v>493</v>
      </c>
      <c r="B213" s="34">
        <f>B234/B93-100%</f>
        <v>1.1523566878980889</v>
      </c>
      <c r="C213" s="34">
        <f>B252/B93-100%</f>
        <v>0.75108280254777027</v>
      </c>
    </row>
    <row r="214" spans="1:18" x14ac:dyDescent="0.45">
      <c r="A214" s="6" t="s">
        <v>494</v>
      </c>
      <c r="B214" s="98" t="str">
        <f>B160</f>
        <v>never</v>
      </c>
      <c r="C214" s="98" t="str">
        <f>C160</f>
        <v>never</v>
      </c>
    </row>
    <row r="215" spans="1:18" x14ac:dyDescent="0.45">
      <c r="A215" s="6" t="s">
        <v>495</v>
      </c>
      <c r="B215" s="7" t="s">
        <v>714</v>
      </c>
      <c r="C215" s="7" t="s">
        <v>714</v>
      </c>
    </row>
    <row r="218" spans="1:18" x14ac:dyDescent="0.45">
      <c r="A218" s="3" t="s">
        <v>277</v>
      </c>
      <c r="B218" s="4">
        <v>1</v>
      </c>
      <c r="C218" s="4">
        <v>2</v>
      </c>
      <c r="D218" s="4">
        <v>3</v>
      </c>
      <c r="E218" s="4">
        <v>4</v>
      </c>
      <c r="F218" s="4">
        <v>5</v>
      </c>
      <c r="G218" s="4">
        <v>6</v>
      </c>
      <c r="H218" s="4">
        <v>7</v>
      </c>
      <c r="I218" s="4">
        <v>8</v>
      </c>
      <c r="J218" s="4">
        <v>9</v>
      </c>
      <c r="K218" s="4">
        <v>10</v>
      </c>
      <c r="L218" s="4">
        <v>11</v>
      </c>
      <c r="M218" s="4">
        <v>12</v>
      </c>
      <c r="N218" s="4">
        <v>13</v>
      </c>
      <c r="O218" s="4">
        <v>14</v>
      </c>
      <c r="P218" s="4">
        <v>15</v>
      </c>
      <c r="Q218" s="4">
        <v>16</v>
      </c>
      <c r="R218" s="4"/>
    </row>
    <row r="219" spans="1:18" x14ac:dyDescent="0.45">
      <c r="A219" s="6" t="s">
        <v>313</v>
      </c>
      <c r="B219" s="8">
        <f>B166*(100%-B203)</f>
        <v>337920</v>
      </c>
      <c r="C219" s="8">
        <f t="shared" ref="C219:Q219" si="70">C166</f>
        <v>0</v>
      </c>
      <c r="D219" s="8">
        <f t="shared" si="70"/>
        <v>0</v>
      </c>
      <c r="E219" s="8">
        <f t="shared" si="70"/>
        <v>0</v>
      </c>
      <c r="F219" s="8">
        <f t="shared" si="70"/>
        <v>0</v>
      </c>
      <c r="G219" s="8">
        <f t="shared" si="70"/>
        <v>0</v>
      </c>
      <c r="H219" s="8">
        <f t="shared" si="70"/>
        <v>0</v>
      </c>
      <c r="I219" s="8">
        <f t="shared" si="70"/>
        <v>31000</v>
      </c>
      <c r="J219" s="8">
        <f t="shared" si="70"/>
        <v>0</v>
      </c>
      <c r="K219" s="8">
        <f t="shared" si="70"/>
        <v>0</v>
      </c>
      <c r="L219" s="8">
        <f t="shared" si="70"/>
        <v>7300</v>
      </c>
      <c r="M219" s="8">
        <f t="shared" si="70"/>
        <v>0</v>
      </c>
      <c r="N219" s="8">
        <f t="shared" si="70"/>
        <v>0</v>
      </c>
      <c r="O219" s="8">
        <f t="shared" si="70"/>
        <v>0</v>
      </c>
      <c r="P219" s="8">
        <f t="shared" si="70"/>
        <v>0</v>
      </c>
      <c r="Q219" s="8">
        <f t="shared" si="70"/>
        <v>-10420</v>
      </c>
      <c r="R219" s="96"/>
    </row>
    <row r="220" spans="1:18" x14ac:dyDescent="0.45">
      <c r="A220" s="6" t="s">
        <v>314</v>
      </c>
      <c r="B220" s="8">
        <f>B167</f>
        <v>10628.999999999998</v>
      </c>
      <c r="C220" s="8">
        <f>B220</f>
        <v>10628.999999999998</v>
      </c>
      <c r="D220" s="8">
        <f t="shared" ref="D220:Q223" si="71">C220</f>
        <v>10628.999999999998</v>
      </c>
      <c r="E220" s="8">
        <f t="shared" si="71"/>
        <v>10628.999999999998</v>
      </c>
      <c r="F220" s="8">
        <f t="shared" si="71"/>
        <v>10628.999999999998</v>
      </c>
      <c r="G220" s="8">
        <f t="shared" si="71"/>
        <v>10628.999999999998</v>
      </c>
      <c r="H220" s="8">
        <f t="shared" si="71"/>
        <v>10628.999999999998</v>
      </c>
      <c r="I220" s="8">
        <f t="shared" si="71"/>
        <v>10628.999999999998</v>
      </c>
      <c r="J220" s="8">
        <f t="shared" si="71"/>
        <v>10628.999999999998</v>
      </c>
      <c r="K220" s="8">
        <f t="shared" si="71"/>
        <v>10628.999999999998</v>
      </c>
      <c r="L220" s="8">
        <f t="shared" si="71"/>
        <v>10628.999999999998</v>
      </c>
      <c r="M220" s="8">
        <f t="shared" si="71"/>
        <v>10628.999999999998</v>
      </c>
      <c r="N220" s="8">
        <f t="shared" si="71"/>
        <v>10628.999999999998</v>
      </c>
      <c r="O220" s="8">
        <f t="shared" si="71"/>
        <v>10628.999999999998</v>
      </c>
      <c r="P220" s="8">
        <f t="shared" si="71"/>
        <v>10628.999999999998</v>
      </c>
      <c r="Q220" s="8">
        <f t="shared" si="71"/>
        <v>10628.999999999998</v>
      </c>
      <c r="R220" s="96"/>
    </row>
    <row r="221" spans="1:18" x14ac:dyDescent="0.45">
      <c r="A221" s="6" t="s">
        <v>315</v>
      </c>
      <c r="B221" s="8">
        <f>B168</f>
        <v>9332</v>
      </c>
      <c r="C221" s="8">
        <f>B221</f>
        <v>9332</v>
      </c>
      <c r="D221" s="8">
        <f t="shared" si="71"/>
        <v>9332</v>
      </c>
      <c r="E221" s="8">
        <f t="shared" si="71"/>
        <v>9332</v>
      </c>
      <c r="F221" s="8">
        <f t="shared" si="71"/>
        <v>9332</v>
      </c>
      <c r="G221" s="8">
        <f t="shared" si="71"/>
        <v>9332</v>
      </c>
      <c r="H221" s="8">
        <f t="shared" si="71"/>
        <v>9332</v>
      </c>
      <c r="I221" s="8">
        <f t="shared" si="71"/>
        <v>9332</v>
      </c>
      <c r="J221" s="8">
        <f t="shared" si="71"/>
        <v>9332</v>
      </c>
      <c r="K221" s="8">
        <f t="shared" si="71"/>
        <v>9332</v>
      </c>
      <c r="L221" s="8">
        <f t="shared" si="71"/>
        <v>9332</v>
      </c>
      <c r="M221" s="8">
        <f t="shared" si="71"/>
        <v>9332</v>
      </c>
      <c r="N221" s="8">
        <f t="shared" si="71"/>
        <v>9332</v>
      </c>
      <c r="O221" s="8">
        <f t="shared" si="71"/>
        <v>9332</v>
      </c>
      <c r="P221" s="8">
        <f t="shared" si="71"/>
        <v>9332</v>
      </c>
      <c r="Q221" s="8">
        <f t="shared" si="71"/>
        <v>9332</v>
      </c>
      <c r="R221" s="96"/>
    </row>
    <row r="222" spans="1:18" x14ac:dyDescent="0.45">
      <c r="A222" s="6" t="s">
        <v>710</v>
      </c>
      <c r="B222" s="8">
        <f>B169</f>
        <v>8307.1999999999989</v>
      </c>
      <c r="C222" s="8">
        <f t="shared" ref="C222:Q222" si="72">C169</f>
        <v>7787.9999999999991</v>
      </c>
      <c r="D222" s="8">
        <f t="shared" si="72"/>
        <v>7268.7999999999993</v>
      </c>
      <c r="E222" s="8">
        <f t="shared" si="72"/>
        <v>6749.5999999999995</v>
      </c>
      <c r="F222" s="8">
        <f t="shared" si="72"/>
        <v>6230.4</v>
      </c>
      <c r="G222" s="8">
        <f t="shared" si="72"/>
        <v>5711.1999999999989</v>
      </c>
      <c r="H222" s="8">
        <f t="shared" si="72"/>
        <v>5191.9999999999991</v>
      </c>
      <c r="I222" s="8">
        <f t="shared" si="72"/>
        <v>4672.7999999999993</v>
      </c>
      <c r="J222" s="8">
        <f t="shared" si="72"/>
        <v>4153.5999999999995</v>
      </c>
      <c r="K222" s="8">
        <f t="shared" si="72"/>
        <v>3634.3999999999996</v>
      </c>
      <c r="L222" s="8">
        <f t="shared" si="72"/>
        <v>3115.2</v>
      </c>
      <c r="M222" s="8">
        <f t="shared" si="72"/>
        <v>2595.9999999999995</v>
      </c>
      <c r="N222" s="8">
        <f t="shared" si="72"/>
        <v>2076.7999999999997</v>
      </c>
      <c r="O222" s="8">
        <f t="shared" si="72"/>
        <v>1557.6</v>
      </c>
      <c r="P222" s="8">
        <f t="shared" si="72"/>
        <v>1038.3999999999999</v>
      </c>
      <c r="Q222" s="8">
        <f t="shared" si="72"/>
        <v>519.19999999999993</v>
      </c>
      <c r="R222" s="96"/>
    </row>
    <row r="223" spans="1:18" x14ac:dyDescent="0.45">
      <c r="A223" s="6" t="s">
        <v>316</v>
      </c>
      <c r="B223" s="8">
        <f>B170/B166*B219</f>
        <v>6230.1585101011678</v>
      </c>
      <c r="C223" s="8">
        <f>B223</f>
        <v>6230.1585101011678</v>
      </c>
      <c r="D223" s="8">
        <f t="shared" si="71"/>
        <v>6230.1585101011678</v>
      </c>
      <c r="E223" s="8">
        <f t="shared" si="71"/>
        <v>6230.1585101011678</v>
      </c>
      <c r="F223" s="8">
        <f t="shared" si="71"/>
        <v>6230.1585101011678</v>
      </c>
      <c r="G223" s="8">
        <f t="shared" si="71"/>
        <v>6230.1585101011678</v>
      </c>
      <c r="H223" s="8">
        <f t="shared" si="71"/>
        <v>6230.1585101011678</v>
      </c>
      <c r="I223" s="8">
        <f t="shared" si="71"/>
        <v>6230.1585101011678</v>
      </c>
      <c r="J223" s="8">
        <f t="shared" si="71"/>
        <v>6230.1585101011678</v>
      </c>
      <c r="K223" s="8">
        <f t="shared" si="71"/>
        <v>6230.1585101011678</v>
      </c>
      <c r="L223" s="8">
        <f t="shared" si="71"/>
        <v>6230.1585101011678</v>
      </c>
      <c r="M223" s="8">
        <f t="shared" si="71"/>
        <v>6230.1585101011678</v>
      </c>
      <c r="N223" s="8"/>
      <c r="O223" s="8"/>
      <c r="P223" s="8"/>
      <c r="Q223" s="8"/>
      <c r="R223" s="96"/>
    </row>
    <row r="224" spans="1:18" x14ac:dyDescent="0.45">
      <c r="A224" s="6" t="s">
        <v>317</v>
      </c>
      <c r="B224" s="8">
        <f>B171</f>
        <v>722.3040000000002</v>
      </c>
      <c r="C224" s="8">
        <f>B224*1.02</f>
        <v>736.75008000000025</v>
      </c>
      <c r="D224" s="8">
        <f>C224*1.02</f>
        <v>751.48508160000029</v>
      </c>
      <c r="E224" s="8">
        <f>D224*1.02</f>
        <v>766.51478323200035</v>
      </c>
      <c r="F224" s="8">
        <f>E224*1.02</f>
        <v>781.84507889664042</v>
      </c>
      <c r="G224" s="8">
        <f t="shared" ref="G224:Q224" si="73">F224*1.02</f>
        <v>797.48198047457322</v>
      </c>
      <c r="H224" s="8">
        <f t="shared" si="73"/>
        <v>813.43162008406466</v>
      </c>
      <c r="I224" s="8">
        <f t="shared" si="73"/>
        <v>829.70025248574598</v>
      </c>
      <c r="J224" s="8">
        <f t="shared" si="73"/>
        <v>846.29425753546093</v>
      </c>
      <c r="K224" s="8">
        <f t="shared" si="73"/>
        <v>863.22014268617011</v>
      </c>
      <c r="L224" s="8">
        <f t="shared" si="73"/>
        <v>880.48454553989347</v>
      </c>
      <c r="M224" s="8">
        <f t="shared" si="73"/>
        <v>898.09423645069137</v>
      </c>
      <c r="N224" s="8">
        <f t="shared" si="73"/>
        <v>916.0561211797052</v>
      </c>
      <c r="O224" s="8">
        <f t="shared" si="73"/>
        <v>934.37724360329935</v>
      </c>
      <c r="P224" s="8">
        <f t="shared" si="73"/>
        <v>953.06478847536539</v>
      </c>
      <c r="Q224" s="8">
        <f t="shared" si="73"/>
        <v>972.12608424487269</v>
      </c>
      <c r="R224" s="96"/>
    </row>
    <row r="225" spans="1:18" x14ac:dyDescent="0.45">
      <c r="A225" s="6" t="s">
        <v>318</v>
      </c>
      <c r="B225" s="8">
        <f>SUM(B219:B223)</f>
        <v>372418.35851010116</v>
      </c>
      <c r="C225" s="8">
        <f t="shared" ref="C225:Q225" si="74">SUM(C219:C223)</f>
        <v>33979.158510101166</v>
      </c>
      <c r="D225" s="8">
        <f t="shared" si="74"/>
        <v>33459.958510101169</v>
      </c>
      <c r="E225" s="8">
        <f t="shared" si="74"/>
        <v>32940.758510101165</v>
      </c>
      <c r="F225" s="8">
        <f t="shared" si="74"/>
        <v>32421.558510101167</v>
      </c>
      <c r="G225" s="8">
        <f t="shared" si="74"/>
        <v>31902.358510101163</v>
      </c>
      <c r="H225" s="8">
        <f t="shared" si="74"/>
        <v>31383.158510101166</v>
      </c>
      <c r="I225" s="8">
        <f t="shared" si="74"/>
        <v>61863.958510101169</v>
      </c>
      <c r="J225" s="8">
        <f t="shared" si="74"/>
        <v>30344.758510101165</v>
      </c>
      <c r="K225" s="8">
        <f t="shared" si="74"/>
        <v>29825.558510101167</v>
      </c>
      <c r="L225" s="8">
        <f t="shared" si="74"/>
        <v>36606.35851010117</v>
      </c>
      <c r="M225" s="8">
        <f t="shared" si="74"/>
        <v>28787.158510101166</v>
      </c>
      <c r="N225" s="8">
        <f t="shared" si="74"/>
        <v>22037.8</v>
      </c>
      <c r="O225" s="8">
        <f t="shared" si="74"/>
        <v>21518.6</v>
      </c>
      <c r="P225" s="8">
        <f t="shared" si="74"/>
        <v>20999.4</v>
      </c>
      <c r="Q225" s="8">
        <f t="shared" si="74"/>
        <v>10060.199999999999</v>
      </c>
      <c r="R225" s="96"/>
    </row>
    <row r="226" spans="1:18" x14ac:dyDescent="0.45">
      <c r="A226" s="6" t="s">
        <v>319</v>
      </c>
      <c r="B226" s="8">
        <f>B225+B224</f>
        <v>373140.66251010116</v>
      </c>
      <c r="C226" s="8">
        <f t="shared" ref="C226:Q226" si="75">C225+C224</f>
        <v>34715.908590101164</v>
      </c>
      <c r="D226" s="8">
        <f t="shared" si="75"/>
        <v>34211.443591701172</v>
      </c>
      <c r="E226" s="8">
        <f t="shared" si="75"/>
        <v>33707.273293333164</v>
      </c>
      <c r="F226" s="8">
        <f t="shared" si="75"/>
        <v>33203.403588997811</v>
      </c>
      <c r="G226" s="8">
        <f t="shared" si="75"/>
        <v>32699.840490575738</v>
      </c>
      <c r="H226" s="8">
        <f t="shared" si="75"/>
        <v>32196.590130185232</v>
      </c>
      <c r="I226" s="8">
        <f t="shared" si="75"/>
        <v>62693.658762586914</v>
      </c>
      <c r="J226" s="8">
        <f t="shared" si="75"/>
        <v>31191.052767636626</v>
      </c>
      <c r="K226" s="8">
        <f t="shared" si="75"/>
        <v>30688.778652787336</v>
      </c>
      <c r="L226" s="8">
        <f t="shared" si="75"/>
        <v>37486.84305564106</v>
      </c>
      <c r="M226" s="8">
        <f t="shared" si="75"/>
        <v>29685.252746551858</v>
      </c>
      <c r="N226" s="8">
        <f t="shared" si="75"/>
        <v>22953.856121179706</v>
      </c>
      <c r="O226" s="8">
        <f t="shared" si="75"/>
        <v>22452.977243603298</v>
      </c>
      <c r="P226" s="8">
        <f t="shared" si="75"/>
        <v>21952.464788475369</v>
      </c>
      <c r="Q226" s="8">
        <f t="shared" si="75"/>
        <v>11032.326084244871</v>
      </c>
      <c r="R226" s="8"/>
    </row>
    <row r="227" spans="1:18" x14ac:dyDescent="0.45">
      <c r="A227" s="6" t="s">
        <v>498</v>
      </c>
      <c r="B227" s="8">
        <f>B174/B166*B219</f>
        <v>28758.158510101155</v>
      </c>
      <c r="C227" s="8">
        <f>B227</f>
        <v>28758.158510101155</v>
      </c>
      <c r="D227" s="8">
        <f t="shared" ref="D227:M227" si="76">C227</f>
        <v>28758.158510101155</v>
      </c>
      <c r="E227" s="8">
        <f t="shared" si="76"/>
        <v>28758.158510101155</v>
      </c>
      <c r="F227" s="8">
        <f t="shared" si="76"/>
        <v>28758.158510101155</v>
      </c>
      <c r="G227" s="8">
        <f t="shared" si="76"/>
        <v>28758.158510101155</v>
      </c>
      <c r="H227" s="8">
        <f t="shared" si="76"/>
        <v>28758.158510101155</v>
      </c>
      <c r="I227" s="8">
        <f t="shared" si="76"/>
        <v>28758.158510101155</v>
      </c>
      <c r="J227" s="8">
        <f t="shared" si="76"/>
        <v>28758.158510101155</v>
      </c>
      <c r="K227" s="8">
        <f t="shared" si="76"/>
        <v>28758.158510101155</v>
      </c>
      <c r="L227" s="8">
        <f t="shared" si="76"/>
        <v>28758.158510101155</v>
      </c>
      <c r="M227" s="8">
        <f t="shared" si="76"/>
        <v>28758.158510101155</v>
      </c>
      <c r="N227" s="8"/>
      <c r="O227" s="8"/>
      <c r="P227" s="8"/>
      <c r="Q227" s="8"/>
      <c r="R227" s="8"/>
    </row>
    <row r="228" spans="1:18" x14ac:dyDescent="0.45">
      <c r="A228" s="6" t="s">
        <v>476</v>
      </c>
      <c r="B228" s="8">
        <f t="shared" ref="B228:Q228" si="77">(B43-B41)-(B225-B223)</f>
        <v>-177581.30080000003</v>
      </c>
      <c r="C228" s="8">
        <f t="shared" si="77"/>
        <v>3700.8991999999962</v>
      </c>
      <c r="D228" s="8">
        <f t="shared" si="77"/>
        <v>4063.0991999999933</v>
      </c>
      <c r="E228" s="8">
        <f t="shared" si="77"/>
        <v>4425.2991999999977</v>
      </c>
      <c r="F228" s="8">
        <f t="shared" si="77"/>
        <v>4787.4991999999947</v>
      </c>
      <c r="G228" s="8">
        <f t="shared" si="77"/>
        <v>5149.6991999999991</v>
      </c>
      <c r="H228" s="8">
        <f t="shared" si="77"/>
        <v>5511.8991999999962</v>
      </c>
      <c r="I228" s="8">
        <f t="shared" si="77"/>
        <v>-25125.900800000003</v>
      </c>
      <c r="J228" s="8">
        <f t="shared" si="77"/>
        <v>6236.2992000000013</v>
      </c>
      <c r="K228" s="8">
        <f t="shared" si="77"/>
        <v>6598.4991999999984</v>
      </c>
      <c r="L228" s="8">
        <f t="shared" si="77"/>
        <v>-339.30080000000453</v>
      </c>
      <c r="M228" s="8">
        <f t="shared" si="77"/>
        <v>7322.8991999999998</v>
      </c>
      <c r="N228" s="8">
        <f t="shared" si="77"/>
        <v>7685.0992000000006</v>
      </c>
      <c r="O228" s="8">
        <f t="shared" si="77"/>
        <v>165047.29919999998</v>
      </c>
      <c r="P228" s="8">
        <f t="shared" si="77"/>
        <v>10607.499199999995</v>
      </c>
      <c r="Q228" s="8">
        <f t="shared" si="77"/>
        <v>-113181.72937142858</v>
      </c>
      <c r="R228" s="8"/>
    </row>
    <row r="229" spans="1:18" x14ac:dyDescent="0.45">
      <c r="A229" s="6" t="s">
        <v>504</v>
      </c>
      <c r="B229" s="8">
        <f t="shared" ref="B229:Q229" si="78">((B38+B39+B41+B40)-(B220+B221+B222+B223))/(100%+$B$150)^B165</f>
        <v>807.48796962053279</v>
      </c>
      <c r="C229" s="8">
        <f t="shared" si="78"/>
        <v>1105.2609329810498</v>
      </c>
      <c r="D229" s="8">
        <f t="shared" si="78"/>
        <v>1376.2752785952305</v>
      </c>
      <c r="E229" s="8">
        <f t="shared" si="78"/>
        <v>1622.2671859160646</v>
      </c>
      <c r="F229" s="8">
        <f t="shared" si="78"/>
        <v>1844.8736110377424</v>
      </c>
      <c r="G229" s="8">
        <f t="shared" si="78"/>
        <v>2045.6375838940053</v>
      </c>
      <c r="H229" s="8">
        <f t="shared" si="78"/>
        <v>2226.0132344512763</v>
      </c>
      <c r="I229" s="8">
        <f t="shared" si="78"/>
        <v>-251.58837414751187</v>
      </c>
      <c r="J229" s="8">
        <f t="shared" si="78"/>
        <v>4.1546210452158467</v>
      </c>
      <c r="K229" s="8">
        <f t="shared" si="78"/>
        <v>238.62172196707792</v>
      </c>
      <c r="L229" s="8">
        <f t="shared" si="78"/>
        <v>453.1591113087818</v>
      </c>
      <c r="M229" s="8">
        <f t="shared" si="78"/>
        <v>649.03698994121635</v>
      </c>
      <c r="N229" s="8">
        <f t="shared" si="78"/>
        <v>4370.6682123545952</v>
      </c>
      <c r="O229" s="8">
        <f t="shared" si="78"/>
        <v>4382.2236490668465</v>
      </c>
      <c r="P229" s="8">
        <f t="shared" si="78"/>
        <v>7478.3955076160591</v>
      </c>
      <c r="Q229" s="8">
        <f t="shared" si="78"/>
        <v>7341.5191562154105</v>
      </c>
      <c r="R229" s="8"/>
    </row>
    <row r="230" spans="1:18" x14ac:dyDescent="0.45">
      <c r="A230" s="6" t="s">
        <v>505</v>
      </c>
      <c r="B230" s="8">
        <f>B229</f>
        <v>807.48796962053279</v>
      </c>
      <c r="C230" s="8">
        <f>B230+C229</f>
        <v>1912.7489026015826</v>
      </c>
      <c r="D230" s="8">
        <f t="shared" ref="D230:Q230" si="79">C230+D229</f>
        <v>3289.0241811968131</v>
      </c>
      <c r="E230" s="8">
        <f t="shared" si="79"/>
        <v>4911.2913671128772</v>
      </c>
      <c r="F230" s="8">
        <f t="shared" si="79"/>
        <v>6756.1649781506194</v>
      </c>
      <c r="G230" s="8">
        <f t="shared" si="79"/>
        <v>8801.8025620446242</v>
      </c>
      <c r="H230" s="8">
        <f t="shared" si="79"/>
        <v>11027.815796495901</v>
      </c>
      <c r="I230" s="8">
        <f t="shared" si="79"/>
        <v>10776.227422348389</v>
      </c>
      <c r="J230" s="8">
        <f t="shared" si="79"/>
        <v>10780.382043393605</v>
      </c>
      <c r="K230" s="8">
        <f t="shared" si="79"/>
        <v>11019.003765360683</v>
      </c>
      <c r="L230" s="8">
        <f t="shared" si="79"/>
        <v>11472.162876669465</v>
      </c>
      <c r="M230" s="8">
        <f t="shared" si="79"/>
        <v>12121.199866610681</v>
      </c>
      <c r="N230" s="8">
        <f t="shared" si="79"/>
        <v>16491.868078965275</v>
      </c>
      <c r="O230" s="8">
        <f t="shared" si="79"/>
        <v>20874.091728032123</v>
      </c>
      <c r="P230" s="8">
        <f t="shared" si="79"/>
        <v>28352.487235648183</v>
      </c>
      <c r="Q230" s="8">
        <f t="shared" si="79"/>
        <v>35694.006391863593</v>
      </c>
      <c r="R230" s="101"/>
    </row>
    <row r="231" spans="1:18" x14ac:dyDescent="0.45">
      <c r="A231" s="6" t="s">
        <v>477</v>
      </c>
      <c r="B231" s="8">
        <f>B219-C9</f>
        <v>180920</v>
      </c>
      <c r="C231" s="101"/>
      <c r="D231" s="101"/>
      <c r="E231" s="101"/>
      <c r="F231" s="101"/>
      <c r="G231" s="101"/>
      <c r="H231" s="101"/>
      <c r="I231" s="101"/>
      <c r="J231" s="101"/>
      <c r="K231" s="101"/>
      <c r="L231" s="101"/>
      <c r="M231" s="101"/>
      <c r="N231" s="101"/>
      <c r="O231" s="101"/>
      <c r="P231" s="101"/>
      <c r="Q231" s="101"/>
      <c r="R231" s="101"/>
    </row>
    <row r="232" spans="1:18" x14ac:dyDescent="0.45">
      <c r="A232" s="6" t="s">
        <v>320</v>
      </c>
      <c r="B232" s="97">
        <f>NPV(0,B225:Q225)</f>
        <v>830549.10212121403</v>
      </c>
    </row>
    <row r="233" spans="1:18" x14ac:dyDescent="0.45">
      <c r="A233" s="6" t="s">
        <v>499</v>
      </c>
      <c r="B233" s="10">
        <f>IRR(B228:Q228)</f>
        <v>-0.21302267293751409</v>
      </c>
    </row>
    <row r="234" spans="1:18" x14ac:dyDescent="0.45">
      <c r="A234" s="6" t="s">
        <v>500</v>
      </c>
      <c r="B234" s="68">
        <f>B219*(100%-B144)</f>
        <v>67583.999999999985</v>
      </c>
    </row>
    <row r="236" spans="1:18" x14ac:dyDescent="0.45">
      <c r="A236" s="3" t="s">
        <v>323</v>
      </c>
      <c r="B236" s="4">
        <v>1</v>
      </c>
      <c r="C236" s="4">
        <v>2</v>
      </c>
      <c r="D236" s="4">
        <v>3</v>
      </c>
      <c r="E236" s="4">
        <v>4</v>
      </c>
      <c r="F236" s="4">
        <v>5</v>
      </c>
      <c r="G236" s="4">
        <v>6</v>
      </c>
      <c r="H236" s="4">
        <v>7</v>
      </c>
      <c r="I236" s="4">
        <v>8</v>
      </c>
      <c r="J236" s="4">
        <v>9</v>
      </c>
      <c r="K236" s="4">
        <v>10</v>
      </c>
      <c r="L236" s="4">
        <v>11</v>
      </c>
      <c r="M236" s="4">
        <v>12</v>
      </c>
      <c r="N236" s="4">
        <v>13</v>
      </c>
      <c r="O236" s="4">
        <v>14</v>
      </c>
      <c r="P236" s="4">
        <v>15</v>
      </c>
      <c r="Q236" s="4">
        <v>16</v>
      </c>
      <c r="R236" s="4"/>
    </row>
    <row r="237" spans="1:18" x14ac:dyDescent="0.45">
      <c r="A237" s="6" t="s">
        <v>313</v>
      </c>
      <c r="B237" s="8">
        <f>B185*(100%-B203)</f>
        <v>274920</v>
      </c>
      <c r="C237" s="8">
        <f t="shared" ref="C237:Q237" si="80">C185</f>
        <v>0</v>
      </c>
      <c r="D237" s="8">
        <f t="shared" si="80"/>
        <v>0</v>
      </c>
      <c r="E237" s="8">
        <f t="shared" si="80"/>
        <v>0</v>
      </c>
      <c r="F237" s="8">
        <f t="shared" si="80"/>
        <v>0</v>
      </c>
      <c r="G237" s="8">
        <f t="shared" si="80"/>
        <v>0</v>
      </c>
      <c r="H237" s="8">
        <f t="shared" si="80"/>
        <v>0</v>
      </c>
      <c r="I237" s="8">
        <f t="shared" si="80"/>
        <v>25000</v>
      </c>
      <c r="J237" s="8">
        <f t="shared" si="80"/>
        <v>0</v>
      </c>
      <c r="K237" s="8">
        <f t="shared" si="80"/>
        <v>0</v>
      </c>
      <c r="L237" s="8">
        <f t="shared" si="80"/>
        <v>11150</v>
      </c>
      <c r="M237" s="8">
        <f t="shared" si="80"/>
        <v>0</v>
      </c>
      <c r="N237" s="8">
        <f t="shared" si="80"/>
        <v>0</v>
      </c>
      <c r="O237" s="8">
        <f t="shared" si="80"/>
        <v>0</v>
      </c>
      <c r="P237" s="8">
        <f t="shared" si="80"/>
        <v>0</v>
      </c>
      <c r="Q237" s="8">
        <f t="shared" si="80"/>
        <v>-11960</v>
      </c>
      <c r="R237" s="96"/>
    </row>
    <row r="238" spans="1:18" x14ac:dyDescent="0.45">
      <c r="A238" s="6" t="s">
        <v>314</v>
      </c>
      <c r="B238" s="8">
        <f>B186</f>
        <v>10628.999999999998</v>
      </c>
      <c r="C238" s="8">
        <f t="shared" ref="C238:Q238" si="81">C186</f>
        <v>10628.999999999998</v>
      </c>
      <c r="D238" s="8">
        <f t="shared" si="81"/>
        <v>10628.999999999998</v>
      </c>
      <c r="E238" s="8">
        <f t="shared" si="81"/>
        <v>10628.999999999998</v>
      </c>
      <c r="F238" s="8">
        <f t="shared" si="81"/>
        <v>10628.999999999998</v>
      </c>
      <c r="G238" s="8">
        <f t="shared" si="81"/>
        <v>10628.999999999998</v>
      </c>
      <c r="H238" s="8">
        <f t="shared" si="81"/>
        <v>10628.999999999998</v>
      </c>
      <c r="I238" s="8">
        <f t="shared" si="81"/>
        <v>10628.999999999998</v>
      </c>
      <c r="J238" s="8">
        <f t="shared" si="81"/>
        <v>10628.999999999998</v>
      </c>
      <c r="K238" s="8">
        <f t="shared" si="81"/>
        <v>10628.999999999998</v>
      </c>
      <c r="L238" s="8">
        <f t="shared" si="81"/>
        <v>10628.999999999998</v>
      </c>
      <c r="M238" s="8">
        <f t="shared" si="81"/>
        <v>10628.999999999998</v>
      </c>
      <c r="N238" s="8">
        <f t="shared" si="81"/>
        <v>10628.999999999998</v>
      </c>
      <c r="O238" s="8">
        <f t="shared" si="81"/>
        <v>10628.999999999998</v>
      </c>
      <c r="P238" s="8">
        <f t="shared" si="81"/>
        <v>10628.999999999998</v>
      </c>
      <c r="Q238" s="8">
        <f t="shared" si="81"/>
        <v>10628.999999999998</v>
      </c>
      <c r="R238" s="96"/>
    </row>
    <row r="239" spans="1:18" x14ac:dyDescent="0.45">
      <c r="A239" s="6" t="s">
        <v>315</v>
      </c>
      <c r="B239" s="8">
        <f>B187</f>
        <v>9409</v>
      </c>
      <c r="C239" s="8">
        <f t="shared" ref="C239:Q239" si="82">C187</f>
        <v>9409</v>
      </c>
      <c r="D239" s="8">
        <f t="shared" si="82"/>
        <v>9409</v>
      </c>
      <c r="E239" s="8">
        <f t="shared" si="82"/>
        <v>9409</v>
      </c>
      <c r="F239" s="8">
        <f t="shared" si="82"/>
        <v>9409</v>
      </c>
      <c r="G239" s="8">
        <f t="shared" si="82"/>
        <v>9409</v>
      </c>
      <c r="H239" s="8">
        <f t="shared" si="82"/>
        <v>9409</v>
      </c>
      <c r="I239" s="8">
        <f t="shared" si="82"/>
        <v>9409</v>
      </c>
      <c r="J239" s="8">
        <f t="shared" si="82"/>
        <v>9409</v>
      </c>
      <c r="K239" s="8">
        <f t="shared" si="82"/>
        <v>9409</v>
      </c>
      <c r="L239" s="8">
        <f t="shared" si="82"/>
        <v>9409</v>
      </c>
      <c r="M239" s="8">
        <f t="shared" si="82"/>
        <v>9409</v>
      </c>
      <c r="N239" s="8">
        <f t="shared" si="82"/>
        <v>9409</v>
      </c>
      <c r="O239" s="8">
        <f t="shared" si="82"/>
        <v>9409</v>
      </c>
      <c r="P239" s="8">
        <f t="shared" si="82"/>
        <v>9409</v>
      </c>
      <c r="Q239" s="8">
        <f t="shared" si="82"/>
        <v>9409</v>
      </c>
      <c r="R239" s="96"/>
    </row>
    <row r="240" spans="1:18" x14ac:dyDescent="0.45">
      <c r="A240" s="6" t="s">
        <v>710</v>
      </c>
      <c r="B240" s="8">
        <f>B188</f>
        <v>6490</v>
      </c>
      <c r="C240" s="8">
        <f t="shared" ref="C240:Q240" si="83">C188</f>
        <v>6084.375</v>
      </c>
      <c r="D240" s="8">
        <f t="shared" si="83"/>
        <v>5678.75</v>
      </c>
      <c r="E240" s="8">
        <f t="shared" si="83"/>
        <v>5273.125</v>
      </c>
      <c r="F240" s="8">
        <f t="shared" si="83"/>
        <v>4867.5</v>
      </c>
      <c r="G240" s="8">
        <f t="shared" si="83"/>
        <v>4461.875</v>
      </c>
      <c r="H240" s="8">
        <f t="shared" si="83"/>
        <v>4056.25</v>
      </c>
      <c r="I240" s="8">
        <f t="shared" si="83"/>
        <v>3650.625</v>
      </c>
      <c r="J240" s="8">
        <f t="shared" si="83"/>
        <v>3245</v>
      </c>
      <c r="K240" s="8">
        <f t="shared" si="83"/>
        <v>2839.375</v>
      </c>
      <c r="L240" s="8">
        <f t="shared" si="83"/>
        <v>2433.75</v>
      </c>
      <c r="M240" s="8">
        <f t="shared" si="83"/>
        <v>2028.125</v>
      </c>
      <c r="N240" s="8">
        <f t="shared" si="83"/>
        <v>1622.5</v>
      </c>
      <c r="O240" s="8">
        <f t="shared" si="83"/>
        <v>1216.875</v>
      </c>
      <c r="P240" s="8">
        <f t="shared" si="83"/>
        <v>811.25</v>
      </c>
      <c r="Q240" s="8">
        <f t="shared" si="83"/>
        <v>405.625</v>
      </c>
      <c r="R240" s="96"/>
    </row>
    <row r="241" spans="1:18" x14ac:dyDescent="0.45">
      <c r="A241" s="6" t="s">
        <v>316</v>
      </c>
      <c r="B241" s="8">
        <f>B189</f>
        <v>6335.8012902351629</v>
      </c>
      <c r="C241" s="8">
        <f t="shared" ref="C241:Q241" si="84">C189</f>
        <v>6335.8012902351629</v>
      </c>
      <c r="D241" s="8">
        <f t="shared" si="84"/>
        <v>6335.8012902351629</v>
      </c>
      <c r="E241" s="8">
        <f t="shared" si="84"/>
        <v>6335.8012902351629</v>
      </c>
      <c r="F241" s="8">
        <f t="shared" si="84"/>
        <v>6335.8012902351629</v>
      </c>
      <c r="G241" s="8">
        <f t="shared" si="84"/>
        <v>6335.8012902351629</v>
      </c>
      <c r="H241" s="8">
        <f t="shared" si="84"/>
        <v>6335.8012902351629</v>
      </c>
      <c r="I241" s="8">
        <f t="shared" si="84"/>
        <v>6335.8012902351629</v>
      </c>
      <c r="J241" s="8">
        <f t="shared" si="84"/>
        <v>6335.8012902351629</v>
      </c>
      <c r="K241" s="8">
        <f t="shared" si="84"/>
        <v>6335.8012902351629</v>
      </c>
      <c r="L241" s="8">
        <f t="shared" si="84"/>
        <v>6335.8012902351629</v>
      </c>
      <c r="M241" s="8">
        <f t="shared" si="84"/>
        <v>6335.8012902351629</v>
      </c>
      <c r="N241" s="8">
        <f t="shared" si="84"/>
        <v>0</v>
      </c>
      <c r="O241" s="8">
        <f t="shared" si="84"/>
        <v>0</v>
      </c>
      <c r="P241" s="8">
        <f t="shared" si="84"/>
        <v>0</v>
      </c>
      <c r="Q241" s="8">
        <f t="shared" si="84"/>
        <v>0</v>
      </c>
      <c r="R241" s="96"/>
    </row>
    <row r="242" spans="1:18" x14ac:dyDescent="0.45">
      <c r="A242" s="6" t="s">
        <v>317</v>
      </c>
      <c r="B242" s="8">
        <f>B190</f>
        <v>722.3040000000002</v>
      </c>
      <c r="C242" s="8">
        <f t="shared" ref="C242:Q242" si="85">C190</f>
        <v>736.75008000000025</v>
      </c>
      <c r="D242" s="8">
        <f t="shared" si="85"/>
        <v>751.48508160000029</v>
      </c>
      <c r="E242" s="8">
        <f t="shared" si="85"/>
        <v>766.51478323200035</v>
      </c>
      <c r="F242" s="8">
        <f t="shared" si="85"/>
        <v>781.84507889664042</v>
      </c>
      <c r="G242" s="8">
        <f t="shared" si="85"/>
        <v>797.48198047457322</v>
      </c>
      <c r="H242" s="8">
        <f t="shared" si="85"/>
        <v>813.43162008406466</v>
      </c>
      <c r="I242" s="8">
        <f t="shared" si="85"/>
        <v>829.70025248574598</v>
      </c>
      <c r="J242" s="8">
        <f t="shared" si="85"/>
        <v>846.29425753546093</v>
      </c>
      <c r="K242" s="8">
        <f t="shared" si="85"/>
        <v>863.22014268617011</v>
      </c>
      <c r="L242" s="8">
        <f t="shared" si="85"/>
        <v>880.48454553989347</v>
      </c>
      <c r="M242" s="8">
        <f t="shared" si="85"/>
        <v>898.09423645069137</v>
      </c>
      <c r="N242" s="8">
        <f t="shared" si="85"/>
        <v>916.0561211797052</v>
      </c>
      <c r="O242" s="8">
        <f t="shared" si="85"/>
        <v>934.37724360329935</v>
      </c>
      <c r="P242" s="8">
        <f t="shared" si="85"/>
        <v>953.06478847536539</v>
      </c>
      <c r="Q242" s="8">
        <f t="shared" si="85"/>
        <v>972.12608424487269</v>
      </c>
      <c r="R242" s="96"/>
    </row>
    <row r="243" spans="1:18" x14ac:dyDescent="0.45">
      <c r="A243" s="6" t="s">
        <v>318</v>
      </c>
      <c r="B243" s="8">
        <f>SUM(B237:B241)</f>
        <v>307783.80129023519</v>
      </c>
      <c r="C243" s="8">
        <f t="shared" ref="C243:Q243" si="86">SUM(C237:C241)</f>
        <v>32458.176290235162</v>
      </c>
      <c r="D243" s="8">
        <f t="shared" si="86"/>
        <v>32052.551290235162</v>
      </c>
      <c r="E243" s="8">
        <f t="shared" si="86"/>
        <v>31646.926290235162</v>
      </c>
      <c r="F243" s="8">
        <f t="shared" si="86"/>
        <v>31241.301290235162</v>
      </c>
      <c r="G243" s="8">
        <f t="shared" si="86"/>
        <v>30835.676290235162</v>
      </c>
      <c r="H243" s="8">
        <f t="shared" si="86"/>
        <v>30430.051290235162</v>
      </c>
      <c r="I243" s="8">
        <f t="shared" si="86"/>
        <v>55024.426290235162</v>
      </c>
      <c r="J243" s="8">
        <f t="shared" si="86"/>
        <v>29618.801290235162</v>
      </c>
      <c r="K243" s="8">
        <f t="shared" si="86"/>
        <v>29213.176290235162</v>
      </c>
      <c r="L243" s="8">
        <f t="shared" si="86"/>
        <v>39957.551290235162</v>
      </c>
      <c r="M243" s="8">
        <f t="shared" si="86"/>
        <v>28401.926290235162</v>
      </c>
      <c r="N243" s="8">
        <f t="shared" si="86"/>
        <v>21660.5</v>
      </c>
      <c r="O243" s="8">
        <f t="shared" si="86"/>
        <v>21254.875</v>
      </c>
      <c r="P243" s="8">
        <f t="shared" si="86"/>
        <v>20849.25</v>
      </c>
      <c r="Q243" s="8">
        <f t="shared" si="86"/>
        <v>8483.6249999999982</v>
      </c>
      <c r="R243" s="96"/>
    </row>
    <row r="244" spans="1:18" x14ac:dyDescent="0.45">
      <c r="A244" s="6" t="s">
        <v>319</v>
      </c>
      <c r="B244" s="8">
        <f>B243+B242</f>
        <v>308506.10529023519</v>
      </c>
      <c r="C244" s="8">
        <f t="shared" ref="C244:Q244" si="87">C243+C242</f>
        <v>33194.92637023516</v>
      </c>
      <c r="D244" s="8">
        <f t="shared" si="87"/>
        <v>32804.036371835165</v>
      </c>
      <c r="E244" s="8">
        <f t="shared" si="87"/>
        <v>32413.441073467162</v>
      </c>
      <c r="F244" s="8">
        <f t="shared" si="87"/>
        <v>32023.146369131802</v>
      </c>
      <c r="G244" s="8">
        <f t="shared" si="87"/>
        <v>31633.158270709737</v>
      </c>
      <c r="H244" s="8">
        <f t="shared" si="87"/>
        <v>31243.482910319228</v>
      </c>
      <c r="I244" s="8">
        <f t="shared" si="87"/>
        <v>55854.126542720907</v>
      </c>
      <c r="J244" s="8">
        <f t="shared" si="87"/>
        <v>30465.095547770623</v>
      </c>
      <c r="K244" s="8">
        <f t="shared" si="87"/>
        <v>30076.39643292133</v>
      </c>
      <c r="L244" s="8">
        <f t="shared" si="87"/>
        <v>40838.035835775052</v>
      </c>
      <c r="M244" s="8">
        <f t="shared" si="87"/>
        <v>29300.020526685854</v>
      </c>
      <c r="N244" s="8">
        <f t="shared" si="87"/>
        <v>22576.556121179707</v>
      </c>
      <c r="O244" s="8">
        <f t="shared" si="87"/>
        <v>22189.2522436033</v>
      </c>
      <c r="P244" s="8">
        <f t="shared" si="87"/>
        <v>21802.314788475367</v>
      </c>
      <c r="Q244" s="8">
        <f t="shared" si="87"/>
        <v>9455.7510842448701</v>
      </c>
      <c r="R244" s="8"/>
    </row>
    <row r="245" spans="1:18" x14ac:dyDescent="0.45">
      <c r="A245" s="6" t="s">
        <v>498</v>
      </c>
      <c r="B245" s="8">
        <f>B227/B219*B237</f>
        <v>23396.641032188119</v>
      </c>
      <c r="C245" s="8">
        <f>B245</f>
        <v>23396.641032188119</v>
      </c>
      <c r="D245" s="8">
        <f t="shared" ref="D245:M245" si="88">C245</f>
        <v>23396.641032188119</v>
      </c>
      <c r="E245" s="8">
        <f t="shared" si="88"/>
        <v>23396.641032188119</v>
      </c>
      <c r="F245" s="8">
        <f t="shared" si="88"/>
        <v>23396.641032188119</v>
      </c>
      <c r="G245" s="8">
        <f t="shared" si="88"/>
        <v>23396.641032188119</v>
      </c>
      <c r="H245" s="8">
        <f t="shared" si="88"/>
        <v>23396.641032188119</v>
      </c>
      <c r="I245" s="8">
        <f t="shared" si="88"/>
        <v>23396.641032188119</v>
      </c>
      <c r="J245" s="8">
        <f t="shared" si="88"/>
        <v>23396.641032188119</v>
      </c>
      <c r="K245" s="8">
        <f t="shared" si="88"/>
        <v>23396.641032188119</v>
      </c>
      <c r="L245" s="8">
        <f t="shared" si="88"/>
        <v>23396.641032188119</v>
      </c>
      <c r="M245" s="8">
        <f t="shared" si="88"/>
        <v>23396.641032188119</v>
      </c>
      <c r="N245" s="8"/>
      <c r="O245" s="8"/>
      <c r="P245" s="8"/>
      <c r="Q245" s="8"/>
      <c r="R245" s="8"/>
    </row>
    <row r="246" spans="1:18" x14ac:dyDescent="0.45">
      <c r="A246" s="6" t="s">
        <v>476</v>
      </c>
      <c r="B246" s="8">
        <f t="shared" ref="B246:Q246" si="89">(B43-B41)-(B243-B241)</f>
        <v>-112841.10080000001</v>
      </c>
      <c r="C246" s="8">
        <f t="shared" si="89"/>
        <v>5327.5241999999962</v>
      </c>
      <c r="D246" s="8">
        <f t="shared" si="89"/>
        <v>5576.1491999999962</v>
      </c>
      <c r="E246" s="8">
        <f t="shared" si="89"/>
        <v>5824.7741999999962</v>
      </c>
      <c r="F246" s="8">
        <f t="shared" si="89"/>
        <v>6073.3991999999962</v>
      </c>
      <c r="G246" s="8">
        <f t="shared" si="89"/>
        <v>6322.0241999999962</v>
      </c>
      <c r="H246" s="8">
        <f t="shared" si="89"/>
        <v>6570.6491999999962</v>
      </c>
      <c r="I246" s="8">
        <f t="shared" si="89"/>
        <v>-18180.7258</v>
      </c>
      <c r="J246" s="8">
        <f t="shared" si="89"/>
        <v>7067.8991999999998</v>
      </c>
      <c r="K246" s="8">
        <f t="shared" si="89"/>
        <v>7316.5241999999998</v>
      </c>
      <c r="L246" s="8">
        <f t="shared" si="89"/>
        <v>-3584.8508000000002</v>
      </c>
      <c r="M246" s="8">
        <f t="shared" si="89"/>
        <v>7813.7741999999998</v>
      </c>
      <c r="N246" s="8">
        <f t="shared" si="89"/>
        <v>8062.3991999999998</v>
      </c>
      <c r="O246" s="8">
        <f t="shared" si="89"/>
        <v>165311.02419999999</v>
      </c>
      <c r="P246" s="8">
        <f t="shared" si="89"/>
        <v>10757.649199999996</v>
      </c>
      <c r="Q246" s="8">
        <f t="shared" si="89"/>
        <v>-111605.15437142858</v>
      </c>
      <c r="R246" s="8"/>
    </row>
    <row r="247" spans="1:18" x14ac:dyDescent="0.45">
      <c r="A247" s="6" t="s">
        <v>504</v>
      </c>
      <c r="B247" s="8">
        <f t="shared" ref="B247:Q247" si="90">((B38+B39+B41+B40)-(B238+B239+B240+B241))/(100%+$B$150)^B165</f>
        <v>2372.6026176673445</v>
      </c>
      <c r="C247" s="8">
        <f t="shared" si="90"/>
        <v>2499.7534651483165</v>
      </c>
      <c r="D247" s="8">
        <f t="shared" si="90"/>
        <v>2611.8182601119042</v>
      </c>
      <c r="E247" s="8">
        <f t="shared" si="90"/>
        <v>2709.8493414509658</v>
      </c>
      <c r="F247" s="8">
        <f t="shared" si="90"/>
        <v>2794.8368615749087</v>
      </c>
      <c r="G247" s="8">
        <f t="shared" si="90"/>
        <v>2867.7121709155208</v>
      </c>
      <c r="H247" s="8">
        <f t="shared" si="90"/>
        <v>2929.3510270978468</v>
      </c>
      <c r="I247" s="8">
        <f t="shared" si="90"/>
        <v>341.61770205514665</v>
      </c>
      <c r="J247" s="8">
        <f t="shared" si="90"/>
        <v>495.3172091696801</v>
      </c>
      <c r="K247" s="8">
        <f t="shared" si="90"/>
        <v>635.34058527425987</v>
      </c>
      <c r="L247" s="8">
        <f t="shared" si="90"/>
        <v>762.57245350083417</v>
      </c>
      <c r="M247" s="8">
        <f t="shared" si="90"/>
        <v>877.84695622274273</v>
      </c>
      <c r="N247" s="8">
        <f t="shared" si="90"/>
        <v>4585.2461993923407</v>
      </c>
      <c r="O247" s="8">
        <f t="shared" si="90"/>
        <v>4525.8372892618263</v>
      </c>
      <c r="P247" s="8">
        <f t="shared" si="90"/>
        <v>7556.6872131186201</v>
      </c>
      <c r="Q247" s="8">
        <f t="shared" si="90"/>
        <v>7359.7799974205527</v>
      </c>
      <c r="R247" s="101"/>
    </row>
    <row r="248" spans="1:18" x14ac:dyDescent="0.45">
      <c r="A248" s="6" t="s">
        <v>505</v>
      </c>
      <c r="B248" s="8">
        <f>B247</f>
        <v>2372.6026176673445</v>
      </c>
      <c r="C248" s="8">
        <f>B248+C247</f>
        <v>4872.3560828156606</v>
      </c>
      <c r="D248" s="8">
        <f t="shared" ref="D248:Q248" si="91">C248+D247</f>
        <v>7484.1743429275648</v>
      </c>
      <c r="E248" s="8">
        <f t="shared" si="91"/>
        <v>10194.023684378531</v>
      </c>
      <c r="F248" s="8">
        <f t="shared" si="91"/>
        <v>12988.860545953441</v>
      </c>
      <c r="G248" s="8">
        <f t="shared" si="91"/>
        <v>15856.572716868963</v>
      </c>
      <c r="H248" s="8">
        <f t="shared" si="91"/>
        <v>18785.92374396681</v>
      </c>
      <c r="I248" s="8">
        <f t="shared" si="91"/>
        <v>19127.541446021958</v>
      </c>
      <c r="J248" s="8">
        <f t="shared" si="91"/>
        <v>19622.858655191638</v>
      </c>
      <c r="K248" s="8">
        <f t="shared" si="91"/>
        <v>20258.199240465896</v>
      </c>
      <c r="L248" s="8">
        <f t="shared" si="91"/>
        <v>21020.77169396673</v>
      </c>
      <c r="M248" s="8">
        <f t="shared" si="91"/>
        <v>21898.618650189474</v>
      </c>
      <c r="N248" s="8">
        <f t="shared" si="91"/>
        <v>26483.864849581812</v>
      </c>
      <c r="O248" s="8">
        <f t="shared" si="91"/>
        <v>31009.702138843641</v>
      </c>
      <c r="P248" s="8">
        <f t="shared" si="91"/>
        <v>38566.389351962258</v>
      </c>
      <c r="Q248" s="8">
        <f t="shared" si="91"/>
        <v>45926.169349382813</v>
      </c>
      <c r="R248" s="101"/>
    </row>
    <row r="249" spans="1:18" x14ac:dyDescent="0.45">
      <c r="A249" s="6" t="s">
        <v>477</v>
      </c>
      <c r="B249" s="101">
        <f>B237-B22</f>
        <v>274920</v>
      </c>
      <c r="C249" s="101"/>
      <c r="D249" s="101"/>
      <c r="E249" s="101"/>
      <c r="F249" s="101"/>
      <c r="G249" s="101"/>
      <c r="H249" s="101"/>
      <c r="I249" s="101"/>
      <c r="J249" s="101"/>
      <c r="K249" s="101"/>
      <c r="L249" s="101"/>
      <c r="M249" s="101"/>
      <c r="N249" s="101"/>
      <c r="O249" s="101"/>
      <c r="P249" s="101"/>
      <c r="Q249" s="101"/>
      <c r="R249" s="101"/>
    </row>
    <row r="250" spans="1:18" x14ac:dyDescent="0.45">
      <c r="A250" t="s">
        <v>320</v>
      </c>
      <c r="B250" s="97">
        <f>NPV(0,B243:Q243)</f>
        <v>750912.61548282171</v>
      </c>
    </row>
    <row r="251" spans="1:18" x14ac:dyDescent="0.45">
      <c r="A251" s="6" t="s">
        <v>499</v>
      </c>
      <c r="B251" s="10">
        <f>IRR(B246:Q246)</f>
        <v>-4.5718428454697424E-3</v>
      </c>
    </row>
    <row r="252" spans="1:18" x14ac:dyDescent="0.45">
      <c r="A252" s="6" t="s">
        <v>500</v>
      </c>
      <c r="B252" s="68">
        <f>B237*(100%-B144)</f>
        <v>54983.999999999985</v>
      </c>
    </row>
    <row r="255" spans="1:18" x14ac:dyDescent="0.45">
      <c r="A255" s="2" t="s">
        <v>849</v>
      </c>
    </row>
    <row r="257" spans="1:12" x14ac:dyDescent="0.45">
      <c r="A257" t="s">
        <v>552</v>
      </c>
    </row>
    <row r="258" spans="1:12" x14ac:dyDescent="0.45">
      <c r="A258" t="s">
        <v>553</v>
      </c>
    </row>
    <row r="260" spans="1:12" x14ac:dyDescent="0.45">
      <c r="A260" s="6"/>
      <c r="B260" s="4">
        <v>2020</v>
      </c>
      <c r="C260" s="4">
        <v>2021</v>
      </c>
      <c r="D260" s="4">
        <v>2022</v>
      </c>
      <c r="E260" s="4">
        <v>2023</v>
      </c>
      <c r="F260" s="4">
        <v>2024</v>
      </c>
      <c r="G260" s="4">
        <v>2025</v>
      </c>
      <c r="H260" s="4">
        <v>2026</v>
      </c>
      <c r="I260" s="4">
        <v>2027</v>
      </c>
      <c r="J260" s="4">
        <v>2028</v>
      </c>
      <c r="K260" s="4">
        <v>2029</v>
      </c>
      <c r="L260" s="4">
        <v>2030</v>
      </c>
    </row>
    <row r="261" spans="1:12" x14ac:dyDescent="0.45">
      <c r="A261" s="6" t="s">
        <v>434</v>
      </c>
      <c r="B261" s="8">
        <f>'TCO Buses parameters'!B82</f>
        <v>336300</v>
      </c>
      <c r="C261" s="8">
        <f>'TCO Buses parameters'!C82</f>
        <v>325873.2521532118</v>
      </c>
      <c r="D261" s="8">
        <f>'TCO Buses parameters'!D82</f>
        <v>315769.77837915777</v>
      </c>
      <c r="E261" s="8">
        <f>'TCO Buses parameters'!E82</f>
        <v>305979.5557898159</v>
      </c>
      <c r="F261" s="8">
        <f>'TCO Buses parameters'!F82</f>
        <v>296492.87224984361</v>
      </c>
      <c r="G261" s="8">
        <f>'TCO Buses parameters'!G82</f>
        <v>287300.31674190692</v>
      </c>
      <c r="H261" s="8">
        <f>'TCO Buses parameters'!H82</f>
        <v>278392.77003072569</v>
      </c>
      <c r="I261" s="8">
        <f>'TCO Buses parameters'!I82</f>
        <v>269761.39561657381</v>
      </c>
      <c r="J261" s="8">
        <f>'TCO Buses parameters'!J82</f>
        <v>261397.6309692598</v>
      </c>
      <c r="K261" s="8">
        <f>'TCO Buses parameters'!K82</f>
        <v>253293.17903389176</v>
      </c>
      <c r="L261" s="8">
        <f>'TCO Buses parameters'!L82</f>
        <v>245440.00000000009</v>
      </c>
    </row>
    <row r="262" spans="1:12" x14ac:dyDescent="0.45">
      <c r="A262" s="6" t="s">
        <v>554</v>
      </c>
      <c r="B262" s="69">
        <v>-0.24</v>
      </c>
      <c r="C262" s="69">
        <v>-0.23</v>
      </c>
      <c r="D262" s="69">
        <v>-0.22</v>
      </c>
      <c r="E262" s="69">
        <v>-0.2</v>
      </c>
      <c r="F262" s="69">
        <v>-0.18</v>
      </c>
      <c r="G262" s="6">
        <v>-0.16</v>
      </c>
      <c r="H262" s="6">
        <v>-0.14000000000000001</v>
      </c>
      <c r="I262" s="6">
        <v>-0.13</v>
      </c>
      <c r="J262" s="6">
        <v>-0.12</v>
      </c>
      <c r="K262" s="6">
        <v>-0.11</v>
      </c>
      <c r="L262" s="6">
        <v>-0.11</v>
      </c>
    </row>
    <row r="263" spans="1:12" x14ac:dyDescent="0.45">
      <c r="A263" s="6" t="s">
        <v>555</v>
      </c>
      <c r="B263" s="34">
        <v>-8.5999999999999993E-2</v>
      </c>
      <c r="C263" s="34">
        <v>-7.6999999999999999E-2</v>
      </c>
      <c r="D263" s="34">
        <v>-7.0000000000000007E-2</v>
      </c>
      <c r="E263" s="34">
        <v>-6.2E-2</v>
      </c>
      <c r="F263" s="34">
        <v>-5.1999999999999998E-2</v>
      </c>
      <c r="G263" s="104">
        <v>-4.4999999999999998E-2</v>
      </c>
      <c r="H263" s="104">
        <v>-3.7999999999999999E-2</v>
      </c>
      <c r="I263" s="186">
        <v>-2.9000000000000001E-2</v>
      </c>
      <c r="J263" s="186">
        <v>-2.1000000000000001E-2</v>
      </c>
      <c r="K263" s="186">
        <v>-1.2999999999999999E-2</v>
      </c>
      <c r="L263" s="186">
        <v>-2.9999999999999997E-4</v>
      </c>
    </row>
    <row r="264" spans="1:12" x14ac:dyDescent="0.45">
      <c r="A264" s="6" t="s">
        <v>556</v>
      </c>
      <c r="B264" s="7">
        <v>17</v>
      </c>
      <c r="C264" s="7">
        <v>16</v>
      </c>
      <c r="D264" s="7">
        <v>15</v>
      </c>
      <c r="E264" s="7">
        <v>15</v>
      </c>
      <c r="F264" s="7">
        <v>14</v>
      </c>
      <c r="G264" s="6">
        <v>14</v>
      </c>
      <c r="H264" s="6">
        <v>13</v>
      </c>
      <c r="I264" s="6">
        <v>13</v>
      </c>
      <c r="J264" s="6">
        <v>13</v>
      </c>
      <c r="K264" s="6">
        <v>12</v>
      </c>
      <c r="L264" s="6">
        <v>12</v>
      </c>
    </row>
    <row r="268" spans="1:12" x14ac:dyDescent="0.45">
      <c r="A268" s="2" t="s">
        <v>848</v>
      </c>
    </row>
    <row r="269" spans="1:12" x14ac:dyDescent="0.45">
      <c r="A269" s="3"/>
      <c r="B269" s="4" t="s">
        <v>464</v>
      </c>
      <c r="C269" s="4" t="s">
        <v>469</v>
      </c>
    </row>
    <row r="270" spans="1:12" x14ac:dyDescent="0.45">
      <c r="A270" s="6" t="s">
        <v>481</v>
      </c>
      <c r="B270" s="98">
        <f>D17</f>
        <v>1.0976299853569675</v>
      </c>
      <c r="C270" s="98">
        <f>E17</f>
        <v>0.95878398623037708</v>
      </c>
    </row>
    <row r="271" spans="1:12" x14ac:dyDescent="0.45">
      <c r="A271" s="6" t="s">
        <v>482</v>
      </c>
      <c r="B271" s="69">
        <f>B292/('TCO Buses parameters'!B4*16)</f>
        <v>0.91068980495747154</v>
      </c>
      <c r="C271" s="69">
        <f>B310/('TCO Buses parameters'!B4*16)</f>
        <v>0.82336909592414664</v>
      </c>
    </row>
    <row r="272" spans="1:12" x14ac:dyDescent="0.45">
      <c r="A272" s="6" t="s">
        <v>490</v>
      </c>
      <c r="B272" s="10" t="s">
        <v>718</v>
      </c>
      <c r="C272" s="10" t="s">
        <v>718</v>
      </c>
    </row>
    <row r="273" spans="1:17" x14ac:dyDescent="0.45">
      <c r="A273" s="6" t="s">
        <v>491</v>
      </c>
      <c r="B273" s="10">
        <f>B293</f>
        <v>4.5631154202006696E-2</v>
      </c>
      <c r="C273" s="10">
        <f>B311</f>
        <v>0.11393271469714517</v>
      </c>
    </row>
    <row r="274" spans="1:17" x14ac:dyDescent="0.45">
      <c r="A274" s="6" t="s">
        <v>494</v>
      </c>
      <c r="B274" s="98" t="s">
        <v>714</v>
      </c>
      <c r="C274" s="98">
        <f>C222</f>
        <v>7787.9999999999991</v>
      </c>
    </row>
    <row r="275" spans="1:17" x14ac:dyDescent="0.45">
      <c r="A275" s="6" t="s">
        <v>495</v>
      </c>
      <c r="B275" s="7" t="s">
        <v>714</v>
      </c>
      <c r="C275" s="7" t="s">
        <v>714</v>
      </c>
    </row>
    <row r="278" spans="1:17" x14ac:dyDescent="0.45">
      <c r="A278" s="3" t="s">
        <v>277</v>
      </c>
      <c r="B278" s="4">
        <v>1</v>
      </c>
      <c r="C278" s="4">
        <v>2</v>
      </c>
      <c r="D278" s="4">
        <v>3</v>
      </c>
      <c r="E278" s="4">
        <v>4</v>
      </c>
      <c r="F278" s="4">
        <v>5</v>
      </c>
      <c r="G278" s="4">
        <v>6</v>
      </c>
      <c r="H278" s="4">
        <v>7</v>
      </c>
      <c r="I278" s="4">
        <v>8</v>
      </c>
      <c r="J278" s="4">
        <v>9</v>
      </c>
      <c r="K278" s="4">
        <v>10</v>
      </c>
      <c r="L278" s="4">
        <v>11</v>
      </c>
      <c r="M278" s="4">
        <v>12</v>
      </c>
      <c r="N278" s="4">
        <v>13</v>
      </c>
      <c r="O278" s="4">
        <v>14</v>
      </c>
      <c r="P278" s="4">
        <v>15</v>
      </c>
      <c r="Q278" s="4">
        <v>16</v>
      </c>
    </row>
    <row r="279" spans="1:17" x14ac:dyDescent="0.45">
      <c r="A279" s="6" t="s">
        <v>313</v>
      </c>
      <c r="B279" s="8">
        <f>B219</f>
        <v>337920</v>
      </c>
      <c r="C279" s="8">
        <f t="shared" ref="C279:O279" si="92">C219</f>
        <v>0</v>
      </c>
      <c r="D279" s="8">
        <f t="shared" si="92"/>
        <v>0</v>
      </c>
      <c r="E279" s="8">
        <f t="shared" si="92"/>
        <v>0</v>
      </c>
      <c r="F279" s="8">
        <f t="shared" si="92"/>
        <v>0</v>
      </c>
      <c r="G279" s="8">
        <f t="shared" si="92"/>
        <v>0</v>
      </c>
      <c r="H279" s="8">
        <f t="shared" si="92"/>
        <v>0</v>
      </c>
      <c r="I279" s="8">
        <f t="shared" si="92"/>
        <v>31000</v>
      </c>
      <c r="J279" s="8">
        <f t="shared" si="92"/>
        <v>0</v>
      </c>
      <c r="K279" s="8">
        <f t="shared" si="92"/>
        <v>0</v>
      </c>
      <c r="L279" s="8">
        <f t="shared" si="92"/>
        <v>7300</v>
      </c>
      <c r="M279" s="8">
        <f t="shared" si="92"/>
        <v>0</v>
      </c>
      <c r="N279" s="8">
        <f t="shared" si="92"/>
        <v>0</v>
      </c>
      <c r="O279" s="8">
        <f t="shared" si="92"/>
        <v>0</v>
      </c>
      <c r="P279" s="8">
        <f t="shared" ref="P279:Q279" si="93">P219</f>
        <v>0</v>
      </c>
      <c r="Q279" s="8">
        <f t="shared" si="93"/>
        <v>-10420</v>
      </c>
    </row>
    <row r="280" spans="1:17" x14ac:dyDescent="0.45">
      <c r="A280" s="6" t="s">
        <v>314</v>
      </c>
      <c r="B280" s="8">
        <f t="shared" ref="B280:O287" si="94">B220</f>
        <v>10628.999999999998</v>
      </c>
      <c r="C280" s="8">
        <f t="shared" si="94"/>
        <v>10628.999999999998</v>
      </c>
      <c r="D280" s="8">
        <f t="shared" si="94"/>
        <v>10628.999999999998</v>
      </c>
      <c r="E280" s="8">
        <f t="shared" si="94"/>
        <v>10628.999999999998</v>
      </c>
      <c r="F280" s="8">
        <f t="shared" si="94"/>
        <v>10628.999999999998</v>
      </c>
      <c r="G280" s="8">
        <f t="shared" si="94"/>
        <v>10628.999999999998</v>
      </c>
      <c r="H280" s="8">
        <f t="shared" si="94"/>
        <v>10628.999999999998</v>
      </c>
      <c r="I280" s="8">
        <f t="shared" si="94"/>
        <v>10628.999999999998</v>
      </c>
      <c r="J280" s="8">
        <f t="shared" si="94"/>
        <v>10628.999999999998</v>
      </c>
      <c r="K280" s="8">
        <f t="shared" si="94"/>
        <v>10628.999999999998</v>
      </c>
      <c r="L280" s="8">
        <f t="shared" si="94"/>
        <v>10628.999999999998</v>
      </c>
      <c r="M280" s="8">
        <f t="shared" si="94"/>
        <v>10628.999999999998</v>
      </c>
      <c r="N280" s="8">
        <f t="shared" si="94"/>
        <v>10628.999999999998</v>
      </c>
      <c r="O280" s="8">
        <f t="shared" si="94"/>
        <v>10628.999999999998</v>
      </c>
      <c r="P280" s="8">
        <f t="shared" ref="P280:Q280" si="95">P220</f>
        <v>10628.999999999998</v>
      </c>
      <c r="Q280" s="8">
        <f t="shared" si="95"/>
        <v>10628.999999999998</v>
      </c>
    </row>
    <row r="281" spans="1:17" x14ac:dyDescent="0.45">
      <c r="A281" s="6" t="s">
        <v>315</v>
      </c>
      <c r="B281" s="8">
        <f t="shared" si="94"/>
        <v>9332</v>
      </c>
      <c r="C281" s="8">
        <f t="shared" si="94"/>
        <v>9332</v>
      </c>
      <c r="D281" s="8">
        <f t="shared" si="94"/>
        <v>9332</v>
      </c>
      <c r="E281" s="8">
        <f t="shared" si="94"/>
        <v>9332</v>
      </c>
      <c r="F281" s="8">
        <f t="shared" si="94"/>
        <v>9332</v>
      </c>
      <c r="G281" s="8">
        <f t="shared" si="94"/>
        <v>9332</v>
      </c>
      <c r="H281" s="8">
        <f t="shared" si="94"/>
        <v>9332</v>
      </c>
      <c r="I281" s="8">
        <f t="shared" si="94"/>
        <v>9332</v>
      </c>
      <c r="J281" s="8">
        <f t="shared" si="94"/>
        <v>9332</v>
      </c>
      <c r="K281" s="8">
        <f t="shared" si="94"/>
        <v>9332</v>
      </c>
      <c r="L281" s="8">
        <f t="shared" si="94"/>
        <v>9332</v>
      </c>
      <c r="M281" s="8">
        <f t="shared" si="94"/>
        <v>9332</v>
      </c>
      <c r="N281" s="8">
        <f t="shared" si="94"/>
        <v>9332</v>
      </c>
      <c r="O281" s="8">
        <f t="shared" si="94"/>
        <v>9332</v>
      </c>
      <c r="P281" s="8">
        <f t="shared" ref="P281:Q281" si="96">P221</f>
        <v>9332</v>
      </c>
      <c r="Q281" s="8">
        <f t="shared" si="96"/>
        <v>9332</v>
      </c>
    </row>
    <row r="282" spans="1:17" x14ac:dyDescent="0.45">
      <c r="A282" s="6" t="s">
        <v>710</v>
      </c>
      <c r="B282" s="8">
        <f t="shared" si="94"/>
        <v>8307.1999999999989</v>
      </c>
      <c r="C282" s="8">
        <f t="shared" si="94"/>
        <v>7787.9999999999991</v>
      </c>
      <c r="D282" s="8">
        <f t="shared" si="94"/>
        <v>7268.7999999999993</v>
      </c>
      <c r="E282" s="8">
        <f t="shared" si="94"/>
        <v>6749.5999999999995</v>
      </c>
      <c r="F282" s="8">
        <f t="shared" si="94"/>
        <v>6230.4</v>
      </c>
      <c r="G282" s="8">
        <f t="shared" si="94"/>
        <v>5711.1999999999989</v>
      </c>
      <c r="H282" s="8">
        <f t="shared" si="94"/>
        <v>5191.9999999999991</v>
      </c>
      <c r="I282" s="8">
        <f t="shared" si="94"/>
        <v>4672.7999999999993</v>
      </c>
      <c r="J282" s="8">
        <f t="shared" si="94"/>
        <v>4153.5999999999995</v>
      </c>
      <c r="K282" s="8">
        <f t="shared" si="94"/>
        <v>3634.3999999999996</v>
      </c>
      <c r="L282" s="8">
        <f t="shared" si="94"/>
        <v>3115.2</v>
      </c>
      <c r="M282" s="8">
        <f t="shared" si="94"/>
        <v>2595.9999999999995</v>
      </c>
      <c r="N282" s="8">
        <f t="shared" si="94"/>
        <v>2076.7999999999997</v>
      </c>
      <c r="O282" s="8">
        <f t="shared" si="94"/>
        <v>1557.6</v>
      </c>
      <c r="P282" s="8">
        <f t="shared" ref="P282:Q282" si="97">P222</f>
        <v>1038.3999999999999</v>
      </c>
      <c r="Q282" s="8">
        <f t="shared" si="97"/>
        <v>519.19999999999993</v>
      </c>
    </row>
    <row r="283" spans="1:17" x14ac:dyDescent="0.45">
      <c r="A283" s="6" t="s">
        <v>316</v>
      </c>
      <c r="B283" s="8">
        <f t="shared" si="94"/>
        <v>6230.1585101011678</v>
      </c>
      <c r="C283" s="8">
        <f t="shared" si="94"/>
        <v>6230.1585101011678</v>
      </c>
      <c r="D283" s="8">
        <f t="shared" si="94"/>
        <v>6230.1585101011678</v>
      </c>
      <c r="E283" s="8">
        <f t="shared" si="94"/>
        <v>6230.1585101011678</v>
      </c>
      <c r="F283" s="8">
        <f t="shared" si="94"/>
        <v>6230.1585101011678</v>
      </c>
      <c r="G283" s="8">
        <f t="shared" si="94"/>
        <v>6230.1585101011678</v>
      </c>
      <c r="H283" s="8">
        <f t="shared" si="94"/>
        <v>6230.1585101011678</v>
      </c>
      <c r="I283" s="8">
        <f t="shared" si="94"/>
        <v>6230.1585101011678</v>
      </c>
      <c r="J283" s="8">
        <f t="shared" si="94"/>
        <v>6230.1585101011678</v>
      </c>
      <c r="K283" s="8">
        <f t="shared" si="94"/>
        <v>6230.1585101011678</v>
      </c>
      <c r="L283" s="8">
        <f t="shared" si="94"/>
        <v>6230.1585101011678</v>
      </c>
      <c r="M283" s="8">
        <f t="shared" si="94"/>
        <v>6230.1585101011678</v>
      </c>
      <c r="N283" s="8">
        <f t="shared" si="94"/>
        <v>0</v>
      </c>
      <c r="O283" s="8">
        <f t="shared" si="94"/>
        <v>0</v>
      </c>
      <c r="P283" s="8">
        <f t="shared" ref="P283:Q283" si="98">P223</f>
        <v>0</v>
      </c>
      <c r="Q283" s="8">
        <f t="shared" si="98"/>
        <v>0</v>
      </c>
    </row>
    <row r="284" spans="1:17" x14ac:dyDescent="0.45">
      <c r="A284" s="6" t="s">
        <v>317</v>
      </c>
      <c r="B284" s="8">
        <f t="shared" si="94"/>
        <v>722.3040000000002</v>
      </c>
      <c r="C284" s="8">
        <f t="shared" si="94"/>
        <v>736.75008000000025</v>
      </c>
      <c r="D284" s="8">
        <f t="shared" si="94"/>
        <v>751.48508160000029</v>
      </c>
      <c r="E284" s="8">
        <f t="shared" si="94"/>
        <v>766.51478323200035</v>
      </c>
      <c r="F284" s="8">
        <f t="shared" si="94"/>
        <v>781.84507889664042</v>
      </c>
      <c r="G284" s="8">
        <f t="shared" si="94"/>
        <v>797.48198047457322</v>
      </c>
      <c r="H284" s="8">
        <f t="shared" si="94"/>
        <v>813.43162008406466</v>
      </c>
      <c r="I284" s="8">
        <f t="shared" si="94"/>
        <v>829.70025248574598</v>
      </c>
      <c r="J284" s="8">
        <f t="shared" si="94"/>
        <v>846.29425753546093</v>
      </c>
      <c r="K284" s="8">
        <f t="shared" si="94"/>
        <v>863.22014268617011</v>
      </c>
      <c r="L284" s="8">
        <f t="shared" si="94"/>
        <v>880.48454553989347</v>
      </c>
      <c r="M284" s="8">
        <f t="shared" si="94"/>
        <v>898.09423645069137</v>
      </c>
      <c r="N284" s="8">
        <f t="shared" si="94"/>
        <v>916.0561211797052</v>
      </c>
      <c r="O284" s="8">
        <f t="shared" si="94"/>
        <v>934.37724360329935</v>
      </c>
      <c r="P284" s="8">
        <f t="shared" ref="P284:Q284" si="99">P224</f>
        <v>953.06478847536539</v>
      </c>
      <c r="Q284" s="8">
        <f t="shared" si="99"/>
        <v>972.12608424487269</v>
      </c>
    </row>
    <row r="285" spans="1:17" x14ac:dyDescent="0.45">
      <c r="A285" s="6" t="s">
        <v>318</v>
      </c>
      <c r="B285" s="8">
        <f t="shared" si="94"/>
        <v>372418.35851010116</v>
      </c>
      <c r="C285" s="8">
        <f t="shared" si="94"/>
        <v>33979.158510101166</v>
      </c>
      <c r="D285" s="8">
        <f t="shared" si="94"/>
        <v>33459.958510101169</v>
      </c>
      <c r="E285" s="8">
        <f t="shared" si="94"/>
        <v>32940.758510101165</v>
      </c>
      <c r="F285" s="8">
        <f t="shared" si="94"/>
        <v>32421.558510101167</v>
      </c>
      <c r="G285" s="8">
        <f t="shared" si="94"/>
        <v>31902.358510101163</v>
      </c>
      <c r="H285" s="8">
        <f t="shared" si="94"/>
        <v>31383.158510101166</v>
      </c>
      <c r="I285" s="8">
        <f t="shared" si="94"/>
        <v>61863.958510101169</v>
      </c>
      <c r="J285" s="8">
        <f t="shared" si="94"/>
        <v>30344.758510101165</v>
      </c>
      <c r="K285" s="8">
        <f t="shared" si="94"/>
        <v>29825.558510101167</v>
      </c>
      <c r="L285" s="8">
        <f t="shared" si="94"/>
        <v>36606.35851010117</v>
      </c>
      <c r="M285" s="8">
        <f t="shared" si="94"/>
        <v>28787.158510101166</v>
      </c>
      <c r="N285" s="8">
        <f t="shared" si="94"/>
        <v>22037.8</v>
      </c>
      <c r="O285" s="8">
        <f t="shared" si="94"/>
        <v>21518.6</v>
      </c>
      <c r="P285" s="8">
        <f t="shared" ref="P285:Q285" si="100">P225</f>
        <v>20999.4</v>
      </c>
      <c r="Q285" s="8">
        <f t="shared" si="100"/>
        <v>10060.199999999999</v>
      </c>
    </row>
    <row r="286" spans="1:17" x14ac:dyDescent="0.45">
      <c r="A286" s="6" t="s">
        <v>319</v>
      </c>
      <c r="B286" s="8">
        <f t="shared" si="94"/>
        <v>373140.66251010116</v>
      </c>
      <c r="C286" s="8">
        <f t="shared" si="94"/>
        <v>34715.908590101164</v>
      </c>
      <c r="D286" s="8">
        <f t="shared" si="94"/>
        <v>34211.443591701172</v>
      </c>
      <c r="E286" s="8">
        <f t="shared" si="94"/>
        <v>33707.273293333164</v>
      </c>
      <c r="F286" s="8">
        <f t="shared" si="94"/>
        <v>33203.403588997811</v>
      </c>
      <c r="G286" s="8">
        <f t="shared" si="94"/>
        <v>32699.840490575738</v>
      </c>
      <c r="H286" s="8">
        <f t="shared" si="94"/>
        <v>32196.590130185232</v>
      </c>
      <c r="I286" s="8">
        <f t="shared" si="94"/>
        <v>62693.658762586914</v>
      </c>
      <c r="J286" s="8">
        <f t="shared" si="94"/>
        <v>31191.052767636626</v>
      </c>
      <c r="K286" s="8">
        <f t="shared" si="94"/>
        <v>30688.778652787336</v>
      </c>
      <c r="L286" s="8">
        <f t="shared" si="94"/>
        <v>37486.84305564106</v>
      </c>
      <c r="M286" s="8">
        <f t="shared" si="94"/>
        <v>29685.252746551858</v>
      </c>
      <c r="N286" s="8">
        <f t="shared" si="94"/>
        <v>22953.856121179706</v>
      </c>
      <c r="O286" s="8">
        <f t="shared" si="94"/>
        <v>22452.977243603298</v>
      </c>
      <c r="P286" s="8">
        <f t="shared" ref="P286:Q286" si="101">P226</f>
        <v>21952.464788475369</v>
      </c>
      <c r="Q286" s="8">
        <f t="shared" si="101"/>
        <v>11032.326084244871</v>
      </c>
    </row>
    <row r="287" spans="1:17" x14ac:dyDescent="0.45">
      <c r="A287" s="6" t="s">
        <v>498</v>
      </c>
      <c r="B287" s="8">
        <f t="shared" si="94"/>
        <v>28758.158510101155</v>
      </c>
      <c r="C287" s="8">
        <f t="shared" si="94"/>
        <v>28758.158510101155</v>
      </c>
      <c r="D287" s="8">
        <f t="shared" si="94"/>
        <v>28758.158510101155</v>
      </c>
      <c r="E287" s="8">
        <f t="shared" si="94"/>
        <v>28758.158510101155</v>
      </c>
      <c r="F287" s="8">
        <f t="shared" si="94"/>
        <v>28758.158510101155</v>
      </c>
      <c r="G287" s="8">
        <f t="shared" si="94"/>
        <v>28758.158510101155</v>
      </c>
      <c r="H287" s="8">
        <f t="shared" si="94"/>
        <v>28758.158510101155</v>
      </c>
      <c r="I287" s="8">
        <f t="shared" si="94"/>
        <v>28758.158510101155</v>
      </c>
      <c r="J287" s="8">
        <f t="shared" si="94"/>
        <v>28758.158510101155</v>
      </c>
      <c r="K287" s="8">
        <f t="shared" si="94"/>
        <v>28758.158510101155</v>
      </c>
      <c r="L287" s="8">
        <f t="shared" si="94"/>
        <v>28758.158510101155</v>
      </c>
      <c r="M287" s="8">
        <f t="shared" si="94"/>
        <v>28758.158510101155</v>
      </c>
      <c r="N287" s="8">
        <f t="shared" si="94"/>
        <v>0</v>
      </c>
      <c r="O287" s="8">
        <f t="shared" si="94"/>
        <v>0</v>
      </c>
      <c r="P287" s="8">
        <f t="shared" ref="P287:Q287" si="102">P227</f>
        <v>0</v>
      </c>
      <c r="Q287" s="8">
        <f t="shared" si="102"/>
        <v>0</v>
      </c>
    </row>
    <row r="288" spans="1:17" x14ac:dyDescent="0.45">
      <c r="A288" s="6" t="s">
        <v>476</v>
      </c>
      <c r="B288" s="8">
        <f t="shared" ref="B288:Q288" si="103">(B31-B29)-(B285-B283)</f>
        <v>-203229.46960000001</v>
      </c>
      <c r="C288" s="8">
        <f t="shared" si="103"/>
        <v>17091.7304</v>
      </c>
      <c r="D288" s="8">
        <f t="shared" si="103"/>
        <v>17492.930399999997</v>
      </c>
      <c r="E288" s="8">
        <f t="shared" si="103"/>
        <v>17894.130400000002</v>
      </c>
      <c r="F288" s="8">
        <f t="shared" si="103"/>
        <v>18295.330399999999</v>
      </c>
      <c r="G288" s="8">
        <f t="shared" si="103"/>
        <v>18696.530400000003</v>
      </c>
      <c r="H288" s="8">
        <f t="shared" si="103"/>
        <v>19097.7304</v>
      </c>
      <c r="I288" s="8">
        <f t="shared" si="103"/>
        <v>-11501.069600000003</v>
      </c>
      <c r="J288" s="8">
        <f t="shared" si="103"/>
        <v>19900.130400000002</v>
      </c>
      <c r="K288" s="8">
        <f t="shared" si="103"/>
        <v>20301.330399999999</v>
      </c>
      <c r="L288" s="8">
        <f t="shared" si="103"/>
        <v>13402.530399999996</v>
      </c>
      <c r="M288" s="8">
        <f t="shared" si="103"/>
        <v>21103.7304</v>
      </c>
      <c r="N288" s="8">
        <f t="shared" si="103"/>
        <v>21504.930400000001</v>
      </c>
      <c r="O288" s="8">
        <f t="shared" si="103"/>
        <v>139906.13039999999</v>
      </c>
      <c r="P288" s="8">
        <f t="shared" si="103"/>
        <v>23959.330399999999</v>
      </c>
      <c r="Q288" s="8">
        <f t="shared" si="103"/>
        <v>-66362.326742857156</v>
      </c>
    </row>
    <row r="289" spans="1:17" x14ac:dyDescent="0.45">
      <c r="A289" s="6" t="s">
        <v>504</v>
      </c>
      <c r="B289" s="8">
        <f t="shared" ref="B289:Q289" si="104">((B26+B27+B28+B29)-(B280+B281+B282+B283))/(100%+$B$150)^B278</f>
        <v>12703.747447957501</v>
      </c>
      <c r="C289" s="8">
        <f t="shared" si="104"/>
        <v>12531.876048245498</v>
      </c>
      <c r="D289" s="8">
        <f t="shared" si="104"/>
        <v>12351.679328336922</v>
      </c>
      <c r="E289" s="8">
        <f t="shared" si="104"/>
        <v>12164.174883872971</v>
      </c>
      <c r="F289" s="8">
        <f t="shared" si="104"/>
        <v>11970.308873682843</v>
      </c>
      <c r="G289" s="8">
        <f t="shared" si="104"/>
        <v>11770.960252979841</v>
      </c>
      <c r="H289" s="8">
        <f t="shared" si="104"/>
        <v>11566.944775806731</v>
      </c>
      <c r="I289" s="8">
        <f t="shared" si="104"/>
        <v>9375.5974131538205</v>
      </c>
      <c r="J289" s="8">
        <f t="shared" si="104"/>
        <v>9248.7251167096201</v>
      </c>
      <c r="K289" s="8">
        <f t="shared" si="104"/>
        <v>9115.7109668894227</v>
      </c>
      <c r="L289" s="8">
        <f t="shared" si="104"/>
        <v>8977.3058158676813</v>
      </c>
      <c r="M289" s="8">
        <f t="shared" si="104"/>
        <v>8834.2078027568932</v>
      </c>
      <c r="N289" s="8">
        <f t="shared" si="104"/>
        <v>12230.280086453275</v>
      </c>
      <c r="O289" s="8">
        <f t="shared" si="104"/>
        <v>11929.165340145693</v>
      </c>
      <c r="P289" s="8">
        <f t="shared" si="104"/>
        <v>13956.602459509169</v>
      </c>
      <c r="Q289" s="8">
        <f t="shared" si="104"/>
        <v>13563.977367648202</v>
      </c>
    </row>
    <row r="290" spans="1:17" x14ac:dyDescent="0.45">
      <c r="A290" s="6" t="s">
        <v>505</v>
      </c>
      <c r="B290" s="8">
        <f>B289</f>
        <v>12703.747447957501</v>
      </c>
      <c r="C290" s="8">
        <f>B290+C289</f>
        <v>25235.623496202999</v>
      </c>
      <c r="D290" s="8">
        <f t="shared" ref="D290" si="105">C290+D289</f>
        <v>37587.302824539918</v>
      </c>
      <c r="E290" s="8">
        <f t="shared" ref="E290" si="106">D290+E289</f>
        <v>49751.477708412887</v>
      </c>
      <c r="F290" s="8">
        <f t="shared" ref="F290" si="107">E290+F289</f>
        <v>61721.78658209573</v>
      </c>
      <c r="G290" s="8">
        <f t="shared" ref="G290" si="108">F290+G289</f>
        <v>73492.746835075566</v>
      </c>
      <c r="H290" s="8">
        <f t="shared" ref="H290" si="109">G290+H289</f>
        <v>85059.691610882292</v>
      </c>
      <c r="I290" s="8">
        <f t="shared" ref="I290" si="110">H290+I289</f>
        <v>94435.289024036116</v>
      </c>
      <c r="J290" s="8">
        <f t="shared" ref="J290" si="111">I290+J289</f>
        <v>103684.01414074574</v>
      </c>
      <c r="K290" s="8">
        <f t="shared" ref="K290" si="112">J290+K289</f>
        <v>112799.72510763517</v>
      </c>
      <c r="L290" s="8">
        <f t="shared" ref="L290" si="113">K290+L289</f>
        <v>121777.03092350285</v>
      </c>
      <c r="M290" s="8">
        <f t="shared" ref="M290" si="114">L290+M289</f>
        <v>130611.23872625975</v>
      </c>
      <c r="N290" s="8">
        <f t="shared" ref="N290" si="115">M290+N289</f>
        <v>142841.51881271301</v>
      </c>
      <c r="O290" s="8">
        <f t="shared" ref="O290" si="116">N290+O289</f>
        <v>154770.68415285871</v>
      </c>
      <c r="P290" s="8">
        <f t="shared" ref="P290" si="117">O290+P289</f>
        <v>168727.28661236787</v>
      </c>
      <c r="Q290" s="8">
        <f t="shared" ref="Q290" si="118">P290+Q289</f>
        <v>182291.26398001608</v>
      </c>
    </row>
    <row r="291" spans="1:17" x14ac:dyDescent="0.45">
      <c r="A291" s="6" t="s">
        <v>477</v>
      </c>
      <c r="B291" s="8">
        <f>B279-B9</f>
        <v>219920</v>
      </c>
      <c r="C291" s="101"/>
      <c r="D291" s="101"/>
      <c r="E291" s="101"/>
      <c r="F291" s="101"/>
      <c r="G291" s="101"/>
      <c r="H291" s="101"/>
      <c r="I291" s="101"/>
      <c r="J291" s="101"/>
      <c r="K291" s="101"/>
      <c r="L291" s="101"/>
      <c r="M291" s="101"/>
      <c r="N291" s="101"/>
      <c r="O291" s="101"/>
    </row>
    <row r="292" spans="1:17" x14ac:dyDescent="0.45">
      <c r="A292" s="6" t="s">
        <v>320</v>
      </c>
      <c r="B292" s="97">
        <f>NPV(0,B285:Q285)</f>
        <v>830549.10212121403</v>
      </c>
    </row>
    <row r="293" spans="1:17" x14ac:dyDescent="0.45">
      <c r="A293" s="6" t="s">
        <v>499</v>
      </c>
      <c r="B293" s="10">
        <f>IRR(B288:Q288)</f>
        <v>4.5631154202006696E-2</v>
      </c>
    </row>
    <row r="294" spans="1:17" x14ac:dyDescent="0.45">
      <c r="A294" s="6" t="s">
        <v>500</v>
      </c>
      <c r="B294" s="68">
        <f>B279*(100%-B206)</f>
        <v>337920</v>
      </c>
    </row>
    <row r="296" spans="1:17" x14ac:dyDescent="0.45">
      <c r="A296" s="3" t="s">
        <v>323</v>
      </c>
      <c r="B296" s="4">
        <v>1</v>
      </c>
      <c r="C296" s="4">
        <v>2</v>
      </c>
      <c r="D296" s="4">
        <v>3</v>
      </c>
      <c r="E296" s="4">
        <v>4</v>
      </c>
      <c r="F296" s="4">
        <v>5</v>
      </c>
      <c r="G296" s="4">
        <v>6</v>
      </c>
      <c r="H296" s="4">
        <v>7</v>
      </c>
      <c r="I296" s="4">
        <v>8</v>
      </c>
      <c r="J296" s="4">
        <v>9</v>
      </c>
      <c r="K296" s="4">
        <v>10</v>
      </c>
      <c r="L296" s="4">
        <v>11</v>
      </c>
      <c r="M296" s="4">
        <v>12</v>
      </c>
      <c r="N296" s="4">
        <v>13</v>
      </c>
      <c r="O296" s="4">
        <v>14</v>
      </c>
      <c r="P296" s="173">
        <v>15</v>
      </c>
      <c r="Q296" s="173">
        <v>16</v>
      </c>
    </row>
    <row r="297" spans="1:17" x14ac:dyDescent="0.45">
      <c r="A297" s="6" t="s">
        <v>313</v>
      </c>
      <c r="B297" s="8">
        <f>B237</f>
        <v>274920</v>
      </c>
      <c r="C297" s="8">
        <f t="shared" ref="C297:Q297" si="119">C237</f>
        <v>0</v>
      </c>
      <c r="D297" s="8">
        <f t="shared" si="119"/>
        <v>0</v>
      </c>
      <c r="E297" s="8">
        <f t="shared" si="119"/>
        <v>0</v>
      </c>
      <c r="F297" s="8">
        <f t="shared" si="119"/>
        <v>0</v>
      </c>
      <c r="G297" s="8">
        <f t="shared" si="119"/>
        <v>0</v>
      </c>
      <c r="H297" s="8">
        <f t="shared" si="119"/>
        <v>0</v>
      </c>
      <c r="I297" s="8">
        <f t="shared" si="119"/>
        <v>25000</v>
      </c>
      <c r="J297" s="8">
        <f t="shared" si="119"/>
        <v>0</v>
      </c>
      <c r="K297" s="8">
        <f t="shared" si="119"/>
        <v>0</v>
      </c>
      <c r="L297" s="8">
        <f t="shared" si="119"/>
        <v>11150</v>
      </c>
      <c r="M297" s="8">
        <f t="shared" si="119"/>
        <v>0</v>
      </c>
      <c r="N297" s="8">
        <f t="shared" si="119"/>
        <v>0</v>
      </c>
      <c r="O297" s="8">
        <f t="shared" si="119"/>
        <v>0</v>
      </c>
      <c r="P297" s="8">
        <f t="shared" si="119"/>
        <v>0</v>
      </c>
      <c r="Q297" s="8">
        <f t="shared" si="119"/>
        <v>-11960</v>
      </c>
    </row>
    <row r="298" spans="1:17" x14ac:dyDescent="0.45">
      <c r="A298" s="6" t="s">
        <v>314</v>
      </c>
      <c r="B298" s="8">
        <f t="shared" ref="B298:Q305" si="120">B238</f>
        <v>10628.999999999998</v>
      </c>
      <c r="C298" s="8">
        <f t="shared" si="120"/>
        <v>10628.999999999998</v>
      </c>
      <c r="D298" s="8">
        <f t="shared" si="120"/>
        <v>10628.999999999998</v>
      </c>
      <c r="E298" s="8">
        <f t="shared" si="120"/>
        <v>10628.999999999998</v>
      </c>
      <c r="F298" s="8">
        <f t="shared" si="120"/>
        <v>10628.999999999998</v>
      </c>
      <c r="G298" s="8">
        <f t="shared" si="120"/>
        <v>10628.999999999998</v>
      </c>
      <c r="H298" s="8">
        <f t="shared" si="120"/>
        <v>10628.999999999998</v>
      </c>
      <c r="I298" s="8">
        <f t="shared" si="120"/>
        <v>10628.999999999998</v>
      </c>
      <c r="J298" s="8">
        <f t="shared" si="120"/>
        <v>10628.999999999998</v>
      </c>
      <c r="K298" s="8">
        <f t="shared" si="120"/>
        <v>10628.999999999998</v>
      </c>
      <c r="L298" s="8">
        <f t="shared" si="120"/>
        <v>10628.999999999998</v>
      </c>
      <c r="M298" s="8">
        <f t="shared" si="120"/>
        <v>10628.999999999998</v>
      </c>
      <c r="N298" s="8">
        <f t="shared" si="120"/>
        <v>10628.999999999998</v>
      </c>
      <c r="O298" s="8">
        <f t="shared" si="120"/>
        <v>10628.999999999998</v>
      </c>
      <c r="P298" s="8">
        <f t="shared" si="120"/>
        <v>10628.999999999998</v>
      </c>
      <c r="Q298" s="8">
        <f t="shared" si="120"/>
        <v>10628.999999999998</v>
      </c>
    </row>
    <row r="299" spans="1:17" x14ac:dyDescent="0.45">
      <c r="A299" s="6" t="s">
        <v>315</v>
      </c>
      <c r="B299" s="8">
        <f t="shared" si="120"/>
        <v>9409</v>
      </c>
      <c r="C299" s="8">
        <f t="shared" si="120"/>
        <v>9409</v>
      </c>
      <c r="D299" s="8">
        <f t="shared" si="120"/>
        <v>9409</v>
      </c>
      <c r="E299" s="8">
        <f t="shared" si="120"/>
        <v>9409</v>
      </c>
      <c r="F299" s="8">
        <f t="shared" si="120"/>
        <v>9409</v>
      </c>
      <c r="G299" s="8">
        <f t="shared" si="120"/>
        <v>9409</v>
      </c>
      <c r="H299" s="8">
        <f t="shared" si="120"/>
        <v>9409</v>
      </c>
      <c r="I299" s="8">
        <f t="shared" si="120"/>
        <v>9409</v>
      </c>
      <c r="J299" s="8">
        <f t="shared" si="120"/>
        <v>9409</v>
      </c>
      <c r="K299" s="8">
        <f t="shared" si="120"/>
        <v>9409</v>
      </c>
      <c r="L299" s="8">
        <f t="shared" si="120"/>
        <v>9409</v>
      </c>
      <c r="M299" s="8">
        <f t="shared" si="120"/>
        <v>9409</v>
      </c>
      <c r="N299" s="8">
        <f t="shared" si="120"/>
        <v>9409</v>
      </c>
      <c r="O299" s="8">
        <f t="shared" si="120"/>
        <v>9409</v>
      </c>
      <c r="P299" s="8">
        <f t="shared" si="120"/>
        <v>9409</v>
      </c>
      <c r="Q299" s="8">
        <f t="shared" si="120"/>
        <v>9409</v>
      </c>
    </row>
    <row r="300" spans="1:17" x14ac:dyDescent="0.45">
      <c r="A300" s="6" t="s">
        <v>710</v>
      </c>
      <c r="B300" s="8">
        <f t="shared" si="120"/>
        <v>6490</v>
      </c>
      <c r="C300" s="8">
        <f t="shared" si="120"/>
        <v>6084.375</v>
      </c>
      <c r="D300" s="8">
        <f t="shared" si="120"/>
        <v>5678.75</v>
      </c>
      <c r="E300" s="8">
        <f t="shared" si="120"/>
        <v>5273.125</v>
      </c>
      <c r="F300" s="8">
        <f t="shared" si="120"/>
        <v>4867.5</v>
      </c>
      <c r="G300" s="8">
        <f t="shared" si="120"/>
        <v>4461.875</v>
      </c>
      <c r="H300" s="8">
        <f t="shared" si="120"/>
        <v>4056.25</v>
      </c>
      <c r="I300" s="8">
        <f t="shared" si="120"/>
        <v>3650.625</v>
      </c>
      <c r="J300" s="8">
        <f t="shared" si="120"/>
        <v>3245</v>
      </c>
      <c r="K300" s="8">
        <f t="shared" si="120"/>
        <v>2839.375</v>
      </c>
      <c r="L300" s="8">
        <f t="shared" si="120"/>
        <v>2433.75</v>
      </c>
      <c r="M300" s="8">
        <f t="shared" si="120"/>
        <v>2028.125</v>
      </c>
      <c r="N300" s="8">
        <f t="shared" si="120"/>
        <v>1622.5</v>
      </c>
      <c r="O300" s="8">
        <f t="shared" si="120"/>
        <v>1216.875</v>
      </c>
      <c r="P300" s="8">
        <f t="shared" si="120"/>
        <v>811.25</v>
      </c>
      <c r="Q300" s="8">
        <f t="shared" si="120"/>
        <v>405.625</v>
      </c>
    </row>
    <row r="301" spans="1:17" x14ac:dyDescent="0.45">
      <c r="A301" s="6" t="s">
        <v>316</v>
      </c>
      <c r="B301" s="8">
        <f t="shared" si="120"/>
        <v>6335.8012902351629</v>
      </c>
      <c r="C301" s="8">
        <f t="shared" si="120"/>
        <v>6335.8012902351629</v>
      </c>
      <c r="D301" s="8">
        <f t="shared" si="120"/>
        <v>6335.8012902351629</v>
      </c>
      <c r="E301" s="8">
        <f t="shared" si="120"/>
        <v>6335.8012902351629</v>
      </c>
      <c r="F301" s="8">
        <f t="shared" si="120"/>
        <v>6335.8012902351629</v>
      </c>
      <c r="G301" s="8">
        <f t="shared" si="120"/>
        <v>6335.8012902351629</v>
      </c>
      <c r="H301" s="8">
        <f t="shared" si="120"/>
        <v>6335.8012902351629</v>
      </c>
      <c r="I301" s="8">
        <f t="shared" si="120"/>
        <v>6335.8012902351629</v>
      </c>
      <c r="J301" s="8">
        <f t="shared" si="120"/>
        <v>6335.8012902351629</v>
      </c>
      <c r="K301" s="8">
        <f t="shared" si="120"/>
        <v>6335.8012902351629</v>
      </c>
      <c r="L301" s="8">
        <f t="shared" si="120"/>
        <v>6335.8012902351629</v>
      </c>
      <c r="M301" s="8">
        <f t="shared" si="120"/>
        <v>6335.8012902351629</v>
      </c>
      <c r="N301" s="8">
        <f t="shared" si="120"/>
        <v>0</v>
      </c>
      <c r="O301" s="8">
        <f t="shared" si="120"/>
        <v>0</v>
      </c>
      <c r="P301" s="8">
        <f t="shared" si="120"/>
        <v>0</v>
      </c>
      <c r="Q301" s="8">
        <f t="shared" si="120"/>
        <v>0</v>
      </c>
    </row>
    <row r="302" spans="1:17" x14ac:dyDescent="0.45">
      <c r="A302" s="6" t="s">
        <v>317</v>
      </c>
      <c r="B302" s="8">
        <f t="shared" si="120"/>
        <v>722.3040000000002</v>
      </c>
      <c r="C302" s="8">
        <f t="shared" si="120"/>
        <v>736.75008000000025</v>
      </c>
      <c r="D302" s="8">
        <f t="shared" si="120"/>
        <v>751.48508160000029</v>
      </c>
      <c r="E302" s="8">
        <f t="shared" si="120"/>
        <v>766.51478323200035</v>
      </c>
      <c r="F302" s="8">
        <f t="shared" si="120"/>
        <v>781.84507889664042</v>
      </c>
      <c r="G302" s="8">
        <f t="shared" si="120"/>
        <v>797.48198047457322</v>
      </c>
      <c r="H302" s="8">
        <f t="shared" si="120"/>
        <v>813.43162008406466</v>
      </c>
      <c r="I302" s="8">
        <f t="shared" si="120"/>
        <v>829.70025248574598</v>
      </c>
      <c r="J302" s="8">
        <f t="shared" si="120"/>
        <v>846.29425753546093</v>
      </c>
      <c r="K302" s="8">
        <f t="shared" si="120"/>
        <v>863.22014268617011</v>
      </c>
      <c r="L302" s="8">
        <f t="shared" si="120"/>
        <v>880.48454553989347</v>
      </c>
      <c r="M302" s="8">
        <f t="shared" si="120"/>
        <v>898.09423645069137</v>
      </c>
      <c r="N302" s="8">
        <f t="shared" si="120"/>
        <v>916.0561211797052</v>
      </c>
      <c r="O302" s="8">
        <f t="shared" si="120"/>
        <v>934.37724360329935</v>
      </c>
      <c r="P302" s="8">
        <f t="shared" si="120"/>
        <v>953.06478847536539</v>
      </c>
      <c r="Q302" s="8">
        <f t="shared" si="120"/>
        <v>972.12608424487269</v>
      </c>
    </row>
    <row r="303" spans="1:17" x14ac:dyDescent="0.45">
      <c r="A303" s="6" t="s">
        <v>318</v>
      </c>
      <c r="B303" s="8">
        <f t="shared" si="120"/>
        <v>307783.80129023519</v>
      </c>
      <c r="C303" s="8">
        <f t="shared" si="120"/>
        <v>32458.176290235162</v>
      </c>
      <c r="D303" s="8">
        <f t="shared" si="120"/>
        <v>32052.551290235162</v>
      </c>
      <c r="E303" s="8">
        <f t="shared" si="120"/>
        <v>31646.926290235162</v>
      </c>
      <c r="F303" s="8">
        <f t="shared" si="120"/>
        <v>31241.301290235162</v>
      </c>
      <c r="G303" s="8">
        <f t="shared" si="120"/>
        <v>30835.676290235162</v>
      </c>
      <c r="H303" s="8">
        <f t="shared" si="120"/>
        <v>30430.051290235162</v>
      </c>
      <c r="I303" s="8">
        <f t="shared" si="120"/>
        <v>55024.426290235162</v>
      </c>
      <c r="J303" s="8">
        <f t="shared" si="120"/>
        <v>29618.801290235162</v>
      </c>
      <c r="K303" s="8">
        <f t="shared" si="120"/>
        <v>29213.176290235162</v>
      </c>
      <c r="L303" s="8">
        <f t="shared" si="120"/>
        <v>39957.551290235162</v>
      </c>
      <c r="M303" s="8">
        <f t="shared" si="120"/>
        <v>28401.926290235162</v>
      </c>
      <c r="N303" s="8">
        <f t="shared" si="120"/>
        <v>21660.5</v>
      </c>
      <c r="O303" s="8">
        <f t="shared" si="120"/>
        <v>21254.875</v>
      </c>
      <c r="P303" s="8">
        <f t="shared" si="120"/>
        <v>20849.25</v>
      </c>
      <c r="Q303" s="8">
        <f t="shared" si="120"/>
        <v>8483.6249999999982</v>
      </c>
    </row>
    <row r="304" spans="1:17" x14ac:dyDescent="0.45">
      <c r="A304" s="6" t="s">
        <v>319</v>
      </c>
      <c r="B304" s="8">
        <f t="shared" si="120"/>
        <v>308506.10529023519</v>
      </c>
      <c r="C304" s="8">
        <f t="shared" si="120"/>
        <v>33194.92637023516</v>
      </c>
      <c r="D304" s="8">
        <f t="shared" si="120"/>
        <v>32804.036371835165</v>
      </c>
      <c r="E304" s="8">
        <f t="shared" si="120"/>
        <v>32413.441073467162</v>
      </c>
      <c r="F304" s="8">
        <f t="shared" si="120"/>
        <v>32023.146369131802</v>
      </c>
      <c r="G304" s="8">
        <f t="shared" si="120"/>
        <v>31633.158270709737</v>
      </c>
      <c r="H304" s="8">
        <f t="shared" si="120"/>
        <v>31243.482910319228</v>
      </c>
      <c r="I304" s="8">
        <f t="shared" si="120"/>
        <v>55854.126542720907</v>
      </c>
      <c r="J304" s="8">
        <f t="shared" si="120"/>
        <v>30465.095547770623</v>
      </c>
      <c r="K304" s="8">
        <f t="shared" si="120"/>
        <v>30076.39643292133</v>
      </c>
      <c r="L304" s="8">
        <f t="shared" si="120"/>
        <v>40838.035835775052</v>
      </c>
      <c r="M304" s="8">
        <f t="shared" si="120"/>
        <v>29300.020526685854</v>
      </c>
      <c r="N304" s="8">
        <f t="shared" si="120"/>
        <v>22576.556121179707</v>
      </c>
      <c r="O304" s="8">
        <f t="shared" si="120"/>
        <v>22189.2522436033</v>
      </c>
      <c r="P304" s="8">
        <f t="shared" si="120"/>
        <v>21802.314788475367</v>
      </c>
      <c r="Q304" s="8">
        <f t="shared" si="120"/>
        <v>9455.7510842448701</v>
      </c>
    </row>
    <row r="305" spans="1:17" x14ac:dyDescent="0.45">
      <c r="A305" s="6" t="s">
        <v>498</v>
      </c>
      <c r="B305" s="8">
        <f t="shared" si="120"/>
        <v>23396.641032188119</v>
      </c>
      <c r="C305" s="8">
        <f t="shared" si="120"/>
        <v>23396.641032188119</v>
      </c>
      <c r="D305" s="8">
        <f t="shared" si="120"/>
        <v>23396.641032188119</v>
      </c>
      <c r="E305" s="8">
        <f t="shared" si="120"/>
        <v>23396.641032188119</v>
      </c>
      <c r="F305" s="8">
        <f t="shared" si="120"/>
        <v>23396.641032188119</v>
      </c>
      <c r="G305" s="8">
        <f t="shared" si="120"/>
        <v>23396.641032188119</v>
      </c>
      <c r="H305" s="8">
        <f t="shared" si="120"/>
        <v>23396.641032188119</v>
      </c>
      <c r="I305" s="8">
        <f t="shared" si="120"/>
        <v>23396.641032188119</v>
      </c>
      <c r="J305" s="8">
        <f t="shared" si="120"/>
        <v>23396.641032188119</v>
      </c>
      <c r="K305" s="8">
        <f t="shared" si="120"/>
        <v>23396.641032188119</v>
      </c>
      <c r="L305" s="8">
        <f t="shared" si="120"/>
        <v>23396.641032188119</v>
      </c>
      <c r="M305" s="8">
        <f t="shared" si="120"/>
        <v>23396.641032188119</v>
      </c>
      <c r="N305" s="8">
        <f t="shared" si="120"/>
        <v>0</v>
      </c>
      <c r="O305" s="8">
        <f t="shared" si="120"/>
        <v>0</v>
      </c>
      <c r="P305" s="8">
        <f t="shared" si="120"/>
        <v>0</v>
      </c>
      <c r="Q305" s="8">
        <f t="shared" si="120"/>
        <v>0</v>
      </c>
    </row>
    <row r="306" spans="1:17" x14ac:dyDescent="0.45">
      <c r="A306" s="6" t="s">
        <v>476</v>
      </c>
      <c r="B306" s="8">
        <f t="shared" ref="B306:Q306" si="121">(B31-B29)-(B303-B301)</f>
        <v>-138489.2696</v>
      </c>
      <c r="C306" s="8">
        <f t="shared" si="121"/>
        <v>18718.3554</v>
      </c>
      <c r="D306" s="8">
        <f t="shared" si="121"/>
        <v>19005.9804</v>
      </c>
      <c r="E306" s="8">
        <f t="shared" si="121"/>
        <v>19293.6054</v>
      </c>
      <c r="F306" s="8">
        <f t="shared" si="121"/>
        <v>19581.2304</v>
      </c>
      <c r="G306" s="8">
        <f t="shared" si="121"/>
        <v>19868.8554</v>
      </c>
      <c r="H306" s="8">
        <f t="shared" si="121"/>
        <v>20156.4804</v>
      </c>
      <c r="I306" s="8">
        <f t="shared" si="121"/>
        <v>-4555.8945999999996</v>
      </c>
      <c r="J306" s="8">
        <f t="shared" si="121"/>
        <v>20731.7304</v>
      </c>
      <c r="K306" s="8">
        <f t="shared" si="121"/>
        <v>21019.3554</v>
      </c>
      <c r="L306" s="8">
        <f t="shared" si="121"/>
        <v>10156.9804</v>
      </c>
      <c r="M306" s="8">
        <f t="shared" si="121"/>
        <v>21594.6054</v>
      </c>
      <c r="N306" s="8">
        <f t="shared" si="121"/>
        <v>21882.2304</v>
      </c>
      <c r="O306" s="8">
        <f t="shared" si="121"/>
        <v>140169.8554</v>
      </c>
      <c r="P306" s="8">
        <f t="shared" si="121"/>
        <v>24109.4804</v>
      </c>
      <c r="Q306" s="8">
        <f t="shared" si="121"/>
        <v>-64785.751742857159</v>
      </c>
    </row>
    <row r="307" spans="1:17" x14ac:dyDescent="0.45">
      <c r="A307" s="6" t="s">
        <v>504</v>
      </c>
      <c r="B307" s="8">
        <f t="shared" ref="B307:Q307" si="122">((B26+B27+B28+B29)-(B298+B299+B300+B301))/(100%+$B$150)^B296</f>
        <v>14268.862096004312</v>
      </c>
      <c r="C307" s="8">
        <f t="shared" si="122"/>
        <v>13926.368580412764</v>
      </c>
      <c r="D307" s="8">
        <f t="shared" si="122"/>
        <v>13587.222309853596</v>
      </c>
      <c r="E307" s="8">
        <f t="shared" si="122"/>
        <v>13251.757039407872</v>
      </c>
      <c r="F307" s="8">
        <f t="shared" si="122"/>
        <v>12920.27212422001</v>
      </c>
      <c r="G307" s="8">
        <f t="shared" si="122"/>
        <v>12593.034840001357</v>
      </c>
      <c r="H307" s="8">
        <f t="shared" si="122"/>
        <v>12270.282568453302</v>
      </c>
      <c r="I307" s="8">
        <f t="shared" si="122"/>
        <v>9968.80348935648</v>
      </c>
      <c r="J307" s="8">
        <f t="shared" si="122"/>
        <v>9739.8877048340837</v>
      </c>
      <c r="K307" s="8">
        <f t="shared" si="122"/>
        <v>9512.4298301966046</v>
      </c>
      <c r="L307" s="8">
        <f t="shared" si="122"/>
        <v>9286.7191580597319</v>
      </c>
      <c r="M307" s="8">
        <f t="shared" si="122"/>
        <v>9063.0177690384189</v>
      </c>
      <c r="N307" s="8">
        <f t="shared" si="122"/>
        <v>12444.858073491019</v>
      </c>
      <c r="O307" s="8">
        <f t="shared" si="122"/>
        <v>12072.778980340674</v>
      </c>
      <c r="P307" s="8">
        <f t="shared" si="122"/>
        <v>14034.89416501173</v>
      </c>
      <c r="Q307" s="8">
        <f t="shared" si="122"/>
        <v>13582.238208853343</v>
      </c>
    </row>
    <row r="308" spans="1:17" x14ac:dyDescent="0.45">
      <c r="A308" s="6" t="s">
        <v>505</v>
      </c>
      <c r="B308" s="8">
        <f>B307</f>
        <v>14268.862096004312</v>
      </c>
      <c r="C308" s="8">
        <f>B308+C307</f>
        <v>28195.230676417075</v>
      </c>
      <c r="D308" s="8">
        <f t="shared" ref="D308:Q308" si="123">C308+D307</f>
        <v>41782.452986270669</v>
      </c>
      <c r="E308" s="8">
        <f t="shared" si="123"/>
        <v>55034.210025678542</v>
      </c>
      <c r="F308" s="8">
        <f t="shared" si="123"/>
        <v>67954.482149898555</v>
      </c>
      <c r="G308" s="8">
        <f t="shared" si="123"/>
        <v>80547.516989899916</v>
      </c>
      <c r="H308" s="8">
        <f t="shared" si="123"/>
        <v>92817.799558353217</v>
      </c>
      <c r="I308" s="8">
        <f t="shared" si="123"/>
        <v>102786.60304770969</v>
      </c>
      <c r="J308" s="8">
        <f t="shared" si="123"/>
        <v>112526.49075254377</v>
      </c>
      <c r="K308" s="8">
        <f t="shared" si="123"/>
        <v>122038.92058274038</v>
      </c>
      <c r="L308" s="8">
        <f t="shared" si="123"/>
        <v>131325.63974080011</v>
      </c>
      <c r="M308" s="8">
        <f t="shared" si="123"/>
        <v>140388.65750983852</v>
      </c>
      <c r="N308" s="8">
        <f t="shared" si="123"/>
        <v>152833.51558332954</v>
      </c>
      <c r="O308" s="8">
        <f t="shared" si="123"/>
        <v>164906.29456367021</v>
      </c>
      <c r="P308" s="8">
        <f t="shared" si="123"/>
        <v>178941.18872868194</v>
      </c>
      <c r="Q308" s="8">
        <f t="shared" si="123"/>
        <v>192523.42693753529</v>
      </c>
    </row>
    <row r="309" spans="1:17" x14ac:dyDescent="0.45">
      <c r="A309" s="6" t="s">
        <v>477</v>
      </c>
      <c r="B309" s="101">
        <f>B297-B9</f>
        <v>156920</v>
      </c>
      <c r="C309" s="101"/>
      <c r="D309" s="101"/>
      <c r="E309" s="101"/>
      <c r="F309" s="101"/>
      <c r="G309" s="101"/>
      <c r="H309" s="101"/>
      <c r="I309" s="101"/>
      <c r="J309" s="101"/>
      <c r="K309" s="101"/>
      <c r="L309" s="101"/>
      <c r="M309" s="101"/>
      <c r="N309" s="101"/>
      <c r="O309" s="101"/>
    </row>
    <row r="310" spans="1:17" x14ac:dyDescent="0.45">
      <c r="A310" t="s">
        <v>320</v>
      </c>
      <c r="B310" s="97">
        <f>NPV(0,B303:Q303)</f>
        <v>750912.61548282171</v>
      </c>
    </row>
    <row r="311" spans="1:17" x14ac:dyDescent="0.45">
      <c r="A311" s="6" t="s">
        <v>499</v>
      </c>
      <c r="B311" s="10">
        <f>IRR(B306:Q306)</f>
        <v>0.11393271469714517</v>
      </c>
    </row>
    <row r="312" spans="1:17" x14ac:dyDescent="0.45">
      <c r="A312" s="6" t="s">
        <v>500</v>
      </c>
      <c r="B312" s="68">
        <f>B297*(100%-B206)</f>
        <v>274920</v>
      </c>
    </row>
    <row r="315" spans="1:17" x14ac:dyDescent="0.45">
      <c r="A315" s="2" t="s">
        <v>850</v>
      </c>
    </row>
    <row r="317" spans="1:17" x14ac:dyDescent="0.45">
      <c r="A317" t="s">
        <v>552</v>
      </c>
    </row>
    <row r="318" spans="1:17" x14ac:dyDescent="0.45">
      <c r="A318" t="s">
        <v>553</v>
      </c>
    </row>
    <row r="320" spans="1:17" x14ac:dyDescent="0.45">
      <c r="A320" s="6"/>
      <c r="B320" s="4">
        <v>2022</v>
      </c>
      <c r="C320" s="4">
        <v>2023</v>
      </c>
      <c r="D320" s="4">
        <v>2024</v>
      </c>
      <c r="E320" s="4">
        <v>2025</v>
      </c>
      <c r="F320" s="4">
        <v>2026</v>
      </c>
      <c r="G320" s="4">
        <v>2027</v>
      </c>
      <c r="H320" s="4">
        <v>2028</v>
      </c>
      <c r="I320" s="4">
        <v>2029</v>
      </c>
      <c r="J320" s="4">
        <v>2030</v>
      </c>
    </row>
    <row r="321" spans="1:10" x14ac:dyDescent="0.45">
      <c r="A321" s="6" t="s">
        <v>434</v>
      </c>
      <c r="B321" s="8">
        <f>'TCO Buses parameters'!D82</f>
        <v>315769.77837915777</v>
      </c>
      <c r="C321" s="8">
        <f>'TCO Buses parameters'!E82</f>
        <v>305979.5557898159</v>
      </c>
      <c r="D321" s="8">
        <f>'TCO Buses parameters'!F82</f>
        <v>296492.87224984361</v>
      </c>
      <c r="E321" s="8">
        <f>'TCO Buses parameters'!G82</f>
        <v>287300.31674190692</v>
      </c>
      <c r="F321" s="8">
        <f>'TCO Buses parameters'!H82</f>
        <v>278392.77003072569</v>
      </c>
      <c r="G321" s="8">
        <f>'TCO Buses parameters'!I82</f>
        <v>269761.39561657381</v>
      </c>
      <c r="H321" s="8">
        <f>'TCO Buses parameters'!J82</f>
        <v>261397.6309692598</v>
      </c>
      <c r="I321" s="8">
        <f>'TCO Buses parameters'!K82</f>
        <v>253293.17903389176</v>
      </c>
      <c r="J321" s="8">
        <f>'TCO Buses parameters'!L82</f>
        <v>245440.00000000009</v>
      </c>
    </row>
    <row r="322" spans="1:10" x14ac:dyDescent="0.45">
      <c r="A322" s="6" t="s">
        <v>554</v>
      </c>
      <c r="B322" s="69">
        <v>-0.11</v>
      </c>
      <c r="C322" s="69">
        <v>-0.09</v>
      </c>
      <c r="D322" s="69">
        <v>-0.08</v>
      </c>
      <c r="E322" s="6">
        <v>-7.0000000000000007E-2</v>
      </c>
      <c r="F322" s="6">
        <v>-0.05</v>
      </c>
      <c r="G322" s="6">
        <v>-0.04</v>
      </c>
      <c r="H322" s="6">
        <v>-0.03</v>
      </c>
      <c r="I322" s="6">
        <v>-0.02</v>
      </c>
      <c r="J322" s="6">
        <v>0</v>
      </c>
    </row>
    <row r="323" spans="1:10" x14ac:dyDescent="0.45">
      <c r="A323" s="6" t="s">
        <v>555</v>
      </c>
      <c r="B323" s="34">
        <v>0.01</v>
      </c>
      <c r="C323" s="34">
        <v>0.02</v>
      </c>
      <c r="D323" s="34">
        <v>0.02</v>
      </c>
      <c r="E323" s="104">
        <v>0.03</v>
      </c>
      <c r="F323" s="104">
        <v>0.04</v>
      </c>
      <c r="G323" s="104">
        <v>0.05</v>
      </c>
      <c r="H323" s="104">
        <v>0.06</v>
      </c>
      <c r="I323" s="104">
        <v>0.06</v>
      </c>
      <c r="J323" s="104">
        <v>7.0000000000000007E-2</v>
      </c>
    </row>
    <row r="324" spans="1:10" x14ac:dyDescent="0.45">
      <c r="A324" t="s">
        <v>435</v>
      </c>
      <c r="B324" s="106">
        <f>B150</f>
        <v>4.4368999999999992E-2</v>
      </c>
      <c r="C324" s="106">
        <f>B324</f>
        <v>4.4368999999999992E-2</v>
      </c>
      <c r="D324" s="106">
        <f t="shared" ref="D324:J324" si="124">C324</f>
        <v>4.4368999999999992E-2</v>
      </c>
      <c r="E324" s="106">
        <f t="shared" si="124"/>
        <v>4.4368999999999992E-2</v>
      </c>
      <c r="F324" s="106">
        <f t="shared" si="124"/>
        <v>4.4368999999999992E-2</v>
      </c>
      <c r="G324" s="106">
        <f t="shared" si="124"/>
        <v>4.4368999999999992E-2</v>
      </c>
      <c r="H324" s="106">
        <f t="shared" si="124"/>
        <v>4.4368999999999992E-2</v>
      </c>
      <c r="I324" s="106">
        <f t="shared" si="124"/>
        <v>4.4368999999999992E-2</v>
      </c>
      <c r="J324" s="106">
        <f t="shared" si="124"/>
        <v>4.4368999999999992E-2</v>
      </c>
    </row>
    <row r="325" spans="1:10" x14ac:dyDescent="0.45">
      <c r="A325" t="s">
        <v>852</v>
      </c>
    </row>
  </sheetData>
  <mergeCells count="4">
    <mergeCell ref="A19:E19"/>
    <mergeCell ref="A120:A121"/>
    <mergeCell ref="B120:C120"/>
    <mergeCell ref="D120:E120"/>
  </mergeCells>
  <pageMargins left="0.7" right="0.7" top="0.75" bottom="0.75" header="0.3" footer="0.3"/>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4EBB13-B274-4EA8-9286-29903D02545F}">
  <dimension ref="A1:L189"/>
  <sheetViews>
    <sheetView topLeftCell="A150" workbookViewId="0">
      <selection activeCell="A150" sqref="A150"/>
    </sheetView>
  </sheetViews>
  <sheetFormatPr defaultRowHeight="14.25" x14ac:dyDescent="0.45"/>
  <cols>
    <col min="1" max="1" width="36.33203125" customWidth="1"/>
    <col min="3" max="3" width="10.33203125" customWidth="1"/>
  </cols>
  <sheetData>
    <row r="1" spans="1:12" ht="21" x14ac:dyDescent="0.65">
      <c r="A1" s="1" t="s">
        <v>506</v>
      </c>
    </row>
    <row r="3" spans="1:12" x14ac:dyDescent="0.45">
      <c r="A3" s="3" t="s">
        <v>59</v>
      </c>
      <c r="B3" s="4" t="s">
        <v>1</v>
      </c>
      <c r="C3" s="3" t="s">
        <v>60</v>
      </c>
      <c r="D3" s="213" t="s">
        <v>2</v>
      </c>
      <c r="E3" s="213"/>
      <c r="F3" s="213"/>
      <c r="G3" s="213"/>
      <c r="H3" s="213"/>
      <c r="I3" s="213"/>
      <c r="J3" s="213"/>
      <c r="K3" s="213"/>
      <c r="L3" s="213"/>
    </row>
    <row r="4" spans="1:12" x14ac:dyDescent="0.45">
      <c r="A4" s="6" t="s">
        <v>362</v>
      </c>
      <c r="B4" s="7">
        <v>60</v>
      </c>
      <c r="C4" s="6" t="s">
        <v>219</v>
      </c>
      <c r="D4" s="222" t="s">
        <v>507</v>
      </c>
      <c r="E4" s="222"/>
      <c r="F4" s="222"/>
      <c r="G4" s="222"/>
      <c r="H4" s="222"/>
      <c r="I4" s="222"/>
      <c r="J4" s="222"/>
      <c r="K4" s="222"/>
      <c r="L4" s="222"/>
    </row>
    <row r="5" spans="1:12" x14ac:dyDescent="0.45">
      <c r="A5" s="6" t="s">
        <v>508</v>
      </c>
      <c r="B5" s="7">
        <v>10</v>
      </c>
      <c r="C5" s="6" t="s">
        <v>213</v>
      </c>
      <c r="D5" s="222" t="s">
        <v>509</v>
      </c>
      <c r="E5" s="222"/>
      <c r="F5" s="222"/>
      <c r="G5" s="222"/>
      <c r="H5" s="222"/>
      <c r="I5" s="222"/>
      <c r="J5" s="222"/>
      <c r="K5" s="222"/>
      <c r="L5" s="222"/>
    </row>
    <row r="6" spans="1:12" x14ac:dyDescent="0.45">
      <c r="A6" s="6" t="s">
        <v>510</v>
      </c>
      <c r="B6" s="7">
        <v>10</v>
      </c>
      <c r="C6" s="6" t="s">
        <v>213</v>
      </c>
      <c r="D6" s="225"/>
      <c r="E6" s="225"/>
      <c r="F6" s="225"/>
      <c r="G6" s="225"/>
      <c r="H6" s="225"/>
      <c r="I6" s="225"/>
      <c r="J6" s="225"/>
      <c r="K6" s="225"/>
      <c r="L6" s="225"/>
    </row>
    <row r="7" spans="1:12" x14ac:dyDescent="0.45">
      <c r="A7" s="6" t="s">
        <v>511</v>
      </c>
      <c r="B7" s="8">
        <f>defaults!J35</f>
        <v>53000</v>
      </c>
      <c r="C7" s="6" t="s">
        <v>201</v>
      </c>
      <c r="D7" s="222"/>
      <c r="E7" s="222"/>
      <c r="F7" s="222"/>
      <c r="G7" s="222"/>
      <c r="H7" s="222"/>
      <c r="I7" s="222"/>
      <c r="J7" s="222"/>
      <c r="K7" s="222"/>
      <c r="L7" s="222"/>
    </row>
    <row r="8" spans="1:12" x14ac:dyDescent="0.45">
      <c r="A8" s="6" t="s">
        <v>512</v>
      </c>
      <c r="B8" s="27">
        <f>B7/310</f>
        <v>170.96774193548387</v>
      </c>
      <c r="C8" s="6" t="s">
        <v>201</v>
      </c>
      <c r="D8" s="222" t="s">
        <v>548</v>
      </c>
      <c r="E8" s="222"/>
      <c r="F8" s="222"/>
      <c r="G8" s="222"/>
      <c r="H8" s="222"/>
      <c r="I8" s="222"/>
      <c r="J8" s="222"/>
      <c r="K8" s="222"/>
      <c r="L8" s="222"/>
    </row>
    <row r="9" spans="1:12" x14ac:dyDescent="0.45">
      <c r="A9" s="6" t="s">
        <v>513</v>
      </c>
      <c r="B9" s="34">
        <v>0.7</v>
      </c>
      <c r="C9" s="6"/>
      <c r="D9" s="222" t="s">
        <v>514</v>
      </c>
      <c r="E9" s="222"/>
      <c r="F9" s="222"/>
      <c r="G9" s="222"/>
      <c r="H9" s="222"/>
      <c r="I9" s="222"/>
      <c r="J9" s="222"/>
      <c r="K9" s="222"/>
      <c r="L9" s="222"/>
    </row>
    <row r="10" spans="1:12" x14ac:dyDescent="0.45">
      <c r="A10" s="6" t="s">
        <v>515</v>
      </c>
      <c r="B10" s="131">
        <f>100%-B9</f>
        <v>0.30000000000000004</v>
      </c>
      <c r="C10" s="6"/>
      <c r="D10" s="222"/>
      <c r="E10" s="222"/>
      <c r="F10" s="222"/>
      <c r="G10" s="222"/>
      <c r="H10" s="222"/>
      <c r="I10" s="222"/>
      <c r="J10" s="222"/>
      <c r="K10" s="222"/>
      <c r="L10" s="222"/>
    </row>
    <row r="11" spans="1:12" x14ac:dyDescent="0.45">
      <c r="A11" s="6" t="s">
        <v>719</v>
      </c>
      <c r="B11" s="8">
        <v>14000</v>
      </c>
      <c r="C11" s="6"/>
      <c r="D11" s="222" t="s">
        <v>726</v>
      </c>
      <c r="E11" s="222"/>
      <c r="F11" s="222"/>
      <c r="G11" s="222"/>
      <c r="H11" s="222"/>
      <c r="I11" s="222"/>
      <c r="J11" s="222"/>
      <c r="K11" s="222"/>
      <c r="L11" s="222"/>
    </row>
    <row r="12" spans="1:12" x14ac:dyDescent="0.45">
      <c r="A12" s="6" t="s">
        <v>516</v>
      </c>
      <c r="B12" s="8">
        <v>30000</v>
      </c>
      <c r="C12" s="6"/>
      <c r="D12" s="222" t="s">
        <v>518</v>
      </c>
      <c r="E12" s="222"/>
      <c r="F12" s="222"/>
      <c r="G12" s="222"/>
      <c r="H12" s="222"/>
      <c r="I12" s="222"/>
      <c r="J12" s="222"/>
      <c r="K12" s="222"/>
      <c r="L12" s="222"/>
    </row>
    <row r="13" spans="1:12" x14ac:dyDescent="0.45">
      <c r="A13" s="6" t="s">
        <v>517</v>
      </c>
      <c r="B13" s="8">
        <v>2000</v>
      </c>
      <c r="C13" s="6" t="s">
        <v>257</v>
      </c>
      <c r="D13" s="222" t="s">
        <v>518</v>
      </c>
      <c r="E13" s="222"/>
      <c r="F13" s="222"/>
      <c r="G13" s="222"/>
      <c r="H13" s="222"/>
      <c r="I13" s="222"/>
      <c r="J13" s="222"/>
      <c r="K13" s="222"/>
      <c r="L13" s="222"/>
    </row>
    <row r="14" spans="1:12" x14ac:dyDescent="0.45">
      <c r="A14" s="6" t="s">
        <v>720</v>
      </c>
      <c r="B14" s="48">
        <f>defaults!C35/10</f>
        <v>6.3</v>
      </c>
      <c r="C14" s="6" t="s">
        <v>207</v>
      </c>
      <c r="D14" s="222"/>
      <c r="E14" s="222"/>
      <c r="F14" s="222"/>
      <c r="G14" s="222"/>
      <c r="H14" s="222"/>
      <c r="I14" s="222"/>
      <c r="J14" s="222"/>
      <c r="K14" s="222"/>
      <c r="L14" s="222"/>
    </row>
    <row r="15" spans="1:12" x14ac:dyDescent="0.45">
      <c r="A15" s="6" t="s">
        <v>519</v>
      </c>
      <c r="B15" s="7">
        <v>0.16</v>
      </c>
      <c r="C15" s="6" t="s">
        <v>187</v>
      </c>
      <c r="D15" s="222" t="s">
        <v>520</v>
      </c>
      <c r="E15" s="222"/>
      <c r="F15" s="222"/>
      <c r="G15" s="222"/>
      <c r="H15" s="222"/>
      <c r="I15" s="222"/>
      <c r="J15" s="222"/>
      <c r="K15" s="222"/>
      <c r="L15" s="222"/>
    </row>
    <row r="16" spans="1:12" x14ac:dyDescent="0.45">
      <c r="A16" s="6" t="s">
        <v>521</v>
      </c>
      <c r="B16" s="8">
        <v>10</v>
      </c>
      <c r="C16" s="6" t="s">
        <v>213</v>
      </c>
      <c r="D16" s="222"/>
      <c r="E16" s="222"/>
      <c r="F16" s="222"/>
      <c r="G16" s="222"/>
      <c r="H16" s="222"/>
      <c r="I16" s="222"/>
      <c r="J16" s="222"/>
      <c r="K16" s="222"/>
      <c r="L16" s="222"/>
    </row>
    <row r="17" spans="1:12" x14ac:dyDescent="0.45">
      <c r="A17" s="6" t="s">
        <v>725</v>
      </c>
      <c r="B17" s="7">
        <f>0.03*1.1</f>
        <v>3.3000000000000002E-2</v>
      </c>
      <c r="C17" s="6" t="s">
        <v>299</v>
      </c>
      <c r="D17" s="222" t="s">
        <v>770</v>
      </c>
      <c r="E17" s="222"/>
      <c r="F17" s="222"/>
      <c r="G17" s="222"/>
      <c r="H17" s="222"/>
      <c r="I17" s="222"/>
      <c r="J17" s="222"/>
      <c r="K17" s="222"/>
      <c r="L17" s="222"/>
    </row>
    <row r="18" spans="1:12" x14ac:dyDescent="0.45">
      <c r="A18" s="6" t="s">
        <v>522</v>
      </c>
      <c r="B18" s="20">
        <f>0.5*B17</f>
        <v>1.6500000000000001E-2</v>
      </c>
      <c r="C18" s="6" t="s">
        <v>299</v>
      </c>
      <c r="D18" s="222" t="s">
        <v>771</v>
      </c>
      <c r="E18" s="222"/>
      <c r="F18" s="222"/>
      <c r="G18" s="222"/>
      <c r="H18" s="222"/>
      <c r="I18" s="222"/>
      <c r="J18" s="222"/>
      <c r="K18" s="222"/>
      <c r="L18" s="222"/>
    </row>
    <row r="19" spans="1:12" x14ac:dyDescent="0.45">
      <c r="A19" s="6" t="s">
        <v>523</v>
      </c>
      <c r="B19" s="7">
        <f>'EV general cost info'!B21</f>
        <v>7</v>
      </c>
      <c r="C19" s="6" t="s">
        <v>213</v>
      </c>
      <c r="D19" s="226" t="s">
        <v>549</v>
      </c>
      <c r="E19" s="226"/>
      <c r="F19" s="226"/>
      <c r="G19" s="226"/>
      <c r="H19" s="226"/>
      <c r="I19" s="226"/>
      <c r="J19" s="226"/>
      <c r="K19" s="226"/>
      <c r="L19" s="226"/>
    </row>
    <row r="20" spans="1:12" x14ac:dyDescent="0.45">
      <c r="A20" s="6" t="s">
        <v>524</v>
      </c>
      <c r="B20" s="34">
        <f>'EV general cost info'!B32</f>
        <v>0.8</v>
      </c>
      <c r="C20" s="6"/>
      <c r="D20" s="226"/>
      <c r="E20" s="226"/>
      <c r="F20" s="226"/>
      <c r="G20" s="226"/>
      <c r="H20" s="226"/>
      <c r="I20" s="226"/>
      <c r="J20" s="226"/>
      <c r="K20" s="226"/>
      <c r="L20" s="226"/>
    </row>
    <row r="21" spans="1:12" x14ac:dyDescent="0.45">
      <c r="B21" s="28"/>
    </row>
    <row r="22" spans="1:12" x14ac:dyDescent="0.45">
      <c r="A22" s="52" t="s">
        <v>721</v>
      </c>
      <c r="B22" s="28"/>
      <c r="C22" s="28"/>
    </row>
    <row r="23" spans="1:12" x14ac:dyDescent="0.45">
      <c r="A23" s="3" t="s">
        <v>59</v>
      </c>
      <c r="B23" s="4" t="s">
        <v>19</v>
      </c>
      <c r="C23" s="4" t="s">
        <v>365</v>
      </c>
    </row>
    <row r="24" spans="1:12" x14ac:dyDescent="0.45">
      <c r="A24" s="6" t="s">
        <v>525</v>
      </c>
      <c r="B24" s="8">
        <f>B11</f>
        <v>14000</v>
      </c>
      <c r="C24" s="8">
        <f>B12</f>
        <v>30000</v>
      </c>
    </row>
    <row r="25" spans="1:12" x14ac:dyDescent="0.45">
      <c r="A25" s="6" t="s">
        <v>526</v>
      </c>
      <c r="B25" s="7">
        <v>0</v>
      </c>
      <c r="C25" s="8">
        <f>B13</f>
        <v>2000</v>
      </c>
    </row>
    <row r="26" spans="1:12" x14ac:dyDescent="0.45">
      <c r="A26" s="6" t="s">
        <v>283</v>
      </c>
      <c r="B26" s="8">
        <f>SUM(B24:B25)</f>
        <v>14000</v>
      </c>
      <c r="C26" s="8">
        <f>SUM(C24:C25)</f>
        <v>32000</v>
      </c>
    </row>
    <row r="27" spans="1:12" x14ac:dyDescent="0.45">
      <c r="A27" s="6" t="s">
        <v>527</v>
      </c>
      <c r="B27" s="8">
        <f>B7*B14*'TCO Buses parameters'!B11/100</f>
        <v>953.61840000000007</v>
      </c>
      <c r="C27" s="8">
        <f>B15*(B9*'EV general cost info'!B5+'EV general cost info'!B6*'TCO Taxis'!B10)*'TCO Taxis'!B7</f>
        <v>1653.6000000000001</v>
      </c>
    </row>
    <row r="28" spans="1:12" x14ac:dyDescent="0.45">
      <c r="A28" s="6" t="s">
        <v>528</v>
      </c>
      <c r="B28" s="8">
        <f>B7*B17</f>
        <v>1749</v>
      </c>
      <c r="C28" s="8">
        <f>B18*B7</f>
        <v>874.5</v>
      </c>
    </row>
    <row r="29" spans="1:12" x14ac:dyDescent="0.45">
      <c r="A29" s="6" t="s">
        <v>529</v>
      </c>
      <c r="B29" s="8">
        <f>B26*'TCO buses'!B15/'TCO buses'!B5</f>
        <v>333.03723559389238</v>
      </c>
      <c r="C29" s="8">
        <f>B29/B24*C26</f>
        <v>761.22796707175405</v>
      </c>
    </row>
    <row r="30" spans="1:12" x14ac:dyDescent="0.45">
      <c r="A30" s="6" t="s">
        <v>287</v>
      </c>
      <c r="B30" s="8">
        <f>Impact!D10*'country values'!D60+'country values'!E60*Impact!D11+Impact!D8*'country values'!B63</f>
        <v>482.02297974100469</v>
      </c>
      <c r="C30" s="8">
        <f>'country values'!B63*'TCO Taxis'!B7*'TCO Taxis'!B15*'country values'!B12/1000</f>
        <v>85.478399999999993</v>
      </c>
    </row>
    <row r="31" spans="1:12" x14ac:dyDescent="0.45">
      <c r="A31" s="6" t="s">
        <v>530</v>
      </c>
      <c r="B31" s="8">
        <f>B6</f>
        <v>10</v>
      </c>
      <c r="C31" s="8">
        <f>B6</f>
        <v>10</v>
      </c>
    </row>
    <row r="32" spans="1:12" x14ac:dyDescent="0.45">
      <c r="A32" s="6" t="s">
        <v>288</v>
      </c>
      <c r="B32" s="98">
        <f>B47/(10*$B$7)</f>
        <v>8.1806499338032537E-2</v>
      </c>
      <c r="C32" s="98">
        <f>B63/(10*$B$7)</f>
        <v>0.11813131277264578</v>
      </c>
    </row>
    <row r="33" spans="1:11" x14ac:dyDescent="0.45">
      <c r="A33" s="6" t="s">
        <v>289</v>
      </c>
      <c r="B33" s="98">
        <f>B48/(10*$B$7)</f>
        <v>9.1765022250534969E-2</v>
      </c>
      <c r="C33" s="98">
        <f>B64/(10*$B$7)</f>
        <v>0.11989728377548353</v>
      </c>
    </row>
    <row r="35" spans="1:11" x14ac:dyDescent="0.45">
      <c r="A35" s="3" t="s">
        <v>531</v>
      </c>
      <c r="B35" s="4">
        <v>1</v>
      </c>
      <c r="C35" s="4">
        <v>2</v>
      </c>
      <c r="D35" s="4">
        <v>3</v>
      </c>
      <c r="E35" s="4">
        <v>4</v>
      </c>
      <c r="F35" s="4">
        <v>5</v>
      </c>
      <c r="G35" s="4">
        <v>6</v>
      </c>
      <c r="H35" s="4">
        <v>7</v>
      </c>
      <c r="I35" s="4">
        <v>8</v>
      </c>
      <c r="J35" s="4">
        <v>9</v>
      </c>
      <c r="K35" s="4">
        <v>10</v>
      </c>
    </row>
    <row r="36" spans="1:11" x14ac:dyDescent="0.45">
      <c r="A36" s="6" t="s">
        <v>313</v>
      </c>
      <c r="B36" s="8">
        <f>B24</f>
        <v>14000</v>
      </c>
      <c r="C36" s="7"/>
      <c r="D36" s="7"/>
      <c r="E36" s="7"/>
      <c r="F36" s="6"/>
      <c r="G36" s="6"/>
      <c r="H36" s="6"/>
      <c r="I36" s="6"/>
      <c r="J36" s="6"/>
      <c r="K36" s="6"/>
    </row>
    <row r="37" spans="1:11" x14ac:dyDescent="0.45">
      <c r="A37" s="6" t="s">
        <v>456</v>
      </c>
      <c r="B37" s="8">
        <f>B36-B38</f>
        <v>2800</v>
      </c>
      <c r="C37" s="7"/>
      <c r="D37" s="7"/>
      <c r="E37" s="7"/>
      <c r="F37" s="6"/>
      <c r="G37" s="6"/>
      <c r="H37" s="6"/>
      <c r="I37" s="6"/>
      <c r="J37" s="6"/>
      <c r="K37" s="6"/>
    </row>
    <row r="38" spans="1:11" x14ac:dyDescent="0.45">
      <c r="A38" s="6" t="s">
        <v>457</v>
      </c>
      <c r="B38" s="8">
        <f>B36*B20</f>
        <v>11200</v>
      </c>
      <c r="C38" s="7"/>
      <c r="D38" s="7"/>
      <c r="E38" s="7"/>
      <c r="F38" s="6"/>
      <c r="G38" s="6"/>
      <c r="H38" s="6"/>
      <c r="I38" s="6"/>
      <c r="J38" s="6"/>
      <c r="K38" s="6"/>
    </row>
    <row r="39" spans="1:11" x14ac:dyDescent="0.45">
      <c r="A39" s="6" t="s">
        <v>314</v>
      </c>
      <c r="B39" s="8">
        <f>B27</f>
        <v>953.61840000000007</v>
      </c>
      <c r="C39" s="8">
        <f>B39</f>
        <v>953.61840000000007</v>
      </c>
      <c r="D39" s="8">
        <f t="shared" ref="D39:K41" si="0">C39</f>
        <v>953.61840000000007</v>
      </c>
      <c r="E39" s="8">
        <f t="shared" si="0"/>
        <v>953.61840000000007</v>
      </c>
      <c r="F39" s="8">
        <f t="shared" si="0"/>
        <v>953.61840000000007</v>
      </c>
      <c r="G39" s="8">
        <f t="shared" si="0"/>
        <v>953.61840000000007</v>
      </c>
      <c r="H39" s="8">
        <f t="shared" si="0"/>
        <v>953.61840000000007</v>
      </c>
      <c r="I39" s="8">
        <f t="shared" si="0"/>
        <v>953.61840000000007</v>
      </c>
      <c r="J39" s="8">
        <f t="shared" si="0"/>
        <v>953.61840000000007</v>
      </c>
      <c r="K39" s="8">
        <f t="shared" si="0"/>
        <v>953.61840000000007</v>
      </c>
    </row>
    <row r="40" spans="1:11" x14ac:dyDescent="0.45">
      <c r="A40" s="6" t="s">
        <v>315</v>
      </c>
      <c r="B40" s="8">
        <f>B28</f>
        <v>1749</v>
      </c>
      <c r="C40" s="8">
        <f>B40</f>
        <v>1749</v>
      </c>
      <c r="D40" s="8">
        <f t="shared" si="0"/>
        <v>1749</v>
      </c>
      <c r="E40" s="8">
        <f t="shared" si="0"/>
        <v>1749</v>
      </c>
      <c r="F40" s="8">
        <f t="shared" si="0"/>
        <v>1749</v>
      </c>
      <c r="G40" s="8">
        <f t="shared" si="0"/>
        <v>1749</v>
      </c>
      <c r="H40" s="8">
        <f t="shared" si="0"/>
        <v>1749</v>
      </c>
      <c r="I40" s="8">
        <f t="shared" si="0"/>
        <v>1749</v>
      </c>
      <c r="J40" s="8">
        <f t="shared" si="0"/>
        <v>1749</v>
      </c>
      <c r="K40" s="8">
        <f t="shared" si="0"/>
        <v>1749</v>
      </c>
    </row>
    <row r="41" spans="1:11" x14ac:dyDescent="0.45">
      <c r="A41" s="6" t="s">
        <v>316</v>
      </c>
      <c r="B41" s="8">
        <f>B29</f>
        <v>333.03723559389238</v>
      </c>
      <c r="C41" s="8">
        <f>B41</f>
        <v>333.03723559389238</v>
      </c>
      <c r="D41" s="8">
        <f t="shared" si="0"/>
        <v>333.03723559389238</v>
      </c>
      <c r="E41" s="8">
        <f t="shared" si="0"/>
        <v>333.03723559389238</v>
      </c>
      <c r="F41" s="8">
        <f t="shared" si="0"/>
        <v>333.03723559389238</v>
      </c>
      <c r="G41" s="8">
        <f>F41</f>
        <v>333.03723559389238</v>
      </c>
      <c r="H41" s="8">
        <f>G41</f>
        <v>333.03723559389238</v>
      </c>
      <c r="I41" s="8"/>
      <c r="J41" s="8"/>
      <c r="K41" s="8"/>
    </row>
    <row r="42" spans="1:11" x14ac:dyDescent="0.45">
      <c r="A42" s="6" t="s">
        <v>317</v>
      </c>
      <c r="B42" s="8">
        <f>B30</f>
        <v>482.02297974100469</v>
      </c>
      <c r="C42" s="8">
        <f>B42*1.02</f>
        <v>491.66343933582482</v>
      </c>
      <c r="D42" s="8">
        <f t="shared" ref="D42:K42" si="1">C42*1.02</f>
        <v>501.49670812254135</v>
      </c>
      <c r="E42" s="8">
        <f>D42*1.02</f>
        <v>511.52664228499219</v>
      </c>
      <c r="F42" s="8">
        <f>E42*1.02</f>
        <v>521.75717513069208</v>
      </c>
      <c r="G42" s="8">
        <f t="shared" si="1"/>
        <v>532.19231863330594</v>
      </c>
      <c r="H42" s="8">
        <f t="shared" si="1"/>
        <v>542.83616500597202</v>
      </c>
      <c r="I42" s="8">
        <f t="shared" si="1"/>
        <v>553.6928883060915</v>
      </c>
      <c r="J42" s="8">
        <f t="shared" si="1"/>
        <v>564.76674607221332</v>
      </c>
      <c r="K42" s="8">
        <f t="shared" si="1"/>
        <v>576.06208099365756</v>
      </c>
    </row>
    <row r="43" spans="1:11" x14ac:dyDescent="0.45">
      <c r="A43" s="6" t="s">
        <v>318</v>
      </c>
      <c r="B43" s="8">
        <f>B36+B39+B40+B41</f>
        <v>17035.655635593892</v>
      </c>
      <c r="C43" s="8">
        <f t="shared" ref="C43:K43" si="2">C36+C39+C40+C41</f>
        <v>3035.6556355938928</v>
      </c>
      <c r="D43" s="8">
        <f t="shared" si="2"/>
        <v>3035.6556355938928</v>
      </c>
      <c r="E43" s="8">
        <f t="shared" si="2"/>
        <v>3035.6556355938928</v>
      </c>
      <c r="F43" s="8">
        <f t="shared" si="2"/>
        <v>3035.6556355938928</v>
      </c>
      <c r="G43" s="8">
        <f t="shared" si="2"/>
        <v>3035.6556355938928</v>
      </c>
      <c r="H43" s="8">
        <f t="shared" si="2"/>
        <v>3035.6556355938928</v>
      </c>
      <c r="I43" s="8">
        <f t="shared" si="2"/>
        <v>2702.6184000000003</v>
      </c>
      <c r="J43" s="8">
        <f t="shared" si="2"/>
        <v>2702.6184000000003</v>
      </c>
      <c r="K43" s="8">
        <f t="shared" si="2"/>
        <v>2702.6184000000003</v>
      </c>
    </row>
    <row r="44" spans="1:11" x14ac:dyDescent="0.45">
      <c r="A44" s="6" t="s">
        <v>319</v>
      </c>
      <c r="B44" s="8">
        <f>B43+B42</f>
        <v>17517.678615334895</v>
      </c>
      <c r="C44" s="8">
        <f t="shared" ref="C44:K44" si="3">C43+C42</f>
        <v>3527.3190749297178</v>
      </c>
      <c r="D44" s="8">
        <f t="shared" si="3"/>
        <v>3537.1523437164342</v>
      </c>
      <c r="E44" s="8">
        <f t="shared" si="3"/>
        <v>3547.1822778788851</v>
      </c>
      <c r="F44" s="8">
        <f t="shared" si="3"/>
        <v>3557.4128107245851</v>
      </c>
      <c r="G44" s="8">
        <f t="shared" si="3"/>
        <v>3567.8479542271989</v>
      </c>
      <c r="H44" s="8">
        <f t="shared" si="3"/>
        <v>3578.4918005998647</v>
      </c>
      <c r="I44" s="8">
        <f t="shared" si="3"/>
        <v>3256.3112883060917</v>
      </c>
      <c r="J44" s="8">
        <f t="shared" si="3"/>
        <v>3267.3851460722135</v>
      </c>
      <c r="K44" s="8">
        <f t="shared" si="3"/>
        <v>3278.680480993658</v>
      </c>
    </row>
    <row r="45" spans="1:11" x14ac:dyDescent="0.45">
      <c r="A45" s="6" t="s">
        <v>532</v>
      </c>
      <c r="B45" s="8">
        <f>'loan taxi'!D3*12</f>
        <v>2266.0744711877851</v>
      </c>
      <c r="C45" s="8">
        <f t="shared" ref="C45:H45" si="4">B45</f>
        <v>2266.0744711877851</v>
      </c>
      <c r="D45" s="8">
        <f t="shared" si="4"/>
        <v>2266.0744711877851</v>
      </c>
      <c r="E45" s="8">
        <f t="shared" si="4"/>
        <v>2266.0744711877851</v>
      </c>
      <c r="F45" s="8">
        <f t="shared" si="4"/>
        <v>2266.0744711877851</v>
      </c>
      <c r="G45" s="8">
        <f t="shared" si="4"/>
        <v>2266.0744711877851</v>
      </c>
      <c r="H45" s="8">
        <f t="shared" si="4"/>
        <v>2266.0744711877851</v>
      </c>
      <c r="I45" s="8"/>
      <c r="J45" s="8"/>
      <c r="K45" s="8"/>
    </row>
    <row r="46" spans="1:11" x14ac:dyDescent="0.45">
      <c r="A46" s="6" t="s">
        <v>533</v>
      </c>
      <c r="B46" s="8">
        <f>B37+B39+B40+B45</f>
        <v>7768.6928711877854</v>
      </c>
      <c r="C46" s="8">
        <f t="shared" ref="C46:K46" si="5">C37+C39+C40+C45</f>
        <v>4968.6928711877854</v>
      </c>
      <c r="D46" s="8">
        <f t="shared" si="5"/>
        <v>4968.6928711877854</v>
      </c>
      <c r="E46" s="8">
        <f t="shared" si="5"/>
        <v>4968.6928711877854</v>
      </c>
      <c r="F46" s="8">
        <f t="shared" si="5"/>
        <v>4968.6928711877854</v>
      </c>
      <c r="G46" s="8">
        <f t="shared" si="5"/>
        <v>4968.6928711877854</v>
      </c>
      <c r="H46" s="8">
        <f t="shared" si="5"/>
        <v>4968.6928711877854</v>
      </c>
      <c r="I46" s="8">
        <f t="shared" si="5"/>
        <v>2702.6184000000003</v>
      </c>
      <c r="J46" s="8">
        <f t="shared" si="5"/>
        <v>2702.6184000000003</v>
      </c>
      <c r="K46" s="8">
        <f t="shared" si="5"/>
        <v>2702.6184000000003</v>
      </c>
    </row>
    <row r="47" spans="1:11" x14ac:dyDescent="0.45">
      <c r="A47" t="s">
        <v>320</v>
      </c>
      <c r="B47" s="97">
        <f>NPV(0,B43:K43)</f>
        <v>43357.444649157245</v>
      </c>
      <c r="C47" s="28"/>
      <c r="D47" s="28"/>
      <c r="E47" s="28"/>
    </row>
    <row r="48" spans="1:11" x14ac:dyDescent="0.45">
      <c r="A48" t="s">
        <v>321</v>
      </c>
      <c r="B48" s="97">
        <f>NPV(0,B44:K44)</f>
        <v>48635.461792783535</v>
      </c>
      <c r="C48" s="28"/>
      <c r="D48" s="28"/>
      <c r="E48" s="28"/>
    </row>
    <row r="49" spans="1:11" x14ac:dyDescent="0.45">
      <c r="B49" s="97"/>
      <c r="C49" s="28"/>
      <c r="D49" s="28"/>
      <c r="E49" s="28"/>
    </row>
    <row r="51" spans="1:11" x14ac:dyDescent="0.45">
      <c r="A51" s="3" t="s">
        <v>365</v>
      </c>
      <c r="B51" s="4">
        <v>1</v>
      </c>
      <c r="C51" s="4">
        <v>2</v>
      </c>
      <c r="D51" s="4">
        <v>3</v>
      </c>
      <c r="E51" s="4">
        <v>4</v>
      </c>
      <c r="F51" s="4">
        <v>5</v>
      </c>
      <c r="G51" s="4">
        <v>6</v>
      </c>
      <c r="H51" s="4">
        <v>7</v>
      </c>
      <c r="I51" s="4">
        <v>8</v>
      </c>
      <c r="J51" s="4">
        <v>9</v>
      </c>
      <c r="K51" s="4">
        <v>10</v>
      </c>
    </row>
    <row r="52" spans="1:11" x14ac:dyDescent="0.45">
      <c r="A52" s="6" t="s">
        <v>313</v>
      </c>
      <c r="B52" s="8">
        <f>C26</f>
        <v>32000</v>
      </c>
      <c r="C52" s="7"/>
      <c r="D52" s="7"/>
      <c r="E52" s="7"/>
      <c r="F52" s="6"/>
      <c r="G52" s="6"/>
      <c r="H52" s="6"/>
      <c r="I52" s="6"/>
      <c r="J52" s="6"/>
      <c r="K52" s="6"/>
    </row>
    <row r="53" spans="1:11" x14ac:dyDescent="0.45">
      <c r="A53" s="6" t="s">
        <v>456</v>
      </c>
      <c r="B53" s="8">
        <f>B52-B54</f>
        <v>6400</v>
      </c>
      <c r="C53" s="7"/>
      <c r="D53" s="7"/>
      <c r="E53" s="7"/>
      <c r="F53" s="6"/>
      <c r="G53" s="6"/>
      <c r="H53" s="6"/>
      <c r="I53" s="6"/>
      <c r="J53" s="6"/>
      <c r="K53" s="6"/>
    </row>
    <row r="54" spans="1:11" x14ac:dyDescent="0.45">
      <c r="A54" s="6" t="s">
        <v>457</v>
      </c>
      <c r="B54" s="8">
        <f>B52*B20</f>
        <v>25600</v>
      </c>
      <c r="C54" s="7"/>
      <c r="D54" s="7"/>
      <c r="E54" s="7"/>
      <c r="F54" s="6"/>
      <c r="G54" s="6"/>
      <c r="H54" s="6"/>
      <c r="I54" s="6"/>
      <c r="J54" s="6"/>
      <c r="K54" s="6"/>
    </row>
    <row r="55" spans="1:11" x14ac:dyDescent="0.45">
      <c r="A55" s="6" t="s">
        <v>314</v>
      </c>
      <c r="B55" s="8">
        <f>C27</f>
        <v>1653.6000000000001</v>
      </c>
      <c r="C55" s="8">
        <f>B55</f>
        <v>1653.6000000000001</v>
      </c>
      <c r="D55" s="8">
        <f t="shared" ref="D55:K57" si="6">C55</f>
        <v>1653.6000000000001</v>
      </c>
      <c r="E55" s="8">
        <f t="shared" si="6"/>
        <v>1653.6000000000001</v>
      </c>
      <c r="F55" s="8">
        <f t="shared" si="6"/>
        <v>1653.6000000000001</v>
      </c>
      <c r="G55" s="8">
        <f t="shared" si="6"/>
        <v>1653.6000000000001</v>
      </c>
      <c r="H55" s="8">
        <f t="shared" si="6"/>
        <v>1653.6000000000001</v>
      </c>
      <c r="I55" s="8">
        <f t="shared" si="6"/>
        <v>1653.6000000000001</v>
      </c>
      <c r="J55" s="8">
        <f t="shared" si="6"/>
        <v>1653.6000000000001</v>
      </c>
      <c r="K55" s="8">
        <f t="shared" si="6"/>
        <v>1653.6000000000001</v>
      </c>
    </row>
    <row r="56" spans="1:11" x14ac:dyDescent="0.45">
      <c r="A56" s="6" t="s">
        <v>315</v>
      </c>
      <c r="B56" s="8">
        <f>C28</f>
        <v>874.5</v>
      </c>
      <c r="C56" s="8">
        <f>B56</f>
        <v>874.5</v>
      </c>
      <c r="D56" s="8">
        <f t="shared" si="6"/>
        <v>874.5</v>
      </c>
      <c r="E56" s="8">
        <f t="shared" si="6"/>
        <v>874.5</v>
      </c>
      <c r="F56" s="8">
        <f t="shared" si="6"/>
        <v>874.5</v>
      </c>
      <c r="G56" s="8">
        <f t="shared" si="6"/>
        <v>874.5</v>
      </c>
      <c r="H56" s="8">
        <f t="shared" si="6"/>
        <v>874.5</v>
      </c>
      <c r="I56" s="8">
        <f t="shared" si="6"/>
        <v>874.5</v>
      </c>
      <c r="J56" s="8">
        <f t="shared" si="6"/>
        <v>874.5</v>
      </c>
      <c r="K56" s="8">
        <f t="shared" si="6"/>
        <v>874.5</v>
      </c>
    </row>
    <row r="57" spans="1:11" x14ac:dyDescent="0.45">
      <c r="A57" s="6" t="s">
        <v>316</v>
      </c>
      <c r="B57" s="8">
        <f>C29</f>
        <v>761.22796707175405</v>
      </c>
      <c r="C57" s="8">
        <f>B57</f>
        <v>761.22796707175405</v>
      </c>
      <c r="D57" s="8">
        <f t="shared" si="6"/>
        <v>761.22796707175405</v>
      </c>
      <c r="E57" s="8">
        <f t="shared" si="6"/>
        <v>761.22796707175405</v>
      </c>
      <c r="F57" s="8">
        <f t="shared" si="6"/>
        <v>761.22796707175405</v>
      </c>
      <c r="G57" s="8">
        <f t="shared" si="6"/>
        <v>761.22796707175405</v>
      </c>
      <c r="H57" s="8">
        <f t="shared" si="6"/>
        <v>761.22796707175405</v>
      </c>
      <c r="I57" s="8"/>
      <c r="J57" s="8"/>
      <c r="K57" s="8"/>
    </row>
    <row r="58" spans="1:11" x14ac:dyDescent="0.45">
      <c r="A58" s="6" t="s">
        <v>317</v>
      </c>
      <c r="B58" s="8">
        <f>C30</f>
        <v>85.478399999999993</v>
      </c>
      <c r="C58" s="8">
        <f t="shared" ref="C58:K58" si="7">B58*1.02</f>
        <v>87.187967999999998</v>
      </c>
      <c r="D58" s="8">
        <f t="shared" si="7"/>
        <v>88.931727359999996</v>
      </c>
      <c r="E58" s="8">
        <f t="shared" si="7"/>
        <v>90.710361907199996</v>
      </c>
      <c r="F58" s="8">
        <f t="shared" si="7"/>
        <v>92.524569145344003</v>
      </c>
      <c r="G58" s="8">
        <f t="shared" si="7"/>
        <v>94.375060528250884</v>
      </c>
      <c r="H58" s="8">
        <f t="shared" si="7"/>
        <v>96.262561738815904</v>
      </c>
      <c r="I58" s="8">
        <f t="shared" si="7"/>
        <v>98.18781297359223</v>
      </c>
      <c r="J58" s="8">
        <f t="shared" si="7"/>
        <v>100.15156923306408</v>
      </c>
      <c r="K58" s="8">
        <f t="shared" si="7"/>
        <v>102.15460061772536</v>
      </c>
    </row>
    <row r="59" spans="1:11" x14ac:dyDescent="0.45">
      <c r="A59" s="6" t="s">
        <v>318</v>
      </c>
      <c r="B59" s="8">
        <f>B52+B55+B56+B57</f>
        <v>35289.327967071753</v>
      </c>
      <c r="C59" s="8">
        <f t="shared" ref="C59:K59" si="8">C52+C55+C56+C57</f>
        <v>3289.3279670717543</v>
      </c>
      <c r="D59" s="8">
        <f t="shared" si="8"/>
        <v>3289.3279670717543</v>
      </c>
      <c r="E59" s="8">
        <f t="shared" si="8"/>
        <v>3289.3279670717543</v>
      </c>
      <c r="F59" s="8">
        <f t="shared" si="8"/>
        <v>3289.3279670717543</v>
      </c>
      <c r="G59" s="8">
        <f t="shared" si="8"/>
        <v>3289.3279670717543</v>
      </c>
      <c r="H59" s="8">
        <f t="shared" si="8"/>
        <v>3289.3279670717543</v>
      </c>
      <c r="I59" s="8">
        <f t="shared" si="8"/>
        <v>2528.1000000000004</v>
      </c>
      <c r="J59" s="8">
        <f t="shared" si="8"/>
        <v>2528.1000000000004</v>
      </c>
      <c r="K59" s="8">
        <f t="shared" si="8"/>
        <v>2528.1000000000004</v>
      </c>
    </row>
    <row r="60" spans="1:11" x14ac:dyDescent="0.45">
      <c r="A60" s="6" t="s">
        <v>319</v>
      </c>
      <c r="B60" s="8">
        <f>B59+B58</f>
        <v>35374.806367071753</v>
      </c>
      <c r="C60" s="8">
        <f t="shared" ref="C60:K60" si="9">C59+C58</f>
        <v>3376.5159350717545</v>
      </c>
      <c r="D60" s="8">
        <f t="shared" si="9"/>
        <v>3378.2596944317543</v>
      </c>
      <c r="E60" s="8">
        <f t="shared" si="9"/>
        <v>3380.0383289789543</v>
      </c>
      <c r="F60" s="8">
        <f t="shared" si="9"/>
        <v>3381.8525362170985</v>
      </c>
      <c r="G60" s="8">
        <f t="shared" si="9"/>
        <v>3383.703027600005</v>
      </c>
      <c r="H60" s="8">
        <f t="shared" si="9"/>
        <v>3385.59052881057</v>
      </c>
      <c r="I60" s="8">
        <f t="shared" si="9"/>
        <v>2626.2878129735927</v>
      </c>
      <c r="J60" s="8">
        <f t="shared" si="9"/>
        <v>2628.2515692330644</v>
      </c>
      <c r="K60" s="8">
        <f t="shared" si="9"/>
        <v>2630.2546006177258</v>
      </c>
    </row>
    <row r="61" spans="1:11" x14ac:dyDescent="0.45">
      <c r="A61" s="6" t="s">
        <v>532</v>
      </c>
      <c r="B61" s="8">
        <f>B45/B38*B54</f>
        <v>5179.5987912863657</v>
      </c>
      <c r="C61" s="8">
        <f t="shared" ref="C61:H61" si="10">B61</f>
        <v>5179.5987912863657</v>
      </c>
      <c r="D61" s="8">
        <f t="shared" si="10"/>
        <v>5179.5987912863657</v>
      </c>
      <c r="E61" s="8">
        <f t="shared" si="10"/>
        <v>5179.5987912863657</v>
      </c>
      <c r="F61" s="8">
        <f t="shared" si="10"/>
        <v>5179.5987912863657</v>
      </c>
      <c r="G61" s="8">
        <f t="shared" si="10"/>
        <v>5179.5987912863657</v>
      </c>
      <c r="H61" s="8">
        <f t="shared" si="10"/>
        <v>5179.5987912863657</v>
      </c>
      <c r="I61" s="8"/>
      <c r="J61" s="8"/>
      <c r="K61" s="8"/>
    </row>
    <row r="62" spans="1:11" x14ac:dyDescent="0.45">
      <c r="A62" s="6" t="s">
        <v>533</v>
      </c>
      <c r="B62" s="8">
        <f>B53+B55+B56+B61</f>
        <v>14107.698791286366</v>
      </c>
      <c r="C62" s="8">
        <f t="shared" ref="C62:K62" si="11">C53+C55+C56+C61</f>
        <v>7707.698791286366</v>
      </c>
      <c r="D62" s="8">
        <f t="shared" si="11"/>
        <v>7707.698791286366</v>
      </c>
      <c r="E62" s="8">
        <f t="shared" si="11"/>
        <v>7707.698791286366</v>
      </c>
      <c r="F62" s="8">
        <f t="shared" si="11"/>
        <v>7707.698791286366</v>
      </c>
      <c r="G62" s="8">
        <f t="shared" si="11"/>
        <v>7707.698791286366</v>
      </c>
      <c r="H62" s="8">
        <f t="shared" si="11"/>
        <v>7707.698791286366</v>
      </c>
      <c r="I62" s="8">
        <f t="shared" si="11"/>
        <v>2528.1000000000004</v>
      </c>
      <c r="J62" s="8">
        <f t="shared" si="11"/>
        <v>2528.1000000000004</v>
      </c>
      <c r="K62" s="8">
        <f t="shared" si="11"/>
        <v>2528.1000000000004</v>
      </c>
    </row>
    <row r="63" spans="1:11" x14ac:dyDescent="0.45">
      <c r="A63" t="s">
        <v>320</v>
      </c>
      <c r="B63" s="97">
        <f>NPV(0,B59:K59)</f>
        <v>62609.595769502266</v>
      </c>
      <c r="C63" s="28"/>
      <c r="D63" s="28"/>
      <c r="E63" s="28"/>
    </row>
    <row r="64" spans="1:11" x14ac:dyDescent="0.45">
      <c r="A64" t="s">
        <v>321</v>
      </c>
      <c r="B64" s="97">
        <f>NPV(0,B60:K60)</f>
        <v>63545.560401006274</v>
      </c>
      <c r="C64" s="28"/>
      <c r="D64" s="28"/>
      <c r="E64" s="28"/>
    </row>
    <row r="66" spans="1:11" x14ac:dyDescent="0.45">
      <c r="A66" s="3" t="s">
        <v>534</v>
      </c>
      <c r="B66" s="4">
        <v>1</v>
      </c>
      <c r="C66" s="4">
        <v>2</v>
      </c>
      <c r="D66" s="4">
        <v>3</v>
      </c>
      <c r="E66" s="4">
        <v>4</v>
      </c>
      <c r="F66" s="4">
        <v>5</v>
      </c>
      <c r="G66" s="4">
        <v>6</v>
      </c>
      <c r="H66" s="4">
        <v>7</v>
      </c>
      <c r="I66" s="4">
        <v>8</v>
      </c>
      <c r="J66" s="4">
        <v>9</v>
      </c>
      <c r="K66" s="4">
        <v>10</v>
      </c>
    </row>
    <row r="67" spans="1:11" x14ac:dyDescent="0.45">
      <c r="A67" s="6" t="s">
        <v>535</v>
      </c>
      <c r="B67" s="8">
        <f t="shared" ref="B67:K67" si="12">(B43-B41)-(B59-B57)</f>
        <v>-17825.481599999999</v>
      </c>
      <c r="C67" s="8">
        <f t="shared" si="12"/>
        <v>174.51839999999993</v>
      </c>
      <c r="D67" s="8">
        <f t="shared" si="12"/>
        <v>174.51839999999993</v>
      </c>
      <c r="E67" s="8">
        <f t="shared" si="12"/>
        <v>174.51839999999993</v>
      </c>
      <c r="F67" s="8">
        <f t="shared" si="12"/>
        <v>174.51839999999993</v>
      </c>
      <c r="G67" s="8">
        <f t="shared" si="12"/>
        <v>174.51839999999993</v>
      </c>
      <c r="H67" s="8">
        <f t="shared" si="12"/>
        <v>174.51839999999993</v>
      </c>
      <c r="I67" s="8">
        <f t="shared" si="12"/>
        <v>174.51839999999993</v>
      </c>
      <c r="J67" s="8">
        <f t="shared" si="12"/>
        <v>174.51839999999993</v>
      </c>
      <c r="K67" s="8">
        <f t="shared" si="12"/>
        <v>174.51839999999993</v>
      </c>
    </row>
    <row r="68" spans="1:11" x14ac:dyDescent="0.45">
      <c r="A68" s="6" t="s">
        <v>536</v>
      </c>
      <c r="B68" s="8">
        <f t="shared" ref="B68:K68" si="13">B67+B42-B58</f>
        <v>-17428.937020258996</v>
      </c>
      <c r="C68" s="8">
        <f t="shared" si="13"/>
        <v>578.99387133582479</v>
      </c>
      <c r="D68" s="8">
        <f t="shared" si="13"/>
        <v>587.08338076254131</v>
      </c>
      <c r="E68" s="8">
        <f t="shared" si="13"/>
        <v>595.33468037779221</v>
      </c>
      <c r="F68" s="8">
        <f t="shared" si="13"/>
        <v>603.751005985348</v>
      </c>
      <c r="G68" s="8">
        <f t="shared" si="13"/>
        <v>612.33565810505502</v>
      </c>
      <c r="H68" s="8">
        <f t="shared" si="13"/>
        <v>621.09200326715609</v>
      </c>
      <c r="I68" s="8">
        <f t="shared" si="13"/>
        <v>630.02347533249917</v>
      </c>
      <c r="J68" s="8">
        <f t="shared" si="13"/>
        <v>639.13357683914921</v>
      </c>
      <c r="K68" s="8">
        <f t="shared" si="13"/>
        <v>648.42588037593214</v>
      </c>
    </row>
    <row r="69" spans="1:11" x14ac:dyDescent="0.45">
      <c r="A69" s="124" t="s">
        <v>537</v>
      </c>
      <c r="B69" s="126">
        <f>IRR(B67:K67)</f>
        <v>-0.32448932948244347</v>
      </c>
      <c r="C69" s="28"/>
      <c r="D69" s="28"/>
      <c r="E69" s="28"/>
      <c r="F69" s="28"/>
      <c r="G69" s="28"/>
      <c r="H69" s="28"/>
      <c r="I69" s="28"/>
    </row>
    <row r="70" spans="1:11" x14ac:dyDescent="0.45">
      <c r="A70" s="132" t="s">
        <v>538</v>
      </c>
      <c r="B70" s="126">
        <f>IRR(B68:K68)</f>
        <v>-0.18162207491074323</v>
      </c>
      <c r="C70" s="28"/>
      <c r="D70" s="28"/>
      <c r="E70" s="28"/>
      <c r="F70" s="28"/>
      <c r="G70" s="28"/>
      <c r="H70" s="28"/>
      <c r="I70" s="28"/>
    </row>
    <row r="71" spans="1:11" x14ac:dyDescent="0.45">
      <c r="B71" s="28"/>
      <c r="C71" s="28"/>
      <c r="D71" s="28"/>
      <c r="E71" s="28"/>
    </row>
    <row r="72" spans="1:11" x14ac:dyDescent="0.45">
      <c r="A72" s="3" t="s">
        <v>455</v>
      </c>
      <c r="B72" s="4">
        <v>1</v>
      </c>
      <c r="C72" s="4">
        <v>2</v>
      </c>
      <c r="D72" s="4">
        <v>3</v>
      </c>
      <c r="E72" s="4">
        <v>4</v>
      </c>
      <c r="F72" s="4">
        <v>5</v>
      </c>
      <c r="G72" s="4">
        <v>6</v>
      </c>
      <c r="H72" s="4">
        <v>7</v>
      </c>
      <c r="I72" s="4">
        <v>8</v>
      </c>
      <c r="J72" s="4">
        <v>9</v>
      </c>
      <c r="K72" s="4">
        <v>10</v>
      </c>
    </row>
    <row r="73" spans="1:11" x14ac:dyDescent="0.45">
      <c r="A73" s="6" t="s">
        <v>476</v>
      </c>
      <c r="B73" s="8">
        <f>-(B62-B46)</f>
        <v>-6339.0059200985806</v>
      </c>
      <c r="C73" s="8">
        <f t="shared" ref="C73:K73" si="14">-(C62-C46)+B73</f>
        <v>-9078.0118401971613</v>
      </c>
      <c r="D73" s="8">
        <f t="shared" si="14"/>
        <v>-11817.017760295741</v>
      </c>
      <c r="E73" s="8">
        <f t="shared" si="14"/>
        <v>-14556.023680394323</v>
      </c>
      <c r="F73" s="8">
        <f t="shared" si="14"/>
        <v>-17295.029600492904</v>
      </c>
      <c r="G73" s="133">
        <f t="shared" si="14"/>
        <v>-20034.035520591486</v>
      </c>
      <c r="H73" s="8">
        <f t="shared" si="14"/>
        <v>-22773.041440690067</v>
      </c>
      <c r="I73" s="8">
        <f t="shared" si="14"/>
        <v>-22598.523040690066</v>
      </c>
      <c r="J73" s="8">
        <f t="shared" si="14"/>
        <v>-22424.004640690066</v>
      </c>
      <c r="K73" s="8">
        <f t="shared" si="14"/>
        <v>-22249.486240690065</v>
      </c>
    </row>
    <row r="74" spans="1:11" x14ac:dyDescent="0.45">
      <c r="A74" s="6" t="s">
        <v>539</v>
      </c>
      <c r="B74" s="8">
        <f>((B39+B40+B41)-(B55+B56+B57))/(100%+'EV general cost info'!$B$34)^('TCO Taxis'!B66)</f>
        <v>-234.93399596008507</v>
      </c>
      <c r="C74" s="8">
        <f>((C39+C40+C41)-(C55+C56+C57))/(100%+'EV general cost info'!$B$34)^('TCO Taxis'!C66)</f>
        <v>-217.57982881388924</v>
      </c>
      <c r="D74" s="8">
        <f>((D39+D40+D41)-(D55+D56+D57))/(100%+'EV general cost info'!$B$34)^('TCO Taxis'!D66)</f>
        <v>-201.50758392039825</v>
      </c>
      <c r="E74" s="8">
        <f>((E39+E40+E41)-(E55+E56+E57))/(100%+'EV general cost info'!$B$34)^('TCO Taxis'!E66)</f>
        <v>-186.62256790434748</v>
      </c>
      <c r="F74" s="8">
        <f>((F39+F40+F41)-(F55+F56+F57))/(100%+'EV general cost info'!$B$34)^('TCO Taxis'!F66)</f>
        <v>-172.83708222600157</v>
      </c>
      <c r="G74" s="8">
        <f>((G39+G40+G41)-(G55+G56+G57))/(100%+'EV general cost info'!$B$34)^('TCO Taxis'!G66)</f>
        <v>-160.06990648477583</v>
      </c>
      <c r="H74" s="8">
        <f>((H39+H40+H41)-(H55+H56+H57))/(100%+'EV general cost info'!$B$34)^('TCO Taxis'!H66)</f>
        <v>-148.24581989032362</v>
      </c>
      <c r="I74" s="8">
        <f>((I39+I40+I41)-(I55+I56+I57))/(100%+'EV general cost info'!$B$34)^('TCO Taxis'!I66)</f>
        <v>94.454650125139196</v>
      </c>
      <c r="J74" s="8">
        <f>((J39+J40+J41)-(J55+J56+J57))/(100%+'EV general cost info'!$B$34)^('TCO Taxis'!J66)</f>
        <v>87.477448808197366</v>
      </c>
      <c r="K74" s="8">
        <f>((K39+K40+K41)-(K55+K56+K57))/(100%+'EV general cost info'!$B$34)^('TCO Taxis'!K66)</f>
        <v>81.01564126120374</v>
      </c>
    </row>
    <row r="75" spans="1:11" x14ac:dyDescent="0.45">
      <c r="A75" s="6" t="s">
        <v>540</v>
      </c>
      <c r="B75" s="8">
        <f>B74</f>
        <v>-234.93399596008507</v>
      </c>
      <c r="C75" s="8">
        <f>B75+C74</f>
        <v>-452.51382477397431</v>
      </c>
      <c r="D75" s="8">
        <f t="shared" ref="D75:K75" si="15">C75+D74</f>
        <v>-654.02140869437255</v>
      </c>
      <c r="E75" s="8">
        <f t="shared" si="15"/>
        <v>-840.64397659871997</v>
      </c>
      <c r="F75" s="8">
        <f t="shared" si="15"/>
        <v>-1013.4810588247216</v>
      </c>
      <c r="G75" s="8">
        <f t="shared" si="15"/>
        <v>-1173.5509653094973</v>
      </c>
      <c r="H75" s="133">
        <f t="shared" si="15"/>
        <v>-1321.796785199821</v>
      </c>
      <c r="I75" s="8">
        <f t="shared" si="15"/>
        <v>-1227.3421350746819</v>
      </c>
      <c r="J75" s="8">
        <f t="shared" si="15"/>
        <v>-1139.8646862664846</v>
      </c>
      <c r="K75" s="8">
        <f t="shared" si="15"/>
        <v>-1058.8490450052809</v>
      </c>
    </row>
    <row r="76" spans="1:11" x14ac:dyDescent="0.45">
      <c r="A76" s="6" t="s">
        <v>541</v>
      </c>
      <c r="B76" s="8">
        <f>C26-B26</f>
        <v>18000</v>
      </c>
    </row>
    <row r="77" spans="1:11" x14ac:dyDescent="0.45">
      <c r="A77" s="6" t="s">
        <v>478</v>
      </c>
      <c r="B77" s="7" t="s">
        <v>724</v>
      </c>
    </row>
    <row r="79" spans="1:11" x14ac:dyDescent="0.45">
      <c r="A79" s="3" t="s">
        <v>542</v>
      </c>
      <c r="B79" s="4" t="s">
        <v>543</v>
      </c>
      <c r="C79" s="4" t="s">
        <v>544</v>
      </c>
    </row>
    <row r="80" spans="1:11" x14ac:dyDescent="0.45">
      <c r="A80" s="6" t="s">
        <v>472</v>
      </c>
      <c r="B80" s="8">
        <f>B76</f>
        <v>18000</v>
      </c>
      <c r="C80" s="34">
        <f>C26/B26-100%</f>
        <v>1.2857142857142856</v>
      </c>
    </row>
    <row r="81" spans="1:3" x14ac:dyDescent="0.45">
      <c r="A81" s="6" t="s">
        <v>473</v>
      </c>
      <c r="B81" s="8">
        <f>B54-B38</f>
        <v>14400</v>
      </c>
      <c r="C81" s="34">
        <f>B54/B38-100%</f>
        <v>1.2857142857142856</v>
      </c>
    </row>
    <row r="82" spans="1:3" x14ac:dyDescent="0.45">
      <c r="A82" s="6" t="s">
        <v>474</v>
      </c>
      <c r="B82" s="8">
        <f>B53-B37</f>
        <v>3600</v>
      </c>
      <c r="C82" s="34">
        <f>B53/B37-100%</f>
        <v>1.2857142857142856</v>
      </c>
    </row>
    <row r="84" spans="1:3" x14ac:dyDescent="0.45">
      <c r="A84" s="2" t="s">
        <v>479</v>
      </c>
      <c r="B84" s="28"/>
    </row>
    <row r="85" spans="1:3" x14ac:dyDescent="0.45">
      <c r="A85" s="6" t="s">
        <v>545</v>
      </c>
      <c r="B85" s="10">
        <f>'TCO buses'!B141+'EV general cost info'!B24</f>
        <v>5.7249999999999995E-2</v>
      </c>
    </row>
    <row r="86" spans="1:3" x14ac:dyDescent="0.45">
      <c r="A86" s="6" t="s">
        <v>483</v>
      </c>
      <c r="B86" s="10">
        <f>'TCO buses'!B142+'EV general cost info'!B24</f>
        <v>5.7249999999999995E-2</v>
      </c>
    </row>
    <row r="87" spans="1:3" x14ac:dyDescent="0.45">
      <c r="B87" s="128"/>
    </row>
    <row r="88" spans="1:3" x14ac:dyDescent="0.45">
      <c r="A88" t="s">
        <v>715</v>
      </c>
      <c r="B88" s="106">
        <v>0.3</v>
      </c>
    </row>
    <row r="89" spans="1:3" x14ac:dyDescent="0.45">
      <c r="A89" t="s">
        <v>716</v>
      </c>
      <c r="B89" s="128">
        <v>5.5E-2</v>
      </c>
    </row>
    <row r="90" spans="1:3" x14ac:dyDescent="0.45">
      <c r="A90" t="s">
        <v>717</v>
      </c>
      <c r="B90" s="128">
        <f>0.0075+0.005</f>
        <v>1.2500000000000001E-2</v>
      </c>
    </row>
    <row r="91" spans="1:3" x14ac:dyDescent="0.45">
      <c r="A91" s="6" t="s">
        <v>485</v>
      </c>
      <c r="B91" s="34">
        <v>0.8</v>
      </c>
    </row>
    <row r="92" spans="1:3" x14ac:dyDescent="0.45">
      <c r="A92" t="s">
        <v>486</v>
      </c>
      <c r="B92" s="128"/>
    </row>
    <row r="93" spans="1:3" x14ac:dyDescent="0.45">
      <c r="A93" s="6" t="s">
        <v>487</v>
      </c>
      <c r="B93" s="129">
        <v>7</v>
      </c>
    </row>
    <row r="94" spans="1:3" x14ac:dyDescent="0.45">
      <c r="A94" s="6" t="s">
        <v>488</v>
      </c>
      <c r="B94" s="10">
        <f>'EV general cost info'!B28*(100%-B91)+B85*B91*(100%-'EV general cost info'!B33)</f>
        <v>5.2829000000000001E-2</v>
      </c>
    </row>
    <row r="95" spans="1:3" x14ac:dyDescent="0.45">
      <c r="B95" s="128"/>
    </row>
    <row r="96" spans="1:3" x14ac:dyDescent="0.45">
      <c r="A96" s="2" t="s">
        <v>489</v>
      </c>
      <c r="B96" s="28"/>
    </row>
    <row r="97" spans="1:11" x14ac:dyDescent="0.45">
      <c r="A97" s="3"/>
      <c r="B97" s="4" t="s">
        <v>365</v>
      </c>
    </row>
    <row r="98" spans="1:11" x14ac:dyDescent="0.45">
      <c r="A98" s="6" t="s">
        <v>481</v>
      </c>
      <c r="B98" s="98">
        <f>C32</f>
        <v>0.11813131277264578</v>
      </c>
    </row>
    <row r="99" spans="1:11" x14ac:dyDescent="0.45">
      <c r="A99" s="6" t="s">
        <v>482</v>
      </c>
      <c r="B99" s="69">
        <f>B121/(B6*B7)</f>
        <v>0.1185141716612204</v>
      </c>
    </row>
    <row r="100" spans="1:11" x14ac:dyDescent="0.45">
      <c r="A100" s="6" t="s">
        <v>490</v>
      </c>
      <c r="B100" s="34">
        <f>B69</f>
        <v>-0.32448932948244347</v>
      </c>
    </row>
    <row r="101" spans="1:11" x14ac:dyDescent="0.45">
      <c r="A101" s="6" t="s">
        <v>491</v>
      </c>
      <c r="B101" s="34">
        <f>B127</f>
        <v>-0.32448932948244347</v>
      </c>
    </row>
    <row r="102" spans="1:11" x14ac:dyDescent="0.45">
      <c r="A102" s="6" t="s">
        <v>492</v>
      </c>
      <c r="B102" s="34">
        <f>C82</f>
        <v>1.2857142857142856</v>
      </c>
    </row>
    <row r="103" spans="1:11" x14ac:dyDescent="0.45">
      <c r="A103" s="6" t="s">
        <v>493</v>
      </c>
      <c r="B103" s="34">
        <f>B111/B37-100%</f>
        <v>1.2857142857142856</v>
      </c>
    </row>
    <row r="104" spans="1:11" x14ac:dyDescent="0.45">
      <c r="A104" s="6" t="s">
        <v>494</v>
      </c>
      <c r="B104" s="7" t="s">
        <v>724</v>
      </c>
    </row>
    <row r="105" spans="1:11" x14ac:dyDescent="0.45">
      <c r="A105" s="6" t="s">
        <v>495</v>
      </c>
      <c r="B105" s="7" t="s">
        <v>724</v>
      </c>
    </row>
    <row r="106" spans="1:11" x14ac:dyDescent="0.45">
      <c r="A106" s="6" t="s">
        <v>496</v>
      </c>
      <c r="B106" s="7" t="s">
        <v>724</v>
      </c>
    </row>
    <row r="107" spans="1:11" x14ac:dyDescent="0.45">
      <c r="A107" s="5" t="s">
        <v>497</v>
      </c>
      <c r="B107" s="37" t="s">
        <v>724</v>
      </c>
    </row>
    <row r="109" spans="1:11" x14ac:dyDescent="0.45">
      <c r="A109" s="3" t="s">
        <v>365</v>
      </c>
      <c r="B109" s="4">
        <v>1</v>
      </c>
      <c r="C109" s="4">
        <v>2</v>
      </c>
      <c r="D109" s="4">
        <v>3</v>
      </c>
      <c r="E109" s="4">
        <v>4</v>
      </c>
      <c r="F109" s="4">
        <v>5</v>
      </c>
      <c r="G109" s="4">
        <v>6</v>
      </c>
      <c r="H109" s="4">
        <v>7</v>
      </c>
      <c r="I109" s="4">
        <v>8</v>
      </c>
      <c r="J109" s="4">
        <v>9</v>
      </c>
      <c r="K109" s="4">
        <v>10</v>
      </c>
    </row>
    <row r="110" spans="1:11" x14ac:dyDescent="0.45">
      <c r="A110" s="6" t="s">
        <v>313</v>
      </c>
      <c r="B110" s="8">
        <f>B52</f>
        <v>32000</v>
      </c>
      <c r="C110" s="7"/>
      <c r="D110" s="7"/>
      <c r="E110" s="7"/>
      <c r="F110" s="6"/>
      <c r="G110" s="6"/>
      <c r="H110" s="6"/>
      <c r="I110" s="6"/>
      <c r="J110" s="6"/>
      <c r="K110" s="6"/>
    </row>
    <row r="111" spans="1:11" x14ac:dyDescent="0.45">
      <c r="A111" s="6" t="s">
        <v>456</v>
      </c>
      <c r="B111" s="8">
        <f>B110-B112</f>
        <v>6400</v>
      </c>
      <c r="C111" s="7"/>
      <c r="D111" s="7"/>
      <c r="E111" s="7"/>
      <c r="F111" s="6"/>
      <c r="G111" s="6"/>
      <c r="H111" s="6"/>
      <c r="I111" s="6"/>
      <c r="J111" s="6"/>
      <c r="K111" s="6"/>
    </row>
    <row r="112" spans="1:11" x14ac:dyDescent="0.45">
      <c r="A112" s="6" t="s">
        <v>457</v>
      </c>
      <c r="B112" s="8">
        <f>B110*B91</f>
        <v>25600</v>
      </c>
      <c r="C112" s="7"/>
      <c r="D112" s="7"/>
      <c r="E112" s="7"/>
      <c r="F112" s="6"/>
      <c r="G112" s="6"/>
      <c r="H112" s="6"/>
      <c r="I112" s="6"/>
      <c r="J112" s="6"/>
      <c r="K112" s="6"/>
    </row>
    <row r="113" spans="1:11" x14ac:dyDescent="0.45">
      <c r="A113" s="6" t="s">
        <v>314</v>
      </c>
      <c r="B113" s="8">
        <f>B55</f>
        <v>1653.6000000000001</v>
      </c>
      <c r="C113" s="8">
        <f>B113</f>
        <v>1653.6000000000001</v>
      </c>
      <c r="D113" s="8">
        <f t="shared" ref="D113:K115" si="16">C113</f>
        <v>1653.6000000000001</v>
      </c>
      <c r="E113" s="8">
        <f t="shared" si="16"/>
        <v>1653.6000000000001</v>
      </c>
      <c r="F113" s="8">
        <f t="shared" si="16"/>
        <v>1653.6000000000001</v>
      </c>
      <c r="G113" s="8">
        <f t="shared" si="16"/>
        <v>1653.6000000000001</v>
      </c>
      <c r="H113" s="8">
        <f t="shared" si="16"/>
        <v>1653.6000000000001</v>
      </c>
      <c r="I113" s="8">
        <f t="shared" si="16"/>
        <v>1653.6000000000001</v>
      </c>
      <c r="J113" s="8">
        <f t="shared" si="16"/>
        <v>1653.6000000000001</v>
      </c>
      <c r="K113" s="8">
        <f t="shared" si="16"/>
        <v>1653.6000000000001</v>
      </c>
    </row>
    <row r="114" spans="1:11" x14ac:dyDescent="0.45">
      <c r="A114" s="6" t="s">
        <v>315</v>
      </c>
      <c r="B114" s="8">
        <f>B56</f>
        <v>874.5</v>
      </c>
      <c r="C114" s="8">
        <f>B114</f>
        <v>874.5</v>
      </c>
      <c r="D114" s="8">
        <f t="shared" si="16"/>
        <v>874.5</v>
      </c>
      <c r="E114" s="8">
        <f t="shared" si="16"/>
        <v>874.5</v>
      </c>
      <c r="F114" s="8">
        <f t="shared" si="16"/>
        <v>874.5</v>
      </c>
      <c r="G114" s="8">
        <f t="shared" si="16"/>
        <v>874.5</v>
      </c>
      <c r="H114" s="8">
        <f t="shared" si="16"/>
        <v>874.5</v>
      </c>
      <c r="I114" s="8">
        <f t="shared" si="16"/>
        <v>874.5</v>
      </c>
      <c r="J114" s="8">
        <f t="shared" si="16"/>
        <v>874.5</v>
      </c>
      <c r="K114" s="8">
        <f t="shared" si="16"/>
        <v>874.5</v>
      </c>
    </row>
    <row r="115" spans="1:11" x14ac:dyDescent="0.45">
      <c r="A115" s="6" t="s">
        <v>316</v>
      </c>
      <c r="B115" s="8">
        <f>'loan taxi new'!F89/'loan taxi new'!C3</f>
        <v>790.21585434954704</v>
      </c>
      <c r="C115" s="8">
        <f>B115</f>
        <v>790.21585434954704</v>
      </c>
      <c r="D115" s="8">
        <f t="shared" si="16"/>
        <v>790.21585434954704</v>
      </c>
      <c r="E115" s="8">
        <f t="shared" si="16"/>
        <v>790.21585434954704</v>
      </c>
      <c r="F115" s="8">
        <f t="shared" si="16"/>
        <v>790.21585434954704</v>
      </c>
      <c r="G115" s="8">
        <f t="shared" si="16"/>
        <v>790.21585434954704</v>
      </c>
      <c r="H115" s="8">
        <f t="shared" si="16"/>
        <v>790.21585434954704</v>
      </c>
      <c r="I115" s="8"/>
      <c r="J115" s="8"/>
      <c r="K115" s="8"/>
    </row>
    <row r="116" spans="1:11" x14ac:dyDescent="0.45">
      <c r="A116" s="6" t="s">
        <v>317</v>
      </c>
      <c r="B116" s="8">
        <f>B58</f>
        <v>85.478399999999993</v>
      </c>
      <c r="C116" s="8">
        <f t="shared" ref="C116:K116" si="17">B116*1.02</f>
        <v>87.187967999999998</v>
      </c>
      <c r="D116" s="8">
        <f t="shared" si="17"/>
        <v>88.931727359999996</v>
      </c>
      <c r="E116" s="8">
        <f t="shared" si="17"/>
        <v>90.710361907199996</v>
      </c>
      <c r="F116" s="8">
        <f t="shared" si="17"/>
        <v>92.524569145344003</v>
      </c>
      <c r="G116" s="8">
        <f t="shared" si="17"/>
        <v>94.375060528250884</v>
      </c>
      <c r="H116" s="8">
        <f t="shared" si="17"/>
        <v>96.262561738815904</v>
      </c>
      <c r="I116" s="8">
        <f t="shared" si="17"/>
        <v>98.18781297359223</v>
      </c>
      <c r="J116" s="8">
        <f t="shared" si="17"/>
        <v>100.15156923306408</v>
      </c>
      <c r="K116" s="8">
        <f t="shared" si="17"/>
        <v>102.15460061772536</v>
      </c>
    </row>
    <row r="117" spans="1:11" x14ac:dyDescent="0.45">
      <c r="A117" s="6" t="s">
        <v>318</v>
      </c>
      <c r="B117" s="8">
        <f>B110+B113+B114+B115</f>
        <v>35318.315854349545</v>
      </c>
      <c r="C117" s="8">
        <f t="shared" ref="C117:K117" si="18">C110+C113+C114+C115</f>
        <v>3318.3158543495474</v>
      </c>
      <c r="D117" s="8">
        <f t="shared" si="18"/>
        <v>3318.3158543495474</v>
      </c>
      <c r="E117" s="8">
        <f t="shared" si="18"/>
        <v>3318.3158543495474</v>
      </c>
      <c r="F117" s="8">
        <f t="shared" si="18"/>
        <v>3318.3158543495474</v>
      </c>
      <c r="G117" s="8">
        <f t="shared" si="18"/>
        <v>3318.3158543495474</v>
      </c>
      <c r="H117" s="8">
        <f t="shared" si="18"/>
        <v>3318.3158543495474</v>
      </c>
      <c r="I117" s="8">
        <f t="shared" si="18"/>
        <v>2528.1000000000004</v>
      </c>
      <c r="J117" s="8">
        <f t="shared" si="18"/>
        <v>2528.1000000000004</v>
      </c>
      <c r="K117" s="8">
        <f t="shared" si="18"/>
        <v>2528.1000000000004</v>
      </c>
    </row>
    <row r="118" spans="1:11" x14ac:dyDescent="0.45">
      <c r="A118" s="6" t="s">
        <v>319</v>
      </c>
      <c r="B118" s="8">
        <f>B117+B116</f>
        <v>35403.794254349545</v>
      </c>
      <c r="C118" s="8">
        <f t="shared" ref="C118:K118" si="19">C117+C116</f>
        <v>3405.5038223495476</v>
      </c>
      <c r="D118" s="8">
        <f t="shared" si="19"/>
        <v>3407.2475817095474</v>
      </c>
      <c r="E118" s="8">
        <f t="shared" si="19"/>
        <v>3409.0262162567474</v>
      </c>
      <c r="F118" s="8">
        <f t="shared" si="19"/>
        <v>3410.8404234948912</v>
      </c>
      <c r="G118" s="8">
        <f t="shared" si="19"/>
        <v>3412.6909148777981</v>
      </c>
      <c r="H118" s="8">
        <f t="shared" si="19"/>
        <v>3414.5784160883632</v>
      </c>
      <c r="I118" s="8">
        <f t="shared" si="19"/>
        <v>2626.2878129735927</v>
      </c>
      <c r="J118" s="8">
        <f t="shared" si="19"/>
        <v>2628.2515692330644</v>
      </c>
      <c r="K118" s="8">
        <f t="shared" si="19"/>
        <v>2630.2546006177258</v>
      </c>
    </row>
    <row r="119" spans="1:11" x14ac:dyDescent="0.45">
      <c r="A119" s="6" t="s">
        <v>532</v>
      </c>
      <c r="B119" s="8">
        <f>'loan taxi concessional'!D3*12</f>
        <v>4447.358711492403</v>
      </c>
      <c r="C119" s="8">
        <f>B119</f>
        <v>4447.358711492403</v>
      </c>
      <c r="D119" s="8">
        <f t="shared" ref="D119:I119" si="20">C119</f>
        <v>4447.358711492403</v>
      </c>
      <c r="E119" s="8">
        <f t="shared" si="20"/>
        <v>4447.358711492403</v>
      </c>
      <c r="F119" s="8">
        <f t="shared" si="20"/>
        <v>4447.358711492403</v>
      </c>
      <c r="G119" s="8">
        <f t="shared" si="20"/>
        <v>4447.358711492403</v>
      </c>
      <c r="H119" s="8">
        <f t="shared" si="20"/>
        <v>4447.358711492403</v>
      </c>
      <c r="I119" s="8">
        <f t="shared" si="20"/>
        <v>4447.358711492403</v>
      </c>
      <c r="J119" s="8"/>
      <c r="K119" s="8"/>
    </row>
    <row r="120" spans="1:11" x14ac:dyDescent="0.45">
      <c r="A120" s="6" t="s">
        <v>533</v>
      </c>
      <c r="B120" s="8">
        <f>B111+B113+B114+B119</f>
        <v>13375.458711492403</v>
      </c>
      <c r="C120" s="8">
        <f t="shared" ref="C120:K120" si="21">C111+C113+C114+C119</f>
        <v>6975.4587114924034</v>
      </c>
      <c r="D120" s="8">
        <f t="shared" si="21"/>
        <v>6975.4587114924034</v>
      </c>
      <c r="E120" s="8">
        <f t="shared" si="21"/>
        <v>6975.4587114924034</v>
      </c>
      <c r="F120" s="8">
        <f t="shared" si="21"/>
        <v>6975.4587114924034</v>
      </c>
      <c r="G120" s="8">
        <f t="shared" si="21"/>
        <v>6975.4587114924034</v>
      </c>
      <c r="H120" s="8">
        <f t="shared" si="21"/>
        <v>6975.4587114924034</v>
      </c>
      <c r="I120" s="8">
        <f t="shared" si="21"/>
        <v>6975.4587114924034</v>
      </c>
      <c r="J120" s="8">
        <f t="shared" si="21"/>
        <v>2528.1000000000004</v>
      </c>
      <c r="K120" s="8">
        <f t="shared" si="21"/>
        <v>2528.1000000000004</v>
      </c>
    </row>
    <row r="121" spans="1:11" x14ac:dyDescent="0.45">
      <c r="A121" t="s">
        <v>320</v>
      </c>
      <c r="B121" s="97">
        <f>NPV(0,B117:K117)</f>
        <v>62812.510980446808</v>
      </c>
      <c r="C121" s="28"/>
      <c r="D121" s="28"/>
      <c r="E121" s="28"/>
    </row>
    <row r="122" spans="1:11" x14ac:dyDescent="0.45">
      <c r="A122" t="s">
        <v>321</v>
      </c>
      <c r="B122" s="97">
        <f>NPV(0,B118:K118)</f>
        <v>63748.475611950824</v>
      </c>
      <c r="C122" s="28"/>
      <c r="D122" s="28"/>
      <c r="E122" s="28"/>
    </row>
    <row r="124" spans="1:11" x14ac:dyDescent="0.45">
      <c r="A124" s="3" t="s">
        <v>534</v>
      </c>
      <c r="B124" s="4">
        <v>1</v>
      </c>
      <c r="C124" s="4">
        <v>2</v>
      </c>
      <c r="D124" s="4">
        <v>3</v>
      </c>
      <c r="E124" s="4">
        <v>4</v>
      </c>
      <c r="F124" s="4">
        <v>5</v>
      </c>
      <c r="G124" s="4">
        <v>6</v>
      </c>
      <c r="H124" s="4">
        <v>7</v>
      </c>
      <c r="I124" s="4">
        <v>8</v>
      </c>
      <c r="J124" s="4">
        <v>9</v>
      </c>
      <c r="K124" s="4">
        <v>10</v>
      </c>
    </row>
    <row r="125" spans="1:11" x14ac:dyDescent="0.45">
      <c r="A125" s="6" t="s">
        <v>535</v>
      </c>
      <c r="B125" s="8">
        <f t="shared" ref="B125:K125" si="22">(B43-B41)-(B117-B115)</f>
        <v>-17825.481599999999</v>
      </c>
      <c r="C125" s="8">
        <f t="shared" si="22"/>
        <v>174.51839999999993</v>
      </c>
      <c r="D125" s="8">
        <f t="shared" si="22"/>
        <v>174.51839999999993</v>
      </c>
      <c r="E125" s="8">
        <f t="shared" si="22"/>
        <v>174.51839999999993</v>
      </c>
      <c r="F125" s="8">
        <f t="shared" si="22"/>
        <v>174.51839999999993</v>
      </c>
      <c r="G125" s="8">
        <f t="shared" si="22"/>
        <v>174.51839999999993</v>
      </c>
      <c r="H125" s="8">
        <f t="shared" si="22"/>
        <v>174.51839999999993</v>
      </c>
      <c r="I125" s="8">
        <f t="shared" si="22"/>
        <v>174.51839999999993</v>
      </c>
      <c r="J125" s="8">
        <f t="shared" si="22"/>
        <v>174.51839999999993</v>
      </c>
      <c r="K125" s="8">
        <f t="shared" si="22"/>
        <v>174.51839999999993</v>
      </c>
    </row>
    <row r="126" spans="1:11" x14ac:dyDescent="0.45">
      <c r="A126" s="6" t="s">
        <v>536</v>
      </c>
      <c r="B126" s="8">
        <f t="shared" ref="B126:K126" si="23">B125+B42-B116</f>
        <v>-17428.937020258996</v>
      </c>
      <c r="C126" s="8">
        <f t="shared" si="23"/>
        <v>578.99387133582479</v>
      </c>
      <c r="D126" s="8">
        <f t="shared" si="23"/>
        <v>587.08338076254131</v>
      </c>
      <c r="E126" s="8">
        <f t="shared" si="23"/>
        <v>595.33468037779221</v>
      </c>
      <c r="F126" s="8">
        <f t="shared" si="23"/>
        <v>603.751005985348</v>
      </c>
      <c r="G126" s="8">
        <f t="shared" si="23"/>
        <v>612.33565810505502</v>
      </c>
      <c r="H126" s="8">
        <f t="shared" si="23"/>
        <v>621.09200326715609</v>
      </c>
      <c r="I126" s="8">
        <f t="shared" si="23"/>
        <v>630.02347533249917</v>
      </c>
      <c r="J126" s="8">
        <f t="shared" si="23"/>
        <v>639.13357683914921</v>
      </c>
      <c r="K126" s="8">
        <f t="shared" si="23"/>
        <v>648.42588037593214</v>
      </c>
    </row>
    <row r="127" spans="1:11" x14ac:dyDescent="0.45">
      <c r="A127" s="124" t="s">
        <v>537</v>
      </c>
      <c r="B127" s="126">
        <f>IRR(B125:K125)</f>
        <v>-0.32448932948244347</v>
      </c>
      <c r="C127" s="28"/>
      <c r="D127" s="28"/>
      <c r="E127" s="28"/>
      <c r="F127" s="28"/>
      <c r="G127" s="28"/>
      <c r="H127" s="28"/>
      <c r="I127" s="28"/>
    </row>
    <row r="128" spans="1:11" x14ac:dyDescent="0.45">
      <c r="A128" s="132" t="s">
        <v>538</v>
      </c>
      <c r="B128" s="126">
        <f>IRR(B126:K126)</f>
        <v>-0.18162207491074323</v>
      </c>
      <c r="C128" s="28"/>
      <c r="D128" s="28"/>
      <c r="E128" s="28"/>
      <c r="F128" s="28"/>
      <c r="G128" s="28"/>
      <c r="H128" s="28"/>
      <c r="I128" s="28"/>
    </row>
    <row r="129" spans="1:11" x14ac:dyDescent="0.45">
      <c r="B129" s="28"/>
      <c r="C129" s="28"/>
      <c r="D129" s="28"/>
      <c r="E129" s="28"/>
    </row>
    <row r="130" spans="1:11" x14ac:dyDescent="0.45">
      <c r="A130" s="3" t="s">
        <v>455</v>
      </c>
      <c r="B130" s="4">
        <v>1</v>
      </c>
      <c r="C130" s="4">
        <v>2</v>
      </c>
      <c r="D130" s="4">
        <v>3</v>
      </c>
      <c r="E130" s="4">
        <v>4</v>
      </c>
      <c r="F130" s="4">
        <v>5</v>
      </c>
      <c r="G130" s="4">
        <v>6</v>
      </c>
      <c r="H130" s="4">
        <v>7</v>
      </c>
      <c r="I130" s="4">
        <v>8</v>
      </c>
      <c r="J130" s="4">
        <v>9</v>
      </c>
      <c r="K130" s="4">
        <v>10</v>
      </c>
    </row>
    <row r="131" spans="1:11" x14ac:dyDescent="0.45">
      <c r="A131" s="6" t="s">
        <v>476</v>
      </c>
      <c r="B131" s="8">
        <f>-(B120-B46)</f>
        <v>-5606.765840304618</v>
      </c>
      <c r="C131" s="8">
        <f t="shared" ref="C131:K131" si="24">-(C120-C46)+B131</f>
        <v>-7613.531680609236</v>
      </c>
      <c r="D131" s="8">
        <f t="shared" si="24"/>
        <v>-9620.2975209138531</v>
      </c>
      <c r="E131" s="8">
        <f t="shared" si="24"/>
        <v>-11627.063361218472</v>
      </c>
      <c r="F131" s="8">
        <f t="shared" si="24"/>
        <v>-13633.829201523091</v>
      </c>
      <c r="G131" s="8">
        <f t="shared" si="24"/>
        <v>-15640.59504182771</v>
      </c>
      <c r="H131" s="8">
        <f t="shared" si="24"/>
        <v>-17647.360882132329</v>
      </c>
      <c r="I131" s="8">
        <f t="shared" si="24"/>
        <v>-21920.201193624733</v>
      </c>
      <c r="J131" s="8">
        <f t="shared" si="24"/>
        <v>-21745.682793624732</v>
      </c>
      <c r="K131" s="8">
        <f t="shared" si="24"/>
        <v>-21571.164393624731</v>
      </c>
    </row>
    <row r="132" spans="1:11" x14ac:dyDescent="0.45">
      <c r="A132" s="6" t="s">
        <v>539</v>
      </c>
      <c r="B132" s="8">
        <f>((B39+B40+B41)-(B113+B114+B115))/(100%+'EV general cost info'!$B$34)^(B130)</f>
        <v>-261.7805982400298</v>
      </c>
      <c r="C132" s="8">
        <f>((C39+C40+C41)-(C113+C114+C115))/(100%+'EV general cost info'!$B$35)^(C130)</f>
        <v>-242.44331910797746</v>
      </c>
      <c r="D132" s="8">
        <f>((D39+D40+D41)-(D113+D114+D115))/(100%+'EV general cost info'!$B$35)^(D130)</f>
        <v>-224.53445127433639</v>
      </c>
      <c r="E132" s="8">
        <f>((E39+E40+E41)-(E113+E114+E115))/(100%+'EV general cost info'!$B$35)^(E130)</f>
        <v>-207.94848047189777</v>
      </c>
      <c r="F132" s="8">
        <f>((F39+F40+F41)-(F113+F114+F115))/(100%+'EV general cost info'!$B$35)^(F130)</f>
        <v>-192.58768658951783</v>
      </c>
      <c r="G132" s="8">
        <f>((G39+G40+G41)-(G113+G114+G115))/(100%+'EV general cost info'!$B$35)^(G130)</f>
        <v>-178.36156793131602</v>
      </c>
      <c r="H132" s="8">
        <f>((H39+H40+H41)-(H113+H114+H115))/(100%+'EV general cost info'!$B$35)^(H130)</f>
        <v>-165.18630800484925</v>
      </c>
      <c r="I132" s="8">
        <f>((I39+I40+I41)-(I113+I114+I115))/(100%+'EV general cost info'!$B$35)^(I130)</f>
        <v>94.454650125139196</v>
      </c>
      <c r="J132" s="8">
        <f>((J39+J40+J41)-(J113+J114+J115))/(100%+'EV general cost info'!$B$35)^(J130)</f>
        <v>87.477448808197366</v>
      </c>
      <c r="K132" s="8">
        <f>((K39+K40+K41)-(K113+K114+K115))/(100%+'EV general cost info'!$B$35)^(K130)</f>
        <v>81.01564126120374</v>
      </c>
    </row>
    <row r="133" spans="1:11" x14ac:dyDescent="0.45">
      <c r="A133" s="6" t="s">
        <v>540</v>
      </c>
      <c r="B133" s="8">
        <f>B132</f>
        <v>-261.7805982400298</v>
      </c>
      <c r="C133" s="8">
        <f>B133+C132</f>
        <v>-504.22391734800726</v>
      </c>
      <c r="D133" s="8">
        <f t="shared" ref="D133:K133" si="25">C133+D132</f>
        <v>-728.7583686223436</v>
      </c>
      <c r="E133" s="8">
        <f t="shared" si="25"/>
        <v>-936.70684909424131</v>
      </c>
      <c r="F133" s="8">
        <f t="shared" si="25"/>
        <v>-1129.294535683759</v>
      </c>
      <c r="G133" s="8">
        <f t="shared" si="25"/>
        <v>-1307.6561036150752</v>
      </c>
      <c r="H133" s="8">
        <f t="shared" si="25"/>
        <v>-1472.8424116199244</v>
      </c>
      <c r="I133" s="8">
        <f t="shared" si="25"/>
        <v>-1378.3877614947853</v>
      </c>
      <c r="J133" s="8">
        <f t="shared" si="25"/>
        <v>-1290.910312686588</v>
      </c>
      <c r="K133" s="8">
        <f t="shared" si="25"/>
        <v>-1209.8946714253843</v>
      </c>
    </row>
    <row r="134" spans="1:11" x14ac:dyDescent="0.45">
      <c r="A134" s="6" t="s">
        <v>541</v>
      </c>
      <c r="B134" s="8">
        <f>B76</f>
        <v>18000</v>
      </c>
    </row>
    <row r="135" spans="1:11" x14ac:dyDescent="0.45">
      <c r="A135" s="6" t="s">
        <v>478</v>
      </c>
      <c r="B135" s="7">
        <v>0</v>
      </c>
    </row>
    <row r="138" spans="1:11" x14ac:dyDescent="0.45">
      <c r="A138" s="53" t="s">
        <v>501</v>
      </c>
      <c r="B138" s="34">
        <v>0.2</v>
      </c>
    </row>
    <row r="139" spans="1:11" x14ac:dyDescent="0.45">
      <c r="A139" t="s">
        <v>546</v>
      </c>
      <c r="B139" s="28"/>
    </row>
    <row r="140" spans="1:11" x14ac:dyDescent="0.45">
      <c r="B140" s="28"/>
    </row>
    <row r="141" spans="1:11" x14ac:dyDescent="0.45">
      <c r="A141" s="2" t="s">
        <v>547</v>
      </c>
      <c r="B141" s="28"/>
    </row>
    <row r="142" spans="1:11" x14ac:dyDescent="0.45">
      <c r="A142" s="3"/>
      <c r="B142" s="4" t="s">
        <v>365</v>
      </c>
    </row>
    <row r="143" spans="1:11" x14ac:dyDescent="0.45">
      <c r="A143" s="6" t="s">
        <v>481</v>
      </c>
      <c r="B143" s="98">
        <f>B98</f>
        <v>0.11813131277264578</v>
      </c>
    </row>
    <row r="144" spans="1:11" x14ac:dyDescent="0.45">
      <c r="A144" s="6" t="s">
        <v>482</v>
      </c>
      <c r="B144" s="69">
        <f>B165/(B7*B6)</f>
        <v>0.10605584107453257</v>
      </c>
    </row>
    <row r="145" spans="1:11" x14ac:dyDescent="0.45">
      <c r="A145" s="6" t="s">
        <v>490</v>
      </c>
      <c r="B145" s="34">
        <f>B100</f>
        <v>-0.32448932948244347</v>
      </c>
    </row>
    <row r="146" spans="1:11" x14ac:dyDescent="0.45">
      <c r="A146" s="6" t="s">
        <v>491</v>
      </c>
      <c r="B146" s="34">
        <f>B171</f>
        <v>-0.2805684038553754</v>
      </c>
    </row>
    <row r="147" spans="1:11" x14ac:dyDescent="0.45">
      <c r="A147" s="6" t="s">
        <v>492</v>
      </c>
      <c r="B147" s="34">
        <f>B102</f>
        <v>1.2857142857142856</v>
      </c>
    </row>
    <row r="148" spans="1:11" x14ac:dyDescent="0.45">
      <c r="A148" s="6" t="s">
        <v>493</v>
      </c>
      <c r="B148" s="34">
        <v>0</v>
      </c>
    </row>
    <row r="149" spans="1:11" x14ac:dyDescent="0.45">
      <c r="A149" s="6" t="s">
        <v>494</v>
      </c>
      <c r="B149" s="8" t="s">
        <v>724</v>
      </c>
    </row>
    <row r="150" spans="1:11" x14ac:dyDescent="0.45">
      <c r="A150" s="6" t="s">
        <v>495</v>
      </c>
      <c r="B150" s="7" t="s">
        <v>724</v>
      </c>
    </row>
    <row r="153" spans="1:11" x14ac:dyDescent="0.45">
      <c r="A153" s="3" t="s">
        <v>365</v>
      </c>
      <c r="B153" s="4">
        <v>1</v>
      </c>
      <c r="C153" s="4">
        <v>2</v>
      </c>
      <c r="D153" s="4">
        <v>3</v>
      </c>
      <c r="E153" s="4">
        <v>4</v>
      </c>
      <c r="F153" s="4">
        <v>5</v>
      </c>
      <c r="G153" s="4">
        <v>6</v>
      </c>
      <c r="H153" s="4">
        <v>7</v>
      </c>
      <c r="I153" s="4">
        <v>8</v>
      </c>
      <c r="J153" s="4">
        <v>9</v>
      </c>
      <c r="K153" s="4">
        <v>10</v>
      </c>
    </row>
    <row r="154" spans="1:11" x14ac:dyDescent="0.45">
      <c r="A154" s="6" t="s">
        <v>313</v>
      </c>
      <c r="B154" s="8">
        <f>B110*(100%-B138)</f>
        <v>25600</v>
      </c>
      <c r="C154" s="7"/>
      <c r="D154" s="7"/>
      <c r="E154" s="7"/>
      <c r="F154" s="6"/>
      <c r="G154" s="6"/>
      <c r="H154" s="6"/>
      <c r="I154" s="6"/>
      <c r="J154" s="6"/>
      <c r="K154" s="6"/>
    </row>
    <row r="155" spans="1:11" x14ac:dyDescent="0.45">
      <c r="A155" s="6" t="s">
        <v>456</v>
      </c>
      <c r="B155" s="8">
        <f>B154-B156</f>
        <v>0</v>
      </c>
      <c r="C155" s="7"/>
      <c r="D155" s="7"/>
      <c r="E155" s="7"/>
      <c r="F155" s="6"/>
      <c r="G155" s="6"/>
      <c r="H155" s="6"/>
      <c r="I155" s="6"/>
      <c r="J155" s="6"/>
      <c r="K155" s="6"/>
    </row>
    <row r="156" spans="1:11" x14ac:dyDescent="0.45">
      <c r="A156" s="6" t="s">
        <v>457</v>
      </c>
      <c r="B156" s="8">
        <f>B54</f>
        <v>25600</v>
      </c>
      <c r="C156" s="7"/>
      <c r="D156" s="7"/>
      <c r="E156" s="7"/>
      <c r="F156" s="6"/>
      <c r="G156" s="6"/>
      <c r="H156" s="6"/>
      <c r="I156" s="6"/>
      <c r="J156" s="6"/>
      <c r="K156" s="6"/>
    </row>
    <row r="157" spans="1:11" x14ac:dyDescent="0.45">
      <c r="A157" s="6" t="s">
        <v>314</v>
      </c>
      <c r="B157" s="8">
        <f>B55</f>
        <v>1653.6000000000001</v>
      </c>
      <c r="C157" s="8">
        <f>B157</f>
        <v>1653.6000000000001</v>
      </c>
      <c r="D157" s="8">
        <f t="shared" ref="D157:K159" si="26">C157</f>
        <v>1653.6000000000001</v>
      </c>
      <c r="E157" s="8">
        <f t="shared" si="26"/>
        <v>1653.6000000000001</v>
      </c>
      <c r="F157" s="8">
        <f t="shared" si="26"/>
        <v>1653.6000000000001</v>
      </c>
      <c r="G157" s="8">
        <f t="shared" si="26"/>
        <v>1653.6000000000001</v>
      </c>
      <c r="H157" s="8">
        <f t="shared" si="26"/>
        <v>1653.6000000000001</v>
      </c>
      <c r="I157" s="8">
        <f t="shared" si="26"/>
        <v>1653.6000000000001</v>
      </c>
      <c r="J157" s="8">
        <f t="shared" si="26"/>
        <v>1653.6000000000001</v>
      </c>
      <c r="K157" s="8">
        <f t="shared" si="26"/>
        <v>1653.6000000000001</v>
      </c>
    </row>
    <row r="158" spans="1:11" x14ac:dyDescent="0.45">
      <c r="A158" s="6" t="s">
        <v>315</v>
      </c>
      <c r="B158" s="8">
        <f>B56</f>
        <v>874.5</v>
      </c>
      <c r="C158" s="8">
        <f>B158</f>
        <v>874.5</v>
      </c>
      <c r="D158" s="8">
        <f t="shared" si="26"/>
        <v>874.5</v>
      </c>
      <c r="E158" s="8">
        <f t="shared" si="26"/>
        <v>874.5</v>
      </c>
      <c r="F158" s="8">
        <f t="shared" si="26"/>
        <v>874.5</v>
      </c>
      <c r="G158" s="8">
        <f t="shared" si="26"/>
        <v>874.5</v>
      </c>
      <c r="H158" s="8">
        <f t="shared" si="26"/>
        <v>874.5</v>
      </c>
      <c r="I158" s="8">
        <f t="shared" si="26"/>
        <v>874.5</v>
      </c>
      <c r="J158" s="8">
        <f t="shared" si="26"/>
        <v>874.5</v>
      </c>
      <c r="K158" s="8">
        <f t="shared" si="26"/>
        <v>874.5</v>
      </c>
    </row>
    <row r="159" spans="1:11" x14ac:dyDescent="0.45">
      <c r="A159" s="6" t="s">
        <v>316</v>
      </c>
      <c r="B159" s="8">
        <f>B57</f>
        <v>761.22796707175405</v>
      </c>
      <c r="C159" s="8">
        <f>B159</f>
        <v>761.22796707175405</v>
      </c>
      <c r="D159" s="8">
        <f t="shared" si="26"/>
        <v>761.22796707175405</v>
      </c>
      <c r="E159" s="8">
        <f t="shared" si="26"/>
        <v>761.22796707175405</v>
      </c>
      <c r="F159" s="8">
        <f t="shared" si="26"/>
        <v>761.22796707175405</v>
      </c>
      <c r="G159" s="8">
        <f t="shared" si="26"/>
        <v>761.22796707175405</v>
      </c>
      <c r="H159" s="8">
        <f t="shared" si="26"/>
        <v>761.22796707175405</v>
      </c>
      <c r="I159" s="8"/>
      <c r="J159" s="8"/>
      <c r="K159" s="8"/>
    </row>
    <row r="160" spans="1:11" x14ac:dyDescent="0.45">
      <c r="A160" s="6" t="s">
        <v>317</v>
      </c>
      <c r="B160" s="8">
        <f>B58</f>
        <v>85.478399999999993</v>
      </c>
      <c r="C160" s="8">
        <f t="shared" ref="C160:K160" si="27">B160*1.02</f>
        <v>87.187967999999998</v>
      </c>
      <c r="D160" s="8">
        <f t="shared" si="27"/>
        <v>88.931727359999996</v>
      </c>
      <c r="E160" s="8">
        <f t="shared" si="27"/>
        <v>90.710361907199996</v>
      </c>
      <c r="F160" s="8">
        <f t="shared" si="27"/>
        <v>92.524569145344003</v>
      </c>
      <c r="G160" s="8">
        <f t="shared" si="27"/>
        <v>94.375060528250884</v>
      </c>
      <c r="H160" s="8">
        <f t="shared" si="27"/>
        <v>96.262561738815904</v>
      </c>
      <c r="I160" s="8">
        <f t="shared" si="27"/>
        <v>98.18781297359223</v>
      </c>
      <c r="J160" s="8">
        <f t="shared" si="27"/>
        <v>100.15156923306408</v>
      </c>
      <c r="K160" s="8">
        <f t="shared" si="27"/>
        <v>102.15460061772536</v>
      </c>
    </row>
    <row r="161" spans="1:11" x14ac:dyDescent="0.45">
      <c r="A161" s="6" t="s">
        <v>318</v>
      </c>
      <c r="B161" s="8">
        <f>B154+B157+B158+B159</f>
        <v>28889.327967071753</v>
      </c>
      <c r="C161" s="8">
        <f t="shared" ref="C161:K161" si="28">C154+C157+C158+C159</f>
        <v>3289.3279670717543</v>
      </c>
      <c r="D161" s="8">
        <f t="shared" si="28"/>
        <v>3289.3279670717543</v>
      </c>
      <c r="E161" s="8">
        <f t="shared" si="28"/>
        <v>3289.3279670717543</v>
      </c>
      <c r="F161" s="8">
        <f t="shared" si="28"/>
        <v>3289.3279670717543</v>
      </c>
      <c r="G161" s="8">
        <f t="shared" si="28"/>
        <v>3289.3279670717543</v>
      </c>
      <c r="H161" s="8">
        <f t="shared" si="28"/>
        <v>3289.3279670717543</v>
      </c>
      <c r="I161" s="8">
        <f t="shared" si="28"/>
        <v>2528.1000000000004</v>
      </c>
      <c r="J161" s="8">
        <f t="shared" si="28"/>
        <v>2528.1000000000004</v>
      </c>
      <c r="K161" s="8">
        <f t="shared" si="28"/>
        <v>2528.1000000000004</v>
      </c>
    </row>
    <row r="162" spans="1:11" x14ac:dyDescent="0.45">
      <c r="A162" s="6" t="s">
        <v>319</v>
      </c>
      <c r="B162" s="8">
        <f>B161+B160</f>
        <v>28974.806367071753</v>
      </c>
      <c r="C162" s="8">
        <f t="shared" ref="C162:K162" si="29">C161+C160</f>
        <v>3376.5159350717545</v>
      </c>
      <c r="D162" s="8">
        <f t="shared" si="29"/>
        <v>3378.2596944317543</v>
      </c>
      <c r="E162" s="8">
        <f t="shared" si="29"/>
        <v>3380.0383289789543</v>
      </c>
      <c r="F162" s="8">
        <f t="shared" si="29"/>
        <v>3381.8525362170985</v>
      </c>
      <c r="G162" s="8">
        <f t="shared" si="29"/>
        <v>3383.703027600005</v>
      </c>
      <c r="H162" s="8">
        <f t="shared" si="29"/>
        <v>3385.59052881057</v>
      </c>
      <c r="I162" s="8">
        <f t="shared" si="29"/>
        <v>2626.2878129735927</v>
      </c>
      <c r="J162" s="8">
        <f t="shared" si="29"/>
        <v>2628.2515692330644</v>
      </c>
      <c r="K162" s="8">
        <f t="shared" si="29"/>
        <v>2630.2546006177258</v>
      </c>
    </row>
    <row r="163" spans="1:11" x14ac:dyDescent="0.45">
      <c r="A163" s="6" t="s">
        <v>532</v>
      </c>
      <c r="B163" s="8">
        <f>B61</f>
        <v>5179.5987912863657</v>
      </c>
      <c r="C163" s="8">
        <f>B163</f>
        <v>5179.5987912863657</v>
      </c>
      <c r="D163" s="8">
        <f t="shared" ref="D163:I163" si="30">C163</f>
        <v>5179.5987912863657</v>
      </c>
      <c r="E163" s="8">
        <f t="shared" si="30"/>
        <v>5179.5987912863657</v>
      </c>
      <c r="F163" s="8">
        <f t="shared" si="30"/>
        <v>5179.5987912863657</v>
      </c>
      <c r="G163" s="8">
        <f t="shared" si="30"/>
        <v>5179.5987912863657</v>
      </c>
      <c r="H163" s="8">
        <f t="shared" si="30"/>
        <v>5179.5987912863657</v>
      </c>
      <c r="I163" s="8">
        <f t="shared" si="30"/>
        <v>5179.5987912863657</v>
      </c>
      <c r="J163" s="8"/>
      <c r="K163" s="8"/>
    </row>
    <row r="164" spans="1:11" x14ac:dyDescent="0.45">
      <c r="A164" s="6" t="s">
        <v>533</v>
      </c>
      <c r="B164" s="8">
        <f>B155+B157+B158+B163</f>
        <v>7707.698791286366</v>
      </c>
      <c r="C164" s="8">
        <f t="shared" ref="C164:K164" si="31">C155+C157+C158+C163</f>
        <v>7707.698791286366</v>
      </c>
      <c r="D164" s="8">
        <f t="shared" si="31"/>
        <v>7707.698791286366</v>
      </c>
      <c r="E164" s="8">
        <f t="shared" si="31"/>
        <v>7707.698791286366</v>
      </c>
      <c r="F164" s="8">
        <f t="shared" si="31"/>
        <v>7707.698791286366</v>
      </c>
      <c r="G164" s="8">
        <f t="shared" si="31"/>
        <v>7707.698791286366</v>
      </c>
      <c r="H164" s="8">
        <f t="shared" si="31"/>
        <v>7707.698791286366</v>
      </c>
      <c r="I164" s="8">
        <f t="shared" si="31"/>
        <v>7707.698791286366</v>
      </c>
      <c r="J164" s="8">
        <f t="shared" si="31"/>
        <v>2528.1000000000004</v>
      </c>
      <c r="K164" s="8">
        <f t="shared" si="31"/>
        <v>2528.1000000000004</v>
      </c>
    </row>
    <row r="165" spans="1:11" x14ac:dyDescent="0.45">
      <c r="A165" t="s">
        <v>320</v>
      </c>
      <c r="B165" s="97">
        <f>NPV(0,B161:K161)</f>
        <v>56209.595769502266</v>
      </c>
      <c r="C165" s="28"/>
      <c r="D165" s="28"/>
      <c r="E165" s="28"/>
    </row>
    <row r="166" spans="1:11" x14ac:dyDescent="0.45">
      <c r="A166" t="s">
        <v>321</v>
      </c>
      <c r="B166" s="97">
        <f>NPV(0,B162:K162)</f>
        <v>57145.560401006274</v>
      </c>
      <c r="C166" s="28"/>
      <c r="D166" s="28"/>
      <c r="E166" s="28"/>
    </row>
    <row r="168" spans="1:11" x14ac:dyDescent="0.45">
      <c r="A168" s="3" t="s">
        <v>534</v>
      </c>
      <c r="B168" s="4">
        <v>1</v>
      </c>
      <c r="C168" s="4">
        <v>2</v>
      </c>
      <c r="D168" s="4">
        <v>3</v>
      </c>
      <c r="E168" s="4">
        <v>4</v>
      </c>
      <c r="F168" s="4">
        <v>5</v>
      </c>
      <c r="G168" s="4">
        <v>6</v>
      </c>
      <c r="H168" s="4">
        <v>7</v>
      </c>
      <c r="I168" s="4">
        <v>8</v>
      </c>
      <c r="J168" s="4">
        <v>9</v>
      </c>
      <c r="K168" s="4">
        <v>10</v>
      </c>
    </row>
    <row r="169" spans="1:11" x14ac:dyDescent="0.45">
      <c r="A169" s="6" t="s">
        <v>535</v>
      </c>
      <c r="B169" s="8">
        <f t="shared" ref="B169:K169" si="32">(B43-B41)-(B161-B159)</f>
        <v>-11425.481599999999</v>
      </c>
      <c r="C169" s="8">
        <f t="shared" si="32"/>
        <v>174.51839999999993</v>
      </c>
      <c r="D169" s="8">
        <f t="shared" si="32"/>
        <v>174.51839999999993</v>
      </c>
      <c r="E169" s="8">
        <f t="shared" si="32"/>
        <v>174.51839999999993</v>
      </c>
      <c r="F169" s="8">
        <f t="shared" si="32"/>
        <v>174.51839999999993</v>
      </c>
      <c r="G169" s="8">
        <f t="shared" si="32"/>
        <v>174.51839999999993</v>
      </c>
      <c r="H169" s="8">
        <f t="shared" si="32"/>
        <v>174.51839999999993</v>
      </c>
      <c r="I169" s="8">
        <f t="shared" si="32"/>
        <v>174.51839999999993</v>
      </c>
      <c r="J169" s="8">
        <f t="shared" si="32"/>
        <v>174.51839999999993</v>
      </c>
      <c r="K169" s="8">
        <f t="shared" si="32"/>
        <v>174.51839999999993</v>
      </c>
    </row>
    <row r="170" spans="1:11" x14ac:dyDescent="0.45">
      <c r="A170" s="6" t="s">
        <v>536</v>
      </c>
      <c r="B170" s="8">
        <f t="shared" ref="B170:K170" si="33">B169+B42-B160</f>
        <v>-11028.937020258994</v>
      </c>
      <c r="C170" s="8">
        <f t="shared" si="33"/>
        <v>578.99387133582479</v>
      </c>
      <c r="D170" s="8">
        <f t="shared" si="33"/>
        <v>587.08338076254131</v>
      </c>
      <c r="E170" s="8">
        <f t="shared" si="33"/>
        <v>595.33468037779221</v>
      </c>
      <c r="F170" s="8">
        <f t="shared" si="33"/>
        <v>603.751005985348</v>
      </c>
      <c r="G170" s="8">
        <f t="shared" si="33"/>
        <v>612.33565810505502</v>
      </c>
      <c r="H170" s="8">
        <f t="shared" si="33"/>
        <v>621.09200326715609</v>
      </c>
      <c r="I170" s="8">
        <f t="shared" si="33"/>
        <v>630.02347533249917</v>
      </c>
      <c r="J170" s="8">
        <f t="shared" si="33"/>
        <v>639.13357683914921</v>
      </c>
      <c r="K170" s="8">
        <f t="shared" si="33"/>
        <v>648.42588037593214</v>
      </c>
    </row>
    <row r="171" spans="1:11" x14ac:dyDescent="0.45">
      <c r="A171" s="124" t="s">
        <v>537</v>
      </c>
      <c r="B171" s="126">
        <f>IRR(B169:K169)</f>
        <v>-0.2805684038553754</v>
      </c>
      <c r="C171" s="28"/>
      <c r="D171" s="28"/>
      <c r="E171" s="28"/>
      <c r="F171" s="28"/>
      <c r="G171" s="28"/>
      <c r="H171" s="28"/>
      <c r="I171" s="28"/>
    </row>
    <row r="172" spans="1:11" x14ac:dyDescent="0.45">
      <c r="A172" s="132" t="s">
        <v>538</v>
      </c>
      <c r="B172" s="126">
        <f>IRR(B170:K170)</f>
        <v>-0.11821661213246848</v>
      </c>
      <c r="C172" s="28"/>
      <c r="D172" s="28"/>
      <c r="E172" s="28"/>
      <c r="F172" s="28"/>
      <c r="G172" s="28"/>
      <c r="H172" s="28"/>
      <c r="I172" s="28"/>
    </row>
    <row r="174" spans="1:11" x14ac:dyDescent="0.45">
      <c r="A174" s="6" t="s">
        <v>539</v>
      </c>
      <c r="B174" s="8">
        <f>((B39+B40+B41)-(B157+B158+B159))/(100%+'EV general cost info'!$B$34)^(B168)</f>
        <v>-234.93399596008507</v>
      </c>
      <c r="C174" s="8">
        <f>((C39+C40+C41)-(C157+C158+C159))/(100%+'EV general cost info'!$B$34)^(C168)</f>
        <v>-217.57982881388924</v>
      </c>
      <c r="D174" s="8">
        <f>((D39+D40+D41)-(D157+D158+D159))/(100%+'EV general cost info'!$B$34)^(D168)</f>
        <v>-201.50758392039825</v>
      </c>
      <c r="E174" s="8">
        <f>((E39+E40+E41)-(E157+E158+E159))/(100%+'EV general cost info'!$B$34)^(E168)</f>
        <v>-186.62256790434748</v>
      </c>
      <c r="F174" s="8">
        <f>((F39+F40+F41)-(F157+F158+F159))/(100%+'EV general cost info'!$B$34)^(F168)</f>
        <v>-172.83708222600157</v>
      </c>
      <c r="G174" s="8">
        <f>((G39+G40+G41)-(G157+G158+G159))/(100%+'EV general cost info'!$B$34)^(G168)</f>
        <v>-160.06990648477583</v>
      </c>
      <c r="H174" s="8">
        <f>((H39+H40+H41)-(H157+H158+H159))/(100%+'EV general cost info'!$B$34)^(H168)</f>
        <v>-148.24581989032362</v>
      </c>
      <c r="I174" s="8">
        <f>((I39+I40+I41)-(I157+I158+I159))/(100%+'EV general cost info'!$B$34)^(I168)</f>
        <v>94.454650125139196</v>
      </c>
      <c r="J174" s="8">
        <f>((J39+J40+J41)-(J157+J158+J159))/(100%+'EV general cost info'!$B$34)^(J168)</f>
        <v>87.477448808197366</v>
      </c>
      <c r="K174" s="8">
        <f>((K39+K40+K41)-(K157+K158+K159))/(100%+'EV general cost info'!$B$34)^(K168)</f>
        <v>81.01564126120374</v>
      </c>
    </row>
    <row r="175" spans="1:11" x14ac:dyDescent="0.45">
      <c r="A175" s="6" t="s">
        <v>540</v>
      </c>
      <c r="B175" s="8">
        <f>B174</f>
        <v>-234.93399596008507</v>
      </c>
      <c r="C175" s="8">
        <f t="shared" ref="C175:K175" si="34">B175+C174</f>
        <v>-452.51382477397431</v>
      </c>
      <c r="D175" s="8">
        <f t="shared" si="34"/>
        <v>-654.02140869437255</v>
      </c>
      <c r="E175" s="8">
        <f t="shared" si="34"/>
        <v>-840.64397659871997</v>
      </c>
      <c r="F175" s="8">
        <f t="shared" si="34"/>
        <v>-1013.4810588247216</v>
      </c>
      <c r="G175" s="8">
        <f t="shared" si="34"/>
        <v>-1173.5509653094973</v>
      </c>
      <c r="H175" s="8">
        <f t="shared" si="34"/>
        <v>-1321.796785199821</v>
      </c>
      <c r="I175" s="8">
        <f t="shared" si="34"/>
        <v>-1227.3421350746819</v>
      </c>
      <c r="J175" s="8">
        <f t="shared" si="34"/>
        <v>-1139.8646862664846</v>
      </c>
      <c r="K175" s="8">
        <f t="shared" si="34"/>
        <v>-1058.8490450052809</v>
      </c>
    </row>
    <row r="176" spans="1:11" x14ac:dyDescent="0.45">
      <c r="A176" s="6" t="s">
        <v>541</v>
      </c>
      <c r="B176" s="8">
        <f>C26*0.8+-B26</f>
        <v>11600</v>
      </c>
    </row>
    <row r="177" spans="1:12" x14ac:dyDescent="0.45">
      <c r="A177" s="6" t="s">
        <v>478</v>
      </c>
      <c r="B177" s="7">
        <v>0</v>
      </c>
    </row>
    <row r="180" spans="1:12" x14ac:dyDescent="0.45">
      <c r="A180" s="2" t="s">
        <v>551</v>
      </c>
      <c r="B180" s="28"/>
      <c r="C180" s="28"/>
      <c r="D180" s="28"/>
      <c r="E180" s="28"/>
    </row>
    <row r="181" spans="1:12" x14ac:dyDescent="0.45">
      <c r="B181" s="28"/>
      <c r="C181" s="28"/>
      <c r="D181" s="28"/>
      <c r="E181" s="28"/>
    </row>
    <row r="182" spans="1:12" x14ac:dyDescent="0.45">
      <c r="A182" t="s">
        <v>557</v>
      </c>
      <c r="B182" s="28"/>
      <c r="C182" s="28"/>
      <c r="D182" s="28"/>
      <c r="E182" s="28"/>
    </row>
    <row r="183" spans="1:12" x14ac:dyDescent="0.45">
      <c r="A183" t="s">
        <v>558</v>
      </c>
      <c r="B183" s="28"/>
      <c r="C183" s="28"/>
      <c r="D183" s="28"/>
      <c r="E183" s="28"/>
    </row>
    <row r="184" spans="1:12" x14ac:dyDescent="0.45">
      <c r="B184" s="28"/>
      <c r="C184" s="28"/>
      <c r="D184" s="28"/>
      <c r="E184" s="28"/>
    </row>
    <row r="185" spans="1:12" x14ac:dyDescent="0.45">
      <c r="A185" s="6"/>
      <c r="B185" s="4">
        <v>2020</v>
      </c>
      <c r="C185" s="4">
        <v>2021</v>
      </c>
      <c r="D185" s="4">
        <v>2022</v>
      </c>
      <c r="E185" s="4">
        <v>2023</v>
      </c>
      <c r="F185" s="4">
        <v>2024</v>
      </c>
      <c r="G185" s="4">
        <v>2025</v>
      </c>
      <c r="H185" s="4">
        <v>2026</v>
      </c>
      <c r="I185" s="4">
        <v>2027</v>
      </c>
      <c r="J185" s="4">
        <v>2028</v>
      </c>
      <c r="K185" s="4">
        <v>2029</v>
      </c>
      <c r="L185" s="4">
        <v>2030</v>
      </c>
    </row>
    <row r="186" spans="1:12" x14ac:dyDescent="0.45">
      <c r="A186" s="6" t="s">
        <v>559</v>
      </c>
      <c r="B186" s="8">
        <f>'investment cost vehicles'!B36</f>
        <v>30000</v>
      </c>
      <c r="C186" s="8">
        <f>'investment cost vehicles'!C36</f>
        <v>27990.989746104224</v>
      </c>
      <c r="D186" s="8">
        <f>'investment cost vehicles'!D36</f>
        <v>26116.516898883725</v>
      </c>
      <c r="E186" s="8">
        <f>'investment cost vehicles'!E36</f>
        <v>24367.571890687068</v>
      </c>
      <c r="F186" s="8">
        <f>'investment cost vehicles'!F36</f>
        <v>22735.748497655972</v>
      </c>
      <c r="G186" s="8">
        <f>'investment cost vehicles'!G36</f>
        <v>21213.203435596428</v>
      </c>
      <c r="H186" s="8">
        <f>'investment cost vehicles'!H36</f>
        <v>19792.618661593417</v>
      </c>
      <c r="I186" s="8">
        <f>'investment cost vehicles'!I36</f>
        <v>18467.166200173746</v>
      </c>
      <c r="J186" s="8">
        <f>'investment cost vehicles'!J36</f>
        <v>17230.475324955525</v>
      </c>
      <c r="K186" s="8">
        <f>'investment cost vehicles'!K36</f>
        <v>16076.601938044398</v>
      </c>
      <c r="L186" s="8">
        <f>'investment cost vehicles'!L36</f>
        <v>15000</v>
      </c>
    </row>
    <row r="187" spans="1:12" x14ac:dyDescent="0.45">
      <c r="A187" s="6" t="s">
        <v>560</v>
      </c>
      <c r="B187" s="69">
        <f>B32-C32</f>
        <v>-3.6324813434613246E-2</v>
      </c>
      <c r="C187" s="69">
        <v>-0.03</v>
      </c>
      <c r="D187" s="69">
        <v>-0.03</v>
      </c>
      <c r="E187" s="69">
        <v>-0.02</v>
      </c>
      <c r="F187" s="69">
        <v>-0.02</v>
      </c>
      <c r="G187" s="7">
        <v>-0.01</v>
      </c>
      <c r="H187" s="7">
        <v>-0.01</v>
      </c>
      <c r="I187" s="7">
        <v>-0.01</v>
      </c>
      <c r="J187" s="7">
        <v>0</v>
      </c>
      <c r="K187" s="7">
        <v>0</v>
      </c>
      <c r="L187" s="7">
        <v>0</v>
      </c>
    </row>
    <row r="188" spans="1:12" x14ac:dyDescent="0.45">
      <c r="A188" s="6" t="s">
        <v>555</v>
      </c>
      <c r="B188" s="34">
        <f>B69</f>
        <v>-0.32448932948244347</v>
      </c>
      <c r="C188" s="34">
        <v>-0.31</v>
      </c>
      <c r="D188" s="34">
        <v>-0.3</v>
      </c>
      <c r="E188" s="34">
        <v>-0.27</v>
      </c>
      <c r="F188" s="34">
        <v>-0.25</v>
      </c>
      <c r="G188" s="131">
        <v>-0.23</v>
      </c>
      <c r="H188" s="131">
        <v>-0.21</v>
      </c>
      <c r="I188" s="131">
        <v>-0.17</v>
      </c>
      <c r="J188" s="131">
        <v>-0.13</v>
      </c>
      <c r="K188" s="131">
        <v>-7.0000000000000007E-2</v>
      </c>
      <c r="L188" s="131">
        <v>0.03</v>
      </c>
    </row>
    <row r="189" spans="1:12" x14ac:dyDescent="0.45">
      <c r="A189" s="6" t="s">
        <v>556</v>
      </c>
      <c r="B189" s="7"/>
      <c r="C189" s="7"/>
      <c r="D189" s="7"/>
      <c r="E189" s="7"/>
      <c r="F189" s="7"/>
      <c r="G189" s="7"/>
      <c r="H189" s="7"/>
      <c r="I189" s="7"/>
      <c r="J189" s="7"/>
      <c r="K189" s="7"/>
      <c r="L189" s="7"/>
    </row>
  </sheetData>
  <mergeCells count="17">
    <mergeCell ref="D19:L20"/>
    <mergeCell ref="D15:L15"/>
    <mergeCell ref="D16:L16"/>
    <mergeCell ref="D17:L17"/>
    <mergeCell ref="D18:L18"/>
    <mergeCell ref="D14:L14"/>
    <mergeCell ref="D3:L3"/>
    <mergeCell ref="D4:L4"/>
    <mergeCell ref="D5:L5"/>
    <mergeCell ref="D6:L6"/>
    <mergeCell ref="D7:L7"/>
    <mergeCell ref="D8:L8"/>
    <mergeCell ref="D9:L9"/>
    <mergeCell ref="D10:L10"/>
    <mergeCell ref="D11:L11"/>
    <mergeCell ref="D12:L12"/>
    <mergeCell ref="D13:L13"/>
  </mergeCell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31BC7A-E2ED-47B3-A5EB-F81C063C1461}">
  <dimension ref="A1:X183"/>
  <sheetViews>
    <sheetView topLeftCell="A133" workbookViewId="0">
      <selection activeCell="Q158" sqref="Q158"/>
    </sheetView>
  </sheetViews>
  <sheetFormatPr defaultRowHeight="14.25" x14ac:dyDescent="0.45"/>
  <cols>
    <col min="1" max="1" width="27.9296875" customWidth="1"/>
    <col min="2" max="2" width="13.86328125" bestFit="1" customWidth="1"/>
    <col min="4" max="4" width="19.73046875" bestFit="1" customWidth="1"/>
    <col min="5" max="5" width="24.53125" bestFit="1" customWidth="1"/>
    <col min="6" max="10" width="9.6640625" bestFit="1" customWidth="1"/>
    <col min="14" max="14" width="19.73046875" bestFit="1" customWidth="1"/>
  </cols>
  <sheetData>
    <row r="1" spans="1:12" ht="21" x14ac:dyDescent="0.65">
      <c r="A1" s="1" t="s">
        <v>773</v>
      </c>
    </row>
    <row r="3" spans="1:12" x14ac:dyDescent="0.45">
      <c r="A3" s="2" t="s">
        <v>774</v>
      </c>
    </row>
    <row r="5" spans="1:12" x14ac:dyDescent="0.45">
      <c r="A5" s="3" t="s">
        <v>775</v>
      </c>
      <c r="B5" s="26">
        <v>2020</v>
      </c>
      <c r="C5" s="26">
        <v>2021</v>
      </c>
      <c r="D5" s="26">
        <v>2022</v>
      </c>
      <c r="E5" s="26">
        <v>2023</v>
      </c>
      <c r="F5" s="26">
        <v>2024</v>
      </c>
      <c r="G5" s="26">
        <v>2025</v>
      </c>
      <c r="H5" s="26">
        <v>2026</v>
      </c>
      <c r="I5" s="26">
        <v>2027</v>
      </c>
      <c r="J5" s="26">
        <v>2028</v>
      </c>
      <c r="K5" s="26">
        <v>2029</v>
      </c>
      <c r="L5" s="26">
        <v>2030</v>
      </c>
    </row>
    <row r="6" spans="1:12" x14ac:dyDescent="0.45">
      <c r="A6" s="6" t="s">
        <v>327</v>
      </c>
      <c r="B6" s="65">
        <f>'EV scenarios'!B170+'EV scenarios'!B171</f>
        <v>941.28605334549684</v>
      </c>
      <c r="C6" s="65">
        <f>'EV scenarios'!C170+'EV scenarios'!C171</f>
        <v>949.59796531714323</v>
      </c>
      <c r="D6" s="65">
        <f>'EV scenarios'!D170+'EV scenarios'!D171</f>
        <v>957.9832746161768</v>
      </c>
      <c r="E6" s="65">
        <f>'EV scenarios'!E170+'EV scenarios'!E171</f>
        <v>966.44262936877351</v>
      </c>
      <c r="F6" s="65">
        <f>'EV scenarios'!F170+'EV scenarios'!F171</f>
        <v>974.97668342429699</v>
      </c>
      <c r="G6" s="65">
        <f>'EV scenarios'!G170+'EV scenarios'!G171</f>
        <v>983.58609640585155</v>
      </c>
      <c r="H6" s="65">
        <f>'EV scenarios'!H170+'EV scenarios'!H171</f>
        <v>992.27153376126989</v>
      </c>
      <c r="I6" s="65">
        <f>'EV scenarios'!I170+'EV scenarios'!I171</f>
        <v>1001.0336668145319</v>
      </c>
      <c r="J6" s="65">
        <f>'EV scenarios'!J170+'EV scenarios'!J171</f>
        <v>1009.8731728176707</v>
      </c>
      <c r="K6" s="65">
        <f>'EV scenarios'!K170+'EV scenarios'!K171</f>
        <v>1018.7907350031028</v>
      </c>
      <c r="L6" s="65">
        <f>'EV scenarios'!L170+'EV scenarios'!L171</f>
        <v>1027.7870426364489</v>
      </c>
    </row>
    <row r="7" spans="1:12" x14ac:dyDescent="0.45">
      <c r="A7" s="6" t="s">
        <v>776</v>
      </c>
      <c r="B7" s="65">
        <f>B6</f>
        <v>941.28605334549684</v>
      </c>
      <c r="C7" s="65">
        <f>B7+C6</f>
        <v>1890.8840186626401</v>
      </c>
      <c r="D7" s="65">
        <f t="shared" ref="D7:L7" si="0">C7+D6</f>
        <v>2848.8672932788168</v>
      </c>
      <c r="E7" s="65">
        <f t="shared" si="0"/>
        <v>3815.3099226475902</v>
      </c>
      <c r="F7" s="65">
        <f t="shared" si="0"/>
        <v>4790.286606071887</v>
      </c>
      <c r="G7" s="65">
        <f t="shared" si="0"/>
        <v>5773.8727024777381</v>
      </c>
      <c r="H7" s="65">
        <f t="shared" si="0"/>
        <v>6766.144236239008</v>
      </c>
      <c r="I7" s="65">
        <f t="shared" si="0"/>
        <v>7767.1779030535399</v>
      </c>
      <c r="J7" s="65">
        <f t="shared" si="0"/>
        <v>8777.0510758712098</v>
      </c>
      <c r="K7" s="65">
        <f t="shared" si="0"/>
        <v>9795.8418108743135</v>
      </c>
      <c r="L7" s="65">
        <f t="shared" si="0"/>
        <v>10823.628853510763</v>
      </c>
    </row>
    <row r="8" spans="1:12" x14ac:dyDescent="0.45">
      <c r="B8" s="78"/>
      <c r="C8" s="78"/>
      <c r="D8" s="78"/>
      <c r="E8" s="78"/>
      <c r="F8" s="78"/>
      <c r="G8" s="78"/>
      <c r="H8" s="78"/>
      <c r="I8" s="78"/>
      <c r="J8" s="78"/>
      <c r="K8" s="78"/>
      <c r="L8" s="78"/>
    </row>
    <row r="9" spans="1:12" x14ac:dyDescent="0.45">
      <c r="B9" s="78"/>
      <c r="C9" s="78"/>
      <c r="D9" s="78"/>
      <c r="E9" s="78"/>
      <c r="F9" s="78"/>
      <c r="G9" s="78"/>
      <c r="H9" s="78"/>
      <c r="I9" s="78"/>
      <c r="J9" s="78"/>
      <c r="K9" s="78"/>
      <c r="L9" s="78"/>
    </row>
    <row r="10" spans="1:12" x14ac:dyDescent="0.45">
      <c r="B10" s="78"/>
      <c r="C10" s="78"/>
      <c r="D10" s="78"/>
      <c r="E10" s="78"/>
      <c r="F10" s="78"/>
      <c r="G10" s="78"/>
      <c r="H10" s="78"/>
      <c r="I10" s="78"/>
      <c r="K10" s="78"/>
      <c r="L10" s="78"/>
    </row>
    <row r="11" spans="1:12" x14ac:dyDescent="0.45">
      <c r="B11" s="78"/>
      <c r="C11" s="78"/>
      <c r="D11" s="78"/>
      <c r="E11" s="78"/>
      <c r="F11" s="78"/>
      <c r="G11" s="78"/>
      <c r="H11" s="78"/>
      <c r="I11" s="78"/>
      <c r="K11" s="78"/>
      <c r="L11" s="78"/>
    </row>
    <row r="12" spans="1:12" x14ac:dyDescent="0.45">
      <c r="B12" s="78"/>
      <c r="C12" s="78"/>
      <c r="D12" s="78"/>
      <c r="E12" s="78"/>
      <c r="F12" s="78"/>
      <c r="G12" s="78"/>
      <c r="H12" s="78"/>
      <c r="I12" s="78"/>
      <c r="J12" s="78"/>
      <c r="K12" s="78"/>
      <c r="L12" s="78"/>
    </row>
    <row r="13" spans="1:12" x14ac:dyDescent="0.45">
      <c r="B13" s="78"/>
      <c r="C13" s="78"/>
      <c r="D13" s="78"/>
      <c r="E13" s="78"/>
      <c r="F13" s="78"/>
      <c r="G13" s="78"/>
      <c r="H13" s="78"/>
      <c r="I13" s="78"/>
      <c r="J13" s="78"/>
      <c r="K13" s="78"/>
      <c r="L13" s="78"/>
    </row>
    <row r="14" spans="1:12" x14ac:dyDescent="0.45">
      <c r="B14" s="78"/>
      <c r="C14" s="78"/>
      <c r="D14" s="78"/>
      <c r="E14" s="78"/>
      <c r="F14" s="78"/>
      <c r="G14" s="78"/>
      <c r="H14" s="78"/>
      <c r="I14" s="78"/>
      <c r="J14" s="78"/>
      <c r="K14" s="78"/>
      <c r="L14" s="78"/>
    </row>
    <row r="15" spans="1:12" x14ac:dyDescent="0.45">
      <c r="B15" s="78"/>
      <c r="C15" s="78"/>
      <c r="D15" s="78"/>
      <c r="E15" s="78"/>
      <c r="F15" s="78"/>
      <c r="G15" s="78"/>
      <c r="H15" s="78"/>
      <c r="I15" s="78"/>
      <c r="J15" s="78"/>
      <c r="K15" s="78"/>
      <c r="L15" s="78"/>
    </row>
    <row r="16" spans="1:12" x14ac:dyDescent="0.45">
      <c r="B16" s="78"/>
      <c r="C16" s="78"/>
      <c r="D16" s="78"/>
      <c r="E16" s="78"/>
      <c r="F16" s="78"/>
      <c r="G16" s="78"/>
      <c r="H16" s="78"/>
      <c r="I16" s="78"/>
      <c r="J16" s="78"/>
      <c r="K16" s="78"/>
      <c r="L16" s="78"/>
    </row>
    <row r="17" spans="1:12" x14ac:dyDescent="0.45">
      <c r="B17" s="78"/>
      <c r="C17" s="78"/>
      <c r="D17" s="78"/>
      <c r="E17" s="78"/>
      <c r="F17" s="78"/>
      <c r="G17" s="78"/>
      <c r="H17" s="78"/>
      <c r="I17" s="78"/>
      <c r="J17" s="78"/>
      <c r="K17" s="78"/>
      <c r="L17" s="78"/>
    </row>
    <row r="18" spans="1:12" x14ac:dyDescent="0.45">
      <c r="B18" s="78"/>
      <c r="C18" s="78"/>
      <c r="D18" s="78"/>
      <c r="E18" s="78"/>
      <c r="F18" s="78"/>
      <c r="G18" s="78"/>
      <c r="H18" s="78"/>
      <c r="I18" s="78"/>
      <c r="J18" s="78"/>
      <c r="K18" s="78"/>
      <c r="L18" s="78"/>
    </row>
    <row r="19" spans="1:12" x14ac:dyDescent="0.45">
      <c r="B19" s="78"/>
      <c r="C19" s="78"/>
      <c r="D19" s="78"/>
      <c r="E19" s="78"/>
      <c r="F19" s="78"/>
      <c r="G19" s="78"/>
      <c r="H19" s="78"/>
      <c r="I19" s="78"/>
      <c r="J19" s="78"/>
      <c r="K19" s="78"/>
      <c r="L19" s="78"/>
    </row>
    <row r="20" spans="1:12" x14ac:dyDescent="0.45">
      <c r="B20" s="78"/>
      <c r="C20" s="78"/>
      <c r="D20" s="78"/>
      <c r="E20" s="78"/>
      <c r="F20" s="78"/>
      <c r="G20" s="78"/>
      <c r="H20" s="78"/>
      <c r="I20" s="78"/>
      <c r="J20" s="78"/>
      <c r="K20" s="78"/>
      <c r="L20" s="78"/>
    </row>
    <row r="21" spans="1:12" x14ac:dyDescent="0.45">
      <c r="B21" s="78"/>
      <c r="C21" s="78"/>
      <c r="D21" s="78"/>
      <c r="E21" s="78"/>
      <c r="F21" s="78"/>
      <c r="G21" s="78"/>
      <c r="H21" s="78"/>
      <c r="I21" s="78"/>
      <c r="J21" s="78"/>
      <c r="K21" s="78"/>
      <c r="L21" s="78"/>
    </row>
    <row r="26" spans="1:12" x14ac:dyDescent="0.45">
      <c r="A26" s="2" t="s">
        <v>777</v>
      </c>
    </row>
    <row r="28" spans="1:12" x14ac:dyDescent="0.45">
      <c r="A28" t="s">
        <v>778</v>
      </c>
    </row>
    <row r="29" spans="1:12" x14ac:dyDescent="0.45">
      <c r="A29" t="s">
        <v>779</v>
      </c>
    </row>
    <row r="30" spans="1:12" x14ac:dyDescent="0.45">
      <c r="A30" t="s">
        <v>780</v>
      </c>
    </row>
    <row r="31" spans="1:12" x14ac:dyDescent="0.45">
      <c r="A31" t="s">
        <v>781</v>
      </c>
    </row>
    <row r="32" spans="1:12" x14ac:dyDescent="0.45">
      <c r="A32" t="s">
        <v>782</v>
      </c>
    </row>
    <row r="33" spans="1:21" x14ac:dyDescent="0.45">
      <c r="A33" t="s">
        <v>783</v>
      </c>
    </row>
    <row r="34" spans="1:21" x14ac:dyDescent="0.45">
      <c r="A34" t="s">
        <v>784</v>
      </c>
      <c r="E34" s="6" t="s">
        <v>785</v>
      </c>
      <c r="F34" s="6"/>
      <c r="G34" s="6"/>
      <c r="H34" s="104">
        <v>0.2</v>
      </c>
    </row>
    <row r="35" spans="1:21" x14ac:dyDescent="0.45">
      <c r="A35" t="s">
        <v>786</v>
      </c>
      <c r="E35" t="s">
        <v>787</v>
      </c>
      <c r="H35" s="111">
        <v>0.2</v>
      </c>
    </row>
    <row r="36" spans="1:21" x14ac:dyDescent="0.45">
      <c r="A36" t="s">
        <v>788</v>
      </c>
      <c r="E36" s="6" t="s">
        <v>789</v>
      </c>
      <c r="F36" s="6"/>
      <c r="G36" s="6"/>
      <c r="H36" s="104">
        <v>0.2</v>
      </c>
    </row>
    <row r="41" spans="1:21" x14ac:dyDescent="0.45">
      <c r="A41" s="3" t="s">
        <v>337</v>
      </c>
      <c r="B41" s="4">
        <v>1</v>
      </c>
      <c r="C41" s="4">
        <v>2</v>
      </c>
      <c r="D41" s="4">
        <v>3</v>
      </c>
      <c r="E41" s="4">
        <v>4</v>
      </c>
      <c r="F41" s="4">
        <v>5</v>
      </c>
      <c r="G41" s="4">
        <v>6</v>
      </c>
      <c r="H41" s="4">
        <v>7</v>
      </c>
      <c r="I41" s="4">
        <v>8</v>
      </c>
      <c r="J41" s="4">
        <v>9</v>
      </c>
      <c r="K41" s="4">
        <v>10</v>
      </c>
      <c r="L41" s="4">
        <v>11</v>
      </c>
      <c r="M41" s="4">
        <v>12</v>
      </c>
      <c r="N41" s="4">
        <v>13</v>
      </c>
      <c r="O41" s="4">
        <v>14</v>
      </c>
      <c r="P41" s="4">
        <v>15</v>
      </c>
      <c r="Q41" s="4">
        <v>16</v>
      </c>
      <c r="R41" s="4"/>
      <c r="S41" s="173"/>
      <c r="T41" s="173"/>
      <c r="U41" s="173"/>
    </row>
    <row r="42" spans="1:21" x14ac:dyDescent="0.45">
      <c r="A42" s="6" t="s">
        <v>313</v>
      </c>
      <c r="B42" s="96">
        <f>('TCO buses'!B49+'TCO buses'!B61)/2</f>
        <v>383025</v>
      </c>
      <c r="C42" s="96">
        <f>('TCO buses'!C49+'TCO buses'!C61)/2</f>
        <v>0</v>
      </c>
      <c r="D42" s="96">
        <f>('TCO buses'!D49+'TCO buses'!D61)/2</f>
        <v>0</v>
      </c>
      <c r="E42" s="96">
        <f>('TCO buses'!E49+'TCO buses'!E61)/2</f>
        <v>0</v>
      </c>
      <c r="F42" s="96">
        <f>('TCO buses'!F49+'TCO buses'!F61)/2</f>
        <v>0</v>
      </c>
      <c r="G42" s="96">
        <f>('TCO buses'!G49+'TCO buses'!G61)/2</f>
        <v>0</v>
      </c>
      <c r="H42" s="96">
        <f>('TCO buses'!H49+'TCO buses'!H61)/2</f>
        <v>0</v>
      </c>
      <c r="I42" s="96">
        <f>('TCO Buses parameters'!B23*'TCO Buses parameters'!C52+'TCO Buses parameters'!C61*'TCO Buses parameters'!B25)/2*(100%-'demand buses'!H36)</f>
        <v>44800</v>
      </c>
      <c r="J42" s="96">
        <f>('TCO buses'!J49+'TCO buses'!J61)/2</f>
        <v>0</v>
      </c>
      <c r="K42" s="96">
        <f>('TCO buses'!K49+'TCO buses'!K61)/2</f>
        <v>0</v>
      </c>
      <c r="L42" s="96">
        <f>('TCO buses'!L49+'TCO buses'!L61)/2</f>
        <v>9225</v>
      </c>
      <c r="M42" s="96">
        <f>('TCO buses'!M49+'TCO buses'!M61)/2</f>
        <v>0</v>
      </c>
      <c r="N42" s="96">
        <f>('TCO buses'!N49+'TCO buses'!N61)/2</f>
        <v>0</v>
      </c>
      <c r="O42" s="96">
        <f>('TCO buses'!O49+'TCO buses'!O61)/2</f>
        <v>0</v>
      </c>
      <c r="P42" s="96">
        <f>('TCO buses'!P49+'TCO buses'!P61)/2</f>
        <v>0</v>
      </c>
      <c r="Q42" s="96">
        <f>('TCO buses'!Q49+'TCO buses'!Q61)/2</f>
        <v>-11190</v>
      </c>
      <c r="R42" s="96"/>
      <c r="S42" s="96"/>
      <c r="T42" s="96"/>
      <c r="U42" s="96"/>
    </row>
    <row r="43" spans="1:21" x14ac:dyDescent="0.45">
      <c r="A43" s="6" t="s">
        <v>314</v>
      </c>
      <c r="B43" s="96">
        <f>('TCO buses'!B38+'TCO buses'!B50)/2*(100%+$H$34)</f>
        <v>11026.739519999999</v>
      </c>
      <c r="C43" s="96">
        <f>('TCO buses'!C38+'TCO buses'!C50)/2*(100%+$H$34)</f>
        <v>11026.739519999999</v>
      </c>
      <c r="D43" s="96">
        <f>('TCO buses'!D38+'TCO buses'!D50)/2*(100%+$H$34)</f>
        <v>11026.739519999999</v>
      </c>
      <c r="E43" s="96">
        <f>('TCO buses'!E38+'TCO buses'!E50)/2*(100%+$H$34)</f>
        <v>11026.739519999999</v>
      </c>
      <c r="F43" s="96">
        <f>('TCO buses'!F38+'TCO buses'!F50)/2*(100%+$H$34)</f>
        <v>11026.739519999999</v>
      </c>
      <c r="G43" s="96">
        <f>('TCO buses'!G38+'TCO buses'!G50)/2*(100%+$H$34)</f>
        <v>11026.739519999999</v>
      </c>
      <c r="H43" s="96">
        <f>('TCO buses'!H38+'TCO buses'!H50)/2*(100%+$H$34)</f>
        <v>11026.739519999999</v>
      </c>
      <c r="I43" s="96">
        <f>('TCO buses'!I38+'TCO buses'!I50)/2*(100%+$H$34)</f>
        <v>11026.739519999999</v>
      </c>
      <c r="J43" s="96">
        <f>('TCO buses'!J38+'TCO buses'!J50)/2*(100%+$H$34)</f>
        <v>11026.739519999999</v>
      </c>
      <c r="K43" s="96">
        <f>('TCO buses'!K38+'TCO buses'!K50)/2*(100%+$H$34)</f>
        <v>11026.739519999999</v>
      </c>
      <c r="L43" s="96">
        <f>('TCO buses'!L38+'TCO buses'!L50)/2*(100%+$H$34)</f>
        <v>11026.739519999999</v>
      </c>
      <c r="M43" s="96">
        <f>('TCO buses'!M38+'TCO buses'!M50)/2*(100%+$H$34)</f>
        <v>11026.739519999999</v>
      </c>
      <c r="N43" s="96">
        <f>('TCO buses'!N38+'TCO buses'!N50)/2*(100%+$H$34)</f>
        <v>11026.739519999999</v>
      </c>
      <c r="O43" s="96">
        <f>('TCO buses'!O38+'TCO buses'!O50)/2*(100%+$H$34)</f>
        <v>11026.739519999999</v>
      </c>
      <c r="P43" s="96">
        <f>('TCO buses'!P38+'TCO buses'!P50)/2*(100%+$H$34)</f>
        <v>11026.739519999999</v>
      </c>
      <c r="Q43" s="96">
        <f>('TCO buses'!Q38+'TCO buses'!Q50)/2*(100%+$H$34)</f>
        <v>11026.739519999999</v>
      </c>
      <c r="R43" s="96"/>
      <c r="S43" s="96"/>
      <c r="T43" s="96"/>
      <c r="U43" s="96"/>
    </row>
    <row r="44" spans="1:21" x14ac:dyDescent="0.45">
      <c r="A44" s="6" t="s">
        <v>315</v>
      </c>
      <c r="B44" s="96">
        <f>('TCO buses'!B39+'TCO buses'!B51)/2*(100%+$H$35)</f>
        <v>18595.2</v>
      </c>
      <c r="C44" s="96">
        <f>('TCO buses'!C39+'TCO buses'!C51)/2*(100%+$H$35)</f>
        <v>18595.2</v>
      </c>
      <c r="D44" s="96">
        <f>('TCO buses'!D39+'TCO buses'!D51)/2*(100%+$H$35)</f>
        <v>18595.2</v>
      </c>
      <c r="E44" s="96">
        <f>('TCO buses'!E39+'TCO buses'!E51)/2*(100%+$H$35)</f>
        <v>18595.2</v>
      </c>
      <c r="F44" s="96">
        <f>('TCO buses'!F39+'TCO buses'!F51)/2*(100%+$H$35)</f>
        <v>18595.2</v>
      </c>
      <c r="G44" s="96">
        <f>('TCO buses'!G39+'TCO buses'!G51)/2*(100%+$H$35)</f>
        <v>18595.2</v>
      </c>
      <c r="H44" s="96">
        <f>('TCO buses'!H39+'TCO buses'!H51)/2*(100%+$H$35)</f>
        <v>18595.2</v>
      </c>
      <c r="I44" s="96">
        <f>('TCO buses'!I39+'TCO buses'!I51)/2*(100%+$H$35)</f>
        <v>18595.2</v>
      </c>
      <c r="J44" s="96">
        <f>('TCO buses'!J39+'TCO buses'!J51)/2*(100%+$H$35)</f>
        <v>18595.2</v>
      </c>
      <c r="K44" s="96">
        <f>('TCO buses'!K39+'TCO buses'!K51)/2*(100%+$H$35)</f>
        <v>18595.2</v>
      </c>
      <c r="L44" s="96">
        <f>('TCO buses'!L39+'TCO buses'!L51)/2*(100%+$H$35)</f>
        <v>18595.2</v>
      </c>
      <c r="M44" s="96">
        <f>('TCO buses'!M39+'TCO buses'!M51)/2*(100%+$H$35)</f>
        <v>18595.2</v>
      </c>
      <c r="N44" s="96">
        <f>('TCO buses'!N39+'TCO buses'!N51)/2*(100%+$H$35)</f>
        <v>18595.2</v>
      </c>
      <c r="O44" s="96">
        <f>('TCO buses'!O39+'TCO buses'!O51)/2*(100%+$H$35)</f>
        <v>18595.2</v>
      </c>
      <c r="P44" s="96">
        <f>('TCO buses'!P39+'TCO buses'!P51)/2*(100%+$H$35)</f>
        <v>18595.2</v>
      </c>
      <c r="Q44" s="96">
        <f>('TCO buses'!Q39+'TCO buses'!Q51)/2*(100%+$H$35)</f>
        <v>18595.2</v>
      </c>
      <c r="R44" s="96"/>
      <c r="S44" s="96"/>
      <c r="T44" s="96"/>
      <c r="U44" s="96"/>
    </row>
    <row r="45" spans="1:21" x14ac:dyDescent="0.45">
      <c r="A45" s="6" t="s">
        <v>710</v>
      </c>
      <c r="B45" s="96">
        <f>('TCO buses'!B40+'TCO buses'!B52)/2</f>
        <v>5252.5999999999995</v>
      </c>
      <c r="C45" s="96">
        <f>('TCO buses'!C40+'TCO buses'!C52)/2</f>
        <v>4914.5</v>
      </c>
      <c r="D45" s="96">
        <f>('TCO buses'!D40+'TCO buses'!D52)/2</f>
        <v>4576.3999999999996</v>
      </c>
      <c r="E45" s="96">
        <f>('TCO buses'!E40+'TCO buses'!E52)/2</f>
        <v>4238.2999999999993</v>
      </c>
      <c r="F45" s="96">
        <f>('TCO buses'!F40+'TCO buses'!F52)/2</f>
        <v>3900.2</v>
      </c>
      <c r="G45" s="96">
        <f>('TCO buses'!G40+'TCO buses'!G52)/2</f>
        <v>3562.0999999999995</v>
      </c>
      <c r="H45" s="96">
        <f>('TCO buses'!H40+'TCO buses'!H52)/2</f>
        <v>3223.9999999999995</v>
      </c>
      <c r="I45" s="96">
        <f>('TCO buses'!I40+'TCO buses'!I52)/2</f>
        <v>2885.8999999999996</v>
      </c>
      <c r="J45" s="96">
        <f>('TCO buses'!J40+'TCO buses'!J52)/2</f>
        <v>2547.7999999999997</v>
      </c>
      <c r="K45" s="96">
        <f>('TCO buses'!K40+'TCO buses'!K52)/2</f>
        <v>2209.6999999999998</v>
      </c>
      <c r="L45" s="96">
        <f>('TCO buses'!L40+'TCO buses'!L52)/2</f>
        <v>1871.6</v>
      </c>
      <c r="M45" s="96">
        <f>('TCO buses'!M40+'TCO buses'!M52)/2</f>
        <v>1533.4999999999998</v>
      </c>
      <c r="N45" s="96">
        <f>('TCO buses'!N40+'TCO buses'!N52)/2</f>
        <v>1195.3999999999999</v>
      </c>
      <c r="O45" s="96">
        <f>('TCO buses'!O40+'TCO buses'!O52)/2</f>
        <v>857.3</v>
      </c>
      <c r="P45" s="96">
        <f>('TCO buses'!P40+'TCO buses'!P52)/2</f>
        <v>1618.1999999999998</v>
      </c>
      <c r="Q45" s="96">
        <f>('TCO buses'!Q40+'TCO buses'!Q52)/2</f>
        <v>1280.0999999999999</v>
      </c>
      <c r="R45" s="96"/>
      <c r="S45" s="96"/>
      <c r="T45" s="96"/>
      <c r="U45" s="96"/>
    </row>
    <row r="46" spans="1:21" x14ac:dyDescent="0.45">
      <c r="A46" s="6" t="s">
        <v>316</v>
      </c>
      <c r="B46" s="96">
        <f>('TCO buses'!B41+'TCO buses'!B53)/2</f>
        <v>6891.4919393964728</v>
      </c>
      <c r="C46" s="96">
        <f>('TCO buses'!C41+'TCO buses'!C53)/2</f>
        <v>6891.4919393964728</v>
      </c>
      <c r="D46" s="96">
        <f>('TCO buses'!D41+'TCO buses'!D53)/2</f>
        <v>6891.4919393964728</v>
      </c>
      <c r="E46" s="96">
        <f>('TCO buses'!E41+'TCO buses'!E53)/2</f>
        <v>6891.4919393964728</v>
      </c>
      <c r="F46" s="96">
        <f>('TCO buses'!F41+'TCO buses'!F53)/2</f>
        <v>6891.4919393964728</v>
      </c>
      <c r="G46" s="96">
        <f>('TCO buses'!G41+'TCO buses'!G53)/2</f>
        <v>6891.4919393964728</v>
      </c>
      <c r="H46" s="96">
        <f>('TCO buses'!H41+'TCO buses'!H53)/2</f>
        <v>6891.4919393964728</v>
      </c>
      <c r="I46" s="96">
        <f>('TCO buses'!I41+'TCO buses'!I53)/2</f>
        <v>5024.1045826735763</v>
      </c>
      <c r="J46" s="96">
        <f>('TCO buses'!J41+'TCO buses'!J53)/2</f>
        <v>5024.1045826735763</v>
      </c>
      <c r="K46" s="96">
        <f>('TCO buses'!K41+'TCO buses'!K53)/2</f>
        <v>5024.1045826735763</v>
      </c>
      <c r="L46" s="96">
        <f>('TCO buses'!L41+'TCO buses'!L53)/2</f>
        <v>5024.1045826735763</v>
      </c>
      <c r="M46" s="96">
        <f>('TCO buses'!M41+'TCO buses'!M53)/2</f>
        <v>5024.1045826735763</v>
      </c>
      <c r="N46" s="96">
        <f>('TCO buses'!N41+'TCO buses'!N53)/2</f>
        <v>5024.1045826735763</v>
      </c>
      <c r="O46" s="96">
        <f>('TCO buses'!O41+'TCO buses'!O53)/2</f>
        <v>5024.1045826735763</v>
      </c>
      <c r="P46" s="96">
        <f>('TCO buses'!P41+'TCO buses'!P53)/2</f>
        <v>6891.4919393964728</v>
      </c>
      <c r="Q46" s="96">
        <f>('TCO buses'!Q41+'TCO buses'!Q53)/2</f>
        <v>6891.4919393964728</v>
      </c>
      <c r="R46" s="96"/>
      <c r="S46" s="96"/>
      <c r="T46" s="96"/>
      <c r="U46" s="96"/>
    </row>
    <row r="47" spans="1:21" x14ac:dyDescent="0.45">
      <c r="A47" s="6" t="s">
        <v>790</v>
      </c>
      <c r="B47" s="96">
        <f t="shared" ref="B47:Q47" si="1">B42+B43+B44</f>
        <v>412646.93952000001</v>
      </c>
      <c r="C47" s="96">
        <f t="shared" si="1"/>
        <v>29621.93952</v>
      </c>
      <c r="D47" s="96">
        <f t="shared" si="1"/>
        <v>29621.93952</v>
      </c>
      <c r="E47" s="96">
        <f t="shared" si="1"/>
        <v>29621.93952</v>
      </c>
      <c r="F47" s="96">
        <f t="shared" si="1"/>
        <v>29621.93952</v>
      </c>
      <c r="G47" s="96">
        <f t="shared" si="1"/>
        <v>29621.93952</v>
      </c>
      <c r="H47" s="96">
        <f t="shared" si="1"/>
        <v>29621.93952</v>
      </c>
      <c r="I47" s="96">
        <f t="shared" si="1"/>
        <v>74421.93952</v>
      </c>
      <c r="J47" s="96">
        <f t="shared" si="1"/>
        <v>29621.93952</v>
      </c>
      <c r="K47" s="96">
        <f t="shared" si="1"/>
        <v>29621.93952</v>
      </c>
      <c r="L47" s="96">
        <f t="shared" si="1"/>
        <v>38846.93952</v>
      </c>
      <c r="M47" s="96">
        <f t="shared" si="1"/>
        <v>29621.93952</v>
      </c>
      <c r="N47" s="96">
        <f t="shared" si="1"/>
        <v>29621.93952</v>
      </c>
      <c r="O47" s="96">
        <f t="shared" si="1"/>
        <v>29621.93952</v>
      </c>
      <c r="P47" s="96">
        <f t="shared" si="1"/>
        <v>29621.93952</v>
      </c>
      <c r="Q47" s="96">
        <f t="shared" si="1"/>
        <v>18431.93952</v>
      </c>
      <c r="R47" s="96"/>
      <c r="S47" s="96"/>
      <c r="T47" s="96"/>
      <c r="U47" s="96"/>
    </row>
    <row r="48" spans="1:21" x14ac:dyDescent="0.45">
      <c r="A48" s="6" t="s">
        <v>791</v>
      </c>
      <c r="B48" s="96">
        <f>('TCO buses'!B31-'TCO buses'!B29)-'demand buses'!B47</f>
        <v>-249688.20912000001</v>
      </c>
      <c r="C48" s="96">
        <f>('TCO buses'!C31-'TCO buses'!C29)-'demand buses'!C47</f>
        <v>15218.79088</v>
      </c>
      <c r="D48" s="96">
        <f>('TCO buses'!D31-'TCO buses'!D29)-'demand buses'!D47</f>
        <v>15100.79088</v>
      </c>
      <c r="E48" s="96">
        <f>('TCO buses'!E31-'TCO buses'!E29)-'demand buses'!E47</f>
        <v>14982.79088</v>
      </c>
      <c r="F48" s="96">
        <f>('TCO buses'!F31-'TCO buses'!F29)-'demand buses'!F47</f>
        <v>14864.79088</v>
      </c>
      <c r="G48" s="96">
        <f>('TCO buses'!G31-'TCO buses'!G29)-'demand buses'!G47</f>
        <v>14746.79088</v>
      </c>
      <c r="H48" s="96">
        <f>('TCO buses'!H31-'TCO buses'!H29)-'demand buses'!H47</f>
        <v>14628.79088</v>
      </c>
      <c r="I48" s="96">
        <f>('TCO buses'!I31-'TCO buses'!I29)-'demand buses'!I47</f>
        <v>-30289.20912</v>
      </c>
      <c r="J48" s="96">
        <f>('TCO buses'!J31-'TCO buses'!J29)-'demand buses'!J47</f>
        <v>14392.79088</v>
      </c>
      <c r="K48" s="96">
        <f>('TCO buses'!K31-'TCO buses'!K29)-'demand buses'!K47</f>
        <v>14274.79088</v>
      </c>
      <c r="L48" s="96">
        <f>('TCO buses'!L31-'TCO buses'!L29)-'demand buses'!L47</f>
        <v>4931.7908800000005</v>
      </c>
      <c r="M48" s="96">
        <f>('TCO buses'!M31-'TCO buses'!M29)-'demand buses'!M47</f>
        <v>14038.79088</v>
      </c>
      <c r="N48" s="96">
        <f>('TCO buses'!N31-'TCO buses'!N29)-'demand buses'!N47</f>
        <v>13920.79088</v>
      </c>
      <c r="O48" s="96">
        <f>('TCO buses'!O31-'TCO buses'!O29)-'demand buses'!O47</f>
        <v>131802.79087999999</v>
      </c>
      <c r="P48" s="96">
        <f>('TCO buses'!P31-'TCO buses'!P29)-'demand buses'!P47</f>
        <v>15336.79088</v>
      </c>
      <c r="Q48" s="96">
        <f>('TCO buses'!Q31-'TCO buses'!Q29)-'demand buses'!Q47</f>
        <v>-74734.066262857159</v>
      </c>
      <c r="R48" s="96"/>
      <c r="S48" s="96"/>
      <c r="T48" s="96"/>
      <c r="U48" s="96"/>
    </row>
    <row r="49" spans="1:24" x14ac:dyDescent="0.45">
      <c r="A49" s="30" t="s">
        <v>555</v>
      </c>
      <c r="B49" s="111">
        <f>IRR(B48:Q48)</f>
        <v>-3.1260011085344264E-2</v>
      </c>
    </row>
    <row r="50" spans="1:24" x14ac:dyDescent="0.45">
      <c r="A50" s="30" t="s">
        <v>792</v>
      </c>
      <c r="B50" s="139">
        <f>('TCO buses'!B81+'TCO buses'!B82)/2</f>
        <v>-9.4385035818187635E-2</v>
      </c>
    </row>
    <row r="51" spans="1:24" x14ac:dyDescent="0.45">
      <c r="A51" s="30" t="s">
        <v>793</v>
      </c>
      <c r="B51" s="111">
        <f>(B50-B49)</f>
        <v>-6.3125024732843371E-2</v>
      </c>
      <c r="D51" s="139"/>
    </row>
    <row r="52" spans="1:24" x14ac:dyDescent="0.45">
      <c r="B52" s="111"/>
      <c r="D52" s="139"/>
    </row>
    <row r="53" spans="1:24" x14ac:dyDescent="0.45">
      <c r="A53" t="s">
        <v>794</v>
      </c>
      <c r="B53" s="111">
        <v>0.01</v>
      </c>
      <c r="C53" s="139">
        <v>0.02</v>
      </c>
      <c r="D53" s="139">
        <v>0.03</v>
      </c>
      <c r="E53" s="139">
        <v>0.04</v>
      </c>
      <c r="F53" s="139">
        <v>0.05</v>
      </c>
      <c r="G53" s="139">
        <v>0.06</v>
      </c>
      <c r="H53" s="139">
        <v>7.0000000000000007E-2</v>
      </c>
      <c r="I53" s="139">
        <v>0.08</v>
      </c>
      <c r="J53" s="139">
        <v>0.09</v>
      </c>
      <c r="K53" s="139">
        <v>0.1</v>
      </c>
      <c r="L53" s="139">
        <v>0.11</v>
      </c>
      <c r="M53" s="139">
        <v>0.12</v>
      </c>
      <c r="N53" s="139">
        <v>0.13</v>
      </c>
      <c r="O53" s="139">
        <v>0.14000000000000001</v>
      </c>
      <c r="P53" s="139">
        <v>0.15</v>
      </c>
      <c r="Q53" s="139">
        <v>0.16</v>
      </c>
      <c r="R53" s="139">
        <v>0.17</v>
      </c>
      <c r="S53" s="139">
        <v>0.18</v>
      </c>
      <c r="T53" s="139">
        <v>0.19</v>
      </c>
      <c r="U53" s="139">
        <v>0.2</v>
      </c>
      <c r="V53" s="139">
        <v>0.21</v>
      </c>
      <c r="W53" s="139">
        <v>0.22</v>
      </c>
      <c r="X53" s="139">
        <v>0.23</v>
      </c>
    </row>
    <row r="54" spans="1:24" x14ac:dyDescent="0.45">
      <c r="A54" s="6" t="s">
        <v>795</v>
      </c>
      <c r="B54" s="7">
        <v>1</v>
      </c>
      <c r="C54" s="100">
        <v>2</v>
      </c>
      <c r="D54" s="100">
        <v>3</v>
      </c>
      <c r="E54" s="100">
        <v>4</v>
      </c>
      <c r="F54" s="100">
        <v>5</v>
      </c>
      <c r="G54" s="7">
        <v>6</v>
      </c>
      <c r="H54" s="100">
        <v>7</v>
      </c>
      <c r="I54" s="100">
        <v>8</v>
      </c>
      <c r="J54" s="7">
        <v>9</v>
      </c>
      <c r="K54" s="27">
        <v>10</v>
      </c>
      <c r="L54" s="27">
        <v>11</v>
      </c>
      <c r="M54" s="7">
        <v>12</v>
      </c>
      <c r="N54" s="19">
        <v>13</v>
      </c>
      <c r="O54" s="7">
        <v>14</v>
      </c>
      <c r="P54" s="19">
        <v>15</v>
      </c>
      <c r="Q54" s="7">
        <v>16</v>
      </c>
      <c r="R54" s="27">
        <v>17</v>
      </c>
      <c r="S54" s="7">
        <v>18</v>
      </c>
      <c r="T54" s="7">
        <v>19</v>
      </c>
      <c r="U54" s="7">
        <v>20</v>
      </c>
      <c r="V54" s="174">
        <v>21</v>
      </c>
      <c r="W54" s="174">
        <v>22</v>
      </c>
      <c r="X54" s="174">
        <v>23</v>
      </c>
    </row>
    <row r="55" spans="1:24" x14ac:dyDescent="0.45">
      <c r="A55" s="6" t="s">
        <v>796</v>
      </c>
      <c r="B55" s="34">
        <f>(1/($B$58*SQRT(2*3.1415927)))*2.71828^(-((B54-$B$57)^2/(2*$B$58^2)))</f>
        <v>4.5502707769971254E-4</v>
      </c>
      <c r="C55" s="34">
        <f>(1/($B$58*SQRT(2*3.1415927)))*2.71828^(-((C54-$B$57)^2/(2*$B$58^2)))</f>
        <v>2.2969922749592124E-3</v>
      </c>
      <c r="D55" s="34">
        <f t="shared" ref="D55:X55" si="2">(1/($B$58*SQRT(2*3.1415927)))*2.71828^(-((D54-$B$57)^2/(2*$B$58^2)))</f>
        <v>9.0304268790562543E-3</v>
      </c>
      <c r="E55" s="34">
        <f t="shared" si="2"/>
        <v>2.7649257858327333E-2</v>
      </c>
      <c r="F55" s="34">
        <f t="shared" si="2"/>
        <v>6.5930311808819142E-2</v>
      </c>
      <c r="G55" s="34">
        <f t="shared" si="2"/>
        <v>0.122437156003671</v>
      </c>
      <c r="H55" s="34">
        <f t="shared" si="2"/>
        <v>0.17707929700464498</v>
      </c>
      <c r="I55" s="34">
        <f t="shared" si="2"/>
        <v>0.19945677733202824</v>
      </c>
      <c r="J55" s="34">
        <f t="shared" si="2"/>
        <v>0.17496704571607083</v>
      </c>
      <c r="K55" s="34">
        <f t="shared" si="2"/>
        <v>0.11953364767949506</v>
      </c>
      <c r="L55" s="34">
        <f t="shared" si="2"/>
        <v>6.3599036872775516E-2</v>
      </c>
      <c r="M55" s="34">
        <f t="shared" si="2"/>
        <v>2.6353442703272337E-2</v>
      </c>
      <c r="N55" s="34">
        <f t="shared" si="2"/>
        <v>8.5045361010570465E-3</v>
      </c>
      <c r="O55" s="34">
        <f t="shared" si="2"/>
        <v>2.1374223828067112E-3</v>
      </c>
      <c r="P55" s="34">
        <f t="shared" si="2"/>
        <v>4.1836614124561144E-4</v>
      </c>
      <c r="Q55" s="34">
        <f t="shared" si="2"/>
        <v>6.37748078043064E-5</v>
      </c>
      <c r="R55" s="34">
        <f t="shared" si="2"/>
        <v>7.5712613908078557E-6</v>
      </c>
      <c r="S55" s="34">
        <f t="shared" si="2"/>
        <v>7.00025360982384E-7</v>
      </c>
      <c r="T55" s="34">
        <f t="shared" si="2"/>
        <v>5.0406409222796627E-8</v>
      </c>
      <c r="U55" s="34">
        <f t="shared" si="2"/>
        <v>2.8267291674678021E-9</v>
      </c>
      <c r="V55" s="34">
        <f t="shared" si="2"/>
        <v>1.2345511603329912E-10</v>
      </c>
      <c r="W55" s="34">
        <f t="shared" si="2"/>
        <v>4.1991407932276533E-12</v>
      </c>
      <c r="X55" s="34">
        <f t="shared" si="2"/>
        <v>1.1123417377278445E-13</v>
      </c>
    </row>
    <row r="56" spans="1:24" x14ac:dyDescent="0.45">
      <c r="A56" s="6" t="s">
        <v>797</v>
      </c>
      <c r="B56" s="131">
        <f>B55</f>
        <v>4.5502707769971254E-4</v>
      </c>
      <c r="C56" s="131">
        <f>B56+C55</f>
        <v>2.7520193526589251E-3</v>
      </c>
      <c r="D56" s="131">
        <f>C56+D55</f>
        <v>1.178244623171518E-2</v>
      </c>
      <c r="E56" s="131">
        <f t="shared" ref="E56:X56" si="3">D56+E55</f>
        <v>3.9431704090042513E-2</v>
      </c>
      <c r="F56" s="131">
        <f t="shared" si="3"/>
        <v>0.10536201589886166</v>
      </c>
      <c r="G56" s="131">
        <f t="shared" si="3"/>
        <v>0.22779917190253265</v>
      </c>
      <c r="H56" s="131">
        <f t="shared" si="3"/>
        <v>0.4048784689071776</v>
      </c>
      <c r="I56" s="131">
        <f t="shared" si="3"/>
        <v>0.60433524623920587</v>
      </c>
      <c r="J56" s="131">
        <f t="shared" si="3"/>
        <v>0.77930229195527667</v>
      </c>
      <c r="K56" s="131">
        <f t="shared" si="3"/>
        <v>0.89883593963477171</v>
      </c>
      <c r="L56" s="131">
        <f t="shared" si="3"/>
        <v>0.96243497650754728</v>
      </c>
      <c r="M56" s="131">
        <f t="shared" si="3"/>
        <v>0.98878841921081961</v>
      </c>
      <c r="N56" s="131">
        <f t="shared" si="3"/>
        <v>0.99729295531187667</v>
      </c>
      <c r="O56" s="131">
        <f t="shared" si="3"/>
        <v>0.99943037769468335</v>
      </c>
      <c r="P56" s="131">
        <f t="shared" si="3"/>
        <v>0.99984874383592892</v>
      </c>
      <c r="Q56" s="131">
        <f t="shared" si="3"/>
        <v>0.99991251864373321</v>
      </c>
      <c r="R56" s="131">
        <f t="shared" si="3"/>
        <v>0.99992008990512404</v>
      </c>
      <c r="S56" s="131">
        <f t="shared" si="3"/>
        <v>0.99992078993048505</v>
      </c>
      <c r="T56" s="131">
        <f t="shared" si="3"/>
        <v>0.99992084033689432</v>
      </c>
      <c r="U56" s="131">
        <f t="shared" si="3"/>
        <v>0.99992084316362351</v>
      </c>
      <c r="V56" s="131">
        <f t="shared" si="3"/>
        <v>0.99992084328707864</v>
      </c>
      <c r="W56" s="131">
        <f t="shared" si="3"/>
        <v>0.99992084329127773</v>
      </c>
      <c r="X56" s="131">
        <f t="shared" si="3"/>
        <v>0.99992084329138897</v>
      </c>
    </row>
    <row r="57" spans="1:24" x14ac:dyDescent="0.45">
      <c r="A57" s="175" t="s">
        <v>798</v>
      </c>
      <c r="B57" s="176">
        <f>'EV general cost info'!B34*100</f>
        <v>7.9760000000000009</v>
      </c>
    </row>
    <row r="58" spans="1:24" x14ac:dyDescent="0.45">
      <c r="A58" s="6" t="s">
        <v>799</v>
      </c>
      <c r="B58" s="96">
        <v>2</v>
      </c>
    </row>
    <row r="60" spans="1:24" x14ac:dyDescent="0.45">
      <c r="A60" s="139"/>
      <c r="B60" s="139"/>
      <c r="C60" s="139"/>
      <c r="D60" s="139"/>
      <c r="E60" s="139"/>
      <c r="F60" s="139"/>
      <c r="G60" s="139"/>
      <c r="H60" s="139"/>
      <c r="I60" s="139"/>
      <c r="J60" s="139"/>
      <c r="K60" s="139"/>
      <c r="L60" s="177"/>
      <c r="M60" s="177"/>
    </row>
    <row r="61" spans="1:24" x14ac:dyDescent="0.45">
      <c r="N61" s="139"/>
    </row>
    <row r="62" spans="1:24" x14ac:dyDescent="0.45">
      <c r="A62" s="3" t="s">
        <v>800</v>
      </c>
      <c r="B62" s="26">
        <v>2022</v>
      </c>
      <c r="C62" s="26">
        <v>2023</v>
      </c>
      <c r="D62" s="26">
        <v>2024</v>
      </c>
      <c r="E62" s="26">
        <v>2025</v>
      </c>
      <c r="F62" s="26">
        <v>2026</v>
      </c>
      <c r="G62" s="26">
        <v>2027</v>
      </c>
      <c r="H62" s="26">
        <v>2028</v>
      </c>
      <c r="I62" s="26">
        <v>2029</v>
      </c>
      <c r="J62" s="26">
        <v>2030</v>
      </c>
    </row>
    <row r="63" spans="1:24" x14ac:dyDescent="0.45">
      <c r="A63" s="6" t="s">
        <v>801</v>
      </c>
      <c r="B63" s="123">
        <f>'TCO buses'!D263</f>
        <v>-7.0000000000000007E-2</v>
      </c>
      <c r="C63" s="123">
        <f>'TCO buses'!E263</f>
        <v>-6.2E-2</v>
      </c>
      <c r="D63" s="123">
        <f>'TCO buses'!F263</f>
        <v>-5.1999999999999998E-2</v>
      </c>
      <c r="E63" s="123">
        <f>'TCO buses'!G263</f>
        <v>-4.4999999999999998E-2</v>
      </c>
      <c r="F63" s="123">
        <f>'TCO buses'!H263</f>
        <v>-3.7999999999999999E-2</v>
      </c>
      <c r="G63" s="123">
        <f>'TCO buses'!I263</f>
        <v>-2.9000000000000001E-2</v>
      </c>
      <c r="H63" s="123">
        <f>'TCO buses'!J263</f>
        <v>-2.1000000000000001E-2</v>
      </c>
      <c r="I63" s="123">
        <f>'TCO buses'!K263</f>
        <v>-1.2999999999999999E-2</v>
      </c>
      <c r="J63" s="123">
        <f>'TCO buses'!L263</f>
        <v>-2.9999999999999997E-4</v>
      </c>
    </row>
    <row r="64" spans="1:24" x14ac:dyDescent="0.45">
      <c r="A64" s="6" t="s">
        <v>802</v>
      </c>
      <c r="B64" s="10">
        <f t="shared" ref="B64:J64" si="4">B63-$B$51</f>
        <v>-6.8749752671566355E-3</v>
      </c>
      <c r="C64" s="10">
        <f t="shared" si="4"/>
        <v>1.1250247328433716E-3</v>
      </c>
      <c r="D64" s="10">
        <f t="shared" si="4"/>
        <v>1.1125024732843374E-2</v>
      </c>
      <c r="E64" s="10">
        <f t="shared" si="4"/>
        <v>1.8125024732843373E-2</v>
      </c>
      <c r="F64" s="10">
        <f t="shared" si="4"/>
        <v>2.5125024732843372E-2</v>
      </c>
      <c r="G64" s="10">
        <f t="shared" si="4"/>
        <v>3.4125024732843373E-2</v>
      </c>
      <c r="H64" s="10">
        <f t="shared" si="4"/>
        <v>4.2125024732843366E-2</v>
      </c>
      <c r="I64" s="10">
        <f t="shared" si="4"/>
        <v>5.0125024732843373E-2</v>
      </c>
      <c r="J64" s="10">
        <f t="shared" si="4"/>
        <v>6.2825024732843376E-2</v>
      </c>
    </row>
    <row r="65" spans="1:12" x14ac:dyDescent="0.45">
      <c r="A65" s="6" t="s">
        <v>803</v>
      </c>
      <c r="B65" s="27">
        <f t="shared" ref="B65:J65" si="5">B64*100</f>
        <v>-0.68749752671566355</v>
      </c>
      <c r="C65" s="27">
        <f t="shared" si="5"/>
        <v>0.11250247328433716</v>
      </c>
      <c r="D65" s="27">
        <f t="shared" si="5"/>
        <v>1.1125024732843374</v>
      </c>
      <c r="E65" s="27">
        <f t="shared" si="5"/>
        <v>1.8125024732843373</v>
      </c>
      <c r="F65" s="27">
        <f t="shared" si="5"/>
        <v>2.5125024732843371</v>
      </c>
      <c r="G65" s="27">
        <f t="shared" si="5"/>
        <v>3.4125024732843374</v>
      </c>
      <c r="H65" s="27">
        <f t="shared" si="5"/>
        <v>4.2125024732843368</v>
      </c>
      <c r="I65" s="27">
        <f t="shared" si="5"/>
        <v>5.0125024732843375</v>
      </c>
      <c r="J65" s="27">
        <f t="shared" si="5"/>
        <v>6.282502473284338</v>
      </c>
    </row>
    <row r="66" spans="1:12" x14ac:dyDescent="0.45">
      <c r="A66" s="6" t="s">
        <v>804</v>
      </c>
      <c r="B66" s="34">
        <f>(1/($B$58*SQRT(2*3.1415927)))*2.71828^(-((B65-$B$57)^2/(2*$B$58^2)))</f>
        <v>1.6800480265469146E-5</v>
      </c>
      <c r="C66" s="34">
        <f t="shared" ref="C66:J66" si="6">(1/($B$58*SQRT(2*3.1415927)))*2.71828^(-((C65-$B$57)^2/(2*$B$58^2)))</f>
        <v>8.7716135434173708E-5</v>
      </c>
      <c r="D66" s="34">
        <f t="shared" si="6"/>
        <v>5.5279045755894977E-4</v>
      </c>
      <c r="E66" s="34">
        <f t="shared" si="6"/>
        <v>1.7282079969660907E-3</v>
      </c>
      <c r="F66" s="34">
        <f t="shared" si="6"/>
        <v>4.7800280495682553E-3</v>
      </c>
      <c r="G66" s="34">
        <f t="shared" si="6"/>
        <v>1.4768294204677339E-2</v>
      </c>
      <c r="H66" s="34">
        <f t="shared" si="6"/>
        <v>3.3959938298572467E-2</v>
      </c>
      <c r="I66" s="34">
        <f t="shared" si="6"/>
        <v>6.6545145525262139E-2</v>
      </c>
      <c r="J66" s="34">
        <f t="shared" si="6"/>
        <v>0.13937638297385702</v>
      </c>
    </row>
    <row r="67" spans="1:12" x14ac:dyDescent="0.45">
      <c r="A67" s="53" t="s">
        <v>805</v>
      </c>
      <c r="B67" s="54">
        <f>B66*D6</f>
        <v>1.6094579099838587E-2</v>
      </c>
      <c r="C67" s="54">
        <f t="shared" ref="C67:J67" si="7">C66*E6</f>
        <v>8.4772612567070277E-2</v>
      </c>
      <c r="D67" s="54">
        <f t="shared" si="7"/>
        <v>0.53895780693942441</v>
      </c>
      <c r="E67" s="54">
        <f t="shared" si="7"/>
        <v>1.6998413575132529</v>
      </c>
      <c r="F67" s="54">
        <f t="shared" si="7"/>
        <v>4.7430857641669837</v>
      </c>
      <c r="G67" s="54">
        <f t="shared" si="7"/>
        <v>14.783559700303957</v>
      </c>
      <c r="H67" s="54">
        <f t="shared" si="7"/>
        <v>34.295230638271704</v>
      </c>
      <c r="I67" s="54">
        <f t="shared" si="7"/>
        <v>67.79557772057025</v>
      </c>
      <c r="J67" s="54">
        <f t="shared" si="7"/>
        <v>143.24924047006562</v>
      </c>
    </row>
    <row r="68" spans="1:12" x14ac:dyDescent="0.45">
      <c r="A68" s="53" t="s">
        <v>806</v>
      </c>
      <c r="B68" s="54">
        <f>B67</f>
        <v>1.6094579099838587E-2</v>
      </c>
      <c r="C68" s="54">
        <f t="shared" ref="C68:J68" si="8">B68+C67</f>
        <v>0.10086719166690886</v>
      </c>
      <c r="D68" s="54">
        <f t="shared" si="8"/>
        <v>0.63982499860633324</v>
      </c>
      <c r="E68" s="54">
        <f t="shared" si="8"/>
        <v>2.3396663561195861</v>
      </c>
      <c r="F68" s="54">
        <f t="shared" si="8"/>
        <v>7.0827521202865693</v>
      </c>
      <c r="G68" s="54">
        <f t="shared" si="8"/>
        <v>21.866311820590525</v>
      </c>
      <c r="H68" s="54">
        <f t="shared" si="8"/>
        <v>56.161542458862229</v>
      </c>
      <c r="I68" s="54">
        <f t="shared" si="8"/>
        <v>123.95712017943248</v>
      </c>
      <c r="J68" s="54">
        <f t="shared" si="8"/>
        <v>267.20636064949809</v>
      </c>
    </row>
    <row r="69" spans="1:12" x14ac:dyDescent="0.45">
      <c r="A69" s="178" t="s">
        <v>807</v>
      </c>
      <c r="B69" s="179">
        <f>B68/'[2]EV scenarios'!D259</f>
        <v>2.4443079479185372E-7</v>
      </c>
      <c r="C69" s="179">
        <f>C68/'[2]EV scenarios'!E259</f>
        <v>1.5054500195770879E-6</v>
      </c>
      <c r="D69" s="179">
        <f>D68/'[2]EV scenarios'!F259</f>
        <v>9.3846424873252712E-6</v>
      </c>
      <c r="E69" s="179">
        <f>E68/'[2]EV scenarios'!G259</f>
        <v>3.372489251595067E-5</v>
      </c>
      <c r="F69" s="179">
        <f>F68/'[2]EV scenarios'!H259</f>
        <v>1.0033184600530734E-4</v>
      </c>
      <c r="G69" s="179">
        <f>G68/'[2]EV scenarios'!I259</f>
        <v>3.044054425770006E-4</v>
      </c>
      <c r="H69" s="179">
        <f>H68/'[2]EV scenarios'!J259</f>
        <v>7.6834455707760043E-4</v>
      </c>
      <c r="I69" s="179">
        <f>I68/'[2]EV scenarios'!K259</f>
        <v>1.6665892877061848E-3</v>
      </c>
      <c r="J69" s="179">
        <f>J68/'[2]EV scenarios'!L259</f>
        <v>3.5305634099540638E-3</v>
      </c>
    </row>
    <row r="70" spans="1:12" x14ac:dyDescent="0.45">
      <c r="A70" s="30" t="s">
        <v>808</v>
      </c>
      <c r="B70" s="103">
        <f>'TCO buses'!D261</f>
        <v>315769.77837915777</v>
      </c>
      <c r="C70" s="103">
        <f>'TCO buses'!E261</f>
        <v>305979.5557898159</v>
      </c>
      <c r="D70" s="103">
        <f>'TCO buses'!F261</f>
        <v>296492.87224984361</v>
      </c>
      <c r="E70" s="103">
        <f>'TCO buses'!G261</f>
        <v>287300.31674190692</v>
      </c>
      <c r="F70" s="103">
        <f>'TCO buses'!H261</f>
        <v>278392.77003072569</v>
      </c>
      <c r="G70" s="103">
        <f>'TCO buses'!I261</f>
        <v>269761.39561657381</v>
      </c>
      <c r="H70" s="103">
        <f>'TCO buses'!J261</f>
        <v>261397.6309692598</v>
      </c>
      <c r="I70" s="103">
        <f>'TCO buses'!K261</f>
        <v>253293.17903389176</v>
      </c>
      <c r="J70" s="103">
        <f>'TCO buses'!L261</f>
        <v>245440.00000000009</v>
      </c>
    </row>
    <row r="71" spans="1:12" x14ac:dyDescent="0.45">
      <c r="B71" s="26">
        <v>2022</v>
      </c>
      <c r="C71" s="26">
        <v>2023</v>
      </c>
      <c r="D71" s="26">
        <v>2024</v>
      </c>
      <c r="E71" s="26">
        <v>2025</v>
      </c>
      <c r="F71" s="26">
        <v>2026</v>
      </c>
      <c r="G71" s="26">
        <v>2027</v>
      </c>
      <c r="H71" s="26">
        <v>2028</v>
      </c>
      <c r="I71" s="26">
        <v>2029</v>
      </c>
      <c r="J71" s="26">
        <v>2030</v>
      </c>
    </row>
    <row r="72" spans="1:12" x14ac:dyDescent="0.45">
      <c r="A72" s="2" t="s">
        <v>809</v>
      </c>
    </row>
    <row r="74" spans="1:12" x14ac:dyDescent="0.45">
      <c r="A74" t="s">
        <v>810</v>
      </c>
    </row>
    <row r="75" spans="1:12" x14ac:dyDescent="0.45">
      <c r="A75" t="s">
        <v>811</v>
      </c>
    </row>
    <row r="77" spans="1:12" x14ac:dyDescent="0.45">
      <c r="A77" s="2" t="s">
        <v>812</v>
      </c>
    </row>
    <row r="78" spans="1:12" x14ac:dyDescent="0.45">
      <c r="A78" s="3" t="s">
        <v>813</v>
      </c>
      <c r="B78" s="26">
        <v>2020</v>
      </c>
      <c r="C78" s="26">
        <v>2021</v>
      </c>
      <c r="D78" s="26">
        <v>2022</v>
      </c>
      <c r="E78" s="26">
        <v>2023</v>
      </c>
      <c r="F78" s="26">
        <v>2024</v>
      </c>
      <c r="G78" s="26">
        <v>2025</v>
      </c>
      <c r="H78" s="26">
        <v>2026</v>
      </c>
      <c r="I78" s="26">
        <v>2027</v>
      </c>
      <c r="J78" s="26">
        <v>2028</v>
      </c>
      <c r="K78" s="26">
        <v>2029</v>
      </c>
      <c r="L78" s="26">
        <v>2030</v>
      </c>
    </row>
    <row r="79" spans="1:12" x14ac:dyDescent="0.45">
      <c r="A79" s="53" t="s">
        <v>814</v>
      </c>
      <c r="B79" s="8">
        <v>0</v>
      </c>
      <c r="C79" s="8">
        <v>0</v>
      </c>
      <c r="D79" s="8"/>
      <c r="E79" s="8"/>
      <c r="F79" s="8"/>
      <c r="G79" s="8"/>
      <c r="H79" s="8">
        <v>0</v>
      </c>
      <c r="I79" s="8">
        <v>0</v>
      </c>
      <c r="J79" s="8">
        <v>0</v>
      </c>
      <c r="K79" s="8">
        <v>0</v>
      </c>
      <c r="L79" s="8">
        <v>0</v>
      </c>
    </row>
    <row r="80" spans="1:12" x14ac:dyDescent="0.45">
      <c r="A80" s="53" t="s">
        <v>815</v>
      </c>
      <c r="B80" s="8">
        <f>B79</f>
        <v>0</v>
      </c>
      <c r="C80" s="8">
        <f>B79+B80</f>
        <v>0</v>
      </c>
      <c r="D80" s="8">
        <f>C80+D79</f>
        <v>0</v>
      </c>
      <c r="E80" s="8">
        <f t="shared" ref="E80:L80" si="9">D80+E79</f>
        <v>0</v>
      </c>
      <c r="F80" s="8">
        <f t="shared" si="9"/>
        <v>0</v>
      </c>
      <c r="G80" s="8">
        <f t="shared" si="9"/>
        <v>0</v>
      </c>
      <c r="H80" s="8">
        <f t="shared" si="9"/>
        <v>0</v>
      </c>
      <c r="I80" s="8">
        <f t="shared" si="9"/>
        <v>0</v>
      </c>
      <c r="J80" s="8">
        <f t="shared" si="9"/>
        <v>0</v>
      </c>
      <c r="K80" s="8">
        <f t="shared" si="9"/>
        <v>0</v>
      </c>
      <c r="L80" s="8">
        <f t="shared" si="9"/>
        <v>0</v>
      </c>
    </row>
    <row r="81" spans="1:10" x14ac:dyDescent="0.45">
      <c r="A81" t="s">
        <v>816</v>
      </c>
    </row>
    <row r="83" spans="1:10" x14ac:dyDescent="0.45">
      <c r="A83" t="s">
        <v>817</v>
      </c>
    </row>
    <row r="85" spans="1:10" x14ac:dyDescent="0.45">
      <c r="A85" s="2" t="s">
        <v>818</v>
      </c>
    </row>
    <row r="86" spans="1:10" x14ac:dyDescent="0.45">
      <c r="A86" t="s">
        <v>819</v>
      </c>
      <c r="B86" t="s">
        <v>820</v>
      </c>
      <c r="C86" t="s">
        <v>821</v>
      </c>
    </row>
    <row r="87" spans="1:10" x14ac:dyDescent="0.45">
      <c r="A87" s="7">
        <v>2024</v>
      </c>
      <c r="B87" s="131">
        <v>0.3</v>
      </c>
      <c r="C87" s="104">
        <f>(100%-B87)*$B$51</f>
        <v>-4.4187517312990358E-2</v>
      </c>
      <c r="D87" s="180"/>
    </row>
    <row r="88" spans="1:10" x14ac:dyDescent="0.45">
      <c r="A88" s="7">
        <v>2025</v>
      </c>
      <c r="B88" s="34">
        <v>0.6</v>
      </c>
      <c r="C88" s="104">
        <f>(100%-B88)*$B$51</f>
        <v>-2.5250009893137349E-2</v>
      </c>
    </row>
    <row r="89" spans="1:10" x14ac:dyDescent="0.45">
      <c r="A89" s="7">
        <v>2026</v>
      </c>
      <c r="B89" s="34">
        <v>0.9</v>
      </c>
      <c r="C89" s="104">
        <f>(100%-B89)*$B$51</f>
        <v>-6.3125024732843356E-3</v>
      </c>
    </row>
    <row r="93" spans="1:10" x14ac:dyDescent="0.45">
      <c r="A93" s="3" t="s">
        <v>822</v>
      </c>
      <c r="B93" s="26">
        <v>2022</v>
      </c>
      <c r="C93" s="26">
        <v>2023</v>
      </c>
      <c r="D93" s="26">
        <v>2024</v>
      </c>
      <c r="E93" s="26">
        <v>2025</v>
      </c>
      <c r="F93" s="26">
        <v>2026</v>
      </c>
      <c r="G93" s="26">
        <v>2027</v>
      </c>
      <c r="H93" s="26">
        <v>2028</v>
      </c>
      <c r="I93" s="26">
        <v>2029</v>
      </c>
      <c r="J93" s="26">
        <v>2030</v>
      </c>
    </row>
    <row r="94" spans="1:10" x14ac:dyDescent="0.45">
      <c r="A94" s="53" t="s">
        <v>823</v>
      </c>
      <c r="B94" s="181">
        <f t="shared" ref="B94:J94" si="10">B70</f>
        <v>315769.77837915777</v>
      </c>
      <c r="C94" s="181">
        <f t="shared" si="10"/>
        <v>305979.5557898159</v>
      </c>
      <c r="D94" s="181">
        <f t="shared" si="10"/>
        <v>296492.87224984361</v>
      </c>
      <c r="E94" s="181">
        <f t="shared" si="10"/>
        <v>287300.31674190692</v>
      </c>
      <c r="F94" s="181">
        <f t="shared" si="10"/>
        <v>278392.77003072569</v>
      </c>
      <c r="G94" s="181">
        <f t="shared" si="10"/>
        <v>269761.39561657381</v>
      </c>
      <c r="H94" s="181">
        <f t="shared" si="10"/>
        <v>261397.6309692598</v>
      </c>
      <c r="I94" s="181">
        <f t="shared" si="10"/>
        <v>253293.17903389176</v>
      </c>
      <c r="J94" s="181">
        <f t="shared" si="10"/>
        <v>245440.00000000009</v>
      </c>
    </row>
    <row r="95" spans="1:10" x14ac:dyDescent="0.45">
      <c r="A95" s="6" t="s">
        <v>824</v>
      </c>
      <c r="B95" s="8">
        <f>D7</f>
        <v>2848.8672932788168</v>
      </c>
      <c r="C95" s="8">
        <f t="shared" ref="C95:J95" si="11">E7</f>
        <v>3815.3099226475902</v>
      </c>
      <c r="D95" s="8">
        <f t="shared" si="11"/>
        <v>4790.286606071887</v>
      </c>
      <c r="E95" s="8">
        <f t="shared" si="11"/>
        <v>5773.8727024777381</v>
      </c>
      <c r="F95" s="8">
        <f t="shared" si="11"/>
        <v>6766.144236239008</v>
      </c>
      <c r="G95" s="8">
        <f t="shared" si="11"/>
        <v>7767.1779030535399</v>
      </c>
      <c r="H95" s="8">
        <f t="shared" si="11"/>
        <v>8777.0510758712098</v>
      </c>
      <c r="I95" s="8">
        <f t="shared" si="11"/>
        <v>9795.8418108743135</v>
      </c>
      <c r="J95" s="8">
        <f t="shared" si="11"/>
        <v>10823.628853510763</v>
      </c>
    </row>
    <row r="96" spans="1:10" x14ac:dyDescent="0.45">
      <c r="A96" s="182" t="s">
        <v>825</v>
      </c>
      <c r="B96" s="183">
        <f t="shared" ref="B96:J96" si="12">B68</f>
        <v>1.6094579099838587E-2</v>
      </c>
      <c r="C96" s="183">
        <f t="shared" si="12"/>
        <v>0.10086719166690886</v>
      </c>
      <c r="D96" s="183">
        <f t="shared" si="12"/>
        <v>0.63982499860633324</v>
      </c>
      <c r="E96" s="183">
        <f t="shared" si="12"/>
        <v>2.3396663561195861</v>
      </c>
      <c r="F96" s="183">
        <f t="shared" si="12"/>
        <v>7.0827521202865693</v>
      </c>
      <c r="G96" s="183">
        <f t="shared" si="12"/>
        <v>21.866311820590525</v>
      </c>
      <c r="H96" s="183">
        <f t="shared" si="12"/>
        <v>56.161542458862229</v>
      </c>
      <c r="I96" s="183">
        <f t="shared" si="12"/>
        <v>123.95712017943248</v>
      </c>
      <c r="J96" s="183">
        <f t="shared" si="12"/>
        <v>267.20636064949809</v>
      </c>
    </row>
    <row r="97" spans="1:10" x14ac:dyDescent="0.45">
      <c r="A97" s="6" t="s">
        <v>826</v>
      </c>
      <c r="B97" s="34">
        <f>B64</f>
        <v>-6.8749752671566355E-3</v>
      </c>
      <c r="C97" s="34">
        <f>C64</f>
        <v>1.1250247328433716E-3</v>
      </c>
      <c r="D97" s="34">
        <f>D63-C87</f>
        <v>-7.8124826870096392E-3</v>
      </c>
      <c r="E97" s="34">
        <f>E63-C88</f>
        <v>-1.9749990106862649E-2</v>
      </c>
      <c r="F97" s="34">
        <f>F63-C89</f>
        <v>-3.1687497526715666E-2</v>
      </c>
      <c r="G97" s="34">
        <f>G63</f>
        <v>-2.9000000000000001E-2</v>
      </c>
      <c r="H97" s="34">
        <f>H63</f>
        <v>-2.1000000000000001E-2</v>
      </c>
      <c r="I97" s="34">
        <f>I63</f>
        <v>-1.2999999999999999E-2</v>
      </c>
      <c r="J97" s="34">
        <f>J63</f>
        <v>-2.9999999999999997E-4</v>
      </c>
    </row>
    <row r="98" spans="1:10" x14ac:dyDescent="0.45">
      <c r="A98" s="6" t="s">
        <v>827</v>
      </c>
      <c r="B98" s="100">
        <f t="shared" ref="B98:J98" si="13">B97*100</f>
        <v>-0.68749752671566355</v>
      </c>
      <c r="C98" s="100">
        <f t="shared" si="13"/>
        <v>0.11250247328433716</v>
      </c>
      <c r="D98" s="100">
        <f t="shared" si="13"/>
        <v>-0.78124826870096387</v>
      </c>
      <c r="E98" s="100">
        <f t="shared" si="13"/>
        <v>-1.9749990106862649</v>
      </c>
      <c r="F98" s="100">
        <f t="shared" si="13"/>
        <v>-3.1687497526715664</v>
      </c>
      <c r="G98" s="100">
        <f t="shared" si="13"/>
        <v>-2.9000000000000004</v>
      </c>
      <c r="H98" s="100">
        <f t="shared" si="13"/>
        <v>-2.1</v>
      </c>
      <c r="I98" s="100">
        <f t="shared" si="13"/>
        <v>-1.3</v>
      </c>
      <c r="J98" s="100">
        <f t="shared" si="13"/>
        <v>-0.03</v>
      </c>
    </row>
    <row r="99" spans="1:10" x14ac:dyDescent="0.45">
      <c r="A99" s="6" t="s">
        <v>804</v>
      </c>
      <c r="B99" s="34">
        <f t="shared" ref="B99:J99" si="14">(1/($B$58*SQRT(2*3.1415927)))*2.71828^(-((B98-$B$57)^2/(2*$B$58^2)))</f>
        <v>1.6800480265469146E-5</v>
      </c>
      <c r="C99" s="34">
        <f t="shared" si="14"/>
        <v>8.7716135434173708E-5</v>
      </c>
      <c r="D99" s="34">
        <f t="shared" si="14"/>
        <v>1.3698093054195813E-5</v>
      </c>
      <c r="E99" s="34">
        <f t="shared" si="14"/>
        <v>8.399906643610782E-7</v>
      </c>
      <c r="F99" s="34">
        <f t="shared" si="14"/>
        <v>3.6071738004926386E-8</v>
      </c>
      <c r="G99" s="34">
        <f t="shared" si="14"/>
        <v>7.5585771786149188E-8</v>
      </c>
      <c r="H99" s="34">
        <f t="shared" si="14"/>
        <v>6.1428970692098149E-7</v>
      </c>
      <c r="I99" s="34">
        <f t="shared" si="14"/>
        <v>4.2542142145691494E-6</v>
      </c>
      <c r="J99" s="34">
        <f t="shared" si="14"/>
        <v>6.6116988511324772E-5</v>
      </c>
    </row>
    <row r="100" spans="1:10" x14ac:dyDescent="0.45">
      <c r="A100" s="6" t="s">
        <v>828</v>
      </c>
      <c r="B100" s="8">
        <f>D79+B99*D6</f>
        <v>1.6094579099838587E-2</v>
      </c>
      <c r="C100" s="8">
        <f t="shared" ref="C100:J100" si="15">E79+C99*E6</f>
        <v>8.4772612567070277E-2</v>
      </c>
      <c r="D100" s="8">
        <f t="shared" si="15"/>
        <v>1.3355321335217232E-2</v>
      </c>
      <c r="E100" s="8">
        <f t="shared" si="15"/>
        <v>8.2620313857627076E-4</v>
      </c>
      <c r="F100" s="8">
        <f t="shared" si="15"/>
        <v>3.5792958795582993E-5</v>
      </c>
      <c r="G100" s="8">
        <f t="shared" si="15"/>
        <v>7.5663902290095311E-5</v>
      </c>
      <c r="H100" s="8">
        <f t="shared" si="15"/>
        <v>6.2035469535752865E-4</v>
      </c>
      <c r="I100" s="8">
        <f t="shared" si="15"/>
        <v>4.3341540265215512E-3</v>
      </c>
      <c r="J100" s="8">
        <f t="shared" si="15"/>
        <v>6.7954184090082553E-2</v>
      </c>
    </row>
    <row r="101" spans="1:10" x14ac:dyDescent="0.45">
      <c r="A101" s="182" t="s">
        <v>829</v>
      </c>
      <c r="B101" s="183">
        <f>B100</f>
        <v>1.6094579099838587E-2</v>
      </c>
      <c r="C101" s="183">
        <f t="shared" ref="C101:J101" si="16">B101+C100</f>
        <v>0.10086719166690886</v>
      </c>
      <c r="D101" s="183">
        <f t="shared" si="16"/>
        <v>0.11422251300212609</v>
      </c>
      <c r="E101" s="183">
        <f>D101+E100+G79</f>
        <v>0.11504871614070236</v>
      </c>
      <c r="F101" s="183">
        <f t="shared" si="16"/>
        <v>0.11508450909949794</v>
      </c>
      <c r="G101" s="183">
        <f t="shared" si="16"/>
        <v>0.11516017300178803</v>
      </c>
      <c r="H101" s="183">
        <f t="shared" si="16"/>
        <v>0.11578052769714556</v>
      </c>
      <c r="I101" s="183">
        <f t="shared" si="16"/>
        <v>0.12011468172366711</v>
      </c>
      <c r="J101" s="183">
        <f t="shared" si="16"/>
        <v>0.18806886581374965</v>
      </c>
    </row>
    <row r="102" spans="1:10" x14ac:dyDescent="0.45">
      <c r="A102" s="182" t="s">
        <v>830</v>
      </c>
      <c r="B102" s="184">
        <f>B101/'[2]EV scenarios'!D229</f>
        <v>2.4443079479185372E-7</v>
      </c>
      <c r="C102" s="184">
        <f>C101/'[2]EV scenarios'!E229</f>
        <v>1.5054500195770879E-6</v>
      </c>
      <c r="D102" s="184">
        <f>D101/'[2]EV scenarios'!F229</f>
        <v>1.6753603733266278E-6</v>
      </c>
      <c r="E102" s="184">
        <f>E101/'[2]EV scenarios'!G229</f>
        <v>1.6583584987640818E-6</v>
      </c>
      <c r="F102" s="184">
        <f>F101/'[2]EV scenarios'!H229</f>
        <v>1.6302478257703081E-6</v>
      </c>
      <c r="G102" s="184">
        <f>G101/'[2]EV scenarios'!I229</f>
        <v>1.603168550667203E-6</v>
      </c>
      <c r="H102" s="184">
        <f>H101/'[2]EV scenarios'!J229</f>
        <v>1.5839902961503591E-6</v>
      </c>
      <c r="I102" s="184">
        <f>I101/'[2]EV scenarios'!K229</f>
        <v>1.6149281426281194E-6</v>
      </c>
      <c r="J102" s="184">
        <f>J101/'[2]EV scenarios'!L229</f>
        <v>2.4849298294382966E-6</v>
      </c>
    </row>
    <row r="103" spans="1:10" x14ac:dyDescent="0.45">
      <c r="A103" s="6" t="s">
        <v>831</v>
      </c>
      <c r="B103" s="8">
        <f t="shared" ref="B103:J103" si="17">B101-B96</f>
        <v>0</v>
      </c>
      <c r="C103" s="8">
        <f t="shared" si="17"/>
        <v>0</v>
      </c>
      <c r="D103" s="8">
        <f t="shared" si="17"/>
        <v>-0.52560248560420719</v>
      </c>
      <c r="E103" s="8">
        <f t="shared" si="17"/>
        <v>-2.2246176399788835</v>
      </c>
      <c r="F103" s="8">
        <f t="shared" si="17"/>
        <v>-6.9676676111870712</v>
      </c>
      <c r="G103" s="8">
        <f t="shared" si="17"/>
        <v>-21.751151647588738</v>
      </c>
      <c r="H103" s="8">
        <f t="shared" si="17"/>
        <v>-56.045761931165082</v>
      </c>
      <c r="I103" s="8">
        <f t="shared" si="17"/>
        <v>-123.83700549770882</v>
      </c>
      <c r="J103" s="8">
        <f t="shared" si="17"/>
        <v>-267.01829178368433</v>
      </c>
    </row>
    <row r="104" spans="1:10" x14ac:dyDescent="0.45">
      <c r="A104" s="6" t="s">
        <v>832</v>
      </c>
      <c r="B104" s="8">
        <f>B103*[3]Impact!$C$8</f>
        <v>0</v>
      </c>
      <c r="C104" s="8">
        <f>C103*[3]Impact!$C$8</f>
        <v>0</v>
      </c>
      <c r="D104" s="8">
        <f>D103*[3]Impact!$C$8</f>
        <v>-1189.7492493642867</v>
      </c>
      <c r="E104" s="8">
        <f>E103*[3]Impact!$C$8</f>
        <v>-5035.6252867504354</v>
      </c>
      <c r="F104" s="8">
        <f>F103*[3]Impact!$C$8</f>
        <v>-15771.952259130097</v>
      </c>
      <c r="G104" s="8">
        <f>G103*[3]Impact!$C$8</f>
        <v>-49235.719111523787</v>
      </c>
      <c r="H104" s="8">
        <f>H103*[3]Impact!$C$8</f>
        <v>-126864.70291517097</v>
      </c>
      <c r="I104" s="8">
        <f>I103*[3]Impact!$C$8</f>
        <v>-280316.37667209835</v>
      </c>
      <c r="J104" s="8">
        <f>J103*[3]Impact!$C$8</f>
        <v>-604420.30035489157</v>
      </c>
    </row>
    <row r="105" spans="1:10" x14ac:dyDescent="0.45">
      <c r="A105" s="6" t="s">
        <v>833</v>
      </c>
      <c r="B105" s="8">
        <f>B103*[3]Impact!$C$9</f>
        <v>0</v>
      </c>
      <c r="C105" s="8">
        <f>C103*[3]Impact!$C$9</f>
        <v>0</v>
      </c>
      <c r="D105" s="8">
        <f>D103*[3]Impact!$C$9</f>
        <v>-3.351031207218183E-2</v>
      </c>
      <c r="E105" s="8">
        <f>E103*[3]Impact!$C$9</f>
        <v>-0.14183272225449367</v>
      </c>
      <c r="F105" s="8">
        <f>F103*[3]Impact!$C$9</f>
        <v>-0.44423061621884286</v>
      </c>
      <c r="G105" s="8">
        <f>G103*[3]Impact!$C$9</f>
        <v>-1.3867664244436675</v>
      </c>
      <c r="H105" s="8">
        <f>H103*[3]Impact!$C$9</f>
        <v>-3.5732535976833604</v>
      </c>
      <c r="I105" s="8">
        <f>I103*[3]Impact!$C$9</f>
        <v>-7.8953521225119223</v>
      </c>
      <c r="J105" s="8">
        <f>J103*[3]Impact!$C$9</f>
        <v>-17.024018210960577</v>
      </c>
    </row>
    <row r="106" spans="1:10" x14ac:dyDescent="0.45">
      <c r="A106" s="6" t="s">
        <v>834</v>
      </c>
      <c r="B106" s="8">
        <f>B103*[3]Impact!$C$10</f>
        <v>0</v>
      </c>
      <c r="C106" s="8">
        <f>C103*[3]Impact!$C$10</f>
        <v>0</v>
      </c>
      <c r="D106" s="8">
        <f>D103*[3]Impact!$C$10</f>
        <v>-3.9312963513252277</v>
      </c>
      <c r="E106" s="8">
        <f>E103*[3]Impact!$C$10</f>
        <v>-16.639250099986057</v>
      </c>
      <c r="F106" s="8">
        <f>F103*[3]Impact!$C$10</f>
        <v>-52.115366664634813</v>
      </c>
      <c r="G106" s="8">
        <f>G103*[3]Impact!$C$10</f>
        <v>-162.68991386330472</v>
      </c>
      <c r="H106" s="8">
        <f>H103*[3]Impact!$C$10</f>
        <v>-419.19988094034233</v>
      </c>
      <c r="I106" s="8">
        <f>I103*[3]Impact!$C$10</f>
        <v>-926.25126632066281</v>
      </c>
      <c r="J106" s="8">
        <f>J103*[3]Impact!$C$10</f>
        <v>-1997.1900152252451</v>
      </c>
    </row>
    <row r="107" spans="1:10" x14ac:dyDescent="0.45">
      <c r="A107" s="6" t="s">
        <v>835</v>
      </c>
      <c r="B107" s="8">
        <f>(B104*'[3]country values'!$B$63+'[3]country values'!$D$58*'[3]demand buses'!B104+'[3]demand buses'!B105*'[3]country values'!$E$58)/10^6</f>
        <v>0</v>
      </c>
      <c r="C107" s="8">
        <f>(C104*'[3]country values'!$B$63+'[3]country values'!$D$58*'[3]demand buses'!C104+'[3]demand buses'!C105*'[3]country values'!$E$58)/10^6</f>
        <v>0.12401078646165602</v>
      </c>
      <c r="D107" s="8">
        <f>(D104*'[3]country values'!$B$63+'[3]country values'!$D$58*'[3]demand buses'!D104+'[3]demand buses'!D105*'[3]country values'!$E$58)/10^6</f>
        <v>7.6420816487414389E-2</v>
      </c>
      <c r="E107" s="8">
        <f>(E104*'[3]country values'!$B$63+'[3]country values'!$D$58*'[3]demand buses'!E104+'[3]demand buses'!E105*'[3]country values'!$E$58)/10^6</f>
        <v>-7.741422449868271E-2</v>
      </c>
      <c r="F107" s="8">
        <f>(F104*'[3]country values'!$B$63+'[3]country values'!$D$58*'[3]demand buses'!F104+'[3]demand buses'!F105*'[3]country values'!$E$58)/10^6</f>
        <v>-0.50686729094062721</v>
      </c>
      <c r="G107" s="8">
        <f>(G104*'[3]country values'!$B$63+'[3]country values'!$D$58*'[3]demand buses'!G104+'[3]demand buses'!G105*'[3]country values'!$E$58)/10^6</f>
        <v>-1.8454178950975773</v>
      </c>
      <c r="H107" s="8">
        <f>(H104*'[3]country values'!$B$63+'[3]country values'!$D$58*'[3]demand buses'!H104+'[3]demand buses'!H105*'[3]country values'!$E$58)/10^6</f>
        <v>-4.9505768882658119</v>
      </c>
      <c r="I107" s="8">
        <f>(I104*'[3]country values'!$B$63+'[3]country values'!$D$58*'[3]demand buses'!I104+'[3]demand buses'!I105*'[3]country values'!$E$58)/10^6</f>
        <v>-11.088642154589067</v>
      </c>
      <c r="J107" s="8">
        <f>(J104*'[3]country values'!$B$63+'[3]country values'!$D$58*'[3]demand buses'!J104+'[3]demand buses'!J105*'[3]country values'!$E$58)/10^6</f>
        <v>-24.052789992367178</v>
      </c>
    </row>
    <row r="108" spans="1:10" x14ac:dyDescent="0.45">
      <c r="A108" s="185" t="s">
        <v>836</v>
      </c>
    </row>
    <row r="111" spans="1:10" x14ac:dyDescent="0.45">
      <c r="A111" t="s">
        <v>837</v>
      </c>
    </row>
    <row r="112" spans="1:10" x14ac:dyDescent="0.45">
      <c r="A112" s="6" t="s">
        <v>838</v>
      </c>
      <c r="B112" s="8">
        <f>J103*'[3]TCO Buses parameters'!B4*'[3]TCO Buses parameters'!B9*'[3]TCO Buses parameters'!B7/100/10^6</f>
        <v>-210.56299580656253</v>
      </c>
      <c r="C112" s="6" t="s">
        <v>839</v>
      </c>
    </row>
    <row r="113" spans="1:12" x14ac:dyDescent="0.45">
      <c r="A113" s="6" t="s">
        <v>840</v>
      </c>
      <c r="B113" s="8">
        <f>B112*[3]defaults!B62*[3]defaults!B60</f>
        <v>-7641.7522438117667</v>
      </c>
      <c r="C113" s="6" t="s">
        <v>841</v>
      </c>
    </row>
    <row r="114" spans="1:12" x14ac:dyDescent="0.45">
      <c r="A114" s="6" t="s">
        <v>842</v>
      </c>
      <c r="B114" s="8">
        <f>J103*'[3]TCO Buses parameters'!B6*'[3]TCO Buses parameters'!B4*'[3]TCO Buses parameters'!B9*[3]defaults!B84/10^6</f>
        <v>-1459.2015609394787</v>
      </c>
      <c r="C114" s="6" t="s">
        <v>841</v>
      </c>
    </row>
    <row r="115" spans="1:12" x14ac:dyDescent="0.45">
      <c r="A115" s="6" t="s">
        <v>843</v>
      </c>
      <c r="B115" s="8">
        <f>B113-B114</f>
        <v>-6182.5506828722882</v>
      </c>
      <c r="C115" s="6" t="s">
        <v>841</v>
      </c>
    </row>
    <row r="117" spans="1:12" x14ac:dyDescent="0.45">
      <c r="A117" s="3" t="s">
        <v>822</v>
      </c>
      <c r="B117" s="26">
        <v>2022</v>
      </c>
      <c r="C117" s="26">
        <v>2023</v>
      </c>
      <c r="D117" s="26">
        <v>2024</v>
      </c>
      <c r="E117" s="26">
        <v>2025</v>
      </c>
      <c r="F117" s="26">
        <v>2026</v>
      </c>
      <c r="G117" s="26">
        <v>2027</v>
      </c>
      <c r="H117" s="26">
        <v>2028</v>
      </c>
      <c r="I117" s="26">
        <v>2029</v>
      </c>
      <c r="J117" s="26">
        <v>2030</v>
      </c>
    </row>
    <row r="118" spans="1:12" x14ac:dyDescent="0.45">
      <c r="A118" s="6" t="s">
        <v>844</v>
      </c>
      <c r="B118" s="8">
        <f>D6</f>
        <v>957.9832746161768</v>
      </c>
      <c r="C118" s="8">
        <f t="shared" ref="C118:J118" si="18">E6</f>
        <v>966.44262936877351</v>
      </c>
      <c r="D118" s="8">
        <f t="shared" si="18"/>
        <v>974.97668342429699</v>
      </c>
      <c r="E118" s="8">
        <f t="shared" si="18"/>
        <v>983.58609640585155</v>
      </c>
      <c r="F118" s="8">
        <f t="shared" si="18"/>
        <v>992.27153376126989</v>
      </c>
      <c r="G118" s="8">
        <f t="shared" si="18"/>
        <v>1001.0336668145319</v>
      </c>
      <c r="H118" s="8">
        <f t="shared" si="18"/>
        <v>1009.8731728176707</v>
      </c>
      <c r="I118" s="8">
        <f t="shared" si="18"/>
        <v>1018.7907350031028</v>
      </c>
      <c r="J118" s="8">
        <f t="shared" si="18"/>
        <v>1027.7870426364489</v>
      </c>
    </row>
    <row r="119" spans="1:12" x14ac:dyDescent="0.45">
      <c r="A119" s="6" t="s">
        <v>845</v>
      </c>
      <c r="B119" s="8">
        <f t="shared" ref="B119:J119" si="19">B67</f>
        <v>1.6094579099838587E-2</v>
      </c>
      <c r="C119" s="8">
        <f t="shared" si="19"/>
        <v>8.4772612567070277E-2</v>
      </c>
      <c r="D119" s="8">
        <f t="shared" si="19"/>
        <v>0.53895780693942441</v>
      </c>
      <c r="E119" s="8">
        <f t="shared" si="19"/>
        <v>1.6998413575132529</v>
      </c>
      <c r="F119" s="8">
        <f t="shared" si="19"/>
        <v>4.7430857641669837</v>
      </c>
      <c r="G119" s="8">
        <f t="shared" si="19"/>
        <v>14.783559700303957</v>
      </c>
      <c r="H119" s="8">
        <f t="shared" si="19"/>
        <v>34.295230638271704</v>
      </c>
      <c r="I119" s="8">
        <f t="shared" si="19"/>
        <v>67.79557772057025</v>
      </c>
      <c r="J119" s="8">
        <f t="shared" si="19"/>
        <v>143.24924047006562</v>
      </c>
    </row>
    <row r="120" spans="1:12" x14ac:dyDescent="0.45">
      <c r="A120" s="6" t="s">
        <v>846</v>
      </c>
      <c r="B120" s="8">
        <f t="shared" ref="B120:J120" si="20">B100</f>
        <v>1.6094579099838587E-2</v>
      </c>
      <c r="C120" s="8">
        <f t="shared" si="20"/>
        <v>8.4772612567070277E-2</v>
      </c>
      <c r="D120" s="8">
        <f t="shared" si="20"/>
        <v>1.3355321335217232E-2</v>
      </c>
      <c r="E120" s="8">
        <f t="shared" si="20"/>
        <v>8.2620313857627076E-4</v>
      </c>
      <c r="F120" s="8">
        <f t="shared" si="20"/>
        <v>3.5792958795582993E-5</v>
      </c>
      <c r="G120" s="8">
        <f t="shared" si="20"/>
        <v>7.5663902290095311E-5</v>
      </c>
      <c r="H120" s="8">
        <f t="shared" si="20"/>
        <v>6.2035469535752865E-4</v>
      </c>
      <c r="I120" s="8">
        <f t="shared" si="20"/>
        <v>4.3341540265215512E-3</v>
      </c>
      <c r="J120" s="8">
        <f t="shared" si="20"/>
        <v>6.7954184090082553E-2</v>
      </c>
    </row>
    <row r="122" spans="1:12" x14ac:dyDescent="0.45">
      <c r="A122" t="s">
        <v>853</v>
      </c>
    </row>
    <row r="124" spans="1:12" x14ac:dyDescent="0.45">
      <c r="A124" s="2" t="s">
        <v>774</v>
      </c>
    </row>
    <row r="126" spans="1:12" x14ac:dyDescent="0.45">
      <c r="A126" s="3" t="s">
        <v>775</v>
      </c>
      <c r="B126" s="26">
        <v>2020</v>
      </c>
      <c r="C126" s="26">
        <v>2021</v>
      </c>
      <c r="D126" s="26">
        <v>2022</v>
      </c>
      <c r="E126" s="26">
        <v>2023</v>
      </c>
      <c r="F126" s="26">
        <v>2024</v>
      </c>
      <c r="G126" s="26">
        <v>2025</v>
      </c>
      <c r="H126" s="26">
        <v>2026</v>
      </c>
      <c r="I126" s="26">
        <v>2027</v>
      </c>
      <c r="J126" s="26">
        <v>2028</v>
      </c>
      <c r="K126" s="26">
        <v>2029</v>
      </c>
      <c r="L126" s="26">
        <v>2030</v>
      </c>
    </row>
    <row r="127" spans="1:12" x14ac:dyDescent="0.45">
      <c r="A127" s="6" t="s">
        <v>327</v>
      </c>
      <c r="B127" s="65">
        <f>B6*$C$130</f>
        <v>141.19290800182452</v>
      </c>
      <c r="C127" s="65">
        <f t="shared" ref="C127:L127" si="21">C6*$C$130</f>
        <v>142.43969479757149</v>
      </c>
      <c r="D127" s="65">
        <f t="shared" si="21"/>
        <v>143.69749119242653</v>
      </c>
      <c r="E127" s="65">
        <f t="shared" si="21"/>
        <v>144.96639440531601</v>
      </c>
      <c r="F127" s="65">
        <f t="shared" si="21"/>
        <v>146.24650251364454</v>
      </c>
      <c r="G127" s="65">
        <f t="shared" si="21"/>
        <v>147.53791446087772</v>
      </c>
      <c r="H127" s="65">
        <f t="shared" si="21"/>
        <v>148.84073006419047</v>
      </c>
      <c r="I127" s="65">
        <f t="shared" si="21"/>
        <v>150.15505002217978</v>
      </c>
      <c r="J127" s="65">
        <f t="shared" si="21"/>
        <v>151.4809759226506</v>
      </c>
      <c r="K127" s="65">
        <f t="shared" si="21"/>
        <v>152.81861025046541</v>
      </c>
      <c r="L127" s="65">
        <f t="shared" si="21"/>
        <v>154.16805639546732</v>
      </c>
    </row>
    <row r="128" spans="1:12" x14ac:dyDescent="0.45">
      <c r="A128" s="6" t="s">
        <v>776</v>
      </c>
      <c r="B128" s="65">
        <f>B127</f>
        <v>141.19290800182452</v>
      </c>
      <c r="C128" s="65">
        <f>B128+C127</f>
        <v>283.63260279939601</v>
      </c>
      <c r="D128" s="65">
        <f t="shared" ref="D128" si="22">C128+D127</f>
        <v>427.33009399182254</v>
      </c>
      <c r="E128" s="65">
        <f t="shared" ref="E128" si="23">D128+E127</f>
        <v>572.29648839713855</v>
      </c>
      <c r="F128" s="65">
        <f t="shared" ref="F128" si="24">E128+F127</f>
        <v>718.54299091078315</v>
      </c>
      <c r="G128" s="65">
        <f t="shared" ref="G128" si="25">F128+G127</f>
        <v>866.08090537166083</v>
      </c>
      <c r="H128" s="65">
        <f t="shared" ref="H128" si="26">G128+H127</f>
        <v>1014.9216354358513</v>
      </c>
      <c r="I128" s="65">
        <f t="shared" ref="I128" si="27">H128+I127</f>
        <v>1165.0766854580311</v>
      </c>
      <c r="J128" s="65">
        <f t="shared" ref="J128" si="28">I128+J127</f>
        <v>1316.5576613806816</v>
      </c>
      <c r="K128" s="65">
        <f t="shared" ref="K128" si="29">J128+K127</f>
        <v>1469.3762716311469</v>
      </c>
      <c r="L128" s="65">
        <f t="shared" ref="L128" si="30">K128+L127</f>
        <v>1623.5443280266143</v>
      </c>
    </row>
    <row r="129" spans="1:10" x14ac:dyDescent="0.45">
      <c r="A129" t="s">
        <v>854</v>
      </c>
    </row>
    <row r="130" spans="1:10" x14ac:dyDescent="0.45">
      <c r="A130" t="s">
        <v>858</v>
      </c>
      <c r="C130" s="139">
        <v>0.15</v>
      </c>
    </row>
    <row r="132" spans="1:10" x14ac:dyDescent="0.45">
      <c r="A132" s="3" t="s">
        <v>800</v>
      </c>
      <c r="B132" s="26">
        <v>2022</v>
      </c>
      <c r="C132" s="26">
        <v>2023</v>
      </c>
      <c r="D132" s="26">
        <v>2024</v>
      </c>
      <c r="E132" s="26">
        <v>2025</v>
      </c>
      <c r="F132" s="26">
        <v>2026</v>
      </c>
      <c r="G132" s="26">
        <v>2027</v>
      </c>
      <c r="H132" s="26">
        <v>2028</v>
      </c>
      <c r="I132" s="26">
        <v>2029</v>
      </c>
      <c r="J132" s="26">
        <v>2030</v>
      </c>
    </row>
    <row r="133" spans="1:10" x14ac:dyDescent="0.45">
      <c r="A133" s="6" t="s">
        <v>801</v>
      </c>
      <c r="B133" s="123">
        <f>'TCO buses'!B323</f>
        <v>0.01</v>
      </c>
      <c r="C133" s="123">
        <f>'TCO buses'!C323</f>
        <v>0.02</v>
      </c>
      <c r="D133" s="123">
        <f>'TCO buses'!D323</f>
        <v>0.02</v>
      </c>
      <c r="E133" s="123">
        <f>'TCO buses'!E323</f>
        <v>0.03</v>
      </c>
      <c r="F133" s="123">
        <f>'TCO buses'!F323</f>
        <v>0.04</v>
      </c>
      <c r="G133" s="123">
        <f>'TCO buses'!G323</f>
        <v>0.05</v>
      </c>
      <c r="H133" s="123">
        <f>'TCO buses'!H323</f>
        <v>0.06</v>
      </c>
      <c r="I133" s="123">
        <f>'TCO buses'!I323</f>
        <v>0.06</v>
      </c>
      <c r="J133" s="123">
        <f>'TCO buses'!J323</f>
        <v>7.0000000000000007E-2</v>
      </c>
    </row>
    <row r="134" spans="1:10" x14ac:dyDescent="0.45">
      <c r="A134" s="6" t="s">
        <v>802</v>
      </c>
      <c r="B134" s="10">
        <f>B133-$B$169</f>
        <v>-9.6540396281170702E-3</v>
      </c>
      <c r="C134" s="10">
        <f t="shared" ref="C134:J134" si="31">C133-$B$169</f>
        <v>3.4596037188293002E-4</v>
      </c>
      <c r="D134" s="10">
        <f t="shared" si="31"/>
        <v>3.4596037188293002E-4</v>
      </c>
      <c r="E134" s="10">
        <f t="shared" si="31"/>
        <v>1.0345960371882928E-2</v>
      </c>
      <c r="F134" s="10">
        <f t="shared" si="31"/>
        <v>2.034596037188293E-2</v>
      </c>
      <c r="G134" s="10">
        <f t="shared" si="31"/>
        <v>3.0345960371882932E-2</v>
      </c>
      <c r="H134" s="10">
        <f t="shared" si="31"/>
        <v>4.0345960371882927E-2</v>
      </c>
      <c r="I134" s="10">
        <f t="shared" si="31"/>
        <v>4.0345960371882927E-2</v>
      </c>
      <c r="J134" s="10">
        <f t="shared" si="31"/>
        <v>5.0345960371882936E-2</v>
      </c>
    </row>
    <row r="135" spans="1:10" x14ac:dyDescent="0.45">
      <c r="A135" s="6" t="s">
        <v>803</v>
      </c>
      <c r="B135" s="27">
        <f t="shared" ref="B135:J135" si="32">B134*100</f>
        <v>-0.96540396281170704</v>
      </c>
      <c r="C135" s="27">
        <f t="shared" si="32"/>
        <v>3.4596037188293002E-2</v>
      </c>
      <c r="D135" s="27">
        <f t="shared" si="32"/>
        <v>3.4596037188293002E-2</v>
      </c>
      <c r="E135" s="27">
        <f t="shared" si="32"/>
        <v>1.034596037188293</v>
      </c>
      <c r="F135" s="27">
        <f t="shared" si="32"/>
        <v>2.034596037188293</v>
      </c>
      <c r="G135" s="27">
        <f t="shared" si="32"/>
        <v>3.0345960371882934</v>
      </c>
      <c r="H135" s="27">
        <f t="shared" si="32"/>
        <v>4.034596037188293</v>
      </c>
      <c r="I135" s="27">
        <f t="shared" si="32"/>
        <v>4.034596037188293</v>
      </c>
      <c r="J135" s="27">
        <f t="shared" si="32"/>
        <v>5.0345960371882938</v>
      </c>
    </row>
    <row r="136" spans="1:10" x14ac:dyDescent="0.45">
      <c r="A136" s="6" t="s">
        <v>804</v>
      </c>
      <c r="B136" s="34">
        <f>(1/($B$58*SQRT(2*3.1415927)))*2.71828^(-((B135-$B$57)^2/(2*$B$58^2)))</f>
        <v>9.1142894917832804E-6</v>
      </c>
      <c r="C136" s="34">
        <f t="shared" ref="C136:E136" si="33">(1/($B$58*SQRT(2*3.1415927)))*2.71828^(-((C135-$B$57)^2/(2*$B$58^2)))</f>
        <v>7.5203143122487933E-5</v>
      </c>
      <c r="D136" s="10">
        <f t="shared" si="33"/>
        <v>7.5203143122487933E-5</v>
      </c>
      <c r="E136" s="10">
        <f t="shared" si="33"/>
        <v>4.8325417924538385E-4</v>
      </c>
      <c r="F136" s="34">
        <f>B56</f>
        <v>4.5502707769971254E-4</v>
      </c>
      <c r="G136" s="34">
        <f>C56</f>
        <v>2.7520193526589251E-3</v>
      </c>
      <c r="H136" s="34">
        <f>D56</f>
        <v>1.178244623171518E-2</v>
      </c>
      <c r="I136" s="34">
        <f>H136</f>
        <v>1.178244623171518E-2</v>
      </c>
      <c r="J136" s="34">
        <f>E56</f>
        <v>3.9431704090042513E-2</v>
      </c>
    </row>
    <row r="137" spans="1:10" x14ac:dyDescent="0.45">
      <c r="A137" s="53" t="s">
        <v>805</v>
      </c>
      <c r="B137" s="54">
        <f>B136*D127</f>
        <v>1.3097005339707535E-3</v>
      </c>
      <c r="C137" s="54">
        <f t="shared" ref="C137:J137" si="34">C136*E127</f>
        <v>1.0901928506414013E-2</v>
      </c>
      <c r="D137" s="54">
        <f t="shared" si="34"/>
        <v>1.0998196659696901E-2</v>
      </c>
      <c r="E137" s="54">
        <f t="shared" si="34"/>
        <v>7.1298313760367105E-2</v>
      </c>
      <c r="F137" s="54">
        <f t="shared" si="34"/>
        <v>6.7726562443800334E-2</v>
      </c>
      <c r="G137" s="54">
        <f t="shared" si="34"/>
        <v>0.4132296035605077</v>
      </c>
      <c r="H137" s="54">
        <f t="shared" si="34"/>
        <v>1.7848164539363724</v>
      </c>
      <c r="I137" s="54">
        <f t="shared" si="34"/>
        <v>1.800577058481547</v>
      </c>
      <c r="J137" s="54">
        <f t="shared" si="34"/>
        <v>6.0791091799230532</v>
      </c>
    </row>
    <row r="138" spans="1:10" x14ac:dyDescent="0.45">
      <c r="A138" s="53" t="s">
        <v>806</v>
      </c>
      <c r="B138" s="54">
        <f>B137</f>
        <v>1.3097005339707535E-3</v>
      </c>
      <c r="C138" s="54">
        <f t="shared" ref="C138" si="35">B138+C137</f>
        <v>1.2211629040384767E-2</v>
      </c>
      <c r="D138" s="54">
        <f t="shared" ref="D138" si="36">C138+D137</f>
        <v>2.320982570008167E-2</v>
      </c>
      <c r="E138" s="54">
        <f t="shared" ref="E138" si="37">D138+E137</f>
        <v>9.4508139460448781E-2</v>
      </c>
      <c r="F138" s="54">
        <f t="shared" ref="F138" si="38">E138+F137</f>
        <v>0.1622347019042491</v>
      </c>
      <c r="G138" s="54">
        <f t="shared" ref="G138" si="39">F138+G137</f>
        <v>0.5754643054647568</v>
      </c>
      <c r="H138" s="54">
        <f t="shared" ref="H138" si="40">G138+H137</f>
        <v>2.360280759401129</v>
      </c>
      <c r="I138" s="54">
        <f t="shared" ref="I138" si="41">H138+I137</f>
        <v>4.1608578178826763</v>
      </c>
      <c r="J138" s="54">
        <f t="shared" ref="J138" si="42">I138+J137</f>
        <v>10.23996699780573</v>
      </c>
    </row>
    <row r="140" spans="1:10" x14ac:dyDescent="0.45">
      <c r="A140" s="3" t="s">
        <v>822</v>
      </c>
      <c r="B140" s="26">
        <v>2022</v>
      </c>
      <c r="C140" s="26">
        <v>2023</v>
      </c>
      <c r="D140" s="26">
        <v>2024</v>
      </c>
      <c r="E140" s="26">
        <v>2025</v>
      </c>
      <c r="F140" s="26">
        <v>2026</v>
      </c>
      <c r="G140" s="26">
        <v>2027</v>
      </c>
      <c r="H140" s="26">
        <v>2028</v>
      </c>
      <c r="I140" s="26">
        <v>2029</v>
      </c>
      <c r="J140" s="26">
        <v>2030</v>
      </c>
    </row>
    <row r="141" spans="1:10" x14ac:dyDescent="0.45">
      <c r="A141" s="6" t="s">
        <v>823</v>
      </c>
      <c r="B141" s="65">
        <f>'TCO buses'!B321</f>
        <v>315769.77837915777</v>
      </c>
      <c r="C141" s="65">
        <f>'TCO buses'!C321</f>
        <v>305979.5557898159</v>
      </c>
      <c r="D141" s="65">
        <f>'TCO buses'!D321</f>
        <v>296492.87224984361</v>
      </c>
      <c r="E141" s="65">
        <f>'TCO buses'!E321</f>
        <v>287300.31674190692</v>
      </c>
      <c r="F141" s="65">
        <f>'TCO buses'!F321</f>
        <v>278392.77003072569</v>
      </c>
      <c r="G141" s="65">
        <f>'TCO buses'!G321</f>
        <v>269761.39561657381</v>
      </c>
      <c r="H141" s="65">
        <f>'TCO buses'!H321</f>
        <v>261397.6309692598</v>
      </c>
      <c r="I141" s="65">
        <f>'TCO buses'!I321</f>
        <v>253293.17903389176</v>
      </c>
      <c r="J141" s="65">
        <f>'TCO buses'!J321</f>
        <v>245440.00000000009</v>
      </c>
    </row>
    <row r="142" spans="1:10" x14ac:dyDescent="0.45">
      <c r="A142" s="6" t="s">
        <v>824</v>
      </c>
      <c r="B142" s="8">
        <f>D128</f>
        <v>427.33009399182254</v>
      </c>
      <c r="C142" s="8">
        <f t="shared" ref="C142:J142" si="43">E128</f>
        <v>572.29648839713855</v>
      </c>
      <c r="D142" s="8">
        <f t="shared" si="43"/>
        <v>718.54299091078315</v>
      </c>
      <c r="E142" s="8">
        <f t="shared" si="43"/>
        <v>866.08090537166083</v>
      </c>
      <c r="F142" s="8">
        <f t="shared" si="43"/>
        <v>1014.9216354358513</v>
      </c>
      <c r="G142" s="8">
        <f t="shared" si="43"/>
        <v>1165.0766854580311</v>
      </c>
      <c r="H142" s="8">
        <f t="shared" si="43"/>
        <v>1316.5576613806816</v>
      </c>
      <c r="I142" s="8">
        <f t="shared" si="43"/>
        <v>1469.3762716311469</v>
      </c>
      <c r="J142" s="8">
        <f t="shared" si="43"/>
        <v>1623.5443280266143</v>
      </c>
    </row>
    <row r="143" spans="1:10" x14ac:dyDescent="0.45">
      <c r="A143" s="182" t="s">
        <v>825</v>
      </c>
      <c r="B143" s="183">
        <f>B138</f>
        <v>1.3097005339707535E-3</v>
      </c>
      <c r="C143" s="183">
        <f t="shared" ref="C143:J143" si="44">C138</f>
        <v>1.2211629040384767E-2</v>
      </c>
      <c r="D143" s="183">
        <f t="shared" si="44"/>
        <v>2.320982570008167E-2</v>
      </c>
      <c r="E143" s="183">
        <f t="shared" si="44"/>
        <v>9.4508139460448781E-2</v>
      </c>
      <c r="F143" s="183">
        <f t="shared" si="44"/>
        <v>0.1622347019042491</v>
      </c>
      <c r="G143" s="183">
        <f t="shared" si="44"/>
        <v>0.5754643054647568</v>
      </c>
      <c r="H143" s="183">
        <f t="shared" si="44"/>
        <v>2.360280759401129</v>
      </c>
      <c r="I143" s="183">
        <f t="shared" si="44"/>
        <v>4.1608578178826763</v>
      </c>
      <c r="J143" s="183">
        <f t="shared" si="44"/>
        <v>10.23996699780573</v>
      </c>
    </row>
    <row r="144" spans="1:10" x14ac:dyDescent="0.45">
      <c r="A144" s="6" t="s">
        <v>826</v>
      </c>
      <c r="B144" s="34">
        <f>B134</f>
        <v>-9.6540396281170702E-3</v>
      </c>
      <c r="C144" s="34">
        <f>C134</f>
        <v>3.4596037188293002E-4</v>
      </c>
      <c r="D144" s="10">
        <f>D133-C172</f>
        <v>6.2421722603180525E-3</v>
      </c>
      <c r="E144" s="10">
        <f>E133-C173</f>
        <v>2.213838414875317E-2</v>
      </c>
      <c r="F144" s="10">
        <f>F133-C174</f>
        <v>3.8034596037188291E-2</v>
      </c>
      <c r="G144" s="34">
        <f>G133</f>
        <v>0.05</v>
      </c>
      <c r="H144" s="34">
        <f t="shared" ref="H144:J144" si="45">H133</f>
        <v>0.06</v>
      </c>
      <c r="I144" s="34">
        <f t="shared" si="45"/>
        <v>0.06</v>
      </c>
      <c r="J144" s="34">
        <f t="shared" si="45"/>
        <v>7.0000000000000007E-2</v>
      </c>
    </row>
    <row r="145" spans="1:21" x14ac:dyDescent="0.45">
      <c r="A145" s="6" t="s">
        <v>827</v>
      </c>
      <c r="B145" s="100">
        <f t="shared" ref="B145:J145" si="46">B144*100</f>
        <v>-0.96540396281170704</v>
      </c>
      <c r="C145" s="100">
        <f t="shared" si="46"/>
        <v>3.4596037188293002E-2</v>
      </c>
      <c r="D145" s="100">
        <f t="shared" si="46"/>
        <v>0.62421722603180529</v>
      </c>
      <c r="E145" s="100">
        <f t="shared" si="46"/>
        <v>2.2138384148753172</v>
      </c>
      <c r="F145" s="100">
        <f t="shared" si="46"/>
        <v>3.8034596037188293</v>
      </c>
      <c r="G145" s="100">
        <f t="shared" si="46"/>
        <v>5</v>
      </c>
      <c r="H145" s="100">
        <f t="shared" si="46"/>
        <v>6</v>
      </c>
      <c r="I145" s="100">
        <f t="shared" si="46"/>
        <v>6</v>
      </c>
      <c r="J145" s="100">
        <f t="shared" si="46"/>
        <v>7.0000000000000009</v>
      </c>
    </row>
    <row r="146" spans="1:21" x14ac:dyDescent="0.45">
      <c r="A146" s="6" t="s">
        <v>804</v>
      </c>
      <c r="B146" s="34">
        <f t="shared" ref="B146:D146" si="47">(1/($B$58*SQRT(2*3.1415927)))*2.71828^(-((B145-$B$57)^2/(2*$B$58^2)))</f>
        <v>9.1142894917832804E-6</v>
      </c>
      <c r="C146" s="34">
        <f t="shared" si="47"/>
        <v>7.5203143122487933E-5</v>
      </c>
      <c r="D146" s="34">
        <f t="shared" si="47"/>
        <v>2.3213999974981944E-4</v>
      </c>
      <c r="E146" s="34">
        <f>C56</f>
        <v>2.7520193526589251E-3</v>
      </c>
      <c r="F146" s="34">
        <f>E56</f>
        <v>3.9431704090042513E-2</v>
      </c>
      <c r="G146" s="34">
        <f>F56</f>
        <v>0.10536201589886166</v>
      </c>
      <c r="H146" s="34">
        <f>G56</f>
        <v>0.22779917190253265</v>
      </c>
      <c r="I146" s="34">
        <f>H146</f>
        <v>0.22779917190253265</v>
      </c>
      <c r="J146" s="34">
        <f>H56</f>
        <v>0.4048784689071776</v>
      </c>
    </row>
    <row r="147" spans="1:21" x14ac:dyDescent="0.45">
      <c r="A147" s="6" t="s">
        <v>828</v>
      </c>
      <c r="B147" s="8">
        <f>B146*D127</f>
        <v>1.3097005339707535E-3</v>
      </c>
      <c r="C147" s="8">
        <f t="shared" ref="C147:J147" si="48">C146*E127</f>
        <v>1.0901928506414013E-2</v>
      </c>
      <c r="D147" s="8">
        <f t="shared" si="48"/>
        <v>3.3949663056929411E-2</v>
      </c>
      <c r="E147" s="8">
        <f t="shared" si="48"/>
        <v>0.40602719584727254</v>
      </c>
      <c r="F147" s="8">
        <f t="shared" si="48"/>
        <v>5.8690436244370527</v>
      </c>
      <c r="G147" s="8">
        <f t="shared" si="48"/>
        <v>15.820638767731273</v>
      </c>
      <c r="H147" s="8">
        <f t="shared" si="48"/>
        <v>34.507240874167294</v>
      </c>
      <c r="I147" s="8">
        <f t="shared" si="48"/>
        <v>34.811952866351909</v>
      </c>
      <c r="J147" s="8">
        <f t="shared" si="48"/>
        <v>62.419326627792216</v>
      </c>
    </row>
    <row r="148" spans="1:21" x14ac:dyDescent="0.45">
      <c r="A148" s="182" t="s">
        <v>829</v>
      </c>
      <c r="B148" s="183">
        <f>B147</f>
        <v>1.3097005339707535E-3</v>
      </c>
      <c r="C148" s="183">
        <f>B156</f>
        <v>76</v>
      </c>
      <c r="D148" s="183">
        <f t="shared" ref="D148" si="49">C148+D147</f>
        <v>76.03394966305693</v>
      </c>
      <c r="E148" s="183">
        <f t="shared" ref="E148" si="50">D148+E147</f>
        <v>76.439976858904203</v>
      </c>
      <c r="F148" s="183">
        <f t="shared" ref="F148" si="51">E148+F147</f>
        <v>82.309020483341257</v>
      </c>
      <c r="G148" s="183">
        <f t="shared" ref="G148" si="52">F148+G147</f>
        <v>98.129659251072525</v>
      </c>
      <c r="H148" s="183">
        <f t="shared" ref="H148" si="53">G148+H147</f>
        <v>132.63690012523983</v>
      </c>
      <c r="I148" s="183">
        <f t="shared" ref="I148" si="54">H148+I147</f>
        <v>167.44885299159174</v>
      </c>
      <c r="J148" s="183">
        <f t="shared" ref="J148" si="55">I148+J147</f>
        <v>229.86817961938397</v>
      </c>
    </row>
    <row r="149" spans="1:21" x14ac:dyDescent="0.45">
      <c r="A149" s="6" t="s">
        <v>831</v>
      </c>
      <c r="B149" s="98">
        <f t="shared" ref="B149:J149" si="56">B148-B143</f>
        <v>0</v>
      </c>
      <c r="C149" s="8">
        <f t="shared" si="56"/>
        <v>75.98778837095962</v>
      </c>
      <c r="D149" s="8">
        <f t="shared" si="56"/>
        <v>76.010739837356851</v>
      </c>
      <c r="E149" s="8">
        <f t="shared" si="56"/>
        <v>76.345468719443758</v>
      </c>
      <c r="F149" s="8">
        <f t="shared" si="56"/>
        <v>82.146785781437003</v>
      </c>
      <c r="G149" s="8">
        <f t="shared" si="56"/>
        <v>97.554194945607762</v>
      </c>
      <c r="H149" s="8">
        <f t="shared" si="56"/>
        <v>130.27661936583871</v>
      </c>
      <c r="I149" s="8">
        <f t="shared" si="56"/>
        <v>163.28799517370905</v>
      </c>
      <c r="J149" s="8">
        <f t="shared" si="56"/>
        <v>219.62821262157823</v>
      </c>
    </row>
    <row r="150" spans="1:21" x14ac:dyDescent="0.45">
      <c r="A150" s="6" t="s">
        <v>832</v>
      </c>
      <c r="B150" s="8">
        <f>B149*(('TCO Buses parameters'!$B$4*'TCO Buses parameters'!$B$7/100*defaults!$B$62*defaults!$B$61*defaults!$B$60*(100%+defaults!$B$63)+defaults!$B$74*defaults!$B$81*defaults!$E$44)/10^6-('TCO Buses parameters'!$B$4*'TCO Buses parameters'!$B$6*'country values'!$B$12*1000/10^6))*'TCO Buses parameters'!$B$15</f>
        <v>0</v>
      </c>
      <c r="C150" s="8">
        <f>C149*(('TCO Buses parameters'!$B$4*'TCO Buses parameters'!$B$7/100*defaults!$B$62*defaults!$B$61*defaults!$B$60*(100%+defaults!$B$63)+defaults!$B$74*defaults!$B$81*defaults!$E$44)/10^6-('TCO Buses parameters'!$B$4*'TCO Buses parameters'!$B$6*'country values'!$B$12*1000/10^6))*'TCO Buses parameters'!$B$15</f>
        <v>96487.171077779014</v>
      </c>
      <c r="D150" s="8">
        <f>D149*(('TCO Buses parameters'!$B$4*'TCO Buses parameters'!$B$7/100*defaults!$B$62*defaults!$B$61*defaults!$B$60*(100%+defaults!$B$63)+defaults!$B$74*defaults!$B$81*defaults!$E$44)/10^6-('TCO Buses parameters'!$B$4*'TCO Buses parameters'!$B$6*'country values'!$B$12*1000/10^6))*'TCO Buses parameters'!$B$15</f>
        <v>96516.314208698212</v>
      </c>
      <c r="E150" s="8">
        <f>E149*(('TCO Buses parameters'!$B$4*'TCO Buses parameters'!$B$7/100*defaults!$B$62*defaults!$B$61*defaults!$B$60*(100%+defaults!$B$63)+defaults!$B$74*defaults!$B$81*defaults!$E$44)/10^6-('TCO Buses parameters'!$B$4*'TCO Buses parameters'!$B$6*'country values'!$B$12*1000/10^6))*'TCO Buses parameters'!$B$15</f>
        <v>96941.343593063561</v>
      </c>
      <c r="F150" s="8">
        <f>F149*(('TCO Buses parameters'!$B$4*'TCO Buses parameters'!$B$7/100*defaults!$B$62*defaults!$B$61*defaults!$B$60*(100%+defaults!$B$63)+defaults!$B$74*defaults!$B$81*defaults!$E$44)/10^6-('TCO Buses parameters'!$B$4*'TCO Buses parameters'!$B$6*'country values'!$B$12*1000/10^6))*'TCO Buses parameters'!$B$15</f>
        <v>104307.69394799641</v>
      </c>
      <c r="G150" s="8">
        <f>G149*(('TCO Buses parameters'!$B$4*'TCO Buses parameters'!$B$7/100*defaults!$B$62*defaults!$B$61*defaults!$B$60*(100%+defaults!$B$63)+defaults!$B$74*defaults!$B$81*defaults!$E$44)/10^6-('TCO Buses parameters'!$B$4*'TCO Buses parameters'!$B$6*'country values'!$B$12*1000/10^6))*'TCO Buses parameters'!$B$15</f>
        <v>123871.59172366619</v>
      </c>
      <c r="H150" s="8">
        <f>H149*(('TCO Buses parameters'!$B$4*'TCO Buses parameters'!$B$7/100*defaults!$B$62*defaults!$B$61*defaults!$B$60*(100%+defaults!$B$63)+defaults!$B$74*defaults!$B$81*defaults!$E$44)/10^6-('TCO Buses parameters'!$B$4*'TCO Buses parameters'!$B$6*'country values'!$B$12*1000/10^6))*'TCO Buses parameters'!$B$15</f>
        <v>165421.61220460371</v>
      </c>
      <c r="I150" s="8">
        <f>I149*(('TCO Buses parameters'!$B$4*'TCO Buses parameters'!$B$7/100*defaults!$B$62*defaults!$B$61*defaults!$B$60*(100%+defaults!$B$63)+defaults!$B$74*defaults!$B$81*defaults!$E$44)/10^6-('TCO Buses parameters'!$B$4*'TCO Buses parameters'!$B$6*'country values'!$B$12*1000/10^6))*'TCO Buses parameters'!$B$15</f>
        <v>207338.53508617717</v>
      </c>
      <c r="J150" s="8">
        <f>J149*(('TCO Buses parameters'!$B$4*'TCO Buses parameters'!$B$7/100*defaults!$B$62*defaults!$B$61*defaults!$B$60*(100%+defaults!$B$63)+defaults!$B$74*defaults!$B$81*defaults!$E$44)/10^6-('TCO Buses parameters'!$B$4*'TCO Buses parameters'!$B$6*'country values'!$B$12*1000/10^6))*'TCO Buses parameters'!$B$15</f>
        <v>278877.76942885417</v>
      </c>
    </row>
    <row r="151" spans="1:21" x14ac:dyDescent="0.45">
      <c r="A151" s="6" t="s">
        <v>833</v>
      </c>
      <c r="B151" s="192">
        <f>B149*'TCO Buses parameters'!$B$4*'TCO Buses parameters'!$B$15*defaults!$E$42/10^6</f>
        <v>0</v>
      </c>
      <c r="C151" s="8">
        <f>C149*'TCO Buses parameters'!$B$4*'TCO Buses parameters'!$B$15*defaults!$E$42/10^6</f>
        <v>3.2016998703373609</v>
      </c>
      <c r="D151" s="8">
        <f>D149*'TCO Buses parameters'!$B$4*'TCO Buses parameters'!$B$15*defaults!$E$42/10^6</f>
        <v>3.2026669166031287</v>
      </c>
      <c r="E151" s="8">
        <f>E149*'TCO Buses parameters'!$B$4*'TCO Buses parameters'!$B$15*defaults!$E$42/10^6</f>
        <v>3.2167705172125309</v>
      </c>
      <c r="F151" s="8">
        <f>F149*'TCO Buses parameters'!$B$4*'TCO Buses parameters'!$B$15*defaults!$E$42/10^6</f>
        <v>3.4612055308293792</v>
      </c>
      <c r="G151" s="8">
        <f>G149*'TCO Buses parameters'!$B$4*'TCO Buses parameters'!$B$15*defaults!$E$42/10^6</f>
        <v>4.1103874715162156</v>
      </c>
      <c r="H151" s="8">
        <f>H149*'TCO Buses parameters'!$B$4*'TCO Buses parameters'!$B$15*defaults!$E$42/10^6</f>
        <v>5.4891271910079942</v>
      </c>
      <c r="I151" s="8">
        <f>I149*'TCO Buses parameters'!$B$4*'TCO Buses parameters'!$B$15*defaults!$E$42/10^6</f>
        <v>6.8800417038471258</v>
      </c>
      <c r="J151" s="8">
        <f>J149*'TCO Buses parameters'!$B$4*'TCO Buses parameters'!$B$15*defaults!$E$42/10^6</f>
        <v>9.2539029618826252</v>
      </c>
    </row>
    <row r="152" spans="1:21" x14ac:dyDescent="0.45">
      <c r="A152" s="6" t="s">
        <v>834</v>
      </c>
      <c r="B152" s="192">
        <f>B149*'TCO Buses parameters'!$B$4*'TCO Buses parameters'!$B$15*defaults!$D$42/10^6</f>
        <v>0</v>
      </c>
      <c r="C152" s="8">
        <f>C149*'TCO Buses parameters'!$B$4*'TCO Buses parameters'!$B$15*defaults!$D$42/10^6</f>
        <v>375.61067742918823</v>
      </c>
      <c r="D152" s="8">
        <f>D149*'TCO Buses parameters'!$B$4*'TCO Buses parameters'!$B$15*defaults!$D$42/10^6</f>
        <v>375.72412744564843</v>
      </c>
      <c r="E152" s="8">
        <f>E149*'TCO Buses parameters'!$B$4*'TCO Buses parameters'!$B$15*defaults!$D$42/10^6</f>
        <v>377.37870569895927</v>
      </c>
      <c r="F152" s="8">
        <f>F149*'TCO Buses parameters'!$B$4*'TCO Buses parameters'!$B$15*defaults!$D$42/10^6</f>
        <v>406.0548479890744</v>
      </c>
      <c r="G152" s="8">
        <f>G149*'TCO Buses parameters'!$B$4*'TCO Buses parameters'!$B$15*defaults!$D$42/10^6</f>
        <v>482.21428778393698</v>
      </c>
      <c r="H152" s="8">
        <f>H149*'TCO Buses parameters'!$B$4*'TCO Buses parameters'!$B$15*defaults!$D$42/10^6</f>
        <v>643.9625405901154</v>
      </c>
      <c r="I152" s="8">
        <f>I149*'TCO Buses parameters'!$B$4*'TCO Buses parameters'!$B$15*defaults!$D$42/10^6</f>
        <v>807.1390916634507</v>
      </c>
      <c r="J152" s="8">
        <f>J149*'TCO Buses parameters'!$B$4*'TCO Buses parameters'!$B$15*defaults!$D$42/10^6</f>
        <v>1085.631040116966</v>
      </c>
    </row>
    <row r="153" spans="1:21" x14ac:dyDescent="0.45">
      <c r="A153" s="6" t="s">
        <v>835</v>
      </c>
      <c r="B153" s="8">
        <f>(B150*'country values'!$B$63+'country values'!$D$60*'demand buses'!B151+'demand buses'!B152*'country values'!$E$60)/10^6</f>
        <v>0</v>
      </c>
      <c r="C153" s="8">
        <f>(C150*'country values'!$B$63+'country values'!$D$60*'demand buses'!C151+'demand buses'!C152*'country values'!$E$60)/10^6</f>
        <v>4.5014303419566444</v>
      </c>
      <c r="D153" s="8">
        <f>(D150*'country values'!$B$63+'country values'!$D$60*'demand buses'!D151+'demand buses'!D152*'country values'!$E$60)/10^6</f>
        <v>4.5027899607776121</v>
      </c>
      <c r="E153" s="8">
        <f>(E150*'country values'!$B$63+'country values'!$D$60*'demand buses'!E151+'demand buses'!E152*'country values'!$E$60)/10^6</f>
        <v>4.5226189198571882</v>
      </c>
      <c r="F153" s="8">
        <f>(F150*'country values'!$B$63+'country values'!$D$60*'demand buses'!F151+'demand buses'!F152*'country values'!$E$60)/10^6</f>
        <v>4.8662823584965897</v>
      </c>
      <c r="G153" s="8">
        <f>(G150*'country values'!$B$63+'country values'!$D$60*'demand buses'!G151+'demand buses'!G152*'country values'!$E$60)/10^6</f>
        <v>5.7789997909866342</v>
      </c>
      <c r="H153" s="8">
        <f>(H150*'country values'!$B$63+'country values'!$D$60*'demand buses'!H151+'demand buses'!H152*'country values'!$E$60)/10^6</f>
        <v>7.7174390758428784</v>
      </c>
      <c r="I153" s="8">
        <f>(I150*'country values'!$B$63+'country values'!$D$60*'demand buses'!I151+'demand buses'!I152*'country values'!$E$60)/10^6</f>
        <v>9.6729955129620695</v>
      </c>
      <c r="J153" s="8">
        <f>(J150*'country values'!$B$63+'country values'!$D$60*'demand buses'!J151+'demand buses'!J152*'country values'!$E$60)/10^6</f>
        <v>13.01052605213482</v>
      </c>
    </row>
    <row r="154" spans="1:21" x14ac:dyDescent="0.45">
      <c r="A154" s="185" t="s">
        <v>836</v>
      </c>
    </row>
    <row r="156" spans="1:21" x14ac:dyDescent="0.45">
      <c r="A156" t="s">
        <v>856</v>
      </c>
      <c r="B156">
        <v>76</v>
      </c>
      <c r="C156" t="s">
        <v>857</v>
      </c>
    </row>
    <row r="158" spans="1:21" x14ac:dyDescent="0.45">
      <c r="A158" t="s">
        <v>855</v>
      </c>
    </row>
    <row r="159" spans="1:21" x14ac:dyDescent="0.45">
      <c r="A159" s="3" t="s">
        <v>337</v>
      </c>
      <c r="B159" s="4">
        <v>1</v>
      </c>
      <c r="C159" s="4">
        <v>2</v>
      </c>
      <c r="D159" s="4">
        <v>3</v>
      </c>
      <c r="E159" s="4">
        <v>4</v>
      </c>
      <c r="F159" s="4">
        <v>5</v>
      </c>
      <c r="G159" s="4">
        <v>6</v>
      </c>
      <c r="H159" s="4">
        <v>7</v>
      </c>
      <c r="I159" s="4">
        <v>8</v>
      </c>
      <c r="J159" s="4">
        <v>9</v>
      </c>
      <c r="K159" s="4">
        <v>10</v>
      </c>
      <c r="L159" s="4">
        <v>11</v>
      </c>
      <c r="M159" s="4">
        <v>12</v>
      </c>
      <c r="N159" s="4">
        <v>13</v>
      </c>
      <c r="O159" s="4">
        <v>14</v>
      </c>
      <c r="P159" s="4">
        <v>15</v>
      </c>
      <c r="Q159" s="4">
        <v>16</v>
      </c>
      <c r="R159" s="4"/>
      <c r="S159" s="173"/>
      <c r="T159" s="173"/>
      <c r="U159" s="173"/>
    </row>
    <row r="160" spans="1:21" x14ac:dyDescent="0.45">
      <c r="A160" s="6" t="s">
        <v>313</v>
      </c>
      <c r="B160" s="96">
        <f>'TCO buses'!B61</f>
        <v>343650</v>
      </c>
      <c r="C160" s="96">
        <f>'TCO buses'!C61</f>
        <v>0</v>
      </c>
      <c r="D160" s="96">
        <f>'TCO buses'!D61</f>
        <v>0</v>
      </c>
      <c r="E160" s="96">
        <f>'TCO buses'!E61</f>
        <v>0</v>
      </c>
      <c r="F160" s="96">
        <f>'TCO buses'!F61</f>
        <v>0</v>
      </c>
      <c r="G160" s="96">
        <f>'TCO buses'!G61</f>
        <v>0</v>
      </c>
      <c r="H160" s="96">
        <f>'TCO buses'!H61</f>
        <v>0</v>
      </c>
      <c r="I160" s="96">
        <f>'TCO Buses parameters'!B25*'TCO Buses parameters'!C61*(100%-'demand buses'!H36)</f>
        <v>40000</v>
      </c>
      <c r="J160" s="96">
        <f>'TCO buses'!J61</f>
        <v>0</v>
      </c>
      <c r="K160" s="96">
        <f>'TCO buses'!K61</f>
        <v>0</v>
      </c>
      <c r="L160" s="96">
        <f>'TCO buses'!L61</f>
        <v>11150</v>
      </c>
      <c r="M160" s="96">
        <f>'TCO buses'!M61</f>
        <v>0</v>
      </c>
      <c r="N160" s="96">
        <f>'TCO buses'!N61</f>
        <v>0</v>
      </c>
      <c r="O160" s="96">
        <f>'TCO buses'!O61</f>
        <v>0</v>
      </c>
      <c r="P160" s="96">
        <f>'TCO buses'!P61</f>
        <v>0</v>
      </c>
      <c r="Q160" s="96">
        <f>'TCO buses'!Q61</f>
        <v>-11960</v>
      </c>
      <c r="R160" s="96"/>
      <c r="S160" s="96"/>
      <c r="T160" s="96"/>
      <c r="U160" s="96"/>
    </row>
    <row r="161" spans="1:21" x14ac:dyDescent="0.45">
      <c r="A161" s="6" t="s">
        <v>314</v>
      </c>
      <c r="B161" s="96">
        <f>'TCO buses'!B62*(100%+'demand buses'!$H$34)</f>
        <v>12754.799999999997</v>
      </c>
      <c r="C161" s="96">
        <f>'TCO buses'!C62*(100%+'demand buses'!$H$34)</f>
        <v>12754.799999999997</v>
      </c>
      <c r="D161" s="96">
        <f>'TCO buses'!D62*(100%+'demand buses'!$H$34)</f>
        <v>12754.799999999997</v>
      </c>
      <c r="E161" s="96">
        <f>'TCO buses'!E62*(100%+'demand buses'!$H$34)</f>
        <v>12754.799999999997</v>
      </c>
      <c r="F161" s="96">
        <f>'TCO buses'!F62*(100%+'demand buses'!$H$34)</f>
        <v>12754.799999999997</v>
      </c>
      <c r="G161" s="96">
        <f>'TCO buses'!G62*(100%+'demand buses'!$H$34)</f>
        <v>12754.799999999997</v>
      </c>
      <c r="H161" s="96">
        <f>'TCO buses'!H62*(100%+'demand buses'!$H$34)</f>
        <v>12754.799999999997</v>
      </c>
      <c r="I161" s="96">
        <f>'TCO buses'!I62*(100%+'demand buses'!$H$34)</f>
        <v>12754.799999999997</v>
      </c>
      <c r="J161" s="96">
        <f>'TCO buses'!J62*(100%+'demand buses'!$H$34)</f>
        <v>12754.799999999997</v>
      </c>
      <c r="K161" s="96">
        <f>'TCO buses'!K62*(100%+'demand buses'!$H$34)</f>
        <v>12754.799999999997</v>
      </c>
      <c r="L161" s="96">
        <f>'TCO buses'!L62*(100%+'demand buses'!$H$34)</f>
        <v>12754.799999999997</v>
      </c>
      <c r="M161" s="96">
        <f>'TCO buses'!M62*(100%+'demand buses'!$H$34)</f>
        <v>12754.799999999997</v>
      </c>
      <c r="N161" s="96">
        <f>'TCO buses'!N62*(100%+'demand buses'!$H$34)</f>
        <v>12754.799999999997</v>
      </c>
      <c r="O161" s="96">
        <f>'TCO buses'!O62*(100%+'demand buses'!$H$34)</f>
        <v>12754.799999999997</v>
      </c>
      <c r="P161" s="96">
        <f>'TCO buses'!P62*(100%+'demand buses'!$H$34)</f>
        <v>12754.799999999997</v>
      </c>
      <c r="Q161" s="96">
        <f>'TCO buses'!Q62*(100%+'demand buses'!$H$34)</f>
        <v>12754.799999999997</v>
      </c>
      <c r="R161" s="96"/>
      <c r="S161" s="96"/>
      <c r="T161" s="96"/>
      <c r="U161" s="96"/>
    </row>
    <row r="162" spans="1:21" x14ac:dyDescent="0.45">
      <c r="A162" s="6" t="s">
        <v>315</v>
      </c>
      <c r="B162" s="96">
        <f>'TCO buses'!B63*(100%+'demand buses'!$H$35)</f>
        <v>11290.8</v>
      </c>
      <c r="C162" s="96">
        <f>'TCO buses'!C63*(100%+'demand buses'!$H$35)</f>
        <v>11290.8</v>
      </c>
      <c r="D162" s="96">
        <f>'TCO buses'!D63*(100%+'demand buses'!$H$35)</f>
        <v>11290.8</v>
      </c>
      <c r="E162" s="96">
        <f>'TCO buses'!E63*(100%+'demand buses'!$H$35)</f>
        <v>11290.8</v>
      </c>
      <c r="F162" s="96">
        <f>'TCO buses'!F63*(100%+'demand buses'!$H$35)</f>
        <v>11290.8</v>
      </c>
      <c r="G162" s="96">
        <f>'TCO buses'!G63*(100%+'demand buses'!$H$35)</f>
        <v>11290.8</v>
      </c>
      <c r="H162" s="96">
        <f>'TCO buses'!H63*(100%+'demand buses'!$H$35)</f>
        <v>11290.8</v>
      </c>
      <c r="I162" s="96">
        <f>'TCO buses'!I63*(100%+'demand buses'!$H$35)</f>
        <v>11290.8</v>
      </c>
      <c r="J162" s="96">
        <f>'TCO buses'!J63*(100%+'demand buses'!$H$35)</f>
        <v>11290.8</v>
      </c>
      <c r="K162" s="96">
        <f>'TCO buses'!K63*(100%+'demand buses'!$H$35)</f>
        <v>11290.8</v>
      </c>
      <c r="L162" s="96">
        <f>'TCO buses'!L63*(100%+'demand buses'!$H$35)</f>
        <v>11290.8</v>
      </c>
      <c r="M162" s="96">
        <f>'TCO buses'!M63*(100%+'demand buses'!$H$35)</f>
        <v>11290.8</v>
      </c>
      <c r="N162" s="96">
        <f>'TCO buses'!N63*(100%+'demand buses'!$H$35)</f>
        <v>11290.8</v>
      </c>
      <c r="O162" s="96">
        <f>'TCO buses'!O63*(100%+'demand buses'!$H$35)</f>
        <v>11290.8</v>
      </c>
      <c r="P162" s="96">
        <f>'TCO buses'!P63*(100%+'demand buses'!$H$35)</f>
        <v>11290.8</v>
      </c>
      <c r="Q162" s="96">
        <f>'TCO buses'!Q63*(100%+'demand buses'!$H$35)</f>
        <v>11290.8</v>
      </c>
      <c r="R162" s="96"/>
      <c r="S162" s="96"/>
      <c r="T162" s="96"/>
      <c r="U162" s="96"/>
    </row>
    <row r="163" spans="1:21" x14ac:dyDescent="0.45">
      <c r="A163" s="6" t="s">
        <v>710</v>
      </c>
      <c r="B163" s="96">
        <f>'TCO buses'!B64</f>
        <v>6490</v>
      </c>
      <c r="C163" s="96">
        <f>'TCO buses'!C64</f>
        <v>6084.375</v>
      </c>
      <c r="D163" s="96">
        <f>'TCO buses'!D64</f>
        <v>5678.75</v>
      </c>
      <c r="E163" s="96">
        <f>'TCO buses'!E64</f>
        <v>5273.125</v>
      </c>
      <c r="F163" s="96">
        <f>'TCO buses'!F64</f>
        <v>4867.5</v>
      </c>
      <c r="G163" s="96">
        <f>'TCO buses'!G64</f>
        <v>4461.875</v>
      </c>
      <c r="H163" s="96">
        <f>'TCO buses'!H64</f>
        <v>4056.25</v>
      </c>
      <c r="I163" s="96">
        <f>'TCO buses'!I64</f>
        <v>3650.625</v>
      </c>
      <c r="J163" s="96">
        <f>'TCO buses'!J64</f>
        <v>3245</v>
      </c>
      <c r="K163" s="96">
        <f>'TCO buses'!K64</f>
        <v>2839.375</v>
      </c>
      <c r="L163" s="96">
        <f>'TCO buses'!L64</f>
        <v>2433.75</v>
      </c>
      <c r="M163" s="96">
        <f>'TCO buses'!M64</f>
        <v>2028.125</v>
      </c>
      <c r="N163" s="96">
        <f>'TCO buses'!N64</f>
        <v>1622.5</v>
      </c>
      <c r="O163" s="96">
        <f>'TCO buses'!O64</f>
        <v>1216.875</v>
      </c>
      <c r="P163" s="96">
        <f>'TCO buses'!P64</f>
        <v>811.25</v>
      </c>
      <c r="Q163" s="96">
        <f>'TCO buses'!Q64</f>
        <v>405.625</v>
      </c>
      <c r="R163" s="96"/>
      <c r="S163" s="96"/>
      <c r="T163" s="96"/>
      <c r="U163" s="96"/>
    </row>
    <row r="164" spans="1:21" x14ac:dyDescent="0.45">
      <c r="A164" s="6" t="s">
        <v>316</v>
      </c>
      <c r="B164" s="96">
        <f>'TCO buses'!B65</f>
        <v>8174.8747151315083</v>
      </c>
      <c r="C164" s="96">
        <f>'TCO buses'!C65</f>
        <v>8174.8747151315083</v>
      </c>
      <c r="D164" s="96">
        <f>'TCO buses'!D65</f>
        <v>8174.8747151315083</v>
      </c>
      <c r="E164" s="96">
        <f>'TCO buses'!E65</f>
        <v>8174.8747151315083</v>
      </c>
      <c r="F164" s="96">
        <f>'TCO buses'!F65</f>
        <v>8174.8747151315083</v>
      </c>
      <c r="G164" s="96">
        <f>'TCO buses'!G65</f>
        <v>8174.8747151315083</v>
      </c>
      <c r="H164" s="96">
        <f>'TCO buses'!H65</f>
        <v>8174.8747151315083</v>
      </c>
      <c r="I164" s="96">
        <f>'TCO buses'!I65</f>
        <v>8174.8747151315083</v>
      </c>
      <c r="J164" s="96">
        <f>'TCO buses'!J65</f>
        <v>8174.8747151315083</v>
      </c>
      <c r="K164" s="96">
        <f>'TCO buses'!K65</f>
        <v>8174.8747151315083</v>
      </c>
      <c r="L164" s="96">
        <f>'TCO buses'!L65</f>
        <v>8174.8747151315083</v>
      </c>
      <c r="M164" s="96">
        <f>'TCO buses'!M65</f>
        <v>8174.8747151315083</v>
      </c>
      <c r="N164" s="96">
        <f>'TCO buses'!N65</f>
        <v>8174.8747151315083</v>
      </c>
      <c r="O164" s="96">
        <f>'TCO buses'!O65</f>
        <v>8174.8747151315083</v>
      </c>
      <c r="P164" s="96">
        <f>'TCO buses'!P65</f>
        <v>8174.8747151315083</v>
      </c>
      <c r="Q164" s="96">
        <f>'TCO buses'!Q65</f>
        <v>8174.8747151315083</v>
      </c>
      <c r="R164" s="96"/>
      <c r="S164" s="96"/>
      <c r="T164" s="96"/>
      <c r="U164" s="96"/>
    </row>
    <row r="165" spans="1:21" x14ac:dyDescent="0.45">
      <c r="A165" s="6" t="s">
        <v>790</v>
      </c>
      <c r="B165" s="96">
        <f t="shared" ref="B165" si="57">B160+B161+B162</f>
        <v>367695.6</v>
      </c>
      <c r="C165" s="96">
        <f t="shared" ref="C165:Q165" si="58">C160+C161+C162</f>
        <v>24045.599999999999</v>
      </c>
      <c r="D165" s="96">
        <f t="shared" si="58"/>
        <v>24045.599999999999</v>
      </c>
      <c r="E165" s="96">
        <f t="shared" si="58"/>
        <v>24045.599999999999</v>
      </c>
      <c r="F165" s="96">
        <f t="shared" si="58"/>
        <v>24045.599999999999</v>
      </c>
      <c r="G165" s="96">
        <f t="shared" si="58"/>
        <v>24045.599999999999</v>
      </c>
      <c r="H165" s="96">
        <f t="shared" si="58"/>
        <v>24045.599999999999</v>
      </c>
      <c r="I165" s="96">
        <f t="shared" si="58"/>
        <v>64045.599999999991</v>
      </c>
      <c r="J165" s="96">
        <f t="shared" si="58"/>
        <v>24045.599999999999</v>
      </c>
      <c r="K165" s="96">
        <f t="shared" si="58"/>
        <v>24045.599999999999</v>
      </c>
      <c r="L165" s="96">
        <f t="shared" si="58"/>
        <v>35195.599999999991</v>
      </c>
      <c r="M165" s="96">
        <f t="shared" si="58"/>
        <v>24045.599999999999</v>
      </c>
      <c r="N165" s="96">
        <f t="shared" si="58"/>
        <v>24045.599999999999</v>
      </c>
      <c r="O165" s="96">
        <f t="shared" si="58"/>
        <v>24045.599999999999</v>
      </c>
      <c r="P165" s="96">
        <f t="shared" si="58"/>
        <v>24045.599999999999</v>
      </c>
      <c r="Q165" s="96">
        <f t="shared" si="58"/>
        <v>12085.599999999997</v>
      </c>
      <c r="R165" s="96"/>
      <c r="S165" s="96"/>
      <c r="T165" s="96"/>
      <c r="U165" s="96"/>
    </row>
    <row r="166" spans="1:21" x14ac:dyDescent="0.45">
      <c r="A166" s="6" t="s">
        <v>791</v>
      </c>
      <c r="B166" s="96">
        <f>('TCO buses'!B31-'TCO buses'!B29)-'demand buses'!B165</f>
        <v>-204736.86959999998</v>
      </c>
      <c r="C166" s="96">
        <f>('TCO buses'!C31-'TCO buses'!C29)-'demand buses'!C165</f>
        <v>20795.130400000002</v>
      </c>
      <c r="D166" s="96">
        <f>('TCO buses'!D31-'TCO buses'!D29)-'demand buses'!D165</f>
        <v>20677.130400000002</v>
      </c>
      <c r="E166" s="96">
        <f>('TCO buses'!E31-'TCO buses'!E29)-'demand buses'!E165</f>
        <v>20559.130400000002</v>
      </c>
      <c r="F166" s="96">
        <f>('TCO buses'!F31-'TCO buses'!F29)-'demand buses'!F165</f>
        <v>20441.130400000002</v>
      </c>
      <c r="G166" s="96">
        <f>('TCO buses'!G31-'TCO buses'!G29)-'demand buses'!G165</f>
        <v>20323.130400000002</v>
      </c>
      <c r="H166" s="96">
        <f>('TCO buses'!H31-'TCO buses'!H29)-'demand buses'!H165</f>
        <v>20205.130400000002</v>
      </c>
      <c r="I166" s="96">
        <f>('TCO buses'!I31-'TCO buses'!I29)-'demand buses'!I165</f>
        <v>-19912.869599999991</v>
      </c>
      <c r="J166" s="96">
        <f>('TCO buses'!J31-'TCO buses'!J29)-'demand buses'!J165</f>
        <v>19969.130400000002</v>
      </c>
      <c r="K166" s="96">
        <f>('TCO buses'!K31-'TCO buses'!K29)-'demand buses'!K165</f>
        <v>19851.130400000002</v>
      </c>
      <c r="L166" s="96">
        <f>('TCO buses'!L31-'TCO buses'!L29)-'demand buses'!L165</f>
        <v>8583.1304000000091</v>
      </c>
      <c r="M166" s="96">
        <f>('TCO buses'!M31-'TCO buses'!M29)-'demand buses'!M165</f>
        <v>19615.130400000002</v>
      </c>
      <c r="N166" s="96">
        <f>('TCO buses'!N31-'TCO buses'!N29)-'demand buses'!N165</f>
        <v>19497.130400000002</v>
      </c>
      <c r="O166" s="96">
        <f>('TCO buses'!O31-'TCO buses'!O29)-'demand buses'!O165</f>
        <v>137379.13039999999</v>
      </c>
      <c r="P166" s="96">
        <f>('TCO buses'!P31-'TCO buses'!P29)-'demand buses'!P165</f>
        <v>20913.130400000002</v>
      </c>
      <c r="Q166" s="96">
        <f>('TCO buses'!Q31-'TCO buses'!Q29)-'demand buses'!Q165</f>
        <v>-68387.72674285715</v>
      </c>
      <c r="R166" s="96"/>
      <c r="S166" s="96"/>
      <c r="T166" s="96"/>
      <c r="U166" s="96"/>
    </row>
    <row r="167" spans="1:21" x14ac:dyDescent="0.45">
      <c r="A167" s="30" t="s">
        <v>555</v>
      </c>
      <c r="B167" s="111">
        <f>IRR(B166:Q166)</f>
        <v>4.2455274187014336E-2</v>
      </c>
    </row>
    <row r="168" spans="1:21" x14ac:dyDescent="0.45">
      <c r="A168" s="30" t="s">
        <v>792</v>
      </c>
      <c r="B168" s="111">
        <f>'TCO buses'!$B$76</f>
        <v>6.2109313815131406E-2</v>
      </c>
    </row>
    <row r="169" spans="1:21" x14ac:dyDescent="0.45">
      <c r="A169" s="30" t="s">
        <v>793</v>
      </c>
      <c r="B169" s="111">
        <f>B168-B167</f>
        <v>1.965403962811707E-2</v>
      </c>
      <c r="D169" s="139"/>
    </row>
    <row r="171" spans="1:21" x14ac:dyDescent="0.45">
      <c r="A171" t="s">
        <v>819</v>
      </c>
      <c r="B171" t="s">
        <v>820</v>
      </c>
      <c r="C171" t="s">
        <v>821</v>
      </c>
    </row>
    <row r="172" spans="1:21" x14ac:dyDescent="0.45">
      <c r="A172" s="7">
        <v>2024</v>
      </c>
      <c r="B172" s="131">
        <v>0.3</v>
      </c>
      <c r="C172" s="104">
        <f>B169*0.7</f>
        <v>1.3757827739681948E-2</v>
      </c>
    </row>
    <row r="173" spans="1:21" x14ac:dyDescent="0.45">
      <c r="A173" s="7">
        <v>2025</v>
      </c>
      <c r="B173" s="34">
        <v>0.6</v>
      </c>
      <c r="C173" s="104">
        <f>B169*0.4</f>
        <v>7.8616158512468289E-3</v>
      </c>
    </row>
    <row r="174" spans="1:21" x14ac:dyDescent="0.45">
      <c r="A174" s="7">
        <v>2026</v>
      </c>
      <c r="B174" s="34">
        <v>0.9</v>
      </c>
      <c r="C174" s="104">
        <f>B169*0.1</f>
        <v>1.9654039628117072E-3</v>
      </c>
    </row>
    <row r="176" spans="1:21" x14ac:dyDescent="0.45">
      <c r="A176" t="s">
        <v>860</v>
      </c>
      <c r="B176" s="31">
        <f>B177*defaults!B62*defaults!B60-defaults!B84*'TCO Buses parameters'!B4*'TCO Buses parameters'!B6*'TCO Buses parameters'!B15/10^6</f>
        <v>3665.3603509269146</v>
      </c>
      <c r="C176" t="s">
        <v>841</v>
      </c>
    </row>
    <row r="177" spans="1:10" x14ac:dyDescent="0.45">
      <c r="A177" t="s">
        <v>861</v>
      </c>
      <c r="B177" s="31">
        <f>J149*'TCO Buses parameters'!B4*'TCO Buses parameters'!B15*'TCO Buses parameters'!B7/100/10^6</f>
        <v>101.09588534461905</v>
      </c>
      <c r="C177" t="s">
        <v>862</v>
      </c>
    </row>
    <row r="181" spans="1:10" x14ac:dyDescent="0.45">
      <c r="A181" s="53" t="s">
        <v>863</v>
      </c>
      <c r="B181" s="7">
        <v>2022</v>
      </c>
      <c r="C181" s="7">
        <v>2023</v>
      </c>
      <c r="D181" s="7">
        <v>2024</v>
      </c>
      <c r="E181" s="7">
        <v>2025</v>
      </c>
      <c r="F181" s="7">
        <v>2026</v>
      </c>
      <c r="G181" s="7">
        <v>2027</v>
      </c>
      <c r="H181" s="7">
        <v>2028</v>
      </c>
      <c r="I181" s="7">
        <v>2029</v>
      </c>
      <c r="J181" s="7">
        <v>2030</v>
      </c>
    </row>
    <row r="182" spans="1:10" x14ac:dyDescent="0.45">
      <c r="A182" s="6" t="s">
        <v>864</v>
      </c>
      <c r="B182" s="8">
        <f>B143*(('TCO Buses parameters'!$B$4*'TCO Buses parameters'!$B$7/100*defaults!$B$62*defaults!$B$61*defaults!$B$60*(100%+defaults!$B$63)+defaults!$E$42*defaults!$B$74*defaults!$B$81*'TCO Buses parameters'!$B$4)/10^6-'TCO Buses parameters'!$B$4*'TCO Buses parameters'!$B$6*'country values'!$B$12/1000)</f>
        <v>0.10626684244505818</v>
      </c>
      <c r="C182" s="8">
        <f>C143*(('TCO Buses parameters'!$B$4*'TCO Buses parameters'!$B$7/100*defaults!$B$62*defaults!$B$61*defaults!$B$60*(100%+defaults!$B$63)+defaults!$E$42*defaults!$B$74*defaults!$B$81*'TCO Buses parameters'!$B$4)/10^6-'TCO Buses parameters'!$B$4*'TCO Buses parameters'!$B$6*'country values'!$B$12/1000)</f>
        <v>0.99083051855962923</v>
      </c>
      <c r="D182" s="8">
        <f>D143*(('TCO Buses parameters'!$B$4*'TCO Buses parameters'!$B$7/100*defaults!$B$62*defaults!$B$61*defaults!$B$60*(100%+defaults!$B$63)+defaults!$E$42*defaults!$B$74*defaults!$B$81*'TCO Buses parameters'!$B$4)/10^6-'TCO Buses parameters'!$B$4*'TCO Buses parameters'!$B$6*'country values'!$B$12/1000)</f>
        <v>1.8832052265948898</v>
      </c>
      <c r="E182" s="8">
        <f>E143*(('TCO Buses parameters'!$B$4*'TCO Buses parameters'!$B$7/100*defaults!$B$62*defaults!$B$61*defaults!$B$60*(100%+defaults!$B$63)+defaults!$E$42*defaults!$B$74*defaults!$B$81*'TCO Buses parameters'!$B$4)/10^6-'TCO Buses parameters'!$B$4*'TCO Buses parameters'!$B$6*'country values'!$B$12/1000)</f>
        <v>7.6682274346872683</v>
      </c>
      <c r="F182" s="8">
        <f>F143*(('TCO Buses parameters'!$B$4*'TCO Buses parameters'!$B$7/100*defaults!$B$62*defaults!$B$61*defaults!$B$60*(100%+defaults!$B$63)+defaults!$E$42*defaults!$B$74*defaults!$B$81*'TCO Buses parameters'!$B$4)/10^6-'TCO Buses parameters'!$B$4*'TCO Buses parameters'!$B$6*'country values'!$B$12/1000)</f>
        <v>13.163443901264229</v>
      </c>
      <c r="G182" s="8">
        <f>G143*(('TCO Buses parameters'!$B$4*'TCO Buses parameters'!$B$7/100*defaults!$B$62*defaults!$B$61*defaults!$B$60*(100%+defaults!$B$63)+defaults!$E$42*defaults!$B$74*defaults!$B$81*'TCO Buses parameters'!$B$4)/10^6-'TCO Buses parameters'!$B$4*'TCO Buses parameters'!$B$6*'country values'!$B$12/1000)</f>
        <v>46.692181224187948</v>
      </c>
      <c r="H182" s="8">
        <f>H143*(('TCO Buses parameters'!$B$4*'TCO Buses parameters'!$B$7/100*defaults!$B$62*defaults!$B$61*defaults!$B$60*(100%+defaults!$B$63)+defaults!$E$42*defaults!$B$74*defaults!$B$81*'TCO Buses parameters'!$B$4)/10^6-'TCO Buses parameters'!$B$4*'TCO Buses parameters'!$B$6*'country values'!$B$12/1000)</f>
        <v>191.5091099680219</v>
      </c>
      <c r="I182" s="8">
        <f>I143*(('TCO Buses parameters'!$B$4*'TCO Buses parameters'!$B$7/100*defaults!$B$62*defaults!$B$61*defaults!$B$60*(100%+defaults!$B$63)+defaults!$E$42*defaults!$B$74*defaults!$B$81*'TCO Buses parameters'!$B$4)/10^6-'TCO Buses parameters'!$B$4*'TCO Buses parameters'!$B$6*'country values'!$B$12/1000)</f>
        <v>337.60482698184552</v>
      </c>
      <c r="J182" s="8">
        <f>J143*(('TCO Buses parameters'!$B$4*'TCO Buses parameters'!$B$7/100*defaults!$B$62*defaults!$B$61*defaults!$B$60*(100%+defaults!$B$63)+defaults!$E$42*defaults!$B$74*defaults!$B$81*'TCO Buses parameters'!$B$4)/10^6-'TCO Buses parameters'!$B$4*'TCO Buses parameters'!$B$6*'country values'!$B$12/1000)</f>
        <v>830.85326101173939</v>
      </c>
    </row>
    <row r="183" spans="1:10" x14ac:dyDescent="0.45">
      <c r="A183" s="6" t="s">
        <v>865</v>
      </c>
      <c r="B183" s="8">
        <f>B148*(('TCO Buses parameters'!$B$4*'TCO Buses parameters'!$B$7/100*defaults!$B$62*defaults!$B$61*defaults!$B$60*(100%+defaults!$B$63)+defaults!$E$42*defaults!$B$74*defaults!$B$81*'TCO Buses parameters'!$B$4)/10^6-'TCO Buses parameters'!$B$4*'TCO Buses parameters'!$B$6*'country values'!$B$12/1000)</f>
        <v>0.10626684244505818</v>
      </c>
      <c r="C183" s="8">
        <f>C148*(('TCO Buses parameters'!$B$4*'TCO Buses parameters'!$B$7/100*defaults!$B$62*defaults!$B$61*defaults!$B$60*(100%+defaults!$B$63)+defaults!$E$42*defaults!$B$74*defaults!$B$81*'TCO Buses parameters'!$B$4)/10^6-'TCO Buses parameters'!$B$4*'TCO Buses parameters'!$B$6*'country values'!$B$12/1000)</f>
        <v>6166.5089204314017</v>
      </c>
      <c r="D183" s="8">
        <f>D148*(('TCO Buses parameters'!$B$4*'TCO Buses parameters'!$B$7/100*defaults!$B$62*defaults!$B$61*defaults!$B$60*(100%+defaults!$B$63)+defaults!$E$42*defaults!$B$74*defaults!$B$81*'TCO Buses parameters'!$B$4)/10^6-'TCO Buses parameters'!$B$4*'TCO Buses parameters'!$B$6*'country values'!$B$12/1000)</f>
        <v>6169.2635375377995</v>
      </c>
      <c r="E183" s="8">
        <f>E148*(('TCO Buses parameters'!$B$4*'TCO Buses parameters'!$B$7/100*defaults!$B$62*defaults!$B$61*defaults!$B$60*(100%+defaults!$B$63)+defaults!$E$42*defaults!$B$74*defaults!$B$81*'TCO Buses parameters'!$B$4)/10^6-'TCO Buses parameters'!$B$4*'TCO Buses parameters'!$B$6*'country values'!$B$12/1000)</f>
        <v>6202.2078839210881</v>
      </c>
      <c r="F183" s="8">
        <f>F148*(('TCO Buses parameters'!$B$4*'TCO Buses parameters'!$B$7/100*defaults!$B$62*defaults!$B$61*defaults!$B$60*(100%+defaults!$B$63)+defaults!$E$42*defaults!$B$74*defaults!$B$81*'TCO Buses parameters'!$B$4)/10^6-'TCO Buses parameters'!$B$4*'TCO Buses parameters'!$B$6*'country values'!$B$12/1000)</f>
        <v>6678.4119610854586</v>
      </c>
      <c r="G183" s="8">
        <f>G148*(('TCO Buses parameters'!$B$4*'TCO Buses parameters'!$B$7/100*defaults!$B$62*defaults!$B$61*defaults!$B$60*(100%+defaults!$B$63)+defaults!$E$42*defaults!$B$74*defaults!$B$81*'TCO Buses parameters'!$B$4)/10^6-'TCO Buses parameters'!$B$4*'TCO Buses parameters'!$B$6*'country values'!$B$12/1000)</f>
        <v>7962.0713043504284</v>
      </c>
      <c r="H183" s="8">
        <f>H148*(('TCO Buses parameters'!$B$4*'TCO Buses parameters'!$B$7/100*defaults!$B$62*defaults!$B$61*defaults!$B$60*(100%+defaults!$B$63)+defaults!$E$42*defaults!$B$74*defaults!$B$81*'TCO Buses parameters'!$B$4)/10^6-'TCO Buses parameters'!$B$4*'TCO Buses parameters'!$B$6*'country values'!$B$12/1000)</f>
        <v>10761.929313166584</v>
      </c>
      <c r="I183" s="8">
        <f>I148*(('TCO Buses parameters'!$B$4*'TCO Buses parameters'!$B$7/100*defaults!$B$62*defaults!$B$61*defaults!$B$60*(100%+defaults!$B$63)+defaults!$E$42*defaults!$B$74*defaults!$B$81*'TCO Buses parameters'!$B$4)/10^6-'TCO Buses parameters'!$B$4*'TCO Buses parameters'!$B$6*'country values'!$B$12/1000)</f>
        <v>13586.511127482327</v>
      </c>
      <c r="J183" s="8">
        <f>J148*(('TCO Buses parameters'!$B$4*'TCO Buses parameters'!$B$7/100*defaults!$B$62*defaults!$B$61*defaults!$B$60*(100%+defaults!$B$63)+defaults!$E$42*defaults!$B$74*defaults!$B$81*'TCO Buses parameters'!$B$4)/10^6-'TCO Buses parameters'!$B$4*'TCO Buses parameters'!$B$6*'country values'!$B$12/1000)</f>
        <v>18651.107633503409</v>
      </c>
    </row>
  </sheetData>
  <pageMargins left="0.7" right="0.7" top="0.75" bottom="0.75" header="0.3" footer="0.3"/>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CB7686-222F-44CB-9FB9-F4EDF81CAB18}">
  <dimension ref="A1:P191"/>
  <sheetViews>
    <sheetView workbookViewId="0">
      <selection sqref="A1:K38"/>
    </sheetView>
  </sheetViews>
  <sheetFormatPr defaultRowHeight="14.25" x14ac:dyDescent="0.45"/>
  <cols>
    <col min="1" max="1" width="37.73046875" customWidth="1"/>
    <col min="3" max="3" width="10.1328125" customWidth="1"/>
    <col min="10" max="10" width="15.19921875" customWidth="1"/>
    <col min="11" max="11" width="21.73046875" customWidth="1"/>
  </cols>
  <sheetData>
    <row r="1" spans="1:11" ht="21" x14ac:dyDescent="0.65">
      <c r="A1" s="1" t="s">
        <v>388</v>
      </c>
    </row>
    <row r="3" spans="1:11" x14ac:dyDescent="0.45">
      <c r="A3" s="2" t="s">
        <v>572</v>
      </c>
    </row>
    <row r="4" spans="1:11" x14ac:dyDescent="0.45">
      <c r="A4" s="57" t="s">
        <v>59</v>
      </c>
      <c r="B4" s="58" t="s">
        <v>1</v>
      </c>
      <c r="C4" s="18" t="s">
        <v>60</v>
      </c>
      <c r="D4" s="213" t="s">
        <v>573</v>
      </c>
      <c r="E4" s="213"/>
      <c r="F4" s="213"/>
      <c r="G4" s="213"/>
      <c r="H4" s="213"/>
      <c r="I4" s="213"/>
      <c r="J4" s="213"/>
      <c r="K4" s="213"/>
    </row>
    <row r="5" spans="1:11" x14ac:dyDescent="0.45">
      <c r="A5" s="6" t="s">
        <v>574</v>
      </c>
      <c r="B5" s="8">
        <v>17500</v>
      </c>
      <c r="C5" s="6" t="s">
        <v>257</v>
      </c>
      <c r="D5" s="238" t="s">
        <v>729</v>
      </c>
      <c r="E5" s="222"/>
      <c r="F5" s="222"/>
      <c r="G5" s="222"/>
      <c r="H5" s="222"/>
      <c r="I5" s="222"/>
      <c r="J5" s="222"/>
      <c r="K5" s="222"/>
    </row>
    <row r="6" spans="1:11" x14ac:dyDescent="0.45">
      <c r="A6" s="6" t="s">
        <v>575</v>
      </c>
      <c r="B6" s="19">
        <v>8.5</v>
      </c>
      <c r="C6" s="6" t="s">
        <v>206</v>
      </c>
      <c r="D6" s="238" t="s">
        <v>576</v>
      </c>
      <c r="E6" s="222"/>
      <c r="F6" s="222"/>
      <c r="G6" s="222"/>
      <c r="H6" s="222"/>
      <c r="I6" s="222"/>
      <c r="J6" s="222"/>
      <c r="K6" s="222"/>
    </row>
    <row r="7" spans="1:11" x14ac:dyDescent="0.45">
      <c r="A7" s="6" t="s">
        <v>528</v>
      </c>
      <c r="B7" s="69">
        <f>850/B10</f>
        <v>4.2500000000000003E-2</v>
      </c>
      <c r="C7" s="6" t="s">
        <v>299</v>
      </c>
      <c r="D7" s="222" t="s">
        <v>727</v>
      </c>
      <c r="E7" s="222"/>
      <c r="F7" s="222"/>
      <c r="G7" s="222"/>
      <c r="H7" s="222"/>
      <c r="I7" s="222"/>
      <c r="J7" s="222"/>
      <c r="K7" s="222"/>
    </row>
    <row r="8" spans="1:11" x14ac:dyDescent="0.45">
      <c r="A8" s="6" t="s">
        <v>577</v>
      </c>
      <c r="B8" s="7">
        <v>15</v>
      </c>
      <c r="C8" s="6" t="s">
        <v>213</v>
      </c>
      <c r="D8" s="222" t="s">
        <v>578</v>
      </c>
      <c r="E8" s="222"/>
      <c r="F8" s="222"/>
      <c r="G8" s="222"/>
      <c r="H8" s="222"/>
      <c r="I8" s="222"/>
      <c r="J8" s="222"/>
      <c r="K8" s="222"/>
    </row>
    <row r="9" spans="1:11" x14ac:dyDescent="0.45">
      <c r="A9" s="6" t="s">
        <v>579</v>
      </c>
      <c r="B9" s="7">
        <v>70</v>
      </c>
      <c r="C9" s="6" t="s">
        <v>201</v>
      </c>
      <c r="D9" s="202" t="s">
        <v>580</v>
      </c>
      <c r="E9" s="227"/>
      <c r="F9" s="227"/>
      <c r="G9" s="227"/>
      <c r="H9" s="227"/>
      <c r="I9" s="227"/>
      <c r="J9" s="227"/>
      <c r="K9" s="203"/>
    </row>
    <row r="10" spans="1:11" x14ac:dyDescent="0.45">
      <c r="A10" s="6" t="s">
        <v>581</v>
      </c>
      <c r="B10" s="8">
        <v>20000</v>
      </c>
      <c r="C10" s="6" t="s">
        <v>201</v>
      </c>
      <c r="D10" s="222" t="s">
        <v>582</v>
      </c>
      <c r="E10" s="222"/>
      <c r="F10" s="222"/>
      <c r="G10" s="222"/>
      <c r="H10" s="222"/>
      <c r="I10" s="222"/>
      <c r="J10" s="222"/>
      <c r="K10" s="222"/>
    </row>
    <row r="11" spans="1:11" x14ac:dyDescent="0.45">
      <c r="B11" s="101"/>
      <c r="D11" s="102"/>
      <c r="E11" s="102"/>
      <c r="F11" s="102"/>
      <c r="G11" s="102"/>
      <c r="H11" s="102"/>
      <c r="I11" s="102"/>
      <c r="J11" s="102"/>
      <c r="K11" s="102"/>
    </row>
    <row r="12" spans="1:11" x14ac:dyDescent="0.45">
      <c r="A12" s="2" t="s">
        <v>583</v>
      </c>
    </row>
    <row r="13" spans="1:11" x14ac:dyDescent="0.45">
      <c r="A13" s="57" t="s">
        <v>59</v>
      </c>
      <c r="B13" s="58" t="s">
        <v>1</v>
      </c>
      <c r="C13" s="18" t="s">
        <v>60</v>
      </c>
      <c r="D13" s="213" t="s">
        <v>573</v>
      </c>
      <c r="E13" s="213"/>
      <c r="F13" s="213"/>
      <c r="G13" s="213"/>
      <c r="H13" s="213"/>
      <c r="I13" s="213"/>
      <c r="J13" s="213"/>
      <c r="K13" s="213"/>
    </row>
    <row r="14" spans="1:11" ht="14.65" customHeight="1" x14ac:dyDescent="0.45">
      <c r="A14" s="5" t="s">
        <v>584</v>
      </c>
      <c r="B14" s="65">
        <v>31000</v>
      </c>
      <c r="C14" s="5" t="s">
        <v>257</v>
      </c>
      <c r="D14" s="222" t="s">
        <v>585</v>
      </c>
      <c r="E14" s="222"/>
      <c r="F14" s="222"/>
      <c r="G14" s="222"/>
      <c r="H14" s="222"/>
      <c r="I14" s="222"/>
      <c r="J14" s="222"/>
      <c r="K14" s="222"/>
    </row>
    <row r="15" spans="1:11" x14ac:dyDescent="0.45">
      <c r="A15" s="6" t="s">
        <v>586</v>
      </c>
      <c r="B15" s="8">
        <v>222</v>
      </c>
      <c r="C15" s="6" t="s">
        <v>201</v>
      </c>
      <c r="D15" s="228" t="s">
        <v>587</v>
      </c>
      <c r="E15" s="229"/>
      <c r="F15" s="229"/>
      <c r="G15" s="229"/>
      <c r="H15" s="229"/>
      <c r="I15" s="229"/>
      <c r="J15" s="229"/>
      <c r="K15" s="230"/>
    </row>
    <row r="16" spans="1:11" x14ac:dyDescent="0.45">
      <c r="A16" s="6" t="s">
        <v>236</v>
      </c>
      <c r="B16" s="8">
        <v>35</v>
      </c>
      <c r="C16" s="6" t="s">
        <v>219</v>
      </c>
      <c r="D16" s="231"/>
      <c r="E16" s="229"/>
      <c r="F16" s="229"/>
      <c r="G16" s="229"/>
      <c r="H16" s="229"/>
      <c r="I16" s="229"/>
      <c r="J16" s="229"/>
      <c r="K16" s="230"/>
    </row>
    <row r="17" spans="1:11" x14ac:dyDescent="0.45">
      <c r="A17" s="6" t="s">
        <v>588</v>
      </c>
      <c r="B17" s="8">
        <f>200*B16</f>
        <v>7000</v>
      </c>
      <c r="C17" s="6" t="s">
        <v>257</v>
      </c>
      <c r="D17" s="222" t="s">
        <v>589</v>
      </c>
      <c r="E17" s="222"/>
      <c r="F17" s="222"/>
      <c r="G17" s="222"/>
      <c r="H17" s="222"/>
      <c r="I17" s="222"/>
      <c r="J17" s="222"/>
      <c r="K17" s="222"/>
    </row>
    <row r="18" spans="1:11" x14ac:dyDescent="0.45">
      <c r="A18" s="6" t="s">
        <v>590</v>
      </c>
      <c r="B18" s="69">
        <v>0.15</v>
      </c>
      <c r="C18" s="6" t="s">
        <v>187</v>
      </c>
      <c r="D18" s="222" t="s">
        <v>591</v>
      </c>
      <c r="E18" s="222"/>
      <c r="F18" s="222"/>
      <c r="G18" s="222"/>
      <c r="H18" s="222"/>
      <c r="I18" s="222"/>
      <c r="J18" s="222"/>
      <c r="K18" s="222"/>
    </row>
    <row r="19" spans="1:11" x14ac:dyDescent="0.45">
      <c r="A19" s="6" t="s">
        <v>528</v>
      </c>
      <c r="B19" s="69">
        <f>0.5*B7</f>
        <v>2.1250000000000002E-2</v>
      </c>
      <c r="C19" s="6" t="s">
        <v>592</v>
      </c>
      <c r="D19" s="222" t="s">
        <v>593</v>
      </c>
      <c r="E19" s="222"/>
      <c r="F19" s="222"/>
      <c r="G19" s="222"/>
      <c r="H19" s="222"/>
      <c r="I19" s="222"/>
      <c r="J19" s="222"/>
      <c r="K19" s="222"/>
    </row>
    <row r="20" spans="1:11" x14ac:dyDescent="0.45">
      <c r="A20" s="6" t="s">
        <v>594</v>
      </c>
      <c r="B20" s="7">
        <f>B8</f>
        <v>15</v>
      </c>
      <c r="C20" s="6" t="s">
        <v>213</v>
      </c>
      <c r="D20" s="222" t="s">
        <v>595</v>
      </c>
      <c r="E20" s="222"/>
      <c r="F20" s="222"/>
      <c r="G20" s="222"/>
      <c r="H20" s="222"/>
      <c r="I20" s="222"/>
      <c r="J20" s="222"/>
      <c r="K20" s="222"/>
    </row>
    <row r="21" spans="1:11" x14ac:dyDescent="0.45">
      <c r="A21" s="6" t="s">
        <v>596</v>
      </c>
      <c r="B21" s="7">
        <v>8</v>
      </c>
      <c r="C21" s="6" t="s">
        <v>213</v>
      </c>
      <c r="D21" s="202"/>
      <c r="E21" s="227"/>
      <c r="F21" s="227"/>
      <c r="G21" s="227"/>
      <c r="H21" s="227"/>
      <c r="I21" s="227"/>
      <c r="J21" s="227"/>
      <c r="K21" s="203"/>
    </row>
    <row r="22" spans="1:11" x14ac:dyDescent="0.45">
      <c r="A22" s="6" t="s">
        <v>517</v>
      </c>
      <c r="B22" s="8">
        <v>2000</v>
      </c>
      <c r="C22" s="6" t="s">
        <v>257</v>
      </c>
      <c r="D22" s="232"/>
      <c r="E22" s="233"/>
      <c r="F22" s="233"/>
      <c r="G22" s="233"/>
      <c r="H22" s="233"/>
      <c r="I22" s="233"/>
      <c r="J22" s="233"/>
      <c r="K22" s="234"/>
    </row>
    <row r="23" spans="1:11" x14ac:dyDescent="0.45">
      <c r="A23" s="6" t="s">
        <v>597</v>
      </c>
      <c r="B23" s="8">
        <v>10</v>
      </c>
      <c r="C23" s="6" t="s">
        <v>213</v>
      </c>
      <c r="D23" s="235"/>
      <c r="E23" s="236"/>
      <c r="F23" s="236"/>
      <c r="G23" s="236"/>
      <c r="H23" s="236"/>
      <c r="I23" s="236"/>
      <c r="J23" s="236"/>
      <c r="K23" s="237"/>
    </row>
    <row r="24" spans="1:11" x14ac:dyDescent="0.45">
      <c r="A24" s="6" t="s">
        <v>513</v>
      </c>
      <c r="B24" s="34">
        <v>0.9</v>
      </c>
      <c r="C24" s="6"/>
      <c r="D24" s="202" t="s">
        <v>598</v>
      </c>
      <c r="E24" s="227"/>
      <c r="F24" s="227"/>
      <c r="G24" s="227"/>
      <c r="H24" s="227"/>
      <c r="I24" s="227"/>
      <c r="J24" s="227"/>
      <c r="K24" s="203"/>
    </row>
    <row r="25" spans="1:11" x14ac:dyDescent="0.45">
      <c r="A25" s="6" t="s">
        <v>515</v>
      </c>
      <c r="B25" s="131">
        <v>0.1</v>
      </c>
      <c r="C25" s="6"/>
      <c r="D25" s="202" t="s">
        <v>599</v>
      </c>
      <c r="E25" s="227"/>
      <c r="F25" s="227"/>
      <c r="G25" s="227"/>
      <c r="H25" s="227"/>
      <c r="I25" s="227"/>
      <c r="J25" s="227"/>
      <c r="K25" s="203"/>
    </row>
    <row r="26" spans="1:11" x14ac:dyDescent="0.45">
      <c r="B26" s="135"/>
      <c r="D26" s="28"/>
      <c r="E26" s="28"/>
      <c r="F26" s="28"/>
      <c r="G26" s="28"/>
      <c r="H26" s="28"/>
      <c r="I26" s="28"/>
      <c r="J26" s="28"/>
      <c r="K26" s="28"/>
    </row>
    <row r="27" spans="1:11" x14ac:dyDescent="0.45">
      <c r="A27" s="52" t="s">
        <v>600</v>
      </c>
      <c r="B27" s="28"/>
      <c r="C27" s="28"/>
    </row>
    <row r="28" spans="1:11" x14ac:dyDescent="0.45">
      <c r="A28" s="3" t="s">
        <v>59</v>
      </c>
      <c r="B28" s="4" t="s">
        <v>601</v>
      </c>
      <c r="C28" s="4" t="s">
        <v>602</v>
      </c>
    </row>
    <row r="29" spans="1:11" x14ac:dyDescent="0.45">
      <c r="A29" s="6" t="s">
        <v>525</v>
      </c>
      <c r="B29" s="8">
        <f>B5</f>
        <v>17500</v>
      </c>
      <c r="C29" s="8">
        <f>B14</f>
        <v>31000</v>
      </c>
    </row>
    <row r="30" spans="1:11" x14ac:dyDescent="0.45">
      <c r="A30" s="6" t="s">
        <v>526</v>
      </c>
      <c r="B30" s="7">
        <v>0</v>
      </c>
      <c r="C30" s="8">
        <f>B22</f>
        <v>2000</v>
      </c>
    </row>
    <row r="31" spans="1:11" x14ac:dyDescent="0.45">
      <c r="A31" s="6" t="s">
        <v>283</v>
      </c>
      <c r="B31" s="8">
        <f>SUM(B29:B30)</f>
        <v>17500</v>
      </c>
      <c r="C31" s="8">
        <f>SUM(C29:C30)</f>
        <v>33000</v>
      </c>
    </row>
    <row r="32" spans="1:11" x14ac:dyDescent="0.45">
      <c r="A32" s="6" t="s">
        <v>527</v>
      </c>
      <c r="B32" s="8">
        <f>B6/100*B10*'country values'!C39</f>
        <v>0</v>
      </c>
      <c r="C32" s="8">
        <f>(B25*'EV general cost info'!B6+'EV general cost info'!B5*'TCO LCV'!B24)*B18*B10</f>
        <v>495</v>
      </c>
    </row>
    <row r="33" spans="1:16" x14ac:dyDescent="0.45">
      <c r="A33" s="6" t="s">
        <v>528</v>
      </c>
      <c r="B33" s="8">
        <f>B7*B10</f>
        <v>850.00000000000011</v>
      </c>
      <c r="C33" s="8">
        <f>B19*B10</f>
        <v>425.00000000000006</v>
      </c>
    </row>
    <row r="34" spans="1:16" x14ac:dyDescent="0.45">
      <c r="A34" s="6" t="s">
        <v>286</v>
      </c>
      <c r="B34" s="8">
        <f>'loan LCV'!F89/'loan LCV'!C3</f>
        <v>832.59308898473057</v>
      </c>
      <c r="C34" s="8">
        <f>B34/B29*C31</f>
        <v>1570.0326820854918</v>
      </c>
    </row>
    <row r="35" spans="1:16" x14ac:dyDescent="0.45">
      <c r="A35" s="6" t="s">
        <v>287</v>
      </c>
      <c r="B35" s="8">
        <f>Impact!F10*'country values'!D60+'country values'!E60*Impact!F11+B6/100*B10*defaults!B70*defaults!B71*defaults!B72*(100%+defaults!B73)/10^6*'country values'!B63</f>
        <v>187.44147816408235</v>
      </c>
      <c r="C35" s="8">
        <f>B18*B10*'country values'!B63*'country values'!B12/1000</f>
        <v>30.24</v>
      </c>
    </row>
    <row r="36" spans="1:16" x14ac:dyDescent="0.45">
      <c r="A36" s="6" t="s">
        <v>530</v>
      </c>
      <c r="B36" s="8">
        <f>B20</f>
        <v>15</v>
      </c>
      <c r="C36" s="8">
        <f>B36</f>
        <v>15</v>
      </c>
    </row>
    <row r="37" spans="1:16" x14ac:dyDescent="0.45">
      <c r="A37" s="6" t="s">
        <v>288</v>
      </c>
      <c r="B37" s="98">
        <f>B53/($P$41*$B$10)</f>
        <v>0.12026050540964368</v>
      </c>
      <c r="C37" s="98">
        <f>B68/($P$41*$B$10)</f>
        <v>0.20763409591532808</v>
      </c>
    </row>
    <row r="38" spans="1:16" x14ac:dyDescent="0.45">
      <c r="A38" s="6" t="s">
        <v>289</v>
      </c>
      <c r="B38" s="98">
        <f>B54/($P$41*$B$10)</f>
        <v>0.13106551750724868</v>
      </c>
      <c r="C38" s="98">
        <f>B69/($P$41*$B$10)</f>
        <v>0.20937727234048167</v>
      </c>
    </row>
    <row r="41" spans="1:16" x14ac:dyDescent="0.45">
      <c r="A41" s="3" t="s">
        <v>603</v>
      </c>
      <c r="B41" s="4">
        <v>1</v>
      </c>
      <c r="C41" s="4">
        <v>2</v>
      </c>
      <c r="D41" s="4">
        <v>3</v>
      </c>
      <c r="E41" s="4">
        <v>4</v>
      </c>
      <c r="F41" s="4">
        <v>5</v>
      </c>
      <c r="G41" s="4">
        <v>6</v>
      </c>
      <c r="H41" s="4">
        <v>7</v>
      </c>
      <c r="I41" s="4">
        <v>8</v>
      </c>
      <c r="J41" s="4">
        <v>9</v>
      </c>
      <c r="K41" s="4">
        <v>10</v>
      </c>
      <c r="L41" s="4">
        <v>11</v>
      </c>
      <c r="M41" s="4">
        <v>12</v>
      </c>
      <c r="N41" s="4">
        <v>13</v>
      </c>
      <c r="O41" s="4">
        <v>14</v>
      </c>
      <c r="P41" s="4">
        <v>15</v>
      </c>
    </row>
    <row r="42" spans="1:16" x14ac:dyDescent="0.45">
      <c r="A42" s="6" t="s">
        <v>313</v>
      </c>
      <c r="B42" s="8">
        <f>B31</f>
        <v>17500</v>
      </c>
      <c r="C42" s="7"/>
      <c r="D42" s="7"/>
      <c r="E42" s="7"/>
      <c r="F42" s="6"/>
      <c r="G42" s="6"/>
      <c r="H42" s="6"/>
      <c r="I42" s="6"/>
      <c r="J42" s="6"/>
      <c r="K42" s="6"/>
      <c r="L42" s="6"/>
      <c r="M42" s="6"/>
      <c r="N42" s="6"/>
      <c r="O42" s="6"/>
      <c r="P42" s="6"/>
    </row>
    <row r="43" spans="1:16" x14ac:dyDescent="0.45">
      <c r="A43" s="6" t="s">
        <v>456</v>
      </c>
      <c r="B43" s="8">
        <f>B42-B44</f>
        <v>3500</v>
      </c>
      <c r="C43" s="7"/>
      <c r="D43" s="7"/>
      <c r="E43" s="7"/>
      <c r="F43" s="6"/>
      <c r="G43" s="6"/>
      <c r="H43" s="6"/>
      <c r="I43" s="6"/>
      <c r="J43" s="6"/>
      <c r="K43" s="6"/>
      <c r="L43" s="6"/>
      <c r="M43" s="6"/>
      <c r="N43" s="6"/>
      <c r="O43" s="6"/>
      <c r="P43" s="6"/>
    </row>
    <row r="44" spans="1:16" x14ac:dyDescent="0.45">
      <c r="A44" s="6" t="s">
        <v>457</v>
      </c>
      <c r="B44" s="8">
        <f>B42*'[1]Energy prices &amp; finance costs'!B48</f>
        <v>14000</v>
      </c>
      <c r="C44" s="7"/>
      <c r="D44" s="7"/>
      <c r="E44" s="7"/>
      <c r="F44" s="6"/>
      <c r="G44" s="6"/>
      <c r="H44" s="6"/>
      <c r="I44" s="6"/>
      <c r="J44" s="6"/>
      <c r="K44" s="6"/>
      <c r="L44" s="6"/>
      <c r="M44" s="6"/>
      <c r="N44" s="6"/>
      <c r="O44" s="6"/>
      <c r="P44" s="6"/>
    </row>
    <row r="45" spans="1:16" x14ac:dyDescent="0.45">
      <c r="A45" s="6" t="s">
        <v>314</v>
      </c>
      <c r="B45" s="8">
        <f>B32</f>
        <v>0</v>
      </c>
      <c r="C45" s="8">
        <f>B45</f>
        <v>0</v>
      </c>
      <c r="D45" s="8">
        <f t="shared" ref="D45:P47" si="0">C45</f>
        <v>0</v>
      </c>
      <c r="E45" s="8">
        <f t="shared" si="0"/>
        <v>0</v>
      </c>
      <c r="F45" s="8">
        <f t="shared" si="0"/>
        <v>0</v>
      </c>
      <c r="G45" s="8">
        <f t="shared" si="0"/>
        <v>0</v>
      </c>
      <c r="H45" s="8">
        <f t="shared" si="0"/>
        <v>0</v>
      </c>
      <c r="I45" s="8">
        <f t="shared" si="0"/>
        <v>0</v>
      </c>
      <c r="J45" s="8">
        <f t="shared" si="0"/>
        <v>0</v>
      </c>
      <c r="K45" s="8">
        <f t="shared" si="0"/>
        <v>0</v>
      </c>
      <c r="L45" s="8">
        <f t="shared" si="0"/>
        <v>0</v>
      </c>
      <c r="M45" s="8">
        <f t="shared" si="0"/>
        <v>0</v>
      </c>
      <c r="N45" s="8">
        <f t="shared" si="0"/>
        <v>0</v>
      </c>
      <c r="O45" s="8">
        <f t="shared" si="0"/>
        <v>0</v>
      </c>
      <c r="P45" s="8">
        <f t="shared" si="0"/>
        <v>0</v>
      </c>
    </row>
    <row r="46" spans="1:16" x14ac:dyDescent="0.45">
      <c r="A46" s="6" t="s">
        <v>315</v>
      </c>
      <c r="B46" s="8">
        <f>B33</f>
        <v>850.00000000000011</v>
      </c>
      <c r="C46" s="8">
        <f>B46</f>
        <v>850.00000000000011</v>
      </c>
      <c r="D46" s="8">
        <f t="shared" si="0"/>
        <v>850.00000000000011</v>
      </c>
      <c r="E46" s="8">
        <f t="shared" si="0"/>
        <v>850.00000000000011</v>
      </c>
      <c r="F46" s="8">
        <f t="shared" si="0"/>
        <v>850.00000000000011</v>
      </c>
      <c r="G46" s="8">
        <f t="shared" si="0"/>
        <v>850.00000000000011</v>
      </c>
      <c r="H46" s="8">
        <f t="shared" si="0"/>
        <v>850.00000000000011</v>
      </c>
      <c r="I46" s="8">
        <f t="shared" si="0"/>
        <v>850.00000000000011</v>
      </c>
      <c r="J46" s="8">
        <f t="shared" si="0"/>
        <v>850.00000000000011</v>
      </c>
      <c r="K46" s="8">
        <f t="shared" si="0"/>
        <v>850.00000000000011</v>
      </c>
      <c r="L46" s="8">
        <f t="shared" si="0"/>
        <v>850.00000000000011</v>
      </c>
      <c r="M46" s="8">
        <f t="shared" si="0"/>
        <v>850.00000000000011</v>
      </c>
      <c r="N46" s="8">
        <f t="shared" si="0"/>
        <v>850.00000000000011</v>
      </c>
      <c r="O46" s="8">
        <f t="shared" si="0"/>
        <v>850.00000000000011</v>
      </c>
      <c r="P46" s="8">
        <f t="shared" si="0"/>
        <v>850.00000000000011</v>
      </c>
    </row>
    <row r="47" spans="1:16" x14ac:dyDescent="0.45">
      <c r="A47" s="6" t="s">
        <v>316</v>
      </c>
      <c r="B47" s="8">
        <f>B34</f>
        <v>832.59308898473057</v>
      </c>
      <c r="C47" s="8">
        <f>B47</f>
        <v>832.59308898473057</v>
      </c>
      <c r="D47" s="8">
        <f t="shared" si="0"/>
        <v>832.59308898473057</v>
      </c>
      <c r="E47" s="8">
        <f t="shared" si="0"/>
        <v>832.59308898473057</v>
      </c>
      <c r="F47" s="8">
        <f t="shared" si="0"/>
        <v>832.59308898473057</v>
      </c>
      <c r="G47" s="8">
        <f t="shared" si="0"/>
        <v>832.59308898473057</v>
      </c>
      <c r="H47" s="8">
        <f t="shared" si="0"/>
        <v>832.59308898473057</v>
      </c>
      <c r="I47" s="8"/>
      <c r="J47" s="8"/>
      <c r="K47" s="8"/>
      <c r="L47" s="8"/>
      <c r="M47" s="8"/>
      <c r="N47" s="8"/>
      <c r="O47" s="8"/>
      <c r="P47" s="8"/>
    </row>
    <row r="48" spans="1:16" x14ac:dyDescent="0.45">
      <c r="A48" s="6" t="s">
        <v>317</v>
      </c>
      <c r="B48" s="8">
        <f>B35</f>
        <v>187.44147816408235</v>
      </c>
      <c r="C48" s="8">
        <f>B48*1.02</f>
        <v>191.190307727364</v>
      </c>
      <c r="D48" s="8">
        <f t="shared" ref="D48:P48" si="1">C48*1.02</f>
        <v>195.01411388191127</v>
      </c>
      <c r="E48" s="8">
        <f>D48*1.02</f>
        <v>198.91439615954951</v>
      </c>
      <c r="F48" s="8">
        <f>E48*1.02</f>
        <v>202.89268408274052</v>
      </c>
      <c r="G48" s="8">
        <f t="shared" si="1"/>
        <v>206.95053776439534</v>
      </c>
      <c r="H48" s="8">
        <f t="shared" si="1"/>
        <v>211.08954851968323</v>
      </c>
      <c r="I48" s="8">
        <f t="shared" si="1"/>
        <v>215.3113394900769</v>
      </c>
      <c r="J48" s="8">
        <f t="shared" si="1"/>
        <v>219.61756627987845</v>
      </c>
      <c r="K48" s="8">
        <f t="shared" si="1"/>
        <v>224.00991760547601</v>
      </c>
      <c r="L48" s="8">
        <f t="shared" si="1"/>
        <v>228.49011595758552</v>
      </c>
      <c r="M48" s="8">
        <f t="shared" si="1"/>
        <v>233.05991827673722</v>
      </c>
      <c r="N48" s="8">
        <f t="shared" si="1"/>
        <v>237.72111664227197</v>
      </c>
      <c r="O48" s="8">
        <f t="shared" si="1"/>
        <v>242.47553897511742</v>
      </c>
      <c r="P48" s="8">
        <f t="shared" si="1"/>
        <v>247.32504975461976</v>
      </c>
    </row>
    <row r="49" spans="1:16" x14ac:dyDescent="0.45">
      <c r="A49" s="6" t="s">
        <v>318</v>
      </c>
      <c r="B49" s="8">
        <f>SUM(B45:B47)+B42</f>
        <v>19182.59308898473</v>
      </c>
      <c r="C49" s="8">
        <f t="shared" ref="C49:P49" si="2">SUM(C45:C47)+C42</f>
        <v>1682.5930889847307</v>
      </c>
      <c r="D49" s="8">
        <f t="shared" si="2"/>
        <v>1682.5930889847307</v>
      </c>
      <c r="E49" s="8">
        <f t="shared" si="2"/>
        <v>1682.5930889847307</v>
      </c>
      <c r="F49" s="8">
        <f t="shared" si="2"/>
        <v>1682.5930889847307</v>
      </c>
      <c r="G49" s="8">
        <f t="shared" si="2"/>
        <v>1682.5930889847307</v>
      </c>
      <c r="H49" s="8">
        <f t="shared" si="2"/>
        <v>1682.5930889847307</v>
      </c>
      <c r="I49" s="8">
        <f t="shared" si="2"/>
        <v>850.00000000000011</v>
      </c>
      <c r="J49" s="8">
        <f t="shared" si="2"/>
        <v>850.00000000000011</v>
      </c>
      <c r="K49" s="8">
        <f t="shared" si="2"/>
        <v>850.00000000000011</v>
      </c>
      <c r="L49" s="8">
        <f t="shared" si="2"/>
        <v>850.00000000000011</v>
      </c>
      <c r="M49" s="8">
        <f t="shared" si="2"/>
        <v>850.00000000000011</v>
      </c>
      <c r="N49" s="8">
        <f t="shared" si="2"/>
        <v>850.00000000000011</v>
      </c>
      <c r="O49" s="8">
        <f t="shared" si="2"/>
        <v>850.00000000000011</v>
      </c>
      <c r="P49" s="8">
        <f t="shared" si="2"/>
        <v>850.00000000000011</v>
      </c>
    </row>
    <row r="50" spans="1:16" x14ac:dyDescent="0.45">
      <c r="A50" s="6" t="s">
        <v>319</v>
      </c>
      <c r="B50" s="8">
        <f>B49+B48</f>
        <v>19370.03456714881</v>
      </c>
      <c r="C50" s="8">
        <f t="shared" ref="C50:P50" si="3">C49+C48</f>
        <v>1873.7833967120946</v>
      </c>
      <c r="D50" s="8">
        <f t="shared" si="3"/>
        <v>1877.607202866642</v>
      </c>
      <c r="E50" s="8">
        <f t="shared" si="3"/>
        <v>1881.5074851442803</v>
      </c>
      <c r="F50" s="8">
        <f t="shared" si="3"/>
        <v>1885.4857730674712</v>
      </c>
      <c r="G50" s="8">
        <f t="shared" si="3"/>
        <v>1889.5436267491259</v>
      </c>
      <c r="H50" s="8">
        <f t="shared" si="3"/>
        <v>1893.6826375044138</v>
      </c>
      <c r="I50" s="8">
        <f t="shared" si="3"/>
        <v>1065.311339490077</v>
      </c>
      <c r="J50" s="8">
        <f t="shared" si="3"/>
        <v>1069.6175662798785</v>
      </c>
      <c r="K50" s="8">
        <f t="shared" si="3"/>
        <v>1074.0099176054762</v>
      </c>
      <c r="L50" s="8">
        <f t="shared" si="3"/>
        <v>1078.4901159575857</v>
      </c>
      <c r="M50" s="8">
        <f t="shared" si="3"/>
        <v>1083.0599182767373</v>
      </c>
      <c r="N50" s="8">
        <f t="shared" si="3"/>
        <v>1087.7211166422721</v>
      </c>
      <c r="O50" s="8">
        <f t="shared" si="3"/>
        <v>1092.4755389751176</v>
      </c>
      <c r="P50" s="8">
        <f t="shared" si="3"/>
        <v>1097.3250497546198</v>
      </c>
    </row>
    <row r="51" spans="1:16" x14ac:dyDescent="0.45">
      <c r="A51" s="6" t="s">
        <v>532</v>
      </c>
      <c r="B51" s="101">
        <f>'[1]loan LCV'!D3*12</f>
        <v>2786.6035012469774</v>
      </c>
      <c r="C51" s="101">
        <f>B51</f>
        <v>2786.6035012469774</v>
      </c>
      <c r="D51" s="101">
        <f t="shared" ref="D51:K51" si="4">C51</f>
        <v>2786.6035012469774</v>
      </c>
      <c r="E51" s="101">
        <f t="shared" si="4"/>
        <v>2786.6035012469774</v>
      </c>
      <c r="F51" s="101">
        <f t="shared" si="4"/>
        <v>2786.6035012469774</v>
      </c>
      <c r="G51" s="101">
        <f t="shared" si="4"/>
        <v>2786.6035012469774</v>
      </c>
      <c r="H51" s="101">
        <f t="shared" si="4"/>
        <v>2786.6035012469774</v>
      </c>
      <c r="I51" s="101">
        <f t="shared" si="4"/>
        <v>2786.6035012469774</v>
      </c>
      <c r="J51" s="101">
        <f t="shared" si="4"/>
        <v>2786.6035012469774</v>
      </c>
      <c r="K51" s="101">
        <f t="shared" si="4"/>
        <v>2786.6035012469774</v>
      </c>
      <c r="L51" s="101"/>
      <c r="M51" s="101"/>
      <c r="N51" s="101"/>
      <c r="O51" s="101"/>
      <c r="P51" s="101"/>
    </row>
    <row r="52" spans="1:16" x14ac:dyDescent="0.45">
      <c r="A52" s="6" t="s">
        <v>533</v>
      </c>
      <c r="B52" s="8">
        <f>B43+B45+B46+B51</f>
        <v>7136.6035012469774</v>
      </c>
      <c r="C52" s="8">
        <f t="shared" ref="C52:P52" si="5">C43+C45+C46+C51</f>
        <v>3636.6035012469774</v>
      </c>
      <c r="D52" s="8">
        <f t="shared" si="5"/>
        <v>3636.6035012469774</v>
      </c>
      <c r="E52" s="8">
        <f t="shared" si="5"/>
        <v>3636.6035012469774</v>
      </c>
      <c r="F52" s="8">
        <f t="shared" si="5"/>
        <v>3636.6035012469774</v>
      </c>
      <c r="G52" s="8">
        <f t="shared" si="5"/>
        <v>3636.6035012469774</v>
      </c>
      <c r="H52" s="8">
        <f t="shared" si="5"/>
        <v>3636.6035012469774</v>
      </c>
      <c r="I52" s="8">
        <f t="shared" si="5"/>
        <v>3636.6035012469774</v>
      </c>
      <c r="J52" s="8">
        <f t="shared" si="5"/>
        <v>3636.6035012469774</v>
      </c>
      <c r="K52" s="8">
        <f t="shared" si="5"/>
        <v>3636.6035012469774</v>
      </c>
      <c r="L52" s="8">
        <f t="shared" si="5"/>
        <v>850.00000000000011</v>
      </c>
      <c r="M52" s="8">
        <f t="shared" si="5"/>
        <v>850.00000000000011</v>
      </c>
      <c r="N52" s="8">
        <f t="shared" si="5"/>
        <v>850.00000000000011</v>
      </c>
      <c r="O52" s="8">
        <f t="shared" si="5"/>
        <v>850.00000000000011</v>
      </c>
      <c r="P52" s="8">
        <f t="shared" si="5"/>
        <v>850.00000000000011</v>
      </c>
    </row>
    <row r="53" spans="1:16" x14ac:dyDescent="0.45">
      <c r="A53" t="s">
        <v>320</v>
      </c>
      <c r="B53" s="97">
        <f>NPV(0,B49:P49)</f>
        <v>36078.151622893107</v>
      </c>
      <c r="C53" s="28"/>
      <c r="D53" s="28"/>
      <c r="E53" s="28"/>
    </row>
    <row r="54" spans="1:16" x14ac:dyDescent="0.45">
      <c r="A54" t="s">
        <v>321</v>
      </c>
      <c r="B54" s="97">
        <f>NPV(0,B50:P50)</f>
        <v>39319.655252174605</v>
      </c>
      <c r="C54" s="28"/>
      <c r="D54" s="28"/>
      <c r="E54" s="28"/>
    </row>
    <row r="56" spans="1:16" x14ac:dyDescent="0.45">
      <c r="A56" s="3" t="s">
        <v>602</v>
      </c>
      <c r="B56" s="4">
        <v>1</v>
      </c>
      <c r="C56" s="4">
        <v>2</v>
      </c>
      <c r="D56" s="4">
        <v>3</v>
      </c>
      <c r="E56" s="4">
        <v>4</v>
      </c>
      <c r="F56" s="4">
        <v>5</v>
      </c>
      <c r="G56" s="4">
        <v>6</v>
      </c>
      <c r="H56" s="4">
        <v>7</v>
      </c>
      <c r="I56" s="4">
        <v>8</v>
      </c>
      <c r="J56" s="4">
        <v>9</v>
      </c>
      <c r="K56" s="4">
        <v>10</v>
      </c>
      <c r="L56" s="4">
        <v>11</v>
      </c>
      <c r="M56" s="4">
        <v>12</v>
      </c>
      <c r="N56" s="4">
        <v>13</v>
      </c>
      <c r="O56" s="4">
        <v>14</v>
      </c>
      <c r="P56" s="4">
        <v>15</v>
      </c>
    </row>
    <row r="57" spans="1:16" x14ac:dyDescent="0.45">
      <c r="A57" s="6" t="s">
        <v>313</v>
      </c>
      <c r="B57" s="8">
        <f>C31</f>
        <v>33000</v>
      </c>
      <c r="C57" s="7"/>
      <c r="D57" s="7"/>
      <c r="E57" s="7"/>
      <c r="F57" s="6"/>
      <c r="H57" s="6">
        <f>B17*'[1]Bus parameters'!B25</f>
        <v>3500</v>
      </c>
      <c r="I57" s="6"/>
      <c r="J57" s="6"/>
      <c r="K57" s="96">
        <f>B22</f>
        <v>2000</v>
      </c>
      <c r="L57" s="6"/>
      <c r="M57" s="6"/>
      <c r="P57">
        <f>K57/2*-1</f>
        <v>-1000</v>
      </c>
    </row>
    <row r="58" spans="1:16" x14ac:dyDescent="0.45">
      <c r="A58" s="6" t="s">
        <v>456</v>
      </c>
      <c r="B58" s="8">
        <f>B57-B59</f>
        <v>6600</v>
      </c>
      <c r="C58" s="7"/>
      <c r="D58" s="7"/>
      <c r="E58" s="7"/>
      <c r="F58" s="6"/>
      <c r="H58" s="6"/>
      <c r="I58" s="6"/>
      <c r="J58" s="6"/>
      <c r="K58" s="6"/>
      <c r="L58" s="6"/>
      <c r="M58" s="6"/>
    </row>
    <row r="59" spans="1:16" x14ac:dyDescent="0.45">
      <c r="A59" s="6" t="s">
        <v>457</v>
      </c>
      <c r="B59" s="8">
        <f>B57*'[1]Energy prices &amp; finance costs'!B48</f>
        <v>26400</v>
      </c>
      <c r="C59" s="7"/>
      <c r="D59" s="7"/>
      <c r="E59" s="7"/>
      <c r="F59" s="6"/>
      <c r="H59" s="6"/>
      <c r="I59" s="6"/>
      <c r="J59" s="6"/>
      <c r="K59" s="6"/>
      <c r="L59" s="6"/>
      <c r="M59" s="6"/>
    </row>
    <row r="60" spans="1:16" x14ac:dyDescent="0.45">
      <c r="A60" s="6" t="s">
        <v>314</v>
      </c>
      <c r="B60" s="8">
        <f>C32</f>
        <v>495</v>
      </c>
      <c r="C60" s="8">
        <f>B60</f>
        <v>495</v>
      </c>
      <c r="D60" s="8">
        <f t="shared" ref="D60:P62" si="6">C60</f>
        <v>495</v>
      </c>
      <c r="E60" s="8">
        <f t="shared" si="6"/>
        <v>495</v>
      </c>
      <c r="F60" s="8">
        <f t="shared" si="6"/>
        <v>495</v>
      </c>
      <c r="G60" s="8">
        <f t="shared" si="6"/>
        <v>495</v>
      </c>
      <c r="H60" s="8">
        <f t="shared" si="6"/>
        <v>495</v>
      </c>
      <c r="I60" s="8">
        <f t="shared" si="6"/>
        <v>495</v>
      </c>
      <c r="J60" s="8">
        <f t="shared" si="6"/>
        <v>495</v>
      </c>
      <c r="K60" s="8">
        <f t="shared" si="6"/>
        <v>495</v>
      </c>
      <c r="L60" s="8">
        <f t="shared" si="6"/>
        <v>495</v>
      </c>
      <c r="M60" s="8">
        <f t="shared" si="6"/>
        <v>495</v>
      </c>
      <c r="N60" s="8">
        <f t="shared" si="6"/>
        <v>495</v>
      </c>
      <c r="O60" s="8">
        <f t="shared" si="6"/>
        <v>495</v>
      </c>
      <c r="P60" s="8">
        <f t="shared" si="6"/>
        <v>495</v>
      </c>
    </row>
    <row r="61" spans="1:16" x14ac:dyDescent="0.45">
      <c r="A61" s="6" t="s">
        <v>315</v>
      </c>
      <c r="B61" s="8">
        <f>C33</f>
        <v>425.00000000000006</v>
      </c>
      <c r="C61" s="8">
        <f>B61</f>
        <v>425.00000000000006</v>
      </c>
      <c r="D61" s="8">
        <f t="shared" si="6"/>
        <v>425.00000000000006</v>
      </c>
      <c r="E61" s="8">
        <f t="shared" si="6"/>
        <v>425.00000000000006</v>
      </c>
      <c r="F61" s="8">
        <f t="shared" si="6"/>
        <v>425.00000000000006</v>
      </c>
      <c r="G61" s="8">
        <f t="shared" si="6"/>
        <v>425.00000000000006</v>
      </c>
      <c r="H61" s="8">
        <f t="shared" si="6"/>
        <v>425.00000000000006</v>
      </c>
      <c r="I61" s="8">
        <f t="shared" si="6"/>
        <v>425.00000000000006</v>
      </c>
      <c r="J61" s="8">
        <f t="shared" si="6"/>
        <v>425.00000000000006</v>
      </c>
      <c r="K61" s="8">
        <f t="shared" si="6"/>
        <v>425.00000000000006</v>
      </c>
      <c r="L61" s="8">
        <f t="shared" si="6"/>
        <v>425.00000000000006</v>
      </c>
      <c r="M61" s="8">
        <f t="shared" si="6"/>
        <v>425.00000000000006</v>
      </c>
      <c r="N61" s="8">
        <f t="shared" si="6"/>
        <v>425.00000000000006</v>
      </c>
      <c r="O61" s="8">
        <f t="shared" si="6"/>
        <v>425.00000000000006</v>
      </c>
      <c r="P61" s="8">
        <f t="shared" si="6"/>
        <v>425.00000000000006</v>
      </c>
    </row>
    <row r="62" spans="1:16" x14ac:dyDescent="0.45">
      <c r="A62" s="6" t="s">
        <v>316</v>
      </c>
      <c r="B62" s="8">
        <f>C34</f>
        <v>1570.0326820854918</v>
      </c>
      <c r="C62" s="8">
        <f>B62</f>
        <v>1570.0326820854918</v>
      </c>
      <c r="D62" s="8">
        <f t="shared" si="6"/>
        <v>1570.0326820854918</v>
      </c>
      <c r="E62" s="8">
        <f t="shared" si="6"/>
        <v>1570.0326820854918</v>
      </c>
      <c r="F62" s="8">
        <f t="shared" si="6"/>
        <v>1570.0326820854918</v>
      </c>
      <c r="G62" s="8">
        <f t="shared" si="6"/>
        <v>1570.0326820854918</v>
      </c>
      <c r="H62" s="8">
        <f t="shared" si="6"/>
        <v>1570.0326820854918</v>
      </c>
      <c r="I62" s="8"/>
      <c r="J62" s="8"/>
      <c r="K62" s="8"/>
      <c r="L62" s="8"/>
      <c r="M62" s="8"/>
      <c r="N62" s="8"/>
      <c r="O62" s="8"/>
      <c r="P62" s="8"/>
    </row>
    <row r="63" spans="1:16" x14ac:dyDescent="0.45">
      <c r="A63" s="6" t="s">
        <v>317</v>
      </c>
      <c r="B63" s="8">
        <f>C35</f>
        <v>30.24</v>
      </c>
      <c r="C63" s="8">
        <f>B63*1.02</f>
        <v>30.844799999999999</v>
      </c>
      <c r="D63" s="8">
        <f>C63*1.02</f>
        <v>31.461696</v>
      </c>
      <c r="E63" s="8">
        <f>D63*1.02</f>
        <v>32.090929920000001</v>
      </c>
      <c r="F63" s="8">
        <f>E63*1.02</f>
        <v>32.732748518400001</v>
      </c>
      <c r="G63" s="8">
        <f t="shared" ref="G63:P63" si="7">F63*1.02</f>
        <v>33.387403488768001</v>
      </c>
      <c r="H63" s="8">
        <f t="shared" si="7"/>
        <v>34.055151558543365</v>
      </c>
      <c r="I63" s="8">
        <f t="shared" si="7"/>
        <v>34.736254589714235</v>
      </c>
      <c r="J63" s="8">
        <f t="shared" si="7"/>
        <v>35.430979681508518</v>
      </c>
      <c r="K63" s="8">
        <f t="shared" si="7"/>
        <v>36.139599275138686</v>
      </c>
      <c r="L63" s="8">
        <f t="shared" si="7"/>
        <v>36.862391260641459</v>
      </c>
      <c r="M63" s="8">
        <f t="shared" si="7"/>
        <v>37.599639085854292</v>
      </c>
      <c r="N63" s="8">
        <f t="shared" si="7"/>
        <v>38.351631867571378</v>
      </c>
      <c r="O63" s="8">
        <f t="shared" si="7"/>
        <v>39.118664504922805</v>
      </c>
      <c r="P63" s="8">
        <f t="shared" si="7"/>
        <v>39.90103779502126</v>
      </c>
    </row>
    <row r="64" spans="1:16" x14ac:dyDescent="0.45">
      <c r="A64" s="6" t="s">
        <v>318</v>
      </c>
      <c r="B64" s="8">
        <f>SUM(B60:B62)+B57</f>
        <v>35490.03268208549</v>
      </c>
      <c r="C64" s="8">
        <f t="shared" ref="C64:P64" si="8">SUM(C60:C62)+C57</f>
        <v>2490.0326820854916</v>
      </c>
      <c r="D64" s="8">
        <f t="shared" si="8"/>
        <v>2490.0326820854916</v>
      </c>
      <c r="E64" s="8">
        <f t="shared" si="8"/>
        <v>2490.0326820854916</v>
      </c>
      <c r="F64" s="8">
        <f t="shared" si="8"/>
        <v>2490.0326820854916</v>
      </c>
      <c r="G64" s="8">
        <f t="shared" si="8"/>
        <v>2490.0326820854916</v>
      </c>
      <c r="H64" s="8">
        <f t="shared" si="8"/>
        <v>5990.0326820854916</v>
      </c>
      <c r="I64" s="8">
        <f t="shared" si="8"/>
        <v>920</v>
      </c>
      <c r="J64" s="8">
        <f t="shared" si="8"/>
        <v>920</v>
      </c>
      <c r="K64" s="8">
        <f t="shared" si="8"/>
        <v>2920</v>
      </c>
      <c r="L64" s="8">
        <f t="shared" si="8"/>
        <v>920</v>
      </c>
      <c r="M64" s="8">
        <f t="shared" si="8"/>
        <v>920</v>
      </c>
      <c r="N64" s="8">
        <f t="shared" si="8"/>
        <v>920</v>
      </c>
      <c r="O64" s="8">
        <f t="shared" si="8"/>
        <v>920</v>
      </c>
      <c r="P64" s="8">
        <f t="shared" si="8"/>
        <v>-80</v>
      </c>
    </row>
    <row r="65" spans="1:16" x14ac:dyDescent="0.45">
      <c r="A65" s="6" t="s">
        <v>319</v>
      </c>
      <c r="B65" s="8">
        <f>B64+B63</f>
        <v>35520.272682085488</v>
      </c>
      <c r="C65" s="8">
        <f t="shared" ref="C65:P65" si="9">C64+C63</f>
        <v>2520.8774820854915</v>
      </c>
      <c r="D65" s="8">
        <f t="shared" si="9"/>
        <v>2521.4943780854915</v>
      </c>
      <c r="E65" s="8">
        <f t="shared" si="9"/>
        <v>2522.1236120054914</v>
      </c>
      <c r="F65" s="8">
        <f t="shared" si="9"/>
        <v>2522.7654306038917</v>
      </c>
      <c r="G65" s="8">
        <f t="shared" si="9"/>
        <v>2523.4200855742597</v>
      </c>
      <c r="H65" s="8">
        <f t="shared" si="9"/>
        <v>6024.0878336440346</v>
      </c>
      <c r="I65" s="8">
        <f t="shared" si="9"/>
        <v>954.73625458971424</v>
      </c>
      <c r="J65" s="8">
        <f t="shared" si="9"/>
        <v>955.43097968150846</v>
      </c>
      <c r="K65" s="8">
        <f t="shared" si="9"/>
        <v>2956.1395992751386</v>
      </c>
      <c r="L65" s="8">
        <f t="shared" si="9"/>
        <v>956.86239126064152</v>
      </c>
      <c r="M65" s="8">
        <f t="shared" si="9"/>
        <v>957.59963908585428</v>
      </c>
      <c r="N65" s="8">
        <f t="shared" si="9"/>
        <v>958.35163186757143</v>
      </c>
      <c r="O65" s="8">
        <f t="shared" si="9"/>
        <v>959.11866450492278</v>
      </c>
      <c r="P65" s="8">
        <f t="shared" si="9"/>
        <v>-40.09896220497874</v>
      </c>
    </row>
    <row r="66" spans="1:16" x14ac:dyDescent="0.45">
      <c r="A66" s="6" t="s">
        <v>532</v>
      </c>
      <c r="B66" s="101">
        <f>'[1]loan eLCV'!D3*12</f>
        <v>3678.3166216460099</v>
      </c>
      <c r="C66" s="101">
        <f>B66</f>
        <v>3678.3166216460099</v>
      </c>
      <c r="D66" s="101">
        <f t="shared" ref="D66:K66" si="10">C66</f>
        <v>3678.3166216460099</v>
      </c>
      <c r="E66" s="101">
        <f t="shared" si="10"/>
        <v>3678.3166216460099</v>
      </c>
      <c r="F66" s="101">
        <f t="shared" si="10"/>
        <v>3678.3166216460099</v>
      </c>
      <c r="G66" s="101">
        <f t="shared" si="10"/>
        <v>3678.3166216460099</v>
      </c>
      <c r="H66" s="101">
        <f t="shared" si="10"/>
        <v>3678.3166216460099</v>
      </c>
      <c r="I66" s="101">
        <f t="shared" si="10"/>
        <v>3678.3166216460099</v>
      </c>
      <c r="J66" s="101">
        <f t="shared" si="10"/>
        <v>3678.3166216460099</v>
      </c>
      <c r="K66" s="101">
        <f t="shared" si="10"/>
        <v>3678.3166216460099</v>
      </c>
      <c r="L66" s="101"/>
      <c r="M66" s="101"/>
      <c r="N66" s="101"/>
      <c r="O66" s="101"/>
      <c r="P66" s="101"/>
    </row>
    <row r="67" spans="1:16" x14ac:dyDescent="0.45">
      <c r="A67" s="6" t="s">
        <v>533</v>
      </c>
      <c r="B67" s="8">
        <f>B58+B60+B61+B66</f>
        <v>11198.31662164601</v>
      </c>
      <c r="C67" s="8">
        <f t="shared" ref="C67:P67" si="11">C58+C60+C61+C66</f>
        <v>4598.3166216460104</v>
      </c>
      <c r="D67" s="8">
        <f t="shared" si="11"/>
        <v>4598.3166216460104</v>
      </c>
      <c r="E67" s="8">
        <f t="shared" si="11"/>
        <v>4598.3166216460104</v>
      </c>
      <c r="F67" s="8">
        <f t="shared" si="11"/>
        <v>4598.3166216460104</v>
      </c>
      <c r="G67" s="8">
        <f t="shared" si="11"/>
        <v>4598.3166216460104</v>
      </c>
      <c r="H67" s="8">
        <f t="shared" si="11"/>
        <v>4598.3166216460104</v>
      </c>
      <c r="I67" s="8">
        <f t="shared" si="11"/>
        <v>4598.3166216460104</v>
      </c>
      <c r="J67" s="8">
        <f t="shared" si="11"/>
        <v>4598.3166216460104</v>
      </c>
      <c r="K67" s="8">
        <f t="shared" si="11"/>
        <v>4598.3166216460104</v>
      </c>
      <c r="L67" s="8">
        <f t="shared" si="11"/>
        <v>920</v>
      </c>
      <c r="M67" s="8">
        <f t="shared" si="11"/>
        <v>920</v>
      </c>
      <c r="N67" s="8">
        <f t="shared" si="11"/>
        <v>920</v>
      </c>
      <c r="O67" s="8">
        <f t="shared" si="11"/>
        <v>920</v>
      </c>
      <c r="P67" s="8">
        <f t="shared" si="11"/>
        <v>920</v>
      </c>
    </row>
    <row r="68" spans="1:16" x14ac:dyDescent="0.45">
      <c r="A68" t="s">
        <v>320</v>
      </c>
      <c r="B68" s="97">
        <f>NPV(0,B64:P64)</f>
        <v>62290.228774598429</v>
      </c>
      <c r="C68" s="101"/>
      <c r="D68" s="101"/>
      <c r="E68" s="101"/>
      <c r="F68" s="101"/>
      <c r="G68" s="101"/>
      <c r="H68" s="101"/>
      <c r="I68" s="101"/>
      <c r="J68" s="101"/>
      <c r="K68" s="101"/>
      <c r="L68" s="101"/>
      <c r="M68" s="101"/>
      <c r="N68" s="101"/>
      <c r="O68" s="101"/>
      <c r="P68" s="101"/>
    </row>
    <row r="69" spans="1:16" x14ac:dyDescent="0.45">
      <c r="A69" t="s">
        <v>321</v>
      </c>
      <c r="B69" s="97">
        <f>NPV(0,B65:P65)</f>
        <v>62813.181702144502</v>
      </c>
      <c r="C69" s="28"/>
      <c r="D69" s="28"/>
      <c r="E69" s="28"/>
    </row>
    <row r="71" spans="1:16" x14ac:dyDescent="0.45">
      <c r="A71" s="3" t="s">
        <v>604</v>
      </c>
      <c r="B71" s="4">
        <v>1</v>
      </c>
      <c r="C71" s="4">
        <v>2</v>
      </c>
      <c r="D71" s="4">
        <v>3</v>
      </c>
      <c r="E71" s="4">
        <v>4</v>
      </c>
      <c r="F71" s="4">
        <v>5</v>
      </c>
      <c r="G71" s="4">
        <v>6</v>
      </c>
      <c r="H71" s="4">
        <v>7</v>
      </c>
      <c r="I71" s="4">
        <v>8</v>
      </c>
      <c r="J71" s="4">
        <v>9</v>
      </c>
      <c r="K71" s="4">
        <v>10</v>
      </c>
      <c r="L71" s="4">
        <v>11</v>
      </c>
      <c r="M71" s="4">
        <v>12</v>
      </c>
      <c r="N71" s="4">
        <v>13</v>
      </c>
      <c r="O71" s="4">
        <v>14</v>
      </c>
      <c r="P71" s="4">
        <v>15</v>
      </c>
    </row>
    <row r="72" spans="1:16" x14ac:dyDescent="0.45">
      <c r="A72" s="6" t="s">
        <v>535</v>
      </c>
      <c r="B72" s="8">
        <f t="shared" ref="B72:P72" si="12">(B49-B47)-(B64-B62)</f>
        <v>-15570</v>
      </c>
      <c r="C72" s="8">
        <f t="shared" si="12"/>
        <v>-69.999999999999659</v>
      </c>
      <c r="D72" s="8">
        <f t="shared" si="12"/>
        <v>-69.999999999999659</v>
      </c>
      <c r="E72" s="8">
        <f t="shared" si="12"/>
        <v>-69.999999999999659</v>
      </c>
      <c r="F72" s="8">
        <f t="shared" si="12"/>
        <v>-69.999999999999659</v>
      </c>
      <c r="G72" s="8">
        <f t="shared" si="12"/>
        <v>-69.999999999999659</v>
      </c>
      <c r="H72" s="8">
        <f t="shared" si="12"/>
        <v>-3570</v>
      </c>
      <c r="I72" s="8">
        <f t="shared" si="12"/>
        <v>-69.999999999999886</v>
      </c>
      <c r="J72" s="8">
        <f t="shared" si="12"/>
        <v>-69.999999999999886</v>
      </c>
      <c r="K72" s="8">
        <f t="shared" si="12"/>
        <v>-2070</v>
      </c>
      <c r="L72" s="8">
        <f t="shared" si="12"/>
        <v>-69.999999999999886</v>
      </c>
      <c r="M72" s="8">
        <f t="shared" si="12"/>
        <v>-69.999999999999886</v>
      </c>
      <c r="N72" s="8">
        <f t="shared" si="12"/>
        <v>-69.999999999999886</v>
      </c>
      <c r="O72" s="8">
        <f t="shared" si="12"/>
        <v>-69.999999999999886</v>
      </c>
      <c r="P72" s="8">
        <f t="shared" si="12"/>
        <v>930.00000000000011</v>
      </c>
    </row>
    <row r="73" spans="1:16" x14ac:dyDescent="0.45">
      <c r="A73" s="6" t="s">
        <v>536</v>
      </c>
      <c r="B73" s="8">
        <f t="shared" ref="B73:P73" si="13">(B50-B47)-(B65-B62)</f>
        <v>-15412.798521835917</v>
      </c>
      <c r="C73" s="8">
        <f t="shared" si="13"/>
        <v>90.34550772736452</v>
      </c>
      <c r="D73" s="8">
        <f t="shared" si="13"/>
        <v>93.552417881911651</v>
      </c>
      <c r="E73" s="8">
        <f t="shared" si="13"/>
        <v>96.823466239550044</v>
      </c>
      <c r="F73" s="8">
        <f t="shared" si="13"/>
        <v>100.15993556434091</v>
      </c>
      <c r="G73" s="8">
        <f t="shared" si="13"/>
        <v>103.56313427562759</v>
      </c>
      <c r="H73" s="8">
        <f t="shared" si="13"/>
        <v>-3392.9656030388596</v>
      </c>
      <c r="I73" s="8">
        <f t="shared" si="13"/>
        <v>110.57508490036275</v>
      </c>
      <c r="J73" s="8">
        <f t="shared" si="13"/>
        <v>114.18658659837001</v>
      </c>
      <c r="K73" s="8">
        <f t="shared" si="13"/>
        <v>-1882.1296816696624</v>
      </c>
      <c r="L73" s="8">
        <f t="shared" si="13"/>
        <v>121.62772469694414</v>
      </c>
      <c r="M73" s="8">
        <f t="shared" si="13"/>
        <v>125.46027919088306</v>
      </c>
      <c r="N73" s="8">
        <f t="shared" si="13"/>
        <v>129.36948477470071</v>
      </c>
      <c r="O73" s="8">
        <f t="shared" si="13"/>
        <v>133.35687447019484</v>
      </c>
      <c r="P73" s="8">
        <f t="shared" si="13"/>
        <v>1137.4240119595986</v>
      </c>
    </row>
    <row r="74" spans="1:16" x14ac:dyDescent="0.45">
      <c r="A74" s="124" t="s">
        <v>555</v>
      </c>
      <c r="B74" s="125" t="e">
        <f>IRR(B72:P72)</f>
        <v>#NUM!</v>
      </c>
      <c r="C74" s="28"/>
      <c r="D74" s="28"/>
      <c r="E74" s="28"/>
      <c r="F74" s="28"/>
      <c r="G74" s="28"/>
      <c r="H74" s="28"/>
      <c r="I74" s="28"/>
    </row>
    <row r="75" spans="1:16" x14ac:dyDescent="0.45">
      <c r="A75" s="124" t="s">
        <v>605</v>
      </c>
      <c r="B75" s="126" t="e">
        <f>IRR(B73:P73)</f>
        <v>#NUM!</v>
      </c>
      <c r="C75" s="28"/>
      <c r="D75" s="28"/>
      <c r="E75" s="28"/>
      <c r="F75" s="28"/>
      <c r="G75" s="28"/>
      <c r="H75" s="28"/>
      <c r="I75" s="28"/>
    </row>
    <row r="76" spans="1:16" x14ac:dyDescent="0.45">
      <c r="B76" s="28"/>
      <c r="C76" s="28"/>
      <c r="D76" s="28"/>
      <c r="E76" s="28"/>
    </row>
    <row r="77" spans="1:16" x14ac:dyDescent="0.45">
      <c r="A77" s="3" t="s">
        <v>606</v>
      </c>
      <c r="B77" s="4">
        <v>1</v>
      </c>
      <c r="C77" s="4">
        <v>2</v>
      </c>
      <c r="D77" s="4">
        <v>3</v>
      </c>
      <c r="E77" s="4">
        <v>4</v>
      </c>
      <c r="F77" s="4">
        <v>5</v>
      </c>
      <c r="G77" s="4">
        <v>6</v>
      </c>
      <c r="H77" s="4">
        <v>7</v>
      </c>
      <c r="I77" s="4">
        <v>8</v>
      </c>
      <c r="J77" s="4">
        <v>9</v>
      </c>
      <c r="K77" s="4">
        <v>10</v>
      </c>
      <c r="L77" s="4">
        <v>11</v>
      </c>
      <c r="M77" s="4">
        <v>12</v>
      </c>
      <c r="N77" s="4">
        <v>13</v>
      </c>
      <c r="O77" s="4">
        <v>14</v>
      </c>
      <c r="P77" s="4">
        <v>15</v>
      </c>
    </row>
    <row r="78" spans="1:16" x14ac:dyDescent="0.45">
      <c r="A78" s="6" t="s">
        <v>476</v>
      </c>
      <c r="B78" s="8">
        <f>-(B67-B52)</f>
        <v>-4061.713120399033</v>
      </c>
      <c r="C78" s="8">
        <f>-(C67-C52)+B78</f>
        <v>-5023.4262407980659</v>
      </c>
      <c r="D78" s="8">
        <f t="shared" ref="D78:P78" si="14">-(D67-D52)+C78</f>
        <v>-5985.1393611970989</v>
      </c>
      <c r="E78" s="136">
        <f t="shared" si="14"/>
        <v>-6946.8524815961318</v>
      </c>
      <c r="F78" s="8">
        <f t="shared" si="14"/>
        <v>-7908.5656019951648</v>
      </c>
      <c r="G78" s="8">
        <f t="shared" si="14"/>
        <v>-8870.2787223941978</v>
      </c>
      <c r="H78" s="8">
        <f t="shared" si="14"/>
        <v>-9831.9918427932316</v>
      </c>
      <c r="I78" s="8">
        <f t="shared" si="14"/>
        <v>-10793.704963192264</v>
      </c>
      <c r="J78" s="8">
        <f t="shared" si="14"/>
        <v>-11755.418083591296</v>
      </c>
      <c r="K78" s="8">
        <f t="shared" si="14"/>
        <v>-12717.131203990328</v>
      </c>
      <c r="L78" s="8">
        <f t="shared" si="14"/>
        <v>-12787.131203990328</v>
      </c>
      <c r="M78" s="8">
        <f t="shared" si="14"/>
        <v>-12857.131203990328</v>
      </c>
      <c r="N78" s="8">
        <f t="shared" si="14"/>
        <v>-12927.131203990328</v>
      </c>
      <c r="O78" s="8">
        <f t="shared" si="14"/>
        <v>-12997.131203990328</v>
      </c>
      <c r="P78" s="8">
        <f t="shared" si="14"/>
        <v>-13067.131203990328</v>
      </c>
    </row>
    <row r="79" spans="1:16" x14ac:dyDescent="0.45">
      <c r="A79" s="6" t="s">
        <v>607</v>
      </c>
      <c r="B79" s="8">
        <f>((B45+B46+B47)-(B60+B61+B62))/(100%+'EV general cost info'!$B$34)^(B77)</f>
        <v>-747.79542963321558</v>
      </c>
      <c r="C79" s="8">
        <f>((C45+C46+C47)-(C60+C61+C62))/(100%+'EV general cost info'!$B$34)^(C77)</f>
        <v>-692.55707715901269</v>
      </c>
      <c r="D79" s="8">
        <f>((D45+D46+D47)-(D60+D61+D62))/(100%+'EV general cost info'!$B$34)^(D77)</f>
        <v>-641.39908605524613</v>
      </c>
      <c r="E79" s="8">
        <f>((E45+E46+E47)-(E60+E61+E62))/(100%+'EV general cost info'!$B$34)^(E77)</f>
        <v>-594.02004709865719</v>
      </c>
      <c r="F79" s="8">
        <f>((F45+F46+F47)-(F60+F61+F62))/(100%+'EV general cost info'!$B$34)^(F77)</f>
        <v>-550.14081564297362</v>
      </c>
      <c r="G79" s="8">
        <f>((G45+G46+G47)-(G60+G61+G62))/(100%+'EV general cost info'!$B$34)^(G77)</f>
        <v>-509.50286697319171</v>
      </c>
      <c r="H79" s="8">
        <f>((H45+H46+H47)-(H60+H61+H62))/(100%+'EV general cost info'!$B$34)^(H77)</f>
        <v>-471.86677314698795</v>
      </c>
      <c r="I79" s="8">
        <f>((I45+I46+I47)-(I60+I61+I62))/(100%+'EV general cost info'!$B$34)^(I77)</f>
        <v>-37.886122659614891</v>
      </c>
      <c r="J79" s="8">
        <f>((J45+J46+J47)-(J60+J61+J62))/(100%+'EV general cost info'!$B$34)^(J77)</f>
        <v>-35.087540434554803</v>
      </c>
      <c r="K79" s="8">
        <f>((K45+K46+K47)-(K60+K61+K62))/(100%+'EV general cost info'!$B$34)^(K77)</f>
        <v>-32.495684628579305</v>
      </c>
      <c r="L79" s="8">
        <f>((L45+L46+L47)-(L60+L61+L62))/(100%+'EV general cost info'!$B$34)^(L77)</f>
        <v>-30.095284719362922</v>
      </c>
      <c r="M79" s="8">
        <f>((M45+M46+M47)-(M60+M61+M62))/(100%+'EV general cost info'!$B$34)^(M77)</f>
        <v>-27.872198191600834</v>
      </c>
      <c r="N79" s="8">
        <f>((N45+N46+N47)-(N60+N61+N62))/(100%+'EV general cost info'!$B$34)^(N77)</f>
        <v>-25.813327213085159</v>
      </c>
      <c r="O79" s="8">
        <f>((O45+O46+O47)-(O60+O61+O62))/(100%+'EV general cost info'!$B$34)^(O77)</f>
        <v>-23.906541465774946</v>
      </c>
      <c r="P79" s="8">
        <f>((P45+P46+P47)-(P60+P61+P62))/(100%+'EV general cost info'!$B$34)^(P77)</f>
        <v>-22.140606677201365</v>
      </c>
    </row>
    <row r="80" spans="1:16" x14ac:dyDescent="0.45">
      <c r="A80" s="6" t="s">
        <v>608</v>
      </c>
      <c r="B80" s="8">
        <f>B79</f>
        <v>-747.79542963321558</v>
      </c>
      <c r="C80" s="8">
        <f>B80+C79</f>
        <v>-1440.3525067922283</v>
      </c>
      <c r="D80" s="8">
        <f t="shared" ref="D80:P80" si="15">C80+D79</f>
        <v>-2081.7515928474745</v>
      </c>
      <c r="E80" s="8">
        <f t="shared" si="15"/>
        <v>-2675.7716399461315</v>
      </c>
      <c r="F80" s="8">
        <f t="shared" si="15"/>
        <v>-3225.9124555891049</v>
      </c>
      <c r="G80" s="8">
        <f t="shared" si="15"/>
        <v>-3735.4153225622968</v>
      </c>
      <c r="H80" s="8">
        <f t="shared" si="15"/>
        <v>-4207.2820957092845</v>
      </c>
      <c r="I80" s="8">
        <f t="shared" si="15"/>
        <v>-4245.168218368899</v>
      </c>
      <c r="J80" s="8">
        <f t="shared" si="15"/>
        <v>-4280.2557588034542</v>
      </c>
      <c r="K80" s="8">
        <f t="shared" si="15"/>
        <v>-4312.7514434320337</v>
      </c>
      <c r="L80" s="136">
        <f t="shared" si="15"/>
        <v>-4342.8467281513967</v>
      </c>
      <c r="M80" s="8">
        <f t="shared" si="15"/>
        <v>-4370.7189263429973</v>
      </c>
      <c r="N80" s="8">
        <f t="shared" si="15"/>
        <v>-4396.5322535560827</v>
      </c>
      <c r="O80" s="8">
        <f t="shared" si="15"/>
        <v>-4420.4387950218579</v>
      </c>
      <c r="P80" s="8">
        <f t="shared" si="15"/>
        <v>-4442.5794016990594</v>
      </c>
    </row>
    <row r="81" spans="1:16" x14ac:dyDescent="0.45">
      <c r="A81" s="6" t="s">
        <v>541</v>
      </c>
      <c r="B81" s="137">
        <f>C31-B31</f>
        <v>15500</v>
      </c>
      <c r="C81" s="101"/>
      <c r="D81" s="101"/>
      <c r="E81" s="101"/>
      <c r="F81" s="101"/>
      <c r="G81" s="101"/>
      <c r="H81" s="101"/>
      <c r="I81" s="101"/>
      <c r="J81" s="101"/>
      <c r="K81" s="101"/>
      <c r="L81" s="101"/>
      <c r="M81" s="101"/>
      <c r="N81" s="101"/>
      <c r="O81" s="101"/>
      <c r="P81" s="101"/>
    </row>
    <row r="82" spans="1:16" x14ac:dyDescent="0.45">
      <c r="A82" s="6" t="s">
        <v>478</v>
      </c>
      <c r="B82" s="7" t="s">
        <v>714</v>
      </c>
      <c r="C82" s="28"/>
      <c r="D82" s="28"/>
      <c r="E82" s="28"/>
    </row>
    <row r="83" spans="1:16" x14ac:dyDescent="0.45">
      <c r="B83" s="28"/>
      <c r="C83" s="28"/>
      <c r="D83" s="28"/>
      <c r="E83" s="28"/>
    </row>
    <row r="84" spans="1:16" x14ac:dyDescent="0.45">
      <c r="A84" s="3" t="s">
        <v>542</v>
      </c>
      <c r="B84" s="4" t="s">
        <v>543</v>
      </c>
      <c r="C84" s="4" t="s">
        <v>544</v>
      </c>
    </row>
    <row r="85" spans="1:16" x14ac:dyDescent="0.45">
      <c r="A85" s="6" t="s">
        <v>472</v>
      </c>
      <c r="B85" s="8">
        <f>B81</f>
        <v>15500</v>
      </c>
      <c r="C85" s="34">
        <f>C31/B31-100%</f>
        <v>0.88571428571428568</v>
      </c>
    </row>
    <row r="86" spans="1:16" x14ac:dyDescent="0.45">
      <c r="A86" s="6" t="s">
        <v>473</v>
      </c>
      <c r="B86" s="8">
        <f>B59-B44</f>
        <v>12400</v>
      </c>
      <c r="C86" s="34">
        <f>B59/B44-100%</f>
        <v>0.88571428571428568</v>
      </c>
    </row>
    <row r="87" spans="1:16" x14ac:dyDescent="0.45">
      <c r="A87" s="6" t="s">
        <v>474</v>
      </c>
      <c r="B87" s="8">
        <f>B58-B43</f>
        <v>3100</v>
      </c>
      <c r="C87" s="34">
        <f>B58/B43-100%</f>
        <v>0.88571428571428568</v>
      </c>
    </row>
    <row r="89" spans="1:16" x14ac:dyDescent="0.45">
      <c r="A89" s="2" t="s">
        <v>479</v>
      </c>
      <c r="B89" s="28"/>
    </row>
    <row r="90" spans="1:16" x14ac:dyDescent="0.45">
      <c r="A90" s="6" t="s">
        <v>609</v>
      </c>
      <c r="B90" s="10">
        <f>'TCO Taxis'!B85</f>
        <v>5.7249999999999995E-2</v>
      </c>
    </row>
    <row r="91" spans="1:16" x14ac:dyDescent="0.45">
      <c r="A91" s="6" t="s">
        <v>483</v>
      </c>
      <c r="B91" s="10">
        <f>'TCO Taxis'!B86</f>
        <v>5.7249999999999995E-2</v>
      </c>
    </row>
    <row r="92" spans="1:16" x14ac:dyDescent="0.45">
      <c r="A92" t="s">
        <v>484</v>
      </c>
      <c r="B92" s="128"/>
    </row>
    <row r="93" spans="1:16" x14ac:dyDescent="0.45">
      <c r="A93" s="6" t="s">
        <v>485</v>
      </c>
      <c r="B93" s="34">
        <v>0.8</v>
      </c>
    </row>
    <row r="94" spans="1:16" x14ac:dyDescent="0.45">
      <c r="A94" t="s">
        <v>486</v>
      </c>
      <c r="B94" s="128"/>
    </row>
    <row r="95" spans="1:16" x14ac:dyDescent="0.45">
      <c r="A95" s="6" t="s">
        <v>487</v>
      </c>
      <c r="B95" s="129">
        <v>7</v>
      </c>
    </row>
    <row r="96" spans="1:16" x14ac:dyDescent="0.45">
      <c r="A96" s="6" t="s">
        <v>488</v>
      </c>
      <c r="B96" s="10">
        <f>'[1]Energy prices &amp; finance costs'!B44*(100%-B93)+B90*B93*(100%-'[1]Energy prices &amp; finance costs'!B49)</f>
        <v>6.1759999999999989E-2</v>
      </c>
    </row>
    <row r="97" spans="1:16" x14ac:dyDescent="0.45">
      <c r="B97" s="128"/>
    </row>
    <row r="98" spans="1:16" x14ac:dyDescent="0.45">
      <c r="A98" s="2" t="s">
        <v>489</v>
      </c>
      <c r="B98" s="28"/>
    </row>
    <row r="99" spans="1:16" x14ac:dyDescent="0.45">
      <c r="A99" s="3"/>
      <c r="B99" s="4" t="s">
        <v>367</v>
      </c>
    </row>
    <row r="100" spans="1:16" x14ac:dyDescent="0.45">
      <c r="A100" s="6" t="s">
        <v>481</v>
      </c>
      <c r="B100" s="98">
        <f>C37</f>
        <v>0.20763409591532808</v>
      </c>
    </row>
    <row r="101" spans="1:16" x14ac:dyDescent="0.45">
      <c r="A101" s="6" t="s">
        <v>482</v>
      </c>
      <c r="B101" s="69">
        <f>B121/(B10*B8)</f>
        <v>0.19001456899528596</v>
      </c>
    </row>
    <row r="102" spans="1:16" x14ac:dyDescent="0.45">
      <c r="A102" s="6" t="s">
        <v>490</v>
      </c>
      <c r="B102" s="34" t="e">
        <f>B74</f>
        <v>#NUM!</v>
      </c>
    </row>
    <row r="103" spans="1:16" x14ac:dyDescent="0.45">
      <c r="A103" s="6" t="s">
        <v>491</v>
      </c>
      <c r="B103" s="34" t="e">
        <f>B127</f>
        <v>#NUM!</v>
      </c>
    </row>
    <row r="104" spans="1:16" x14ac:dyDescent="0.45">
      <c r="A104" s="6" t="s">
        <v>492</v>
      </c>
      <c r="B104" s="34">
        <f>C87</f>
        <v>0.88571428571428568</v>
      </c>
    </row>
    <row r="105" spans="1:16" x14ac:dyDescent="0.45">
      <c r="A105" s="6" t="s">
        <v>493</v>
      </c>
      <c r="B105" s="34">
        <f>B111/B43-100%</f>
        <v>0.88571428571428568</v>
      </c>
    </row>
    <row r="106" spans="1:16" x14ac:dyDescent="0.45">
      <c r="A106" s="6" t="s">
        <v>494</v>
      </c>
      <c r="B106" s="7" t="s">
        <v>714</v>
      </c>
    </row>
    <row r="107" spans="1:16" x14ac:dyDescent="0.45">
      <c r="A107" s="6" t="s">
        <v>495</v>
      </c>
      <c r="B107" s="7" t="str">
        <f>B135</f>
        <v>never</v>
      </c>
    </row>
    <row r="109" spans="1:16" x14ac:dyDescent="0.45">
      <c r="A109" s="3" t="s">
        <v>367</v>
      </c>
      <c r="B109" s="4">
        <v>1</v>
      </c>
      <c r="C109" s="4">
        <v>2</v>
      </c>
      <c r="D109" s="4">
        <v>3</v>
      </c>
      <c r="E109" s="4">
        <v>4</v>
      </c>
      <c r="F109" s="4">
        <v>5</v>
      </c>
      <c r="G109" s="4">
        <v>6</v>
      </c>
      <c r="H109" s="4">
        <v>7</v>
      </c>
      <c r="I109" s="4">
        <v>8</v>
      </c>
      <c r="J109" s="4">
        <v>9</v>
      </c>
      <c r="K109" s="4">
        <v>10</v>
      </c>
      <c r="L109" s="4">
        <v>11</v>
      </c>
      <c r="M109" s="4">
        <v>12</v>
      </c>
      <c r="N109" s="4">
        <v>13</v>
      </c>
      <c r="O109" s="4">
        <v>14</v>
      </c>
      <c r="P109" s="4">
        <v>15</v>
      </c>
    </row>
    <row r="110" spans="1:16" x14ac:dyDescent="0.45">
      <c r="A110" s="6" t="s">
        <v>313</v>
      </c>
      <c r="B110" s="8">
        <f t="shared" ref="B110:P110" si="16">B57</f>
        <v>33000</v>
      </c>
      <c r="C110" s="8">
        <f t="shared" si="16"/>
        <v>0</v>
      </c>
      <c r="D110" s="8">
        <f t="shared" si="16"/>
        <v>0</v>
      </c>
      <c r="E110" s="8">
        <f t="shared" si="16"/>
        <v>0</v>
      </c>
      <c r="F110" s="8">
        <f t="shared" si="16"/>
        <v>0</v>
      </c>
      <c r="G110" s="8">
        <f t="shared" si="16"/>
        <v>0</v>
      </c>
      <c r="H110" s="8">
        <f t="shared" si="16"/>
        <v>3500</v>
      </c>
      <c r="I110" s="8">
        <f t="shared" si="16"/>
        <v>0</v>
      </c>
      <c r="J110" s="8">
        <f t="shared" si="16"/>
        <v>0</v>
      </c>
      <c r="K110" s="8">
        <f t="shared" si="16"/>
        <v>2000</v>
      </c>
      <c r="L110" s="8">
        <f t="shared" si="16"/>
        <v>0</v>
      </c>
      <c r="M110" s="8">
        <f t="shared" si="16"/>
        <v>0</v>
      </c>
      <c r="N110" s="8">
        <f t="shared" si="16"/>
        <v>0</v>
      </c>
      <c r="O110" s="8">
        <f t="shared" si="16"/>
        <v>0</v>
      </c>
      <c r="P110" s="8">
        <f t="shared" si="16"/>
        <v>-1000</v>
      </c>
    </row>
    <row r="111" spans="1:16" x14ac:dyDescent="0.45">
      <c r="A111" s="6" t="s">
        <v>456</v>
      </c>
      <c r="B111" s="8">
        <f>B110-B112</f>
        <v>6600</v>
      </c>
      <c r="C111" s="7"/>
      <c r="D111" s="7"/>
      <c r="E111" s="7"/>
      <c r="F111" s="6"/>
      <c r="G111" s="6"/>
      <c r="H111" s="6"/>
      <c r="I111" s="6"/>
      <c r="J111" s="6"/>
      <c r="K111" s="6"/>
    </row>
    <row r="112" spans="1:16" x14ac:dyDescent="0.45">
      <c r="A112" s="6" t="s">
        <v>457</v>
      </c>
      <c r="B112" s="8">
        <f>B110*B93</f>
        <v>26400</v>
      </c>
      <c r="C112" s="7"/>
      <c r="D112" s="7"/>
      <c r="E112" s="7"/>
      <c r="F112" s="6"/>
      <c r="G112" s="6"/>
      <c r="H112" s="6"/>
      <c r="I112" s="6"/>
      <c r="J112" s="6"/>
      <c r="K112" s="6"/>
    </row>
    <row r="113" spans="1:16" x14ac:dyDescent="0.45">
      <c r="A113" s="6" t="s">
        <v>314</v>
      </c>
      <c r="B113" s="8">
        <f>B60</f>
        <v>495</v>
      </c>
      <c r="C113" s="8">
        <f>B113</f>
        <v>495</v>
      </c>
      <c r="D113" s="8">
        <f t="shared" ref="D113:P115" si="17">C113</f>
        <v>495</v>
      </c>
      <c r="E113" s="8">
        <f t="shared" si="17"/>
        <v>495</v>
      </c>
      <c r="F113" s="8">
        <f t="shared" si="17"/>
        <v>495</v>
      </c>
      <c r="G113" s="8">
        <f t="shared" si="17"/>
        <v>495</v>
      </c>
      <c r="H113" s="8">
        <f t="shared" si="17"/>
        <v>495</v>
      </c>
      <c r="I113" s="8">
        <f t="shared" si="17"/>
        <v>495</v>
      </c>
      <c r="J113" s="8">
        <f t="shared" si="17"/>
        <v>495</v>
      </c>
      <c r="K113" s="8">
        <f t="shared" si="17"/>
        <v>495</v>
      </c>
      <c r="L113" s="8">
        <f t="shared" si="17"/>
        <v>495</v>
      </c>
      <c r="M113" s="8">
        <f t="shared" si="17"/>
        <v>495</v>
      </c>
      <c r="N113" s="8">
        <f t="shared" si="17"/>
        <v>495</v>
      </c>
      <c r="O113" s="8">
        <f t="shared" si="17"/>
        <v>495</v>
      </c>
      <c r="P113" s="8">
        <f t="shared" si="17"/>
        <v>495</v>
      </c>
    </row>
    <row r="114" spans="1:16" x14ac:dyDescent="0.45">
      <c r="A114" s="6" t="s">
        <v>315</v>
      </c>
      <c r="B114" s="8">
        <f>B61</f>
        <v>425.00000000000006</v>
      </c>
      <c r="C114" s="8">
        <f>B114</f>
        <v>425.00000000000006</v>
      </c>
      <c r="D114" s="8">
        <f t="shared" si="17"/>
        <v>425.00000000000006</v>
      </c>
      <c r="E114" s="8">
        <f t="shared" si="17"/>
        <v>425.00000000000006</v>
      </c>
      <c r="F114" s="8">
        <f t="shared" si="17"/>
        <v>425.00000000000006</v>
      </c>
      <c r="G114" s="8">
        <f t="shared" si="17"/>
        <v>425.00000000000006</v>
      </c>
      <c r="H114" s="8">
        <f t="shared" si="17"/>
        <v>425.00000000000006</v>
      </c>
      <c r="I114" s="8">
        <f t="shared" si="17"/>
        <v>425.00000000000006</v>
      </c>
      <c r="J114" s="8">
        <f t="shared" si="17"/>
        <v>425.00000000000006</v>
      </c>
      <c r="K114" s="8">
        <f t="shared" si="17"/>
        <v>425.00000000000006</v>
      </c>
      <c r="L114" s="8">
        <f t="shared" si="17"/>
        <v>425.00000000000006</v>
      </c>
      <c r="M114" s="8">
        <f t="shared" si="17"/>
        <v>425.00000000000006</v>
      </c>
      <c r="N114" s="8">
        <f t="shared" si="17"/>
        <v>425.00000000000006</v>
      </c>
      <c r="O114" s="8">
        <f t="shared" si="17"/>
        <v>425.00000000000006</v>
      </c>
      <c r="P114" s="8">
        <f t="shared" si="17"/>
        <v>425.00000000000006</v>
      </c>
    </row>
    <row r="115" spans="1:16" x14ac:dyDescent="0.45">
      <c r="A115" s="6" t="s">
        <v>316</v>
      </c>
      <c r="B115" s="8">
        <f>'loan LCV new'!F89/'loan LCV new'!C3</f>
        <v>814.91009979797025</v>
      </c>
      <c r="C115" s="8">
        <f>B115</f>
        <v>814.91009979797025</v>
      </c>
      <c r="D115" s="8">
        <f t="shared" si="17"/>
        <v>814.91009979797025</v>
      </c>
      <c r="E115" s="8">
        <f t="shared" si="17"/>
        <v>814.91009979797025</v>
      </c>
      <c r="F115" s="8">
        <f t="shared" si="17"/>
        <v>814.91009979797025</v>
      </c>
      <c r="G115" s="8">
        <f t="shared" si="17"/>
        <v>814.91009979797025</v>
      </c>
      <c r="H115" s="8">
        <f t="shared" si="17"/>
        <v>814.91009979797025</v>
      </c>
      <c r="I115" s="8"/>
      <c r="J115" s="8"/>
      <c r="K115" s="8"/>
      <c r="L115" s="8"/>
      <c r="M115" s="8"/>
      <c r="N115" s="8"/>
      <c r="O115" s="8"/>
      <c r="P115" s="8"/>
    </row>
    <row r="116" spans="1:16" x14ac:dyDescent="0.45">
      <c r="A116" s="6" t="s">
        <v>317</v>
      </c>
      <c r="B116" s="8">
        <f>B63</f>
        <v>30.24</v>
      </c>
      <c r="C116" s="8">
        <f>B116*1.02</f>
        <v>30.844799999999999</v>
      </c>
      <c r="D116" s="8">
        <f>C116*1.02</f>
        <v>31.461696</v>
      </c>
      <c r="E116" s="8">
        <f>D116*1.02</f>
        <v>32.090929920000001</v>
      </c>
      <c r="F116" s="8">
        <f>E116*1.02</f>
        <v>32.732748518400001</v>
      </c>
      <c r="G116" s="8">
        <f t="shared" ref="G116:P116" si="18">F116*1.02</f>
        <v>33.387403488768001</v>
      </c>
      <c r="H116" s="8">
        <f t="shared" si="18"/>
        <v>34.055151558543365</v>
      </c>
      <c r="I116" s="8">
        <f t="shared" si="18"/>
        <v>34.736254589714235</v>
      </c>
      <c r="J116" s="8">
        <f t="shared" si="18"/>
        <v>35.430979681508518</v>
      </c>
      <c r="K116" s="8">
        <f t="shared" si="18"/>
        <v>36.139599275138686</v>
      </c>
      <c r="L116" s="8">
        <f t="shared" si="18"/>
        <v>36.862391260641459</v>
      </c>
      <c r="M116" s="8">
        <f t="shared" si="18"/>
        <v>37.599639085854292</v>
      </c>
      <c r="N116" s="8">
        <f t="shared" si="18"/>
        <v>38.351631867571378</v>
      </c>
      <c r="O116" s="8">
        <f t="shared" si="18"/>
        <v>39.118664504922805</v>
      </c>
      <c r="P116" s="8">
        <f t="shared" si="18"/>
        <v>39.90103779502126</v>
      </c>
    </row>
    <row r="117" spans="1:16" x14ac:dyDescent="0.45">
      <c r="A117" s="6" t="s">
        <v>318</v>
      </c>
      <c r="B117" s="8">
        <f>B110+B113+B114+B115</f>
        <v>34734.910099797969</v>
      </c>
      <c r="C117" s="8">
        <f t="shared" ref="C117:P117" si="19">C110+C113+C114+C115</f>
        <v>1734.9100997979704</v>
      </c>
      <c r="D117" s="8">
        <f t="shared" si="19"/>
        <v>1734.9100997979704</v>
      </c>
      <c r="E117" s="8">
        <f t="shared" si="19"/>
        <v>1734.9100997979704</v>
      </c>
      <c r="F117" s="8">
        <f t="shared" si="19"/>
        <v>1734.9100997979704</v>
      </c>
      <c r="G117" s="8">
        <f t="shared" si="19"/>
        <v>1734.9100997979704</v>
      </c>
      <c r="H117" s="8">
        <f t="shared" si="19"/>
        <v>5234.9100997979704</v>
      </c>
      <c r="I117" s="8">
        <f t="shared" si="19"/>
        <v>920</v>
      </c>
      <c r="J117" s="8">
        <f t="shared" si="19"/>
        <v>920</v>
      </c>
      <c r="K117" s="8">
        <f t="shared" si="19"/>
        <v>2920</v>
      </c>
      <c r="L117" s="8">
        <f t="shared" si="19"/>
        <v>920</v>
      </c>
      <c r="M117" s="8">
        <f t="shared" si="19"/>
        <v>920</v>
      </c>
      <c r="N117" s="8">
        <f t="shared" si="19"/>
        <v>920</v>
      </c>
      <c r="O117" s="8">
        <f t="shared" si="19"/>
        <v>920</v>
      </c>
      <c r="P117" s="8">
        <f t="shared" si="19"/>
        <v>-79.999999999999943</v>
      </c>
    </row>
    <row r="118" spans="1:16" x14ac:dyDescent="0.45">
      <c r="A118" s="6" t="s">
        <v>319</v>
      </c>
      <c r="B118" s="8">
        <f>B117+B116</f>
        <v>34765.150099797967</v>
      </c>
      <c r="C118" s="8">
        <f t="shared" ref="C118:P118" si="20">C117+C116</f>
        <v>1765.7548997979704</v>
      </c>
      <c r="D118" s="8">
        <f t="shared" si="20"/>
        <v>1766.3717957979704</v>
      </c>
      <c r="E118" s="8">
        <f t="shared" si="20"/>
        <v>1767.0010297179704</v>
      </c>
      <c r="F118" s="8">
        <f t="shared" si="20"/>
        <v>1767.6428483163704</v>
      </c>
      <c r="G118" s="8">
        <f t="shared" si="20"/>
        <v>1768.2975032867384</v>
      </c>
      <c r="H118" s="8">
        <f t="shared" si="20"/>
        <v>5268.9652513565134</v>
      </c>
      <c r="I118" s="8">
        <f t="shared" si="20"/>
        <v>954.73625458971424</v>
      </c>
      <c r="J118" s="8">
        <f t="shared" si="20"/>
        <v>955.43097968150846</v>
      </c>
      <c r="K118" s="8">
        <f t="shared" si="20"/>
        <v>2956.1395992751386</v>
      </c>
      <c r="L118" s="8">
        <f t="shared" si="20"/>
        <v>956.86239126064152</v>
      </c>
      <c r="M118" s="8">
        <f t="shared" si="20"/>
        <v>957.59963908585428</v>
      </c>
      <c r="N118" s="8">
        <f t="shared" si="20"/>
        <v>958.35163186757143</v>
      </c>
      <c r="O118" s="8">
        <f t="shared" si="20"/>
        <v>959.11866450492278</v>
      </c>
      <c r="P118" s="8">
        <f t="shared" si="20"/>
        <v>-40.098962204978683</v>
      </c>
    </row>
    <row r="119" spans="1:16" x14ac:dyDescent="0.45">
      <c r="A119" s="6" t="s">
        <v>532</v>
      </c>
      <c r="B119" s="8">
        <f>'loan LCV new'!D3*12</f>
        <v>4586.338671226541</v>
      </c>
      <c r="C119" s="8">
        <f t="shared" ref="C119:H119" si="21">B119</f>
        <v>4586.338671226541</v>
      </c>
      <c r="D119" s="8">
        <f t="shared" si="21"/>
        <v>4586.338671226541</v>
      </c>
      <c r="E119" s="8">
        <f t="shared" si="21"/>
        <v>4586.338671226541</v>
      </c>
      <c r="F119" s="8">
        <f t="shared" si="21"/>
        <v>4586.338671226541</v>
      </c>
      <c r="G119" s="8">
        <f t="shared" si="21"/>
        <v>4586.338671226541</v>
      </c>
      <c r="H119" s="8">
        <f t="shared" si="21"/>
        <v>4586.338671226541</v>
      </c>
      <c r="I119" s="8"/>
      <c r="J119" s="8"/>
      <c r="K119" s="8"/>
      <c r="L119" s="8"/>
      <c r="M119" s="8"/>
      <c r="N119" s="8"/>
      <c r="O119" s="8"/>
      <c r="P119" s="8"/>
    </row>
    <row r="120" spans="1:16" x14ac:dyDescent="0.45">
      <c r="A120" s="6" t="s">
        <v>533</v>
      </c>
      <c r="B120" s="8">
        <f>B111+B113+B114+B119</f>
        <v>12106.338671226542</v>
      </c>
      <c r="C120" s="8">
        <f t="shared" ref="C120:P120" si="22">C111+C113+C114+C119</f>
        <v>5506.338671226541</v>
      </c>
      <c r="D120" s="8">
        <f t="shared" si="22"/>
        <v>5506.338671226541</v>
      </c>
      <c r="E120" s="8">
        <f t="shared" si="22"/>
        <v>5506.338671226541</v>
      </c>
      <c r="F120" s="8">
        <f t="shared" si="22"/>
        <v>5506.338671226541</v>
      </c>
      <c r="G120" s="8">
        <f t="shared" si="22"/>
        <v>5506.338671226541</v>
      </c>
      <c r="H120" s="8">
        <f t="shared" si="22"/>
        <v>5506.338671226541</v>
      </c>
      <c r="I120" s="8">
        <f t="shared" si="22"/>
        <v>920</v>
      </c>
      <c r="J120" s="8">
        <f t="shared" si="22"/>
        <v>920</v>
      </c>
      <c r="K120" s="8">
        <f t="shared" si="22"/>
        <v>920</v>
      </c>
      <c r="L120" s="8">
        <f t="shared" si="22"/>
        <v>920</v>
      </c>
      <c r="M120" s="8">
        <f t="shared" si="22"/>
        <v>920</v>
      </c>
      <c r="N120" s="8">
        <f t="shared" si="22"/>
        <v>920</v>
      </c>
      <c r="O120" s="8">
        <f t="shared" si="22"/>
        <v>920</v>
      </c>
      <c r="P120" s="8">
        <f t="shared" si="22"/>
        <v>920</v>
      </c>
    </row>
    <row r="121" spans="1:16" x14ac:dyDescent="0.45">
      <c r="A121" t="s">
        <v>320</v>
      </c>
      <c r="B121" s="97">
        <f>NPV(0,B117:P117)</f>
        <v>57004.370698585786</v>
      </c>
      <c r="C121" s="28"/>
      <c r="D121" s="28"/>
      <c r="E121" s="28"/>
    </row>
    <row r="122" spans="1:16" x14ac:dyDescent="0.45">
      <c r="A122" t="s">
        <v>321</v>
      </c>
      <c r="B122" s="97">
        <f>NPV(0,B118:P118)</f>
        <v>57527.323626131867</v>
      </c>
      <c r="C122" s="28"/>
      <c r="D122" s="28"/>
      <c r="E122" s="28"/>
    </row>
    <row r="124" spans="1:16" x14ac:dyDescent="0.45">
      <c r="A124" s="3" t="s">
        <v>534</v>
      </c>
      <c r="B124" s="4">
        <v>1</v>
      </c>
      <c r="C124" s="4">
        <v>2</v>
      </c>
      <c r="D124" s="4">
        <v>3</v>
      </c>
      <c r="E124" s="4">
        <v>4</v>
      </c>
      <c r="F124" s="4">
        <v>5</v>
      </c>
      <c r="G124" s="4">
        <v>6</v>
      </c>
      <c r="H124" s="4">
        <v>7</v>
      </c>
      <c r="I124" s="4">
        <v>8</v>
      </c>
      <c r="J124" s="4">
        <v>9</v>
      </c>
      <c r="K124" s="4">
        <v>10</v>
      </c>
      <c r="L124" s="4">
        <v>11</v>
      </c>
      <c r="M124" s="4">
        <v>12</v>
      </c>
      <c r="N124" s="4">
        <v>13</v>
      </c>
      <c r="O124" s="4">
        <v>14</v>
      </c>
      <c r="P124" s="4">
        <v>15</v>
      </c>
    </row>
    <row r="125" spans="1:16" x14ac:dyDescent="0.45">
      <c r="A125" s="6" t="s">
        <v>535</v>
      </c>
      <c r="B125" s="8">
        <f t="shared" ref="B125:P125" si="23">(B49-B47)-(B117-B115)</f>
        <v>-15570</v>
      </c>
      <c r="C125" s="8">
        <f t="shared" si="23"/>
        <v>-70</v>
      </c>
      <c r="D125" s="8">
        <f t="shared" si="23"/>
        <v>-70</v>
      </c>
      <c r="E125" s="8">
        <f t="shared" si="23"/>
        <v>-70</v>
      </c>
      <c r="F125" s="8">
        <f t="shared" si="23"/>
        <v>-70</v>
      </c>
      <c r="G125" s="8">
        <f t="shared" si="23"/>
        <v>-70</v>
      </c>
      <c r="H125" s="8">
        <f t="shared" si="23"/>
        <v>-3570</v>
      </c>
      <c r="I125" s="8">
        <f t="shared" si="23"/>
        <v>-69.999999999999886</v>
      </c>
      <c r="J125" s="8">
        <f t="shared" si="23"/>
        <v>-69.999999999999886</v>
      </c>
      <c r="K125" s="8">
        <f t="shared" si="23"/>
        <v>-2070</v>
      </c>
      <c r="L125" s="8">
        <f t="shared" si="23"/>
        <v>-69.999999999999886</v>
      </c>
      <c r="M125" s="8">
        <f t="shared" si="23"/>
        <v>-69.999999999999886</v>
      </c>
      <c r="N125" s="8">
        <f t="shared" si="23"/>
        <v>-69.999999999999886</v>
      </c>
      <c r="O125" s="8">
        <f t="shared" si="23"/>
        <v>-69.999999999999886</v>
      </c>
      <c r="P125" s="8">
        <f t="shared" si="23"/>
        <v>930</v>
      </c>
    </row>
    <row r="126" spans="1:16" x14ac:dyDescent="0.45">
      <c r="A126" s="6" t="s">
        <v>536</v>
      </c>
      <c r="B126" s="8">
        <f t="shared" ref="B126:P126" si="24">B125+B48-B116</f>
        <v>-15412.798521835917</v>
      </c>
      <c r="C126" s="8">
        <f t="shared" si="24"/>
        <v>90.345507727364009</v>
      </c>
      <c r="D126" s="8">
        <f t="shared" si="24"/>
        <v>93.552417881911268</v>
      </c>
      <c r="E126" s="8">
        <f t="shared" si="24"/>
        <v>96.823466239549504</v>
      </c>
      <c r="F126" s="8">
        <f t="shared" si="24"/>
        <v>100.15993556434051</v>
      </c>
      <c r="G126" s="8">
        <f t="shared" si="24"/>
        <v>103.56313427562733</v>
      </c>
      <c r="H126" s="8">
        <f t="shared" si="24"/>
        <v>-3392.9656030388601</v>
      </c>
      <c r="I126" s="8">
        <f t="shared" si="24"/>
        <v>110.57508490036278</v>
      </c>
      <c r="J126" s="8">
        <f t="shared" si="24"/>
        <v>114.18658659837004</v>
      </c>
      <c r="K126" s="8">
        <f t="shared" si="24"/>
        <v>-1882.1296816696627</v>
      </c>
      <c r="L126" s="8">
        <f t="shared" si="24"/>
        <v>121.62772469694417</v>
      </c>
      <c r="M126" s="8">
        <f t="shared" si="24"/>
        <v>125.46027919088304</v>
      </c>
      <c r="N126" s="8">
        <f t="shared" si="24"/>
        <v>129.36948477470071</v>
      </c>
      <c r="O126" s="8">
        <f t="shared" si="24"/>
        <v>133.35687447019473</v>
      </c>
      <c r="P126" s="8">
        <f t="shared" si="24"/>
        <v>1137.4240119595986</v>
      </c>
    </row>
    <row r="127" spans="1:16" x14ac:dyDescent="0.45">
      <c r="A127" s="124" t="s">
        <v>537</v>
      </c>
      <c r="B127" s="126" t="e">
        <f>IRR(B125:P125)</f>
        <v>#NUM!</v>
      </c>
      <c r="C127" s="28"/>
      <c r="D127" s="28"/>
      <c r="E127" s="28"/>
      <c r="F127" s="28"/>
      <c r="G127" s="28"/>
      <c r="H127" s="28"/>
      <c r="I127" s="28"/>
    </row>
    <row r="128" spans="1:16" x14ac:dyDescent="0.45">
      <c r="A128" s="132" t="s">
        <v>538</v>
      </c>
      <c r="B128" s="126" t="e">
        <f>IRR(B126:P126)</f>
        <v>#NUM!</v>
      </c>
      <c r="C128" s="28"/>
      <c r="D128" s="28"/>
      <c r="E128" s="28"/>
      <c r="F128" s="28"/>
      <c r="G128" s="28"/>
      <c r="H128" s="28"/>
      <c r="I128" s="28"/>
    </row>
    <row r="129" spans="1:16" x14ac:dyDescent="0.45">
      <c r="B129" s="28"/>
      <c r="C129" s="28"/>
      <c r="D129" s="28"/>
      <c r="E129" s="28"/>
    </row>
    <row r="130" spans="1:16" x14ac:dyDescent="0.45">
      <c r="A130" s="3" t="s">
        <v>455</v>
      </c>
      <c r="B130" s="4">
        <v>1</v>
      </c>
      <c r="C130" s="4">
        <v>2</v>
      </c>
      <c r="D130" s="4">
        <v>3</v>
      </c>
      <c r="E130" s="4">
        <v>4</v>
      </c>
      <c r="F130" s="4">
        <v>5</v>
      </c>
      <c r="G130" s="4">
        <v>6</v>
      </c>
      <c r="H130" s="4">
        <v>7</v>
      </c>
      <c r="I130" s="4">
        <v>8</v>
      </c>
      <c r="J130" s="4">
        <v>9</v>
      </c>
      <c r="K130" s="4">
        <v>10</v>
      </c>
      <c r="L130" s="4">
        <v>11</v>
      </c>
      <c r="M130" s="4">
        <v>12</v>
      </c>
      <c r="N130" s="4">
        <v>13</v>
      </c>
      <c r="O130" s="4">
        <v>14</v>
      </c>
      <c r="P130" s="4">
        <v>15</v>
      </c>
    </row>
    <row r="131" spans="1:16" x14ac:dyDescent="0.45">
      <c r="A131" s="6" t="s">
        <v>476</v>
      </c>
      <c r="B131" s="8">
        <f>-(B120-B52)</f>
        <v>-4969.7351699795645</v>
      </c>
      <c r="C131" s="8">
        <f t="shared" ref="C131:P131" si="25">-(C120-C52)+B131</f>
        <v>-6839.4703399591281</v>
      </c>
      <c r="D131" s="8">
        <f t="shared" si="25"/>
        <v>-8709.2055099386926</v>
      </c>
      <c r="E131" s="8">
        <f t="shared" si="25"/>
        <v>-10578.940679918256</v>
      </c>
      <c r="F131" s="8">
        <f t="shared" si="25"/>
        <v>-12448.67584989782</v>
      </c>
      <c r="G131" s="8">
        <f t="shared" si="25"/>
        <v>-14318.411019877383</v>
      </c>
      <c r="H131" s="8">
        <f t="shared" si="25"/>
        <v>-16188.146189856947</v>
      </c>
      <c r="I131" s="8">
        <f t="shared" si="25"/>
        <v>-13471.54268860997</v>
      </c>
      <c r="J131" s="8">
        <f t="shared" si="25"/>
        <v>-10754.939187362994</v>
      </c>
      <c r="K131" s="8">
        <f t="shared" si="25"/>
        <v>-8038.3356861160164</v>
      </c>
      <c r="L131" s="8">
        <f t="shared" si="25"/>
        <v>-8108.3356861160164</v>
      </c>
      <c r="M131" s="8">
        <f t="shared" si="25"/>
        <v>-8178.3356861160164</v>
      </c>
      <c r="N131" s="8">
        <f t="shared" si="25"/>
        <v>-8248.3356861160155</v>
      </c>
      <c r="O131" s="8">
        <f t="shared" si="25"/>
        <v>-8318.3356861160155</v>
      </c>
      <c r="P131" s="8">
        <f t="shared" si="25"/>
        <v>-8388.3356861160155</v>
      </c>
    </row>
    <row r="132" spans="1:16" x14ac:dyDescent="0.45">
      <c r="A132" s="6" t="s">
        <v>607</v>
      </c>
      <c r="B132" s="8">
        <f>((B45+B46+B47)-(B113+B114+B115))/(100%+'EV general cost info'!$B$34)^(B124)</f>
        <v>-48.452443888678665</v>
      </c>
      <c r="C132" s="8">
        <f>((C45+C46+C47)-(C113+C114+C115))/(100%+'EV general cost info'!$B$34)^(C124)</f>
        <v>-44.873345825626672</v>
      </c>
      <c r="D132" s="8">
        <f>((D45+D46+D47)-(D113+D114+D115))/(100%+'EV general cost info'!$B$34)^(D124)</f>
        <v>-41.558629533995216</v>
      </c>
      <c r="E132" s="8">
        <f>((E45+E46+E47)-(E113+E114+E115))/(100%+'EV general cost info'!$B$34)^(E124)</f>
        <v>-38.488765590497152</v>
      </c>
      <c r="F132" s="8">
        <f>((F45+F46+F47)-(F113+F114+F115))/(100%+'EV general cost info'!$B$34)^(F124)</f>
        <v>-35.645667176499543</v>
      </c>
      <c r="G132" s="8">
        <f>((G45+G46+G47)-(G113+G114+G115))/(100%+'EV general cost info'!$B$34)^(G124)</f>
        <v>-33.012583515317793</v>
      </c>
      <c r="H132" s="8">
        <f>((H45+H46+H47)-(H113+H114+H115))/(100%+'EV general cost info'!$B$34)^(H124)</f>
        <v>-30.574001181112276</v>
      </c>
      <c r="I132" s="8">
        <f>((I45+I46+I47)-(I113+I114+I115))/(100%+'EV general cost info'!$B$34)^(I124)</f>
        <v>-37.886122659614891</v>
      </c>
      <c r="J132" s="8">
        <f>((J45+J46+J47)-(J113+J114+J115))/(100%+'EV general cost info'!$B$34)^(J124)</f>
        <v>-35.087540434554803</v>
      </c>
      <c r="K132" s="8">
        <f>((K45+K46+K47)-(K113+K114+K115))/(100%+'EV general cost info'!$B$34)^(K124)</f>
        <v>-32.495684628579305</v>
      </c>
      <c r="L132" s="8">
        <f>((L45+L46+L47)-(L113+L114+L115))/(100%+'EV general cost info'!$B$34)^(L124)</f>
        <v>-30.095284719362922</v>
      </c>
      <c r="M132" s="8">
        <f>((M45+M46+M47)-(M113+M114+M115))/(100%+'EV general cost info'!$B$34)^(M124)</f>
        <v>-27.872198191600834</v>
      </c>
      <c r="N132" s="8">
        <f>((N45+N46+N47)-(N113+N114+N115))/(100%+'EV general cost info'!$B$34)^(N124)</f>
        <v>-25.813327213085159</v>
      </c>
      <c r="O132" s="8">
        <f>((O45+O46+O47)-(O113+O114+O115))/(100%+'EV general cost info'!$B$34)^(O124)</f>
        <v>-23.906541465774946</v>
      </c>
      <c r="P132" s="8">
        <f>((P45+P46+P47)-(P113+P114+P115))/(100%+'EV general cost info'!$B$34)^(P124)</f>
        <v>-22.140606677201365</v>
      </c>
    </row>
    <row r="133" spans="1:16" x14ac:dyDescent="0.45">
      <c r="A133" s="6" t="s">
        <v>608</v>
      </c>
      <c r="B133" s="8">
        <f>B132</f>
        <v>-48.452443888678665</v>
      </c>
      <c r="C133" s="8">
        <f>B133+C132</f>
        <v>-93.32578971430533</v>
      </c>
      <c r="D133" s="8">
        <f t="shared" ref="D133:P133" si="26">C133+D132</f>
        <v>-134.88441924830056</v>
      </c>
      <c r="E133" s="8">
        <f t="shared" si="26"/>
        <v>-173.37318483879773</v>
      </c>
      <c r="F133" s="8">
        <f t="shared" si="26"/>
        <v>-209.01885201529728</v>
      </c>
      <c r="G133" s="133">
        <f t="shared" si="26"/>
        <v>-242.03143553061508</v>
      </c>
      <c r="H133" s="8">
        <f t="shared" si="26"/>
        <v>-272.60543671172735</v>
      </c>
      <c r="I133" s="8">
        <f t="shared" si="26"/>
        <v>-310.49155937134225</v>
      </c>
      <c r="J133" s="8">
        <f t="shared" si="26"/>
        <v>-345.57909980589704</v>
      </c>
      <c r="K133" s="8">
        <f t="shared" si="26"/>
        <v>-378.07478443447633</v>
      </c>
      <c r="L133" s="8">
        <f t="shared" si="26"/>
        <v>-408.17006915383922</v>
      </c>
      <c r="M133" s="8">
        <f t="shared" si="26"/>
        <v>-436.04226734544005</v>
      </c>
      <c r="N133" s="8">
        <f t="shared" si="26"/>
        <v>-461.85559455852524</v>
      </c>
      <c r="O133" s="8">
        <f t="shared" si="26"/>
        <v>-485.76213602430016</v>
      </c>
      <c r="P133" s="8">
        <f t="shared" si="26"/>
        <v>-507.90274270150155</v>
      </c>
    </row>
    <row r="134" spans="1:16" x14ac:dyDescent="0.45">
      <c r="A134" s="6" t="s">
        <v>541</v>
      </c>
      <c r="B134" s="8">
        <f>B81</f>
        <v>15500</v>
      </c>
    </row>
    <row r="135" spans="1:16" x14ac:dyDescent="0.45">
      <c r="A135" s="6" t="s">
        <v>478</v>
      </c>
      <c r="B135" s="7" t="s">
        <v>714</v>
      </c>
    </row>
    <row r="138" spans="1:16" x14ac:dyDescent="0.45">
      <c r="A138" s="53" t="s">
        <v>501</v>
      </c>
      <c r="B138" s="34">
        <v>0.2</v>
      </c>
    </row>
    <row r="139" spans="1:16" x14ac:dyDescent="0.45">
      <c r="A139" t="s">
        <v>546</v>
      </c>
      <c r="B139" s="28"/>
    </row>
    <row r="140" spans="1:16" x14ac:dyDescent="0.45">
      <c r="B140" s="28"/>
    </row>
    <row r="141" spans="1:16" x14ac:dyDescent="0.45">
      <c r="A141" s="2" t="s">
        <v>547</v>
      </c>
      <c r="B141" s="28"/>
    </row>
    <row r="142" spans="1:16" x14ac:dyDescent="0.45">
      <c r="A142" s="3"/>
      <c r="B142" s="4" t="s">
        <v>367</v>
      </c>
    </row>
    <row r="143" spans="1:16" x14ac:dyDescent="0.45">
      <c r="A143" s="6" t="s">
        <v>481</v>
      </c>
      <c r="B143" s="98">
        <f>B100</f>
        <v>0.20763409591532808</v>
      </c>
    </row>
    <row r="144" spans="1:16" x14ac:dyDescent="0.45">
      <c r="A144" s="6" t="s">
        <v>482</v>
      </c>
      <c r="B144" s="69">
        <f>B165/(B10*B8)</f>
        <v>0.16801456899528594</v>
      </c>
    </row>
    <row r="145" spans="1:16" x14ac:dyDescent="0.45">
      <c r="A145" s="6" t="s">
        <v>490</v>
      </c>
      <c r="B145" s="34" t="e">
        <f>B102</f>
        <v>#NUM!</v>
      </c>
    </row>
    <row r="146" spans="1:16" x14ac:dyDescent="0.45">
      <c r="A146" s="6" t="s">
        <v>491</v>
      </c>
      <c r="B146" s="34" t="e">
        <f>B171</f>
        <v>#NUM!</v>
      </c>
    </row>
    <row r="147" spans="1:16" x14ac:dyDescent="0.45">
      <c r="A147" s="6" t="s">
        <v>492</v>
      </c>
      <c r="B147" s="34">
        <f>B104</f>
        <v>0.88571428571428568</v>
      </c>
    </row>
    <row r="148" spans="1:16" x14ac:dyDescent="0.45">
      <c r="A148" s="6" t="s">
        <v>493</v>
      </c>
      <c r="B148" s="34" t="s">
        <v>610</v>
      </c>
    </row>
    <row r="149" spans="1:16" x14ac:dyDescent="0.45">
      <c r="A149" s="6" t="s">
        <v>494</v>
      </c>
      <c r="B149" s="8" t="str">
        <f>B106</f>
        <v>never</v>
      </c>
    </row>
    <row r="150" spans="1:16" x14ac:dyDescent="0.45">
      <c r="A150" s="6" t="s">
        <v>495</v>
      </c>
      <c r="B150" s="7" t="str">
        <f>B179</f>
        <v>none</v>
      </c>
    </row>
    <row r="153" spans="1:16" x14ac:dyDescent="0.45">
      <c r="A153" s="3" t="s">
        <v>367</v>
      </c>
      <c r="B153" s="4">
        <v>1</v>
      </c>
      <c r="C153" s="4">
        <v>2</v>
      </c>
      <c r="D153" s="4">
        <v>3</v>
      </c>
      <c r="E153" s="4">
        <v>4</v>
      </c>
      <c r="F153" s="4">
        <v>5</v>
      </c>
      <c r="G153" s="4">
        <v>6</v>
      </c>
      <c r="H153" s="4">
        <v>7</v>
      </c>
      <c r="I153" s="4">
        <v>8</v>
      </c>
      <c r="J153" s="4">
        <v>9</v>
      </c>
      <c r="K153" s="4">
        <v>10</v>
      </c>
      <c r="L153" s="4">
        <v>11</v>
      </c>
      <c r="M153" s="4">
        <v>12</v>
      </c>
      <c r="N153" s="4">
        <v>13</v>
      </c>
      <c r="O153" s="4">
        <v>14</v>
      </c>
      <c r="P153" s="4">
        <v>15</v>
      </c>
    </row>
    <row r="154" spans="1:16" x14ac:dyDescent="0.45">
      <c r="A154" s="6" t="s">
        <v>313</v>
      </c>
      <c r="B154" s="8">
        <f>B110*(100%-B138)</f>
        <v>26400</v>
      </c>
      <c r="C154" s="7"/>
      <c r="D154" s="7"/>
      <c r="E154" s="7"/>
      <c r="F154" s="6"/>
      <c r="G154" s="6"/>
      <c r="H154" s="96">
        <f>H110</f>
        <v>3500</v>
      </c>
      <c r="I154" s="6"/>
      <c r="J154" s="6"/>
      <c r="K154" s="96">
        <f>K57</f>
        <v>2000</v>
      </c>
      <c r="P154" s="96">
        <f>P57</f>
        <v>-1000</v>
      </c>
    </row>
    <row r="155" spans="1:16" x14ac:dyDescent="0.45">
      <c r="A155" s="6" t="s">
        <v>456</v>
      </c>
      <c r="B155" s="8">
        <f>B154-B156</f>
        <v>0</v>
      </c>
      <c r="C155" s="7"/>
      <c r="D155" s="7"/>
      <c r="E155" s="7"/>
      <c r="F155" s="6"/>
      <c r="G155" s="6"/>
      <c r="H155" s="6"/>
      <c r="I155" s="6"/>
      <c r="J155" s="6"/>
      <c r="K155" s="6"/>
    </row>
    <row r="156" spans="1:16" x14ac:dyDescent="0.45">
      <c r="A156" s="6" t="s">
        <v>457</v>
      </c>
      <c r="B156" s="8">
        <f>B59</f>
        <v>26400</v>
      </c>
      <c r="C156" s="7"/>
      <c r="D156" s="7"/>
      <c r="E156" s="7"/>
      <c r="F156" s="6"/>
      <c r="G156" s="6"/>
      <c r="H156" s="6"/>
      <c r="I156" s="6"/>
      <c r="J156" s="6"/>
      <c r="K156" s="6"/>
    </row>
    <row r="157" spans="1:16" x14ac:dyDescent="0.45">
      <c r="A157" s="6" t="s">
        <v>314</v>
      </c>
      <c r="B157" s="8">
        <f>B60</f>
        <v>495</v>
      </c>
      <c r="C157" s="8">
        <f>B157</f>
        <v>495</v>
      </c>
      <c r="D157" s="8">
        <f t="shared" ref="D157:P159" si="27">C157</f>
        <v>495</v>
      </c>
      <c r="E157" s="8">
        <f t="shared" si="27"/>
        <v>495</v>
      </c>
      <c r="F157" s="8">
        <f t="shared" si="27"/>
        <v>495</v>
      </c>
      <c r="G157" s="8">
        <f t="shared" si="27"/>
        <v>495</v>
      </c>
      <c r="H157" s="8">
        <f t="shared" si="27"/>
        <v>495</v>
      </c>
      <c r="I157" s="8">
        <f t="shared" si="27"/>
        <v>495</v>
      </c>
      <c r="J157" s="8">
        <f t="shared" si="27"/>
        <v>495</v>
      </c>
      <c r="K157" s="8">
        <f t="shared" si="27"/>
        <v>495</v>
      </c>
      <c r="L157" s="8">
        <f t="shared" si="27"/>
        <v>495</v>
      </c>
      <c r="M157" s="8">
        <f t="shared" si="27"/>
        <v>495</v>
      </c>
      <c r="N157" s="8">
        <f t="shared" si="27"/>
        <v>495</v>
      </c>
      <c r="O157" s="8">
        <f t="shared" si="27"/>
        <v>495</v>
      </c>
      <c r="P157" s="8">
        <f t="shared" si="27"/>
        <v>495</v>
      </c>
    </row>
    <row r="158" spans="1:16" x14ac:dyDescent="0.45">
      <c r="A158" s="6" t="s">
        <v>315</v>
      </c>
      <c r="B158" s="8">
        <f>B61</f>
        <v>425.00000000000006</v>
      </c>
      <c r="C158" s="8">
        <f>B158</f>
        <v>425.00000000000006</v>
      </c>
      <c r="D158" s="8">
        <f t="shared" si="27"/>
        <v>425.00000000000006</v>
      </c>
      <c r="E158" s="8">
        <f t="shared" si="27"/>
        <v>425.00000000000006</v>
      </c>
      <c r="F158" s="8">
        <f t="shared" si="27"/>
        <v>425.00000000000006</v>
      </c>
      <c r="G158" s="8">
        <f t="shared" si="27"/>
        <v>425.00000000000006</v>
      </c>
      <c r="H158" s="8">
        <f t="shared" si="27"/>
        <v>425.00000000000006</v>
      </c>
      <c r="I158" s="8">
        <f t="shared" si="27"/>
        <v>425.00000000000006</v>
      </c>
      <c r="J158" s="8">
        <f t="shared" si="27"/>
        <v>425.00000000000006</v>
      </c>
      <c r="K158" s="8">
        <f t="shared" si="27"/>
        <v>425.00000000000006</v>
      </c>
      <c r="L158" s="8">
        <f t="shared" si="27"/>
        <v>425.00000000000006</v>
      </c>
      <c r="M158" s="8">
        <f t="shared" si="27"/>
        <v>425.00000000000006</v>
      </c>
      <c r="N158" s="8">
        <f t="shared" si="27"/>
        <v>425.00000000000006</v>
      </c>
      <c r="O158" s="8">
        <f t="shared" si="27"/>
        <v>425.00000000000006</v>
      </c>
      <c r="P158" s="8">
        <f t="shared" si="27"/>
        <v>425.00000000000006</v>
      </c>
    </row>
    <row r="159" spans="1:16" x14ac:dyDescent="0.45">
      <c r="A159" s="6" t="s">
        <v>316</v>
      </c>
      <c r="B159" s="8">
        <f>B115</f>
        <v>814.91009979797025</v>
      </c>
      <c r="C159" s="8">
        <f>B159</f>
        <v>814.91009979797025</v>
      </c>
      <c r="D159" s="8">
        <f t="shared" si="27"/>
        <v>814.91009979797025</v>
      </c>
      <c r="E159" s="8">
        <f t="shared" si="27"/>
        <v>814.91009979797025</v>
      </c>
      <c r="F159" s="8">
        <f t="shared" si="27"/>
        <v>814.91009979797025</v>
      </c>
      <c r="G159" s="8">
        <f t="shared" si="27"/>
        <v>814.91009979797025</v>
      </c>
      <c r="H159" s="8">
        <f t="shared" si="27"/>
        <v>814.91009979797025</v>
      </c>
      <c r="I159" s="8"/>
      <c r="J159" s="8"/>
      <c r="K159" s="8"/>
      <c r="L159" s="8"/>
      <c r="M159" s="8"/>
      <c r="N159" s="8"/>
      <c r="O159" s="8"/>
      <c r="P159" s="8"/>
    </row>
    <row r="160" spans="1:16" x14ac:dyDescent="0.45">
      <c r="A160" s="6" t="s">
        <v>317</v>
      </c>
      <c r="B160" s="8">
        <f>B63</f>
        <v>30.24</v>
      </c>
      <c r="C160" s="8">
        <f>B160*1.02</f>
        <v>30.844799999999999</v>
      </c>
      <c r="D160" s="8">
        <f>C160*1.02</f>
        <v>31.461696</v>
      </c>
      <c r="E160" s="8">
        <f>D160*1.02</f>
        <v>32.090929920000001</v>
      </c>
      <c r="F160" s="8">
        <f>E160*1.02</f>
        <v>32.732748518400001</v>
      </c>
      <c r="G160" s="8">
        <f t="shared" ref="G160:P160" si="28">F160*1.02</f>
        <v>33.387403488768001</v>
      </c>
      <c r="H160" s="8">
        <f t="shared" si="28"/>
        <v>34.055151558543365</v>
      </c>
      <c r="I160" s="8">
        <f t="shared" si="28"/>
        <v>34.736254589714235</v>
      </c>
      <c r="J160" s="8">
        <f t="shared" si="28"/>
        <v>35.430979681508518</v>
      </c>
      <c r="K160" s="8">
        <f t="shared" si="28"/>
        <v>36.139599275138686</v>
      </c>
      <c r="L160" s="8">
        <f t="shared" si="28"/>
        <v>36.862391260641459</v>
      </c>
      <c r="M160" s="8">
        <f t="shared" si="28"/>
        <v>37.599639085854292</v>
      </c>
      <c r="N160" s="8">
        <f t="shared" si="28"/>
        <v>38.351631867571378</v>
      </c>
      <c r="O160" s="8">
        <f t="shared" si="28"/>
        <v>39.118664504922805</v>
      </c>
      <c r="P160" s="8">
        <f t="shared" si="28"/>
        <v>39.90103779502126</v>
      </c>
    </row>
    <row r="161" spans="1:16" x14ac:dyDescent="0.45">
      <c r="A161" s="6" t="s">
        <v>318</v>
      </c>
      <c r="B161" s="8">
        <f>B154+B157+B158+B159</f>
        <v>28134.910099797969</v>
      </c>
      <c r="C161" s="8">
        <f t="shared" ref="C161:P161" si="29">C154+C157+C158+C159</f>
        <v>1734.9100997979704</v>
      </c>
      <c r="D161" s="8">
        <f t="shared" si="29"/>
        <v>1734.9100997979704</v>
      </c>
      <c r="E161" s="8">
        <f t="shared" si="29"/>
        <v>1734.9100997979704</v>
      </c>
      <c r="F161" s="8">
        <f t="shared" si="29"/>
        <v>1734.9100997979704</v>
      </c>
      <c r="G161" s="8">
        <f t="shared" si="29"/>
        <v>1734.9100997979704</v>
      </c>
      <c r="H161" s="8">
        <f t="shared" si="29"/>
        <v>5234.9100997979704</v>
      </c>
      <c r="I161" s="8">
        <f t="shared" si="29"/>
        <v>920</v>
      </c>
      <c r="J161" s="8">
        <f t="shared" si="29"/>
        <v>920</v>
      </c>
      <c r="K161" s="8">
        <f t="shared" si="29"/>
        <v>2920</v>
      </c>
      <c r="L161" s="8">
        <f t="shared" si="29"/>
        <v>920</v>
      </c>
      <c r="M161" s="8">
        <f t="shared" si="29"/>
        <v>920</v>
      </c>
      <c r="N161" s="8">
        <f t="shared" si="29"/>
        <v>920</v>
      </c>
      <c r="O161" s="8">
        <f t="shared" si="29"/>
        <v>920</v>
      </c>
      <c r="P161" s="8">
        <f t="shared" si="29"/>
        <v>-79.999999999999943</v>
      </c>
    </row>
    <row r="162" spans="1:16" x14ac:dyDescent="0.45">
      <c r="A162" s="6" t="s">
        <v>319</v>
      </c>
      <c r="B162" s="8">
        <f>B161+B160</f>
        <v>28165.150099797971</v>
      </c>
      <c r="C162" s="8">
        <f t="shared" ref="C162:P162" si="30">C161+C160</f>
        <v>1765.7548997979704</v>
      </c>
      <c r="D162" s="8">
        <f t="shared" si="30"/>
        <v>1766.3717957979704</v>
      </c>
      <c r="E162" s="8">
        <f t="shared" si="30"/>
        <v>1767.0010297179704</v>
      </c>
      <c r="F162" s="8">
        <f t="shared" si="30"/>
        <v>1767.6428483163704</v>
      </c>
      <c r="G162" s="8">
        <f t="shared" si="30"/>
        <v>1768.2975032867384</v>
      </c>
      <c r="H162" s="8">
        <f t="shared" si="30"/>
        <v>5268.9652513565134</v>
      </c>
      <c r="I162" s="8">
        <f t="shared" si="30"/>
        <v>954.73625458971424</v>
      </c>
      <c r="J162" s="8">
        <f t="shared" si="30"/>
        <v>955.43097968150846</v>
      </c>
      <c r="K162" s="8">
        <f t="shared" si="30"/>
        <v>2956.1395992751386</v>
      </c>
      <c r="L162" s="8">
        <f t="shared" si="30"/>
        <v>956.86239126064152</v>
      </c>
      <c r="M162" s="8">
        <f t="shared" si="30"/>
        <v>957.59963908585428</v>
      </c>
      <c r="N162" s="8">
        <f t="shared" si="30"/>
        <v>958.35163186757143</v>
      </c>
      <c r="O162" s="8">
        <f t="shared" si="30"/>
        <v>959.11866450492278</v>
      </c>
      <c r="P162" s="8">
        <f t="shared" si="30"/>
        <v>-40.098962204978683</v>
      </c>
    </row>
    <row r="163" spans="1:16" x14ac:dyDescent="0.45">
      <c r="A163" s="6" t="s">
        <v>532</v>
      </c>
      <c r="B163" s="8">
        <f t="shared" ref="B163:K163" si="31">B66</f>
        <v>3678.3166216460099</v>
      </c>
      <c r="C163" s="8">
        <f t="shared" si="31"/>
        <v>3678.3166216460099</v>
      </c>
      <c r="D163" s="8">
        <f t="shared" si="31"/>
        <v>3678.3166216460099</v>
      </c>
      <c r="E163" s="8">
        <f t="shared" si="31"/>
        <v>3678.3166216460099</v>
      </c>
      <c r="F163" s="8">
        <f t="shared" si="31"/>
        <v>3678.3166216460099</v>
      </c>
      <c r="G163" s="8">
        <f t="shared" si="31"/>
        <v>3678.3166216460099</v>
      </c>
      <c r="H163" s="8">
        <f t="shared" si="31"/>
        <v>3678.3166216460099</v>
      </c>
      <c r="I163" s="8">
        <f t="shared" si="31"/>
        <v>3678.3166216460099</v>
      </c>
      <c r="J163" s="8">
        <f t="shared" si="31"/>
        <v>3678.3166216460099</v>
      </c>
      <c r="K163" s="8">
        <f t="shared" si="31"/>
        <v>3678.3166216460099</v>
      </c>
      <c r="L163" s="8"/>
      <c r="M163" s="8"/>
      <c r="N163" s="8"/>
      <c r="O163" s="8"/>
      <c r="P163" s="8"/>
    </row>
    <row r="164" spans="1:16" x14ac:dyDescent="0.45">
      <c r="A164" s="6" t="s">
        <v>533</v>
      </c>
      <c r="B164" s="8">
        <f>B155+B157+B158+B163</f>
        <v>4598.3166216460104</v>
      </c>
      <c r="C164" s="8">
        <f t="shared" ref="C164:P164" si="32">C155+C157+C158+C163</f>
        <v>4598.3166216460104</v>
      </c>
      <c r="D164" s="8">
        <f t="shared" si="32"/>
        <v>4598.3166216460104</v>
      </c>
      <c r="E164" s="8">
        <f t="shared" si="32"/>
        <v>4598.3166216460104</v>
      </c>
      <c r="F164" s="8">
        <f t="shared" si="32"/>
        <v>4598.3166216460104</v>
      </c>
      <c r="G164" s="8">
        <f t="shared" si="32"/>
        <v>4598.3166216460104</v>
      </c>
      <c r="H164" s="8">
        <f t="shared" si="32"/>
        <v>4598.3166216460104</v>
      </c>
      <c r="I164" s="8">
        <f t="shared" si="32"/>
        <v>4598.3166216460104</v>
      </c>
      <c r="J164" s="8">
        <f t="shared" si="32"/>
        <v>4598.3166216460104</v>
      </c>
      <c r="K164" s="8">
        <f t="shared" si="32"/>
        <v>4598.3166216460104</v>
      </c>
      <c r="L164" s="8">
        <f t="shared" si="32"/>
        <v>920</v>
      </c>
      <c r="M164" s="8">
        <f t="shared" si="32"/>
        <v>920</v>
      </c>
      <c r="N164" s="8">
        <f t="shared" si="32"/>
        <v>920</v>
      </c>
      <c r="O164" s="8">
        <f t="shared" si="32"/>
        <v>920</v>
      </c>
      <c r="P164" s="8">
        <f t="shared" si="32"/>
        <v>920</v>
      </c>
    </row>
    <row r="165" spans="1:16" x14ac:dyDescent="0.45">
      <c r="A165" t="s">
        <v>320</v>
      </c>
      <c r="B165" s="97">
        <f>NPV(0,B161:P161)</f>
        <v>50404.370698585786</v>
      </c>
      <c r="C165" s="28"/>
      <c r="D165" s="28"/>
      <c r="E165" s="28"/>
    </row>
    <row r="166" spans="1:16" x14ac:dyDescent="0.45">
      <c r="A166" t="s">
        <v>321</v>
      </c>
      <c r="B166" s="97">
        <f>NPV(0,B162:P162)</f>
        <v>50927.323626131882</v>
      </c>
      <c r="C166" s="28"/>
      <c r="D166" s="28"/>
      <c r="E166" s="28"/>
    </row>
    <row r="168" spans="1:16" x14ac:dyDescent="0.45">
      <c r="A168" s="3" t="s">
        <v>534</v>
      </c>
      <c r="B168" s="4">
        <v>1</v>
      </c>
      <c r="C168" s="4">
        <v>2</v>
      </c>
      <c r="D168" s="4">
        <v>3</v>
      </c>
      <c r="E168" s="4">
        <v>4</v>
      </c>
      <c r="F168" s="4">
        <v>5</v>
      </c>
      <c r="G168" s="4">
        <v>6</v>
      </c>
      <c r="H168" s="4">
        <v>7</v>
      </c>
      <c r="I168" s="4">
        <v>8</v>
      </c>
      <c r="J168" s="4">
        <v>9</v>
      </c>
      <c r="K168" s="4">
        <v>10</v>
      </c>
      <c r="L168" s="4">
        <v>11</v>
      </c>
      <c r="M168" s="4">
        <v>12</v>
      </c>
      <c r="N168" s="4">
        <v>13</v>
      </c>
      <c r="O168" s="4">
        <v>14</v>
      </c>
      <c r="P168" s="4">
        <v>15</v>
      </c>
    </row>
    <row r="169" spans="1:16" x14ac:dyDescent="0.45">
      <c r="A169" s="6" t="s">
        <v>535</v>
      </c>
      <c r="B169" s="8">
        <f t="shared" ref="B169:P169" si="33">(B49-B47)-(B161-B159)</f>
        <v>-8970</v>
      </c>
      <c r="C169" s="8">
        <f t="shared" si="33"/>
        <v>-70</v>
      </c>
      <c r="D169" s="8">
        <f t="shared" si="33"/>
        <v>-70</v>
      </c>
      <c r="E169" s="8">
        <f t="shared" si="33"/>
        <v>-70</v>
      </c>
      <c r="F169" s="8">
        <f t="shared" si="33"/>
        <v>-70</v>
      </c>
      <c r="G169" s="8">
        <f t="shared" si="33"/>
        <v>-70</v>
      </c>
      <c r="H169" s="8">
        <f t="shared" si="33"/>
        <v>-3570</v>
      </c>
      <c r="I169" s="8">
        <f t="shared" si="33"/>
        <v>-69.999999999999886</v>
      </c>
      <c r="J169" s="8">
        <f t="shared" si="33"/>
        <v>-69.999999999999886</v>
      </c>
      <c r="K169" s="8">
        <f t="shared" si="33"/>
        <v>-2070</v>
      </c>
      <c r="L169" s="8">
        <f t="shared" si="33"/>
        <v>-69.999999999999886</v>
      </c>
      <c r="M169" s="8">
        <f t="shared" si="33"/>
        <v>-69.999999999999886</v>
      </c>
      <c r="N169" s="8">
        <f t="shared" si="33"/>
        <v>-69.999999999999886</v>
      </c>
      <c r="O169" s="8">
        <f t="shared" si="33"/>
        <v>-69.999999999999886</v>
      </c>
      <c r="P169" s="8">
        <f t="shared" si="33"/>
        <v>930</v>
      </c>
    </row>
    <row r="170" spans="1:16" x14ac:dyDescent="0.45">
      <c r="A170" s="6" t="s">
        <v>536</v>
      </c>
      <c r="B170" s="8">
        <f t="shared" ref="B170:P170" si="34">B169+B48-B160</f>
        <v>-8812.7985218359172</v>
      </c>
      <c r="C170" s="8">
        <f t="shared" si="34"/>
        <v>90.345507727364009</v>
      </c>
      <c r="D170" s="8">
        <f t="shared" si="34"/>
        <v>93.552417881911268</v>
      </c>
      <c r="E170" s="8">
        <f t="shared" si="34"/>
        <v>96.823466239549504</v>
      </c>
      <c r="F170" s="8">
        <f t="shared" si="34"/>
        <v>100.15993556434051</v>
      </c>
      <c r="G170" s="8">
        <f t="shared" si="34"/>
        <v>103.56313427562733</v>
      </c>
      <c r="H170" s="8">
        <f t="shared" si="34"/>
        <v>-3392.9656030388601</v>
      </c>
      <c r="I170" s="8">
        <f t="shared" si="34"/>
        <v>110.57508490036278</v>
      </c>
      <c r="J170" s="8">
        <f t="shared" si="34"/>
        <v>114.18658659837004</v>
      </c>
      <c r="K170" s="8">
        <f t="shared" si="34"/>
        <v>-1882.1296816696627</v>
      </c>
      <c r="L170" s="8">
        <f t="shared" si="34"/>
        <v>121.62772469694417</v>
      </c>
      <c r="M170" s="8">
        <f t="shared" si="34"/>
        <v>125.46027919088304</v>
      </c>
      <c r="N170" s="8">
        <f t="shared" si="34"/>
        <v>129.36948477470071</v>
      </c>
      <c r="O170" s="8">
        <f t="shared" si="34"/>
        <v>133.35687447019473</v>
      </c>
      <c r="P170" s="8">
        <f t="shared" si="34"/>
        <v>1137.4240119595986</v>
      </c>
    </row>
    <row r="171" spans="1:16" x14ac:dyDescent="0.45">
      <c r="A171" s="124" t="s">
        <v>537</v>
      </c>
      <c r="B171" s="126" t="e">
        <f>IRR(B169:P169)</f>
        <v>#NUM!</v>
      </c>
      <c r="C171" s="28"/>
      <c r="D171" s="28"/>
      <c r="E171" s="28"/>
      <c r="F171" s="28"/>
      <c r="G171" s="28"/>
      <c r="H171" s="28"/>
      <c r="I171" s="28"/>
    </row>
    <row r="172" spans="1:16" x14ac:dyDescent="0.45">
      <c r="A172" s="132" t="s">
        <v>538</v>
      </c>
      <c r="B172" s="126" t="e">
        <f>IRR(B170:P170)</f>
        <v>#NUM!</v>
      </c>
      <c r="C172" s="28"/>
      <c r="D172" s="28"/>
      <c r="E172" s="28"/>
      <c r="F172" s="28"/>
      <c r="G172" s="28"/>
      <c r="H172" s="28"/>
      <c r="I172" s="28"/>
    </row>
    <row r="173" spans="1:16" x14ac:dyDescent="0.45">
      <c r="B173" s="28"/>
      <c r="C173" s="28"/>
      <c r="D173" s="28"/>
      <c r="E173" s="28"/>
    </row>
    <row r="174" spans="1:16" x14ac:dyDescent="0.45">
      <c r="A174" s="3" t="s">
        <v>455</v>
      </c>
      <c r="B174" s="4">
        <v>1</v>
      </c>
      <c r="C174" s="4">
        <v>2</v>
      </c>
      <c r="D174" s="4">
        <v>3</v>
      </c>
      <c r="E174" s="4">
        <v>4</v>
      </c>
      <c r="F174" s="4">
        <v>5</v>
      </c>
      <c r="G174" s="4">
        <v>6</v>
      </c>
      <c r="H174" s="4">
        <v>7</v>
      </c>
      <c r="I174" s="4">
        <v>8</v>
      </c>
      <c r="J174" s="4">
        <v>9</v>
      </c>
      <c r="K174" s="4">
        <v>10</v>
      </c>
      <c r="L174" s="4">
        <v>11</v>
      </c>
      <c r="M174" s="4">
        <v>12</v>
      </c>
      <c r="N174" s="4">
        <v>13</v>
      </c>
      <c r="O174" s="4">
        <v>14</v>
      </c>
      <c r="P174" s="4">
        <v>15</v>
      </c>
    </row>
    <row r="175" spans="1:16" x14ac:dyDescent="0.45">
      <c r="A175" s="6" t="s">
        <v>476</v>
      </c>
      <c r="B175" s="8">
        <f>-(B164-B52)</f>
        <v>2538.286879600967</v>
      </c>
      <c r="C175" s="8">
        <f t="shared" ref="C175:P175" si="35">-(C164-C52)+B175</f>
        <v>1576.5737592019341</v>
      </c>
      <c r="D175" s="8">
        <f t="shared" si="35"/>
        <v>614.86063880290112</v>
      </c>
      <c r="E175" s="8">
        <f t="shared" si="35"/>
        <v>-346.85248159613184</v>
      </c>
      <c r="F175" s="8">
        <f t="shared" si="35"/>
        <v>-1308.5656019951648</v>
      </c>
      <c r="G175" s="8">
        <f t="shared" si="35"/>
        <v>-2270.2787223941978</v>
      </c>
      <c r="H175" s="8">
        <f t="shared" si="35"/>
        <v>-3231.9918427932307</v>
      </c>
      <c r="I175" s="8">
        <f t="shared" si="35"/>
        <v>-4193.7049631922637</v>
      </c>
      <c r="J175" s="8">
        <f t="shared" si="35"/>
        <v>-5155.4180835912966</v>
      </c>
      <c r="K175" s="8">
        <f t="shared" si="35"/>
        <v>-6117.1312039903296</v>
      </c>
      <c r="L175" s="8">
        <f t="shared" si="35"/>
        <v>-6187.1312039903296</v>
      </c>
      <c r="M175" s="8">
        <f t="shared" si="35"/>
        <v>-6257.1312039903296</v>
      </c>
      <c r="N175" s="8">
        <f t="shared" si="35"/>
        <v>-6327.1312039903296</v>
      </c>
      <c r="O175" s="8">
        <f t="shared" si="35"/>
        <v>-6397.1312039903296</v>
      </c>
      <c r="P175" s="8">
        <f t="shared" si="35"/>
        <v>-6467.1312039903296</v>
      </c>
    </row>
    <row r="176" spans="1:16" x14ac:dyDescent="0.45">
      <c r="A176" s="6" t="s">
        <v>607</v>
      </c>
      <c r="B176" s="8">
        <f>((B45+B46+B47)-(B157+B158+B159))/(100%+'EV general cost info'!$B$34)^(B174)</f>
        <v>-48.452443888678665</v>
      </c>
      <c r="C176" s="8">
        <f>((C45+C46+C47)-(C157+C158+C159))/(100%+'EV general cost info'!$B$34)^(C174)</f>
        <v>-44.873345825626672</v>
      </c>
      <c r="D176" s="8">
        <f>((D45+D46+D47)-(D157+D158+D159))/(100%+'EV general cost info'!$B$34)^(D174)</f>
        <v>-41.558629533995216</v>
      </c>
      <c r="E176" s="8">
        <f>((E45+E46+E47)-(E157+E158+E159))/(100%+'EV general cost info'!$B$34)^(E174)</f>
        <v>-38.488765590497152</v>
      </c>
      <c r="F176" s="8">
        <f>((F45+F46+F47)-(F157+F158+F159))/(100%+'EV general cost info'!$B$34)^(F174)</f>
        <v>-35.645667176499543</v>
      </c>
      <c r="G176" s="8">
        <f>((G45+G46+G47)-(G157+G158+G159))/(100%+'EV general cost info'!$B$34)^(G174)</f>
        <v>-33.012583515317793</v>
      </c>
      <c r="H176" s="8">
        <f>((H45+H46+H47)-(H157+H158+H159))/(100%+'EV general cost info'!$B$34)^(H174)</f>
        <v>-30.574001181112276</v>
      </c>
      <c r="I176" s="8">
        <f>((I45+I46+I47)-(I157+I158+I159))/(100%+'EV general cost info'!$B$34)^(I174)</f>
        <v>-37.886122659614891</v>
      </c>
      <c r="J176" s="8">
        <f>((J45+J46+J47)-(J157+J158+J159))/(100%+'EV general cost info'!$B$34)^(J174)</f>
        <v>-35.087540434554803</v>
      </c>
      <c r="K176" s="8">
        <f>((K45+K46+K47)-(K157+K158+K159))/(100%+'EV general cost info'!$B$34)^(K174)</f>
        <v>-32.495684628579305</v>
      </c>
      <c r="L176" s="8">
        <f>((L45+L46+L47)-(L157+L158+L159))/(100%+'EV general cost info'!$B$34)^(L174)</f>
        <v>-30.095284719362922</v>
      </c>
      <c r="M176" s="8">
        <f>((M45+M46+M47)-(M157+M158+M159))/(100%+'EV general cost info'!$B$34)^(M174)</f>
        <v>-27.872198191600834</v>
      </c>
      <c r="N176" s="8">
        <f>((N45+N46+N47)-(N157+N158+N159))/(100%+'EV general cost info'!$B$34)^(N174)</f>
        <v>-25.813327213085159</v>
      </c>
      <c r="O176" s="8">
        <f>((O45+O46+O47)-(O157+O158+O159))/(100%+'EV general cost info'!$B$34)^(O174)</f>
        <v>-23.906541465774946</v>
      </c>
      <c r="P176" s="8">
        <f>((P45+P46+P47)-(P157+P158+P159))/(100%+'EV general cost info'!$B$34)^(P174)</f>
        <v>-22.140606677201365</v>
      </c>
    </row>
    <row r="177" spans="1:16" x14ac:dyDescent="0.45">
      <c r="A177" s="6" t="s">
        <v>608</v>
      </c>
      <c r="B177" s="8">
        <f>B176</f>
        <v>-48.452443888678665</v>
      </c>
      <c r="C177" s="8">
        <f>B177+C176</f>
        <v>-93.32578971430533</v>
      </c>
      <c r="D177" s="8">
        <f t="shared" ref="D177:P177" si="36">C177+D176</f>
        <v>-134.88441924830056</v>
      </c>
      <c r="E177" s="8">
        <f t="shared" si="36"/>
        <v>-173.37318483879773</v>
      </c>
      <c r="F177" s="8">
        <f t="shared" si="36"/>
        <v>-209.01885201529728</v>
      </c>
      <c r="G177" s="8">
        <f t="shared" si="36"/>
        <v>-242.03143553061508</v>
      </c>
      <c r="H177" s="8">
        <f t="shared" si="36"/>
        <v>-272.60543671172735</v>
      </c>
      <c r="I177" s="8">
        <f t="shared" si="36"/>
        <v>-310.49155937134225</v>
      </c>
      <c r="J177" s="8">
        <f t="shared" si="36"/>
        <v>-345.57909980589704</v>
      </c>
      <c r="K177" s="8">
        <f t="shared" si="36"/>
        <v>-378.07478443447633</v>
      </c>
      <c r="L177" s="133">
        <f t="shared" si="36"/>
        <v>-408.17006915383922</v>
      </c>
      <c r="M177" s="8">
        <f t="shared" si="36"/>
        <v>-436.04226734544005</v>
      </c>
      <c r="N177" s="8">
        <f t="shared" si="36"/>
        <v>-461.85559455852524</v>
      </c>
      <c r="O177" s="8">
        <f t="shared" si="36"/>
        <v>-485.76213602430016</v>
      </c>
      <c r="P177" s="8">
        <f t="shared" si="36"/>
        <v>-507.90274270150155</v>
      </c>
    </row>
    <row r="178" spans="1:16" x14ac:dyDescent="0.45">
      <c r="A178" s="6" t="s">
        <v>541</v>
      </c>
      <c r="B178" s="8">
        <f>B134</f>
        <v>15500</v>
      </c>
    </row>
    <row r="179" spans="1:16" x14ac:dyDescent="0.45">
      <c r="A179" s="6" t="s">
        <v>478</v>
      </c>
      <c r="B179" s="7" t="s">
        <v>724</v>
      </c>
    </row>
    <row r="182" spans="1:16" x14ac:dyDescent="0.45">
      <c r="A182" s="2" t="s">
        <v>551</v>
      </c>
      <c r="B182" s="28"/>
      <c r="C182" s="28"/>
      <c r="D182" s="28"/>
      <c r="E182" s="28"/>
    </row>
    <row r="183" spans="1:16" x14ac:dyDescent="0.45">
      <c r="B183" s="28"/>
      <c r="C183" s="28"/>
      <c r="D183" s="28"/>
      <c r="E183" s="28"/>
    </row>
    <row r="184" spans="1:16" x14ac:dyDescent="0.45">
      <c r="A184" t="s">
        <v>611</v>
      </c>
      <c r="B184" s="28"/>
      <c r="C184" s="28"/>
      <c r="D184" s="28"/>
      <c r="E184" s="28"/>
    </row>
    <row r="185" spans="1:16" x14ac:dyDescent="0.45">
      <c r="A185" t="s">
        <v>558</v>
      </c>
      <c r="B185" s="28"/>
      <c r="C185" s="28"/>
      <c r="D185" s="28"/>
      <c r="E185" s="28"/>
    </row>
    <row r="186" spans="1:16" x14ac:dyDescent="0.45">
      <c r="B186" s="28"/>
      <c r="C186" s="28"/>
      <c r="D186" s="28"/>
      <c r="E186" s="28"/>
    </row>
    <row r="187" spans="1:16" x14ac:dyDescent="0.45">
      <c r="A187" s="6"/>
      <c r="B187" s="4">
        <v>2020</v>
      </c>
      <c r="C187" s="4">
        <v>2021</v>
      </c>
      <c r="D187" s="4">
        <v>2022</v>
      </c>
      <c r="E187" s="4">
        <v>2023</v>
      </c>
      <c r="F187" s="4">
        <v>2024</v>
      </c>
      <c r="G187" s="4">
        <v>2025</v>
      </c>
      <c r="H187" s="4">
        <v>2026</v>
      </c>
      <c r="I187" s="4">
        <v>2027</v>
      </c>
      <c r="J187" s="4">
        <v>2028</v>
      </c>
      <c r="K187" s="4">
        <v>2029</v>
      </c>
      <c r="L187" s="4">
        <v>2030</v>
      </c>
    </row>
    <row r="188" spans="1:16" x14ac:dyDescent="0.45">
      <c r="A188" s="6" t="s">
        <v>612</v>
      </c>
      <c r="B188" s="8">
        <f>B14</f>
        <v>31000</v>
      </c>
      <c r="C188" s="8">
        <f>B188*(100%-'investment cost vehicles'!$B$50)^(C187-$B$187)</f>
        <v>32231.800475441243</v>
      </c>
      <c r="D188" s="8">
        <f>C188*(100%-'investment cost vehicles'!$B$50)^(D187-$B$187)</f>
        <v>34844.184948734015</v>
      </c>
      <c r="E188" s="8">
        <f>D188*(100%-'investment cost vehicles'!$B$50)^(E187-$B$187)</f>
        <v>39165.071765857487</v>
      </c>
      <c r="F188" s="8">
        <f>E188*(100%-'investment cost vehicles'!$B$50)^(F187-$B$187)</f>
        <v>45771.001505995591</v>
      </c>
      <c r="G188" s="8">
        <f>F188*(100%-'investment cost vehicles'!$B$50)^(G187-$B$187)</f>
        <v>55616.643573583926</v>
      </c>
      <c r="H188" s="8">
        <f>G188*(100%-'investment cost vehicles'!$B$50)^(H187-$B$187)</f>
        <v>70265.478610823586</v>
      </c>
      <c r="I188" s="8">
        <f>H188*(100%-'investment cost vehicles'!$B$50)^(I187-$B$187)</f>
        <v>92300.087720443509</v>
      </c>
      <c r="J188" s="8">
        <f>I188*(100%-'investment cost vehicles'!$B$50)^(J187-$B$187)</f>
        <v>126062.26062662776</v>
      </c>
      <c r="K188" s="8">
        <f>J188*(100%-'investment cost vehicles'!$B$50)^(K187-$B$187)</f>
        <v>179015.62543448323</v>
      </c>
      <c r="L188" s="8">
        <f>K188*(100%-'investment cost vehicles'!$B$50)^(L187-$B$187)</f>
        <v>264313.69230188627</v>
      </c>
    </row>
    <row r="189" spans="1:16" x14ac:dyDescent="0.45">
      <c r="A189" s="6" t="s">
        <v>613</v>
      </c>
      <c r="B189" s="69">
        <f>B37-C37</f>
        <v>-8.7373590505684398E-2</v>
      </c>
      <c r="C189" s="69">
        <v>0</v>
      </c>
      <c r="D189" s="69">
        <v>0</v>
      </c>
      <c r="E189" s="69">
        <v>0.01</v>
      </c>
      <c r="F189" s="69">
        <v>0.01</v>
      </c>
      <c r="G189" s="7">
        <v>0.02</v>
      </c>
      <c r="H189" s="7">
        <v>0.02</v>
      </c>
      <c r="I189" s="7">
        <v>0.03</v>
      </c>
      <c r="J189" s="7">
        <v>0.03</v>
      </c>
      <c r="K189" s="7">
        <v>0.04</v>
      </c>
      <c r="L189" s="7">
        <v>0.04</v>
      </c>
    </row>
    <row r="190" spans="1:16" x14ac:dyDescent="0.45">
      <c r="A190" s="6" t="s">
        <v>555</v>
      </c>
      <c r="B190" s="10" t="e">
        <f>B74</f>
        <v>#NUM!</v>
      </c>
      <c r="C190" s="10">
        <v>0.04</v>
      </c>
      <c r="D190" s="10">
        <v>5.5E-2</v>
      </c>
      <c r="E190" s="10">
        <v>7.1999999999999995E-2</v>
      </c>
      <c r="F190" s="10">
        <v>9.0999999999999998E-2</v>
      </c>
      <c r="G190" s="123">
        <v>0.113</v>
      </c>
      <c r="H190" s="123">
        <v>0.14000000000000001</v>
      </c>
      <c r="I190" s="123">
        <v>0.17299999999999999</v>
      </c>
      <c r="J190" s="123">
        <v>0.217</v>
      </c>
      <c r="K190" s="123">
        <v>0.27500000000000002</v>
      </c>
      <c r="L190" s="123">
        <v>0.36</v>
      </c>
    </row>
    <row r="191" spans="1:16" x14ac:dyDescent="0.45">
      <c r="A191" s="6" t="s">
        <v>556</v>
      </c>
      <c r="B191" s="7"/>
      <c r="C191" s="7"/>
      <c r="D191" s="7"/>
      <c r="E191" s="7"/>
      <c r="F191" s="7">
        <v>15</v>
      </c>
      <c r="G191" s="7">
        <v>13</v>
      </c>
      <c r="H191" s="7">
        <v>11</v>
      </c>
      <c r="I191" s="7">
        <v>9</v>
      </c>
      <c r="J191" s="7">
        <v>8</v>
      </c>
      <c r="K191" s="7">
        <v>7</v>
      </c>
      <c r="L191" s="7">
        <v>5</v>
      </c>
    </row>
  </sheetData>
  <mergeCells count="18">
    <mergeCell ref="D9:K9"/>
    <mergeCell ref="D4:K4"/>
    <mergeCell ref="D5:K5"/>
    <mergeCell ref="D6:K6"/>
    <mergeCell ref="D7:K7"/>
    <mergeCell ref="D8:K8"/>
    <mergeCell ref="D25:K25"/>
    <mergeCell ref="D10:K10"/>
    <mergeCell ref="D13:K13"/>
    <mergeCell ref="D14:K14"/>
    <mergeCell ref="D15:K16"/>
    <mergeCell ref="D17:K17"/>
    <mergeCell ref="D18:K18"/>
    <mergeCell ref="D19:K19"/>
    <mergeCell ref="D20:K20"/>
    <mergeCell ref="D21:K21"/>
    <mergeCell ref="D22:K23"/>
    <mergeCell ref="D24:K24"/>
  </mergeCells>
  <hyperlinks>
    <hyperlink ref="D15" r:id="rId1" xr:uid="{6C6A150C-0EFC-45E2-B429-68699B191B7B}"/>
    <hyperlink ref="D6" r:id="rId2" xr:uid="{F92D2E82-EE91-4534-BFEE-4DBCF16EF363}"/>
    <hyperlink ref="D5" r:id="rId3" xr:uid="{927CE187-4A17-4E38-B4E3-5E0F0059AC38}"/>
  </hyperlinks>
  <pageMargins left="0.7" right="0.7" top="0.75" bottom="0.75" header="0.3" footer="0.3"/>
  <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14D0A4-F855-4027-837D-D9AD24689870}">
  <dimension ref="A1:G63"/>
  <sheetViews>
    <sheetView topLeftCell="A34" workbookViewId="0">
      <selection activeCell="E57" sqref="E57"/>
    </sheetView>
  </sheetViews>
  <sheetFormatPr defaultRowHeight="14.25" x14ac:dyDescent="0.45"/>
  <cols>
    <col min="1" max="1" width="29.06640625" customWidth="1"/>
    <col min="2" max="2" width="11.1328125" bestFit="1" customWidth="1"/>
  </cols>
  <sheetData>
    <row r="1" spans="1:7" ht="23.25" x14ac:dyDescent="0.7">
      <c r="A1" s="170" t="s">
        <v>753</v>
      </c>
    </row>
    <row r="3" spans="1:7" ht="14.65" thickBot="1" x14ac:dyDescent="0.5"/>
    <row r="4" spans="1:7" ht="52.5" x14ac:dyDescent="0.45">
      <c r="A4" s="153" t="s">
        <v>739</v>
      </c>
      <c r="B4" s="154" t="s">
        <v>740</v>
      </c>
      <c r="C4" s="154" t="s">
        <v>124</v>
      </c>
      <c r="D4" s="155" t="s">
        <v>741</v>
      </c>
      <c r="E4" s="155" t="s">
        <v>742</v>
      </c>
      <c r="F4" s="155" t="s">
        <v>743</v>
      </c>
      <c r="G4" s="156" t="s">
        <v>744</v>
      </c>
    </row>
    <row r="5" spans="1:7" x14ac:dyDescent="0.45">
      <c r="A5" s="239" t="s">
        <v>745</v>
      </c>
      <c r="B5" s="138">
        <v>2023</v>
      </c>
      <c r="C5" s="157">
        <v>699</v>
      </c>
      <c r="D5" s="157">
        <v>268</v>
      </c>
      <c r="E5" s="157">
        <v>431</v>
      </c>
      <c r="F5" s="157" t="s">
        <v>752</v>
      </c>
      <c r="G5" s="158">
        <v>4</v>
      </c>
    </row>
    <row r="6" spans="1:7" x14ac:dyDescent="0.45">
      <c r="A6" s="240"/>
      <c r="B6" s="138">
        <v>2023</v>
      </c>
      <c r="C6" s="157">
        <v>447</v>
      </c>
      <c r="D6" s="157" t="s">
        <v>752</v>
      </c>
      <c r="E6" s="157">
        <v>352</v>
      </c>
      <c r="F6" s="157">
        <v>95</v>
      </c>
      <c r="G6" s="158">
        <v>0</v>
      </c>
    </row>
    <row r="7" spans="1:7" x14ac:dyDescent="0.45">
      <c r="A7" s="239" t="s">
        <v>746</v>
      </c>
      <c r="B7" s="138">
        <v>2023</v>
      </c>
      <c r="C7" s="157">
        <v>204</v>
      </c>
      <c r="D7" s="157">
        <v>33</v>
      </c>
      <c r="E7" s="157">
        <v>171</v>
      </c>
      <c r="F7" s="157" t="s">
        <v>752</v>
      </c>
      <c r="G7" s="158">
        <v>1</v>
      </c>
    </row>
    <row r="8" spans="1:7" x14ac:dyDescent="0.45">
      <c r="A8" s="240"/>
      <c r="B8" s="138">
        <v>2023</v>
      </c>
      <c r="C8" s="157">
        <v>113</v>
      </c>
      <c r="D8" s="157" t="s">
        <v>752</v>
      </c>
      <c r="E8" s="157">
        <v>109</v>
      </c>
      <c r="F8" s="157">
        <v>4</v>
      </c>
      <c r="G8" s="158"/>
    </row>
    <row r="9" spans="1:7" x14ac:dyDescent="0.45">
      <c r="A9" s="239" t="s">
        <v>747</v>
      </c>
      <c r="B9" s="138">
        <v>2023</v>
      </c>
      <c r="C9" s="157">
        <v>131</v>
      </c>
      <c r="D9" s="157">
        <v>56</v>
      </c>
      <c r="E9" s="157">
        <v>75</v>
      </c>
      <c r="F9" s="157" t="s">
        <v>752</v>
      </c>
      <c r="G9" s="158">
        <v>1</v>
      </c>
    </row>
    <row r="10" spans="1:7" x14ac:dyDescent="0.45">
      <c r="A10" s="240"/>
      <c r="B10" s="138">
        <v>2023</v>
      </c>
      <c r="C10" s="157">
        <v>35</v>
      </c>
      <c r="D10" s="157" t="s">
        <v>752</v>
      </c>
      <c r="E10" s="157">
        <v>33</v>
      </c>
      <c r="F10" s="157">
        <v>2</v>
      </c>
      <c r="G10" s="158"/>
    </row>
    <row r="11" spans="1:7" ht="15.75" x14ac:dyDescent="0.5">
      <c r="A11" s="159" t="s">
        <v>748</v>
      </c>
      <c r="B11" s="160"/>
      <c r="C11" s="161">
        <v>1629</v>
      </c>
      <c r="D11" s="161">
        <v>357</v>
      </c>
      <c r="E11" s="161">
        <v>1171</v>
      </c>
      <c r="F11" s="161">
        <v>101</v>
      </c>
      <c r="G11" s="162"/>
    </row>
    <row r="12" spans="1:7" x14ac:dyDescent="0.45">
      <c r="A12" s="241" t="s">
        <v>749</v>
      </c>
      <c r="B12" s="163">
        <v>2024</v>
      </c>
      <c r="C12" s="164">
        <v>217</v>
      </c>
      <c r="D12" s="164">
        <v>79</v>
      </c>
      <c r="E12" s="164">
        <v>138</v>
      </c>
      <c r="F12" s="164" t="s">
        <v>752</v>
      </c>
      <c r="G12" s="165">
        <v>2</v>
      </c>
    </row>
    <row r="13" spans="1:7" x14ac:dyDescent="0.45">
      <c r="A13" s="242"/>
      <c r="B13" s="163">
        <v>2024</v>
      </c>
      <c r="C13" s="164">
        <v>353</v>
      </c>
      <c r="D13" s="164" t="s">
        <v>752</v>
      </c>
      <c r="E13" s="164">
        <v>136</v>
      </c>
      <c r="F13" s="164">
        <v>217</v>
      </c>
      <c r="G13" s="165"/>
    </row>
    <row r="14" spans="1:7" x14ac:dyDescent="0.45">
      <c r="A14" s="241" t="s">
        <v>750</v>
      </c>
      <c r="B14" s="163">
        <v>2024</v>
      </c>
      <c r="C14" s="164">
        <v>591</v>
      </c>
      <c r="D14" s="164" t="s">
        <v>752</v>
      </c>
      <c r="E14" s="164">
        <v>591</v>
      </c>
      <c r="F14" s="164" t="s">
        <v>752</v>
      </c>
      <c r="G14" s="165">
        <v>4</v>
      </c>
    </row>
    <row r="15" spans="1:7" x14ac:dyDescent="0.45">
      <c r="A15" s="242"/>
      <c r="B15" s="163">
        <v>2024</v>
      </c>
      <c r="C15" s="164">
        <v>590</v>
      </c>
      <c r="D15" s="164" t="s">
        <v>752</v>
      </c>
      <c r="E15" s="164">
        <v>399</v>
      </c>
      <c r="F15" s="164">
        <v>191</v>
      </c>
      <c r="G15" s="165" t="s">
        <v>752</v>
      </c>
    </row>
    <row r="16" spans="1:7" ht="16.149999999999999" thickBot="1" x14ac:dyDescent="0.55000000000000004">
      <c r="A16" s="166" t="s">
        <v>751</v>
      </c>
      <c r="B16" s="167"/>
      <c r="C16" s="168">
        <v>1751</v>
      </c>
      <c r="D16" s="168">
        <v>79</v>
      </c>
      <c r="E16" s="168">
        <v>1264</v>
      </c>
      <c r="F16" s="168">
        <v>408</v>
      </c>
      <c r="G16" s="169"/>
    </row>
    <row r="18" spans="1:2" x14ac:dyDescent="0.45">
      <c r="A18" s="2" t="s">
        <v>313</v>
      </c>
    </row>
    <row r="19" spans="1:2" x14ac:dyDescent="0.45">
      <c r="A19" s="6" t="s">
        <v>754</v>
      </c>
      <c r="B19" s="96">
        <v>740000</v>
      </c>
    </row>
    <row r="20" spans="1:2" x14ac:dyDescent="0.45">
      <c r="A20" s="6" t="s">
        <v>755</v>
      </c>
      <c r="B20" s="96">
        <f>'TCO buses'!E9</f>
        <v>343650</v>
      </c>
    </row>
    <row r="21" spans="1:2" x14ac:dyDescent="0.45">
      <c r="A21" s="6" t="s">
        <v>756</v>
      </c>
      <c r="B21" s="96">
        <f>0.6*B20</f>
        <v>206190</v>
      </c>
    </row>
    <row r="22" spans="1:2" x14ac:dyDescent="0.45">
      <c r="A22" t="s">
        <v>757</v>
      </c>
    </row>
    <row r="25" spans="1:2" x14ac:dyDescent="0.45">
      <c r="A25" s="66" t="s">
        <v>283</v>
      </c>
      <c r="B25" s="171">
        <f>(D16*B19+E16*B20+F16*B21)/10^6</f>
        <v>576.95911999999998</v>
      </c>
    </row>
    <row r="28" spans="1:2" x14ac:dyDescent="0.45">
      <c r="A28" s="2" t="s">
        <v>759</v>
      </c>
    </row>
    <row r="29" spans="1:2" x14ac:dyDescent="0.45">
      <c r="A29" s="6" t="s">
        <v>754</v>
      </c>
      <c r="B29" s="96">
        <f>B30*1.3</f>
        <v>1986.1566526463996</v>
      </c>
    </row>
    <row r="30" spans="1:2" x14ac:dyDescent="0.45">
      <c r="A30" s="6" t="s">
        <v>755</v>
      </c>
      <c r="B30" s="96">
        <f>Impact!C8</f>
        <v>1527.8128097279996</v>
      </c>
    </row>
    <row r="31" spans="1:2" x14ac:dyDescent="0.45">
      <c r="A31" s="6" t="s">
        <v>756</v>
      </c>
      <c r="B31" s="96">
        <f>0.7*B30</f>
        <v>1069.4689668095996</v>
      </c>
    </row>
    <row r="34" spans="1:3" x14ac:dyDescent="0.45">
      <c r="A34" s="66" t="s">
        <v>758</v>
      </c>
      <c r="B34" s="172">
        <f>D16*B29+E16*B30+B31*F16</f>
        <v>2524405.1055135736</v>
      </c>
    </row>
    <row r="37" spans="1:3" x14ac:dyDescent="0.45">
      <c r="A37" s="2" t="s">
        <v>764</v>
      </c>
    </row>
    <row r="38" spans="1:3" x14ac:dyDescent="0.45">
      <c r="A38" t="s">
        <v>760</v>
      </c>
    </row>
    <row r="39" spans="1:3" x14ac:dyDescent="0.45">
      <c r="A39" t="s">
        <v>313</v>
      </c>
      <c r="B39" s="103">
        <f>B20*100</f>
        <v>34365000</v>
      </c>
    </row>
    <row r="40" spans="1:3" x14ac:dyDescent="0.45">
      <c r="A40" t="s">
        <v>758</v>
      </c>
      <c r="B40" s="103">
        <f>B30*100</f>
        <v>152781.28097279996</v>
      </c>
    </row>
    <row r="42" spans="1:3" x14ac:dyDescent="0.45">
      <c r="A42" s="2" t="s">
        <v>761</v>
      </c>
    </row>
    <row r="43" spans="1:3" x14ac:dyDescent="0.45">
      <c r="A43" t="s">
        <v>772</v>
      </c>
    </row>
    <row r="44" spans="1:3" x14ac:dyDescent="0.45">
      <c r="A44" t="s">
        <v>313</v>
      </c>
      <c r="B44" s="31">
        <f>(B19*80+B20*260)/10^6</f>
        <v>148.54900000000001</v>
      </c>
      <c r="C44" t="s">
        <v>762</v>
      </c>
    </row>
    <row r="45" spans="1:3" x14ac:dyDescent="0.45">
      <c r="A45" t="s">
        <v>758</v>
      </c>
      <c r="B45" s="103">
        <f>B29*80+B30*260</f>
        <v>556123.86274099187</v>
      </c>
    </row>
    <row r="48" spans="1:3" x14ac:dyDescent="0.45">
      <c r="A48" s="2" t="s">
        <v>763</v>
      </c>
    </row>
    <row r="49" spans="1:3" x14ac:dyDescent="0.45">
      <c r="A49" t="s">
        <v>765</v>
      </c>
    </row>
    <row r="50" spans="1:3" x14ac:dyDescent="0.45">
      <c r="A50" t="s">
        <v>313</v>
      </c>
      <c r="B50" s="103">
        <f>B19*48</f>
        <v>35520000</v>
      </c>
    </row>
    <row r="51" spans="1:3" x14ac:dyDescent="0.45">
      <c r="A51" t="s">
        <v>758</v>
      </c>
      <c r="B51" s="103">
        <f>B29*48</f>
        <v>95335.519327027185</v>
      </c>
    </row>
    <row r="53" spans="1:3" x14ac:dyDescent="0.45">
      <c r="A53" s="188"/>
      <c r="B53" s="188"/>
      <c r="C53" s="188"/>
    </row>
    <row r="54" spans="1:3" x14ac:dyDescent="0.45">
      <c r="A54" s="189" t="s">
        <v>766</v>
      </c>
      <c r="B54" s="188"/>
      <c r="C54" s="188"/>
    </row>
    <row r="55" spans="1:3" x14ac:dyDescent="0.45">
      <c r="A55" s="188" t="s">
        <v>767</v>
      </c>
      <c r="B55" s="188"/>
      <c r="C55" s="188"/>
    </row>
    <row r="56" spans="1:3" x14ac:dyDescent="0.45">
      <c r="A56" s="188" t="s">
        <v>313</v>
      </c>
      <c r="B56" s="190">
        <f>76*B20</f>
        <v>26117400</v>
      </c>
      <c r="C56" s="188"/>
    </row>
    <row r="57" spans="1:3" x14ac:dyDescent="0.45">
      <c r="A57" s="188" t="s">
        <v>758</v>
      </c>
      <c r="B57" s="190">
        <f>76*B30</f>
        <v>116113.77353932797</v>
      </c>
      <c r="C57" s="188"/>
    </row>
    <row r="58" spans="1:3" x14ac:dyDescent="0.45">
      <c r="A58" s="188"/>
      <c r="B58" s="188"/>
      <c r="C58" s="188"/>
    </row>
    <row r="60" spans="1:3" x14ac:dyDescent="0.45">
      <c r="A60" s="2" t="s">
        <v>768</v>
      </c>
    </row>
    <row r="61" spans="1:3" x14ac:dyDescent="0.45">
      <c r="A61" t="s">
        <v>769</v>
      </c>
    </row>
    <row r="62" spans="1:3" x14ac:dyDescent="0.45">
      <c r="A62" t="s">
        <v>313</v>
      </c>
      <c r="B62" s="31">
        <f>(90*B19+B20*100)/10^6</f>
        <v>100.965</v>
      </c>
      <c r="C62" t="s">
        <v>762</v>
      </c>
    </row>
    <row r="63" spans="1:3" x14ac:dyDescent="0.45">
      <c r="A63" t="s">
        <v>758</v>
      </c>
      <c r="B63" s="103">
        <f>90*B29+100*B30</f>
        <v>331535.37971097592</v>
      </c>
    </row>
  </sheetData>
  <mergeCells count="5">
    <mergeCell ref="A5:A6"/>
    <mergeCell ref="A7:A8"/>
    <mergeCell ref="A9:A10"/>
    <mergeCell ref="A12:A13"/>
    <mergeCell ref="A14:A15"/>
  </mergeCell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91F019-774A-4094-A384-8843884E5C24}">
  <dimension ref="A1:G51"/>
  <sheetViews>
    <sheetView topLeftCell="A31" workbookViewId="0">
      <selection activeCell="A25" sqref="A25:C51"/>
    </sheetView>
  </sheetViews>
  <sheetFormatPr defaultRowHeight="14.25" x14ac:dyDescent="0.45"/>
  <cols>
    <col min="1" max="1" width="30.53125" customWidth="1"/>
    <col min="2" max="2" width="14.9296875" customWidth="1"/>
    <col min="4" max="4" width="9.73046875" bestFit="1" customWidth="1"/>
  </cols>
  <sheetData>
    <row r="1" spans="1:7" ht="21" x14ac:dyDescent="0.65">
      <c r="A1" s="1" t="s">
        <v>324</v>
      </c>
    </row>
    <row r="3" spans="1:7" x14ac:dyDescent="0.45">
      <c r="A3" t="s">
        <v>329</v>
      </c>
    </row>
    <row r="4" spans="1:7" x14ac:dyDescent="0.45">
      <c r="A4" t="s">
        <v>336</v>
      </c>
    </row>
    <row r="5" spans="1:7" x14ac:dyDescent="0.45">
      <c r="A5" s="223" t="s">
        <v>59</v>
      </c>
      <c r="B5" s="206" t="s">
        <v>330</v>
      </c>
      <c r="C5" s="206"/>
      <c r="D5" s="206" t="s">
        <v>331</v>
      </c>
      <c r="E5" s="206"/>
      <c r="F5" s="206" t="s">
        <v>47</v>
      </c>
      <c r="G5" s="206"/>
    </row>
    <row r="6" spans="1:7" x14ac:dyDescent="0.45">
      <c r="A6" s="223"/>
      <c r="B6" s="4" t="s">
        <v>327</v>
      </c>
      <c r="C6" s="4" t="s">
        <v>328</v>
      </c>
      <c r="D6" s="4" t="s">
        <v>327</v>
      </c>
      <c r="E6" s="4" t="s">
        <v>328</v>
      </c>
      <c r="F6" s="4" t="s">
        <v>327</v>
      </c>
      <c r="G6" s="4" t="s">
        <v>328</v>
      </c>
    </row>
    <row r="7" spans="1:7" x14ac:dyDescent="0.45">
      <c r="A7" s="6" t="s">
        <v>325</v>
      </c>
      <c r="B7" s="27">
        <f>'TCO Buses parameters'!B4*(defaults!F43)/10^6</f>
        <v>81.417705599999977</v>
      </c>
      <c r="C7" s="8">
        <f>B7*'TCO Buses parameters'!$B$15</f>
        <v>1302.6832895999996</v>
      </c>
      <c r="D7" s="8">
        <f>defaults!F35*'TCO Taxis'!B7/10^6</f>
        <v>10.019671199999999</v>
      </c>
      <c r="E7" s="27">
        <f>D7*'TCO Taxis'!$B$6</f>
        <v>100.19671199999999</v>
      </c>
      <c r="F7" s="27">
        <f>'TCO LCV'!B6/100*'TCO LCV'!B10*defaults!B72*defaults!B71*defaults!B70/10^6</f>
        <v>3.8672664029999999</v>
      </c>
      <c r="G7" s="27">
        <f>F7*'TCO LCV'!$B$8</f>
        <v>58.008996044999996</v>
      </c>
    </row>
    <row r="8" spans="1:7" x14ac:dyDescent="0.45">
      <c r="A8" s="6" t="s">
        <v>326</v>
      </c>
      <c r="B8" s="27">
        <f>'TCO Buses parameters'!B4*defaults!H43/10^6-'TCO Buses parameters'!B4*'TCO Buses parameters'!B6*'country values'!B5/1000</f>
        <v>95.488300607999975</v>
      </c>
      <c r="C8" s="8">
        <f>B8*'TCO Buses parameters'!$B$15</f>
        <v>1527.8128097279996</v>
      </c>
      <c r="D8" s="27">
        <f>defaults!H35*'TCO Taxis'!B7/10^6-'TCO Taxis'!B7*'TCO Taxis'!B15*'country values'!B12/1000</f>
        <v>11.836568016000001</v>
      </c>
      <c r="E8" s="27">
        <f>D8*'TCO Taxis'!$B$6</f>
        <v>118.36568016000001</v>
      </c>
      <c r="F8" s="27">
        <f>'TCO LCV'!B6/100*'TCO LCV'!B10*defaults!B72*defaults!B71*defaults!B70*(100%+defaults!B73)/10^6-'TCO LCV'!B18*'TCO LCV'!B10*'country values'!B12/1000</f>
        <v>3.8460470195699994</v>
      </c>
      <c r="G8" s="27">
        <f>F8*'TCO LCV'!$B$8</f>
        <v>57.690705293549989</v>
      </c>
    </row>
    <row r="9" spans="1:7" x14ac:dyDescent="0.45">
      <c r="A9" s="6" t="s">
        <v>332</v>
      </c>
      <c r="B9" s="27">
        <f>B8-2*('TCO Buses parameters'!C48+'TCO Buses parameters'!C61)/2*defaults!B85/1000/'TCO Buses parameters'!B15+(33/14*16-33)/'TCO Buses parameters'!B15</f>
        <v>92.276693465142841</v>
      </c>
      <c r="C9" s="8">
        <f>B9*'TCO Buses parameters'!$B$15</f>
        <v>1476.4270954422855</v>
      </c>
      <c r="D9" s="27">
        <f>D8-'TCO Taxis'!B4*defaults!B85/1000/'TCO Taxis'!B5</f>
        <v>11.176568016000001</v>
      </c>
      <c r="E9" s="27">
        <f>D9*'TCO Taxis'!$B$6</f>
        <v>111.76568016000002</v>
      </c>
      <c r="F9" s="27">
        <f>F8-'TCO LCV'!B16*defaults!B85/1000/'TCO LCV'!B21</f>
        <v>3.3647970195699992</v>
      </c>
      <c r="G9" s="27">
        <f>F9*'TCO LCV'!$B$8</f>
        <v>50.471955293549989</v>
      </c>
    </row>
    <row r="10" spans="1:7" x14ac:dyDescent="0.45">
      <c r="A10" s="6" t="s">
        <v>333</v>
      </c>
      <c r="B10" s="20">
        <f>'TCO Buses parameters'!B4*defaults!E43/10^6</f>
        <v>2.8499999999999999E-4</v>
      </c>
      <c r="C10" s="99">
        <f>B10*'TCO Buses parameters'!$B$15</f>
        <v>4.5599999999999998E-3</v>
      </c>
      <c r="D10" s="20">
        <f>defaults!E35*'TCO Taxis'!B7/10^6</f>
        <v>5.8300000000000008E-5</v>
      </c>
      <c r="E10" s="69">
        <f>D10*'TCO Taxis'!$B$6</f>
        <v>5.8300000000000008E-4</v>
      </c>
      <c r="F10" s="20">
        <f>defaults!E45*'TCO LCV'!B10/10^6</f>
        <v>2.1999999999999999E-5</v>
      </c>
      <c r="G10" s="69">
        <f>F10*'TCO LCV'!$B$8</f>
        <v>3.3E-4</v>
      </c>
    </row>
    <row r="11" spans="1:7" x14ac:dyDescent="0.45">
      <c r="A11" s="6" t="s">
        <v>334</v>
      </c>
      <c r="B11" s="69">
        <f>'TCO Buses parameters'!B4*defaults!D43/10^6</f>
        <v>0.14249999999999999</v>
      </c>
      <c r="C11" s="98">
        <f>B11*'TCO Buses parameters'!$B$15</f>
        <v>2.2799999999999998</v>
      </c>
      <c r="D11" s="20">
        <f>defaults!D35*'TCO Taxis'!B7/10^6</f>
        <v>2.9680000000000002E-3</v>
      </c>
      <c r="E11" s="69">
        <f>D11*'TCO Taxis'!$B$6</f>
        <v>2.9680000000000002E-2</v>
      </c>
      <c r="F11" s="20">
        <f>defaults!D45*'TCO LCV'!B10/10^6</f>
        <v>1.2800000000000001E-3</v>
      </c>
      <c r="G11" s="69">
        <f>F11*'TCO LCV'!$B$8</f>
        <v>1.9200000000000002E-2</v>
      </c>
    </row>
    <row r="12" spans="1:7" x14ac:dyDescent="0.45">
      <c r="A12" s="30" t="s">
        <v>335</v>
      </c>
      <c r="B12" s="28"/>
      <c r="C12" s="28"/>
      <c r="D12" s="28"/>
      <c r="E12" s="28"/>
      <c r="F12" s="28"/>
      <c r="G12" s="28"/>
    </row>
    <row r="13" spans="1:7" x14ac:dyDescent="0.45">
      <c r="A13" t="s">
        <v>722</v>
      </c>
      <c r="B13" s="28"/>
      <c r="C13" s="28"/>
      <c r="D13" s="28"/>
      <c r="E13" s="28"/>
      <c r="F13" s="28"/>
      <c r="G13" s="28"/>
    </row>
    <row r="14" spans="1:7" x14ac:dyDescent="0.45">
      <c r="A14" t="s">
        <v>723</v>
      </c>
    </row>
    <row r="15" spans="1:7" x14ac:dyDescent="0.45">
      <c r="A15" t="s">
        <v>728</v>
      </c>
    </row>
    <row r="25" spans="1:4" x14ac:dyDescent="0.45">
      <c r="A25" s="2" t="s">
        <v>731</v>
      </c>
    </row>
    <row r="26" spans="1:4" x14ac:dyDescent="0.45">
      <c r="A26" s="3" t="s">
        <v>59</v>
      </c>
      <c r="B26" s="4" t="s">
        <v>732</v>
      </c>
      <c r="C26" s="4" t="s">
        <v>337</v>
      </c>
      <c r="D26" t="s">
        <v>3</v>
      </c>
    </row>
    <row r="27" spans="1:4" x14ac:dyDescent="0.45">
      <c r="A27" s="6" t="s">
        <v>339</v>
      </c>
      <c r="B27" s="8">
        <f>defaults!F43</f>
        <v>1428.3807999999997</v>
      </c>
      <c r="C27" s="28">
        <v>0</v>
      </c>
      <c r="D27" s="103">
        <f>'TCO Buses parameters'!B7/100*defaults!B60*defaults!B61*defaults!B62</f>
        <v>1357.3117995839998</v>
      </c>
    </row>
    <row r="28" spans="1:4" x14ac:dyDescent="0.45">
      <c r="A28" s="6" t="s">
        <v>340</v>
      </c>
      <c r="B28" s="8">
        <f>B27*defaults!B67</f>
        <v>257.10854399999994</v>
      </c>
      <c r="C28" s="8">
        <f>'TCO Buses parameters'!B6*'country values'!B12*1000</f>
        <v>277.2</v>
      </c>
      <c r="D28" s="103">
        <f>D27*defaults!B63</f>
        <v>312.18171390431996</v>
      </c>
    </row>
    <row r="29" spans="1:4" x14ac:dyDescent="0.45">
      <c r="A29" s="6" t="s">
        <v>341</v>
      </c>
      <c r="B29" s="8">
        <f>defaults!G43</f>
        <v>0</v>
      </c>
      <c r="C29" s="8">
        <v>0</v>
      </c>
      <c r="D29" s="103">
        <f>defaults!G42</f>
        <v>31.184999999999999</v>
      </c>
    </row>
    <row r="30" spans="1:4" x14ac:dyDescent="0.45">
      <c r="A30" s="6" t="s">
        <v>342</v>
      </c>
      <c r="B30" s="8">
        <f>(33/14*16*10^6)/('TCO Buses parameters'!B4*'TCO Buses parameters'!B15)</f>
        <v>41.353383458646618</v>
      </c>
      <c r="C30" s="8">
        <f>(33*10^6)/('TCO Buses parameters'!B4*'TCO Buses parameters'!B15)</f>
        <v>36.184210526315788</v>
      </c>
      <c r="D30" s="103">
        <f>B30</f>
        <v>41.353383458646618</v>
      </c>
    </row>
    <row r="31" spans="1:4" x14ac:dyDescent="0.45">
      <c r="A31" s="6" t="s">
        <v>343</v>
      </c>
      <c r="B31" s="8">
        <v>0</v>
      </c>
      <c r="C31" s="8">
        <f>('TCO Buses parameters'!C48+'TCO Buses parameters'!C61)/2*defaults!B85*1000/(8*'TCO Buses parameters'!B4)</f>
        <v>61.513157894736842</v>
      </c>
      <c r="D31" s="187">
        <v>0</v>
      </c>
    </row>
    <row r="32" spans="1:4" x14ac:dyDescent="0.45">
      <c r="A32" s="6" t="s">
        <v>344</v>
      </c>
      <c r="B32" s="8">
        <f>SUM(B27:B31)</f>
        <v>1726.8427274586463</v>
      </c>
      <c r="C32" s="8">
        <f>SUM(C28:C31)</f>
        <v>374.89736842105259</v>
      </c>
      <c r="D32" s="187">
        <f>SUM(D27:D31)</f>
        <v>1742.0318969469665</v>
      </c>
    </row>
    <row r="36" spans="1:4" x14ac:dyDescent="0.45">
      <c r="A36" s="2" t="s">
        <v>734</v>
      </c>
    </row>
    <row r="37" spans="1:4" x14ac:dyDescent="0.45">
      <c r="A37" s="3" t="s">
        <v>59</v>
      </c>
      <c r="B37" s="4" t="s">
        <v>19</v>
      </c>
      <c r="C37" s="4" t="s">
        <v>365</v>
      </c>
    </row>
    <row r="38" spans="1:4" x14ac:dyDescent="0.45">
      <c r="A38" s="6" t="s">
        <v>339</v>
      </c>
      <c r="B38" s="8">
        <f>defaults!F35</f>
        <v>189.0504</v>
      </c>
      <c r="C38" s="28">
        <v>0</v>
      </c>
    </row>
    <row r="39" spans="1:4" x14ac:dyDescent="0.45">
      <c r="A39" s="6" t="s">
        <v>340</v>
      </c>
      <c r="B39" s="8">
        <f>B38*defaults!B67</f>
        <v>34.029071999999999</v>
      </c>
      <c r="C39" s="8">
        <f>'TCO Taxis'!B15*'country values'!B12*1000</f>
        <v>40.32</v>
      </c>
    </row>
    <row r="40" spans="1:4" x14ac:dyDescent="0.45">
      <c r="A40" s="6" t="s">
        <v>342</v>
      </c>
      <c r="B40" s="8">
        <f>8.5/(10*'TCO Taxis'!B7)*10^6</f>
        <v>16.037735849056602</v>
      </c>
      <c r="C40" s="8">
        <f>B40</f>
        <v>16.037735849056602</v>
      </c>
      <c r="D40" s="139">
        <f>C39/(B38+B39)</f>
        <v>0.18074276238200887</v>
      </c>
    </row>
    <row r="41" spans="1:4" x14ac:dyDescent="0.45">
      <c r="A41" s="6" t="s">
        <v>343</v>
      </c>
      <c r="B41" s="8">
        <v>0</v>
      </c>
      <c r="C41" s="8">
        <f>defaults!B85*1000*'TCO Taxis'!B4/(10*'TCO Taxis'!B7)</f>
        <v>12.452830188679245</v>
      </c>
      <c r="D41" s="139">
        <f>C42/B42</f>
        <v>0.28776919342907642</v>
      </c>
    </row>
    <row r="42" spans="1:4" x14ac:dyDescent="0.45">
      <c r="A42" s="6" t="s">
        <v>344</v>
      </c>
      <c r="B42" s="8">
        <f>SUM(B38:B41)</f>
        <v>239.11720784905663</v>
      </c>
      <c r="C42" s="8">
        <f>SUM(C39:C41)</f>
        <v>68.810566037735853</v>
      </c>
    </row>
    <row r="45" spans="1:4" x14ac:dyDescent="0.45">
      <c r="A45" s="2" t="s">
        <v>737</v>
      </c>
    </row>
    <row r="46" spans="1:4" x14ac:dyDescent="0.45">
      <c r="A46" s="3" t="s">
        <v>59</v>
      </c>
      <c r="B46" s="4" t="s">
        <v>40</v>
      </c>
      <c r="C46" s="4" t="s">
        <v>738</v>
      </c>
    </row>
    <row r="47" spans="1:4" x14ac:dyDescent="0.45">
      <c r="A47" s="6" t="s">
        <v>339</v>
      </c>
      <c r="B47" s="8">
        <f>defaults!F45</f>
        <v>214.89929999999998</v>
      </c>
      <c r="C47" s="7">
        <v>0</v>
      </c>
    </row>
    <row r="48" spans="1:4" x14ac:dyDescent="0.45">
      <c r="A48" s="6" t="s">
        <v>340</v>
      </c>
      <c r="B48" s="8">
        <f>B47*defaults!B73</f>
        <v>40.830866999999998</v>
      </c>
      <c r="C48" s="8">
        <f>'TCO LCV'!B18*'country values'!B12*1000</f>
        <v>37.799999999999997</v>
      </c>
    </row>
    <row r="49" spans="1:4" x14ac:dyDescent="0.45">
      <c r="A49" s="6" t="s">
        <v>342</v>
      </c>
      <c r="B49" s="8">
        <f>8.5/('TCO LCV'!B10*'TCO LCV'!B8)*10^6</f>
        <v>28.333333333333332</v>
      </c>
      <c r="C49" s="8">
        <f>B49</f>
        <v>28.333333333333332</v>
      </c>
      <c r="D49" s="139">
        <f>C48/(B47+B48)</f>
        <v>0.1478120490962648</v>
      </c>
    </row>
    <row r="50" spans="1:4" x14ac:dyDescent="0.45">
      <c r="A50" s="6" t="s">
        <v>343</v>
      </c>
      <c r="B50" s="8">
        <v>0</v>
      </c>
      <c r="C50" s="8">
        <f>'TCO LCV'!B16*defaults!B85*1000/(8*'TCO LCV'!B10)</f>
        <v>24.0625</v>
      </c>
      <c r="D50" s="139">
        <f>C51/B51</f>
        <v>0.31751996728722043</v>
      </c>
    </row>
    <row r="51" spans="1:4" x14ac:dyDescent="0.45">
      <c r="A51" s="6" t="s">
        <v>344</v>
      </c>
      <c r="B51" s="8">
        <f>SUM(B47:B50)</f>
        <v>284.06350033333331</v>
      </c>
      <c r="C51" s="8">
        <f>SUM(C48:C50)</f>
        <v>90.195833333333326</v>
      </c>
    </row>
  </sheetData>
  <mergeCells count="4">
    <mergeCell ref="B5:C5"/>
    <mergeCell ref="D5:E5"/>
    <mergeCell ref="F5:G5"/>
    <mergeCell ref="A5:A6"/>
  </mergeCells>
  <pageMargins left="0.7" right="0.7" top="0.75" bottom="0.75" header="0.3" footer="0.3"/>
  <pageSetup paperSize="9"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8F1C13-4102-42A6-AE0C-8C409F4C8ECA}">
  <dimension ref="A1:K32"/>
  <sheetViews>
    <sheetView workbookViewId="0">
      <selection activeCell="D14" sqref="D14"/>
    </sheetView>
  </sheetViews>
  <sheetFormatPr defaultRowHeight="14.25" x14ac:dyDescent="0.45"/>
  <cols>
    <col min="1" max="1" width="31" customWidth="1"/>
    <col min="2" max="2" width="8.6640625" bestFit="1" customWidth="1"/>
    <col min="7" max="11" width="9.53125" customWidth="1"/>
  </cols>
  <sheetData>
    <row r="1" spans="1:2" ht="21" x14ac:dyDescent="0.65">
      <c r="A1" s="1" t="s">
        <v>561</v>
      </c>
    </row>
    <row r="3" spans="1:2" x14ac:dyDescent="0.45">
      <c r="A3" s="52" t="s">
        <v>562</v>
      </c>
    </row>
    <row r="4" spans="1:2" x14ac:dyDescent="0.45">
      <c r="A4" s="3" t="s">
        <v>59</v>
      </c>
      <c r="B4" s="4" t="s">
        <v>1</v>
      </c>
    </row>
    <row r="5" spans="1:2" x14ac:dyDescent="0.45">
      <c r="A5" s="6" t="s">
        <v>563</v>
      </c>
      <c r="B5" s="7">
        <v>200</v>
      </c>
    </row>
    <row r="6" spans="1:2" x14ac:dyDescent="0.45">
      <c r="A6" s="6" t="s">
        <v>564</v>
      </c>
      <c r="B6" s="8">
        <f>B5*'TCO LCV'!C29</f>
        <v>6200000</v>
      </c>
    </row>
    <row r="7" spans="1:2" x14ac:dyDescent="0.45">
      <c r="A7" s="6" t="s">
        <v>565</v>
      </c>
      <c r="B7" s="8">
        <f>B5*'TCO LCV'!C30</f>
        <v>400000</v>
      </c>
    </row>
    <row r="8" spans="1:2" x14ac:dyDescent="0.45">
      <c r="A8" s="6" t="s">
        <v>283</v>
      </c>
      <c r="B8" s="8">
        <f>SUM(B6:B7)</f>
        <v>6600000</v>
      </c>
    </row>
    <row r="9" spans="1:2" x14ac:dyDescent="0.45">
      <c r="B9" s="101"/>
    </row>
    <row r="11" spans="1:2" x14ac:dyDescent="0.45">
      <c r="A11" s="2" t="s">
        <v>566</v>
      </c>
    </row>
    <row r="12" spans="1:2" x14ac:dyDescent="0.45">
      <c r="A12" s="3" t="s">
        <v>59</v>
      </c>
      <c r="B12" s="4" t="s">
        <v>1</v>
      </c>
    </row>
    <row r="13" spans="1:2" x14ac:dyDescent="0.45">
      <c r="A13" s="6" t="s">
        <v>567</v>
      </c>
      <c r="B13" s="7">
        <f>'TCO LCV'!B95</f>
        <v>7</v>
      </c>
    </row>
    <row r="14" spans="1:2" x14ac:dyDescent="0.45">
      <c r="A14" s="6" t="s">
        <v>568</v>
      </c>
      <c r="B14" s="10">
        <f>'TCO LCV'!B90</f>
        <v>5.7249999999999995E-2</v>
      </c>
    </row>
    <row r="15" spans="1:2" x14ac:dyDescent="0.45">
      <c r="A15" s="6" t="s">
        <v>569</v>
      </c>
      <c r="B15" s="131">
        <f>'TCO LCV'!B93</f>
        <v>0.8</v>
      </c>
    </row>
    <row r="16" spans="1:2" x14ac:dyDescent="0.45">
      <c r="A16" s="6" t="s">
        <v>570</v>
      </c>
      <c r="B16" s="8">
        <f>(B8)*B15</f>
        <v>5280000</v>
      </c>
    </row>
    <row r="17" spans="1:11" x14ac:dyDescent="0.45">
      <c r="A17" s="6" t="s">
        <v>571</v>
      </c>
      <c r="B17" s="8">
        <f>B5*Impact!G8</f>
        <v>11538.141058709998</v>
      </c>
    </row>
    <row r="20" spans="1:11" x14ac:dyDescent="0.45">
      <c r="A20" s="3" t="s">
        <v>367</v>
      </c>
      <c r="B20" s="4">
        <v>1</v>
      </c>
      <c r="C20" s="4">
        <v>2</v>
      </c>
      <c r="D20" s="4">
        <v>3</v>
      </c>
      <c r="E20" s="4">
        <v>4</v>
      </c>
      <c r="F20" s="4">
        <v>5</v>
      </c>
      <c r="G20" s="4">
        <v>6</v>
      </c>
      <c r="H20" s="4">
        <v>7</v>
      </c>
      <c r="I20" s="4">
        <v>8</v>
      </c>
      <c r="J20" s="4">
        <v>9</v>
      </c>
      <c r="K20" s="4">
        <v>10</v>
      </c>
    </row>
    <row r="21" spans="1:11" x14ac:dyDescent="0.45">
      <c r="A21" s="6" t="s">
        <v>313</v>
      </c>
      <c r="B21" s="8" t="e">
        <f>B8+#REF!-#REF!</f>
        <v>#REF!</v>
      </c>
      <c r="C21" s="7"/>
      <c r="D21" s="7"/>
      <c r="E21" s="7"/>
      <c r="F21" s="6"/>
      <c r="G21" s="6"/>
      <c r="H21" s="6"/>
      <c r="I21" s="6"/>
      <c r="J21" s="6"/>
      <c r="K21" s="6"/>
    </row>
    <row r="22" spans="1:11" x14ac:dyDescent="0.45">
      <c r="A22" s="6" t="s">
        <v>314</v>
      </c>
      <c r="B22" s="8">
        <f>'TCO LCV'!B60*B5</f>
        <v>99000</v>
      </c>
      <c r="C22" s="8">
        <f>B22</f>
        <v>99000</v>
      </c>
      <c r="D22" s="8">
        <f t="shared" ref="D22:K24" si="0">C22</f>
        <v>99000</v>
      </c>
      <c r="E22" s="8">
        <f t="shared" si="0"/>
        <v>99000</v>
      </c>
      <c r="F22" s="8">
        <f t="shared" si="0"/>
        <v>99000</v>
      </c>
      <c r="G22" s="8">
        <f t="shared" si="0"/>
        <v>99000</v>
      </c>
      <c r="H22" s="8">
        <f t="shared" si="0"/>
        <v>99000</v>
      </c>
      <c r="I22" s="8">
        <f t="shared" si="0"/>
        <v>99000</v>
      </c>
      <c r="J22" s="8">
        <f t="shared" si="0"/>
        <v>99000</v>
      </c>
      <c r="K22" s="8">
        <f t="shared" si="0"/>
        <v>99000</v>
      </c>
    </row>
    <row r="23" spans="1:11" x14ac:dyDescent="0.45">
      <c r="A23" s="6" t="s">
        <v>315</v>
      </c>
      <c r="B23" s="8">
        <f>'TCO LCV'!B61*$B$5</f>
        <v>85000.000000000015</v>
      </c>
      <c r="C23" s="8">
        <f>B23</f>
        <v>85000.000000000015</v>
      </c>
      <c r="D23" s="8">
        <f t="shared" si="0"/>
        <v>85000.000000000015</v>
      </c>
      <c r="E23" s="8">
        <f t="shared" si="0"/>
        <v>85000.000000000015</v>
      </c>
      <c r="F23" s="8">
        <f t="shared" si="0"/>
        <v>85000.000000000015</v>
      </c>
      <c r="G23" s="8">
        <f t="shared" si="0"/>
        <v>85000.000000000015</v>
      </c>
      <c r="H23" s="8">
        <f t="shared" si="0"/>
        <v>85000.000000000015</v>
      </c>
      <c r="I23" s="8">
        <f t="shared" si="0"/>
        <v>85000.000000000015</v>
      </c>
      <c r="J23" s="8">
        <f t="shared" si="0"/>
        <v>85000.000000000015</v>
      </c>
      <c r="K23" s="8">
        <f t="shared" si="0"/>
        <v>85000.000000000015</v>
      </c>
    </row>
    <row r="24" spans="1:11" x14ac:dyDescent="0.45">
      <c r="A24" s="6" t="s">
        <v>316</v>
      </c>
      <c r="B24" s="8">
        <f>'[1]loan invest taxi'!F101/'[1]loan invest taxi'!C3</f>
        <v>187309.00101867697</v>
      </c>
      <c r="C24" s="8">
        <f>B24</f>
        <v>187309.00101867697</v>
      </c>
      <c r="D24" s="8">
        <f t="shared" si="0"/>
        <v>187309.00101867697</v>
      </c>
      <c r="E24" s="8">
        <f t="shared" si="0"/>
        <v>187309.00101867697</v>
      </c>
      <c r="F24" s="8">
        <f t="shared" si="0"/>
        <v>187309.00101867697</v>
      </c>
      <c r="G24" s="8">
        <f t="shared" si="0"/>
        <v>187309.00101867697</v>
      </c>
      <c r="H24" s="8">
        <f t="shared" si="0"/>
        <v>187309.00101867697</v>
      </c>
      <c r="I24" s="8">
        <f t="shared" si="0"/>
        <v>187309.00101867697</v>
      </c>
      <c r="J24" s="8"/>
      <c r="K24" s="8"/>
    </row>
    <row r="25" spans="1:11" x14ac:dyDescent="0.45">
      <c r="A25" s="6" t="s">
        <v>318</v>
      </c>
      <c r="B25" s="8" t="e">
        <f t="shared" ref="B25:K25" si="1">B21+B22+B23+B24</f>
        <v>#REF!</v>
      </c>
      <c r="C25" s="8">
        <f t="shared" si="1"/>
        <v>371309.00101867697</v>
      </c>
      <c r="D25" s="8">
        <f t="shared" si="1"/>
        <v>371309.00101867697</v>
      </c>
      <c r="E25" s="8">
        <f t="shared" si="1"/>
        <v>371309.00101867697</v>
      </c>
      <c r="F25" s="8">
        <f t="shared" si="1"/>
        <v>371309.00101867697</v>
      </c>
      <c r="G25" s="8">
        <f t="shared" si="1"/>
        <v>371309.00101867697</v>
      </c>
      <c r="H25" s="8">
        <f t="shared" si="1"/>
        <v>371309.00101867697</v>
      </c>
      <c r="I25" s="8">
        <f t="shared" si="1"/>
        <v>371309.00101867697</v>
      </c>
      <c r="J25" s="8">
        <f t="shared" si="1"/>
        <v>184000</v>
      </c>
      <c r="K25" s="8">
        <f t="shared" si="1"/>
        <v>184000</v>
      </c>
    </row>
    <row r="26" spans="1:11" x14ac:dyDescent="0.45">
      <c r="A26" s="6" t="s">
        <v>532</v>
      </c>
      <c r="B26" s="8">
        <f>'[1]loan invest taxi'!D3*12</f>
        <v>921059.00101867702</v>
      </c>
      <c r="C26" s="8">
        <f>B26</f>
        <v>921059.00101867702</v>
      </c>
      <c r="D26" s="8">
        <f t="shared" ref="D26:I26" si="2">C26</f>
        <v>921059.00101867702</v>
      </c>
      <c r="E26" s="8">
        <f t="shared" si="2"/>
        <v>921059.00101867702</v>
      </c>
      <c r="F26" s="8">
        <f t="shared" si="2"/>
        <v>921059.00101867702</v>
      </c>
      <c r="G26" s="8">
        <f t="shared" si="2"/>
        <v>921059.00101867702</v>
      </c>
      <c r="H26" s="8">
        <f t="shared" si="2"/>
        <v>921059.00101867702</v>
      </c>
      <c r="I26" s="8">
        <f t="shared" si="2"/>
        <v>921059.00101867702</v>
      </c>
      <c r="J26" s="8"/>
      <c r="K26" s="8"/>
    </row>
    <row r="27" spans="1:11" x14ac:dyDescent="0.45">
      <c r="A27" s="6" t="s">
        <v>533</v>
      </c>
      <c r="B27" s="8">
        <f>B8*(100%-B15)+B22+B23+B26</f>
        <v>2425059.0010186769</v>
      </c>
      <c r="C27" s="8">
        <f>C22+C23+C26</f>
        <v>1105059.0010186769</v>
      </c>
      <c r="D27" s="8">
        <f t="shared" ref="D27:K27" si="3">D22+D23+D26</f>
        <v>1105059.0010186769</v>
      </c>
      <c r="E27" s="8">
        <f t="shared" si="3"/>
        <v>1105059.0010186769</v>
      </c>
      <c r="F27" s="8">
        <f t="shared" si="3"/>
        <v>1105059.0010186769</v>
      </c>
      <c r="G27" s="8">
        <f t="shared" si="3"/>
        <v>1105059.0010186769</v>
      </c>
      <c r="H27" s="8">
        <f t="shared" si="3"/>
        <v>1105059.0010186769</v>
      </c>
      <c r="I27" s="8">
        <f t="shared" si="3"/>
        <v>1105059.0010186769</v>
      </c>
      <c r="J27" s="8">
        <f t="shared" si="3"/>
        <v>184000</v>
      </c>
      <c r="K27" s="8">
        <f t="shared" si="3"/>
        <v>184000</v>
      </c>
    </row>
    <row r="28" spans="1:11" x14ac:dyDescent="0.45">
      <c r="A28" s="6" t="s">
        <v>535</v>
      </c>
      <c r="B28" s="8" t="e">
        <f>('[1]TCO taxi'!B45-'[1]TCO taxi'!B43)*$B$5-(B25-B24)</f>
        <v>#REF!</v>
      </c>
      <c r="C28" s="8">
        <f>('[1]TCO taxi'!C45-'[1]TCO taxi'!C43)*$B$5-(C25-C24)</f>
        <v>2319800</v>
      </c>
      <c r="D28" s="8">
        <f>('[1]TCO taxi'!D45-'[1]TCO taxi'!D43)*$B$5-(D25-D24)</f>
        <v>2319800</v>
      </c>
      <c r="E28" s="8">
        <f>('[1]TCO taxi'!E45-'[1]TCO taxi'!E43)*$B$5-(E25-E24)</f>
        <v>2319800</v>
      </c>
      <c r="F28" s="8">
        <f>('[1]TCO taxi'!F45-'[1]TCO taxi'!F43)*$B$5-(F25-F24)</f>
        <v>2319800</v>
      </c>
      <c r="G28" s="8">
        <f>('[1]TCO taxi'!G45-'[1]TCO taxi'!G43)*$B$5-(G25-G24)</f>
        <v>2319800</v>
      </c>
      <c r="H28" s="8">
        <f>('[1]TCO taxi'!H45-'[1]TCO taxi'!H43)*$B$5-(H25-H24)</f>
        <v>2319800</v>
      </c>
      <c r="I28" s="8">
        <f>('[1]TCO taxi'!I45-'[1]TCO taxi'!I43)*$B$5-(I25-I24)</f>
        <v>2319800</v>
      </c>
      <c r="J28" s="8">
        <f>('[1]TCO taxi'!J45-'[1]TCO taxi'!J43)*$B$5-(J25-J24)</f>
        <v>2319800</v>
      </c>
      <c r="K28" s="8">
        <f>('[1]TCO taxi'!K45-'[1]TCO taxi'!K43)*$B$5-(K25-K24)</f>
        <v>2319800</v>
      </c>
    </row>
    <row r="29" spans="1:11" x14ac:dyDescent="0.45">
      <c r="A29" s="6" t="s">
        <v>539</v>
      </c>
      <c r="B29" s="8">
        <f>(('[1]TCO taxi'!B41+'[1]TCO taxi'!B42+'[1]TCO taxi'!B43)*'[1]investment project taxi'!$B$5-(B22+B23+B24))/(100%+'[1]Energy prices &amp; finance costs'!$B$50)^(B20)</f>
        <v>2079324.3525307595</v>
      </c>
      <c r="C29" s="8">
        <f>(('[1]TCO taxi'!C41+'[1]TCO taxi'!C42+'[1]TCO taxi'!C43)*'[1]investment project taxi'!$B$5-(C22+C23+C24))/(100%+'[1]Energy prices &amp; finance costs'!$B$50)^(C20)</f>
        <v>1945293.6219765737</v>
      </c>
      <c r="D29" s="8">
        <f>(('[1]TCO taxi'!D41+'[1]TCO taxi'!D42+'[1]TCO taxi'!D43)*'[1]investment project taxi'!$B$5-(D22+D23+D24))/(100%+'[1]Energy prices &amp; finance costs'!$B$50)^(D20)</f>
        <v>1819902.3500576047</v>
      </c>
      <c r="E29" s="8">
        <f>(('[1]TCO taxi'!E41+'[1]TCO taxi'!E42+'[1]TCO taxi'!E43)*'[1]investment project taxi'!$B$5-(E22+E23+E24))/(100%+'[1]Energy prices &amp; finance costs'!$B$50)^(E20)</f>
        <v>1702593.6477290723</v>
      </c>
      <c r="F29" s="8">
        <f>(('[1]TCO taxi'!F41+'[1]TCO taxi'!F42+'[1]TCO taxi'!F43)*'[1]investment project taxi'!$B$5-(F22+F23+F24))/(100%+'[1]Energy prices &amp; finance costs'!$B$50)^(F20)</f>
        <v>1592846.5223398563</v>
      </c>
      <c r="G29" s="8">
        <f>(('[1]TCO taxi'!G41+'[1]TCO taxi'!G42+'[1]TCO taxi'!G43)*'[1]investment project taxi'!$B$5-(G22+G23+G24))/(100%+'[1]Energy prices &amp; finance costs'!$B$50)^(G20)</f>
        <v>1429765.2725261482</v>
      </c>
      <c r="H29" s="8">
        <f>(('[1]TCO taxi'!H41+'[1]TCO taxi'!H42+'[1]TCO taxi'!H43)*'[1]investment project taxi'!$B$5-(H22+H23+H24))/(100%+'[1]Energy prices &amp; finance costs'!$B$50)^(H20)</f>
        <v>1337604.3339191207</v>
      </c>
      <c r="I29" s="8">
        <f>(('[1]TCO taxi'!I41+'[1]TCO taxi'!I42+'[1]TCO taxi'!I43)*'[1]investment project taxi'!$B$5-(I22+I23+I24))/(100%+'[1]Energy prices &amp; finance costs'!$B$50)^(I20)</f>
        <v>1251383.9778455619</v>
      </c>
      <c r="J29" s="8">
        <f>(('[1]TCO taxi'!J41+'[1]TCO taxi'!J42+'[1]TCO taxi'!J43)*'[1]investment project taxi'!$B$5-(J22+J23+J24))/(100%+'[1]Energy prices &amp; finance costs'!$B$50)^(J20)</f>
        <v>1273552.493412639</v>
      </c>
      <c r="K29" s="8">
        <f>(('[1]TCO taxi'!K41+'[1]TCO taxi'!K42+'[1]TCO taxi'!K43)*'[1]investment project taxi'!$B$5-(K22+K23+K24))/(100%+'[1]Energy prices &amp; finance costs'!$B$50)^(K20)</f>
        <v>1191460.8414375894</v>
      </c>
    </row>
    <row r="30" spans="1:11" x14ac:dyDescent="0.45">
      <c r="A30" s="6" t="s">
        <v>540</v>
      </c>
      <c r="B30" s="8">
        <f>B29</f>
        <v>2079324.3525307595</v>
      </c>
      <c r="C30" s="8">
        <f>B30+C29</f>
        <v>4024617.9745073332</v>
      </c>
      <c r="D30" s="8">
        <f t="shared" ref="D30:K30" si="4">C30+D29</f>
        <v>5844520.3245649375</v>
      </c>
      <c r="E30" s="8">
        <f t="shared" si="4"/>
        <v>7547113.9722940102</v>
      </c>
      <c r="F30" s="8">
        <f t="shared" si="4"/>
        <v>9139960.4946338665</v>
      </c>
      <c r="G30" s="8">
        <f t="shared" si="4"/>
        <v>10569725.767160015</v>
      </c>
      <c r="H30" s="8">
        <f t="shared" si="4"/>
        <v>11907330.101079136</v>
      </c>
      <c r="I30" s="8">
        <f t="shared" si="4"/>
        <v>13158714.078924699</v>
      </c>
      <c r="J30" s="8">
        <f t="shared" si="4"/>
        <v>14432266.572337337</v>
      </c>
      <c r="K30" s="8">
        <f t="shared" si="4"/>
        <v>15623727.413774926</v>
      </c>
    </row>
    <row r="31" spans="1:11" x14ac:dyDescent="0.45">
      <c r="A31" s="30" t="s">
        <v>541</v>
      </c>
      <c r="B31" s="103" t="e">
        <f>B8+#REF!-#REF!-'[1]TCO taxi'!B28*'[1]investment project taxi'!B5</f>
        <v>#REF!</v>
      </c>
    </row>
    <row r="32" spans="1:11" x14ac:dyDescent="0.45">
      <c r="A32" t="s">
        <v>555</v>
      </c>
      <c r="B32" s="111" t="e">
        <f>IRR(B28:K28)</f>
        <v>#VALUE!</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335698-84C0-482B-B938-C657E47F22CC}">
  <dimension ref="A1:Z997"/>
  <sheetViews>
    <sheetView workbookViewId="0">
      <selection activeCell="A4" sqref="A4"/>
    </sheetView>
  </sheetViews>
  <sheetFormatPr defaultColWidth="14.46484375" defaultRowHeight="14.25" x14ac:dyDescent="0.45"/>
  <cols>
    <col min="1" max="1" width="14.796875" bestFit="1" customWidth="1"/>
    <col min="4" max="4" width="16.33203125" customWidth="1"/>
    <col min="7" max="7" width="4.46484375" customWidth="1"/>
  </cols>
  <sheetData>
    <row r="1" spans="1:26" x14ac:dyDescent="0.45">
      <c r="A1" s="81"/>
      <c r="B1" s="81"/>
      <c r="C1" s="81"/>
      <c r="D1" s="81"/>
      <c r="E1" s="81"/>
      <c r="F1" s="82"/>
      <c r="G1" s="82"/>
      <c r="H1" s="82"/>
      <c r="I1" s="82"/>
      <c r="J1" s="82"/>
      <c r="K1" s="82"/>
      <c r="L1" s="82"/>
      <c r="M1" s="82"/>
      <c r="N1" s="82"/>
      <c r="O1" s="82"/>
      <c r="P1" s="82"/>
      <c r="Q1" s="82"/>
      <c r="R1" s="82"/>
      <c r="S1" s="82"/>
      <c r="T1" s="82"/>
      <c r="U1" s="82"/>
      <c r="V1" s="82"/>
      <c r="W1" s="82"/>
      <c r="X1" s="82"/>
      <c r="Y1" s="82"/>
      <c r="Z1" s="82"/>
    </row>
    <row r="2" spans="1:26" ht="15.75" customHeight="1" x14ac:dyDescent="0.45">
      <c r="A2" s="83" t="s">
        <v>300</v>
      </c>
      <c r="B2" s="83" t="s">
        <v>301</v>
      </c>
      <c r="C2" s="83" t="s">
        <v>302</v>
      </c>
      <c r="D2" s="83" t="s">
        <v>303</v>
      </c>
      <c r="E2" s="83"/>
      <c r="F2" s="84" t="s">
        <v>304</v>
      </c>
      <c r="G2" s="85"/>
      <c r="H2" s="85"/>
      <c r="I2" s="85"/>
      <c r="J2" s="86"/>
      <c r="K2" s="83"/>
      <c r="L2" s="83"/>
      <c r="M2" s="83"/>
      <c r="N2" s="83"/>
      <c r="O2" s="83"/>
      <c r="P2" s="83"/>
      <c r="Q2" s="83"/>
      <c r="R2" s="83"/>
      <c r="S2" s="83"/>
      <c r="T2" s="83"/>
      <c r="U2" s="83"/>
      <c r="V2" s="83"/>
      <c r="W2" s="83"/>
      <c r="X2" s="83"/>
      <c r="Y2" s="83"/>
      <c r="Z2" s="83"/>
    </row>
    <row r="3" spans="1:26" ht="15.75" customHeight="1" x14ac:dyDescent="0.45">
      <c r="A3" s="87">
        <f>'TCO LCV'!B5*'EV general cost info'!B32</f>
        <v>14000</v>
      </c>
      <c r="B3" s="88">
        <f>'EV general cost info'!B22</f>
        <v>0.105</v>
      </c>
      <c r="C3" s="89">
        <f>'EV general cost info'!B21</f>
        <v>7</v>
      </c>
      <c r="D3" s="90">
        <f>PMT(B3/12,(C3*12),-A3)</f>
        <v>236.04942408206091</v>
      </c>
      <c r="E3" s="82"/>
      <c r="F3" s="91" t="s">
        <v>305</v>
      </c>
      <c r="G3" s="86"/>
      <c r="H3" s="86"/>
      <c r="I3" s="86"/>
      <c r="J3" s="86"/>
      <c r="K3" s="82"/>
      <c r="L3" s="82"/>
      <c r="M3" s="82"/>
      <c r="N3" s="82"/>
      <c r="O3" s="82"/>
      <c r="P3" s="82"/>
      <c r="Q3" s="82"/>
      <c r="R3" s="82"/>
      <c r="S3" s="82"/>
      <c r="T3" s="82"/>
      <c r="U3" s="82"/>
      <c r="V3" s="82"/>
      <c r="W3" s="82"/>
      <c r="X3" s="82"/>
      <c r="Y3" s="82"/>
      <c r="Z3" s="82"/>
    </row>
    <row r="4" spans="1:26" ht="15.75" customHeight="1" x14ac:dyDescent="0.45">
      <c r="A4" s="82"/>
      <c r="B4" s="82"/>
      <c r="C4" s="82"/>
      <c r="D4" s="82"/>
      <c r="E4" s="82"/>
      <c r="F4" s="82"/>
      <c r="G4" s="82"/>
      <c r="H4" s="82"/>
      <c r="I4" s="82"/>
      <c r="J4" s="82"/>
      <c r="K4" s="82"/>
      <c r="L4" s="82"/>
      <c r="M4" s="82"/>
      <c r="N4" s="82"/>
      <c r="O4" s="82"/>
      <c r="P4" s="82"/>
      <c r="Q4" s="82"/>
      <c r="R4" s="82"/>
      <c r="S4" s="82"/>
      <c r="T4" s="82"/>
      <c r="U4" s="82"/>
      <c r="V4" s="82"/>
      <c r="W4" s="82"/>
      <c r="X4" s="82"/>
      <c r="Y4" s="82"/>
      <c r="Z4" s="82"/>
    </row>
    <row r="5" spans="1:26" ht="15.75" customHeight="1" x14ac:dyDescent="0.45">
      <c r="A5" s="83" t="s">
        <v>306</v>
      </c>
      <c r="B5" s="83" t="s">
        <v>307</v>
      </c>
      <c r="C5" s="83" t="s">
        <v>308</v>
      </c>
      <c r="D5" s="83" t="s">
        <v>309</v>
      </c>
      <c r="E5" s="83" t="s">
        <v>310</v>
      </c>
      <c r="F5" s="83" t="s">
        <v>311</v>
      </c>
      <c r="G5" s="83"/>
      <c r="H5" s="83"/>
      <c r="I5" s="83"/>
      <c r="J5" s="83"/>
      <c r="K5" s="83"/>
      <c r="L5" s="83"/>
      <c r="M5" s="83"/>
      <c r="N5" s="83"/>
      <c r="O5" s="83"/>
      <c r="P5" s="83"/>
      <c r="Q5" s="83"/>
      <c r="R5" s="83"/>
      <c r="S5" s="83"/>
      <c r="T5" s="83"/>
      <c r="U5" s="83"/>
      <c r="V5" s="83"/>
      <c r="W5" s="83"/>
      <c r="X5" s="83"/>
      <c r="Y5" s="83"/>
      <c r="Z5" s="83"/>
    </row>
    <row r="6" spans="1:26" ht="15.75" customHeight="1" x14ac:dyDescent="0.45">
      <c r="A6" s="82">
        <v>1</v>
      </c>
      <c r="B6" s="92">
        <f>A3</f>
        <v>14000</v>
      </c>
      <c r="C6" s="92">
        <f t="shared" ref="C6:C260" si="0">B6*(B$3/12)</f>
        <v>122.49999999999999</v>
      </c>
      <c r="D6" s="92">
        <f t="shared" ref="D6:D260" si="1">D$3-C6</f>
        <v>113.54942408206092</v>
      </c>
      <c r="E6" s="92">
        <f t="shared" ref="E6:E260" si="2">B6-D6</f>
        <v>13886.450575917939</v>
      </c>
      <c r="F6" s="92">
        <f>C6</f>
        <v>122.49999999999999</v>
      </c>
      <c r="G6" s="86"/>
      <c r="H6" s="86"/>
      <c r="I6" s="82"/>
      <c r="J6" s="82"/>
      <c r="K6" s="82"/>
      <c r="L6" s="82"/>
      <c r="M6" s="82"/>
      <c r="N6" s="82"/>
      <c r="O6" s="82"/>
      <c r="P6" s="82"/>
      <c r="Q6" s="82"/>
      <c r="R6" s="82"/>
      <c r="S6" s="82"/>
      <c r="T6" s="82"/>
      <c r="U6" s="82"/>
      <c r="V6" s="82"/>
      <c r="W6" s="82"/>
      <c r="X6" s="82"/>
      <c r="Y6" s="82"/>
      <c r="Z6" s="82"/>
    </row>
    <row r="7" spans="1:26" ht="15.75" customHeight="1" x14ac:dyDescent="0.45">
      <c r="A7" s="82">
        <v>2</v>
      </c>
      <c r="B7" s="92">
        <f t="shared" ref="B7:B261" si="3">E6</f>
        <v>13886.450575917939</v>
      </c>
      <c r="C7" s="92">
        <f t="shared" si="0"/>
        <v>121.50644253928195</v>
      </c>
      <c r="D7" s="92">
        <f t="shared" si="1"/>
        <v>114.54298154277896</v>
      </c>
      <c r="E7" s="92">
        <f t="shared" si="2"/>
        <v>13771.90759437516</v>
      </c>
      <c r="F7" s="92">
        <f t="shared" ref="F7:F70" si="4">F6+C7</f>
        <v>244.00644253928192</v>
      </c>
      <c r="G7" s="86"/>
      <c r="H7" s="86"/>
      <c r="I7" s="82"/>
      <c r="J7" s="82"/>
      <c r="K7" s="82"/>
      <c r="L7" s="82"/>
      <c r="M7" s="82"/>
      <c r="N7" s="82"/>
      <c r="O7" s="82"/>
      <c r="P7" s="82"/>
      <c r="Q7" s="82"/>
      <c r="R7" s="82"/>
      <c r="S7" s="82"/>
      <c r="T7" s="82"/>
      <c r="U7" s="82"/>
      <c r="V7" s="82"/>
      <c r="W7" s="82"/>
      <c r="X7" s="82"/>
      <c r="Y7" s="82"/>
      <c r="Z7" s="82"/>
    </row>
    <row r="8" spans="1:26" ht="15.75" customHeight="1" x14ac:dyDescent="0.45">
      <c r="A8" s="82">
        <v>3</v>
      </c>
      <c r="B8" s="92">
        <f t="shared" si="3"/>
        <v>13771.90759437516</v>
      </c>
      <c r="C8" s="92">
        <f t="shared" si="0"/>
        <v>120.50419145078263</v>
      </c>
      <c r="D8" s="92">
        <f t="shared" si="1"/>
        <v>115.54523263127828</v>
      </c>
      <c r="E8" s="92">
        <f t="shared" si="2"/>
        <v>13656.362361743881</v>
      </c>
      <c r="F8" s="92">
        <f t="shared" si="4"/>
        <v>364.51063399006455</v>
      </c>
      <c r="G8" s="86"/>
      <c r="H8" s="86"/>
      <c r="I8" s="92"/>
      <c r="J8" s="82"/>
      <c r="K8" s="82"/>
      <c r="L8" s="82"/>
      <c r="M8" s="82"/>
      <c r="N8" s="82"/>
      <c r="O8" s="82"/>
      <c r="P8" s="82"/>
      <c r="Q8" s="82"/>
      <c r="R8" s="82"/>
      <c r="S8" s="82"/>
      <c r="T8" s="82"/>
      <c r="U8" s="82"/>
      <c r="V8" s="82"/>
      <c r="W8" s="82"/>
      <c r="X8" s="82"/>
      <c r="Y8" s="82"/>
      <c r="Z8" s="82"/>
    </row>
    <row r="9" spans="1:26" ht="15.75" customHeight="1" x14ac:dyDescent="0.45">
      <c r="A9" s="82">
        <v>4</v>
      </c>
      <c r="B9" s="92">
        <f t="shared" si="3"/>
        <v>13656.362361743881</v>
      </c>
      <c r="C9" s="92">
        <f t="shared" si="0"/>
        <v>119.49317066525894</v>
      </c>
      <c r="D9" s="92">
        <f t="shared" si="1"/>
        <v>116.55625341680197</v>
      </c>
      <c r="E9" s="92">
        <f t="shared" si="2"/>
        <v>13539.806108327079</v>
      </c>
      <c r="F9" s="92">
        <f t="shared" si="4"/>
        <v>484.00380465532351</v>
      </c>
      <c r="G9" s="82"/>
      <c r="H9" s="82"/>
      <c r="I9" s="82"/>
      <c r="J9" s="82"/>
      <c r="K9" s="82"/>
      <c r="L9" s="82"/>
      <c r="M9" s="82"/>
      <c r="N9" s="82"/>
      <c r="O9" s="82"/>
      <c r="P9" s="82"/>
      <c r="Q9" s="82"/>
      <c r="R9" s="82"/>
      <c r="S9" s="82"/>
      <c r="T9" s="82"/>
      <c r="U9" s="82"/>
      <c r="V9" s="82"/>
      <c r="W9" s="82"/>
      <c r="X9" s="82"/>
      <c r="Y9" s="82"/>
      <c r="Z9" s="82"/>
    </row>
    <row r="10" spans="1:26" ht="15.75" customHeight="1" x14ac:dyDescent="0.45">
      <c r="A10" s="82">
        <v>5</v>
      </c>
      <c r="B10" s="92">
        <f t="shared" si="3"/>
        <v>13539.806108327079</v>
      </c>
      <c r="C10" s="92">
        <f t="shared" si="0"/>
        <v>118.47330344786192</v>
      </c>
      <c r="D10" s="92">
        <f t="shared" si="1"/>
        <v>117.57612063419899</v>
      </c>
      <c r="E10" s="92">
        <f t="shared" si="2"/>
        <v>13422.229987692879</v>
      </c>
      <c r="F10" s="92">
        <f t="shared" si="4"/>
        <v>602.4771081031854</v>
      </c>
      <c r="G10" s="82"/>
      <c r="H10" s="82"/>
      <c r="I10" s="82"/>
      <c r="J10" s="82"/>
      <c r="K10" s="82"/>
      <c r="L10" s="82"/>
      <c r="M10" s="82"/>
      <c r="N10" s="82"/>
      <c r="O10" s="82"/>
      <c r="P10" s="82"/>
      <c r="Q10" s="82"/>
      <c r="R10" s="82"/>
      <c r="S10" s="82"/>
      <c r="T10" s="82"/>
      <c r="U10" s="82"/>
      <c r="V10" s="82"/>
      <c r="W10" s="82"/>
      <c r="X10" s="82"/>
      <c r="Y10" s="82"/>
      <c r="Z10" s="82"/>
    </row>
    <row r="11" spans="1:26" ht="15.75" customHeight="1" x14ac:dyDescent="0.45">
      <c r="A11" s="82">
        <v>6</v>
      </c>
      <c r="B11" s="92">
        <f t="shared" si="3"/>
        <v>13422.229987692879</v>
      </c>
      <c r="C11" s="92">
        <f t="shared" si="0"/>
        <v>117.44451239231267</v>
      </c>
      <c r="D11" s="92">
        <f t="shared" si="1"/>
        <v>118.60491168974823</v>
      </c>
      <c r="E11" s="92">
        <f t="shared" si="2"/>
        <v>13303.625076003131</v>
      </c>
      <c r="F11" s="92">
        <f t="shared" si="4"/>
        <v>719.92162049549802</v>
      </c>
      <c r="G11" s="82"/>
      <c r="H11" s="82"/>
      <c r="I11" s="82"/>
      <c r="J11" s="82"/>
      <c r="K11" s="82"/>
      <c r="L11" s="82"/>
      <c r="M11" s="82"/>
      <c r="N11" s="82"/>
      <c r="O11" s="82"/>
      <c r="P11" s="82"/>
      <c r="Q11" s="82"/>
      <c r="R11" s="82"/>
      <c r="S11" s="82"/>
      <c r="T11" s="82"/>
      <c r="U11" s="82"/>
      <c r="V11" s="82"/>
      <c r="W11" s="82"/>
      <c r="X11" s="82"/>
      <c r="Y11" s="82"/>
      <c r="Z11" s="82"/>
    </row>
    <row r="12" spans="1:26" ht="15.75" customHeight="1" x14ac:dyDescent="0.45">
      <c r="A12" s="82">
        <v>7</v>
      </c>
      <c r="B12" s="92">
        <f t="shared" si="3"/>
        <v>13303.625076003131</v>
      </c>
      <c r="C12" s="92">
        <f t="shared" si="0"/>
        <v>116.40671941502738</v>
      </c>
      <c r="D12" s="92">
        <f t="shared" si="1"/>
        <v>119.64270466703353</v>
      </c>
      <c r="E12" s="92">
        <f t="shared" si="2"/>
        <v>13183.982371336097</v>
      </c>
      <c r="F12" s="92">
        <f t="shared" si="4"/>
        <v>836.32833991052541</v>
      </c>
      <c r="G12" s="82"/>
      <c r="H12" s="82"/>
      <c r="I12" s="82"/>
      <c r="J12" s="82"/>
      <c r="K12" s="82"/>
      <c r="L12" s="82"/>
      <c r="M12" s="82"/>
      <c r="N12" s="82"/>
      <c r="O12" s="82"/>
      <c r="P12" s="82"/>
      <c r="Q12" s="82"/>
      <c r="R12" s="82"/>
      <c r="S12" s="82"/>
      <c r="T12" s="82"/>
      <c r="U12" s="82"/>
      <c r="V12" s="82"/>
      <c r="W12" s="82"/>
      <c r="X12" s="82"/>
      <c r="Y12" s="82"/>
      <c r="Z12" s="82"/>
    </row>
    <row r="13" spans="1:26" ht="15.75" customHeight="1" x14ac:dyDescent="0.45">
      <c r="A13" s="82">
        <v>8</v>
      </c>
      <c r="B13" s="92">
        <f t="shared" si="3"/>
        <v>13183.982371336097</v>
      </c>
      <c r="C13" s="92">
        <f t="shared" si="0"/>
        <v>115.35984574919084</v>
      </c>
      <c r="D13" s="92">
        <f t="shared" si="1"/>
        <v>120.68957833287007</v>
      </c>
      <c r="E13" s="92">
        <f t="shared" si="2"/>
        <v>13063.292793003226</v>
      </c>
      <c r="F13" s="92">
        <f t="shared" si="4"/>
        <v>951.68818565971628</v>
      </c>
      <c r="G13" s="82"/>
      <c r="H13" s="82"/>
      <c r="I13" s="82"/>
      <c r="J13" s="82"/>
      <c r="K13" s="82"/>
      <c r="L13" s="82"/>
      <c r="M13" s="82"/>
      <c r="N13" s="82"/>
      <c r="O13" s="82"/>
      <c r="P13" s="82"/>
      <c r="Q13" s="82"/>
      <c r="R13" s="82"/>
      <c r="S13" s="82"/>
      <c r="T13" s="82"/>
      <c r="U13" s="82"/>
      <c r="V13" s="82"/>
      <c r="W13" s="82"/>
      <c r="X13" s="82"/>
      <c r="Y13" s="82"/>
      <c r="Z13" s="82"/>
    </row>
    <row r="14" spans="1:26" ht="15.75" customHeight="1" x14ac:dyDescent="0.45">
      <c r="A14" s="82">
        <v>9</v>
      </c>
      <c r="B14" s="92">
        <f t="shared" si="3"/>
        <v>13063.292793003226</v>
      </c>
      <c r="C14" s="92">
        <f t="shared" si="0"/>
        <v>114.30381193877821</v>
      </c>
      <c r="D14" s="92">
        <f t="shared" si="1"/>
        <v>121.7456121432827</v>
      </c>
      <c r="E14" s="92">
        <f t="shared" si="2"/>
        <v>12941.547180859943</v>
      </c>
      <c r="F14" s="92">
        <f t="shared" si="4"/>
        <v>1065.9919975984944</v>
      </c>
      <c r="G14" s="82"/>
      <c r="H14" s="82"/>
      <c r="I14" s="82"/>
      <c r="J14" s="82"/>
      <c r="K14" s="82"/>
      <c r="L14" s="82"/>
      <c r="M14" s="82"/>
      <c r="N14" s="82"/>
      <c r="O14" s="82"/>
      <c r="P14" s="82"/>
      <c r="Q14" s="82"/>
      <c r="R14" s="82"/>
      <c r="S14" s="82"/>
      <c r="T14" s="82"/>
      <c r="U14" s="82"/>
      <c r="V14" s="82"/>
      <c r="W14" s="82"/>
      <c r="X14" s="82"/>
      <c r="Y14" s="82"/>
      <c r="Z14" s="82"/>
    </row>
    <row r="15" spans="1:26" ht="15.75" customHeight="1" x14ac:dyDescent="0.45">
      <c r="A15" s="82">
        <v>10</v>
      </c>
      <c r="B15" s="92">
        <f t="shared" si="3"/>
        <v>12941.547180859943</v>
      </c>
      <c r="C15" s="92">
        <f t="shared" si="0"/>
        <v>113.23853783252449</v>
      </c>
      <c r="D15" s="92">
        <f t="shared" si="1"/>
        <v>122.81088624953642</v>
      </c>
      <c r="E15" s="92">
        <f t="shared" si="2"/>
        <v>12818.736294610408</v>
      </c>
      <c r="F15" s="92">
        <f t="shared" si="4"/>
        <v>1179.230535431019</v>
      </c>
      <c r="G15" s="82"/>
      <c r="H15" s="82"/>
      <c r="I15" s="82"/>
      <c r="J15" s="82"/>
      <c r="K15" s="82"/>
      <c r="L15" s="82"/>
      <c r="M15" s="82"/>
      <c r="N15" s="82"/>
      <c r="O15" s="82"/>
      <c r="P15" s="82"/>
      <c r="Q15" s="82"/>
      <c r="R15" s="82"/>
      <c r="S15" s="82"/>
      <c r="T15" s="82"/>
      <c r="U15" s="82"/>
      <c r="V15" s="82"/>
      <c r="W15" s="82"/>
      <c r="X15" s="82"/>
      <c r="Y15" s="82"/>
      <c r="Z15" s="82"/>
    </row>
    <row r="16" spans="1:26" ht="15.75" customHeight="1" x14ac:dyDescent="0.45">
      <c r="A16" s="82">
        <v>11</v>
      </c>
      <c r="B16" s="92">
        <f t="shared" si="3"/>
        <v>12818.736294610408</v>
      </c>
      <c r="C16" s="92">
        <f t="shared" si="0"/>
        <v>112.16394257784106</v>
      </c>
      <c r="D16" s="92">
        <f t="shared" si="1"/>
        <v>123.88548150421985</v>
      </c>
      <c r="E16" s="92">
        <f t="shared" si="2"/>
        <v>12694.850813106188</v>
      </c>
      <c r="F16" s="92">
        <f t="shared" si="4"/>
        <v>1291.39447800886</v>
      </c>
      <c r="G16" s="82"/>
      <c r="H16" s="82"/>
      <c r="I16" s="82"/>
      <c r="J16" s="82"/>
      <c r="K16" s="82"/>
      <c r="L16" s="82"/>
      <c r="M16" s="82"/>
      <c r="N16" s="82"/>
      <c r="O16" s="82"/>
      <c r="P16" s="82"/>
      <c r="Q16" s="82"/>
      <c r="R16" s="82"/>
      <c r="S16" s="82"/>
      <c r="T16" s="82"/>
      <c r="U16" s="82"/>
      <c r="V16" s="82"/>
      <c r="W16" s="82"/>
      <c r="X16" s="82"/>
      <c r="Y16" s="82"/>
      <c r="Z16" s="82"/>
    </row>
    <row r="17" spans="1:26" ht="15.75" customHeight="1" x14ac:dyDescent="0.45">
      <c r="A17" s="82">
        <v>12</v>
      </c>
      <c r="B17" s="92">
        <f t="shared" si="3"/>
        <v>12694.850813106188</v>
      </c>
      <c r="C17" s="92">
        <f t="shared" si="0"/>
        <v>111.07994461467914</v>
      </c>
      <c r="D17" s="92">
        <f t="shared" si="1"/>
        <v>124.96947946738177</v>
      </c>
      <c r="E17" s="92">
        <f t="shared" si="2"/>
        <v>12569.881333638807</v>
      </c>
      <c r="F17" s="92">
        <f t="shared" si="4"/>
        <v>1402.4744226235391</v>
      </c>
      <c r="G17" s="82"/>
      <c r="H17" s="82"/>
      <c r="I17" s="82"/>
      <c r="J17" s="82"/>
      <c r="K17" s="82"/>
      <c r="L17" s="82"/>
      <c r="M17" s="82"/>
      <c r="N17" s="82"/>
      <c r="O17" s="82"/>
      <c r="P17" s="82"/>
      <c r="Q17" s="82"/>
      <c r="R17" s="82"/>
      <c r="S17" s="82"/>
      <c r="T17" s="82"/>
      <c r="U17" s="82"/>
      <c r="V17" s="82"/>
      <c r="W17" s="82"/>
      <c r="X17" s="82"/>
      <c r="Y17" s="82"/>
      <c r="Z17" s="82"/>
    </row>
    <row r="18" spans="1:26" ht="15.75" customHeight="1" x14ac:dyDescent="0.45">
      <c r="A18" s="82">
        <v>13</v>
      </c>
      <c r="B18" s="92">
        <f t="shared" si="3"/>
        <v>12569.881333638807</v>
      </c>
      <c r="C18" s="92">
        <f t="shared" si="0"/>
        <v>109.98646166933955</v>
      </c>
      <c r="D18" s="92">
        <f t="shared" si="1"/>
        <v>126.06296241272136</v>
      </c>
      <c r="E18" s="92">
        <f t="shared" si="2"/>
        <v>12443.818371226085</v>
      </c>
      <c r="F18" s="92">
        <f t="shared" si="4"/>
        <v>1512.4608842928787</v>
      </c>
      <c r="G18" s="82"/>
      <c r="H18" s="82"/>
      <c r="I18" s="82"/>
      <c r="J18" s="82"/>
      <c r="K18" s="82"/>
      <c r="L18" s="82"/>
      <c r="M18" s="82"/>
      <c r="N18" s="82"/>
      <c r="O18" s="82"/>
      <c r="P18" s="82"/>
      <c r="Q18" s="82"/>
      <c r="R18" s="82"/>
      <c r="S18" s="82"/>
      <c r="T18" s="82"/>
      <c r="U18" s="82"/>
      <c r="V18" s="82"/>
      <c r="W18" s="82"/>
      <c r="X18" s="82"/>
      <c r="Y18" s="82"/>
      <c r="Z18" s="82"/>
    </row>
    <row r="19" spans="1:26" ht="15.75" customHeight="1" x14ac:dyDescent="0.45">
      <c r="A19" s="82">
        <v>14</v>
      </c>
      <c r="B19" s="92">
        <f t="shared" si="3"/>
        <v>12443.818371226085</v>
      </c>
      <c r="C19" s="92">
        <f t="shared" si="0"/>
        <v>108.88341074822823</v>
      </c>
      <c r="D19" s="92">
        <f t="shared" si="1"/>
        <v>127.16601333383268</v>
      </c>
      <c r="E19" s="92">
        <f t="shared" si="2"/>
        <v>12316.652357892253</v>
      </c>
      <c r="F19" s="92">
        <f t="shared" si="4"/>
        <v>1621.344295041107</v>
      </c>
      <c r="G19" s="82"/>
      <c r="H19" s="82"/>
      <c r="I19" s="82"/>
      <c r="J19" s="82"/>
      <c r="K19" s="82"/>
      <c r="L19" s="82"/>
      <c r="M19" s="82"/>
      <c r="N19" s="82"/>
      <c r="O19" s="82"/>
      <c r="P19" s="82"/>
      <c r="Q19" s="82"/>
      <c r="R19" s="82"/>
      <c r="S19" s="82"/>
      <c r="T19" s="82"/>
      <c r="U19" s="82"/>
      <c r="V19" s="82"/>
      <c r="W19" s="82"/>
      <c r="X19" s="82"/>
      <c r="Y19" s="82"/>
      <c r="Z19" s="82"/>
    </row>
    <row r="20" spans="1:26" ht="15.75" customHeight="1" x14ac:dyDescent="0.45">
      <c r="A20" s="82">
        <v>15</v>
      </c>
      <c r="B20" s="92">
        <f t="shared" si="3"/>
        <v>12316.652357892253</v>
      </c>
      <c r="C20" s="92">
        <f t="shared" si="0"/>
        <v>107.7707081315572</v>
      </c>
      <c r="D20" s="92">
        <f t="shared" si="1"/>
        <v>128.27871595050371</v>
      </c>
      <c r="E20" s="92">
        <f t="shared" si="2"/>
        <v>12188.373641941749</v>
      </c>
      <c r="F20" s="92">
        <f t="shared" si="4"/>
        <v>1729.1150031726643</v>
      </c>
      <c r="G20" s="82"/>
      <c r="H20" s="82"/>
      <c r="I20" s="82"/>
      <c r="J20" s="82"/>
      <c r="K20" s="82"/>
      <c r="L20" s="82"/>
      <c r="M20" s="82"/>
      <c r="N20" s="82"/>
      <c r="O20" s="82"/>
      <c r="P20" s="82"/>
      <c r="Q20" s="82"/>
      <c r="R20" s="82"/>
      <c r="S20" s="82"/>
      <c r="T20" s="82"/>
      <c r="U20" s="82"/>
      <c r="V20" s="82"/>
      <c r="W20" s="82"/>
      <c r="X20" s="82"/>
      <c r="Y20" s="82"/>
      <c r="Z20" s="82"/>
    </row>
    <row r="21" spans="1:26" ht="15.75" customHeight="1" x14ac:dyDescent="0.45">
      <c r="A21" s="82">
        <v>16</v>
      </c>
      <c r="B21" s="92">
        <f t="shared" si="3"/>
        <v>12188.373641941749</v>
      </c>
      <c r="C21" s="92">
        <f t="shared" si="0"/>
        <v>106.64826936699029</v>
      </c>
      <c r="D21" s="92">
        <f t="shared" si="1"/>
        <v>129.40115471507062</v>
      </c>
      <c r="E21" s="92">
        <f t="shared" si="2"/>
        <v>12058.972487226678</v>
      </c>
      <c r="F21" s="92">
        <f t="shared" si="4"/>
        <v>1835.7632725396545</v>
      </c>
      <c r="G21" s="82"/>
      <c r="H21" s="82"/>
      <c r="I21" s="82"/>
      <c r="J21" s="82"/>
      <c r="K21" s="82"/>
      <c r="L21" s="82"/>
      <c r="M21" s="82"/>
      <c r="N21" s="82"/>
      <c r="O21" s="82"/>
      <c r="P21" s="82"/>
      <c r="Q21" s="82"/>
      <c r="R21" s="82"/>
      <c r="S21" s="82"/>
      <c r="T21" s="82"/>
      <c r="U21" s="82"/>
      <c r="V21" s="82"/>
      <c r="W21" s="82"/>
      <c r="X21" s="82"/>
      <c r="Y21" s="82"/>
      <c r="Z21" s="82"/>
    </row>
    <row r="22" spans="1:26" ht="15.75" customHeight="1" x14ac:dyDescent="0.45">
      <c r="A22" s="82">
        <v>17</v>
      </c>
      <c r="B22" s="92">
        <f t="shared" si="3"/>
        <v>12058.972487226678</v>
      </c>
      <c r="C22" s="92">
        <f t="shared" si="0"/>
        <v>105.51600926323341</v>
      </c>
      <c r="D22" s="92">
        <f t="shared" si="1"/>
        <v>130.53341481882751</v>
      </c>
      <c r="E22" s="92">
        <f t="shared" si="2"/>
        <v>11928.439072407851</v>
      </c>
      <c r="F22" s="92">
        <f t="shared" si="4"/>
        <v>1941.2792818028879</v>
      </c>
      <c r="G22" s="82"/>
      <c r="H22" s="82"/>
      <c r="I22" s="82"/>
      <c r="J22" s="82"/>
      <c r="K22" s="82"/>
      <c r="L22" s="82"/>
      <c r="M22" s="82"/>
      <c r="N22" s="82"/>
      <c r="O22" s="82"/>
      <c r="P22" s="82"/>
      <c r="Q22" s="82"/>
      <c r="R22" s="82"/>
      <c r="S22" s="82"/>
      <c r="T22" s="82"/>
      <c r="U22" s="82"/>
      <c r="V22" s="82"/>
      <c r="W22" s="82"/>
      <c r="X22" s="82"/>
      <c r="Y22" s="82"/>
      <c r="Z22" s="82"/>
    </row>
    <row r="23" spans="1:26" ht="15.75" customHeight="1" x14ac:dyDescent="0.45">
      <c r="A23" s="82">
        <v>18</v>
      </c>
      <c r="B23" s="92">
        <f t="shared" si="3"/>
        <v>11928.439072407851</v>
      </c>
      <c r="C23" s="92">
        <f t="shared" si="0"/>
        <v>104.37384188356869</v>
      </c>
      <c r="D23" s="92">
        <f t="shared" si="1"/>
        <v>131.67558219849224</v>
      </c>
      <c r="E23" s="92">
        <f t="shared" si="2"/>
        <v>11796.76349020936</v>
      </c>
      <c r="F23" s="92">
        <f t="shared" si="4"/>
        <v>2045.6531236864566</v>
      </c>
      <c r="G23" s="82"/>
      <c r="H23" s="82"/>
      <c r="I23" s="82"/>
      <c r="J23" s="82"/>
      <c r="K23" s="82"/>
      <c r="L23" s="82"/>
      <c r="M23" s="82"/>
      <c r="N23" s="82"/>
      <c r="O23" s="82"/>
      <c r="P23" s="82"/>
      <c r="Q23" s="82"/>
      <c r="R23" s="82"/>
      <c r="S23" s="82"/>
      <c r="T23" s="82"/>
      <c r="U23" s="82"/>
      <c r="V23" s="82"/>
      <c r="W23" s="82"/>
      <c r="X23" s="82"/>
      <c r="Y23" s="82"/>
      <c r="Z23" s="82"/>
    </row>
    <row r="24" spans="1:26" ht="15.75" customHeight="1" x14ac:dyDescent="0.45">
      <c r="A24" s="82">
        <v>19</v>
      </c>
      <c r="B24" s="92">
        <f t="shared" si="3"/>
        <v>11796.76349020936</v>
      </c>
      <c r="C24" s="92">
        <f t="shared" si="0"/>
        <v>103.22168053933189</v>
      </c>
      <c r="D24" s="92">
        <f t="shared" si="1"/>
        <v>132.82774354272902</v>
      </c>
      <c r="E24" s="92">
        <f t="shared" si="2"/>
        <v>11663.93574666663</v>
      </c>
      <c r="F24" s="92">
        <f t="shared" si="4"/>
        <v>2148.8748042257885</v>
      </c>
      <c r="G24" s="82"/>
      <c r="H24" s="82"/>
      <c r="I24" s="82"/>
      <c r="J24" s="82"/>
      <c r="K24" s="82"/>
      <c r="L24" s="82"/>
      <c r="M24" s="82"/>
      <c r="N24" s="82"/>
      <c r="O24" s="82"/>
      <c r="P24" s="82"/>
      <c r="Q24" s="82"/>
      <c r="R24" s="82"/>
      <c r="S24" s="82"/>
      <c r="T24" s="82"/>
      <c r="U24" s="82"/>
      <c r="V24" s="82"/>
      <c r="W24" s="82"/>
      <c r="X24" s="82"/>
      <c r="Y24" s="82"/>
      <c r="Z24" s="82"/>
    </row>
    <row r="25" spans="1:26" ht="15.75" customHeight="1" x14ac:dyDescent="0.45">
      <c r="A25" s="82">
        <v>20</v>
      </c>
      <c r="B25" s="92">
        <f t="shared" si="3"/>
        <v>11663.93574666663</v>
      </c>
      <c r="C25" s="92">
        <f t="shared" si="0"/>
        <v>102.059437783333</v>
      </c>
      <c r="D25" s="92">
        <f t="shared" si="1"/>
        <v>133.9899862987279</v>
      </c>
      <c r="E25" s="92">
        <f t="shared" si="2"/>
        <v>11529.945760367902</v>
      </c>
      <c r="F25" s="92">
        <f t="shared" si="4"/>
        <v>2250.9342420091216</v>
      </c>
      <c r="G25" s="82"/>
      <c r="H25" s="82"/>
      <c r="I25" s="82"/>
      <c r="J25" s="82"/>
      <c r="K25" s="82"/>
      <c r="L25" s="82"/>
      <c r="M25" s="82"/>
      <c r="N25" s="82"/>
      <c r="O25" s="82"/>
      <c r="P25" s="82"/>
      <c r="Q25" s="82"/>
      <c r="R25" s="82"/>
      <c r="S25" s="82"/>
      <c r="T25" s="82"/>
      <c r="U25" s="82"/>
      <c r="V25" s="82"/>
      <c r="W25" s="82"/>
      <c r="X25" s="82"/>
      <c r="Y25" s="82"/>
      <c r="Z25" s="82"/>
    </row>
    <row r="26" spans="1:26" ht="15.75" customHeight="1" x14ac:dyDescent="0.45">
      <c r="A26" s="82">
        <v>21</v>
      </c>
      <c r="B26" s="92">
        <f t="shared" si="3"/>
        <v>11529.945760367902</v>
      </c>
      <c r="C26" s="92">
        <f t="shared" si="0"/>
        <v>100.88702540321913</v>
      </c>
      <c r="D26" s="92">
        <f t="shared" si="1"/>
        <v>135.16239867884178</v>
      </c>
      <c r="E26" s="92">
        <f t="shared" si="2"/>
        <v>11394.78336168906</v>
      </c>
      <c r="F26" s="92">
        <f t="shared" si="4"/>
        <v>2351.8212674123406</v>
      </c>
      <c r="G26" s="82"/>
      <c r="H26" s="82"/>
      <c r="I26" s="82"/>
      <c r="J26" s="82"/>
      <c r="K26" s="82"/>
      <c r="L26" s="82"/>
      <c r="M26" s="82"/>
      <c r="N26" s="82"/>
      <c r="O26" s="82"/>
      <c r="P26" s="82"/>
      <c r="Q26" s="82"/>
      <c r="R26" s="82"/>
      <c r="S26" s="82"/>
      <c r="T26" s="82"/>
      <c r="U26" s="82"/>
      <c r="V26" s="82"/>
      <c r="W26" s="82"/>
      <c r="X26" s="82"/>
      <c r="Y26" s="82"/>
      <c r="Z26" s="82"/>
    </row>
    <row r="27" spans="1:26" ht="15.75" customHeight="1" x14ac:dyDescent="0.45">
      <c r="A27" s="82">
        <v>22</v>
      </c>
      <c r="B27" s="92">
        <f t="shared" si="3"/>
        <v>11394.78336168906</v>
      </c>
      <c r="C27" s="92">
        <f t="shared" si="0"/>
        <v>99.70435441477926</v>
      </c>
      <c r="D27" s="92">
        <f t="shared" si="1"/>
        <v>136.34506966728165</v>
      </c>
      <c r="E27" s="92">
        <f t="shared" si="2"/>
        <v>11258.438292021779</v>
      </c>
      <c r="F27" s="92">
        <f t="shared" si="4"/>
        <v>2451.5256218271197</v>
      </c>
      <c r="G27" s="82"/>
      <c r="H27" s="82"/>
      <c r="I27" s="82"/>
      <c r="J27" s="82"/>
      <c r="K27" s="82"/>
      <c r="L27" s="82"/>
      <c r="M27" s="82"/>
      <c r="N27" s="82"/>
      <c r="O27" s="82"/>
      <c r="P27" s="82"/>
      <c r="Q27" s="82"/>
      <c r="R27" s="82"/>
      <c r="S27" s="82"/>
      <c r="T27" s="82"/>
      <c r="U27" s="82"/>
      <c r="V27" s="82"/>
      <c r="W27" s="82"/>
      <c r="X27" s="82"/>
      <c r="Y27" s="82"/>
      <c r="Z27" s="82"/>
    </row>
    <row r="28" spans="1:26" ht="15.75" customHeight="1" x14ac:dyDescent="0.45">
      <c r="A28" s="82">
        <v>23</v>
      </c>
      <c r="B28" s="92">
        <f t="shared" si="3"/>
        <v>11258.438292021779</v>
      </c>
      <c r="C28" s="92">
        <f t="shared" si="0"/>
        <v>98.511335055190557</v>
      </c>
      <c r="D28" s="92">
        <f t="shared" si="1"/>
        <v>137.53808902687035</v>
      </c>
      <c r="E28" s="92">
        <f t="shared" si="2"/>
        <v>11120.90020299491</v>
      </c>
      <c r="F28" s="92">
        <f t="shared" si="4"/>
        <v>2550.0369568823103</v>
      </c>
      <c r="G28" s="82"/>
      <c r="H28" s="82"/>
      <c r="I28" s="82"/>
      <c r="J28" s="82"/>
      <c r="K28" s="82"/>
      <c r="L28" s="82"/>
      <c r="M28" s="82"/>
      <c r="N28" s="82"/>
      <c r="O28" s="82"/>
      <c r="P28" s="82"/>
      <c r="Q28" s="82"/>
      <c r="R28" s="82"/>
      <c r="S28" s="82"/>
      <c r="T28" s="82"/>
      <c r="U28" s="82"/>
      <c r="V28" s="82"/>
      <c r="W28" s="82"/>
      <c r="X28" s="82"/>
      <c r="Y28" s="82"/>
      <c r="Z28" s="82"/>
    </row>
    <row r="29" spans="1:26" ht="15.75" customHeight="1" x14ac:dyDescent="0.45">
      <c r="A29" s="82">
        <v>24</v>
      </c>
      <c r="B29" s="92">
        <f t="shared" si="3"/>
        <v>11120.90020299491</v>
      </c>
      <c r="C29" s="92">
        <f t="shared" si="0"/>
        <v>97.307876776205447</v>
      </c>
      <c r="D29" s="92">
        <f t="shared" si="1"/>
        <v>138.74154730585548</v>
      </c>
      <c r="E29" s="92">
        <f t="shared" si="2"/>
        <v>10982.158655689054</v>
      </c>
      <c r="F29" s="92">
        <f t="shared" si="4"/>
        <v>2647.3448336585157</v>
      </c>
      <c r="G29" s="82"/>
      <c r="H29" s="82"/>
      <c r="I29" s="82"/>
      <c r="J29" s="82"/>
      <c r="K29" s="82"/>
      <c r="L29" s="82"/>
      <c r="M29" s="82"/>
      <c r="N29" s="82"/>
      <c r="O29" s="82"/>
      <c r="P29" s="82"/>
      <c r="Q29" s="82"/>
      <c r="R29" s="82"/>
      <c r="S29" s="82"/>
      <c r="T29" s="82"/>
      <c r="U29" s="82"/>
      <c r="V29" s="82"/>
      <c r="W29" s="82"/>
      <c r="X29" s="82"/>
      <c r="Y29" s="82"/>
      <c r="Z29" s="82"/>
    </row>
    <row r="30" spans="1:26" ht="15.75" customHeight="1" x14ac:dyDescent="0.45">
      <c r="A30" s="82">
        <v>25</v>
      </c>
      <c r="B30" s="92">
        <f t="shared" si="3"/>
        <v>10982.158655689054</v>
      </c>
      <c r="C30" s="92">
        <f t="shared" si="0"/>
        <v>96.093888237279216</v>
      </c>
      <c r="D30" s="92">
        <f t="shared" si="1"/>
        <v>139.95553584478171</v>
      </c>
      <c r="E30" s="92">
        <f t="shared" si="2"/>
        <v>10842.203119844273</v>
      </c>
      <c r="F30" s="92">
        <f t="shared" si="4"/>
        <v>2743.438721895795</v>
      </c>
      <c r="G30" s="82"/>
      <c r="H30" s="82"/>
      <c r="I30" s="82"/>
      <c r="J30" s="82"/>
      <c r="K30" s="82"/>
      <c r="L30" s="82"/>
      <c r="M30" s="82"/>
      <c r="N30" s="82"/>
      <c r="O30" s="82"/>
      <c r="P30" s="82"/>
      <c r="Q30" s="82"/>
      <c r="R30" s="82"/>
      <c r="S30" s="82"/>
      <c r="T30" s="82"/>
      <c r="U30" s="82"/>
      <c r="V30" s="82"/>
      <c r="W30" s="82"/>
      <c r="X30" s="82"/>
      <c r="Y30" s="82"/>
      <c r="Z30" s="82"/>
    </row>
    <row r="31" spans="1:26" ht="15.75" customHeight="1" x14ac:dyDescent="0.45">
      <c r="A31" s="82">
        <v>26</v>
      </c>
      <c r="B31" s="92">
        <f t="shared" si="3"/>
        <v>10842.203119844273</v>
      </c>
      <c r="C31" s="92">
        <f t="shared" si="0"/>
        <v>94.869277298637371</v>
      </c>
      <c r="D31" s="92">
        <f t="shared" si="1"/>
        <v>141.18014678342354</v>
      </c>
      <c r="E31" s="92">
        <f t="shared" si="2"/>
        <v>10701.02297306085</v>
      </c>
      <c r="F31" s="92">
        <f t="shared" si="4"/>
        <v>2838.3079991944323</v>
      </c>
      <c r="G31" s="82"/>
      <c r="H31" s="82"/>
      <c r="I31" s="82"/>
      <c r="J31" s="82"/>
      <c r="K31" s="82"/>
      <c r="L31" s="82"/>
      <c r="M31" s="82"/>
      <c r="N31" s="82"/>
      <c r="O31" s="82"/>
      <c r="P31" s="82"/>
      <c r="Q31" s="82"/>
      <c r="R31" s="82"/>
      <c r="S31" s="82"/>
      <c r="T31" s="82"/>
      <c r="U31" s="82"/>
      <c r="V31" s="82"/>
      <c r="W31" s="82"/>
      <c r="X31" s="82"/>
      <c r="Y31" s="82"/>
      <c r="Z31" s="82"/>
    </row>
    <row r="32" spans="1:26" ht="15.75" customHeight="1" x14ac:dyDescent="0.45">
      <c r="A32" s="82">
        <v>27</v>
      </c>
      <c r="B32" s="92">
        <f t="shared" si="3"/>
        <v>10701.02297306085</v>
      </c>
      <c r="C32" s="92">
        <f t="shared" si="0"/>
        <v>93.633951014282431</v>
      </c>
      <c r="D32" s="92">
        <f t="shared" si="1"/>
        <v>142.41547306777846</v>
      </c>
      <c r="E32" s="92">
        <f t="shared" si="2"/>
        <v>10558.607499993072</v>
      </c>
      <c r="F32" s="92">
        <f t="shared" si="4"/>
        <v>2931.9419502087148</v>
      </c>
      <c r="G32" s="82"/>
      <c r="H32" s="82"/>
      <c r="I32" s="82"/>
      <c r="J32" s="82"/>
      <c r="K32" s="82"/>
      <c r="L32" s="82"/>
      <c r="M32" s="82"/>
      <c r="N32" s="82"/>
      <c r="O32" s="82"/>
      <c r="P32" s="82"/>
      <c r="Q32" s="82"/>
      <c r="R32" s="82"/>
      <c r="S32" s="82"/>
      <c r="T32" s="82"/>
      <c r="U32" s="82"/>
      <c r="V32" s="82"/>
      <c r="W32" s="82"/>
      <c r="X32" s="82"/>
      <c r="Y32" s="82"/>
      <c r="Z32" s="82"/>
    </row>
    <row r="33" spans="1:26" x14ac:dyDescent="0.45">
      <c r="A33" s="82">
        <v>28</v>
      </c>
      <c r="B33" s="92">
        <f t="shared" si="3"/>
        <v>10558.607499993072</v>
      </c>
      <c r="C33" s="92">
        <f t="shared" si="0"/>
        <v>92.387815624939364</v>
      </c>
      <c r="D33" s="92">
        <f t="shared" si="1"/>
        <v>143.66160845712153</v>
      </c>
      <c r="E33" s="92">
        <f t="shared" si="2"/>
        <v>10414.94589153595</v>
      </c>
      <c r="F33" s="92">
        <f t="shared" si="4"/>
        <v>3024.3297658336542</v>
      </c>
      <c r="G33" s="82"/>
      <c r="H33" s="82"/>
      <c r="I33" s="82"/>
      <c r="J33" s="82"/>
      <c r="K33" s="82"/>
      <c r="L33" s="82"/>
      <c r="M33" s="82"/>
      <c r="N33" s="82"/>
      <c r="O33" s="82"/>
      <c r="P33" s="82"/>
      <c r="Q33" s="82"/>
      <c r="R33" s="82"/>
      <c r="S33" s="82"/>
      <c r="T33" s="82"/>
      <c r="U33" s="82"/>
      <c r="V33" s="82"/>
      <c r="W33" s="82"/>
      <c r="X33" s="82"/>
      <c r="Y33" s="82"/>
      <c r="Z33" s="82"/>
    </row>
    <row r="34" spans="1:26" x14ac:dyDescent="0.45">
      <c r="A34" s="82">
        <v>29</v>
      </c>
      <c r="B34" s="92">
        <f t="shared" si="3"/>
        <v>10414.94589153595</v>
      </c>
      <c r="C34" s="92">
        <f t="shared" si="0"/>
        <v>91.130776550939558</v>
      </c>
      <c r="D34" s="92">
        <f t="shared" si="1"/>
        <v>144.91864753112134</v>
      </c>
      <c r="E34" s="92">
        <f t="shared" si="2"/>
        <v>10270.027244004828</v>
      </c>
      <c r="F34" s="92">
        <f t="shared" si="4"/>
        <v>3115.4605423845937</v>
      </c>
      <c r="G34" s="82"/>
      <c r="H34" s="82"/>
      <c r="I34" s="82"/>
      <c r="J34" s="82"/>
      <c r="K34" s="82"/>
      <c r="L34" s="82"/>
      <c r="M34" s="82"/>
      <c r="N34" s="82"/>
      <c r="O34" s="82"/>
      <c r="P34" s="82"/>
      <c r="Q34" s="82"/>
      <c r="R34" s="82"/>
      <c r="S34" s="82"/>
      <c r="T34" s="82"/>
      <c r="U34" s="82"/>
      <c r="V34" s="82"/>
      <c r="W34" s="82"/>
      <c r="X34" s="82"/>
      <c r="Y34" s="82"/>
      <c r="Z34" s="82"/>
    </row>
    <row r="35" spans="1:26" x14ac:dyDescent="0.45">
      <c r="A35" s="82">
        <v>30</v>
      </c>
      <c r="B35" s="92">
        <f t="shared" si="3"/>
        <v>10270.027244004828</v>
      </c>
      <c r="C35" s="92">
        <f t="shared" si="0"/>
        <v>89.862738385042235</v>
      </c>
      <c r="D35" s="92">
        <f t="shared" si="1"/>
        <v>146.18668569701867</v>
      </c>
      <c r="E35" s="92">
        <f t="shared" si="2"/>
        <v>10123.840558307809</v>
      </c>
      <c r="F35" s="92">
        <f t="shared" si="4"/>
        <v>3205.3232807696359</v>
      </c>
      <c r="G35" s="82"/>
      <c r="H35" s="82"/>
      <c r="I35" s="82"/>
      <c r="J35" s="82"/>
      <c r="K35" s="82"/>
      <c r="L35" s="82"/>
      <c r="M35" s="82"/>
      <c r="N35" s="82"/>
      <c r="O35" s="82"/>
      <c r="P35" s="82"/>
      <c r="Q35" s="82"/>
      <c r="R35" s="82"/>
      <c r="S35" s="82"/>
      <c r="T35" s="82"/>
      <c r="U35" s="82"/>
      <c r="V35" s="82"/>
      <c r="W35" s="82"/>
      <c r="X35" s="82"/>
      <c r="Y35" s="82"/>
      <c r="Z35" s="82"/>
    </row>
    <row r="36" spans="1:26" x14ac:dyDescent="0.45">
      <c r="A36" s="82">
        <v>31</v>
      </c>
      <c r="B36" s="92">
        <f t="shared" si="3"/>
        <v>10123.840558307809</v>
      </c>
      <c r="C36" s="92">
        <f t="shared" si="0"/>
        <v>88.583604885193324</v>
      </c>
      <c r="D36" s="92">
        <f t="shared" si="1"/>
        <v>147.46581919686759</v>
      </c>
      <c r="E36" s="92">
        <f t="shared" si="2"/>
        <v>9976.3747391109409</v>
      </c>
      <c r="F36" s="92">
        <f t="shared" si="4"/>
        <v>3293.9068856548292</v>
      </c>
      <c r="G36" s="82"/>
      <c r="H36" s="82"/>
      <c r="I36" s="82"/>
      <c r="J36" s="82"/>
      <c r="K36" s="82"/>
      <c r="L36" s="82"/>
      <c r="M36" s="82"/>
      <c r="N36" s="82"/>
      <c r="O36" s="82"/>
      <c r="P36" s="82"/>
      <c r="Q36" s="82"/>
      <c r="R36" s="82"/>
      <c r="S36" s="82"/>
      <c r="T36" s="82"/>
      <c r="U36" s="82"/>
      <c r="V36" s="82"/>
      <c r="W36" s="82"/>
      <c r="X36" s="82"/>
      <c r="Y36" s="82"/>
      <c r="Z36" s="82"/>
    </row>
    <row r="37" spans="1:26" x14ac:dyDescent="0.45">
      <c r="A37" s="82">
        <v>32</v>
      </c>
      <c r="B37" s="92">
        <f t="shared" si="3"/>
        <v>9976.3747391109409</v>
      </c>
      <c r="C37" s="92">
        <f t="shared" si="0"/>
        <v>87.293278967220729</v>
      </c>
      <c r="D37" s="92">
        <f t="shared" si="1"/>
        <v>148.75614511484019</v>
      </c>
      <c r="E37" s="92">
        <f t="shared" si="2"/>
        <v>9827.6185939961015</v>
      </c>
      <c r="F37" s="92">
        <f t="shared" si="4"/>
        <v>3381.2001646220501</v>
      </c>
      <c r="G37" s="82"/>
      <c r="H37" s="82"/>
      <c r="I37" s="82"/>
      <c r="J37" s="82"/>
      <c r="K37" s="82"/>
      <c r="L37" s="82"/>
      <c r="M37" s="82"/>
      <c r="N37" s="82"/>
      <c r="O37" s="82"/>
      <c r="P37" s="82"/>
      <c r="Q37" s="82"/>
      <c r="R37" s="82"/>
      <c r="S37" s="82"/>
      <c r="T37" s="82"/>
      <c r="U37" s="82"/>
      <c r="V37" s="82"/>
      <c r="W37" s="82"/>
      <c r="X37" s="82"/>
      <c r="Y37" s="82"/>
      <c r="Z37" s="82"/>
    </row>
    <row r="38" spans="1:26" x14ac:dyDescent="0.45">
      <c r="A38" s="82">
        <v>33</v>
      </c>
      <c r="B38" s="92">
        <f t="shared" si="3"/>
        <v>9827.6185939961015</v>
      </c>
      <c r="C38" s="92">
        <f t="shared" si="0"/>
        <v>85.991662697465884</v>
      </c>
      <c r="D38" s="92">
        <f t="shared" si="1"/>
        <v>150.05776138459504</v>
      </c>
      <c r="E38" s="92">
        <f t="shared" si="2"/>
        <v>9677.5608326115071</v>
      </c>
      <c r="F38" s="92">
        <f t="shared" si="4"/>
        <v>3467.1918273195161</v>
      </c>
      <c r="G38" s="82"/>
      <c r="H38" s="82"/>
      <c r="I38" s="82"/>
      <c r="J38" s="82"/>
      <c r="K38" s="82"/>
      <c r="L38" s="82"/>
      <c r="M38" s="82"/>
      <c r="N38" s="82"/>
      <c r="O38" s="82"/>
      <c r="P38" s="82"/>
      <c r="Q38" s="82"/>
      <c r="R38" s="82"/>
      <c r="S38" s="82"/>
      <c r="T38" s="82"/>
      <c r="U38" s="82"/>
      <c r="V38" s="82"/>
      <c r="W38" s="82"/>
      <c r="X38" s="82"/>
      <c r="Y38" s="82"/>
      <c r="Z38" s="82"/>
    </row>
    <row r="39" spans="1:26" x14ac:dyDescent="0.45">
      <c r="A39" s="82">
        <v>34</v>
      </c>
      <c r="B39" s="92">
        <f t="shared" si="3"/>
        <v>9677.5608326115071</v>
      </c>
      <c r="C39" s="92">
        <f t="shared" si="0"/>
        <v>84.678657285350681</v>
      </c>
      <c r="D39" s="92">
        <f t="shared" si="1"/>
        <v>151.37076679671023</v>
      </c>
      <c r="E39" s="92">
        <f t="shared" si="2"/>
        <v>9526.190065814797</v>
      </c>
      <c r="F39" s="92">
        <f t="shared" si="4"/>
        <v>3551.8704846048668</v>
      </c>
      <c r="G39" s="82"/>
      <c r="H39" s="82"/>
      <c r="I39" s="82"/>
      <c r="J39" s="82"/>
      <c r="K39" s="82"/>
      <c r="L39" s="82"/>
      <c r="M39" s="82"/>
      <c r="N39" s="82"/>
      <c r="O39" s="82"/>
      <c r="P39" s="82"/>
      <c r="Q39" s="82"/>
      <c r="R39" s="82"/>
      <c r="S39" s="82"/>
      <c r="T39" s="82"/>
      <c r="U39" s="82"/>
      <c r="V39" s="82"/>
      <c r="W39" s="82"/>
      <c r="X39" s="82"/>
      <c r="Y39" s="82"/>
      <c r="Z39" s="82"/>
    </row>
    <row r="40" spans="1:26" x14ac:dyDescent="0.45">
      <c r="A40" s="82">
        <v>35</v>
      </c>
      <c r="B40" s="92">
        <f t="shared" si="3"/>
        <v>9526.190065814797</v>
      </c>
      <c r="C40" s="92">
        <f t="shared" si="0"/>
        <v>83.35416307587947</v>
      </c>
      <c r="D40" s="92">
        <f t="shared" si="1"/>
        <v>152.69526100618145</v>
      </c>
      <c r="E40" s="92">
        <f t="shared" si="2"/>
        <v>9373.4948048086153</v>
      </c>
      <c r="F40" s="92">
        <f t="shared" si="4"/>
        <v>3635.2246476807463</v>
      </c>
      <c r="G40" s="82"/>
      <c r="H40" s="82"/>
      <c r="I40" s="82"/>
      <c r="J40" s="82"/>
      <c r="K40" s="82"/>
      <c r="L40" s="82"/>
      <c r="M40" s="82"/>
      <c r="N40" s="82"/>
      <c r="O40" s="82"/>
      <c r="P40" s="82"/>
      <c r="Q40" s="82"/>
      <c r="R40" s="82"/>
      <c r="S40" s="82"/>
      <c r="T40" s="82"/>
      <c r="U40" s="82"/>
      <c r="V40" s="82"/>
      <c r="W40" s="82"/>
      <c r="X40" s="82"/>
      <c r="Y40" s="82"/>
      <c r="Z40" s="82"/>
    </row>
    <row r="41" spans="1:26" x14ac:dyDescent="0.45">
      <c r="A41" s="82">
        <v>36</v>
      </c>
      <c r="B41" s="92">
        <f t="shared" si="3"/>
        <v>9373.4948048086153</v>
      </c>
      <c r="C41" s="92">
        <f t="shared" si="0"/>
        <v>82.01807954207537</v>
      </c>
      <c r="D41" s="92">
        <f t="shared" si="1"/>
        <v>154.03134453998553</v>
      </c>
      <c r="E41" s="92">
        <f t="shared" si="2"/>
        <v>9219.4634602686292</v>
      </c>
      <c r="F41" s="92">
        <f t="shared" si="4"/>
        <v>3717.2427272228215</v>
      </c>
      <c r="G41" s="82"/>
      <c r="H41" s="82"/>
      <c r="I41" s="82"/>
      <c r="J41" s="82"/>
      <c r="K41" s="82"/>
      <c r="L41" s="82"/>
      <c r="M41" s="82"/>
      <c r="N41" s="82"/>
      <c r="O41" s="82"/>
      <c r="P41" s="82"/>
      <c r="Q41" s="82"/>
      <c r="R41" s="82"/>
      <c r="S41" s="82"/>
      <c r="T41" s="82"/>
      <c r="U41" s="82"/>
      <c r="V41" s="82"/>
      <c r="W41" s="82"/>
      <c r="X41" s="82"/>
      <c r="Y41" s="82"/>
      <c r="Z41" s="82"/>
    </row>
    <row r="42" spans="1:26" x14ac:dyDescent="0.45">
      <c r="A42" s="82">
        <v>37</v>
      </c>
      <c r="B42" s="92">
        <f t="shared" si="3"/>
        <v>9219.4634602686292</v>
      </c>
      <c r="C42" s="92">
        <f t="shared" si="0"/>
        <v>80.670305277350494</v>
      </c>
      <c r="D42" s="92">
        <f t="shared" si="1"/>
        <v>155.3791188047104</v>
      </c>
      <c r="E42" s="92">
        <f t="shared" si="2"/>
        <v>9064.0843414639185</v>
      </c>
      <c r="F42" s="92">
        <f t="shared" si="4"/>
        <v>3797.913032500172</v>
      </c>
      <c r="G42" s="82"/>
      <c r="H42" s="82"/>
      <c r="I42" s="82"/>
      <c r="J42" s="82"/>
      <c r="K42" s="82"/>
      <c r="L42" s="82"/>
      <c r="M42" s="82"/>
      <c r="N42" s="82"/>
      <c r="O42" s="82"/>
      <c r="P42" s="82"/>
      <c r="Q42" s="82"/>
      <c r="R42" s="82"/>
      <c r="S42" s="82"/>
      <c r="T42" s="82"/>
      <c r="U42" s="82"/>
      <c r="V42" s="82"/>
      <c r="W42" s="82"/>
      <c r="X42" s="82"/>
      <c r="Y42" s="82"/>
      <c r="Z42" s="82"/>
    </row>
    <row r="43" spans="1:26" x14ac:dyDescent="0.45">
      <c r="A43" s="82">
        <v>38</v>
      </c>
      <c r="B43" s="92">
        <f t="shared" si="3"/>
        <v>9064.0843414639185</v>
      </c>
      <c r="C43" s="92">
        <f t="shared" si="0"/>
        <v>79.310737987809276</v>
      </c>
      <c r="D43" s="92">
        <f t="shared" si="1"/>
        <v>156.73868609425165</v>
      </c>
      <c r="E43" s="92">
        <f t="shared" si="2"/>
        <v>8907.3456553696669</v>
      </c>
      <c r="F43" s="92">
        <f t="shared" si="4"/>
        <v>3877.2237704879813</v>
      </c>
      <c r="G43" s="82"/>
      <c r="H43" s="82"/>
      <c r="I43" s="82"/>
      <c r="J43" s="82"/>
      <c r="K43" s="82"/>
      <c r="L43" s="82"/>
      <c r="M43" s="82"/>
      <c r="N43" s="82"/>
      <c r="O43" s="82"/>
      <c r="P43" s="82"/>
      <c r="Q43" s="82"/>
      <c r="R43" s="82"/>
      <c r="S43" s="82"/>
      <c r="T43" s="82"/>
      <c r="U43" s="82"/>
      <c r="V43" s="82"/>
      <c r="W43" s="82"/>
      <c r="X43" s="82"/>
      <c r="Y43" s="82"/>
      <c r="Z43" s="82"/>
    </row>
    <row r="44" spans="1:26" x14ac:dyDescent="0.45">
      <c r="A44" s="82">
        <v>39</v>
      </c>
      <c r="B44" s="92">
        <f t="shared" si="3"/>
        <v>8907.3456553696669</v>
      </c>
      <c r="C44" s="92">
        <f t="shared" si="0"/>
        <v>77.939274484484571</v>
      </c>
      <c r="D44" s="92">
        <f t="shared" si="1"/>
        <v>158.11014959757634</v>
      </c>
      <c r="E44" s="92">
        <f t="shared" si="2"/>
        <v>8749.2355057720906</v>
      </c>
      <c r="F44" s="92">
        <f t="shared" si="4"/>
        <v>3955.1630449724657</v>
      </c>
      <c r="G44" s="82"/>
      <c r="H44" s="82"/>
      <c r="I44" s="82"/>
      <c r="J44" s="82"/>
      <c r="K44" s="82"/>
      <c r="L44" s="82"/>
      <c r="M44" s="82"/>
      <c r="N44" s="82"/>
      <c r="O44" s="82"/>
      <c r="P44" s="82"/>
      <c r="Q44" s="82"/>
      <c r="R44" s="82"/>
      <c r="S44" s="82"/>
      <c r="T44" s="82"/>
      <c r="U44" s="82"/>
      <c r="V44" s="82"/>
      <c r="W44" s="82"/>
      <c r="X44" s="82"/>
      <c r="Y44" s="82"/>
      <c r="Z44" s="82"/>
    </row>
    <row r="45" spans="1:26" x14ac:dyDescent="0.45">
      <c r="A45" s="82">
        <v>40</v>
      </c>
      <c r="B45" s="92">
        <f t="shared" si="3"/>
        <v>8749.2355057720906</v>
      </c>
      <c r="C45" s="92">
        <f t="shared" si="0"/>
        <v>76.555810675505782</v>
      </c>
      <c r="D45" s="92">
        <f t="shared" si="1"/>
        <v>159.49361340655514</v>
      </c>
      <c r="E45" s="92">
        <f t="shared" si="2"/>
        <v>8589.741892365535</v>
      </c>
      <c r="F45" s="92">
        <f t="shared" si="4"/>
        <v>4031.7188556479714</v>
      </c>
      <c r="G45" s="82"/>
      <c r="H45" s="82"/>
      <c r="I45" s="82"/>
      <c r="J45" s="82"/>
      <c r="K45" s="82"/>
      <c r="L45" s="82"/>
      <c r="M45" s="82"/>
      <c r="N45" s="82"/>
      <c r="O45" s="82"/>
      <c r="P45" s="82"/>
      <c r="Q45" s="82"/>
      <c r="R45" s="82"/>
      <c r="S45" s="82"/>
      <c r="T45" s="82"/>
      <c r="U45" s="82"/>
      <c r="V45" s="82"/>
      <c r="W45" s="82"/>
      <c r="X45" s="82"/>
      <c r="Y45" s="82"/>
      <c r="Z45" s="82"/>
    </row>
    <row r="46" spans="1:26" x14ac:dyDescent="0.45">
      <c r="A46" s="82">
        <v>41</v>
      </c>
      <c r="B46" s="92">
        <f t="shared" si="3"/>
        <v>8589.741892365535</v>
      </c>
      <c r="C46" s="92">
        <f t="shared" si="0"/>
        <v>75.160241558198422</v>
      </c>
      <c r="D46" s="92">
        <f t="shared" si="1"/>
        <v>160.88918252386247</v>
      </c>
      <c r="E46" s="92">
        <f t="shared" si="2"/>
        <v>8428.8527098416725</v>
      </c>
      <c r="F46" s="92">
        <f t="shared" si="4"/>
        <v>4106.8790972061697</v>
      </c>
      <c r="G46" s="82"/>
      <c r="H46" s="82"/>
      <c r="I46" s="82"/>
      <c r="J46" s="82"/>
      <c r="K46" s="82"/>
      <c r="L46" s="82"/>
      <c r="M46" s="82"/>
      <c r="N46" s="82"/>
      <c r="O46" s="82"/>
      <c r="P46" s="82"/>
      <c r="Q46" s="82"/>
      <c r="R46" s="82"/>
      <c r="S46" s="82"/>
      <c r="T46" s="82"/>
      <c r="U46" s="82"/>
      <c r="V46" s="82"/>
      <c r="W46" s="82"/>
      <c r="X46" s="82"/>
      <c r="Y46" s="82"/>
      <c r="Z46" s="82"/>
    </row>
    <row r="47" spans="1:26" x14ac:dyDescent="0.45">
      <c r="A47" s="82">
        <v>42</v>
      </c>
      <c r="B47" s="92">
        <f t="shared" si="3"/>
        <v>8428.8527098416725</v>
      </c>
      <c r="C47" s="92">
        <f t="shared" si="0"/>
        <v>73.752461211114621</v>
      </c>
      <c r="D47" s="92">
        <f t="shared" si="1"/>
        <v>162.29696287094629</v>
      </c>
      <c r="E47" s="92">
        <f t="shared" si="2"/>
        <v>8266.5557469707255</v>
      </c>
      <c r="F47" s="92">
        <f t="shared" si="4"/>
        <v>4180.6315584172844</v>
      </c>
      <c r="G47" s="82"/>
      <c r="H47" s="82"/>
      <c r="I47" s="82"/>
      <c r="J47" s="82"/>
      <c r="K47" s="82"/>
      <c r="L47" s="82"/>
      <c r="M47" s="82"/>
      <c r="N47" s="82"/>
      <c r="O47" s="82"/>
      <c r="P47" s="82"/>
      <c r="Q47" s="82"/>
      <c r="R47" s="82"/>
      <c r="S47" s="82"/>
      <c r="T47" s="82"/>
      <c r="U47" s="82"/>
      <c r="V47" s="82"/>
      <c r="W47" s="82"/>
      <c r="X47" s="82"/>
      <c r="Y47" s="82"/>
      <c r="Z47" s="82"/>
    </row>
    <row r="48" spans="1:26" x14ac:dyDescent="0.45">
      <c r="A48" s="82">
        <v>43</v>
      </c>
      <c r="B48" s="92">
        <f t="shared" si="3"/>
        <v>8266.5557469707255</v>
      </c>
      <c r="C48" s="92">
        <f t="shared" si="0"/>
        <v>72.332362785993837</v>
      </c>
      <c r="D48" s="92">
        <f t="shared" si="1"/>
        <v>163.71706129606707</v>
      </c>
      <c r="E48" s="92">
        <f t="shared" si="2"/>
        <v>8102.8386856746583</v>
      </c>
      <c r="F48" s="92">
        <f t="shared" si="4"/>
        <v>4252.963921203278</v>
      </c>
      <c r="G48" s="82"/>
      <c r="H48" s="82"/>
      <c r="I48" s="82"/>
      <c r="J48" s="82"/>
      <c r="K48" s="82"/>
      <c r="L48" s="82"/>
      <c r="M48" s="82"/>
      <c r="N48" s="82"/>
      <c r="O48" s="82"/>
      <c r="P48" s="82"/>
      <c r="Q48" s="82"/>
      <c r="R48" s="82"/>
      <c r="S48" s="82"/>
      <c r="T48" s="82"/>
      <c r="U48" s="82"/>
      <c r="V48" s="82"/>
      <c r="W48" s="82"/>
      <c r="X48" s="82"/>
      <c r="Y48" s="82"/>
      <c r="Z48" s="82"/>
    </row>
    <row r="49" spans="1:26" x14ac:dyDescent="0.45">
      <c r="A49" s="82">
        <v>44</v>
      </c>
      <c r="B49" s="92">
        <f t="shared" si="3"/>
        <v>8102.8386856746583</v>
      </c>
      <c r="C49" s="92">
        <f t="shared" si="0"/>
        <v>70.899838499653256</v>
      </c>
      <c r="D49" s="92">
        <f t="shared" si="1"/>
        <v>165.14958558240767</v>
      </c>
      <c r="E49" s="92">
        <f t="shared" si="2"/>
        <v>7937.6891000922506</v>
      </c>
      <c r="F49" s="92">
        <f t="shared" si="4"/>
        <v>4323.863759702931</v>
      </c>
      <c r="G49" s="82"/>
      <c r="H49" s="82"/>
      <c r="I49" s="82"/>
      <c r="J49" s="82"/>
      <c r="K49" s="82"/>
      <c r="L49" s="82"/>
      <c r="M49" s="82"/>
      <c r="N49" s="82"/>
      <c r="O49" s="82"/>
      <c r="P49" s="82"/>
      <c r="Q49" s="82"/>
      <c r="R49" s="82"/>
      <c r="S49" s="82"/>
      <c r="T49" s="82"/>
      <c r="U49" s="82"/>
      <c r="V49" s="82"/>
      <c r="W49" s="82"/>
      <c r="X49" s="82"/>
      <c r="Y49" s="82"/>
      <c r="Z49" s="82"/>
    </row>
    <row r="50" spans="1:26" x14ac:dyDescent="0.45">
      <c r="A50" s="82">
        <v>45</v>
      </c>
      <c r="B50" s="92">
        <f t="shared" si="3"/>
        <v>7937.6891000922506</v>
      </c>
      <c r="C50" s="92">
        <f t="shared" si="0"/>
        <v>69.454779625807191</v>
      </c>
      <c r="D50" s="92">
        <f t="shared" si="1"/>
        <v>166.59464445625372</v>
      </c>
      <c r="E50" s="92">
        <f t="shared" si="2"/>
        <v>7771.0944556359973</v>
      </c>
      <c r="F50" s="92">
        <f t="shared" si="4"/>
        <v>4393.3185393287386</v>
      </c>
      <c r="G50" s="82"/>
      <c r="H50" s="82"/>
      <c r="I50" s="82"/>
      <c r="J50" s="82"/>
      <c r="K50" s="82"/>
      <c r="L50" s="82"/>
      <c r="M50" s="82"/>
      <c r="N50" s="82"/>
      <c r="O50" s="82"/>
      <c r="P50" s="82"/>
      <c r="Q50" s="82"/>
      <c r="R50" s="82"/>
      <c r="S50" s="82"/>
      <c r="T50" s="82"/>
      <c r="U50" s="82"/>
      <c r="V50" s="82"/>
      <c r="W50" s="82"/>
      <c r="X50" s="82"/>
      <c r="Y50" s="82"/>
      <c r="Z50" s="82"/>
    </row>
    <row r="51" spans="1:26" x14ac:dyDescent="0.45">
      <c r="A51" s="82">
        <v>46</v>
      </c>
      <c r="B51" s="92">
        <f t="shared" si="3"/>
        <v>7771.0944556359973</v>
      </c>
      <c r="C51" s="92">
        <f t="shared" si="0"/>
        <v>67.997076486814976</v>
      </c>
      <c r="D51" s="92">
        <f t="shared" si="1"/>
        <v>168.05234759524592</v>
      </c>
      <c r="E51" s="92">
        <f t="shared" si="2"/>
        <v>7603.0421080407514</v>
      </c>
      <c r="F51" s="92">
        <f t="shared" si="4"/>
        <v>4461.3156158155534</v>
      </c>
      <c r="G51" s="82"/>
      <c r="H51" s="82"/>
      <c r="I51" s="82"/>
      <c r="J51" s="82"/>
      <c r="K51" s="82"/>
      <c r="L51" s="82"/>
      <c r="M51" s="82"/>
      <c r="N51" s="82"/>
      <c r="O51" s="82"/>
      <c r="P51" s="82"/>
      <c r="Q51" s="82"/>
      <c r="R51" s="82"/>
      <c r="S51" s="82"/>
      <c r="T51" s="82"/>
      <c r="U51" s="82"/>
      <c r="V51" s="82"/>
      <c r="W51" s="82"/>
      <c r="X51" s="82"/>
      <c r="Y51" s="82"/>
      <c r="Z51" s="82"/>
    </row>
    <row r="52" spans="1:26" x14ac:dyDescent="0.45">
      <c r="A52" s="82">
        <v>47</v>
      </c>
      <c r="B52" s="92">
        <f t="shared" si="3"/>
        <v>7603.0421080407514</v>
      </c>
      <c r="C52" s="92">
        <f t="shared" si="0"/>
        <v>66.526618445356561</v>
      </c>
      <c r="D52" s="92">
        <f t="shared" si="1"/>
        <v>169.52280563670433</v>
      </c>
      <c r="E52" s="92">
        <f t="shared" si="2"/>
        <v>7433.5193024040473</v>
      </c>
      <c r="F52" s="92">
        <f t="shared" si="4"/>
        <v>4527.8422342609101</v>
      </c>
      <c r="G52" s="82"/>
      <c r="H52" s="82"/>
      <c r="I52" s="82"/>
      <c r="J52" s="82"/>
      <c r="K52" s="82"/>
      <c r="L52" s="82"/>
      <c r="M52" s="82"/>
      <c r="N52" s="82"/>
      <c r="O52" s="82"/>
      <c r="P52" s="82"/>
      <c r="Q52" s="82"/>
      <c r="R52" s="82"/>
      <c r="S52" s="82"/>
      <c r="T52" s="82"/>
      <c r="U52" s="82"/>
      <c r="V52" s="82"/>
      <c r="W52" s="82"/>
      <c r="X52" s="82"/>
      <c r="Y52" s="82"/>
      <c r="Z52" s="82"/>
    </row>
    <row r="53" spans="1:26" x14ac:dyDescent="0.45">
      <c r="A53" s="82">
        <v>48</v>
      </c>
      <c r="B53" s="92">
        <f t="shared" si="3"/>
        <v>7433.5193024040473</v>
      </c>
      <c r="C53" s="92">
        <f t="shared" si="0"/>
        <v>65.043293896035408</v>
      </c>
      <c r="D53" s="92">
        <f t="shared" si="1"/>
        <v>171.0061301860255</v>
      </c>
      <c r="E53" s="92">
        <f t="shared" si="2"/>
        <v>7262.5131722180222</v>
      </c>
      <c r="F53" s="92">
        <f t="shared" si="4"/>
        <v>4592.8855281569458</v>
      </c>
      <c r="G53" s="82"/>
      <c r="H53" s="82"/>
      <c r="I53" s="82"/>
      <c r="J53" s="82"/>
      <c r="K53" s="82"/>
      <c r="L53" s="82"/>
      <c r="M53" s="82"/>
      <c r="N53" s="82"/>
      <c r="O53" s="82"/>
      <c r="P53" s="82"/>
      <c r="Q53" s="82"/>
      <c r="R53" s="82"/>
      <c r="S53" s="82"/>
      <c r="T53" s="82"/>
      <c r="U53" s="82"/>
      <c r="V53" s="82"/>
      <c r="W53" s="82"/>
      <c r="X53" s="82"/>
      <c r="Y53" s="82"/>
      <c r="Z53" s="82"/>
    </row>
    <row r="54" spans="1:26" x14ac:dyDescent="0.45">
      <c r="A54" s="82">
        <v>49</v>
      </c>
      <c r="B54" s="92">
        <f t="shared" si="3"/>
        <v>7262.5131722180222</v>
      </c>
      <c r="C54" s="92">
        <f t="shared" si="0"/>
        <v>63.546990256907691</v>
      </c>
      <c r="D54" s="92">
        <f t="shared" si="1"/>
        <v>172.50243382515322</v>
      </c>
      <c r="E54" s="92">
        <f t="shared" si="2"/>
        <v>7090.0107383928689</v>
      </c>
      <c r="F54" s="92">
        <f t="shared" si="4"/>
        <v>4656.4325184138534</v>
      </c>
      <c r="G54" s="82"/>
      <c r="H54" s="82"/>
      <c r="I54" s="82"/>
      <c r="J54" s="82"/>
      <c r="K54" s="82"/>
      <c r="L54" s="82"/>
      <c r="M54" s="82"/>
      <c r="N54" s="82"/>
      <c r="O54" s="82"/>
      <c r="P54" s="82"/>
      <c r="Q54" s="82"/>
      <c r="R54" s="82"/>
      <c r="S54" s="82"/>
      <c r="T54" s="82"/>
      <c r="U54" s="82"/>
      <c r="V54" s="82"/>
      <c r="W54" s="82"/>
      <c r="X54" s="82"/>
      <c r="Y54" s="82"/>
      <c r="Z54" s="82"/>
    </row>
    <row r="55" spans="1:26" x14ac:dyDescent="0.45">
      <c r="A55" s="82">
        <v>50</v>
      </c>
      <c r="B55" s="92">
        <f t="shared" si="3"/>
        <v>7090.0107383928689</v>
      </c>
      <c r="C55" s="92">
        <f t="shared" si="0"/>
        <v>62.037593960937599</v>
      </c>
      <c r="D55" s="92">
        <f t="shared" si="1"/>
        <v>174.0118301211233</v>
      </c>
      <c r="E55" s="92">
        <f t="shared" si="2"/>
        <v>6915.9989082717457</v>
      </c>
      <c r="F55" s="92">
        <f t="shared" si="4"/>
        <v>4718.4701123747909</v>
      </c>
      <c r="G55" s="82"/>
      <c r="H55" s="82"/>
      <c r="I55" s="82"/>
      <c r="J55" s="82"/>
      <c r="K55" s="82"/>
      <c r="L55" s="82"/>
      <c r="M55" s="82"/>
      <c r="N55" s="82"/>
      <c r="O55" s="82"/>
      <c r="P55" s="82"/>
      <c r="Q55" s="82"/>
      <c r="R55" s="82"/>
      <c r="S55" s="82"/>
      <c r="T55" s="82"/>
      <c r="U55" s="82"/>
      <c r="V55" s="82"/>
      <c r="W55" s="82"/>
      <c r="X55" s="82"/>
      <c r="Y55" s="82"/>
      <c r="Z55" s="82"/>
    </row>
    <row r="56" spans="1:26" x14ac:dyDescent="0.45">
      <c r="A56" s="82">
        <v>51</v>
      </c>
      <c r="B56" s="92">
        <f t="shared" si="3"/>
        <v>6915.9989082717457</v>
      </c>
      <c r="C56" s="92">
        <f t="shared" si="0"/>
        <v>60.51499044737777</v>
      </c>
      <c r="D56" s="92">
        <f t="shared" si="1"/>
        <v>175.53443363468313</v>
      </c>
      <c r="E56" s="92">
        <f t="shared" si="2"/>
        <v>6740.4644746370623</v>
      </c>
      <c r="F56" s="92">
        <f t="shared" si="4"/>
        <v>4778.9851028221683</v>
      </c>
      <c r="G56" s="82"/>
      <c r="H56" s="82"/>
      <c r="I56" s="82"/>
      <c r="J56" s="82"/>
      <c r="K56" s="82"/>
      <c r="L56" s="82"/>
      <c r="M56" s="82"/>
      <c r="N56" s="82"/>
      <c r="O56" s="82"/>
      <c r="P56" s="82"/>
      <c r="Q56" s="82"/>
      <c r="R56" s="82"/>
      <c r="S56" s="82"/>
      <c r="T56" s="82"/>
      <c r="U56" s="82"/>
      <c r="V56" s="82"/>
      <c r="W56" s="82"/>
      <c r="X56" s="82"/>
      <c r="Y56" s="82"/>
      <c r="Z56" s="82"/>
    </row>
    <row r="57" spans="1:26" x14ac:dyDescent="0.45">
      <c r="A57" s="82">
        <v>52</v>
      </c>
      <c r="B57" s="92">
        <f t="shared" si="3"/>
        <v>6740.4644746370623</v>
      </c>
      <c r="C57" s="92">
        <f t="shared" si="0"/>
        <v>58.97906415307429</v>
      </c>
      <c r="D57" s="92">
        <f t="shared" si="1"/>
        <v>177.07035992898662</v>
      </c>
      <c r="E57" s="92">
        <f t="shared" si="2"/>
        <v>6563.3941147080759</v>
      </c>
      <c r="F57" s="92">
        <f t="shared" si="4"/>
        <v>4837.9641669752427</v>
      </c>
      <c r="G57" s="82"/>
      <c r="H57" s="82"/>
      <c r="I57" s="82"/>
      <c r="J57" s="82"/>
      <c r="K57" s="82"/>
      <c r="L57" s="82"/>
      <c r="M57" s="82"/>
      <c r="N57" s="82"/>
      <c r="O57" s="82"/>
      <c r="P57" s="82"/>
      <c r="Q57" s="82"/>
      <c r="R57" s="82"/>
      <c r="S57" s="82"/>
      <c r="T57" s="82"/>
      <c r="U57" s="82"/>
      <c r="V57" s="82"/>
      <c r="W57" s="82"/>
      <c r="X57" s="82"/>
      <c r="Y57" s="82"/>
      <c r="Z57" s="82"/>
    </row>
    <row r="58" spans="1:26" x14ac:dyDescent="0.45">
      <c r="A58" s="82">
        <v>53</v>
      </c>
      <c r="B58" s="92">
        <f t="shared" si="3"/>
        <v>6563.3941147080759</v>
      </c>
      <c r="C58" s="92">
        <f t="shared" si="0"/>
        <v>57.429698503695661</v>
      </c>
      <c r="D58" s="92">
        <f t="shared" si="1"/>
        <v>178.61972557836526</v>
      </c>
      <c r="E58" s="92">
        <f t="shared" si="2"/>
        <v>6384.7743891297105</v>
      </c>
      <c r="F58" s="92">
        <f t="shared" si="4"/>
        <v>4895.3938654789381</v>
      </c>
      <c r="G58" s="82"/>
      <c r="H58" s="82"/>
      <c r="I58" s="82"/>
      <c r="J58" s="82"/>
      <c r="K58" s="82"/>
      <c r="L58" s="82"/>
      <c r="M58" s="82"/>
      <c r="N58" s="82"/>
      <c r="O58" s="82"/>
      <c r="P58" s="82"/>
      <c r="Q58" s="82"/>
      <c r="R58" s="82"/>
      <c r="S58" s="82"/>
      <c r="T58" s="82"/>
      <c r="U58" s="82"/>
      <c r="V58" s="82"/>
      <c r="W58" s="82"/>
      <c r="X58" s="82"/>
      <c r="Y58" s="82"/>
      <c r="Z58" s="82"/>
    </row>
    <row r="59" spans="1:26" x14ac:dyDescent="0.45">
      <c r="A59" s="82">
        <v>54</v>
      </c>
      <c r="B59" s="92">
        <f t="shared" si="3"/>
        <v>6384.7743891297105</v>
      </c>
      <c r="C59" s="92">
        <f t="shared" si="0"/>
        <v>55.86677590488496</v>
      </c>
      <c r="D59" s="92">
        <f t="shared" si="1"/>
        <v>180.18264817717596</v>
      </c>
      <c r="E59" s="92">
        <f t="shared" si="2"/>
        <v>6204.5917409525346</v>
      </c>
      <c r="F59" s="92">
        <f t="shared" si="4"/>
        <v>4951.260641383823</v>
      </c>
      <c r="G59" s="82"/>
      <c r="H59" s="82"/>
      <c r="I59" s="82"/>
      <c r="J59" s="82"/>
      <c r="K59" s="82"/>
      <c r="L59" s="82"/>
      <c r="M59" s="82"/>
      <c r="N59" s="82"/>
      <c r="O59" s="82"/>
      <c r="P59" s="82"/>
      <c r="Q59" s="82"/>
      <c r="R59" s="82"/>
      <c r="S59" s="82"/>
      <c r="T59" s="82"/>
      <c r="U59" s="82"/>
      <c r="V59" s="82"/>
      <c r="W59" s="82"/>
      <c r="X59" s="82"/>
      <c r="Y59" s="82"/>
      <c r="Z59" s="82"/>
    </row>
    <row r="60" spans="1:26" x14ac:dyDescent="0.45">
      <c r="A60" s="82">
        <v>55</v>
      </c>
      <c r="B60" s="92">
        <f t="shared" si="3"/>
        <v>6204.5917409525346</v>
      </c>
      <c r="C60" s="92">
        <f t="shared" si="0"/>
        <v>54.290177733334673</v>
      </c>
      <c r="D60" s="92">
        <f t="shared" si="1"/>
        <v>181.75924634872624</v>
      </c>
      <c r="E60" s="92">
        <f t="shared" si="2"/>
        <v>6022.8324946038083</v>
      </c>
      <c r="F60" s="92">
        <f t="shared" si="4"/>
        <v>5005.5508191171575</v>
      </c>
      <c r="G60" s="82"/>
      <c r="H60" s="82"/>
      <c r="I60" s="82"/>
      <c r="J60" s="82"/>
      <c r="K60" s="82"/>
      <c r="L60" s="82"/>
      <c r="M60" s="82"/>
      <c r="N60" s="82"/>
      <c r="O60" s="82"/>
      <c r="P60" s="82"/>
      <c r="Q60" s="82"/>
      <c r="R60" s="82"/>
      <c r="S60" s="82"/>
      <c r="T60" s="82"/>
      <c r="U60" s="82"/>
      <c r="V60" s="82"/>
      <c r="W60" s="82"/>
      <c r="X60" s="82"/>
      <c r="Y60" s="82"/>
      <c r="Z60" s="82"/>
    </row>
    <row r="61" spans="1:26" x14ac:dyDescent="0.45">
      <c r="A61" s="82">
        <v>56</v>
      </c>
      <c r="B61" s="92">
        <f t="shared" si="3"/>
        <v>6022.8324946038083</v>
      </c>
      <c r="C61" s="92">
        <f t="shared" si="0"/>
        <v>52.69978432778332</v>
      </c>
      <c r="D61" s="92">
        <f t="shared" si="1"/>
        <v>183.34963975427758</v>
      </c>
      <c r="E61" s="92">
        <f t="shared" si="2"/>
        <v>5839.4828548495307</v>
      </c>
      <c r="F61" s="92">
        <f t="shared" si="4"/>
        <v>5058.2506034449407</v>
      </c>
      <c r="G61" s="82"/>
      <c r="H61" s="82"/>
      <c r="I61" s="82"/>
      <c r="J61" s="82"/>
      <c r="K61" s="82"/>
      <c r="L61" s="82"/>
      <c r="M61" s="82"/>
      <c r="N61" s="82"/>
      <c r="O61" s="82"/>
      <c r="P61" s="82"/>
      <c r="Q61" s="82"/>
      <c r="R61" s="82"/>
      <c r="S61" s="82"/>
      <c r="T61" s="82"/>
      <c r="U61" s="82"/>
      <c r="V61" s="82"/>
      <c r="W61" s="82"/>
      <c r="X61" s="82"/>
      <c r="Y61" s="82"/>
      <c r="Z61" s="82"/>
    </row>
    <row r="62" spans="1:26" x14ac:dyDescent="0.45">
      <c r="A62" s="82">
        <v>57</v>
      </c>
      <c r="B62" s="92">
        <f t="shared" si="3"/>
        <v>5839.4828548495307</v>
      </c>
      <c r="C62" s="92">
        <f t="shared" si="0"/>
        <v>51.095474979933385</v>
      </c>
      <c r="D62" s="92">
        <f t="shared" si="1"/>
        <v>184.95394910212752</v>
      </c>
      <c r="E62" s="92">
        <f t="shared" si="2"/>
        <v>5654.5289057474029</v>
      </c>
      <c r="F62" s="92">
        <f t="shared" si="4"/>
        <v>5109.3460784248737</v>
      </c>
      <c r="G62" s="82"/>
      <c r="H62" s="82"/>
      <c r="I62" s="82"/>
      <c r="J62" s="82"/>
      <c r="K62" s="82"/>
      <c r="L62" s="82"/>
      <c r="M62" s="82"/>
      <c r="N62" s="82"/>
      <c r="O62" s="82"/>
      <c r="P62" s="82"/>
      <c r="Q62" s="82"/>
      <c r="R62" s="82"/>
      <c r="S62" s="82"/>
      <c r="T62" s="82"/>
      <c r="U62" s="82"/>
      <c r="V62" s="82"/>
      <c r="W62" s="82"/>
      <c r="X62" s="82"/>
      <c r="Y62" s="82"/>
      <c r="Z62" s="82"/>
    </row>
    <row r="63" spans="1:26" x14ac:dyDescent="0.45">
      <c r="A63" s="82">
        <v>58</v>
      </c>
      <c r="B63" s="92">
        <f t="shared" si="3"/>
        <v>5654.5289057474029</v>
      </c>
      <c r="C63" s="92">
        <f t="shared" si="0"/>
        <v>49.477127925289771</v>
      </c>
      <c r="D63" s="92">
        <f t="shared" si="1"/>
        <v>186.57229615677113</v>
      </c>
      <c r="E63" s="92">
        <f t="shared" si="2"/>
        <v>5467.9566095906321</v>
      </c>
      <c r="F63" s="92">
        <f t="shared" si="4"/>
        <v>5158.8232063501637</v>
      </c>
      <c r="G63" s="82"/>
      <c r="H63" s="82"/>
      <c r="I63" s="82"/>
      <c r="J63" s="82"/>
      <c r="K63" s="82"/>
      <c r="L63" s="82"/>
      <c r="M63" s="82"/>
      <c r="N63" s="82"/>
      <c r="O63" s="82"/>
      <c r="P63" s="82"/>
      <c r="Q63" s="82"/>
      <c r="R63" s="82"/>
      <c r="S63" s="82"/>
      <c r="T63" s="82"/>
      <c r="U63" s="82"/>
      <c r="V63" s="82"/>
      <c r="W63" s="82"/>
      <c r="X63" s="82"/>
      <c r="Y63" s="82"/>
      <c r="Z63" s="82"/>
    </row>
    <row r="64" spans="1:26" x14ac:dyDescent="0.45">
      <c r="A64" s="82">
        <v>59</v>
      </c>
      <c r="B64" s="92">
        <f t="shared" si="3"/>
        <v>5467.9566095906321</v>
      </c>
      <c r="C64" s="92">
        <f t="shared" si="0"/>
        <v>47.844620333918023</v>
      </c>
      <c r="D64" s="92">
        <f t="shared" si="1"/>
        <v>188.20480374814289</v>
      </c>
      <c r="E64" s="92">
        <f t="shared" si="2"/>
        <v>5279.7518058424894</v>
      </c>
      <c r="F64" s="92">
        <f t="shared" si="4"/>
        <v>5206.6678266840818</v>
      </c>
      <c r="G64" s="82"/>
      <c r="H64" s="82"/>
      <c r="I64" s="82"/>
      <c r="J64" s="82"/>
      <c r="K64" s="82"/>
      <c r="L64" s="82"/>
      <c r="M64" s="82"/>
      <c r="N64" s="82"/>
      <c r="O64" s="82"/>
      <c r="P64" s="82"/>
      <c r="Q64" s="82"/>
      <c r="R64" s="82"/>
      <c r="S64" s="82"/>
      <c r="T64" s="82"/>
      <c r="U64" s="82"/>
      <c r="V64" s="82"/>
      <c r="W64" s="82"/>
      <c r="X64" s="82"/>
      <c r="Y64" s="82"/>
      <c r="Z64" s="82"/>
    </row>
    <row r="65" spans="1:26" x14ac:dyDescent="0.45">
      <c r="A65" s="82">
        <v>60</v>
      </c>
      <c r="B65" s="92">
        <f t="shared" si="3"/>
        <v>5279.7518058424894</v>
      </c>
      <c r="C65" s="92">
        <f t="shared" si="0"/>
        <v>46.197828301121774</v>
      </c>
      <c r="D65" s="92">
        <f t="shared" si="1"/>
        <v>189.85159578093914</v>
      </c>
      <c r="E65" s="92">
        <f t="shared" si="2"/>
        <v>5089.9002100615498</v>
      </c>
      <c r="F65" s="92">
        <f t="shared" si="4"/>
        <v>5252.8656549852039</v>
      </c>
      <c r="G65" s="82"/>
      <c r="H65" s="82"/>
      <c r="I65" s="82"/>
      <c r="J65" s="82"/>
      <c r="K65" s="82"/>
      <c r="L65" s="82"/>
      <c r="M65" s="82"/>
      <c r="N65" s="82"/>
      <c r="O65" s="82"/>
      <c r="P65" s="82"/>
      <c r="Q65" s="82"/>
      <c r="R65" s="82"/>
      <c r="S65" s="82"/>
      <c r="T65" s="82"/>
      <c r="U65" s="82"/>
      <c r="V65" s="82"/>
      <c r="W65" s="82"/>
      <c r="X65" s="82"/>
      <c r="Y65" s="82"/>
      <c r="Z65" s="82"/>
    </row>
    <row r="66" spans="1:26" x14ac:dyDescent="0.45">
      <c r="A66" s="82">
        <v>61</v>
      </c>
      <c r="B66" s="92">
        <f t="shared" si="3"/>
        <v>5089.9002100615498</v>
      </c>
      <c r="C66" s="92">
        <f t="shared" si="0"/>
        <v>44.536626838038558</v>
      </c>
      <c r="D66" s="92">
        <f t="shared" si="1"/>
        <v>191.51279724402235</v>
      </c>
      <c r="E66" s="92">
        <f t="shared" si="2"/>
        <v>4898.3874128175275</v>
      </c>
      <c r="F66" s="92">
        <f t="shared" si="4"/>
        <v>5297.4022818232424</v>
      </c>
      <c r="G66" s="82"/>
      <c r="H66" s="82"/>
      <c r="I66" s="82"/>
      <c r="J66" s="82"/>
      <c r="K66" s="82"/>
      <c r="L66" s="82"/>
      <c r="M66" s="82"/>
      <c r="N66" s="82"/>
      <c r="O66" s="82"/>
      <c r="P66" s="82"/>
      <c r="Q66" s="82"/>
      <c r="R66" s="82"/>
      <c r="S66" s="82"/>
      <c r="T66" s="82"/>
      <c r="U66" s="82"/>
      <c r="V66" s="82"/>
      <c r="W66" s="82"/>
      <c r="X66" s="82"/>
      <c r="Y66" s="82"/>
      <c r="Z66" s="82"/>
    </row>
    <row r="67" spans="1:26" x14ac:dyDescent="0.45">
      <c r="A67" s="82">
        <v>62</v>
      </c>
      <c r="B67" s="92">
        <f t="shared" si="3"/>
        <v>4898.3874128175275</v>
      </c>
      <c r="C67" s="92">
        <f t="shared" si="0"/>
        <v>42.860889862153364</v>
      </c>
      <c r="D67" s="92">
        <f t="shared" si="1"/>
        <v>193.18853421990755</v>
      </c>
      <c r="E67" s="92">
        <f t="shared" si="2"/>
        <v>4705.19887859762</v>
      </c>
      <c r="F67" s="92">
        <f t="shared" si="4"/>
        <v>5340.2631716853957</v>
      </c>
      <c r="G67" s="82"/>
      <c r="H67" s="82"/>
      <c r="I67" s="82"/>
      <c r="J67" s="82"/>
      <c r="K67" s="82"/>
      <c r="L67" s="82"/>
      <c r="M67" s="82"/>
      <c r="N67" s="82"/>
      <c r="O67" s="82"/>
      <c r="P67" s="82"/>
      <c r="Q67" s="82"/>
      <c r="R67" s="82"/>
      <c r="S67" s="82"/>
      <c r="T67" s="82"/>
      <c r="U67" s="82"/>
      <c r="V67" s="82"/>
      <c r="W67" s="82"/>
      <c r="X67" s="82"/>
      <c r="Y67" s="82"/>
      <c r="Z67" s="82"/>
    </row>
    <row r="68" spans="1:26" x14ac:dyDescent="0.45">
      <c r="A68" s="82">
        <v>63</v>
      </c>
      <c r="B68" s="92">
        <f t="shared" si="3"/>
        <v>4705.19887859762</v>
      </c>
      <c r="C68" s="92">
        <f t="shared" si="0"/>
        <v>41.170490187729172</v>
      </c>
      <c r="D68" s="92">
        <f t="shared" si="1"/>
        <v>194.87893389433174</v>
      </c>
      <c r="E68" s="92">
        <f t="shared" si="2"/>
        <v>4510.3199447032885</v>
      </c>
      <c r="F68" s="92">
        <f t="shared" si="4"/>
        <v>5381.4336618731249</v>
      </c>
      <c r="G68" s="82"/>
      <c r="H68" s="82"/>
      <c r="I68" s="82"/>
      <c r="J68" s="82"/>
      <c r="K68" s="82"/>
      <c r="L68" s="82"/>
      <c r="M68" s="82"/>
      <c r="N68" s="82"/>
      <c r="O68" s="82"/>
      <c r="P68" s="82"/>
      <c r="Q68" s="82"/>
      <c r="R68" s="82"/>
      <c r="S68" s="82"/>
      <c r="T68" s="82"/>
      <c r="U68" s="82"/>
      <c r="V68" s="82"/>
      <c r="W68" s="82"/>
      <c r="X68" s="82"/>
      <c r="Y68" s="82"/>
      <c r="Z68" s="82"/>
    </row>
    <row r="69" spans="1:26" x14ac:dyDescent="0.45">
      <c r="A69" s="82">
        <v>64</v>
      </c>
      <c r="B69" s="92">
        <f t="shared" si="3"/>
        <v>4510.3199447032885</v>
      </c>
      <c r="C69" s="92">
        <f t="shared" si="0"/>
        <v>39.46529951615377</v>
      </c>
      <c r="D69" s="92">
        <f t="shared" si="1"/>
        <v>196.58412456590713</v>
      </c>
      <c r="E69" s="92">
        <f t="shared" si="2"/>
        <v>4313.7358201373809</v>
      </c>
      <c r="F69" s="92">
        <f t="shared" si="4"/>
        <v>5420.8989613892791</v>
      </c>
      <c r="G69" s="82"/>
      <c r="H69" s="82"/>
      <c r="I69" s="82"/>
      <c r="J69" s="82"/>
      <c r="K69" s="82"/>
      <c r="L69" s="82"/>
      <c r="M69" s="82"/>
      <c r="N69" s="82"/>
      <c r="O69" s="82"/>
      <c r="P69" s="82"/>
      <c r="Q69" s="82"/>
      <c r="R69" s="82"/>
      <c r="S69" s="82"/>
      <c r="T69" s="82"/>
      <c r="U69" s="82"/>
      <c r="V69" s="82"/>
      <c r="W69" s="82"/>
      <c r="X69" s="82"/>
      <c r="Y69" s="82"/>
      <c r="Z69" s="82"/>
    </row>
    <row r="70" spans="1:26" x14ac:dyDescent="0.45">
      <c r="A70" s="82">
        <v>65</v>
      </c>
      <c r="B70" s="92">
        <f t="shared" si="3"/>
        <v>4313.7358201373809</v>
      </c>
      <c r="C70" s="92">
        <f t="shared" si="0"/>
        <v>37.745188426202077</v>
      </c>
      <c r="D70" s="92">
        <f t="shared" si="1"/>
        <v>198.30423565585883</v>
      </c>
      <c r="E70" s="92">
        <f t="shared" si="2"/>
        <v>4115.4315844815219</v>
      </c>
      <c r="F70" s="92">
        <f t="shared" si="4"/>
        <v>5458.6441498154809</v>
      </c>
      <c r="G70" s="82"/>
      <c r="H70" s="82"/>
      <c r="I70" s="82"/>
      <c r="J70" s="82"/>
      <c r="K70" s="82"/>
      <c r="L70" s="82"/>
      <c r="M70" s="82"/>
      <c r="N70" s="82"/>
      <c r="O70" s="82"/>
      <c r="P70" s="82"/>
      <c r="Q70" s="82"/>
      <c r="R70" s="82"/>
      <c r="S70" s="82"/>
      <c r="T70" s="82"/>
      <c r="U70" s="82"/>
      <c r="V70" s="82"/>
      <c r="W70" s="82"/>
      <c r="X70" s="82"/>
      <c r="Y70" s="82"/>
      <c r="Z70" s="82"/>
    </row>
    <row r="71" spans="1:26" x14ac:dyDescent="0.45">
      <c r="A71" s="82">
        <v>66</v>
      </c>
      <c r="B71" s="92">
        <f t="shared" si="3"/>
        <v>4115.4315844815219</v>
      </c>
      <c r="C71" s="92">
        <f t="shared" si="0"/>
        <v>36.01002636421331</v>
      </c>
      <c r="D71" s="92">
        <f t="shared" si="1"/>
        <v>200.03939771784761</v>
      </c>
      <c r="E71" s="92">
        <f t="shared" si="2"/>
        <v>3915.3921867636741</v>
      </c>
      <c r="F71" s="92">
        <f t="shared" ref="F71:F134" si="5">F70+C71</f>
        <v>5494.6541761796943</v>
      </c>
      <c r="G71" s="82"/>
      <c r="H71" s="82"/>
      <c r="I71" s="82"/>
      <c r="J71" s="82"/>
      <c r="K71" s="82"/>
      <c r="L71" s="82"/>
      <c r="M71" s="82"/>
      <c r="N71" s="82"/>
      <c r="O71" s="82"/>
      <c r="P71" s="82"/>
      <c r="Q71" s="82"/>
      <c r="R71" s="82"/>
      <c r="S71" s="82"/>
      <c r="T71" s="82"/>
      <c r="U71" s="82"/>
      <c r="V71" s="82"/>
      <c r="W71" s="82"/>
      <c r="X71" s="82"/>
      <c r="Y71" s="82"/>
      <c r="Z71" s="82"/>
    </row>
    <row r="72" spans="1:26" x14ac:dyDescent="0.45">
      <c r="A72" s="82">
        <v>67</v>
      </c>
      <c r="B72" s="92">
        <f t="shared" si="3"/>
        <v>3915.3921867636741</v>
      </c>
      <c r="C72" s="92">
        <f t="shared" si="0"/>
        <v>34.259681634182144</v>
      </c>
      <c r="D72" s="92">
        <f t="shared" si="1"/>
        <v>201.78974244787878</v>
      </c>
      <c r="E72" s="92">
        <f t="shared" si="2"/>
        <v>3713.6024443157953</v>
      </c>
      <c r="F72" s="92">
        <f t="shared" si="5"/>
        <v>5528.9138578138763</v>
      </c>
      <c r="G72" s="82"/>
      <c r="H72" s="82"/>
      <c r="I72" s="82"/>
      <c r="J72" s="82"/>
      <c r="K72" s="82"/>
      <c r="L72" s="82"/>
      <c r="M72" s="82"/>
      <c r="N72" s="82"/>
      <c r="O72" s="82"/>
      <c r="P72" s="82"/>
      <c r="Q72" s="82"/>
      <c r="R72" s="82"/>
      <c r="S72" s="82"/>
      <c r="T72" s="82"/>
      <c r="U72" s="82"/>
      <c r="V72" s="82"/>
      <c r="W72" s="82"/>
      <c r="X72" s="82"/>
      <c r="Y72" s="82"/>
      <c r="Z72" s="82"/>
    </row>
    <row r="73" spans="1:26" x14ac:dyDescent="0.45">
      <c r="A73" s="82">
        <v>68</v>
      </c>
      <c r="B73" s="92">
        <f t="shared" si="3"/>
        <v>3713.6024443157953</v>
      </c>
      <c r="C73" s="92">
        <f t="shared" si="0"/>
        <v>32.494021387763205</v>
      </c>
      <c r="D73" s="92">
        <f t="shared" si="1"/>
        <v>203.5554026942977</v>
      </c>
      <c r="E73" s="92">
        <f t="shared" si="2"/>
        <v>3510.0470416214976</v>
      </c>
      <c r="F73" s="92">
        <f t="shared" si="5"/>
        <v>5561.4078792016398</v>
      </c>
      <c r="G73" s="82"/>
      <c r="H73" s="82"/>
      <c r="I73" s="82"/>
      <c r="J73" s="82"/>
      <c r="K73" s="82"/>
      <c r="L73" s="82"/>
      <c r="M73" s="82"/>
      <c r="N73" s="82"/>
      <c r="O73" s="82"/>
      <c r="P73" s="82"/>
      <c r="Q73" s="82"/>
      <c r="R73" s="82"/>
      <c r="S73" s="82"/>
      <c r="T73" s="82"/>
      <c r="U73" s="82"/>
      <c r="V73" s="82"/>
      <c r="W73" s="82"/>
      <c r="X73" s="82"/>
      <c r="Y73" s="82"/>
      <c r="Z73" s="82"/>
    </row>
    <row r="74" spans="1:26" x14ac:dyDescent="0.45">
      <c r="A74" s="82">
        <v>69</v>
      </c>
      <c r="B74" s="92">
        <f t="shared" si="3"/>
        <v>3510.0470416214976</v>
      </c>
      <c r="C74" s="92">
        <f t="shared" si="0"/>
        <v>30.712911614188101</v>
      </c>
      <c r="D74" s="92">
        <f t="shared" si="1"/>
        <v>205.33651246787281</v>
      </c>
      <c r="E74" s="92">
        <f t="shared" si="2"/>
        <v>3304.7105291536245</v>
      </c>
      <c r="F74" s="92">
        <f t="shared" si="5"/>
        <v>5592.1207908158276</v>
      </c>
      <c r="G74" s="82"/>
      <c r="H74" s="82"/>
      <c r="I74" s="82"/>
      <c r="J74" s="82"/>
      <c r="K74" s="82"/>
      <c r="L74" s="82"/>
      <c r="M74" s="82"/>
      <c r="N74" s="82"/>
      <c r="O74" s="82"/>
      <c r="P74" s="82"/>
      <c r="Q74" s="82"/>
      <c r="R74" s="82"/>
      <c r="S74" s="82"/>
      <c r="T74" s="82"/>
      <c r="U74" s="82"/>
      <c r="V74" s="82"/>
      <c r="W74" s="82"/>
      <c r="X74" s="82"/>
      <c r="Y74" s="82"/>
      <c r="Z74" s="82"/>
    </row>
    <row r="75" spans="1:26" x14ac:dyDescent="0.45">
      <c r="A75" s="82">
        <v>70</v>
      </c>
      <c r="B75" s="92">
        <f t="shared" si="3"/>
        <v>3304.7105291536245</v>
      </c>
      <c r="C75" s="92">
        <f t="shared" si="0"/>
        <v>28.916217130094211</v>
      </c>
      <c r="D75" s="92">
        <f t="shared" si="1"/>
        <v>207.13320695196671</v>
      </c>
      <c r="E75" s="92">
        <f t="shared" si="2"/>
        <v>3097.5773222016578</v>
      </c>
      <c r="F75" s="92">
        <f t="shared" si="5"/>
        <v>5621.0370079459217</v>
      </c>
      <c r="G75" s="82"/>
      <c r="H75" s="82"/>
      <c r="I75" s="82"/>
      <c r="J75" s="82"/>
      <c r="K75" s="82"/>
      <c r="L75" s="82"/>
      <c r="M75" s="82"/>
      <c r="N75" s="82"/>
      <c r="O75" s="82"/>
      <c r="P75" s="82"/>
      <c r="Q75" s="82"/>
      <c r="R75" s="82"/>
      <c r="S75" s="82"/>
      <c r="T75" s="82"/>
      <c r="U75" s="82"/>
      <c r="V75" s="82"/>
      <c r="W75" s="82"/>
      <c r="X75" s="82"/>
      <c r="Y75" s="82"/>
      <c r="Z75" s="82"/>
    </row>
    <row r="76" spans="1:26" x14ac:dyDescent="0.45">
      <c r="A76" s="82">
        <v>71</v>
      </c>
      <c r="B76" s="92">
        <f t="shared" si="3"/>
        <v>3097.5773222016578</v>
      </c>
      <c r="C76" s="92">
        <f t="shared" si="0"/>
        <v>27.103801569264505</v>
      </c>
      <c r="D76" s="92">
        <f t="shared" si="1"/>
        <v>208.9456225127964</v>
      </c>
      <c r="E76" s="92">
        <f t="shared" si="2"/>
        <v>2888.6316996888613</v>
      </c>
      <c r="F76" s="92">
        <f t="shared" si="5"/>
        <v>5648.1408095151864</v>
      </c>
      <c r="G76" s="82"/>
      <c r="H76" s="82"/>
      <c r="I76" s="82"/>
      <c r="J76" s="82"/>
      <c r="K76" s="82"/>
      <c r="L76" s="82"/>
      <c r="M76" s="82"/>
      <c r="N76" s="82"/>
      <c r="O76" s="82"/>
      <c r="P76" s="82"/>
      <c r="Q76" s="82"/>
      <c r="R76" s="82"/>
      <c r="S76" s="82"/>
      <c r="T76" s="82"/>
      <c r="U76" s="82"/>
      <c r="V76" s="82"/>
      <c r="W76" s="82"/>
      <c r="X76" s="82"/>
      <c r="Y76" s="82"/>
      <c r="Z76" s="82"/>
    </row>
    <row r="77" spans="1:26" x14ac:dyDescent="0.45">
      <c r="A77" s="82">
        <v>72</v>
      </c>
      <c r="B77" s="92">
        <f t="shared" si="3"/>
        <v>2888.6316996888613</v>
      </c>
      <c r="C77" s="92">
        <f t="shared" si="0"/>
        <v>25.275527372277534</v>
      </c>
      <c r="D77" s="92">
        <f t="shared" si="1"/>
        <v>210.77389670978337</v>
      </c>
      <c r="E77" s="92">
        <f t="shared" si="2"/>
        <v>2677.8578029790779</v>
      </c>
      <c r="F77" s="92">
        <f t="shared" si="5"/>
        <v>5673.4163368874642</v>
      </c>
      <c r="G77" s="82"/>
      <c r="H77" s="82"/>
      <c r="I77" s="82"/>
      <c r="J77" s="82"/>
      <c r="K77" s="82"/>
      <c r="L77" s="82"/>
      <c r="M77" s="82"/>
      <c r="N77" s="82"/>
      <c r="O77" s="82"/>
      <c r="P77" s="82"/>
      <c r="Q77" s="82"/>
      <c r="R77" s="82"/>
      <c r="S77" s="82"/>
      <c r="T77" s="82"/>
      <c r="U77" s="82"/>
      <c r="V77" s="82"/>
      <c r="W77" s="82"/>
      <c r="X77" s="82"/>
      <c r="Y77" s="82"/>
      <c r="Z77" s="82"/>
    </row>
    <row r="78" spans="1:26" x14ac:dyDescent="0.45">
      <c r="A78" s="82">
        <v>73</v>
      </c>
      <c r="B78" s="92">
        <f t="shared" si="3"/>
        <v>2677.8578029790779</v>
      </c>
      <c r="C78" s="92">
        <f t="shared" si="0"/>
        <v>23.43125577606693</v>
      </c>
      <c r="D78" s="92">
        <f t="shared" si="1"/>
        <v>212.61816830599398</v>
      </c>
      <c r="E78" s="92">
        <f t="shared" si="2"/>
        <v>2465.2396346730839</v>
      </c>
      <c r="F78" s="92">
        <f t="shared" si="5"/>
        <v>5696.847592663531</v>
      </c>
      <c r="G78" s="82"/>
      <c r="H78" s="82"/>
      <c r="I78" s="82"/>
      <c r="J78" s="82"/>
      <c r="K78" s="82"/>
      <c r="L78" s="82"/>
      <c r="M78" s="82"/>
      <c r="N78" s="82"/>
      <c r="O78" s="82"/>
      <c r="P78" s="82"/>
      <c r="Q78" s="82"/>
      <c r="R78" s="82"/>
      <c r="S78" s="82"/>
      <c r="T78" s="82"/>
      <c r="U78" s="82"/>
      <c r="V78" s="82"/>
      <c r="W78" s="82"/>
      <c r="X78" s="82"/>
      <c r="Y78" s="82"/>
      <c r="Z78" s="82"/>
    </row>
    <row r="79" spans="1:26" x14ac:dyDescent="0.45">
      <c r="A79" s="82">
        <v>74</v>
      </c>
      <c r="B79" s="92">
        <f t="shared" si="3"/>
        <v>2465.2396346730839</v>
      </c>
      <c r="C79" s="92">
        <f t="shared" si="0"/>
        <v>21.570846803389482</v>
      </c>
      <c r="D79" s="92">
        <f t="shared" si="1"/>
        <v>214.47857727867142</v>
      </c>
      <c r="E79" s="92">
        <f t="shared" si="2"/>
        <v>2250.7610573944125</v>
      </c>
      <c r="F79" s="92">
        <f t="shared" si="5"/>
        <v>5718.4184394669201</v>
      </c>
      <c r="G79" s="82"/>
      <c r="H79" s="82"/>
      <c r="I79" s="82"/>
      <c r="J79" s="82"/>
      <c r="K79" s="82"/>
      <c r="L79" s="82"/>
      <c r="M79" s="82"/>
      <c r="N79" s="82"/>
      <c r="O79" s="82"/>
      <c r="P79" s="82"/>
      <c r="Q79" s="82"/>
      <c r="R79" s="82"/>
      <c r="S79" s="82"/>
      <c r="T79" s="82"/>
      <c r="U79" s="82"/>
      <c r="V79" s="82"/>
      <c r="W79" s="82"/>
      <c r="X79" s="82"/>
      <c r="Y79" s="82"/>
      <c r="Z79" s="82"/>
    </row>
    <row r="80" spans="1:26" x14ac:dyDescent="0.45">
      <c r="A80" s="82">
        <v>75</v>
      </c>
      <c r="B80" s="92">
        <f t="shared" si="3"/>
        <v>2250.7610573944125</v>
      </c>
      <c r="C80" s="92">
        <f t="shared" si="0"/>
        <v>19.694159252201107</v>
      </c>
      <c r="D80" s="92">
        <f t="shared" si="1"/>
        <v>216.35526482985981</v>
      </c>
      <c r="E80" s="92">
        <f t="shared" si="2"/>
        <v>2034.4057925645527</v>
      </c>
      <c r="F80" s="92">
        <f t="shared" si="5"/>
        <v>5738.1125987191208</v>
      </c>
      <c r="G80" s="82"/>
      <c r="H80" s="82"/>
      <c r="I80" s="82"/>
      <c r="J80" s="82"/>
      <c r="K80" s="82"/>
      <c r="L80" s="82"/>
      <c r="M80" s="82"/>
      <c r="N80" s="82"/>
      <c r="O80" s="82"/>
      <c r="P80" s="82"/>
      <c r="Q80" s="82"/>
      <c r="R80" s="82"/>
      <c r="S80" s="82"/>
      <c r="T80" s="82"/>
      <c r="U80" s="82"/>
      <c r="V80" s="82"/>
      <c r="W80" s="82"/>
      <c r="X80" s="82"/>
      <c r="Y80" s="82"/>
      <c r="Z80" s="82"/>
    </row>
    <row r="81" spans="1:26" x14ac:dyDescent="0.45">
      <c r="A81" s="82">
        <v>76</v>
      </c>
      <c r="B81" s="92">
        <f t="shared" si="3"/>
        <v>2034.4057925645527</v>
      </c>
      <c r="C81" s="92">
        <f t="shared" si="0"/>
        <v>17.801050684939835</v>
      </c>
      <c r="D81" s="92">
        <f t="shared" si="1"/>
        <v>218.24837339712107</v>
      </c>
      <c r="E81" s="92">
        <f t="shared" si="2"/>
        <v>1816.1574191674317</v>
      </c>
      <c r="F81" s="92">
        <f t="shared" si="5"/>
        <v>5755.9136494040604</v>
      </c>
      <c r="G81" s="82"/>
      <c r="H81" s="82"/>
      <c r="I81" s="82"/>
      <c r="J81" s="82"/>
      <c r="K81" s="82"/>
      <c r="L81" s="82"/>
      <c r="M81" s="82"/>
      <c r="N81" s="82"/>
      <c r="O81" s="82"/>
      <c r="P81" s="82"/>
      <c r="Q81" s="82"/>
      <c r="R81" s="82"/>
      <c r="S81" s="82"/>
      <c r="T81" s="82"/>
      <c r="U81" s="82"/>
      <c r="V81" s="82"/>
      <c r="W81" s="82"/>
      <c r="X81" s="82"/>
      <c r="Y81" s="82"/>
      <c r="Z81" s="82"/>
    </row>
    <row r="82" spans="1:26" x14ac:dyDescent="0.45">
      <c r="A82" s="82">
        <v>77</v>
      </c>
      <c r="B82" s="92">
        <f t="shared" si="3"/>
        <v>1816.1574191674317</v>
      </c>
      <c r="C82" s="92">
        <f t="shared" si="0"/>
        <v>15.891377417715026</v>
      </c>
      <c r="D82" s="92">
        <f t="shared" si="1"/>
        <v>220.15804666434587</v>
      </c>
      <c r="E82" s="92">
        <f t="shared" si="2"/>
        <v>1595.9993725030859</v>
      </c>
      <c r="F82" s="92">
        <f t="shared" si="5"/>
        <v>5771.8050268217758</v>
      </c>
      <c r="G82" s="82"/>
      <c r="H82" s="82"/>
      <c r="I82" s="82"/>
      <c r="J82" s="82"/>
      <c r="K82" s="82"/>
      <c r="L82" s="82"/>
      <c r="M82" s="82"/>
      <c r="N82" s="82"/>
      <c r="O82" s="82"/>
      <c r="P82" s="82"/>
      <c r="Q82" s="82"/>
      <c r="R82" s="82"/>
      <c r="S82" s="82"/>
      <c r="T82" s="82"/>
      <c r="U82" s="82"/>
      <c r="V82" s="82"/>
      <c r="W82" s="82"/>
      <c r="X82" s="82"/>
      <c r="Y82" s="82"/>
      <c r="Z82" s="82"/>
    </row>
    <row r="83" spans="1:26" x14ac:dyDescent="0.45">
      <c r="A83" s="82">
        <v>78</v>
      </c>
      <c r="B83" s="92">
        <f t="shared" si="3"/>
        <v>1595.9993725030859</v>
      </c>
      <c r="C83" s="92">
        <f t="shared" si="0"/>
        <v>13.964994509402</v>
      </c>
      <c r="D83" s="92">
        <f t="shared" si="1"/>
        <v>222.08442957265891</v>
      </c>
      <c r="E83" s="92">
        <f t="shared" si="2"/>
        <v>1373.9149429304271</v>
      </c>
      <c r="F83" s="92">
        <f t="shared" si="5"/>
        <v>5785.7700213311773</v>
      </c>
      <c r="G83" s="82"/>
      <c r="H83" s="82"/>
      <c r="I83" s="82"/>
      <c r="J83" s="82"/>
      <c r="K83" s="82"/>
      <c r="L83" s="82"/>
      <c r="M83" s="82"/>
      <c r="N83" s="82"/>
      <c r="O83" s="82"/>
      <c r="P83" s="82"/>
      <c r="Q83" s="82"/>
      <c r="R83" s="82"/>
      <c r="S83" s="82"/>
      <c r="T83" s="82"/>
      <c r="U83" s="82"/>
      <c r="V83" s="82"/>
      <c r="W83" s="82"/>
      <c r="X83" s="82"/>
      <c r="Y83" s="82"/>
      <c r="Z83" s="82"/>
    </row>
    <row r="84" spans="1:26" x14ac:dyDescent="0.45">
      <c r="A84" s="82">
        <v>79</v>
      </c>
      <c r="B84" s="92">
        <f t="shared" si="3"/>
        <v>1373.9149429304271</v>
      </c>
      <c r="C84" s="92">
        <f t="shared" si="0"/>
        <v>12.021755750641235</v>
      </c>
      <c r="D84" s="92">
        <f t="shared" si="1"/>
        <v>224.02766833141968</v>
      </c>
      <c r="E84" s="92">
        <f t="shared" si="2"/>
        <v>1149.8872745990075</v>
      </c>
      <c r="F84" s="92">
        <f t="shared" si="5"/>
        <v>5797.7917770818185</v>
      </c>
      <c r="G84" s="82"/>
      <c r="H84" s="82"/>
      <c r="I84" s="82"/>
      <c r="J84" s="82"/>
      <c r="K84" s="82"/>
      <c r="L84" s="82"/>
      <c r="M84" s="82"/>
      <c r="N84" s="82"/>
      <c r="O84" s="82"/>
      <c r="P84" s="82"/>
      <c r="Q84" s="82"/>
      <c r="R84" s="82"/>
      <c r="S84" s="82"/>
      <c r="T84" s="82"/>
      <c r="U84" s="82"/>
      <c r="V84" s="82"/>
      <c r="W84" s="82"/>
      <c r="X84" s="82"/>
      <c r="Y84" s="82"/>
      <c r="Z84" s="82"/>
    </row>
    <row r="85" spans="1:26" x14ac:dyDescent="0.45">
      <c r="A85" s="82">
        <v>80</v>
      </c>
      <c r="B85" s="92">
        <f t="shared" si="3"/>
        <v>1149.8872745990075</v>
      </c>
      <c r="C85" s="92">
        <f t="shared" si="0"/>
        <v>10.061513652741315</v>
      </c>
      <c r="D85" s="92">
        <f t="shared" si="1"/>
        <v>225.98791042931958</v>
      </c>
      <c r="E85" s="92">
        <f t="shared" si="2"/>
        <v>923.89936416968794</v>
      </c>
      <c r="F85" s="92">
        <f t="shared" si="5"/>
        <v>5807.8532907345598</v>
      </c>
      <c r="G85" s="82"/>
      <c r="H85" s="82"/>
      <c r="I85" s="82"/>
      <c r="J85" s="82"/>
      <c r="K85" s="82"/>
      <c r="L85" s="82"/>
      <c r="M85" s="82"/>
      <c r="N85" s="82"/>
      <c r="O85" s="82"/>
      <c r="P85" s="82"/>
      <c r="Q85" s="82"/>
      <c r="R85" s="82"/>
      <c r="S85" s="82"/>
      <c r="T85" s="82"/>
      <c r="U85" s="82"/>
      <c r="V85" s="82"/>
      <c r="W85" s="82"/>
      <c r="X85" s="82"/>
      <c r="Y85" s="82"/>
      <c r="Z85" s="82"/>
    </row>
    <row r="86" spans="1:26" x14ac:dyDescent="0.45">
      <c r="A86" s="82">
        <v>81</v>
      </c>
      <c r="B86" s="92">
        <f t="shared" si="3"/>
        <v>923.89936416968794</v>
      </c>
      <c r="C86" s="92">
        <f t="shared" si="0"/>
        <v>8.0841194364847695</v>
      </c>
      <c r="D86" s="92">
        <f t="shared" si="1"/>
        <v>227.96530464557614</v>
      </c>
      <c r="E86" s="92">
        <f t="shared" si="2"/>
        <v>695.93405952411183</v>
      </c>
      <c r="F86" s="92">
        <f t="shared" si="5"/>
        <v>5815.9374101710446</v>
      </c>
      <c r="G86" s="82"/>
      <c r="H86" s="82"/>
      <c r="I86" s="82"/>
      <c r="J86" s="82"/>
      <c r="K86" s="82"/>
      <c r="L86" s="82"/>
      <c r="M86" s="82"/>
      <c r="N86" s="82"/>
      <c r="O86" s="82"/>
      <c r="P86" s="82"/>
      <c r="Q86" s="82"/>
      <c r="R86" s="82"/>
      <c r="S86" s="82"/>
      <c r="T86" s="82"/>
      <c r="U86" s="82"/>
      <c r="V86" s="82"/>
      <c r="W86" s="82"/>
      <c r="X86" s="82"/>
      <c r="Y86" s="82"/>
      <c r="Z86" s="82"/>
    </row>
    <row r="87" spans="1:26" x14ac:dyDescent="0.45">
      <c r="A87" s="82">
        <v>82</v>
      </c>
      <c r="B87" s="92">
        <f t="shared" si="3"/>
        <v>695.93405952411183</v>
      </c>
      <c r="C87" s="92">
        <f t="shared" si="0"/>
        <v>6.0894230208359783</v>
      </c>
      <c r="D87" s="92">
        <f t="shared" si="1"/>
        <v>229.96000106122494</v>
      </c>
      <c r="E87" s="92">
        <f t="shared" si="2"/>
        <v>465.97405846288689</v>
      </c>
      <c r="F87" s="92">
        <f t="shared" si="5"/>
        <v>5822.0268331918805</v>
      </c>
      <c r="G87" s="82"/>
      <c r="H87" s="82"/>
      <c r="I87" s="82"/>
      <c r="J87" s="82"/>
      <c r="K87" s="82"/>
      <c r="L87" s="82"/>
      <c r="M87" s="82"/>
      <c r="N87" s="82"/>
      <c r="O87" s="82"/>
      <c r="P87" s="82"/>
      <c r="Q87" s="82"/>
      <c r="R87" s="82"/>
      <c r="S87" s="82"/>
      <c r="T87" s="82"/>
      <c r="U87" s="82"/>
      <c r="V87" s="82"/>
      <c r="W87" s="82"/>
      <c r="X87" s="82"/>
      <c r="Y87" s="82"/>
      <c r="Z87" s="82"/>
    </row>
    <row r="88" spans="1:26" x14ac:dyDescent="0.45">
      <c r="A88" s="82">
        <v>83</v>
      </c>
      <c r="B88" s="92">
        <f t="shared" si="3"/>
        <v>465.97405846288689</v>
      </c>
      <c r="C88" s="92">
        <f t="shared" si="0"/>
        <v>4.0772730115502602</v>
      </c>
      <c r="D88" s="92">
        <f t="shared" si="1"/>
        <v>231.97215107051065</v>
      </c>
      <c r="E88" s="92">
        <f t="shared" si="2"/>
        <v>234.00190739237624</v>
      </c>
      <c r="F88" s="92">
        <f t="shared" si="5"/>
        <v>5826.104106203431</v>
      </c>
      <c r="G88" s="82"/>
      <c r="H88" s="82"/>
      <c r="I88" s="82"/>
      <c r="J88" s="82"/>
      <c r="K88" s="82"/>
      <c r="L88" s="82"/>
      <c r="M88" s="82"/>
      <c r="N88" s="82"/>
      <c r="O88" s="82"/>
      <c r="P88" s="82"/>
      <c r="Q88" s="82"/>
      <c r="R88" s="82"/>
      <c r="S88" s="82"/>
      <c r="T88" s="82"/>
      <c r="U88" s="82"/>
      <c r="V88" s="82"/>
      <c r="W88" s="82"/>
      <c r="X88" s="82"/>
      <c r="Y88" s="82"/>
      <c r="Z88" s="82"/>
    </row>
    <row r="89" spans="1:26" x14ac:dyDescent="0.45">
      <c r="A89" s="82">
        <v>84</v>
      </c>
      <c r="B89" s="92">
        <f t="shared" si="3"/>
        <v>234.00190739237624</v>
      </c>
      <c r="C89" s="92">
        <f t="shared" si="0"/>
        <v>2.0475166896832917</v>
      </c>
      <c r="D89" s="92">
        <f t="shared" si="1"/>
        <v>234.00190739237763</v>
      </c>
      <c r="E89" s="92">
        <f t="shared" si="2"/>
        <v>-1.3926637620897964E-12</v>
      </c>
      <c r="F89" s="93">
        <f t="shared" si="5"/>
        <v>5828.1516228931141</v>
      </c>
      <c r="G89" s="82"/>
      <c r="H89" s="82"/>
      <c r="I89" s="82"/>
      <c r="J89" s="82"/>
      <c r="K89" s="82"/>
      <c r="L89" s="82"/>
      <c r="M89" s="82"/>
      <c r="N89" s="82"/>
      <c r="O89" s="82"/>
      <c r="P89" s="82"/>
      <c r="Q89" s="82"/>
      <c r="R89" s="82"/>
      <c r="S89" s="82"/>
      <c r="T89" s="82"/>
      <c r="U89" s="82"/>
      <c r="V89" s="82"/>
      <c r="W89" s="82"/>
      <c r="X89" s="82"/>
      <c r="Y89" s="82"/>
      <c r="Z89" s="82"/>
    </row>
    <row r="90" spans="1:26" x14ac:dyDescent="0.45">
      <c r="A90" s="82">
        <v>85</v>
      </c>
      <c r="B90" s="92">
        <f t="shared" si="3"/>
        <v>-1.3926637620897964E-12</v>
      </c>
      <c r="C90" s="92">
        <f t="shared" si="0"/>
        <v>-1.2185807918285717E-14</v>
      </c>
      <c r="D90" s="92">
        <f t="shared" si="1"/>
        <v>236.04942408206091</v>
      </c>
      <c r="E90" s="92">
        <f t="shared" si="2"/>
        <v>-236.0494240820623</v>
      </c>
      <c r="F90" s="92">
        <f t="shared" si="5"/>
        <v>5828.1516228931141</v>
      </c>
      <c r="G90" s="82"/>
      <c r="H90" s="82"/>
      <c r="I90" s="82"/>
      <c r="J90" s="82"/>
      <c r="K90" s="82"/>
      <c r="L90" s="82"/>
      <c r="M90" s="82"/>
      <c r="N90" s="82"/>
      <c r="O90" s="82"/>
      <c r="P90" s="82"/>
      <c r="Q90" s="82"/>
      <c r="R90" s="82"/>
      <c r="S90" s="82"/>
      <c r="T90" s="82"/>
      <c r="U90" s="82"/>
      <c r="V90" s="82"/>
      <c r="W90" s="82"/>
      <c r="X90" s="82"/>
      <c r="Y90" s="82"/>
      <c r="Z90" s="82"/>
    </row>
    <row r="91" spans="1:26" x14ac:dyDescent="0.45">
      <c r="A91" s="82">
        <v>86</v>
      </c>
      <c r="B91" s="92">
        <f t="shared" si="3"/>
        <v>-236.0494240820623</v>
      </c>
      <c r="C91" s="92">
        <f t="shared" si="0"/>
        <v>-2.065432460718045</v>
      </c>
      <c r="D91" s="92">
        <f t="shared" si="1"/>
        <v>238.11485654277897</v>
      </c>
      <c r="E91" s="92">
        <f t="shared" si="2"/>
        <v>-474.16428062484124</v>
      </c>
      <c r="F91" s="92">
        <f t="shared" si="5"/>
        <v>5826.0861904323965</v>
      </c>
      <c r="G91" s="82"/>
      <c r="H91" s="82"/>
      <c r="I91" s="82"/>
      <c r="J91" s="82"/>
      <c r="K91" s="82"/>
      <c r="L91" s="82"/>
      <c r="M91" s="82"/>
      <c r="N91" s="82"/>
      <c r="O91" s="82"/>
      <c r="P91" s="82"/>
      <c r="Q91" s="82"/>
      <c r="R91" s="82"/>
      <c r="S91" s="82"/>
      <c r="T91" s="82"/>
      <c r="U91" s="82"/>
      <c r="V91" s="82"/>
      <c r="W91" s="82"/>
      <c r="X91" s="82"/>
      <c r="Y91" s="82"/>
      <c r="Z91" s="82"/>
    </row>
    <row r="92" spans="1:26" x14ac:dyDescent="0.45">
      <c r="A92" s="82">
        <v>87</v>
      </c>
      <c r="B92" s="92">
        <f t="shared" si="3"/>
        <v>-474.16428062484124</v>
      </c>
      <c r="C92" s="92">
        <f t="shared" si="0"/>
        <v>-4.1489374554673608</v>
      </c>
      <c r="D92" s="92">
        <f t="shared" si="1"/>
        <v>240.19836153752826</v>
      </c>
      <c r="E92" s="92">
        <f t="shared" si="2"/>
        <v>-714.36264216236953</v>
      </c>
      <c r="F92" s="92">
        <f t="shared" si="5"/>
        <v>5821.9372529769289</v>
      </c>
      <c r="G92" s="82"/>
      <c r="H92" s="82"/>
      <c r="I92" s="82"/>
      <c r="J92" s="82"/>
      <c r="K92" s="82"/>
      <c r="L92" s="82"/>
      <c r="M92" s="82"/>
      <c r="N92" s="82"/>
      <c r="O92" s="82"/>
      <c r="P92" s="82"/>
      <c r="Q92" s="82"/>
      <c r="R92" s="82"/>
      <c r="S92" s="82"/>
      <c r="T92" s="82"/>
      <c r="U92" s="82"/>
      <c r="V92" s="82"/>
      <c r="W92" s="82"/>
      <c r="X92" s="82"/>
      <c r="Y92" s="82"/>
      <c r="Z92" s="82"/>
    </row>
    <row r="93" spans="1:26" x14ac:dyDescent="0.45">
      <c r="A93" s="82">
        <v>88</v>
      </c>
      <c r="B93" s="92">
        <f t="shared" si="3"/>
        <v>-714.36264216236953</v>
      </c>
      <c r="C93" s="92">
        <f t="shared" si="0"/>
        <v>-6.2506731189207327</v>
      </c>
      <c r="D93" s="92">
        <f t="shared" si="1"/>
        <v>242.30009720098164</v>
      </c>
      <c r="E93" s="92">
        <f t="shared" si="2"/>
        <v>-956.66273936335119</v>
      </c>
      <c r="F93" s="92">
        <f t="shared" si="5"/>
        <v>5815.6865798580084</v>
      </c>
      <c r="G93" s="82"/>
      <c r="H93" s="82"/>
      <c r="I93" s="82"/>
      <c r="J93" s="82"/>
      <c r="K93" s="82"/>
      <c r="L93" s="82"/>
      <c r="M93" s="82"/>
      <c r="N93" s="82"/>
      <c r="O93" s="82"/>
      <c r="P93" s="82"/>
      <c r="Q93" s="82"/>
      <c r="R93" s="82"/>
      <c r="S93" s="82"/>
      <c r="T93" s="82"/>
      <c r="U93" s="82"/>
      <c r="V93" s="82"/>
      <c r="W93" s="82"/>
      <c r="X93" s="82"/>
      <c r="Y93" s="82"/>
      <c r="Z93" s="82"/>
    </row>
    <row r="94" spans="1:26" x14ac:dyDescent="0.45">
      <c r="A94" s="82">
        <v>89</v>
      </c>
      <c r="B94" s="92">
        <f t="shared" si="3"/>
        <v>-956.66273936335119</v>
      </c>
      <c r="C94" s="92">
        <f t="shared" si="0"/>
        <v>-8.3707989694293214</v>
      </c>
      <c r="D94" s="92">
        <f t="shared" si="1"/>
        <v>244.42022305149024</v>
      </c>
      <c r="E94" s="92">
        <f t="shared" si="2"/>
        <v>-1201.0829624148414</v>
      </c>
      <c r="F94" s="92">
        <f t="shared" si="5"/>
        <v>5807.315780888579</v>
      </c>
      <c r="G94" s="82"/>
      <c r="H94" s="82"/>
      <c r="I94" s="82"/>
      <c r="J94" s="82"/>
      <c r="K94" s="82"/>
      <c r="L94" s="82"/>
      <c r="M94" s="82"/>
      <c r="N94" s="82"/>
      <c r="O94" s="82"/>
      <c r="P94" s="82"/>
      <c r="Q94" s="82"/>
      <c r="R94" s="82"/>
      <c r="S94" s="82"/>
      <c r="T94" s="82"/>
      <c r="U94" s="82"/>
      <c r="V94" s="82"/>
      <c r="W94" s="82"/>
      <c r="X94" s="82"/>
      <c r="Y94" s="82"/>
      <c r="Z94" s="82"/>
    </row>
    <row r="95" spans="1:26" x14ac:dyDescent="0.45">
      <c r="A95" s="82">
        <v>90</v>
      </c>
      <c r="B95" s="92">
        <f t="shared" si="3"/>
        <v>-1201.0829624148414</v>
      </c>
      <c r="C95" s="92">
        <f t="shared" si="0"/>
        <v>-10.509475921129861</v>
      </c>
      <c r="D95" s="92">
        <f t="shared" si="1"/>
        <v>246.55890000319076</v>
      </c>
      <c r="E95" s="92">
        <f t="shared" si="2"/>
        <v>-1447.6418624180321</v>
      </c>
      <c r="F95" s="92">
        <f t="shared" si="5"/>
        <v>5796.8063049674493</v>
      </c>
      <c r="G95" s="82"/>
      <c r="H95" s="82"/>
      <c r="I95" s="82"/>
      <c r="J95" s="82"/>
      <c r="K95" s="82"/>
      <c r="L95" s="82"/>
      <c r="M95" s="82"/>
      <c r="N95" s="82"/>
      <c r="O95" s="82"/>
      <c r="P95" s="82"/>
      <c r="Q95" s="82"/>
      <c r="R95" s="82"/>
      <c r="S95" s="82"/>
      <c r="T95" s="82"/>
      <c r="U95" s="82"/>
      <c r="V95" s="82"/>
      <c r="W95" s="82"/>
      <c r="X95" s="82"/>
      <c r="Y95" s="82"/>
      <c r="Z95" s="82"/>
    </row>
    <row r="96" spans="1:26" x14ac:dyDescent="0.45">
      <c r="A96" s="82">
        <v>91</v>
      </c>
      <c r="B96" s="92">
        <f t="shared" si="3"/>
        <v>-1447.6418624180321</v>
      </c>
      <c r="C96" s="92">
        <f t="shared" si="0"/>
        <v>-12.66686629615778</v>
      </c>
      <c r="D96" s="92">
        <f t="shared" si="1"/>
        <v>248.7162903782187</v>
      </c>
      <c r="E96" s="92">
        <f t="shared" si="2"/>
        <v>-1696.3581527962508</v>
      </c>
      <c r="F96" s="92">
        <f t="shared" si="5"/>
        <v>5784.1394386712918</v>
      </c>
      <c r="G96" s="82"/>
      <c r="H96" s="82"/>
      <c r="I96" s="82"/>
      <c r="J96" s="82"/>
      <c r="K96" s="82"/>
      <c r="L96" s="82"/>
      <c r="M96" s="82"/>
      <c r="N96" s="82"/>
      <c r="O96" s="82"/>
      <c r="P96" s="82"/>
      <c r="Q96" s="82"/>
      <c r="R96" s="82"/>
      <c r="S96" s="82"/>
      <c r="T96" s="82"/>
      <c r="U96" s="82"/>
      <c r="V96" s="82"/>
      <c r="W96" s="82"/>
      <c r="X96" s="82"/>
      <c r="Y96" s="82"/>
      <c r="Z96" s="82"/>
    </row>
    <row r="97" spans="1:26" x14ac:dyDescent="0.45">
      <c r="A97" s="82">
        <v>92</v>
      </c>
      <c r="B97" s="92">
        <f t="shared" si="3"/>
        <v>-1696.3581527962508</v>
      </c>
      <c r="C97" s="92">
        <f t="shared" si="0"/>
        <v>-14.843133836967192</v>
      </c>
      <c r="D97" s="92">
        <f t="shared" si="1"/>
        <v>250.89255791902809</v>
      </c>
      <c r="E97" s="92">
        <f t="shared" si="2"/>
        <v>-1947.250710715279</v>
      </c>
      <c r="F97" s="92">
        <f t="shared" si="5"/>
        <v>5769.2963048343245</v>
      </c>
      <c r="G97" s="82"/>
      <c r="H97" s="82"/>
      <c r="I97" s="82"/>
      <c r="J97" s="82"/>
      <c r="K97" s="82"/>
      <c r="L97" s="82"/>
      <c r="M97" s="82"/>
      <c r="N97" s="82"/>
      <c r="O97" s="82"/>
      <c r="P97" s="82"/>
      <c r="Q97" s="82"/>
      <c r="R97" s="82"/>
      <c r="S97" s="82"/>
      <c r="T97" s="82"/>
      <c r="U97" s="82"/>
      <c r="V97" s="82"/>
      <c r="W97" s="82"/>
      <c r="X97" s="82"/>
      <c r="Y97" s="82"/>
      <c r="Z97" s="82"/>
    </row>
    <row r="98" spans="1:26" x14ac:dyDescent="0.45">
      <c r="A98" s="82">
        <v>93</v>
      </c>
      <c r="B98" s="92">
        <f t="shared" si="3"/>
        <v>-1947.250710715279</v>
      </c>
      <c r="C98" s="92">
        <f t="shared" si="0"/>
        <v>-17.038443718758689</v>
      </c>
      <c r="D98" s="92">
        <f t="shared" si="1"/>
        <v>253.08786780081959</v>
      </c>
      <c r="E98" s="92">
        <f t="shared" si="2"/>
        <v>-2200.3385785160986</v>
      </c>
      <c r="F98" s="92">
        <f t="shared" si="5"/>
        <v>5752.2578611155659</v>
      </c>
      <c r="G98" s="82"/>
      <c r="H98" s="82"/>
      <c r="I98" s="82"/>
      <c r="J98" s="82"/>
      <c r="K98" s="82"/>
      <c r="L98" s="82"/>
      <c r="M98" s="82"/>
      <c r="N98" s="82"/>
      <c r="O98" s="82"/>
      <c r="P98" s="82"/>
      <c r="Q98" s="82"/>
      <c r="R98" s="82"/>
      <c r="S98" s="82"/>
      <c r="T98" s="82"/>
      <c r="U98" s="82"/>
      <c r="V98" s="82"/>
      <c r="W98" s="82"/>
      <c r="X98" s="82"/>
      <c r="Y98" s="82"/>
      <c r="Z98" s="82"/>
    </row>
    <row r="99" spans="1:26" x14ac:dyDescent="0.45">
      <c r="A99" s="82">
        <v>94</v>
      </c>
      <c r="B99" s="92">
        <f t="shared" si="3"/>
        <v>-2200.3385785160986</v>
      </c>
      <c r="C99" s="92">
        <f t="shared" si="0"/>
        <v>-19.25296256201586</v>
      </c>
      <c r="D99" s="92">
        <f t="shared" si="1"/>
        <v>255.30238664407676</v>
      </c>
      <c r="E99" s="92">
        <f t="shared" si="2"/>
        <v>-2455.6409651601753</v>
      </c>
      <c r="F99" s="92">
        <f t="shared" si="5"/>
        <v>5733.0048985535504</v>
      </c>
      <c r="G99" s="82"/>
      <c r="H99" s="82"/>
      <c r="I99" s="82"/>
      <c r="J99" s="82"/>
      <c r="K99" s="82"/>
      <c r="L99" s="82"/>
      <c r="M99" s="82"/>
      <c r="N99" s="82"/>
      <c r="O99" s="82"/>
      <c r="P99" s="82"/>
      <c r="Q99" s="82"/>
      <c r="R99" s="82"/>
      <c r="S99" s="82"/>
      <c r="T99" s="82"/>
      <c r="U99" s="82"/>
      <c r="V99" s="82"/>
      <c r="W99" s="82"/>
      <c r="X99" s="82"/>
      <c r="Y99" s="82"/>
      <c r="Z99" s="82"/>
    </row>
    <row r="100" spans="1:26" x14ac:dyDescent="0.45">
      <c r="A100" s="82">
        <v>95</v>
      </c>
      <c r="B100" s="92">
        <f t="shared" si="3"/>
        <v>-2455.6409651601753</v>
      </c>
      <c r="C100" s="92">
        <f t="shared" si="0"/>
        <v>-21.48685844515153</v>
      </c>
      <c r="D100" s="92">
        <f t="shared" si="1"/>
        <v>257.53628252721245</v>
      </c>
      <c r="E100" s="92">
        <f t="shared" si="2"/>
        <v>-2713.1772476873875</v>
      </c>
      <c r="F100" s="92">
        <f t="shared" si="5"/>
        <v>5711.518040108399</v>
      </c>
      <c r="G100" s="82"/>
      <c r="H100" s="82"/>
      <c r="I100" s="82"/>
      <c r="J100" s="82"/>
      <c r="K100" s="82"/>
      <c r="L100" s="82"/>
      <c r="M100" s="82"/>
      <c r="N100" s="82"/>
      <c r="O100" s="82"/>
      <c r="P100" s="82"/>
      <c r="Q100" s="82"/>
      <c r="R100" s="82"/>
      <c r="S100" s="82"/>
      <c r="T100" s="82"/>
      <c r="U100" s="82"/>
      <c r="V100" s="82"/>
      <c r="W100" s="82"/>
      <c r="X100" s="82"/>
      <c r="Y100" s="82"/>
      <c r="Z100" s="82"/>
    </row>
    <row r="101" spans="1:26" x14ac:dyDescent="0.45">
      <c r="A101" s="82">
        <v>96</v>
      </c>
      <c r="B101" s="92">
        <f t="shared" si="3"/>
        <v>-2713.1772476873875</v>
      </c>
      <c r="C101" s="92">
        <f t="shared" si="0"/>
        <v>-23.740300917264637</v>
      </c>
      <c r="D101" s="92">
        <f t="shared" si="1"/>
        <v>259.78972499932553</v>
      </c>
      <c r="E101" s="92">
        <f t="shared" si="2"/>
        <v>-2972.9669726867132</v>
      </c>
      <c r="F101" s="93">
        <f t="shared" si="5"/>
        <v>5687.7777391911341</v>
      </c>
      <c r="G101" s="82"/>
      <c r="H101" s="82"/>
      <c r="I101" s="82"/>
      <c r="J101" s="82"/>
      <c r="K101" s="82"/>
      <c r="L101" s="82"/>
      <c r="M101" s="82"/>
      <c r="N101" s="82"/>
      <c r="O101" s="82"/>
      <c r="P101" s="82"/>
      <c r="Q101" s="82"/>
      <c r="R101" s="82"/>
      <c r="S101" s="82"/>
      <c r="T101" s="82"/>
      <c r="U101" s="82"/>
      <c r="V101" s="82"/>
      <c r="W101" s="82"/>
      <c r="X101" s="82"/>
      <c r="Y101" s="82"/>
      <c r="Z101" s="82"/>
    </row>
    <row r="102" spans="1:26" x14ac:dyDescent="0.45">
      <c r="A102" s="82">
        <v>97</v>
      </c>
      <c r="B102" s="92">
        <f t="shared" si="3"/>
        <v>-2972.9669726867132</v>
      </c>
      <c r="C102" s="92">
        <f t="shared" si="0"/>
        <v>-26.013461011008737</v>
      </c>
      <c r="D102" s="92">
        <f t="shared" si="1"/>
        <v>262.06288509306967</v>
      </c>
      <c r="E102" s="92">
        <f t="shared" si="2"/>
        <v>-3235.029857779783</v>
      </c>
      <c r="F102" s="92">
        <f t="shared" si="5"/>
        <v>5661.7642781801251</v>
      </c>
      <c r="G102" s="82"/>
      <c r="H102" s="82"/>
      <c r="I102" s="82"/>
      <c r="J102" s="82"/>
      <c r="K102" s="82"/>
      <c r="L102" s="82"/>
      <c r="M102" s="82"/>
      <c r="N102" s="82"/>
      <c r="O102" s="82"/>
      <c r="P102" s="82"/>
      <c r="Q102" s="82"/>
      <c r="R102" s="82"/>
      <c r="S102" s="82"/>
      <c r="T102" s="82"/>
      <c r="U102" s="82"/>
      <c r="V102" s="82"/>
      <c r="W102" s="82"/>
      <c r="X102" s="82"/>
      <c r="Y102" s="82"/>
      <c r="Z102" s="82"/>
    </row>
    <row r="103" spans="1:26" x14ac:dyDescent="0.45">
      <c r="A103" s="82">
        <v>98</v>
      </c>
      <c r="B103" s="92">
        <f t="shared" si="3"/>
        <v>-3235.029857779783</v>
      </c>
      <c r="C103" s="92">
        <f t="shared" si="0"/>
        <v>-28.306511255573099</v>
      </c>
      <c r="D103" s="92">
        <f t="shared" si="1"/>
        <v>264.35593533763404</v>
      </c>
      <c r="E103" s="92">
        <f t="shared" si="2"/>
        <v>-3499.3857931174171</v>
      </c>
      <c r="F103" s="92">
        <f t="shared" si="5"/>
        <v>5633.4577669245518</v>
      </c>
      <c r="G103" s="82"/>
      <c r="H103" s="82"/>
      <c r="I103" s="82"/>
      <c r="J103" s="82"/>
      <c r="K103" s="82"/>
      <c r="L103" s="82"/>
      <c r="M103" s="82"/>
      <c r="N103" s="82"/>
      <c r="O103" s="82"/>
      <c r="P103" s="82"/>
      <c r="Q103" s="82"/>
      <c r="R103" s="82"/>
      <c r="S103" s="82"/>
      <c r="T103" s="82"/>
      <c r="U103" s="82"/>
      <c r="V103" s="82"/>
      <c r="W103" s="82"/>
      <c r="X103" s="82"/>
      <c r="Y103" s="82"/>
      <c r="Z103" s="82"/>
    </row>
    <row r="104" spans="1:26" x14ac:dyDescent="0.45">
      <c r="A104" s="82">
        <v>99</v>
      </c>
      <c r="B104" s="92">
        <f t="shared" si="3"/>
        <v>-3499.3857931174171</v>
      </c>
      <c r="C104" s="92">
        <f t="shared" si="0"/>
        <v>-30.619625689777397</v>
      </c>
      <c r="D104" s="92">
        <f t="shared" si="1"/>
        <v>266.66904977183833</v>
      </c>
      <c r="E104" s="92">
        <f t="shared" si="2"/>
        <v>-3766.0548428892553</v>
      </c>
      <c r="F104" s="92">
        <f t="shared" si="5"/>
        <v>5602.8381412347744</v>
      </c>
      <c r="G104" s="82"/>
      <c r="H104" s="82"/>
      <c r="I104" s="82"/>
      <c r="J104" s="82"/>
      <c r="K104" s="82"/>
      <c r="L104" s="82"/>
      <c r="M104" s="82"/>
      <c r="N104" s="82"/>
      <c r="O104" s="82"/>
      <c r="P104" s="82"/>
      <c r="Q104" s="82"/>
      <c r="R104" s="82"/>
      <c r="S104" s="82"/>
      <c r="T104" s="82"/>
      <c r="U104" s="82"/>
      <c r="V104" s="82"/>
      <c r="W104" s="82"/>
      <c r="X104" s="82"/>
      <c r="Y104" s="82"/>
      <c r="Z104" s="82"/>
    </row>
    <row r="105" spans="1:26" x14ac:dyDescent="0.45">
      <c r="A105" s="82">
        <v>100</v>
      </c>
      <c r="B105" s="92">
        <f t="shared" si="3"/>
        <v>-3766.0548428892553</v>
      </c>
      <c r="C105" s="92">
        <f t="shared" si="0"/>
        <v>-32.952979875280981</v>
      </c>
      <c r="D105" s="92">
        <f t="shared" si="1"/>
        <v>269.00240395734187</v>
      </c>
      <c r="E105" s="92">
        <f t="shared" si="2"/>
        <v>-4035.0572468465971</v>
      </c>
      <c r="F105" s="92">
        <f t="shared" si="5"/>
        <v>5569.8851613594934</v>
      </c>
      <c r="G105" s="82"/>
      <c r="H105" s="82"/>
      <c r="I105" s="82"/>
      <c r="J105" s="82"/>
      <c r="K105" s="82"/>
      <c r="L105" s="82"/>
      <c r="M105" s="82"/>
      <c r="N105" s="82"/>
      <c r="O105" s="82"/>
      <c r="P105" s="82"/>
      <c r="Q105" s="82"/>
      <c r="R105" s="82"/>
      <c r="S105" s="82"/>
      <c r="T105" s="82"/>
      <c r="U105" s="82"/>
      <c r="V105" s="82"/>
      <c r="W105" s="82"/>
      <c r="X105" s="82"/>
      <c r="Y105" s="82"/>
      <c r="Z105" s="82"/>
    </row>
    <row r="106" spans="1:26" x14ac:dyDescent="0.45">
      <c r="A106" s="82">
        <v>101</v>
      </c>
      <c r="B106" s="92">
        <f t="shared" si="3"/>
        <v>-4035.0572468465971</v>
      </c>
      <c r="C106" s="92">
        <f t="shared" si="0"/>
        <v>-35.30675090990772</v>
      </c>
      <c r="D106" s="92">
        <f t="shared" si="1"/>
        <v>271.3561749919686</v>
      </c>
      <c r="E106" s="92">
        <f t="shared" si="2"/>
        <v>-4306.4134218385661</v>
      </c>
      <c r="F106" s="92">
        <f t="shared" si="5"/>
        <v>5534.578410449586</v>
      </c>
      <c r="G106" s="82"/>
      <c r="H106" s="82"/>
      <c r="I106" s="82"/>
      <c r="J106" s="82"/>
      <c r="K106" s="82"/>
      <c r="L106" s="82"/>
      <c r="M106" s="82"/>
      <c r="N106" s="82"/>
      <c r="O106" s="82"/>
      <c r="P106" s="82"/>
      <c r="Q106" s="82"/>
      <c r="R106" s="82"/>
      <c r="S106" s="82"/>
      <c r="T106" s="82"/>
      <c r="U106" s="82"/>
      <c r="V106" s="82"/>
      <c r="W106" s="82"/>
      <c r="X106" s="82"/>
      <c r="Y106" s="82"/>
      <c r="Z106" s="82"/>
    </row>
    <row r="107" spans="1:26" x14ac:dyDescent="0.45">
      <c r="A107" s="82">
        <v>102</v>
      </c>
      <c r="B107" s="92">
        <f t="shared" si="3"/>
        <v>-4306.4134218385661</v>
      </c>
      <c r="C107" s="92">
        <f t="shared" si="0"/>
        <v>-37.681117441087451</v>
      </c>
      <c r="D107" s="92">
        <f t="shared" si="1"/>
        <v>273.73054152314836</v>
      </c>
      <c r="E107" s="92">
        <f t="shared" si="2"/>
        <v>-4580.1439633617147</v>
      </c>
      <c r="F107" s="92">
        <f t="shared" si="5"/>
        <v>5496.8972930084983</v>
      </c>
      <c r="G107" s="82"/>
      <c r="H107" s="82"/>
      <c r="I107" s="82"/>
      <c r="J107" s="82"/>
      <c r="K107" s="82"/>
      <c r="L107" s="82"/>
      <c r="M107" s="82"/>
      <c r="N107" s="82"/>
      <c r="O107" s="82"/>
      <c r="P107" s="82"/>
      <c r="Q107" s="82"/>
      <c r="R107" s="82"/>
      <c r="S107" s="82"/>
      <c r="T107" s="82"/>
      <c r="U107" s="82"/>
      <c r="V107" s="82"/>
      <c r="W107" s="82"/>
      <c r="X107" s="82"/>
      <c r="Y107" s="82"/>
      <c r="Z107" s="82"/>
    </row>
    <row r="108" spans="1:26" x14ac:dyDescent="0.45">
      <c r="A108" s="82">
        <v>103</v>
      </c>
      <c r="B108" s="92">
        <f t="shared" si="3"/>
        <v>-4580.1439633617147</v>
      </c>
      <c r="C108" s="92">
        <f t="shared" si="0"/>
        <v>-40.076259679414996</v>
      </c>
      <c r="D108" s="92">
        <f t="shared" si="1"/>
        <v>276.1256837614759</v>
      </c>
      <c r="E108" s="92">
        <f t="shared" si="2"/>
        <v>-4856.2696471231902</v>
      </c>
      <c r="F108" s="92">
        <f t="shared" si="5"/>
        <v>5456.8210333290835</v>
      </c>
      <c r="G108" s="82"/>
      <c r="H108" s="82"/>
      <c r="I108" s="82"/>
      <c r="J108" s="82"/>
      <c r="K108" s="82"/>
      <c r="L108" s="82"/>
      <c r="M108" s="82"/>
      <c r="N108" s="82"/>
      <c r="O108" s="82"/>
      <c r="P108" s="82"/>
      <c r="Q108" s="82"/>
      <c r="R108" s="82"/>
      <c r="S108" s="82"/>
      <c r="T108" s="82"/>
      <c r="U108" s="82"/>
      <c r="V108" s="82"/>
      <c r="W108" s="82"/>
      <c r="X108" s="82"/>
      <c r="Y108" s="82"/>
      <c r="Z108" s="82"/>
    </row>
    <row r="109" spans="1:26" x14ac:dyDescent="0.45">
      <c r="A109" s="82">
        <v>104</v>
      </c>
      <c r="B109" s="92">
        <f t="shared" si="3"/>
        <v>-4856.2696471231902</v>
      </c>
      <c r="C109" s="92">
        <f t="shared" si="0"/>
        <v>-42.492359412327907</v>
      </c>
      <c r="D109" s="92">
        <f t="shared" si="1"/>
        <v>278.54178349438882</v>
      </c>
      <c r="E109" s="92">
        <f t="shared" si="2"/>
        <v>-5134.8114306175794</v>
      </c>
      <c r="F109" s="92">
        <f t="shared" si="5"/>
        <v>5414.3286739167561</v>
      </c>
      <c r="G109" s="82"/>
      <c r="H109" s="82"/>
      <c r="I109" s="82"/>
      <c r="J109" s="82"/>
      <c r="K109" s="82"/>
      <c r="L109" s="82"/>
      <c r="M109" s="82"/>
      <c r="N109" s="82"/>
      <c r="O109" s="82"/>
      <c r="P109" s="82"/>
      <c r="Q109" s="82"/>
      <c r="R109" s="82"/>
      <c r="S109" s="82"/>
      <c r="T109" s="82"/>
      <c r="U109" s="82"/>
      <c r="V109" s="82"/>
      <c r="W109" s="82"/>
      <c r="X109" s="82"/>
      <c r="Y109" s="82"/>
      <c r="Z109" s="82"/>
    </row>
    <row r="110" spans="1:26" x14ac:dyDescent="0.45">
      <c r="A110" s="82">
        <v>105</v>
      </c>
      <c r="B110" s="92">
        <f t="shared" si="3"/>
        <v>-5134.8114306175794</v>
      </c>
      <c r="C110" s="92">
        <f t="shared" si="0"/>
        <v>-44.929600017903816</v>
      </c>
      <c r="D110" s="92">
        <f t="shared" si="1"/>
        <v>280.9790240999647</v>
      </c>
      <c r="E110" s="92">
        <f t="shared" si="2"/>
        <v>-5415.790454717544</v>
      </c>
      <c r="F110" s="92">
        <f t="shared" si="5"/>
        <v>5369.3990738988523</v>
      </c>
      <c r="G110" s="82"/>
      <c r="H110" s="82"/>
      <c r="I110" s="82"/>
      <c r="J110" s="82"/>
      <c r="K110" s="82"/>
      <c r="L110" s="82"/>
      <c r="M110" s="82"/>
      <c r="N110" s="82"/>
      <c r="O110" s="82"/>
      <c r="P110" s="82"/>
      <c r="Q110" s="82"/>
      <c r="R110" s="82"/>
      <c r="S110" s="82"/>
      <c r="T110" s="82"/>
      <c r="U110" s="82"/>
      <c r="V110" s="82"/>
      <c r="W110" s="82"/>
      <c r="X110" s="82"/>
      <c r="Y110" s="82"/>
      <c r="Z110" s="82"/>
    </row>
    <row r="111" spans="1:26" x14ac:dyDescent="0.45">
      <c r="A111" s="82">
        <v>106</v>
      </c>
      <c r="B111" s="92">
        <f t="shared" si="3"/>
        <v>-5415.790454717544</v>
      </c>
      <c r="C111" s="92">
        <f t="shared" si="0"/>
        <v>-47.388166478778508</v>
      </c>
      <c r="D111" s="92">
        <f t="shared" si="1"/>
        <v>283.4375905608394</v>
      </c>
      <c r="E111" s="92">
        <f t="shared" si="2"/>
        <v>-5699.2280452783834</v>
      </c>
      <c r="F111" s="92">
        <f t="shared" si="5"/>
        <v>5322.0109074200736</v>
      </c>
      <c r="G111" s="82"/>
      <c r="H111" s="82"/>
      <c r="I111" s="82"/>
      <c r="J111" s="82"/>
      <c r="K111" s="82"/>
      <c r="L111" s="82"/>
      <c r="M111" s="82"/>
      <c r="N111" s="82"/>
      <c r="O111" s="82"/>
      <c r="P111" s="82"/>
      <c r="Q111" s="82"/>
      <c r="R111" s="82"/>
      <c r="S111" s="82"/>
      <c r="T111" s="82"/>
      <c r="U111" s="82"/>
      <c r="V111" s="82"/>
      <c r="W111" s="82"/>
      <c r="X111" s="82"/>
      <c r="Y111" s="82"/>
      <c r="Z111" s="82"/>
    </row>
    <row r="112" spans="1:26" x14ac:dyDescent="0.45">
      <c r="A112" s="82">
        <v>107</v>
      </c>
      <c r="B112" s="92">
        <f t="shared" si="3"/>
        <v>-5699.2280452783834</v>
      </c>
      <c r="C112" s="92">
        <f t="shared" si="0"/>
        <v>-49.868245396185849</v>
      </c>
      <c r="D112" s="92">
        <f t="shared" si="1"/>
        <v>285.91766947824675</v>
      </c>
      <c r="E112" s="92">
        <f t="shared" si="2"/>
        <v>-5985.1457147566298</v>
      </c>
      <c r="F112" s="92">
        <f t="shared" si="5"/>
        <v>5272.1426620238881</v>
      </c>
      <c r="G112" s="82"/>
      <c r="H112" s="82"/>
      <c r="I112" s="82"/>
      <c r="J112" s="82"/>
      <c r="K112" s="82"/>
      <c r="L112" s="82"/>
      <c r="M112" s="82"/>
      <c r="N112" s="82"/>
      <c r="O112" s="82"/>
      <c r="P112" s="82"/>
      <c r="Q112" s="82"/>
      <c r="R112" s="82"/>
      <c r="S112" s="82"/>
      <c r="T112" s="82"/>
      <c r="U112" s="82"/>
      <c r="V112" s="82"/>
      <c r="W112" s="82"/>
      <c r="X112" s="82"/>
      <c r="Y112" s="82"/>
      <c r="Z112" s="82"/>
    </row>
    <row r="113" spans="1:26" x14ac:dyDescent="0.45">
      <c r="A113" s="82">
        <v>108</v>
      </c>
      <c r="B113" s="92">
        <f t="shared" si="3"/>
        <v>-5985.1457147566298</v>
      </c>
      <c r="C113" s="92">
        <f t="shared" si="0"/>
        <v>-52.370025004120507</v>
      </c>
      <c r="D113" s="92">
        <f t="shared" si="1"/>
        <v>288.41944908618143</v>
      </c>
      <c r="E113" s="92">
        <f t="shared" si="2"/>
        <v>-6273.5651638428117</v>
      </c>
      <c r="F113" s="92">
        <f t="shared" si="5"/>
        <v>5219.7726370197679</v>
      </c>
      <c r="G113" s="82"/>
      <c r="H113" s="82"/>
      <c r="I113" s="82"/>
      <c r="J113" s="82"/>
      <c r="K113" s="82"/>
      <c r="L113" s="82"/>
      <c r="M113" s="82"/>
      <c r="N113" s="82"/>
      <c r="O113" s="82"/>
      <c r="P113" s="82"/>
      <c r="Q113" s="82"/>
      <c r="R113" s="82"/>
      <c r="S113" s="82"/>
      <c r="T113" s="82"/>
      <c r="U113" s="82"/>
      <c r="V113" s="82"/>
      <c r="W113" s="82"/>
      <c r="X113" s="82"/>
      <c r="Y113" s="82"/>
      <c r="Z113" s="82"/>
    </row>
    <row r="114" spans="1:26" x14ac:dyDescent="0.45">
      <c r="A114" s="82">
        <v>109</v>
      </c>
      <c r="B114" s="92">
        <f t="shared" si="3"/>
        <v>-6273.5651638428117</v>
      </c>
      <c r="C114" s="92">
        <f t="shared" si="0"/>
        <v>-54.893695183624594</v>
      </c>
      <c r="D114" s="92">
        <f t="shared" si="1"/>
        <v>290.94311926568548</v>
      </c>
      <c r="E114" s="92">
        <f t="shared" si="2"/>
        <v>-6564.5082831084974</v>
      </c>
      <c r="F114" s="92">
        <f t="shared" si="5"/>
        <v>5164.878941836143</v>
      </c>
      <c r="G114" s="82"/>
      <c r="H114" s="82"/>
      <c r="I114" s="82"/>
      <c r="J114" s="82"/>
      <c r="K114" s="82"/>
      <c r="L114" s="82"/>
      <c r="M114" s="82"/>
      <c r="N114" s="82"/>
      <c r="O114" s="82"/>
      <c r="P114" s="82"/>
      <c r="Q114" s="82"/>
      <c r="R114" s="82"/>
      <c r="S114" s="82"/>
      <c r="T114" s="82"/>
      <c r="U114" s="82"/>
      <c r="V114" s="82"/>
      <c r="W114" s="82"/>
      <c r="X114" s="82"/>
      <c r="Y114" s="82"/>
      <c r="Z114" s="82"/>
    </row>
    <row r="115" spans="1:26" x14ac:dyDescent="0.45">
      <c r="A115" s="82">
        <v>110</v>
      </c>
      <c r="B115" s="92">
        <f t="shared" si="3"/>
        <v>-6564.5082831084974</v>
      </c>
      <c r="C115" s="92">
        <f t="shared" si="0"/>
        <v>-57.439447477199344</v>
      </c>
      <c r="D115" s="92">
        <f t="shared" si="1"/>
        <v>293.48887155926025</v>
      </c>
      <c r="E115" s="92">
        <f t="shared" si="2"/>
        <v>-6857.997154667758</v>
      </c>
      <c r="F115" s="92">
        <f t="shared" si="5"/>
        <v>5107.4394943589432</v>
      </c>
      <c r="G115" s="82"/>
      <c r="H115" s="82"/>
      <c r="I115" s="82"/>
      <c r="J115" s="82"/>
      <c r="K115" s="82"/>
      <c r="L115" s="82"/>
      <c r="M115" s="82"/>
      <c r="N115" s="82"/>
      <c r="O115" s="82"/>
      <c r="P115" s="82"/>
      <c r="Q115" s="82"/>
      <c r="R115" s="82"/>
      <c r="S115" s="82"/>
      <c r="T115" s="82"/>
      <c r="U115" s="82"/>
      <c r="V115" s="82"/>
      <c r="W115" s="82"/>
      <c r="X115" s="82"/>
      <c r="Y115" s="82"/>
      <c r="Z115" s="82"/>
    </row>
    <row r="116" spans="1:26" x14ac:dyDescent="0.45">
      <c r="A116" s="82">
        <v>111</v>
      </c>
      <c r="B116" s="92">
        <f t="shared" si="3"/>
        <v>-6857.997154667758</v>
      </c>
      <c r="C116" s="92">
        <f t="shared" si="0"/>
        <v>-60.007475103342877</v>
      </c>
      <c r="D116" s="92">
        <f t="shared" si="1"/>
        <v>296.05689918540378</v>
      </c>
      <c r="E116" s="92">
        <f t="shared" si="2"/>
        <v>-7154.0540538531613</v>
      </c>
      <c r="F116" s="92">
        <f t="shared" si="5"/>
        <v>5047.4320192556006</v>
      </c>
      <c r="G116" s="82"/>
      <c r="H116" s="82"/>
      <c r="I116" s="82"/>
      <c r="J116" s="82"/>
      <c r="K116" s="82"/>
      <c r="L116" s="82"/>
      <c r="M116" s="82"/>
      <c r="N116" s="82"/>
      <c r="O116" s="82"/>
      <c r="P116" s="82"/>
      <c r="Q116" s="82"/>
      <c r="R116" s="82"/>
      <c r="S116" s="82"/>
      <c r="T116" s="82"/>
      <c r="U116" s="82"/>
      <c r="V116" s="82"/>
      <c r="W116" s="82"/>
      <c r="X116" s="82"/>
      <c r="Y116" s="82"/>
      <c r="Z116" s="82"/>
    </row>
    <row r="117" spans="1:26" x14ac:dyDescent="0.45">
      <c r="A117" s="82">
        <v>112</v>
      </c>
      <c r="B117" s="92">
        <f t="shared" si="3"/>
        <v>-7154.0540538531613</v>
      </c>
      <c r="C117" s="92">
        <f t="shared" si="0"/>
        <v>-62.597972971215157</v>
      </c>
      <c r="D117" s="92">
        <f t="shared" si="1"/>
        <v>298.64739705327605</v>
      </c>
      <c r="E117" s="92">
        <f t="shared" si="2"/>
        <v>-7452.7014509064375</v>
      </c>
      <c r="F117" s="92">
        <f t="shared" si="5"/>
        <v>4984.8340462843853</v>
      </c>
      <c r="G117" s="82"/>
      <c r="H117" s="82"/>
      <c r="I117" s="82"/>
      <c r="J117" s="82"/>
      <c r="K117" s="82"/>
      <c r="L117" s="82"/>
      <c r="M117" s="82"/>
      <c r="N117" s="82"/>
      <c r="O117" s="82"/>
      <c r="P117" s="82"/>
      <c r="Q117" s="82"/>
      <c r="R117" s="82"/>
      <c r="S117" s="82"/>
      <c r="T117" s="82"/>
      <c r="U117" s="82"/>
      <c r="V117" s="82"/>
      <c r="W117" s="82"/>
      <c r="X117" s="82"/>
      <c r="Y117" s="82"/>
      <c r="Z117" s="82"/>
    </row>
    <row r="118" spans="1:26" x14ac:dyDescent="0.45">
      <c r="A118" s="82">
        <v>113</v>
      </c>
      <c r="B118" s="92">
        <f t="shared" si="3"/>
        <v>-7452.7014509064375</v>
      </c>
      <c r="C118" s="92">
        <f t="shared" si="0"/>
        <v>-65.211137695431319</v>
      </c>
      <c r="D118" s="92">
        <f t="shared" si="1"/>
        <v>301.26056177749223</v>
      </c>
      <c r="E118" s="92">
        <f t="shared" si="2"/>
        <v>-7753.96201268393</v>
      </c>
      <c r="F118" s="92">
        <f t="shared" si="5"/>
        <v>4919.6229085889536</v>
      </c>
      <c r="G118" s="82"/>
      <c r="H118" s="82"/>
      <c r="I118" s="82"/>
      <c r="J118" s="82"/>
      <c r="K118" s="82"/>
      <c r="L118" s="82"/>
      <c r="M118" s="82"/>
      <c r="N118" s="82"/>
      <c r="O118" s="82"/>
      <c r="P118" s="82"/>
      <c r="Q118" s="82"/>
      <c r="R118" s="82"/>
      <c r="S118" s="82"/>
      <c r="T118" s="82"/>
      <c r="U118" s="82"/>
      <c r="V118" s="82"/>
      <c r="W118" s="82"/>
      <c r="X118" s="82"/>
      <c r="Y118" s="82"/>
      <c r="Z118" s="82"/>
    </row>
    <row r="119" spans="1:26" x14ac:dyDescent="0.45">
      <c r="A119" s="82">
        <v>114</v>
      </c>
      <c r="B119" s="92">
        <f t="shared" si="3"/>
        <v>-7753.96201268393</v>
      </c>
      <c r="C119" s="92">
        <f t="shared" si="0"/>
        <v>-67.847167610984386</v>
      </c>
      <c r="D119" s="92">
        <f t="shared" si="1"/>
        <v>303.89659169304531</v>
      </c>
      <c r="E119" s="92">
        <f t="shared" si="2"/>
        <v>-8057.8586043769756</v>
      </c>
      <c r="F119" s="92">
        <f t="shared" si="5"/>
        <v>4851.7757409779688</v>
      </c>
      <c r="G119" s="82"/>
      <c r="H119" s="82"/>
      <c r="I119" s="82"/>
      <c r="J119" s="82"/>
      <c r="K119" s="82"/>
      <c r="L119" s="82"/>
      <c r="M119" s="82"/>
      <c r="N119" s="82"/>
      <c r="O119" s="82"/>
      <c r="P119" s="82"/>
      <c r="Q119" s="82"/>
      <c r="R119" s="82"/>
      <c r="S119" s="82"/>
      <c r="T119" s="82"/>
      <c r="U119" s="82"/>
      <c r="V119" s="82"/>
      <c r="W119" s="82"/>
      <c r="X119" s="82"/>
      <c r="Y119" s="82"/>
      <c r="Z119" s="82"/>
    </row>
    <row r="120" spans="1:26" x14ac:dyDescent="0.45">
      <c r="A120" s="82">
        <v>115</v>
      </c>
      <c r="B120" s="92">
        <f t="shared" si="3"/>
        <v>-8057.8586043769756</v>
      </c>
      <c r="C120" s="92">
        <f t="shared" si="0"/>
        <v>-70.506262788298528</v>
      </c>
      <c r="D120" s="92">
        <f t="shared" si="1"/>
        <v>306.55568687035941</v>
      </c>
      <c r="E120" s="92">
        <f t="shared" si="2"/>
        <v>-8364.4142912473344</v>
      </c>
      <c r="F120" s="92">
        <f t="shared" si="5"/>
        <v>4781.2694781896698</v>
      </c>
      <c r="G120" s="82"/>
      <c r="H120" s="82"/>
      <c r="I120" s="82"/>
      <c r="J120" s="82"/>
      <c r="K120" s="82"/>
      <c r="L120" s="82"/>
      <c r="M120" s="82"/>
      <c r="N120" s="82"/>
      <c r="O120" s="82"/>
      <c r="P120" s="82"/>
      <c r="Q120" s="82"/>
      <c r="R120" s="82"/>
      <c r="S120" s="82"/>
      <c r="T120" s="82"/>
      <c r="U120" s="82"/>
      <c r="V120" s="82"/>
      <c r="W120" s="82"/>
      <c r="X120" s="82"/>
      <c r="Y120" s="82"/>
      <c r="Z120" s="82"/>
    </row>
    <row r="121" spans="1:26" x14ac:dyDescent="0.45">
      <c r="A121" s="82">
        <v>116</v>
      </c>
      <c r="B121" s="92">
        <f t="shared" si="3"/>
        <v>-8364.4142912473344</v>
      </c>
      <c r="C121" s="92">
        <f t="shared" si="0"/>
        <v>-73.188625048414167</v>
      </c>
      <c r="D121" s="92">
        <f t="shared" si="1"/>
        <v>309.23804913047508</v>
      </c>
      <c r="E121" s="92">
        <f t="shared" si="2"/>
        <v>-8673.6523403778101</v>
      </c>
      <c r="F121" s="92">
        <f t="shared" si="5"/>
        <v>4708.0808531412558</v>
      </c>
      <c r="G121" s="82"/>
      <c r="H121" s="82"/>
      <c r="I121" s="82"/>
      <c r="J121" s="82"/>
      <c r="K121" s="82"/>
      <c r="L121" s="82"/>
      <c r="M121" s="82"/>
      <c r="N121" s="82"/>
      <c r="O121" s="82"/>
      <c r="P121" s="82"/>
      <c r="Q121" s="82"/>
      <c r="R121" s="82"/>
      <c r="S121" s="82"/>
      <c r="T121" s="82"/>
      <c r="U121" s="82"/>
      <c r="V121" s="82"/>
      <c r="W121" s="82"/>
      <c r="X121" s="82"/>
      <c r="Y121" s="82"/>
      <c r="Z121" s="82"/>
    </row>
    <row r="122" spans="1:26" x14ac:dyDescent="0.45">
      <c r="A122" s="82">
        <v>117</v>
      </c>
      <c r="B122" s="92">
        <f t="shared" si="3"/>
        <v>-8673.6523403778101</v>
      </c>
      <c r="C122" s="92">
        <f t="shared" si="0"/>
        <v>-75.894457978305837</v>
      </c>
      <c r="D122" s="92">
        <f t="shared" si="1"/>
        <v>311.94388206036672</v>
      </c>
      <c r="E122" s="92">
        <f t="shared" si="2"/>
        <v>-8985.5962224381765</v>
      </c>
      <c r="F122" s="92">
        <f t="shared" si="5"/>
        <v>4632.1863951629502</v>
      </c>
      <c r="G122" s="82"/>
      <c r="H122" s="82"/>
      <c r="I122" s="82"/>
      <c r="J122" s="82"/>
      <c r="K122" s="82"/>
      <c r="L122" s="82"/>
      <c r="M122" s="82"/>
      <c r="N122" s="82"/>
      <c r="O122" s="82"/>
      <c r="P122" s="82"/>
      <c r="Q122" s="82"/>
      <c r="R122" s="82"/>
      <c r="S122" s="82"/>
      <c r="T122" s="82"/>
      <c r="U122" s="82"/>
      <c r="V122" s="82"/>
      <c r="W122" s="82"/>
      <c r="X122" s="82"/>
      <c r="Y122" s="82"/>
      <c r="Z122" s="82"/>
    </row>
    <row r="123" spans="1:26" x14ac:dyDescent="0.45">
      <c r="A123" s="82">
        <v>118</v>
      </c>
      <c r="B123" s="92">
        <f t="shared" si="3"/>
        <v>-8985.5962224381765</v>
      </c>
      <c r="C123" s="92">
        <f t="shared" si="0"/>
        <v>-78.623966946334036</v>
      </c>
      <c r="D123" s="92">
        <f t="shared" si="1"/>
        <v>314.67339102839492</v>
      </c>
      <c r="E123" s="92">
        <f t="shared" si="2"/>
        <v>-9300.2696134665712</v>
      </c>
      <c r="F123" s="92">
        <f t="shared" si="5"/>
        <v>4553.5624282166164</v>
      </c>
      <c r="G123" s="82"/>
      <c r="H123" s="82"/>
      <c r="I123" s="82"/>
      <c r="J123" s="82"/>
      <c r="K123" s="82"/>
      <c r="L123" s="82"/>
      <c r="M123" s="82"/>
      <c r="N123" s="82"/>
      <c r="O123" s="82"/>
      <c r="P123" s="82"/>
      <c r="Q123" s="82"/>
      <c r="R123" s="82"/>
      <c r="S123" s="82"/>
      <c r="T123" s="82"/>
      <c r="U123" s="82"/>
      <c r="V123" s="82"/>
      <c r="W123" s="82"/>
      <c r="X123" s="82"/>
      <c r="Y123" s="82"/>
      <c r="Z123" s="82"/>
    </row>
    <row r="124" spans="1:26" x14ac:dyDescent="0.45">
      <c r="A124" s="82">
        <v>119</v>
      </c>
      <c r="B124" s="92">
        <f t="shared" si="3"/>
        <v>-9300.2696134665712</v>
      </c>
      <c r="C124" s="92">
        <f t="shared" si="0"/>
        <v>-81.377359117832484</v>
      </c>
      <c r="D124" s="92">
        <f t="shared" si="1"/>
        <v>317.42678319989341</v>
      </c>
      <c r="E124" s="92">
        <f t="shared" si="2"/>
        <v>-9617.6963966664644</v>
      </c>
      <c r="F124" s="92">
        <f t="shared" si="5"/>
        <v>4472.185069098784</v>
      </c>
      <c r="G124" s="82"/>
      <c r="H124" s="82"/>
      <c r="I124" s="82"/>
      <c r="J124" s="82"/>
      <c r="K124" s="82"/>
      <c r="L124" s="82"/>
      <c r="M124" s="82"/>
      <c r="N124" s="82"/>
      <c r="O124" s="82"/>
      <c r="P124" s="82"/>
      <c r="Q124" s="82"/>
      <c r="R124" s="82"/>
      <c r="S124" s="82"/>
      <c r="T124" s="82"/>
      <c r="U124" s="82"/>
      <c r="V124" s="82"/>
      <c r="W124" s="82"/>
      <c r="X124" s="82"/>
      <c r="Y124" s="82"/>
      <c r="Z124" s="82"/>
    </row>
    <row r="125" spans="1:26" x14ac:dyDescent="0.45">
      <c r="A125" s="82">
        <v>120</v>
      </c>
      <c r="B125" s="92">
        <f t="shared" si="3"/>
        <v>-9617.6963966664644</v>
      </c>
      <c r="C125" s="92">
        <f t="shared" si="0"/>
        <v>-84.154843470831551</v>
      </c>
      <c r="D125" s="92">
        <f t="shared" si="1"/>
        <v>320.20426755289247</v>
      </c>
      <c r="E125" s="92">
        <f t="shared" si="2"/>
        <v>-9937.9006642193563</v>
      </c>
      <c r="F125" s="93">
        <f t="shared" si="5"/>
        <v>4388.0302256279529</v>
      </c>
      <c r="G125" s="82"/>
      <c r="H125" s="82"/>
      <c r="I125" s="82"/>
      <c r="J125" s="82"/>
      <c r="K125" s="82"/>
      <c r="L125" s="82"/>
      <c r="M125" s="82"/>
      <c r="N125" s="82"/>
      <c r="O125" s="82"/>
      <c r="P125" s="82"/>
      <c r="Q125" s="82"/>
      <c r="R125" s="82"/>
      <c r="S125" s="82"/>
      <c r="T125" s="82"/>
      <c r="U125" s="82"/>
      <c r="V125" s="82"/>
      <c r="W125" s="82"/>
      <c r="X125" s="82"/>
      <c r="Y125" s="82"/>
      <c r="Z125" s="82"/>
    </row>
    <row r="126" spans="1:26" x14ac:dyDescent="0.45">
      <c r="A126" s="82">
        <v>121</v>
      </c>
      <c r="B126" s="92">
        <f t="shared" si="3"/>
        <v>-9937.9006642193563</v>
      </c>
      <c r="C126" s="92">
        <f t="shared" si="0"/>
        <v>-86.956630811919354</v>
      </c>
      <c r="D126" s="92">
        <f t="shared" si="1"/>
        <v>323.00605489398026</v>
      </c>
      <c r="E126" s="92">
        <f t="shared" si="2"/>
        <v>-10260.906719113336</v>
      </c>
      <c r="F126" s="92">
        <f t="shared" si="5"/>
        <v>4301.0735948160336</v>
      </c>
      <c r="G126" s="82"/>
      <c r="H126" s="82"/>
      <c r="I126" s="82"/>
      <c r="J126" s="82"/>
      <c r="K126" s="82"/>
      <c r="L126" s="82"/>
      <c r="M126" s="82"/>
      <c r="N126" s="82"/>
      <c r="O126" s="82"/>
      <c r="P126" s="82"/>
      <c r="Q126" s="82"/>
      <c r="R126" s="82"/>
      <c r="S126" s="82"/>
      <c r="T126" s="82"/>
      <c r="U126" s="82"/>
      <c r="V126" s="82"/>
      <c r="W126" s="82"/>
      <c r="X126" s="82"/>
      <c r="Y126" s="82"/>
      <c r="Z126" s="82"/>
    </row>
    <row r="127" spans="1:26" x14ac:dyDescent="0.45">
      <c r="A127" s="82">
        <v>122</v>
      </c>
      <c r="B127" s="92">
        <f t="shared" si="3"/>
        <v>-10260.906719113336</v>
      </c>
      <c r="C127" s="92">
        <f t="shared" si="0"/>
        <v>-89.782933792241678</v>
      </c>
      <c r="D127" s="92">
        <f t="shared" si="1"/>
        <v>325.8323578743026</v>
      </c>
      <c r="E127" s="92">
        <f t="shared" si="2"/>
        <v>-10586.739076987638</v>
      </c>
      <c r="F127" s="92">
        <f t="shared" si="5"/>
        <v>4211.2906610237924</v>
      </c>
      <c r="G127" s="82"/>
      <c r="H127" s="82"/>
      <c r="I127" s="82"/>
      <c r="J127" s="82"/>
      <c r="K127" s="82"/>
      <c r="L127" s="82"/>
      <c r="M127" s="82"/>
      <c r="N127" s="82"/>
      <c r="O127" s="82"/>
      <c r="P127" s="82"/>
      <c r="Q127" s="82"/>
      <c r="R127" s="82"/>
      <c r="S127" s="82"/>
      <c r="T127" s="82"/>
      <c r="U127" s="82"/>
      <c r="V127" s="82"/>
      <c r="W127" s="82"/>
      <c r="X127" s="82"/>
      <c r="Y127" s="82"/>
      <c r="Z127" s="82"/>
    </row>
    <row r="128" spans="1:26" x14ac:dyDescent="0.45">
      <c r="A128" s="82">
        <v>123</v>
      </c>
      <c r="B128" s="92">
        <f t="shared" si="3"/>
        <v>-10586.739076987638</v>
      </c>
      <c r="C128" s="92">
        <f t="shared" si="0"/>
        <v>-92.633966923641822</v>
      </c>
      <c r="D128" s="92">
        <f t="shared" si="1"/>
        <v>328.68339100570273</v>
      </c>
      <c r="E128" s="92">
        <f t="shared" si="2"/>
        <v>-10915.422467993341</v>
      </c>
      <c r="F128" s="92">
        <f t="shared" si="5"/>
        <v>4118.6566941001502</v>
      </c>
      <c r="G128" s="82"/>
      <c r="H128" s="82"/>
      <c r="I128" s="82"/>
      <c r="J128" s="82"/>
      <c r="K128" s="82"/>
      <c r="L128" s="82"/>
      <c r="M128" s="82"/>
      <c r="N128" s="82"/>
      <c r="O128" s="82"/>
      <c r="P128" s="82"/>
      <c r="Q128" s="82"/>
      <c r="R128" s="82"/>
      <c r="S128" s="82"/>
      <c r="T128" s="82"/>
      <c r="U128" s="82"/>
      <c r="V128" s="82"/>
      <c r="W128" s="82"/>
      <c r="X128" s="82"/>
      <c r="Y128" s="82"/>
      <c r="Z128" s="82"/>
    </row>
    <row r="129" spans="1:26" x14ac:dyDescent="0.45">
      <c r="A129" s="82">
        <v>124</v>
      </c>
      <c r="B129" s="92">
        <f t="shared" si="3"/>
        <v>-10915.422467993341</v>
      </c>
      <c r="C129" s="92">
        <f t="shared" si="0"/>
        <v>-95.509946594941724</v>
      </c>
      <c r="D129" s="92">
        <f t="shared" si="1"/>
        <v>331.55937067700262</v>
      </c>
      <c r="E129" s="92">
        <f t="shared" si="2"/>
        <v>-11246.981838670345</v>
      </c>
      <c r="F129" s="92">
        <f t="shared" si="5"/>
        <v>4023.1467475052086</v>
      </c>
      <c r="G129" s="82"/>
      <c r="H129" s="82"/>
      <c r="I129" s="82"/>
      <c r="J129" s="82"/>
      <c r="K129" s="82"/>
      <c r="L129" s="82"/>
      <c r="M129" s="82"/>
      <c r="N129" s="82"/>
      <c r="O129" s="82"/>
      <c r="P129" s="82"/>
      <c r="Q129" s="82"/>
      <c r="R129" s="82"/>
      <c r="S129" s="82"/>
      <c r="T129" s="82"/>
      <c r="U129" s="82"/>
      <c r="V129" s="82"/>
      <c r="W129" s="82"/>
      <c r="X129" s="82"/>
      <c r="Y129" s="82"/>
      <c r="Z129" s="82"/>
    </row>
    <row r="130" spans="1:26" x14ac:dyDescent="0.45">
      <c r="A130" s="82">
        <v>125</v>
      </c>
      <c r="B130" s="92">
        <f t="shared" si="3"/>
        <v>-11246.981838670345</v>
      </c>
      <c r="C130" s="92">
        <f t="shared" si="0"/>
        <v>-98.411091088365509</v>
      </c>
      <c r="D130" s="92">
        <f t="shared" si="1"/>
        <v>334.46051517042645</v>
      </c>
      <c r="E130" s="92">
        <f t="shared" si="2"/>
        <v>-11581.442353840772</v>
      </c>
      <c r="F130" s="92">
        <f t="shared" si="5"/>
        <v>3924.7356564168431</v>
      </c>
      <c r="G130" s="82"/>
      <c r="H130" s="82"/>
      <c r="I130" s="82"/>
      <c r="J130" s="82"/>
      <c r="K130" s="82"/>
      <c r="L130" s="82"/>
      <c r="M130" s="82"/>
      <c r="N130" s="82"/>
      <c r="O130" s="82"/>
      <c r="P130" s="82"/>
      <c r="Q130" s="82"/>
      <c r="R130" s="82"/>
      <c r="S130" s="82"/>
      <c r="T130" s="82"/>
      <c r="U130" s="82"/>
      <c r="V130" s="82"/>
      <c r="W130" s="82"/>
      <c r="X130" s="82"/>
      <c r="Y130" s="82"/>
      <c r="Z130" s="82"/>
    </row>
    <row r="131" spans="1:26" x14ac:dyDescent="0.45">
      <c r="A131" s="82">
        <v>126</v>
      </c>
      <c r="B131" s="92">
        <f t="shared" si="3"/>
        <v>-11581.442353840772</v>
      </c>
      <c r="C131" s="92">
        <f t="shared" si="0"/>
        <v>-101.33762059610675</v>
      </c>
      <c r="D131" s="92">
        <f t="shared" si="1"/>
        <v>337.38704467816763</v>
      </c>
      <c r="E131" s="92">
        <f t="shared" si="2"/>
        <v>-11918.829398518939</v>
      </c>
      <c r="F131" s="92">
        <f t="shared" si="5"/>
        <v>3823.3980358207364</v>
      </c>
      <c r="G131" s="82"/>
      <c r="H131" s="82"/>
      <c r="I131" s="82"/>
      <c r="J131" s="82"/>
      <c r="K131" s="82"/>
      <c r="L131" s="82"/>
      <c r="M131" s="82"/>
      <c r="N131" s="82"/>
      <c r="O131" s="82"/>
      <c r="P131" s="82"/>
      <c r="Q131" s="82"/>
      <c r="R131" s="82"/>
      <c r="S131" s="82"/>
      <c r="T131" s="82"/>
      <c r="U131" s="82"/>
      <c r="V131" s="82"/>
      <c r="W131" s="82"/>
      <c r="X131" s="82"/>
      <c r="Y131" s="82"/>
      <c r="Z131" s="82"/>
    </row>
    <row r="132" spans="1:26" x14ac:dyDescent="0.45">
      <c r="A132" s="82">
        <v>127</v>
      </c>
      <c r="B132" s="92">
        <f t="shared" si="3"/>
        <v>-11918.829398518939</v>
      </c>
      <c r="C132" s="92">
        <f t="shared" si="0"/>
        <v>-104.2897572370407</v>
      </c>
      <c r="D132" s="92">
        <f t="shared" si="1"/>
        <v>340.33918131910161</v>
      </c>
      <c r="E132" s="92">
        <f t="shared" si="2"/>
        <v>-12259.16857983804</v>
      </c>
      <c r="F132" s="92">
        <f t="shared" si="5"/>
        <v>3719.1082785836957</v>
      </c>
      <c r="G132" s="82"/>
      <c r="H132" s="82"/>
      <c r="I132" s="82"/>
      <c r="J132" s="82"/>
      <c r="K132" s="82"/>
      <c r="L132" s="82"/>
      <c r="M132" s="82"/>
      <c r="N132" s="82"/>
      <c r="O132" s="82"/>
      <c r="P132" s="82"/>
      <c r="Q132" s="82"/>
      <c r="R132" s="82"/>
      <c r="S132" s="82"/>
      <c r="T132" s="82"/>
      <c r="U132" s="82"/>
      <c r="V132" s="82"/>
      <c r="W132" s="82"/>
      <c r="X132" s="82"/>
      <c r="Y132" s="82"/>
      <c r="Z132" s="82"/>
    </row>
    <row r="133" spans="1:26" x14ac:dyDescent="0.45">
      <c r="A133" s="82">
        <v>128</v>
      </c>
      <c r="B133" s="92">
        <f t="shared" si="3"/>
        <v>-12259.16857983804</v>
      </c>
      <c r="C133" s="92">
        <f t="shared" si="0"/>
        <v>-107.26772507358284</v>
      </c>
      <c r="D133" s="92">
        <f t="shared" si="1"/>
        <v>343.31714915564373</v>
      </c>
      <c r="E133" s="92">
        <f t="shared" si="2"/>
        <v>-12602.485728993684</v>
      </c>
      <c r="F133" s="92">
        <f t="shared" si="5"/>
        <v>3611.8405535101128</v>
      </c>
      <c r="G133" s="82"/>
      <c r="H133" s="82"/>
      <c r="I133" s="82"/>
      <c r="J133" s="82"/>
      <c r="K133" s="82"/>
      <c r="L133" s="82"/>
      <c r="M133" s="82"/>
      <c r="N133" s="82"/>
      <c r="O133" s="82"/>
      <c r="P133" s="82"/>
      <c r="Q133" s="82"/>
      <c r="R133" s="82"/>
      <c r="S133" s="82"/>
      <c r="T133" s="82"/>
      <c r="U133" s="82"/>
      <c r="V133" s="82"/>
      <c r="W133" s="82"/>
      <c r="X133" s="82"/>
      <c r="Y133" s="82"/>
      <c r="Z133" s="82"/>
    </row>
    <row r="134" spans="1:26" x14ac:dyDescent="0.45">
      <c r="A134" s="82">
        <v>129</v>
      </c>
      <c r="B134" s="92">
        <f t="shared" si="3"/>
        <v>-12602.485728993684</v>
      </c>
      <c r="C134" s="92">
        <f t="shared" si="0"/>
        <v>-110.27175012869473</v>
      </c>
      <c r="D134" s="92">
        <f t="shared" si="1"/>
        <v>346.32117421075566</v>
      </c>
      <c r="E134" s="92">
        <f t="shared" si="2"/>
        <v>-12948.80690320444</v>
      </c>
      <c r="F134" s="92">
        <f t="shared" si="5"/>
        <v>3501.5688033814181</v>
      </c>
      <c r="G134" s="82"/>
      <c r="H134" s="82"/>
      <c r="I134" s="82"/>
      <c r="J134" s="82"/>
      <c r="K134" s="82"/>
      <c r="L134" s="82"/>
      <c r="M134" s="82"/>
      <c r="N134" s="82"/>
      <c r="O134" s="82"/>
      <c r="P134" s="82"/>
      <c r="Q134" s="82"/>
      <c r="R134" s="82"/>
      <c r="S134" s="82"/>
      <c r="T134" s="82"/>
      <c r="U134" s="82"/>
      <c r="V134" s="82"/>
      <c r="W134" s="82"/>
      <c r="X134" s="82"/>
      <c r="Y134" s="82"/>
      <c r="Z134" s="82"/>
    </row>
    <row r="135" spans="1:26" x14ac:dyDescent="0.45">
      <c r="A135" s="82">
        <v>130</v>
      </c>
      <c r="B135" s="92">
        <f t="shared" si="3"/>
        <v>-12948.80690320444</v>
      </c>
      <c r="C135" s="92">
        <f t="shared" si="0"/>
        <v>-113.30206040303884</v>
      </c>
      <c r="D135" s="92">
        <f t="shared" si="1"/>
        <v>349.35148448509972</v>
      </c>
      <c r="E135" s="92">
        <f t="shared" si="2"/>
        <v>-13298.15838768954</v>
      </c>
      <c r="F135" s="92">
        <f t="shared" ref="F135:F198" si="6">F134+C135</f>
        <v>3388.2667429783792</v>
      </c>
      <c r="G135" s="82"/>
      <c r="H135" s="82"/>
      <c r="I135" s="82"/>
      <c r="J135" s="82"/>
      <c r="K135" s="82"/>
      <c r="L135" s="82"/>
      <c r="M135" s="82"/>
      <c r="N135" s="82"/>
      <c r="O135" s="82"/>
      <c r="P135" s="82"/>
      <c r="Q135" s="82"/>
      <c r="R135" s="82"/>
      <c r="S135" s="82"/>
      <c r="T135" s="82"/>
      <c r="U135" s="82"/>
      <c r="V135" s="82"/>
      <c r="W135" s="82"/>
      <c r="X135" s="82"/>
      <c r="Y135" s="82"/>
      <c r="Z135" s="82"/>
    </row>
    <row r="136" spans="1:26" x14ac:dyDescent="0.45">
      <c r="A136" s="82">
        <v>131</v>
      </c>
      <c r="B136" s="92">
        <f t="shared" si="3"/>
        <v>-13298.15838768954</v>
      </c>
      <c r="C136" s="92">
        <f t="shared" si="0"/>
        <v>-116.35888589228347</v>
      </c>
      <c r="D136" s="92">
        <f t="shared" si="1"/>
        <v>352.40830997434438</v>
      </c>
      <c r="E136" s="92">
        <f t="shared" si="2"/>
        <v>-13650.566697663884</v>
      </c>
      <c r="F136" s="92">
        <f t="shared" si="6"/>
        <v>3271.9078570860956</v>
      </c>
      <c r="G136" s="82"/>
      <c r="H136" s="82"/>
      <c r="I136" s="82"/>
      <c r="J136" s="82"/>
      <c r="K136" s="82"/>
      <c r="L136" s="82"/>
      <c r="M136" s="82"/>
      <c r="N136" s="82"/>
      <c r="O136" s="82"/>
      <c r="P136" s="82"/>
      <c r="Q136" s="82"/>
      <c r="R136" s="82"/>
      <c r="S136" s="82"/>
      <c r="T136" s="82"/>
      <c r="U136" s="82"/>
      <c r="V136" s="82"/>
      <c r="W136" s="82"/>
      <c r="X136" s="82"/>
      <c r="Y136" s="82"/>
      <c r="Z136" s="82"/>
    </row>
    <row r="137" spans="1:26" x14ac:dyDescent="0.45">
      <c r="A137" s="82">
        <v>132</v>
      </c>
      <c r="B137" s="92">
        <f t="shared" si="3"/>
        <v>-13650.566697663884</v>
      </c>
      <c r="C137" s="92">
        <f t="shared" si="0"/>
        <v>-119.44245860455898</v>
      </c>
      <c r="D137" s="92">
        <f t="shared" si="1"/>
        <v>355.49188268661987</v>
      </c>
      <c r="E137" s="92">
        <f t="shared" si="2"/>
        <v>-14006.058580350504</v>
      </c>
      <c r="F137" s="92">
        <f t="shared" si="6"/>
        <v>3152.4653984815368</v>
      </c>
      <c r="G137" s="82"/>
      <c r="H137" s="82"/>
      <c r="I137" s="82"/>
      <c r="J137" s="82"/>
      <c r="K137" s="82"/>
      <c r="L137" s="82"/>
      <c r="M137" s="82"/>
      <c r="N137" s="82"/>
      <c r="O137" s="82"/>
      <c r="P137" s="82"/>
      <c r="Q137" s="82"/>
      <c r="R137" s="82"/>
      <c r="S137" s="82"/>
      <c r="T137" s="82"/>
      <c r="U137" s="82"/>
      <c r="V137" s="82"/>
      <c r="W137" s="82"/>
      <c r="X137" s="82"/>
      <c r="Y137" s="82"/>
      <c r="Z137" s="82"/>
    </row>
    <row r="138" spans="1:26" x14ac:dyDescent="0.45">
      <c r="A138" s="82">
        <v>133</v>
      </c>
      <c r="B138" s="92">
        <f t="shared" si="3"/>
        <v>-14006.058580350504</v>
      </c>
      <c r="C138" s="92">
        <f t="shared" si="0"/>
        <v>-122.5530125780669</v>
      </c>
      <c r="D138" s="92">
        <f t="shared" si="1"/>
        <v>358.60243666012781</v>
      </c>
      <c r="E138" s="92">
        <f t="shared" si="2"/>
        <v>-14364.661017010632</v>
      </c>
      <c r="F138" s="92">
        <f t="shared" si="6"/>
        <v>3029.9123859034698</v>
      </c>
      <c r="G138" s="82"/>
      <c r="H138" s="82"/>
      <c r="I138" s="82"/>
      <c r="J138" s="82"/>
      <c r="K138" s="82"/>
      <c r="L138" s="82"/>
      <c r="M138" s="82"/>
      <c r="N138" s="82"/>
      <c r="O138" s="82"/>
      <c r="P138" s="82"/>
      <c r="Q138" s="82"/>
      <c r="R138" s="82"/>
      <c r="S138" s="82"/>
      <c r="T138" s="82"/>
      <c r="U138" s="82"/>
      <c r="V138" s="82"/>
      <c r="W138" s="82"/>
      <c r="X138" s="82"/>
      <c r="Y138" s="82"/>
      <c r="Z138" s="82"/>
    </row>
    <row r="139" spans="1:26" x14ac:dyDescent="0.45">
      <c r="A139" s="82">
        <v>134</v>
      </c>
      <c r="B139" s="92">
        <f t="shared" si="3"/>
        <v>-14364.661017010632</v>
      </c>
      <c r="C139" s="92">
        <f t="shared" si="0"/>
        <v>-125.69078389884302</v>
      </c>
      <c r="D139" s="92">
        <f t="shared" si="1"/>
        <v>361.74020798090396</v>
      </c>
      <c r="E139" s="92">
        <f t="shared" si="2"/>
        <v>-14726.401224991536</v>
      </c>
      <c r="F139" s="92">
        <f t="shared" si="6"/>
        <v>2904.2216020046267</v>
      </c>
      <c r="G139" s="82"/>
      <c r="H139" s="82"/>
      <c r="I139" s="82"/>
      <c r="J139" s="82"/>
      <c r="K139" s="82"/>
      <c r="L139" s="82"/>
      <c r="M139" s="82"/>
      <c r="N139" s="82"/>
      <c r="O139" s="82"/>
      <c r="P139" s="82"/>
      <c r="Q139" s="82"/>
      <c r="R139" s="82"/>
      <c r="S139" s="82"/>
      <c r="T139" s="82"/>
      <c r="U139" s="82"/>
      <c r="V139" s="82"/>
      <c r="W139" s="82"/>
      <c r="X139" s="82"/>
      <c r="Y139" s="82"/>
      <c r="Z139" s="82"/>
    </row>
    <row r="140" spans="1:26" x14ac:dyDescent="0.45">
      <c r="A140" s="82">
        <v>135</v>
      </c>
      <c r="B140" s="92">
        <f t="shared" si="3"/>
        <v>-14726.401224991536</v>
      </c>
      <c r="C140" s="92">
        <f t="shared" si="0"/>
        <v>-128.85601071867592</v>
      </c>
      <c r="D140" s="92">
        <f t="shared" si="1"/>
        <v>364.90543480073683</v>
      </c>
      <c r="E140" s="92">
        <f t="shared" si="2"/>
        <v>-15091.306659792273</v>
      </c>
      <c r="F140" s="92">
        <f t="shared" si="6"/>
        <v>2775.3655912859508</v>
      </c>
      <c r="G140" s="82"/>
      <c r="H140" s="82"/>
      <c r="I140" s="82"/>
      <c r="J140" s="82"/>
      <c r="K140" s="82"/>
      <c r="L140" s="82"/>
      <c r="M140" s="82"/>
      <c r="N140" s="82"/>
      <c r="O140" s="82"/>
      <c r="P140" s="82"/>
      <c r="Q140" s="82"/>
      <c r="R140" s="82"/>
      <c r="S140" s="82"/>
      <c r="T140" s="82"/>
      <c r="U140" s="82"/>
      <c r="V140" s="82"/>
      <c r="W140" s="82"/>
      <c r="X140" s="82"/>
      <c r="Y140" s="82"/>
      <c r="Z140" s="82"/>
    </row>
    <row r="141" spans="1:26" x14ac:dyDescent="0.45">
      <c r="A141" s="82">
        <v>136</v>
      </c>
      <c r="B141" s="92">
        <f t="shared" si="3"/>
        <v>-15091.306659792273</v>
      </c>
      <c r="C141" s="92">
        <f t="shared" si="0"/>
        <v>-132.04893327318237</v>
      </c>
      <c r="D141" s="92">
        <f t="shared" si="1"/>
        <v>368.09835735524325</v>
      </c>
      <c r="E141" s="92">
        <f t="shared" si="2"/>
        <v>-15459.405017147517</v>
      </c>
      <c r="F141" s="92">
        <f t="shared" si="6"/>
        <v>2643.3166580127686</v>
      </c>
      <c r="G141" s="82"/>
      <c r="H141" s="82"/>
      <c r="I141" s="82"/>
      <c r="J141" s="82"/>
      <c r="K141" s="82"/>
      <c r="L141" s="82"/>
      <c r="M141" s="82"/>
      <c r="N141" s="82"/>
      <c r="O141" s="82"/>
      <c r="P141" s="82"/>
      <c r="Q141" s="82"/>
      <c r="R141" s="82"/>
      <c r="S141" s="82"/>
      <c r="T141" s="82"/>
      <c r="U141" s="82"/>
      <c r="V141" s="82"/>
      <c r="W141" s="82"/>
      <c r="X141" s="82"/>
      <c r="Y141" s="82"/>
      <c r="Z141" s="82"/>
    </row>
    <row r="142" spans="1:26" x14ac:dyDescent="0.45">
      <c r="A142" s="82">
        <v>137</v>
      </c>
      <c r="B142" s="92">
        <f t="shared" si="3"/>
        <v>-15459.405017147517</v>
      </c>
      <c r="C142" s="92">
        <f t="shared" si="0"/>
        <v>-135.26979390004075</v>
      </c>
      <c r="D142" s="92">
        <f t="shared" si="1"/>
        <v>371.31921798210169</v>
      </c>
      <c r="E142" s="92">
        <f t="shared" si="2"/>
        <v>-15830.724235129619</v>
      </c>
      <c r="F142" s="92">
        <f t="shared" si="6"/>
        <v>2508.0468641127277</v>
      </c>
      <c r="G142" s="82"/>
      <c r="H142" s="82"/>
      <c r="I142" s="82"/>
      <c r="J142" s="82"/>
      <c r="K142" s="82"/>
      <c r="L142" s="82"/>
      <c r="M142" s="82"/>
      <c r="N142" s="82"/>
      <c r="O142" s="82"/>
      <c r="P142" s="82"/>
      <c r="Q142" s="82"/>
      <c r="R142" s="82"/>
      <c r="S142" s="82"/>
      <c r="T142" s="82"/>
      <c r="U142" s="82"/>
      <c r="V142" s="82"/>
      <c r="W142" s="82"/>
      <c r="X142" s="82"/>
      <c r="Y142" s="82"/>
      <c r="Z142" s="82"/>
    </row>
    <row r="143" spans="1:26" x14ac:dyDescent="0.45">
      <c r="A143" s="82">
        <v>138</v>
      </c>
      <c r="B143" s="92">
        <f t="shared" si="3"/>
        <v>-15830.724235129619</v>
      </c>
      <c r="C143" s="92">
        <f t="shared" si="0"/>
        <v>-138.51883705738416</v>
      </c>
      <c r="D143" s="92">
        <f t="shared" si="1"/>
        <v>374.5682611394451</v>
      </c>
      <c r="E143" s="92">
        <f t="shared" si="2"/>
        <v>-16205.292496269065</v>
      </c>
      <c r="F143" s="92">
        <f t="shared" si="6"/>
        <v>2369.5280270553435</v>
      </c>
      <c r="G143" s="82"/>
      <c r="H143" s="82"/>
      <c r="I143" s="82"/>
      <c r="J143" s="82"/>
      <c r="K143" s="82"/>
      <c r="L143" s="82"/>
      <c r="M143" s="82"/>
      <c r="N143" s="82"/>
      <c r="O143" s="82"/>
      <c r="P143" s="82"/>
      <c r="Q143" s="82"/>
      <c r="R143" s="82"/>
      <c r="S143" s="82"/>
      <c r="T143" s="82"/>
      <c r="U143" s="82"/>
      <c r="V143" s="82"/>
      <c r="W143" s="82"/>
      <c r="X143" s="82"/>
      <c r="Y143" s="82"/>
      <c r="Z143" s="82"/>
    </row>
    <row r="144" spans="1:26" x14ac:dyDescent="0.45">
      <c r="A144" s="82">
        <v>139</v>
      </c>
      <c r="B144" s="92">
        <f t="shared" si="3"/>
        <v>-16205.292496269065</v>
      </c>
      <c r="C144" s="92">
        <f t="shared" si="0"/>
        <v>-141.79630934235431</v>
      </c>
      <c r="D144" s="92">
        <f t="shared" si="1"/>
        <v>377.84573342441524</v>
      </c>
      <c r="E144" s="92">
        <f t="shared" si="2"/>
        <v>-16583.138229693479</v>
      </c>
      <c r="F144" s="92">
        <f t="shared" si="6"/>
        <v>2227.7317177129894</v>
      </c>
      <c r="G144" s="82"/>
      <c r="H144" s="82"/>
      <c r="I144" s="82"/>
      <c r="J144" s="82"/>
      <c r="K144" s="82"/>
      <c r="L144" s="82"/>
      <c r="M144" s="82"/>
      <c r="N144" s="82"/>
      <c r="O144" s="82"/>
      <c r="P144" s="82"/>
      <c r="Q144" s="82"/>
      <c r="R144" s="82"/>
      <c r="S144" s="82"/>
      <c r="T144" s="82"/>
      <c r="U144" s="82"/>
      <c r="V144" s="82"/>
      <c r="W144" s="82"/>
      <c r="X144" s="82"/>
      <c r="Y144" s="82"/>
      <c r="Z144" s="82"/>
    </row>
    <row r="145" spans="1:26" x14ac:dyDescent="0.45">
      <c r="A145" s="82">
        <v>140</v>
      </c>
      <c r="B145" s="92">
        <f t="shared" si="3"/>
        <v>-16583.138229693479</v>
      </c>
      <c r="C145" s="92">
        <f t="shared" si="0"/>
        <v>-145.10245950981792</v>
      </c>
      <c r="D145" s="92">
        <f t="shared" si="1"/>
        <v>381.1518835918788</v>
      </c>
      <c r="E145" s="92">
        <f t="shared" si="2"/>
        <v>-16964.290113285359</v>
      </c>
      <c r="F145" s="92">
        <f t="shared" si="6"/>
        <v>2082.6292582031715</v>
      </c>
      <c r="G145" s="82"/>
      <c r="H145" s="82"/>
      <c r="I145" s="82"/>
      <c r="J145" s="82"/>
      <c r="K145" s="82"/>
      <c r="L145" s="82"/>
      <c r="M145" s="82"/>
      <c r="N145" s="82"/>
      <c r="O145" s="82"/>
      <c r="P145" s="82"/>
      <c r="Q145" s="82"/>
      <c r="R145" s="82"/>
      <c r="S145" s="82"/>
      <c r="T145" s="82"/>
      <c r="U145" s="82"/>
      <c r="V145" s="82"/>
      <c r="W145" s="82"/>
      <c r="X145" s="82"/>
      <c r="Y145" s="82"/>
      <c r="Z145" s="82"/>
    </row>
    <row r="146" spans="1:26" x14ac:dyDescent="0.45">
      <c r="A146" s="82">
        <v>141</v>
      </c>
      <c r="B146" s="92">
        <f t="shared" si="3"/>
        <v>-16964.290113285359</v>
      </c>
      <c r="C146" s="92">
        <f t="shared" si="0"/>
        <v>-148.43753849124687</v>
      </c>
      <c r="D146" s="92">
        <f t="shared" si="1"/>
        <v>384.48696257330778</v>
      </c>
      <c r="E146" s="92">
        <f t="shared" si="2"/>
        <v>-17348.777075858667</v>
      </c>
      <c r="F146" s="92">
        <f t="shared" si="6"/>
        <v>1934.1917197119246</v>
      </c>
      <c r="G146" s="82"/>
      <c r="H146" s="82"/>
      <c r="I146" s="82"/>
      <c r="J146" s="82"/>
      <c r="K146" s="82"/>
      <c r="L146" s="82"/>
      <c r="M146" s="82"/>
      <c r="N146" s="82"/>
      <c r="O146" s="82"/>
      <c r="P146" s="82"/>
      <c r="Q146" s="82"/>
      <c r="R146" s="82"/>
      <c r="S146" s="82"/>
      <c r="T146" s="82"/>
      <c r="U146" s="82"/>
      <c r="V146" s="82"/>
      <c r="W146" s="82"/>
      <c r="X146" s="82"/>
      <c r="Y146" s="82"/>
      <c r="Z146" s="82"/>
    </row>
    <row r="147" spans="1:26" x14ac:dyDescent="0.45">
      <c r="A147" s="82">
        <v>142</v>
      </c>
      <c r="B147" s="92">
        <f t="shared" si="3"/>
        <v>-17348.777075858667</v>
      </c>
      <c r="C147" s="92">
        <f t="shared" si="0"/>
        <v>-151.80179941376332</v>
      </c>
      <c r="D147" s="92">
        <f t="shared" si="1"/>
        <v>387.85122349582423</v>
      </c>
      <c r="E147" s="92">
        <f t="shared" si="2"/>
        <v>-17736.628299354492</v>
      </c>
      <c r="F147" s="92">
        <f t="shared" si="6"/>
        <v>1782.3899202981613</v>
      </c>
      <c r="G147" s="82"/>
      <c r="H147" s="82"/>
      <c r="I147" s="82"/>
      <c r="J147" s="82"/>
      <c r="K147" s="82"/>
      <c r="L147" s="82"/>
      <c r="M147" s="82"/>
      <c r="N147" s="82"/>
      <c r="O147" s="82"/>
      <c r="P147" s="82"/>
      <c r="Q147" s="82"/>
      <c r="R147" s="82"/>
      <c r="S147" s="82"/>
      <c r="T147" s="82"/>
      <c r="U147" s="82"/>
      <c r="V147" s="82"/>
      <c r="W147" s="82"/>
      <c r="X147" s="82"/>
      <c r="Y147" s="82"/>
      <c r="Z147" s="82"/>
    </row>
    <row r="148" spans="1:26" x14ac:dyDescent="0.45">
      <c r="A148" s="82">
        <v>143</v>
      </c>
      <c r="B148" s="92">
        <f t="shared" si="3"/>
        <v>-17736.628299354492</v>
      </c>
      <c r="C148" s="92">
        <f t="shared" si="0"/>
        <v>-155.19549761935178</v>
      </c>
      <c r="D148" s="92">
        <f t="shared" si="1"/>
        <v>391.24492170141269</v>
      </c>
      <c r="E148" s="92">
        <f t="shared" si="2"/>
        <v>-18127.873221055903</v>
      </c>
      <c r="F148" s="92">
        <f t="shared" si="6"/>
        <v>1627.1944226788096</v>
      </c>
      <c r="G148" s="82"/>
      <c r="H148" s="82"/>
      <c r="I148" s="82"/>
      <c r="J148" s="82"/>
      <c r="K148" s="82"/>
      <c r="L148" s="82"/>
      <c r="M148" s="82"/>
      <c r="N148" s="82"/>
      <c r="O148" s="82"/>
      <c r="P148" s="82"/>
      <c r="Q148" s="82"/>
      <c r="R148" s="82"/>
      <c r="S148" s="82"/>
      <c r="T148" s="82"/>
      <c r="U148" s="82"/>
      <c r="V148" s="82"/>
      <c r="W148" s="82"/>
      <c r="X148" s="82"/>
      <c r="Y148" s="82"/>
      <c r="Z148" s="82"/>
    </row>
    <row r="149" spans="1:26" x14ac:dyDescent="0.45">
      <c r="A149" s="82">
        <v>144</v>
      </c>
      <c r="B149" s="92">
        <f t="shared" si="3"/>
        <v>-18127.873221055903</v>
      </c>
      <c r="C149" s="92">
        <f t="shared" si="0"/>
        <v>-158.61889068423915</v>
      </c>
      <c r="D149" s="92">
        <f t="shared" si="1"/>
        <v>394.66831476630006</v>
      </c>
      <c r="E149" s="92">
        <f t="shared" si="2"/>
        <v>-18522.541535822202</v>
      </c>
      <c r="F149" s="94">
        <f t="shared" si="6"/>
        <v>1468.5755319945704</v>
      </c>
      <c r="G149" s="82"/>
      <c r="H149" s="82"/>
      <c r="I149" s="82"/>
      <c r="J149" s="82"/>
      <c r="K149" s="82"/>
      <c r="L149" s="82"/>
      <c r="M149" s="82"/>
      <c r="N149" s="82"/>
      <c r="O149" s="82"/>
      <c r="P149" s="82"/>
      <c r="Q149" s="82"/>
      <c r="R149" s="82"/>
      <c r="S149" s="82"/>
      <c r="T149" s="82"/>
      <c r="U149" s="82"/>
      <c r="V149" s="82"/>
      <c r="W149" s="82"/>
      <c r="X149" s="82"/>
      <c r="Y149" s="82"/>
      <c r="Z149" s="82"/>
    </row>
    <row r="150" spans="1:26" x14ac:dyDescent="0.45">
      <c r="A150" s="82">
        <v>145</v>
      </c>
      <c r="B150" s="92">
        <f t="shared" si="3"/>
        <v>-18522.541535822202</v>
      </c>
      <c r="C150" s="92">
        <f t="shared" si="0"/>
        <v>-162.07223843844426</v>
      </c>
      <c r="D150" s="92">
        <f t="shared" si="1"/>
        <v>398.1216625205052</v>
      </c>
      <c r="E150" s="92">
        <f t="shared" si="2"/>
        <v>-18920.663198342707</v>
      </c>
      <c r="F150" s="92">
        <f t="shared" si="6"/>
        <v>1306.5032935561262</v>
      </c>
      <c r="G150" s="82"/>
      <c r="H150" s="82"/>
      <c r="I150" s="82"/>
      <c r="J150" s="82"/>
      <c r="K150" s="82"/>
      <c r="L150" s="82"/>
      <c r="M150" s="82"/>
      <c r="N150" s="82"/>
      <c r="O150" s="82"/>
      <c r="P150" s="82"/>
      <c r="Q150" s="82"/>
      <c r="R150" s="82"/>
      <c r="S150" s="82"/>
      <c r="T150" s="82"/>
      <c r="U150" s="82"/>
      <c r="V150" s="82"/>
      <c r="W150" s="82"/>
      <c r="X150" s="82"/>
      <c r="Y150" s="82"/>
      <c r="Z150" s="82"/>
    </row>
    <row r="151" spans="1:26" x14ac:dyDescent="0.45">
      <c r="A151" s="82">
        <v>146</v>
      </c>
      <c r="B151" s="92">
        <f t="shared" si="3"/>
        <v>-18920.663198342707</v>
      </c>
      <c r="C151" s="92">
        <f t="shared" si="0"/>
        <v>-165.55580298549867</v>
      </c>
      <c r="D151" s="92">
        <f t="shared" si="1"/>
        <v>401.60522706755955</v>
      </c>
      <c r="E151" s="92">
        <f t="shared" si="2"/>
        <v>-19322.268425410268</v>
      </c>
      <c r="F151" s="92">
        <f t="shared" si="6"/>
        <v>1140.9474905706275</v>
      </c>
      <c r="G151" s="82"/>
      <c r="H151" s="82"/>
      <c r="I151" s="82"/>
      <c r="J151" s="82"/>
      <c r="K151" s="82"/>
      <c r="L151" s="82"/>
      <c r="M151" s="82"/>
      <c r="N151" s="82"/>
      <c r="O151" s="82"/>
      <c r="P151" s="82"/>
      <c r="Q151" s="82"/>
      <c r="R151" s="82"/>
      <c r="S151" s="82"/>
      <c r="T151" s="82"/>
      <c r="U151" s="82"/>
      <c r="V151" s="82"/>
      <c r="W151" s="82"/>
      <c r="X151" s="82"/>
      <c r="Y151" s="82"/>
      <c r="Z151" s="82"/>
    </row>
    <row r="152" spans="1:26" x14ac:dyDescent="0.45">
      <c r="A152" s="82">
        <v>147</v>
      </c>
      <c r="B152" s="92">
        <f t="shared" si="3"/>
        <v>-19322.268425410268</v>
      </c>
      <c r="C152" s="92">
        <f t="shared" si="0"/>
        <v>-169.06984872233983</v>
      </c>
      <c r="D152" s="92">
        <f t="shared" si="1"/>
        <v>405.11927280440074</v>
      </c>
      <c r="E152" s="92">
        <f t="shared" si="2"/>
        <v>-19727.387698214668</v>
      </c>
      <c r="F152" s="92">
        <f t="shared" si="6"/>
        <v>971.87764184828757</v>
      </c>
      <c r="G152" s="82"/>
      <c r="H152" s="82"/>
      <c r="I152" s="82"/>
      <c r="J152" s="82"/>
      <c r="K152" s="82"/>
      <c r="L152" s="82"/>
      <c r="M152" s="82"/>
      <c r="N152" s="82"/>
      <c r="O152" s="82"/>
      <c r="P152" s="82"/>
      <c r="Q152" s="82"/>
      <c r="R152" s="82"/>
      <c r="S152" s="82"/>
      <c r="T152" s="82"/>
      <c r="U152" s="82"/>
      <c r="V152" s="82"/>
      <c r="W152" s="82"/>
      <c r="X152" s="82"/>
      <c r="Y152" s="82"/>
      <c r="Z152" s="82"/>
    </row>
    <row r="153" spans="1:26" x14ac:dyDescent="0.45">
      <c r="A153" s="82">
        <v>148</v>
      </c>
      <c r="B153" s="92">
        <f t="shared" si="3"/>
        <v>-19727.387698214668</v>
      </c>
      <c r="C153" s="92">
        <f t="shared" si="0"/>
        <v>-172.61464235937834</v>
      </c>
      <c r="D153" s="92">
        <f t="shared" si="1"/>
        <v>408.66406644143922</v>
      </c>
      <c r="E153" s="92">
        <f t="shared" si="2"/>
        <v>-20136.051764656109</v>
      </c>
      <c r="F153" s="92">
        <f t="shared" si="6"/>
        <v>799.26299948890926</v>
      </c>
      <c r="G153" s="82"/>
      <c r="H153" s="82"/>
      <c r="I153" s="82"/>
      <c r="J153" s="82"/>
      <c r="K153" s="82"/>
      <c r="L153" s="82"/>
      <c r="M153" s="82"/>
      <c r="N153" s="82"/>
      <c r="O153" s="82"/>
      <c r="P153" s="82"/>
      <c r="Q153" s="82"/>
      <c r="R153" s="82"/>
      <c r="S153" s="82"/>
      <c r="T153" s="82"/>
      <c r="U153" s="82"/>
      <c r="V153" s="82"/>
      <c r="W153" s="82"/>
      <c r="X153" s="82"/>
      <c r="Y153" s="82"/>
      <c r="Z153" s="82"/>
    </row>
    <row r="154" spans="1:26" x14ac:dyDescent="0.45">
      <c r="A154" s="82">
        <v>149</v>
      </c>
      <c r="B154" s="92">
        <f t="shared" si="3"/>
        <v>-20136.051764656109</v>
      </c>
      <c r="C154" s="92">
        <f t="shared" si="0"/>
        <v>-176.19045294074093</v>
      </c>
      <c r="D154" s="92">
        <f t="shared" si="1"/>
        <v>412.23987702280181</v>
      </c>
      <c r="E154" s="92">
        <f t="shared" si="2"/>
        <v>-20548.291641678912</v>
      </c>
      <c r="F154" s="92">
        <f t="shared" si="6"/>
        <v>623.07254654816836</v>
      </c>
      <c r="G154" s="82"/>
      <c r="H154" s="82"/>
      <c r="I154" s="82"/>
      <c r="J154" s="82"/>
      <c r="K154" s="82"/>
      <c r="L154" s="82"/>
      <c r="M154" s="82"/>
      <c r="N154" s="82"/>
      <c r="O154" s="82"/>
      <c r="P154" s="82"/>
      <c r="Q154" s="82"/>
      <c r="R154" s="82"/>
      <c r="S154" s="82"/>
      <c r="T154" s="82"/>
      <c r="U154" s="82"/>
      <c r="V154" s="82"/>
      <c r="W154" s="82"/>
      <c r="X154" s="82"/>
      <c r="Y154" s="82"/>
      <c r="Z154" s="82"/>
    </row>
    <row r="155" spans="1:26" x14ac:dyDescent="0.45">
      <c r="A155" s="82">
        <v>150</v>
      </c>
      <c r="B155" s="92">
        <f t="shared" si="3"/>
        <v>-20548.291641678912</v>
      </c>
      <c r="C155" s="92">
        <f t="shared" si="0"/>
        <v>-179.79755186469046</v>
      </c>
      <c r="D155" s="92">
        <f t="shared" si="1"/>
        <v>415.8469759467514</v>
      </c>
      <c r="E155" s="92">
        <f t="shared" si="2"/>
        <v>-20964.138617625664</v>
      </c>
      <c r="F155" s="92">
        <f t="shared" si="6"/>
        <v>443.27499468347787</v>
      </c>
      <c r="G155" s="82"/>
      <c r="H155" s="82"/>
      <c r="I155" s="82"/>
      <c r="J155" s="82"/>
      <c r="K155" s="82"/>
      <c r="L155" s="82"/>
      <c r="M155" s="82"/>
      <c r="N155" s="82"/>
      <c r="O155" s="82"/>
      <c r="P155" s="82"/>
      <c r="Q155" s="82"/>
      <c r="R155" s="82"/>
      <c r="S155" s="82"/>
      <c r="T155" s="82"/>
      <c r="U155" s="82"/>
      <c r="V155" s="82"/>
      <c r="W155" s="82"/>
      <c r="X155" s="82"/>
      <c r="Y155" s="82"/>
      <c r="Z155" s="82"/>
    </row>
    <row r="156" spans="1:26" x14ac:dyDescent="0.45">
      <c r="A156" s="82">
        <v>151</v>
      </c>
      <c r="B156" s="92">
        <f t="shared" si="3"/>
        <v>-20964.138617625664</v>
      </c>
      <c r="C156" s="92">
        <f t="shared" si="0"/>
        <v>-183.43621290422453</v>
      </c>
      <c r="D156" s="92">
        <f t="shared" si="1"/>
        <v>419.48563698628544</v>
      </c>
      <c r="E156" s="92">
        <f t="shared" si="2"/>
        <v>-21383.62425461195</v>
      </c>
      <c r="F156" s="92">
        <f t="shared" si="6"/>
        <v>259.83878177925334</v>
      </c>
      <c r="G156" s="82"/>
      <c r="H156" s="82"/>
      <c r="I156" s="82"/>
      <c r="J156" s="82"/>
      <c r="K156" s="82"/>
      <c r="L156" s="82"/>
      <c r="M156" s="82"/>
      <c r="N156" s="82"/>
      <c r="O156" s="82"/>
      <c r="P156" s="82"/>
      <c r="Q156" s="82"/>
      <c r="R156" s="82"/>
      <c r="S156" s="82"/>
      <c r="T156" s="82"/>
      <c r="U156" s="82"/>
      <c r="V156" s="82"/>
      <c r="W156" s="82"/>
      <c r="X156" s="82"/>
      <c r="Y156" s="82"/>
      <c r="Z156" s="82"/>
    </row>
    <row r="157" spans="1:26" x14ac:dyDescent="0.45">
      <c r="A157" s="82">
        <v>152</v>
      </c>
      <c r="B157" s="92">
        <f t="shared" si="3"/>
        <v>-21383.62425461195</v>
      </c>
      <c r="C157" s="92">
        <f t="shared" si="0"/>
        <v>-187.10671222785456</v>
      </c>
      <c r="D157" s="92">
        <f t="shared" si="1"/>
        <v>423.1561363099155</v>
      </c>
      <c r="E157" s="92">
        <f t="shared" si="2"/>
        <v>-21806.780390921867</v>
      </c>
      <c r="F157" s="92">
        <f t="shared" si="6"/>
        <v>72.73206955139878</v>
      </c>
      <c r="G157" s="82"/>
      <c r="H157" s="82"/>
      <c r="I157" s="82"/>
      <c r="J157" s="82"/>
      <c r="K157" s="82"/>
      <c r="L157" s="82"/>
      <c r="M157" s="82"/>
      <c r="N157" s="82"/>
      <c r="O157" s="82"/>
      <c r="P157" s="82"/>
      <c r="Q157" s="82"/>
      <c r="R157" s="82"/>
      <c r="S157" s="82"/>
      <c r="T157" s="82"/>
      <c r="U157" s="82"/>
      <c r="V157" s="82"/>
      <c r="W157" s="82"/>
      <c r="X157" s="82"/>
      <c r="Y157" s="82"/>
      <c r="Z157" s="82"/>
    </row>
    <row r="158" spans="1:26" x14ac:dyDescent="0.45">
      <c r="A158" s="82">
        <v>153</v>
      </c>
      <c r="B158" s="92">
        <f t="shared" si="3"/>
        <v>-21806.780390921867</v>
      </c>
      <c r="C158" s="92">
        <f t="shared" si="0"/>
        <v>-190.80932842056632</v>
      </c>
      <c r="D158" s="92">
        <f t="shared" si="1"/>
        <v>426.85875250262723</v>
      </c>
      <c r="E158" s="92">
        <f t="shared" si="2"/>
        <v>-22233.639143424494</v>
      </c>
      <c r="F158" s="92">
        <f t="shared" si="6"/>
        <v>-118.07725886916754</v>
      </c>
      <c r="G158" s="82"/>
      <c r="H158" s="82"/>
      <c r="I158" s="82"/>
      <c r="J158" s="82"/>
      <c r="K158" s="82"/>
      <c r="L158" s="82"/>
      <c r="M158" s="82"/>
      <c r="N158" s="82"/>
      <c r="O158" s="82"/>
      <c r="P158" s="82"/>
      <c r="Q158" s="82"/>
      <c r="R158" s="82"/>
      <c r="S158" s="82"/>
      <c r="T158" s="82"/>
      <c r="U158" s="82"/>
      <c r="V158" s="82"/>
      <c r="W158" s="82"/>
      <c r="X158" s="82"/>
      <c r="Y158" s="82"/>
      <c r="Z158" s="82"/>
    </row>
    <row r="159" spans="1:26" x14ac:dyDescent="0.45">
      <c r="A159" s="82">
        <v>154</v>
      </c>
      <c r="B159" s="92">
        <f t="shared" si="3"/>
        <v>-22233.639143424494</v>
      </c>
      <c r="C159" s="92">
        <f t="shared" si="0"/>
        <v>-194.54434250496431</v>
      </c>
      <c r="D159" s="92">
        <f t="shared" si="1"/>
        <v>430.59376658702524</v>
      </c>
      <c r="E159" s="92">
        <f t="shared" si="2"/>
        <v>-22664.23291001152</v>
      </c>
      <c r="F159" s="92">
        <f t="shared" si="6"/>
        <v>-312.62160137413184</v>
      </c>
      <c r="G159" s="82"/>
      <c r="H159" s="82"/>
      <c r="I159" s="82"/>
      <c r="J159" s="82"/>
      <c r="K159" s="82"/>
      <c r="L159" s="82"/>
      <c r="M159" s="82"/>
      <c r="N159" s="82"/>
      <c r="O159" s="82"/>
      <c r="P159" s="82"/>
      <c r="Q159" s="82"/>
      <c r="R159" s="82"/>
      <c r="S159" s="82"/>
      <c r="T159" s="82"/>
      <c r="U159" s="82"/>
      <c r="V159" s="82"/>
      <c r="W159" s="82"/>
      <c r="X159" s="82"/>
      <c r="Y159" s="82"/>
      <c r="Z159" s="82"/>
    </row>
    <row r="160" spans="1:26" x14ac:dyDescent="0.45">
      <c r="A160" s="82">
        <v>155</v>
      </c>
      <c r="B160" s="92">
        <f t="shared" si="3"/>
        <v>-22664.23291001152</v>
      </c>
      <c r="C160" s="92">
        <f t="shared" si="0"/>
        <v>-198.31203796260078</v>
      </c>
      <c r="D160" s="92">
        <f t="shared" si="1"/>
        <v>434.36146204466172</v>
      </c>
      <c r="E160" s="92">
        <f t="shared" si="2"/>
        <v>-23098.594372056181</v>
      </c>
      <c r="F160" s="92">
        <f t="shared" si="6"/>
        <v>-510.93363933673265</v>
      </c>
      <c r="G160" s="82"/>
      <c r="H160" s="82"/>
      <c r="I160" s="82"/>
      <c r="J160" s="82"/>
      <c r="K160" s="82"/>
      <c r="L160" s="82"/>
      <c r="M160" s="82"/>
      <c r="N160" s="82"/>
      <c r="O160" s="82"/>
      <c r="P160" s="82"/>
      <c r="Q160" s="82"/>
      <c r="R160" s="82"/>
      <c r="S160" s="82"/>
      <c r="T160" s="82"/>
      <c r="U160" s="82"/>
      <c r="V160" s="82"/>
      <c r="W160" s="82"/>
      <c r="X160" s="82"/>
      <c r="Y160" s="82"/>
      <c r="Z160" s="82"/>
    </row>
    <row r="161" spans="1:26" x14ac:dyDescent="0.45">
      <c r="A161" s="82">
        <v>156</v>
      </c>
      <c r="B161" s="92">
        <f t="shared" si="3"/>
        <v>-23098.594372056181</v>
      </c>
      <c r="C161" s="92">
        <f t="shared" si="0"/>
        <v>-202.11270075549157</v>
      </c>
      <c r="D161" s="92">
        <f t="shared" si="1"/>
        <v>438.16212483755248</v>
      </c>
      <c r="E161" s="92">
        <f t="shared" si="2"/>
        <v>-23536.756496893733</v>
      </c>
      <c r="F161" s="92">
        <f t="shared" si="6"/>
        <v>-713.04634009222423</v>
      </c>
      <c r="G161" s="82"/>
      <c r="H161" s="82"/>
      <c r="I161" s="82"/>
      <c r="J161" s="82"/>
      <c r="K161" s="82"/>
      <c r="L161" s="82"/>
      <c r="M161" s="82"/>
      <c r="N161" s="82"/>
      <c r="O161" s="82"/>
      <c r="P161" s="82"/>
      <c r="Q161" s="82"/>
      <c r="R161" s="82"/>
      <c r="S161" s="82"/>
      <c r="T161" s="82"/>
      <c r="U161" s="82"/>
      <c r="V161" s="82"/>
      <c r="W161" s="82"/>
      <c r="X161" s="82"/>
      <c r="Y161" s="82"/>
      <c r="Z161" s="82"/>
    </row>
    <row r="162" spans="1:26" x14ac:dyDescent="0.45">
      <c r="A162" s="82">
        <v>157</v>
      </c>
      <c r="B162" s="92">
        <f t="shared" si="3"/>
        <v>-23536.756496893733</v>
      </c>
      <c r="C162" s="92">
        <f t="shared" si="0"/>
        <v>-205.94661934782013</v>
      </c>
      <c r="D162" s="92">
        <f t="shared" si="1"/>
        <v>441.99604342988107</v>
      </c>
      <c r="E162" s="92">
        <f t="shared" si="2"/>
        <v>-23978.752540323614</v>
      </c>
      <c r="F162" s="92">
        <f t="shared" si="6"/>
        <v>-918.99295944004439</v>
      </c>
      <c r="G162" s="82"/>
      <c r="H162" s="82"/>
      <c r="I162" s="82"/>
      <c r="J162" s="82"/>
      <c r="K162" s="82"/>
      <c r="L162" s="82"/>
      <c r="M162" s="82"/>
      <c r="N162" s="82"/>
      <c r="O162" s="82"/>
      <c r="P162" s="82"/>
      <c r="Q162" s="82"/>
      <c r="R162" s="82"/>
      <c r="S162" s="82"/>
      <c r="T162" s="82"/>
      <c r="U162" s="82"/>
      <c r="V162" s="82"/>
      <c r="W162" s="82"/>
      <c r="X162" s="82"/>
      <c r="Y162" s="82"/>
      <c r="Z162" s="82"/>
    </row>
    <row r="163" spans="1:26" x14ac:dyDescent="0.45">
      <c r="A163" s="82">
        <v>158</v>
      </c>
      <c r="B163" s="92">
        <f t="shared" si="3"/>
        <v>-23978.752540323614</v>
      </c>
      <c r="C163" s="92">
        <f t="shared" si="0"/>
        <v>-209.81408472783161</v>
      </c>
      <c r="D163" s="92">
        <f t="shared" si="1"/>
        <v>445.86350880989255</v>
      </c>
      <c r="E163" s="92">
        <f t="shared" si="2"/>
        <v>-24424.616049133507</v>
      </c>
      <c r="F163" s="92">
        <f t="shared" si="6"/>
        <v>-1128.807044167876</v>
      </c>
      <c r="G163" s="82"/>
      <c r="H163" s="82"/>
      <c r="I163" s="82"/>
      <c r="J163" s="82"/>
      <c r="K163" s="82"/>
      <c r="L163" s="82"/>
      <c r="M163" s="82"/>
      <c r="N163" s="82"/>
      <c r="O163" s="82"/>
      <c r="P163" s="82"/>
      <c r="Q163" s="82"/>
      <c r="R163" s="82"/>
      <c r="S163" s="82"/>
      <c r="T163" s="82"/>
      <c r="U163" s="82"/>
      <c r="V163" s="82"/>
      <c r="W163" s="82"/>
      <c r="X163" s="82"/>
      <c r="Y163" s="82"/>
      <c r="Z163" s="82"/>
    </row>
    <row r="164" spans="1:26" x14ac:dyDescent="0.45">
      <c r="A164" s="82">
        <v>159</v>
      </c>
      <c r="B164" s="92">
        <f t="shared" si="3"/>
        <v>-24424.616049133507</v>
      </c>
      <c r="C164" s="92">
        <f t="shared" si="0"/>
        <v>-213.71539042991816</v>
      </c>
      <c r="D164" s="92">
        <f t="shared" si="1"/>
        <v>449.76481451197907</v>
      </c>
      <c r="E164" s="92">
        <f t="shared" si="2"/>
        <v>-24874.380863645485</v>
      </c>
      <c r="F164" s="92">
        <f t="shared" si="6"/>
        <v>-1342.5224345977942</v>
      </c>
      <c r="G164" s="82"/>
      <c r="H164" s="82"/>
      <c r="I164" s="82"/>
      <c r="J164" s="82"/>
      <c r="K164" s="82"/>
      <c r="L164" s="82"/>
      <c r="M164" s="82"/>
      <c r="N164" s="82"/>
      <c r="O164" s="82"/>
      <c r="P164" s="82"/>
      <c r="Q164" s="82"/>
      <c r="R164" s="82"/>
      <c r="S164" s="82"/>
      <c r="T164" s="82"/>
      <c r="U164" s="82"/>
      <c r="V164" s="82"/>
      <c r="W164" s="82"/>
      <c r="X164" s="82"/>
      <c r="Y164" s="82"/>
      <c r="Z164" s="82"/>
    </row>
    <row r="165" spans="1:26" x14ac:dyDescent="0.45">
      <c r="A165" s="82">
        <v>160</v>
      </c>
      <c r="B165" s="92">
        <f t="shared" si="3"/>
        <v>-24874.380863645485</v>
      </c>
      <c r="C165" s="92">
        <f t="shared" si="0"/>
        <v>-217.65083255689797</v>
      </c>
      <c r="D165" s="92">
        <f t="shared" si="1"/>
        <v>453.70025663895888</v>
      </c>
      <c r="E165" s="92">
        <f t="shared" si="2"/>
        <v>-25328.081120284445</v>
      </c>
      <c r="F165" s="92">
        <f t="shared" si="6"/>
        <v>-1560.1732671546922</v>
      </c>
      <c r="G165" s="82"/>
      <c r="H165" s="82"/>
      <c r="I165" s="82"/>
      <c r="J165" s="82"/>
      <c r="K165" s="82"/>
      <c r="L165" s="82"/>
      <c r="M165" s="82"/>
      <c r="N165" s="82"/>
      <c r="O165" s="82"/>
      <c r="P165" s="82"/>
      <c r="Q165" s="82"/>
      <c r="R165" s="82"/>
      <c r="S165" s="82"/>
      <c r="T165" s="82"/>
      <c r="U165" s="82"/>
      <c r="V165" s="82"/>
      <c r="W165" s="82"/>
      <c r="X165" s="82"/>
      <c r="Y165" s="82"/>
      <c r="Z165" s="82"/>
    </row>
    <row r="166" spans="1:26" x14ac:dyDescent="0.45">
      <c r="A166" s="82">
        <v>161</v>
      </c>
      <c r="B166" s="92">
        <f t="shared" si="3"/>
        <v>-25328.081120284445</v>
      </c>
      <c r="C166" s="92">
        <f t="shared" si="0"/>
        <v>-221.62070980248888</v>
      </c>
      <c r="D166" s="92">
        <f t="shared" si="1"/>
        <v>457.67013388454978</v>
      </c>
      <c r="E166" s="92">
        <f t="shared" si="2"/>
        <v>-25785.751254168994</v>
      </c>
      <c r="F166" s="92">
        <f t="shared" si="6"/>
        <v>-1781.793976957181</v>
      </c>
      <c r="G166" s="82"/>
      <c r="H166" s="82"/>
      <c r="I166" s="82"/>
      <c r="J166" s="82"/>
      <c r="K166" s="82"/>
      <c r="L166" s="82"/>
      <c r="M166" s="82"/>
      <c r="N166" s="82"/>
      <c r="O166" s="82"/>
      <c r="P166" s="82"/>
      <c r="Q166" s="82"/>
      <c r="R166" s="82"/>
      <c r="S166" s="82"/>
      <c r="T166" s="82"/>
      <c r="U166" s="82"/>
      <c r="V166" s="82"/>
      <c r="W166" s="82"/>
      <c r="X166" s="82"/>
      <c r="Y166" s="82"/>
      <c r="Z166" s="82"/>
    </row>
    <row r="167" spans="1:26" x14ac:dyDescent="0.45">
      <c r="A167" s="82">
        <v>162</v>
      </c>
      <c r="B167" s="92">
        <f t="shared" si="3"/>
        <v>-25785.751254168994</v>
      </c>
      <c r="C167" s="92">
        <f t="shared" si="0"/>
        <v>-225.62532347397868</v>
      </c>
      <c r="D167" s="92">
        <f t="shared" si="1"/>
        <v>461.67474755603962</v>
      </c>
      <c r="E167" s="92">
        <f t="shared" si="2"/>
        <v>-26247.426001725034</v>
      </c>
      <c r="F167" s="92">
        <f t="shared" si="6"/>
        <v>-2007.4193004311596</v>
      </c>
      <c r="G167" s="82"/>
      <c r="H167" s="82"/>
      <c r="I167" s="82"/>
      <c r="J167" s="82"/>
      <c r="K167" s="82"/>
      <c r="L167" s="82"/>
      <c r="M167" s="82"/>
      <c r="N167" s="82"/>
      <c r="O167" s="82"/>
      <c r="P167" s="82"/>
      <c r="Q167" s="82"/>
      <c r="R167" s="82"/>
      <c r="S167" s="82"/>
      <c r="T167" s="82"/>
      <c r="U167" s="82"/>
      <c r="V167" s="82"/>
      <c r="W167" s="82"/>
      <c r="X167" s="82"/>
      <c r="Y167" s="82"/>
      <c r="Z167" s="82"/>
    </row>
    <row r="168" spans="1:26" x14ac:dyDescent="0.45">
      <c r="A168" s="82">
        <v>163</v>
      </c>
      <c r="B168" s="92">
        <f t="shared" si="3"/>
        <v>-26247.426001725034</v>
      </c>
      <c r="C168" s="92">
        <f t="shared" si="0"/>
        <v>-229.66497751509402</v>
      </c>
      <c r="D168" s="92">
        <f t="shared" si="1"/>
        <v>465.71440159715496</v>
      </c>
      <c r="E168" s="92">
        <f t="shared" si="2"/>
        <v>-26713.140403322188</v>
      </c>
      <c r="F168" s="92">
        <f t="shared" si="6"/>
        <v>-2237.0842779462537</v>
      </c>
      <c r="G168" s="82"/>
      <c r="H168" s="82"/>
      <c r="I168" s="82"/>
      <c r="J168" s="82"/>
      <c r="K168" s="82"/>
      <c r="L168" s="82"/>
      <c r="M168" s="82"/>
      <c r="N168" s="82"/>
      <c r="O168" s="82"/>
      <c r="P168" s="82"/>
      <c r="Q168" s="82"/>
      <c r="R168" s="82"/>
      <c r="S168" s="82"/>
      <c r="T168" s="82"/>
      <c r="U168" s="82"/>
      <c r="V168" s="82"/>
      <c r="W168" s="82"/>
      <c r="X168" s="82"/>
      <c r="Y168" s="82"/>
      <c r="Z168" s="82"/>
    </row>
    <row r="169" spans="1:26" x14ac:dyDescent="0.45">
      <c r="A169" s="82">
        <v>164</v>
      </c>
      <c r="B169" s="92">
        <f t="shared" si="3"/>
        <v>-26713.140403322188</v>
      </c>
      <c r="C169" s="92">
        <f t="shared" si="0"/>
        <v>-233.73997852906913</v>
      </c>
      <c r="D169" s="92">
        <f t="shared" si="1"/>
        <v>469.78940261113007</v>
      </c>
      <c r="E169" s="92">
        <f t="shared" si="2"/>
        <v>-27182.92980593332</v>
      </c>
      <c r="F169" s="92">
        <f t="shared" si="6"/>
        <v>-2470.8242564753227</v>
      </c>
      <c r="G169" s="82"/>
      <c r="H169" s="82"/>
      <c r="I169" s="82"/>
      <c r="J169" s="82"/>
      <c r="K169" s="82"/>
      <c r="L169" s="82"/>
      <c r="M169" s="82"/>
      <c r="N169" s="82"/>
      <c r="O169" s="82"/>
      <c r="P169" s="82"/>
      <c r="Q169" s="82"/>
      <c r="R169" s="82"/>
      <c r="S169" s="82"/>
      <c r="T169" s="82"/>
      <c r="U169" s="82"/>
      <c r="V169" s="82"/>
      <c r="W169" s="82"/>
      <c r="X169" s="82"/>
      <c r="Y169" s="82"/>
      <c r="Z169" s="82"/>
    </row>
    <row r="170" spans="1:26" x14ac:dyDescent="0.45">
      <c r="A170" s="82">
        <v>165</v>
      </c>
      <c r="B170" s="92">
        <f t="shared" si="3"/>
        <v>-27182.92980593332</v>
      </c>
      <c r="C170" s="92">
        <f t="shared" si="0"/>
        <v>-237.85063580191652</v>
      </c>
      <c r="D170" s="92">
        <f t="shared" si="1"/>
        <v>473.90005988397741</v>
      </c>
      <c r="E170" s="92">
        <f t="shared" si="2"/>
        <v>-27656.829865817297</v>
      </c>
      <c r="F170" s="92">
        <f t="shared" si="6"/>
        <v>-2708.6748922772395</v>
      </c>
      <c r="G170" s="82"/>
      <c r="H170" s="82"/>
      <c r="I170" s="82"/>
      <c r="J170" s="82"/>
      <c r="K170" s="82"/>
      <c r="L170" s="82"/>
      <c r="M170" s="82"/>
      <c r="N170" s="82"/>
      <c r="O170" s="82"/>
      <c r="P170" s="82"/>
      <c r="Q170" s="82"/>
      <c r="R170" s="82"/>
      <c r="S170" s="82"/>
      <c r="T170" s="82"/>
      <c r="U170" s="82"/>
      <c r="V170" s="82"/>
      <c r="W170" s="82"/>
      <c r="X170" s="82"/>
      <c r="Y170" s="82"/>
      <c r="Z170" s="82"/>
    </row>
    <row r="171" spans="1:26" x14ac:dyDescent="0.45">
      <c r="A171" s="82">
        <v>166</v>
      </c>
      <c r="B171" s="92">
        <f t="shared" si="3"/>
        <v>-27656.829865817297</v>
      </c>
      <c r="C171" s="92">
        <f t="shared" si="0"/>
        <v>-241.99726132590132</v>
      </c>
      <c r="D171" s="92">
        <f t="shared" si="1"/>
        <v>478.04668540796223</v>
      </c>
      <c r="E171" s="92">
        <f t="shared" si="2"/>
        <v>-28134.876551225258</v>
      </c>
      <c r="F171" s="92">
        <f t="shared" si="6"/>
        <v>-2950.6721536031409</v>
      </c>
      <c r="G171" s="82"/>
      <c r="H171" s="82"/>
      <c r="I171" s="82"/>
      <c r="J171" s="82"/>
      <c r="K171" s="82"/>
      <c r="L171" s="82"/>
      <c r="M171" s="82"/>
      <c r="N171" s="82"/>
      <c r="O171" s="82"/>
      <c r="P171" s="82"/>
      <c r="Q171" s="82"/>
      <c r="R171" s="82"/>
      <c r="S171" s="82"/>
      <c r="T171" s="82"/>
      <c r="U171" s="82"/>
      <c r="V171" s="82"/>
      <c r="W171" s="82"/>
      <c r="X171" s="82"/>
      <c r="Y171" s="82"/>
      <c r="Z171" s="82"/>
    </row>
    <row r="172" spans="1:26" x14ac:dyDescent="0.45">
      <c r="A172" s="82">
        <v>167</v>
      </c>
      <c r="B172" s="92">
        <f t="shared" si="3"/>
        <v>-28134.876551225258</v>
      </c>
      <c r="C172" s="92">
        <f t="shared" si="0"/>
        <v>-246.18016982322098</v>
      </c>
      <c r="D172" s="92">
        <f t="shared" si="1"/>
        <v>482.22959390528189</v>
      </c>
      <c r="E172" s="92">
        <f t="shared" si="2"/>
        <v>-28617.10614513054</v>
      </c>
      <c r="F172" s="92">
        <f t="shared" si="6"/>
        <v>-3196.8523234263621</v>
      </c>
      <c r="G172" s="82"/>
      <c r="H172" s="82"/>
      <c r="I172" s="82"/>
      <c r="J172" s="82"/>
      <c r="K172" s="82"/>
      <c r="L172" s="82"/>
      <c r="M172" s="82"/>
      <c r="N172" s="82"/>
      <c r="O172" s="82"/>
      <c r="P172" s="82"/>
      <c r="Q172" s="82"/>
      <c r="R172" s="82"/>
      <c r="S172" s="82"/>
      <c r="T172" s="82"/>
      <c r="U172" s="82"/>
      <c r="V172" s="82"/>
      <c r="W172" s="82"/>
      <c r="X172" s="82"/>
      <c r="Y172" s="82"/>
      <c r="Z172" s="82"/>
    </row>
    <row r="173" spans="1:26" x14ac:dyDescent="0.45">
      <c r="A173" s="82">
        <v>168</v>
      </c>
      <c r="B173" s="92">
        <f t="shared" si="3"/>
        <v>-28617.10614513054</v>
      </c>
      <c r="C173" s="92">
        <f t="shared" si="0"/>
        <v>-250.3996787698922</v>
      </c>
      <c r="D173" s="92">
        <f t="shared" si="1"/>
        <v>486.44910285195311</v>
      </c>
      <c r="E173" s="92">
        <f t="shared" si="2"/>
        <v>-29103.555247982491</v>
      </c>
      <c r="F173" s="92">
        <f t="shared" si="6"/>
        <v>-3447.2520021962541</v>
      </c>
      <c r="G173" s="82"/>
      <c r="H173" s="82"/>
      <c r="I173" s="82"/>
      <c r="J173" s="82"/>
      <c r="K173" s="82"/>
      <c r="L173" s="82"/>
      <c r="M173" s="82"/>
      <c r="N173" s="82"/>
      <c r="O173" s="82"/>
      <c r="P173" s="82"/>
      <c r="Q173" s="82"/>
      <c r="R173" s="82"/>
      <c r="S173" s="82"/>
      <c r="T173" s="82"/>
      <c r="U173" s="82"/>
      <c r="V173" s="82"/>
      <c r="W173" s="82"/>
      <c r="X173" s="82"/>
      <c r="Y173" s="82"/>
      <c r="Z173" s="82"/>
    </row>
    <row r="174" spans="1:26" x14ac:dyDescent="0.45">
      <c r="A174" s="82">
        <v>169</v>
      </c>
      <c r="B174" s="92">
        <f t="shared" si="3"/>
        <v>-29103.555247982491</v>
      </c>
      <c r="C174" s="92">
        <f t="shared" si="0"/>
        <v>-254.65610841984676</v>
      </c>
      <c r="D174" s="92">
        <f t="shared" si="1"/>
        <v>490.70553250190767</v>
      </c>
      <c r="E174" s="92">
        <f t="shared" si="2"/>
        <v>-29594.260780484397</v>
      </c>
      <c r="F174" s="92">
        <f t="shared" si="6"/>
        <v>-3701.9081106161011</v>
      </c>
      <c r="G174" s="82"/>
      <c r="H174" s="82"/>
      <c r="I174" s="82"/>
      <c r="J174" s="82"/>
      <c r="K174" s="82"/>
      <c r="L174" s="82"/>
      <c r="M174" s="82"/>
      <c r="N174" s="82"/>
      <c r="O174" s="82"/>
      <c r="P174" s="82"/>
      <c r="Q174" s="82"/>
      <c r="R174" s="82"/>
      <c r="S174" s="82"/>
      <c r="T174" s="82"/>
      <c r="U174" s="82"/>
      <c r="V174" s="82"/>
      <c r="W174" s="82"/>
      <c r="X174" s="82"/>
      <c r="Y174" s="82"/>
      <c r="Z174" s="82"/>
    </row>
    <row r="175" spans="1:26" x14ac:dyDescent="0.45">
      <c r="A175" s="82">
        <v>170</v>
      </c>
      <c r="B175" s="92">
        <f t="shared" si="3"/>
        <v>-29594.260780484397</v>
      </c>
      <c r="C175" s="92">
        <f t="shared" si="0"/>
        <v>-258.94978182923847</v>
      </c>
      <c r="D175" s="92">
        <f t="shared" si="1"/>
        <v>494.99920591129938</v>
      </c>
      <c r="E175" s="92">
        <f t="shared" si="2"/>
        <v>-30089.259986395697</v>
      </c>
      <c r="F175" s="92">
        <f t="shared" si="6"/>
        <v>-3960.8578924453395</v>
      </c>
      <c r="G175" s="82"/>
      <c r="H175" s="82"/>
      <c r="I175" s="82"/>
      <c r="J175" s="82"/>
      <c r="K175" s="82"/>
      <c r="L175" s="82"/>
      <c r="M175" s="82"/>
      <c r="N175" s="82"/>
      <c r="O175" s="82"/>
      <c r="P175" s="82"/>
      <c r="Q175" s="82"/>
      <c r="R175" s="82"/>
      <c r="S175" s="82"/>
      <c r="T175" s="82"/>
      <c r="U175" s="82"/>
      <c r="V175" s="82"/>
      <c r="W175" s="82"/>
      <c r="X175" s="82"/>
      <c r="Y175" s="82"/>
      <c r="Z175" s="82"/>
    </row>
    <row r="176" spans="1:26" x14ac:dyDescent="0.45">
      <c r="A176" s="82">
        <v>171</v>
      </c>
      <c r="B176" s="92">
        <f t="shared" si="3"/>
        <v>-30089.259986395697</v>
      </c>
      <c r="C176" s="92">
        <f t="shared" si="0"/>
        <v>-263.28102488096232</v>
      </c>
      <c r="D176" s="92">
        <f t="shared" si="1"/>
        <v>499.33044896302323</v>
      </c>
      <c r="E176" s="92">
        <f t="shared" si="2"/>
        <v>-30588.590435358721</v>
      </c>
      <c r="F176" s="92">
        <f t="shared" si="6"/>
        <v>-4224.1389173263015</v>
      </c>
      <c r="G176" s="82"/>
      <c r="H176" s="82"/>
      <c r="I176" s="82"/>
      <c r="J176" s="82"/>
      <c r="K176" s="82"/>
      <c r="L176" s="82"/>
      <c r="M176" s="82"/>
      <c r="N176" s="82"/>
      <c r="O176" s="82"/>
      <c r="P176" s="82"/>
      <c r="Q176" s="82"/>
      <c r="R176" s="82"/>
      <c r="S176" s="82"/>
      <c r="T176" s="82"/>
      <c r="U176" s="82"/>
      <c r="V176" s="82"/>
      <c r="W176" s="82"/>
      <c r="X176" s="82"/>
      <c r="Y176" s="82"/>
      <c r="Z176" s="82"/>
    </row>
    <row r="177" spans="1:26" x14ac:dyDescent="0.45">
      <c r="A177" s="82">
        <v>172</v>
      </c>
      <c r="B177" s="92">
        <f t="shared" si="3"/>
        <v>-30588.590435358721</v>
      </c>
      <c r="C177" s="92">
        <f t="shared" si="0"/>
        <v>-267.65016630938879</v>
      </c>
      <c r="D177" s="92">
        <f t="shared" si="1"/>
        <v>503.6995903914497</v>
      </c>
      <c r="E177" s="92">
        <f t="shared" si="2"/>
        <v>-31092.290025750171</v>
      </c>
      <c r="F177" s="92">
        <f t="shared" si="6"/>
        <v>-4491.7890836356901</v>
      </c>
      <c r="G177" s="82"/>
      <c r="H177" s="82"/>
      <c r="I177" s="82"/>
      <c r="J177" s="82"/>
      <c r="K177" s="82"/>
      <c r="L177" s="82"/>
      <c r="M177" s="82"/>
      <c r="N177" s="82"/>
      <c r="O177" s="82"/>
      <c r="P177" s="82"/>
      <c r="Q177" s="82"/>
      <c r="R177" s="82"/>
      <c r="S177" s="82"/>
      <c r="T177" s="82"/>
      <c r="U177" s="82"/>
      <c r="V177" s="82"/>
      <c r="W177" s="82"/>
      <c r="X177" s="82"/>
      <c r="Y177" s="82"/>
      <c r="Z177" s="82"/>
    </row>
    <row r="178" spans="1:26" x14ac:dyDescent="0.45">
      <c r="A178" s="82">
        <v>173</v>
      </c>
      <c r="B178" s="92">
        <f t="shared" si="3"/>
        <v>-31092.290025750171</v>
      </c>
      <c r="C178" s="92">
        <f t="shared" si="0"/>
        <v>-272.05753772531398</v>
      </c>
      <c r="D178" s="92">
        <f t="shared" si="1"/>
        <v>508.10696180737489</v>
      </c>
      <c r="E178" s="92">
        <f t="shared" si="2"/>
        <v>-31600.396987557546</v>
      </c>
      <c r="F178" s="92">
        <f t="shared" si="6"/>
        <v>-4763.8466213610045</v>
      </c>
      <c r="G178" s="82"/>
      <c r="H178" s="82"/>
      <c r="I178" s="82"/>
      <c r="J178" s="82"/>
      <c r="K178" s="82"/>
      <c r="L178" s="82"/>
      <c r="M178" s="82"/>
      <c r="N178" s="82"/>
      <c r="O178" s="82"/>
      <c r="P178" s="82"/>
      <c r="Q178" s="82"/>
      <c r="R178" s="82"/>
      <c r="S178" s="82"/>
      <c r="T178" s="82"/>
      <c r="U178" s="82"/>
      <c r="V178" s="82"/>
      <c r="W178" s="82"/>
      <c r="X178" s="82"/>
      <c r="Y178" s="82"/>
      <c r="Z178" s="82"/>
    </row>
    <row r="179" spans="1:26" x14ac:dyDescent="0.45">
      <c r="A179" s="82">
        <v>174</v>
      </c>
      <c r="B179" s="92">
        <f t="shared" si="3"/>
        <v>-31600.396987557546</v>
      </c>
      <c r="C179" s="92">
        <f t="shared" si="0"/>
        <v>-276.50347364112849</v>
      </c>
      <c r="D179" s="92">
        <f t="shared" si="1"/>
        <v>512.5528977231894</v>
      </c>
      <c r="E179" s="92">
        <f t="shared" si="2"/>
        <v>-32112.949885280734</v>
      </c>
      <c r="F179" s="92">
        <f t="shared" si="6"/>
        <v>-5040.3500950021335</v>
      </c>
      <c r="G179" s="82"/>
      <c r="H179" s="82"/>
      <c r="I179" s="82"/>
      <c r="J179" s="82"/>
      <c r="K179" s="82"/>
      <c r="L179" s="82"/>
      <c r="M179" s="82"/>
      <c r="N179" s="82"/>
      <c r="O179" s="82"/>
      <c r="P179" s="82"/>
      <c r="Q179" s="82"/>
      <c r="R179" s="82"/>
      <c r="S179" s="82"/>
      <c r="T179" s="82"/>
      <c r="U179" s="82"/>
      <c r="V179" s="82"/>
      <c r="W179" s="82"/>
      <c r="X179" s="82"/>
      <c r="Y179" s="82"/>
      <c r="Z179" s="82"/>
    </row>
    <row r="180" spans="1:26" x14ac:dyDescent="0.45">
      <c r="A180" s="82">
        <v>175</v>
      </c>
      <c r="B180" s="92">
        <f t="shared" si="3"/>
        <v>-32112.949885280734</v>
      </c>
      <c r="C180" s="92">
        <f t="shared" si="0"/>
        <v>-280.98831149620639</v>
      </c>
      <c r="D180" s="92">
        <f t="shared" si="1"/>
        <v>517.0377355782673</v>
      </c>
      <c r="E180" s="92">
        <f t="shared" si="2"/>
        <v>-32629.987620858999</v>
      </c>
      <c r="F180" s="92">
        <f t="shared" si="6"/>
        <v>-5321.3384064983402</v>
      </c>
      <c r="G180" s="82"/>
      <c r="H180" s="82"/>
      <c r="I180" s="82"/>
      <c r="J180" s="82"/>
      <c r="K180" s="82"/>
      <c r="L180" s="82"/>
      <c r="M180" s="82"/>
      <c r="N180" s="82"/>
      <c r="O180" s="82"/>
      <c r="P180" s="82"/>
      <c r="Q180" s="82"/>
      <c r="R180" s="82"/>
      <c r="S180" s="82"/>
      <c r="T180" s="82"/>
      <c r="U180" s="82"/>
      <c r="V180" s="82"/>
      <c r="W180" s="82"/>
      <c r="X180" s="82"/>
      <c r="Y180" s="82"/>
      <c r="Z180" s="82"/>
    </row>
    <row r="181" spans="1:26" x14ac:dyDescent="0.45">
      <c r="A181" s="82">
        <v>176</v>
      </c>
      <c r="B181" s="92">
        <f t="shared" si="3"/>
        <v>-32629.987620858999</v>
      </c>
      <c r="C181" s="92">
        <f t="shared" si="0"/>
        <v>-285.51239168251624</v>
      </c>
      <c r="D181" s="92">
        <f t="shared" si="1"/>
        <v>521.5618157645772</v>
      </c>
      <c r="E181" s="92">
        <f t="shared" si="2"/>
        <v>-33151.54943662358</v>
      </c>
      <c r="F181" s="92">
        <f t="shared" si="6"/>
        <v>-5606.8507981808561</v>
      </c>
      <c r="G181" s="82"/>
      <c r="H181" s="82"/>
      <c r="I181" s="82"/>
      <c r="J181" s="82"/>
      <c r="K181" s="82"/>
      <c r="L181" s="82"/>
      <c r="M181" s="82"/>
      <c r="N181" s="82"/>
      <c r="O181" s="82"/>
      <c r="P181" s="82"/>
      <c r="Q181" s="82"/>
      <c r="R181" s="82"/>
      <c r="S181" s="82"/>
      <c r="T181" s="82"/>
      <c r="U181" s="82"/>
      <c r="V181" s="82"/>
      <c r="W181" s="82"/>
      <c r="X181" s="82"/>
      <c r="Y181" s="82"/>
      <c r="Z181" s="82"/>
    </row>
    <row r="182" spans="1:26" x14ac:dyDescent="0.45">
      <c r="A182" s="82">
        <v>177</v>
      </c>
      <c r="B182" s="92">
        <f t="shared" si="3"/>
        <v>-33151.54943662358</v>
      </c>
      <c r="C182" s="92">
        <f t="shared" si="0"/>
        <v>-290.07605757045627</v>
      </c>
      <c r="D182" s="92">
        <f t="shared" si="1"/>
        <v>526.12548165251724</v>
      </c>
      <c r="E182" s="92">
        <f t="shared" si="2"/>
        <v>-33677.674918276098</v>
      </c>
      <c r="F182" s="92">
        <f t="shared" si="6"/>
        <v>-5896.9268557513124</v>
      </c>
      <c r="G182" s="82"/>
      <c r="H182" s="82"/>
      <c r="I182" s="82"/>
      <c r="J182" s="82"/>
      <c r="K182" s="82"/>
      <c r="L182" s="82"/>
      <c r="M182" s="82"/>
      <c r="N182" s="82"/>
      <c r="O182" s="82"/>
      <c r="P182" s="82"/>
      <c r="Q182" s="82"/>
      <c r="R182" s="82"/>
      <c r="S182" s="82"/>
      <c r="T182" s="82"/>
      <c r="U182" s="82"/>
      <c r="V182" s="82"/>
      <c r="W182" s="82"/>
      <c r="X182" s="82"/>
      <c r="Y182" s="82"/>
      <c r="Z182" s="82"/>
    </row>
    <row r="183" spans="1:26" x14ac:dyDescent="0.45">
      <c r="A183" s="82">
        <v>178</v>
      </c>
      <c r="B183" s="92">
        <f t="shared" si="3"/>
        <v>-33677.674918276098</v>
      </c>
      <c r="C183" s="92">
        <f t="shared" si="0"/>
        <v>-294.67965553491581</v>
      </c>
      <c r="D183" s="92">
        <f t="shared" si="1"/>
        <v>530.72907961697672</v>
      </c>
      <c r="E183" s="92">
        <f t="shared" si="2"/>
        <v>-34208.403997893074</v>
      </c>
      <c r="F183" s="92">
        <f t="shared" si="6"/>
        <v>-6191.6065112862279</v>
      </c>
      <c r="G183" s="82"/>
      <c r="H183" s="82"/>
      <c r="I183" s="82"/>
      <c r="J183" s="82"/>
      <c r="K183" s="82"/>
      <c r="L183" s="82"/>
      <c r="M183" s="82"/>
      <c r="N183" s="82"/>
      <c r="O183" s="82"/>
      <c r="P183" s="82"/>
      <c r="Q183" s="82"/>
      <c r="R183" s="82"/>
      <c r="S183" s="82"/>
      <c r="T183" s="82"/>
      <c r="U183" s="82"/>
      <c r="V183" s="82"/>
      <c r="W183" s="82"/>
      <c r="X183" s="82"/>
      <c r="Y183" s="82"/>
      <c r="Z183" s="82"/>
    </row>
    <row r="184" spans="1:26" x14ac:dyDescent="0.45">
      <c r="A184" s="82">
        <v>179</v>
      </c>
      <c r="B184" s="92">
        <f t="shared" si="3"/>
        <v>-34208.403997893074</v>
      </c>
      <c r="C184" s="92">
        <f t="shared" si="0"/>
        <v>-299.32353498156436</v>
      </c>
      <c r="D184" s="92">
        <f t="shared" si="1"/>
        <v>535.37295906362533</v>
      </c>
      <c r="E184" s="92">
        <f t="shared" si="2"/>
        <v>-34743.776956956703</v>
      </c>
      <c r="F184" s="92">
        <f t="shared" si="6"/>
        <v>-6490.930046267792</v>
      </c>
      <c r="G184" s="82"/>
      <c r="H184" s="82"/>
      <c r="I184" s="82"/>
      <c r="J184" s="82"/>
      <c r="K184" s="82"/>
      <c r="L184" s="82"/>
      <c r="M184" s="82"/>
      <c r="N184" s="82"/>
      <c r="O184" s="82"/>
      <c r="P184" s="82"/>
      <c r="Q184" s="82"/>
      <c r="R184" s="82"/>
      <c r="S184" s="82"/>
      <c r="T184" s="82"/>
      <c r="U184" s="82"/>
      <c r="V184" s="82"/>
      <c r="W184" s="82"/>
      <c r="X184" s="82"/>
      <c r="Y184" s="82"/>
      <c r="Z184" s="82"/>
    </row>
    <row r="185" spans="1:26" x14ac:dyDescent="0.45">
      <c r="A185" s="82">
        <v>180</v>
      </c>
      <c r="B185" s="92">
        <f t="shared" si="3"/>
        <v>-34743.776956956703</v>
      </c>
      <c r="C185" s="92">
        <f t="shared" si="0"/>
        <v>-304.00804837337114</v>
      </c>
      <c r="D185" s="92">
        <f t="shared" si="1"/>
        <v>540.05747245543205</v>
      </c>
      <c r="E185" s="92">
        <f t="shared" si="2"/>
        <v>-35283.834429412134</v>
      </c>
      <c r="F185" s="92">
        <f t="shared" si="6"/>
        <v>-6794.9380946411629</v>
      </c>
      <c r="G185" s="82"/>
      <c r="H185" s="82"/>
      <c r="I185" s="82"/>
      <c r="J185" s="82"/>
      <c r="K185" s="82"/>
      <c r="L185" s="82"/>
      <c r="M185" s="82"/>
      <c r="N185" s="82"/>
      <c r="O185" s="82"/>
      <c r="P185" s="82"/>
      <c r="Q185" s="82"/>
      <c r="R185" s="82"/>
      <c r="S185" s="82"/>
      <c r="T185" s="82"/>
      <c r="U185" s="82"/>
      <c r="V185" s="82"/>
      <c r="W185" s="82"/>
      <c r="X185" s="82"/>
      <c r="Y185" s="82"/>
      <c r="Z185" s="82"/>
    </row>
    <row r="186" spans="1:26" x14ac:dyDescent="0.45">
      <c r="A186" s="82">
        <v>181</v>
      </c>
      <c r="B186" s="92">
        <f t="shared" si="3"/>
        <v>-35283.834429412134</v>
      </c>
      <c r="C186" s="92">
        <f t="shared" si="0"/>
        <v>-308.73355125735617</v>
      </c>
      <c r="D186" s="92">
        <f t="shared" si="1"/>
        <v>544.78297533941713</v>
      </c>
      <c r="E186" s="92">
        <f t="shared" si="2"/>
        <v>-35828.617404751552</v>
      </c>
      <c r="F186" s="92">
        <f t="shared" si="6"/>
        <v>-7103.6716458985193</v>
      </c>
      <c r="G186" s="82"/>
      <c r="H186" s="82"/>
      <c r="I186" s="82"/>
      <c r="J186" s="82"/>
      <c r="K186" s="82"/>
      <c r="L186" s="82"/>
      <c r="M186" s="82"/>
      <c r="N186" s="82"/>
      <c r="O186" s="82"/>
      <c r="P186" s="82"/>
      <c r="Q186" s="82"/>
      <c r="R186" s="82"/>
      <c r="S186" s="82"/>
      <c r="T186" s="82"/>
      <c r="U186" s="82"/>
      <c r="V186" s="82"/>
      <c r="W186" s="82"/>
      <c r="X186" s="82"/>
      <c r="Y186" s="82"/>
      <c r="Z186" s="82"/>
    </row>
    <row r="187" spans="1:26" x14ac:dyDescent="0.45">
      <c r="A187" s="82">
        <v>182</v>
      </c>
      <c r="B187" s="92">
        <f t="shared" si="3"/>
        <v>-35828.617404751552</v>
      </c>
      <c r="C187" s="92">
        <f t="shared" si="0"/>
        <v>-313.50040229157605</v>
      </c>
      <c r="D187" s="92">
        <f t="shared" si="1"/>
        <v>549.54982637363696</v>
      </c>
      <c r="E187" s="92">
        <f t="shared" si="2"/>
        <v>-36378.16723112519</v>
      </c>
      <c r="F187" s="92">
        <f t="shared" si="6"/>
        <v>-7417.1720481900957</v>
      </c>
      <c r="G187" s="82"/>
      <c r="H187" s="82"/>
      <c r="I187" s="82"/>
      <c r="J187" s="82"/>
      <c r="K187" s="82"/>
      <c r="L187" s="82"/>
      <c r="M187" s="82"/>
      <c r="N187" s="82"/>
      <c r="O187" s="82"/>
      <c r="P187" s="82"/>
      <c r="Q187" s="82"/>
      <c r="R187" s="82"/>
      <c r="S187" s="82"/>
      <c r="T187" s="82"/>
      <c r="U187" s="82"/>
      <c r="V187" s="82"/>
      <c r="W187" s="82"/>
      <c r="X187" s="82"/>
      <c r="Y187" s="82"/>
      <c r="Z187" s="82"/>
    </row>
    <row r="188" spans="1:26" x14ac:dyDescent="0.45">
      <c r="A188" s="82">
        <v>183</v>
      </c>
      <c r="B188" s="92">
        <f t="shared" si="3"/>
        <v>-36378.16723112519</v>
      </c>
      <c r="C188" s="92">
        <f t="shared" si="0"/>
        <v>-318.30896327234535</v>
      </c>
      <c r="D188" s="92">
        <f t="shared" si="1"/>
        <v>554.3583873544062</v>
      </c>
      <c r="E188" s="92">
        <f t="shared" si="2"/>
        <v>-36932.525618479594</v>
      </c>
      <c r="F188" s="92">
        <f t="shared" si="6"/>
        <v>-7735.4810114624406</v>
      </c>
      <c r="G188" s="82"/>
      <c r="H188" s="82"/>
      <c r="I188" s="82"/>
      <c r="J188" s="82"/>
      <c r="K188" s="82"/>
      <c r="L188" s="82"/>
      <c r="M188" s="82"/>
      <c r="N188" s="82"/>
      <c r="O188" s="82"/>
      <c r="P188" s="82"/>
      <c r="Q188" s="82"/>
      <c r="R188" s="82"/>
      <c r="S188" s="82"/>
      <c r="T188" s="82"/>
      <c r="U188" s="82"/>
      <c r="V188" s="82"/>
      <c r="W188" s="82"/>
      <c r="X188" s="82"/>
      <c r="Y188" s="82"/>
      <c r="Z188" s="82"/>
    </row>
    <row r="189" spans="1:26" x14ac:dyDescent="0.45">
      <c r="A189" s="82">
        <v>184</v>
      </c>
      <c r="B189" s="92">
        <f t="shared" si="3"/>
        <v>-36932.525618479594</v>
      </c>
      <c r="C189" s="92">
        <f t="shared" si="0"/>
        <v>-323.15959916169641</v>
      </c>
      <c r="D189" s="92">
        <f t="shared" si="1"/>
        <v>559.20902324375731</v>
      </c>
      <c r="E189" s="92">
        <f t="shared" si="2"/>
        <v>-37491.734641723349</v>
      </c>
      <c r="F189" s="92">
        <f t="shared" si="6"/>
        <v>-8058.6406106241375</v>
      </c>
      <c r="G189" s="82"/>
      <c r="H189" s="82"/>
      <c r="I189" s="82"/>
      <c r="J189" s="82"/>
      <c r="K189" s="82"/>
      <c r="L189" s="82"/>
      <c r="M189" s="82"/>
      <c r="N189" s="82"/>
      <c r="O189" s="82"/>
      <c r="P189" s="82"/>
      <c r="Q189" s="82"/>
      <c r="R189" s="82"/>
      <c r="S189" s="82"/>
      <c r="T189" s="82"/>
      <c r="U189" s="82"/>
      <c r="V189" s="82"/>
      <c r="W189" s="82"/>
      <c r="X189" s="82"/>
      <c r="Y189" s="82"/>
      <c r="Z189" s="82"/>
    </row>
    <row r="190" spans="1:26" x14ac:dyDescent="0.45">
      <c r="A190" s="82">
        <v>185</v>
      </c>
      <c r="B190" s="92">
        <f t="shared" si="3"/>
        <v>-37491.734641723349</v>
      </c>
      <c r="C190" s="92">
        <f t="shared" si="0"/>
        <v>-328.05267811507929</v>
      </c>
      <c r="D190" s="92">
        <f t="shared" si="1"/>
        <v>564.1021021971402</v>
      </c>
      <c r="E190" s="92">
        <f t="shared" si="2"/>
        <v>-38055.836743920489</v>
      </c>
      <c r="F190" s="92">
        <f t="shared" si="6"/>
        <v>-8386.6932887392177</v>
      </c>
      <c r="G190" s="82"/>
      <c r="H190" s="82"/>
      <c r="I190" s="82"/>
      <c r="J190" s="82"/>
      <c r="K190" s="82"/>
      <c r="L190" s="82"/>
      <c r="M190" s="82"/>
      <c r="N190" s="82"/>
      <c r="O190" s="82"/>
      <c r="P190" s="82"/>
      <c r="Q190" s="82"/>
      <c r="R190" s="82"/>
      <c r="S190" s="82"/>
      <c r="T190" s="82"/>
      <c r="U190" s="82"/>
      <c r="V190" s="82"/>
      <c r="W190" s="82"/>
      <c r="X190" s="82"/>
      <c r="Y190" s="82"/>
      <c r="Z190" s="82"/>
    </row>
    <row r="191" spans="1:26" x14ac:dyDescent="0.45">
      <c r="A191" s="82">
        <v>186</v>
      </c>
      <c r="B191" s="92">
        <f t="shared" si="3"/>
        <v>-38055.836743920489</v>
      </c>
      <c r="C191" s="92">
        <f t="shared" si="0"/>
        <v>-332.98857150930422</v>
      </c>
      <c r="D191" s="92">
        <f t="shared" si="1"/>
        <v>569.03799559136519</v>
      </c>
      <c r="E191" s="92">
        <f t="shared" si="2"/>
        <v>-38624.874739511855</v>
      </c>
      <c r="F191" s="92">
        <f t="shared" si="6"/>
        <v>-8719.6818602485218</v>
      </c>
      <c r="G191" s="82"/>
      <c r="H191" s="82"/>
      <c r="I191" s="82"/>
      <c r="J191" s="82"/>
      <c r="K191" s="82"/>
      <c r="L191" s="82"/>
      <c r="M191" s="82"/>
      <c r="N191" s="82"/>
      <c r="O191" s="82"/>
      <c r="P191" s="82"/>
      <c r="Q191" s="82"/>
      <c r="R191" s="82"/>
      <c r="S191" s="82"/>
      <c r="T191" s="82"/>
      <c r="U191" s="82"/>
      <c r="V191" s="82"/>
      <c r="W191" s="82"/>
      <c r="X191" s="82"/>
      <c r="Y191" s="82"/>
      <c r="Z191" s="82"/>
    </row>
    <row r="192" spans="1:26" x14ac:dyDescent="0.45">
      <c r="A192" s="82">
        <v>187</v>
      </c>
      <c r="B192" s="92">
        <f t="shared" si="3"/>
        <v>-38624.874739511855</v>
      </c>
      <c r="C192" s="92">
        <f t="shared" si="0"/>
        <v>-337.96765397072869</v>
      </c>
      <c r="D192" s="92">
        <f t="shared" si="1"/>
        <v>574.01707805278966</v>
      </c>
      <c r="E192" s="92">
        <f t="shared" si="2"/>
        <v>-39198.891817564647</v>
      </c>
      <c r="F192" s="92">
        <f t="shared" si="6"/>
        <v>-9057.6495142192507</v>
      </c>
      <c r="G192" s="82"/>
      <c r="H192" s="82"/>
      <c r="I192" s="82"/>
      <c r="J192" s="82"/>
      <c r="K192" s="82"/>
      <c r="L192" s="82"/>
      <c r="M192" s="82"/>
      <c r="N192" s="82"/>
      <c r="O192" s="82"/>
      <c r="P192" s="82"/>
      <c r="Q192" s="82"/>
      <c r="R192" s="82"/>
      <c r="S192" s="82"/>
      <c r="T192" s="82"/>
      <c r="U192" s="82"/>
      <c r="V192" s="82"/>
      <c r="W192" s="82"/>
      <c r="X192" s="82"/>
      <c r="Y192" s="82"/>
      <c r="Z192" s="82"/>
    </row>
    <row r="193" spans="1:26" x14ac:dyDescent="0.45">
      <c r="A193" s="82">
        <v>188</v>
      </c>
      <c r="B193" s="92">
        <f t="shared" si="3"/>
        <v>-39198.891817564647</v>
      </c>
      <c r="C193" s="92">
        <f t="shared" si="0"/>
        <v>-342.99030340369063</v>
      </c>
      <c r="D193" s="92">
        <f t="shared" si="1"/>
        <v>579.03972748575154</v>
      </c>
      <c r="E193" s="92">
        <f t="shared" si="2"/>
        <v>-39777.9315450504</v>
      </c>
      <c r="F193" s="92">
        <f t="shared" si="6"/>
        <v>-9400.6398176229413</v>
      </c>
      <c r="G193" s="82"/>
      <c r="H193" s="82"/>
      <c r="I193" s="82"/>
      <c r="J193" s="82"/>
      <c r="K193" s="82"/>
      <c r="L193" s="82"/>
      <c r="M193" s="82"/>
      <c r="N193" s="82"/>
      <c r="O193" s="82"/>
      <c r="P193" s="82"/>
      <c r="Q193" s="82"/>
      <c r="R193" s="82"/>
      <c r="S193" s="82"/>
      <c r="T193" s="82"/>
      <c r="U193" s="82"/>
      <c r="V193" s="82"/>
      <c r="W193" s="82"/>
      <c r="X193" s="82"/>
      <c r="Y193" s="82"/>
      <c r="Z193" s="82"/>
    </row>
    <row r="194" spans="1:26" x14ac:dyDescent="0.45">
      <c r="A194" s="82">
        <v>189</v>
      </c>
      <c r="B194" s="92">
        <f t="shared" si="3"/>
        <v>-39777.9315450504</v>
      </c>
      <c r="C194" s="92">
        <f t="shared" si="0"/>
        <v>-348.05690101919095</v>
      </c>
      <c r="D194" s="92">
        <f t="shared" si="1"/>
        <v>584.10632510125185</v>
      </c>
      <c r="E194" s="92">
        <f t="shared" si="2"/>
        <v>-40362.037870151653</v>
      </c>
      <c r="F194" s="92">
        <f t="shared" si="6"/>
        <v>-9748.6967186421316</v>
      </c>
      <c r="G194" s="82"/>
      <c r="H194" s="82"/>
      <c r="I194" s="82"/>
      <c r="J194" s="82"/>
      <c r="K194" s="82"/>
      <c r="L194" s="82"/>
      <c r="M194" s="82"/>
      <c r="N194" s="82"/>
      <c r="O194" s="82"/>
      <c r="P194" s="82"/>
      <c r="Q194" s="82"/>
      <c r="R194" s="82"/>
      <c r="S194" s="82"/>
      <c r="T194" s="82"/>
      <c r="U194" s="82"/>
      <c r="V194" s="82"/>
      <c r="W194" s="82"/>
      <c r="X194" s="82"/>
      <c r="Y194" s="82"/>
      <c r="Z194" s="82"/>
    </row>
    <row r="195" spans="1:26" x14ac:dyDescent="0.45">
      <c r="A195" s="82">
        <v>190</v>
      </c>
      <c r="B195" s="92">
        <f t="shared" si="3"/>
        <v>-40362.037870151653</v>
      </c>
      <c r="C195" s="92">
        <f t="shared" si="0"/>
        <v>-353.16783136382691</v>
      </c>
      <c r="D195" s="92">
        <f t="shared" si="1"/>
        <v>589.21725544588776</v>
      </c>
      <c r="E195" s="92">
        <f t="shared" si="2"/>
        <v>-40951.255125597541</v>
      </c>
      <c r="F195" s="92">
        <f t="shared" si="6"/>
        <v>-10101.864550005959</v>
      </c>
      <c r="G195" s="82"/>
      <c r="H195" s="82"/>
      <c r="I195" s="82"/>
      <c r="J195" s="82"/>
      <c r="K195" s="82"/>
      <c r="L195" s="82"/>
      <c r="M195" s="82"/>
      <c r="N195" s="82"/>
      <c r="O195" s="82"/>
      <c r="P195" s="82"/>
      <c r="Q195" s="82"/>
      <c r="R195" s="82"/>
      <c r="S195" s="82"/>
      <c r="T195" s="82"/>
      <c r="U195" s="82"/>
      <c r="V195" s="82"/>
      <c r="W195" s="82"/>
      <c r="X195" s="82"/>
      <c r="Y195" s="82"/>
      <c r="Z195" s="82"/>
    </row>
    <row r="196" spans="1:26" x14ac:dyDescent="0.45">
      <c r="A196" s="82">
        <v>191</v>
      </c>
      <c r="B196" s="92">
        <f t="shared" si="3"/>
        <v>-40951.255125597541</v>
      </c>
      <c r="C196" s="92">
        <f t="shared" si="0"/>
        <v>-358.32348234897847</v>
      </c>
      <c r="D196" s="92">
        <f t="shared" si="1"/>
        <v>594.37290643103938</v>
      </c>
      <c r="E196" s="92">
        <f t="shared" si="2"/>
        <v>-41545.62803202858</v>
      </c>
      <c r="F196" s="92">
        <f t="shared" si="6"/>
        <v>-10460.188032354938</v>
      </c>
      <c r="G196" s="82"/>
      <c r="H196" s="82"/>
      <c r="I196" s="82"/>
      <c r="J196" s="82"/>
      <c r="K196" s="82"/>
      <c r="L196" s="82"/>
      <c r="M196" s="82"/>
      <c r="N196" s="82"/>
      <c r="O196" s="82"/>
      <c r="P196" s="82"/>
      <c r="Q196" s="82"/>
      <c r="R196" s="82"/>
      <c r="S196" s="82"/>
      <c r="T196" s="82"/>
      <c r="U196" s="82"/>
      <c r="V196" s="82"/>
      <c r="W196" s="82"/>
      <c r="X196" s="82"/>
      <c r="Y196" s="82"/>
      <c r="Z196" s="82"/>
    </row>
    <row r="197" spans="1:26" x14ac:dyDescent="0.45">
      <c r="A197" s="95">
        <v>192</v>
      </c>
      <c r="B197" s="93">
        <f t="shared" si="3"/>
        <v>-41545.62803202858</v>
      </c>
      <c r="C197" s="93">
        <f t="shared" si="0"/>
        <v>-363.52424528025006</v>
      </c>
      <c r="D197" s="93">
        <f t="shared" si="1"/>
        <v>599.57366936231097</v>
      </c>
      <c r="E197" s="93">
        <f t="shared" si="2"/>
        <v>-42145.201701390892</v>
      </c>
      <c r="F197" s="93">
        <f t="shared" si="6"/>
        <v>-10823.712277635188</v>
      </c>
      <c r="G197" s="82"/>
      <c r="H197" s="82"/>
      <c r="I197" s="82"/>
      <c r="J197" s="82"/>
      <c r="K197" s="82"/>
      <c r="L197" s="82"/>
      <c r="M197" s="82"/>
      <c r="N197" s="82"/>
      <c r="O197" s="82"/>
      <c r="P197" s="82"/>
      <c r="Q197" s="82"/>
      <c r="R197" s="82"/>
      <c r="S197" s="82"/>
      <c r="T197" s="82"/>
      <c r="U197" s="82"/>
      <c r="V197" s="82"/>
      <c r="W197" s="82"/>
      <c r="X197" s="82"/>
      <c r="Y197" s="82"/>
      <c r="Z197" s="82"/>
    </row>
    <row r="198" spans="1:26" x14ac:dyDescent="0.45">
      <c r="A198" s="82">
        <v>193</v>
      </c>
      <c r="B198" s="92">
        <f t="shared" si="3"/>
        <v>-42145.201701390892</v>
      </c>
      <c r="C198" s="92">
        <f t="shared" si="0"/>
        <v>-368.77051488717024</v>
      </c>
      <c r="D198" s="92">
        <f t="shared" si="1"/>
        <v>604.81993896923109</v>
      </c>
      <c r="E198" s="92">
        <f t="shared" si="2"/>
        <v>-42750.021640360123</v>
      </c>
      <c r="F198" s="92">
        <f t="shared" si="6"/>
        <v>-11192.482792522358</v>
      </c>
      <c r="G198" s="82"/>
      <c r="H198" s="82"/>
      <c r="I198" s="82"/>
      <c r="J198" s="82"/>
      <c r="K198" s="82"/>
      <c r="L198" s="82"/>
      <c r="M198" s="82"/>
      <c r="N198" s="82"/>
      <c r="O198" s="82"/>
      <c r="P198" s="82"/>
      <c r="Q198" s="82"/>
      <c r="R198" s="82"/>
      <c r="S198" s="82"/>
      <c r="T198" s="82"/>
      <c r="U198" s="82"/>
      <c r="V198" s="82"/>
      <c r="W198" s="82"/>
      <c r="X198" s="82"/>
      <c r="Y198" s="82"/>
      <c r="Z198" s="82"/>
    </row>
    <row r="199" spans="1:26" x14ac:dyDescent="0.45">
      <c r="A199" s="82">
        <v>194</v>
      </c>
      <c r="B199" s="92">
        <f t="shared" si="3"/>
        <v>-42750.021640360123</v>
      </c>
      <c r="C199" s="92">
        <f t="shared" si="0"/>
        <v>-374.06268935315103</v>
      </c>
      <c r="D199" s="92">
        <f t="shared" si="1"/>
        <v>610.112113435212</v>
      </c>
      <c r="E199" s="92">
        <f t="shared" si="2"/>
        <v>-43360.133753795337</v>
      </c>
      <c r="F199" s="92">
        <f t="shared" ref="F199:F262" si="7">F198+C199</f>
        <v>-11566.54548187551</v>
      </c>
      <c r="G199" s="82"/>
      <c r="H199" s="82"/>
      <c r="I199" s="82"/>
      <c r="J199" s="82"/>
      <c r="K199" s="82"/>
      <c r="L199" s="82"/>
      <c r="M199" s="82"/>
      <c r="N199" s="82"/>
      <c r="O199" s="82"/>
      <c r="P199" s="82"/>
      <c r="Q199" s="82"/>
      <c r="R199" s="82"/>
      <c r="S199" s="82"/>
      <c r="T199" s="82"/>
      <c r="U199" s="82"/>
      <c r="V199" s="82"/>
      <c r="W199" s="82"/>
      <c r="X199" s="82"/>
      <c r="Y199" s="82"/>
      <c r="Z199" s="82"/>
    </row>
    <row r="200" spans="1:26" x14ac:dyDescent="0.45">
      <c r="A200" s="82">
        <v>195</v>
      </c>
      <c r="B200" s="92">
        <f t="shared" si="3"/>
        <v>-43360.133753795337</v>
      </c>
      <c r="C200" s="92">
        <f t="shared" si="0"/>
        <v>-379.40117034570915</v>
      </c>
      <c r="D200" s="92">
        <f t="shared" si="1"/>
        <v>615.45059442777006</v>
      </c>
      <c r="E200" s="92">
        <f t="shared" si="2"/>
        <v>-43975.584348223107</v>
      </c>
      <c r="F200" s="92">
        <f t="shared" si="7"/>
        <v>-11945.946652221219</v>
      </c>
      <c r="G200" s="82"/>
      <c r="H200" s="82"/>
      <c r="I200" s="82"/>
      <c r="J200" s="82"/>
      <c r="K200" s="82"/>
      <c r="L200" s="82"/>
      <c r="M200" s="82"/>
      <c r="N200" s="82"/>
      <c r="O200" s="82"/>
      <c r="P200" s="82"/>
      <c r="Q200" s="82"/>
      <c r="R200" s="82"/>
      <c r="S200" s="82"/>
      <c r="T200" s="82"/>
      <c r="U200" s="82"/>
      <c r="V200" s="82"/>
      <c r="W200" s="82"/>
      <c r="X200" s="82"/>
      <c r="Y200" s="82"/>
      <c r="Z200" s="82"/>
    </row>
    <row r="201" spans="1:26" x14ac:dyDescent="0.45">
      <c r="A201" s="82">
        <v>196</v>
      </c>
      <c r="B201" s="92">
        <f t="shared" si="3"/>
        <v>-43975.584348223107</v>
      </c>
      <c r="C201" s="92">
        <f t="shared" si="0"/>
        <v>-384.78636304695215</v>
      </c>
      <c r="D201" s="92">
        <f t="shared" si="1"/>
        <v>620.83578712901306</v>
      </c>
      <c r="E201" s="92">
        <f t="shared" si="2"/>
        <v>-44596.42013535212</v>
      </c>
      <c r="F201" s="92">
        <f t="shared" si="7"/>
        <v>-12330.733015268172</v>
      </c>
      <c r="G201" s="82"/>
      <c r="H201" s="82"/>
      <c r="I201" s="82"/>
      <c r="J201" s="82"/>
      <c r="K201" s="82"/>
      <c r="L201" s="82"/>
      <c r="M201" s="82"/>
      <c r="N201" s="82"/>
      <c r="O201" s="82"/>
      <c r="P201" s="82"/>
      <c r="Q201" s="82"/>
      <c r="R201" s="82"/>
      <c r="S201" s="82"/>
      <c r="T201" s="82"/>
      <c r="U201" s="82"/>
      <c r="V201" s="82"/>
      <c r="W201" s="82"/>
      <c r="X201" s="82"/>
      <c r="Y201" s="82"/>
      <c r="Z201" s="82"/>
    </row>
    <row r="202" spans="1:26" x14ac:dyDescent="0.45">
      <c r="A202" s="82">
        <v>197</v>
      </c>
      <c r="B202" s="92">
        <f t="shared" si="3"/>
        <v>-44596.42013535212</v>
      </c>
      <c r="C202" s="92">
        <f t="shared" si="0"/>
        <v>-390.218676184331</v>
      </c>
      <c r="D202" s="92">
        <f t="shared" si="1"/>
        <v>626.26810026639191</v>
      </c>
      <c r="E202" s="92">
        <f t="shared" si="2"/>
        <v>-45222.688235618509</v>
      </c>
      <c r="F202" s="92">
        <f t="shared" si="7"/>
        <v>-12720.951691452503</v>
      </c>
      <c r="G202" s="82"/>
      <c r="H202" s="82"/>
      <c r="I202" s="82"/>
      <c r="J202" s="82"/>
      <c r="K202" s="82"/>
      <c r="L202" s="82"/>
      <c r="M202" s="82"/>
      <c r="N202" s="82"/>
      <c r="O202" s="82"/>
      <c r="P202" s="82"/>
      <c r="Q202" s="82"/>
      <c r="R202" s="82"/>
      <c r="S202" s="82"/>
      <c r="T202" s="82"/>
      <c r="U202" s="82"/>
      <c r="V202" s="82"/>
      <c r="W202" s="82"/>
      <c r="X202" s="82"/>
      <c r="Y202" s="82"/>
      <c r="Z202" s="82"/>
    </row>
    <row r="203" spans="1:26" x14ac:dyDescent="0.45">
      <c r="A203" s="82">
        <v>198</v>
      </c>
      <c r="B203" s="92">
        <f t="shared" si="3"/>
        <v>-45222.688235618509</v>
      </c>
      <c r="C203" s="92">
        <f t="shared" si="0"/>
        <v>-395.69852206166189</v>
      </c>
      <c r="D203" s="92">
        <f t="shared" si="1"/>
        <v>631.74794614372286</v>
      </c>
      <c r="E203" s="92">
        <f t="shared" si="2"/>
        <v>-45854.436181762234</v>
      </c>
      <c r="F203" s="92">
        <f t="shared" si="7"/>
        <v>-13116.650213514165</v>
      </c>
      <c r="G203" s="82"/>
      <c r="H203" s="82"/>
      <c r="I203" s="82"/>
      <c r="J203" s="82"/>
      <c r="K203" s="82"/>
      <c r="L203" s="82"/>
      <c r="M203" s="82"/>
      <c r="N203" s="82"/>
      <c r="O203" s="82"/>
      <c r="P203" s="82"/>
      <c r="Q203" s="82"/>
      <c r="R203" s="82"/>
      <c r="S203" s="82"/>
      <c r="T203" s="82"/>
      <c r="U203" s="82"/>
      <c r="V203" s="82"/>
      <c r="W203" s="82"/>
      <c r="X203" s="82"/>
      <c r="Y203" s="82"/>
      <c r="Z203" s="82"/>
    </row>
    <row r="204" spans="1:26" x14ac:dyDescent="0.45">
      <c r="A204" s="82">
        <v>199</v>
      </c>
      <c r="B204" s="92">
        <f t="shared" si="3"/>
        <v>-45854.436181762234</v>
      </c>
      <c r="C204" s="92">
        <f t="shared" si="0"/>
        <v>-401.22631659041951</v>
      </c>
      <c r="D204" s="92">
        <f t="shared" si="1"/>
        <v>637.27574067248042</v>
      </c>
      <c r="E204" s="92">
        <f t="shared" si="2"/>
        <v>-46491.711922434712</v>
      </c>
      <c r="F204" s="92">
        <f t="shared" si="7"/>
        <v>-13517.876530104584</v>
      </c>
      <c r="G204" s="82"/>
      <c r="H204" s="82"/>
      <c r="I204" s="82"/>
      <c r="J204" s="82"/>
      <c r="K204" s="82"/>
      <c r="L204" s="82"/>
      <c r="M204" s="82"/>
      <c r="N204" s="82"/>
      <c r="O204" s="82"/>
      <c r="P204" s="82"/>
      <c r="Q204" s="82"/>
      <c r="R204" s="82"/>
      <c r="S204" s="82"/>
      <c r="T204" s="82"/>
      <c r="U204" s="82"/>
      <c r="V204" s="82"/>
      <c r="W204" s="82"/>
      <c r="X204" s="82"/>
      <c r="Y204" s="82"/>
      <c r="Z204" s="82"/>
    </row>
    <row r="205" spans="1:26" x14ac:dyDescent="0.45">
      <c r="A205" s="82">
        <v>200</v>
      </c>
      <c r="B205" s="92">
        <f t="shared" si="3"/>
        <v>-46491.711922434712</v>
      </c>
      <c r="C205" s="92">
        <f t="shared" si="0"/>
        <v>-406.80247932130368</v>
      </c>
      <c r="D205" s="92">
        <f t="shared" si="1"/>
        <v>642.85190340336453</v>
      </c>
      <c r="E205" s="92">
        <f t="shared" si="2"/>
        <v>-47134.563825838079</v>
      </c>
      <c r="F205" s="92">
        <f t="shared" si="7"/>
        <v>-13924.679009425889</v>
      </c>
      <c r="G205" s="82"/>
      <c r="H205" s="82"/>
      <c r="I205" s="82"/>
      <c r="J205" s="82"/>
      <c r="K205" s="82"/>
      <c r="L205" s="82"/>
      <c r="M205" s="82"/>
      <c r="N205" s="82"/>
      <c r="O205" s="82"/>
      <c r="P205" s="82"/>
      <c r="Q205" s="82"/>
      <c r="R205" s="82"/>
      <c r="S205" s="82"/>
      <c r="T205" s="82"/>
      <c r="U205" s="82"/>
      <c r="V205" s="82"/>
      <c r="W205" s="82"/>
      <c r="X205" s="82"/>
      <c r="Y205" s="82"/>
      <c r="Z205" s="82"/>
    </row>
    <row r="206" spans="1:26" x14ac:dyDescent="0.45">
      <c r="A206" s="82">
        <v>201</v>
      </c>
      <c r="B206" s="92">
        <f t="shared" si="3"/>
        <v>-47134.563825838079</v>
      </c>
      <c r="C206" s="92">
        <f t="shared" si="0"/>
        <v>-412.42743347608314</v>
      </c>
      <c r="D206" s="92">
        <f t="shared" si="1"/>
        <v>648.47685755814405</v>
      </c>
      <c r="E206" s="92">
        <f t="shared" si="2"/>
        <v>-47783.040683396226</v>
      </c>
      <c r="F206" s="92">
        <f t="shared" si="7"/>
        <v>-14337.106442901972</v>
      </c>
      <c r="G206" s="82"/>
      <c r="H206" s="82"/>
      <c r="I206" s="82"/>
      <c r="J206" s="82"/>
      <c r="K206" s="82"/>
      <c r="L206" s="82"/>
      <c r="M206" s="82"/>
      <c r="N206" s="82"/>
      <c r="O206" s="82"/>
      <c r="P206" s="82"/>
      <c r="Q206" s="82"/>
      <c r="R206" s="82"/>
      <c r="S206" s="82"/>
      <c r="T206" s="82"/>
      <c r="U206" s="82"/>
      <c r="V206" s="82"/>
      <c r="W206" s="82"/>
      <c r="X206" s="82"/>
      <c r="Y206" s="82"/>
      <c r="Z206" s="82"/>
    </row>
    <row r="207" spans="1:26" x14ac:dyDescent="0.45">
      <c r="A207" s="82">
        <v>202</v>
      </c>
      <c r="B207" s="92">
        <f t="shared" si="3"/>
        <v>-47783.040683396226</v>
      </c>
      <c r="C207" s="92">
        <f t="shared" si="0"/>
        <v>-418.10160597971691</v>
      </c>
      <c r="D207" s="92">
        <f t="shared" si="1"/>
        <v>654.15103006177787</v>
      </c>
      <c r="E207" s="92">
        <f t="shared" si="2"/>
        <v>-48437.191713458007</v>
      </c>
      <c r="F207" s="92">
        <f t="shared" si="7"/>
        <v>-14755.208048881688</v>
      </c>
      <c r="G207" s="82"/>
      <c r="H207" s="82"/>
      <c r="I207" s="82"/>
      <c r="J207" s="82"/>
      <c r="K207" s="82"/>
      <c r="L207" s="82"/>
      <c r="M207" s="82"/>
      <c r="N207" s="82"/>
      <c r="O207" s="82"/>
      <c r="P207" s="82"/>
      <c r="Q207" s="82"/>
      <c r="R207" s="82"/>
      <c r="S207" s="82"/>
      <c r="T207" s="82"/>
      <c r="U207" s="82"/>
      <c r="V207" s="82"/>
      <c r="W207" s="82"/>
      <c r="X207" s="82"/>
      <c r="Y207" s="82"/>
      <c r="Z207" s="82"/>
    </row>
    <row r="208" spans="1:26" x14ac:dyDescent="0.45">
      <c r="A208" s="82">
        <v>203</v>
      </c>
      <c r="B208" s="92">
        <f t="shared" si="3"/>
        <v>-48437.191713458007</v>
      </c>
      <c r="C208" s="92">
        <f t="shared" si="0"/>
        <v>-423.82542749275751</v>
      </c>
      <c r="D208" s="92">
        <f t="shared" si="1"/>
        <v>659.87485157481842</v>
      </c>
      <c r="E208" s="92">
        <f t="shared" si="2"/>
        <v>-49097.066565032823</v>
      </c>
      <c r="F208" s="92">
        <f t="shared" si="7"/>
        <v>-15179.033476374445</v>
      </c>
      <c r="G208" s="82"/>
      <c r="H208" s="82"/>
      <c r="I208" s="82"/>
      <c r="J208" s="82"/>
      <c r="K208" s="82"/>
      <c r="L208" s="82"/>
      <c r="M208" s="82"/>
      <c r="N208" s="82"/>
      <c r="O208" s="82"/>
      <c r="P208" s="82"/>
      <c r="Q208" s="82"/>
      <c r="R208" s="82"/>
      <c r="S208" s="82"/>
      <c r="T208" s="82"/>
      <c r="U208" s="82"/>
      <c r="V208" s="82"/>
      <c r="W208" s="82"/>
      <c r="X208" s="82"/>
      <c r="Y208" s="82"/>
      <c r="Z208" s="82"/>
    </row>
    <row r="209" spans="1:26" x14ac:dyDescent="0.45">
      <c r="A209" s="82">
        <v>204</v>
      </c>
      <c r="B209" s="92">
        <f t="shared" si="3"/>
        <v>-49097.066565032823</v>
      </c>
      <c r="C209" s="92">
        <f t="shared" si="0"/>
        <v>-429.59933244403715</v>
      </c>
      <c r="D209" s="92">
        <f t="shared" si="1"/>
        <v>665.64875652609805</v>
      </c>
      <c r="E209" s="92">
        <f t="shared" si="2"/>
        <v>-49762.715321558921</v>
      </c>
      <c r="F209" s="92">
        <f t="shared" si="7"/>
        <v>-15608.632808818482</v>
      </c>
      <c r="G209" s="82"/>
      <c r="H209" s="82"/>
      <c r="I209" s="82"/>
      <c r="J209" s="82"/>
      <c r="K209" s="82"/>
      <c r="L209" s="82"/>
      <c r="M209" s="82"/>
      <c r="N209" s="82"/>
      <c r="O209" s="82"/>
      <c r="P209" s="82"/>
      <c r="Q209" s="82"/>
      <c r="R209" s="82"/>
      <c r="S209" s="82"/>
      <c r="T209" s="82"/>
      <c r="U209" s="82"/>
      <c r="V209" s="82"/>
      <c r="W209" s="82"/>
      <c r="X209" s="82"/>
      <c r="Y209" s="82"/>
      <c r="Z209" s="82"/>
    </row>
    <row r="210" spans="1:26" x14ac:dyDescent="0.45">
      <c r="A210" s="82">
        <v>205</v>
      </c>
      <c r="B210" s="92">
        <f t="shared" si="3"/>
        <v>-49762.715321558921</v>
      </c>
      <c r="C210" s="92">
        <f t="shared" si="0"/>
        <v>-435.42375906364049</v>
      </c>
      <c r="D210" s="92">
        <f t="shared" si="1"/>
        <v>671.47318314570134</v>
      </c>
      <c r="E210" s="92">
        <f t="shared" si="2"/>
        <v>-50434.188504704623</v>
      </c>
      <c r="F210" s="92">
        <f t="shared" si="7"/>
        <v>-16044.056567882122</v>
      </c>
      <c r="G210" s="82"/>
      <c r="H210" s="82"/>
      <c r="I210" s="82"/>
      <c r="J210" s="82"/>
      <c r="K210" s="82"/>
      <c r="L210" s="82"/>
      <c r="M210" s="82"/>
      <c r="N210" s="82"/>
      <c r="O210" s="82"/>
      <c r="P210" s="82"/>
      <c r="Q210" s="82"/>
      <c r="R210" s="82"/>
      <c r="S210" s="82"/>
      <c r="T210" s="82"/>
      <c r="U210" s="82"/>
      <c r="V210" s="82"/>
      <c r="W210" s="82"/>
      <c r="X210" s="82"/>
      <c r="Y210" s="82"/>
      <c r="Z210" s="82"/>
    </row>
    <row r="211" spans="1:26" x14ac:dyDescent="0.45">
      <c r="A211" s="82">
        <v>206</v>
      </c>
      <c r="B211" s="92">
        <f t="shared" si="3"/>
        <v>-50434.188504704623</v>
      </c>
      <c r="C211" s="92">
        <f t="shared" si="0"/>
        <v>-441.29914941616539</v>
      </c>
      <c r="D211" s="92">
        <f t="shared" si="1"/>
        <v>677.3485734982263</v>
      </c>
      <c r="E211" s="92">
        <f t="shared" si="2"/>
        <v>-51111.537078202848</v>
      </c>
      <c r="F211" s="92">
        <f t="shared" si="7"/>
        <v>-16485.355717298287</v>
      </c>
      <c r="G211" s="82"/>
      <c r="H211" s="82"/>
      <c r="I211" s="82"/>
      <c r="J211" s="82"/>
      <c r="K211" s="82"/>
      <c r="L211" s="82"/>
      <c r="M211" s="82"/>
      <c r="N211" s="82"/>
      <c r="O211" s="82"/>
      <c r="P211" s="82"/>
      <c r="Q211" s="82"/>
      <c r="R211" s="82"/>
      <c r="S211" s="82"/>
      <c r="T211" s="82"/>
      <c r="U211" s="82"/>
      <c r="V211" s="82"/>
      <c r="W211" s="82"/>
      <c r="X211" s="82"/>
      <c r="Y211" s="82"/>
      <c r="Z211" s="82"/>
    </row>
    <row r="212" spans="1:26" x14ac:dyDescent="0.45">
      <c r="A212" s="82">
        <v>207</v>
      </c>
      <c r="B212" s="92">
        <f t="shared" si="3"/>
        <v>-51111.537078202848</v>
      </c>
      <c r="C212" s="92">
        <f t="shared" si="0"/>
        <v>-447.22594943427487</v>
      </c>
      <c r="D212" s="92">
        <f t="shared" si="1"/>
        <v>683.27537351633578</v>
      </c>
      <c r="E212" s="92">
        <f t="shared" si="2"/>
        <v>-51794.812451719183</v>
      </c>
      <c r="F212" s="92">
        <f t="shared" si="7"/>
        <v>-16932.581666732563</v>
      </c>
      <c r="G212" s="82"/>
      <c r="H212" s="82"/>
      <c r="I212" s="82"/>
      <c r="J212" s="82"/>
      <c r="K212" s="82"/>
      <c r="L212" s="82"/>
      <c r="M212" s="82"/>
      <c r="N212" s="82"/>
      <c r="O212" s="82"/>
      <c r="P212" s="82"/>
      <c r="Q212" s="82"/>
      <c r="R212" s="82"/>
      <c r="S212" s="82"/>
      <c r="T212" s="82"/>
      <c r="U212" s="82"/>
      <c r="V212" s="82"/>
      <c r="W212" s="82"/>
      <c r="X212" s="82"/>
      <c r="Y212" s="82"/>
      <c r="Z212" s="82"/>
    </row>
    <row r="213" spans="1:26" x14ac:dyDescent="0.45">
      <c r="A213" s="82">
        <v>208</v>
      </c>
      <c r="B213" s="92">
        <f t="shared" si="3"/>
        <v>-51794.812451719183</v>
      </c>
      <c r="C213" s="92">
        <f t="shared" si="0"/>
        <v>-453.2046089525428</v>
      </c>
      <c r="D213" s="92">
        <f t="shared" si="1"/>
        <v>689.25403303460371</v>
      </c>
      <c r="E213" s="92">
        <f t="shared" si="2"/>
        <v>-52484.066484753785</v>
      </c>
      <c r="F213" s="92">
        <f t="shared" si="7"/>
        <v>-17385.786275685106</v>
      </c>
      <c r="G213" s="82"/>
      <c r="H213" s="82"/>
      <c r="I213" s="82"/>
      <c r="J213" s="82"/>
      <c r="K213" s="82"/>
      <c r="L213" s="82"/>
      <c r="M213" s="82"/>
      <c r="N213" s="82"/>
      <c r="O213" s="82"/>
      <c r="P213" s="82"/>
      <c r="Q213" s="82"/>
      <c r="R213" s="82"/>
      <c r="S213" s="82"/>
      <c r="T213" s="82"/>
      <c r="U213" s="82"/>
      <c r="V213" s="82"/>
      <c r="W213" s="82"/>
      <c r="X213" s="82"/>
      <c r="Y213" s="82"/>
      <c r="Z213" s="82"/>
    </row>
    <row r="214" spans="1:26" x14ac:dyDescent="0.45">
      <c r="A214" s="82">
        <v>209</v>
      </c>
      <c r="B214" s="92">
        <f t="shared" si="3"/>
        <v>-52484.066484753785</v>
      </c>
      <c r="C214" s="92">
        <f t="shared" si="0"/>
        <v>-459.23558174159558</v>
      </c>
      <c r="D214" s="92">
        <f t="shared" si="1"/>
        <v>695.28500582365655</v>
      </c>
      <c r="E214" s="92">
        <f t="shared" si="2"/>
        <v>-53179.351490577443</v>
      </c>
      <c r="F214" s="92">
        <f t="shared" si="7"/>
        <v>-17845.021857426702</v>
      </c>
      <c r="G214" s="82"/>
      <c r="H214" s="82"/>
      <c r="I214" s="82"/>
      <c r="J214" s="82"/>
      <c r="K214" s="82"/>
      <c r="L214" s="82"/>
      <c r="M214" s="82"/>
      <c r="N214" s="82"/>
      <c r="O214" s="82"/>
      <c r="P214" s="82"/>
      <c r="Q214" s="82"/>
      <c r="R214" s="82"/>
      <c r="S214" s="82"/>
      <c r="T214" s="82"/>
      <c r="U214" s="82"/>
      <c r="V214" s="82"/>
      <c r="W214" s="82"/>
      <c r="X214" s="82"/>
      <c r="Y214" s="82"/>
      <c r="Z214" s="82"/>
    </row>
    <row r="215" spans="1:26" x14ac:dyDescent="0.45">
      <c r="A215" s="82">
        <v>210</v>
      </c>
      <c r="B215" s="92">
        <f t="shared" si="3"/>
        <v>-53179.351490577443</v>
      </c>
      <c r="C215" s="92">
        <f t="shared" si="0"/>
        <v>-465.31932554255258</v>
      </c>
      <c r="D215" s="92">
        <f t="shared" si="1"/>
        <v>701.36874962461343</v>
      </c>
      <c r="E215" s="92">
        <f t="shared" si="2"/>
        <v>-53880.720240202056</v>
      </c>
      <c r="F215" s="92">
        <f t="shared" si="7"/>
        <v>-18310.341182969256</v>
      </c>
      <c r="G215" s="82"/>
      <c r="H215" s="82"/>
      <c r="I215" s="82"/>
      <c r="J215" s="82"/>
      <c r="K215" s="82"/>
      <c r="L215" s="82"/>
      <c r="M215" s="82"/>
      <c r="N215" s="82"/>
      <c r="O215" s="82"/>
      <c r="P215" s="82"/>
      <c r="Q215" s="82"/>
      <c r="R215" s="82"/>
      <c r="S215" s="82"/>
      <c r="T215" s="82"/>
      <c r="U215" s="82"/>
      <c r="V215" s="82"/>
      <c r="W215" s="82"/>
      <c r="X215" s="82"/>
      <c r="Y215" s="82"/>
      <c r="Z215" s="82"/>
    </row>
    <row r="216" spans="1:26" x14ac:dyDescent="0.45">
      <c r="A216" s="82">
        <v>211</v>
      </c>
      <c r="B216" s="92">
        <f t="shared" si="3"/>
        <v>-53880.720240202056</v>
      </c>
      <c r="C216" s="92">
        <f t="shared" si="0"/>
        <v>-471.45630210176796</v>
      </c>
      <c r="D216" s="92">
        <f t="shared" si="1"/>
        <v>707.50572618382887</v>
      </c>
      <c r="E216" s="92">
        <f t="shared" si="2"/>
        <v>-54588.225966385886</v>
      </c>
      <c r="F216" s="92">
        <f t="shared" si="7"/>
        <v>-18781.797485071023</v>
      </c>
      <c r="G216" s="82"/>
      <c r="H216" s="82"/>
      <c r="I216" s="82"/>
      <c r="J216" s="82"/>
      <c r="K216" s="82"/>
      <c r="L216" s="82"/>
      <c r="M216" s="82"/>
      <c r="N216" s="82"/>
      <c r="O216" s="82"/>
      <c r="P216" s="82"/>
      <c r="Q216" s="82"/>
      <c r="R216" s="82"/>
      <c r="S216" s="82"/>
      <c r="T216" s="82"/>
      <c r="U216" s="82"/>
      <c r="V216" s="82"/>
      <c r="W216" s="82"/>
      <c r="X216" s="82"/>
      <c r="Y216" s="82"/>
      <c r="Z216" s="82"/>
    </row>
    <row r="217" spans="1:26" x14ac:dyDescent="0.45">
      <c r="A217" s="82">
        <v>212</v>
      </c>
      <c r="B217" s="92">
        <f t="shared" si="3"/>
        <v>-54588.225966385886</v>
      </c>
      <c r="C217" s="92">
        <f t="shared" si="0"/>
        <v>-477.64697720587645</v>
      </c>
      <c r="D217" s="92">
        <f t="shared" si="1"/>
        <v>713.69640128793731</v>
      </c>
      <c r="E217" s="92">
        <f t="shared" si="2"/>
        <v>-55301.922367673826</v>
      </c>
      <c r="F217" s="92">
        <f t="shared" si="7"/>
        <v>-19259.444462276901</v>
      </c>
      <c r="G217" s="82"/>
      <c r="H217" s="82"/>
      <c r="I217" s="82"/>
      <c r="J217" s="82"/>
      <c r="K217" s="82"/>
      <c r="L217" s="82"/>
      <c r="M217" s="82"/>
      <c r="N217" s="82"/>
      <c r="O217" s="82"/>
      <c r="P217" s="82"/>
      <c r="Q217" s="82"/>
      <c r="R217" s="82"/>
      <c r="S217" s="82"/>
      <c r="T217" s="82"/>
      <c r="U217" s="82"/>
      <c r="V217" s="82"/>
      <c r="W217" s="82"/>
      <c r="X217" s="82"/>
      <c r="Y217" s="82"/>
      <c r="Z217" s="82"/>
    </row>
    <row r="218" spans="1:26" x14ac:dyDescent="0.45">
      <c r="A218" s="82">
        <v>213</v>
      </c>
      <c r="B218" s="92">
        <f t="shared" si="3"/>
        <v>-55301.922367673826</v>
      </c>
      <c r="C218" s="92">
        <f t="shared" si="0"/>
        <v>-483.89182071714595</v>
      </c>
      <c r="D218" s="92">
        <f t="shared" si="1"/>
        <v>719.94124479920686</v>
      </c>
      <c r="E218" s="92">
        <f t="shared" si="2"/>
        <v>-56021.863612473033</v>
      </c>
      <c r="F218" s="92">
        <f t="shared" si="7"/>
        <v>-19743.336282994045</v>
      </c>
      <c r="G218" s="82"/>
      <c r="H218" s="82"/>
      <c r="I218" s="82"/>
      <c r="J218" s="82"/>
      <c r="K218" s="82"/>
      <c r="L218" s="82"/>
      <c r="M218" s="82"/>
      <c r="N218" s="82"/>
      <c r="O218" s="82"/>
      <c r="P218" s="82"/>
      <c r="Q218" s="82"/>
      <c r="R218" s="82"/>
      <c r="S218" s="82"/>
      <c r="T218" s="82"/>
      <c r="U218" s="82"/>
      <c r="V218" s="82"/>
      <c r="W218" s="82"/>
      <c r="X218" s="82"/>
      <c r="Y218" s="82"/>
      <c r="Z218" s="82"/>
    </row>
    <row r="219" spans="1:26" x14ac:dyDescent="0.45">
      <c r="A219" s="82">
        <v>214</v>
      </c>
      <c r="B219" s="92">
        <f t="shared" si="3"/>
        <v>-56021.863612473033</v>
      </c>
      <c r="C219" s="92">
        <f t="shared" si="0"/>
        <v>-490.19130660913896</v>
      </c>
      <c r="D219" s="92">
        <f t="shared" si="1"/>
        <v>726.24073069119981</v>
      </c>
      <c r="E219" s="92">
        <f t="shared" si="2"/>
        <v>-56748.104343164232</v>
      </c>
      <c r="F219" s="92">
        <f t="shared" si="7"/>
        <v>-20233.527589603185</v>
      </c>
      <c r="G219" s="82"/>
      <c r="H219" s="82"/>
      <c r="I219" s="82"/>
      <c r="J219" s="82"/>
      <c r="K219" s="82"/>
      <c r="L219" s="82"/>
      <c r="M219" s="82"/>
      <c r="N219" s="82"/>
      <c r="O219" s="82"/>
      <c r="P219" s="82"/>
      <c r="Q219" s="82"/>
      <c r="R219" s="82"/>
      <c r="S219" s="82"/>
      <c r="T219" s="82"/>
      <c r="U219" s="82"/>
      <c r="V219" s="82"/>
      <c r="W219" s="82"/>
      <c r="X219" s="82"/>
      <c r="Y219" s="82"/>
      <c r="Z219" s="82"/>
    </row>
    <row r="220" spans="1:26" x14ac:dyDescent="0.45">
      <c r="A220" s="82">
        <v>215</v>
      </c>
      <c r="B220" s="92">
        <f t="shared" si="3"/>
        <v>-56748.104343164232</v>
      </c>
      <c r="C220" s="92">
        <f t="shared" si="0"/>
        <v>-496.54591300268697</v>
      </c>
      <c r="D220" s="92">
        <f t="shared" si="1"/>
        <v>732.59533708474783</v>
      </c>
      <c r="E220" s="92">
        <f t="shared" si="2"/>
        <v>-57480.699680248981</v>
      </c>
      <c r="F220" s="92">
        <f t="shared" si="7"/>
        <v>-20730.073502605872</v>
      </c>
      <c r="G220" s="82"/>
      <c r="H220" s="82"/>
      <c r="I220" s="82"/>
      <c r="J220" s="82"/>
      <c r="K220" s="82"/>
      <c r="L220" s="82"/>
      <c r="M220" s="82"/>
      <c r="N220" s="82"/>
      <c r="O220" s="82"/>
      <c r="P220" s="82"/>
      <c r="Q220" s="82"/>
      <c r="R220" s="82"/>
      <c r="S220" s="82"/>
      <c r="T220" s="82"/>
      <c r="U220" s="82"/>
      <c r="V220" s="82"/>
      <c r="W220" s="82"/>
      <c r="X220" s="82"/>
      <c r="Y220" s="82"/>
      <c r="Z220" s="82"/>
    </row>
    <row r="221" spans="1:26" x14ac:dyDescent="0.45">
      <c r="A221" s="82">
        <v>216</v>
      </c>
      <c r="B221" s="92">
        <f t="shared" si="3"/>
        <v>-57480.699680248981</v>
      </c>
      <c r="C221" s="92">
        <f t="shared" si="0"/>
        <v>-502.95612220217851</v>
      </c>
      <c r="D221" s="92">
        <f t="shared" si="1"/>
        <v>739.00554628423947</v>
      </c>
      <c r="E221" s="92">
        <f t="shared" si="2"/>
        <v>-58219.705226533224</v>
      </c>
      <c r="F221" s="92">
        <f t="shared" si="7"/>
        <v>-21233.029624808052</v>
      </c>
      <c r="G221" s="82"/>
      <c r="H221" s="82"/>
      <c r="I221" s="82"/>
      <c r="J221" s="82"/>
      <c r="K221" s="82"/>
      <c r="L221" s="82"/>
      <c r="M221" s="82"/>
      <c r="N221" s="82"/>
      <c r="O221" s="82"/>
      <c r="P221" s="82"/>
      <c r="Q221" s="82"/>
      <c r="R221" s="82"/>
      <c r="S221" s="82"/>
      <c r="T221" s="82"/>
      <c r="U221" s="82"/>
      <c r="V221" s="82"/>
      <c r="W221" s="82"/>
      <c r="X221" s="82"/>
      <c r="Y221" s="82"/>
      <c r="Z221" s="82"/>
    </row>
    <row r="222" spans="1:26" x14ac:dyDescent="0.45">
      <c r="A222" s="82">
        <v>217</v>
      </c>
      <c r="B222" s="92">
        <f t="shared" si="3"/>
        <v>-58219.705226533224</v>
      </c>
      <c r="C222" s="92">
        <f t="shared" si="0"/>
        <v>-509.42242073216568</v>
      </c>
      <c r="D222" s="92">
        <f t="shared" si="1"/>
        <v>745.47184481422664</v>
      </c>
      <c r="E222" s="92">
        <f t="shared" si="2"/>
        <v>-58965.177071347454</v>
      </c>
      <c r="F222" s="92">
        <f t="shared" si="7"/>
        <v>-21742.452045540216</v>
      </c>
      <c r="G222" s="82"/>
      <c r="H222" s="82"/>
      <c r="I222" s="82"/>
      <c r="J222" s="82"/>
      <c r="K222" s="82"/>
      <c r="L222" s="82"/>
      <c r="M222" s="82"/>
      <c r="N222" s="82"/>
      <c r="O222" s="82"/>
      <c r="P222" s="82"/>
      <c r="Q222" s="82"/>
      <c r="R222" s="82"/>
      <c r="S222" s="82"/>
      <c r="T222" s="82"/>
      <c r="U222" s="82"/>
      <c r="V222" s="82"/>
      <c r="W222" s="82"/>
      <c r="X222" s="82"/>
      <c r="Y222" s="82"/>
      <c r="Z222" s="82"/>
    </row>
    <row r="223" spans="1:26" x14ac:dyDescent="0.45">
      <c r="A223" s="82">
        <v>218</v>
      </c>
      <c r="B223" s="92">
        <f t="shared" si="3"/>
        <v>-58965.177071347454</v>
      </c>
      <c r="C223" s="92">
        <f t="shared" si="0"/>
        <v>-515.94529937429013</v>
      </c>
      <c r="D223" s="92">
        <f t="shared" si="1"/>
        <v>751.99472345635104</v>
      </c>
      <c r="E223" s="92">
        <f t="shared" si="2"/>
        <v>-59717.171794803806</v>
      </c>
      <c r="F223" s="92">
        <f t="shared" si="7"/>
        <v>-22258.397344914505</v>
      </c>
      <c r="G223" s="82"/>
      <c r="H223" s="82"/>
      <c r="I223" s="82"/>
      <c r="J223" s="82"/>
      <c r="K223" s="82"/>
      <c r="L223" s="82"/>
      <c r="M223" s="82"/>
      <c r="N223" s="82"/>
      <c r="O223" s="82"/>
      <c r="P223" s="82"/>
      <c r="Q223" s="82"/>
      <c r="R223" s="82"/>
      <c r="S223" s="82"/>
      <c r="T223" s="82"/>
      <c r="U223" s="82"/>
      <c r="V223" s="82"/>
      <c r="W223" s="82"/>
      <c r="X223" s="82"/>
      <c r="Y223" s="82"/>
      <c r="Z223" s="82"/>
    </row>
    <row r="224" spans="1:26" x14ac:dyDescent="0.45">
      <c r="A224" s="82">
        <v>219</v>
      </c>
      <c r="B224" s="92">
        <f t="shared" si="3"/>
        <v>-59717.171794803806</v>
      </c>
      <c r="C224" s="92">
        <f t="shared" si="0"/>
        <v>-522.52525320453321</v>
      </c>
      <c r="D224" s="92">
        <f t="shared" si="1"/>
        <v>758.57467728659412</v>
      </c>
      <c r="E224" s="92">
        <f t="shared" si="2"/>
        <v>-60475.746472090403</v>
      </c>
      <c r="F224" s="92">
        <f t="shared" si="7"/>
        <v>-22780.922598119039</v>
      </c>
      <c r="G224" s="82"/>
      <c r="H224" s="82"/>
      <c r="I224" s="82"/>
      <c r="J224" s="82"/>
      <c r="K224" s="82"/>
      <c r="L224" s="82"/>
      <c r="M224" s="82"/>
      <c r="N224" s="82"/>
      <c r="O224" s="82"/>
      <c r="P224" s="82"/>
      <c r="Q224" s="82"/>
      <c r="R224" s="82"/>
      <c r="S224" s="82"/>
      <c r="T224" s="82"/>
      <c r="U224" s="82"/>
      <c r="V224" s="82"/>
      <c r="W224" s="82"/>
      <c r="X224" s="82"/>
      <c r="Y224" s="82"/>
      <c r="Z224" s="82"/>
    </row>
    <row r="225" spans="1:26" x14ac:dyDescent="0.45">
      <c r="A225" s="82">
        <v>220</v>
      </c>
      <c r="B225" s="92">
        <f t="shared" si="3"/>
        <v>-60475.746472090403</v>
      </c>
      <c r="C225" s="92">
        <f t="shared" si="0"/>
        <v>-529.16278163079096</v>
      </c>
      <c r="D225" s="92">
        <f t="shared" si="1"/>
        <v>765.21220571285187</v>
      </c>
      <c r="E225" s="92">
        <f t="shared" si="2"/>
        <v>-61240.958677803254</v>
      </c>
      <c r="F225" s="92">
        <f t="shared" si="7"/>
        <v>-23310.085379749831</v>
      </c>
      <c r="G225" s="82"/>
      <c r="H225" s="82"/>
      <c r="I225" s="82"/>
      <c r="J225" s="82"/>
      <c r="K225" s="82"/>
      <c r="L225" s="82"/>
      <c r="M225" s="82"/>
      <c r="N225" s="82"/>
      <c r="O225" s="82"/>
      <c r="P225" s="82"/>
      <c r="Q225" s="82"/>
      <c r="R225" s="82"/>
      <c r="S225" s="82"/>
      <c r="T225" s="82"/>
      <c r="U225" s="82"/>
      <c r="V225" s="82"/>
      <c r="W225" s="82"/>
      <c r="X225" s="82"/>
      <c r="Y225" s="82"/>
      <c r="Z225" s="82"/>
    </row>
    <row r="226" spans="1:26" x14ac:dyDescent="0.45">
      <c r="A226" s="82">
        <v>221</v>
      </c>
      <c r="B226" s="92">
        <f t="shared" si="3"/>
        <v>-61240.958677803254</v>
      </c>
      <c r="C226" s="92">
        <f t="shared" si="0"/>
        <v>-535.8583884307784</v>
      </c>
      <c r="D226" s="92">
        <f t="shared" si="1"/>
        <v>771.90781251283931</v>
      </c>
      <c r="E226" s="92">
        <f t="shared" si="2"/>
        <v>-62012.86649031609</v>
      </c>
      <c r="F226" s="92">
        <f t="shared" si="7"/>
        <v>-23845.943768180608</v>
      </c>
      <c r="G226" s="82"/>
      <c r="H226" s="82"/>
      <c r="I226" s="82"/>
      <c r="J226" s="82"/>
      <c r="K226" s="82"/>
      <c r="L226" s="82"/>
      <c r="M226" s="82"/>
      <c r="N226" s="82"/>
      <c r="O226" s="82"/>
      <c r="P226" s="82"/>
      <c r="Q226" s="82"/>
      <c r="R226" s="82"/>
      <c r="S226" s="82"/>
      <c r="T226" s="82"/>
      <c r="U226" s="82"/>
      <c r="V226" s="82"/>
      <c r="W226" s="82"/>
      <c r="X226" s="82"/>
      <c r="Y226" s="82"/>
      <c r="Z226" s="82"/>
    </row>
    <row r="227" spans="1:26" x14ac:dyDescent="0.45">
      <c r="A227" s="82">
        <v>222</v>
      </c>
      <c r="B227" s="92">
        <f t="shared" si="3"/>
        <v>-62012.86649031609</v>
      </c>
      <c r="C227" s="92">
        <f t="shared" si="0"/>
        <v>-542.61258179026572</v>
      </c>
      <c r="D227" s="92">
        <f t="shared" si="1"/>
        <v>778.66200587232663</v>
      </c>
      <c r="E227" s="92">
        <f t="shared" si="2"/>
        <v>-62791.528496188417</v>
      </c>
      <c r="F227" s="92">
        <f t="shared" si="7"/>
        <v>-24388.556349970873</v>
      </c>
      <c r="G227" s="82"/>
      <c r="H227" s="82"/>
      <c r="I227" s="82"/>
      <c r="J227" s="82"/>
      <c r="K227" s="82"/>
      <c r="L227" s="82"/>
      <c r="M227" s="82"/>
      <c r="N227" s="82"/>
      <c r="O227" s="82"/>
      <c r="P227" s="82"/>
      <c r="Q227" s="82"/>
      <c r="R227" s="82"/>
      <c r="S227" s="82"/>
      <c r="T227" s="82"/>
      <c r="U227" s="82"/>
      <c r="V227" s="82"/>
      <c r="W227" s="82"/>
      <c r="X227" s="82"/>
      <c r="Y227" s="82"/>
      <c r="Z227" s="82"/>
    </row>
    <row r="228" spans="1:26" x14ac:dyDescent="0.45">
      <c r="A228" s="82">
        <v>223</v>
      </c>
      <c r="B228" s="92">
        <f t="shared" si="3"/>
        <v>-62791.528496188417</v>
      </c>
      <c r="C228" s="92">
        <f t="shared" si="0"/>
        <v>-549.42587434164864</v>
      </c>
      <c r="D228" s="92">
        <f t="shared" si="1"/>
        <v>785.47529842370955</v>
      </c>
      <c r="E228" s="92">
        <f t="shared" si="2"/>
        <v>-63577.00379461213</v>
      </c>
      <c r="F228" s="92">
        <f t="shared" si="7"/>
        <v>-24937.982224312524</v>
      </c>
      <c r="G228" s="82"/>
      <c r="H228" s="82"/>
      <c r="I228" s="82"/>
      <c r="J228" s="82"/>
      <c r="K228" s="82"/>
      <c r="L228" s="82"/>
      <c r="M228" s="82"/>
      <c r="N228" s="82"/>
      <c r="O228" s="82"/>
      <c r="P228" s="82"/>
      <c r="Q228" s="82"/>
      <c r="R228" s="82"/>
      <c r="S228" s="82"/>
      <c r="T228" s="82"/>
      <c r="U228" s="82"/>
      <c r="V228" s="82"/>
      <c r="W228" s="82"/>
      <c r="X228" s="82"/>
      <c r="Y228" s="82"/>
      <c r="Z228" s="82"/>
    </row>
    <row r="229" spans="1:26" x14ac:dyDescent="0.45">
      <c r="A229" s="82">
        <v>224</v>
      </c>
      <c r="B229" s="92">
        <f t="shared" si="3"/>
        <v>-63577.00379461213</v>
      </c>
      <c r="C229" s="92">
        <f t="shared" si="0"/>
        <v>-556.29878320285604</v>
      </c>
      <c r="D229" s="92">
        <f t="shared" si="1"/>
        <v>792.34820728491695</v>
      </c>
      <c r="E229" s="92">
        <f t="shared" si="2"/>
        <v>-64369.352001897045</v>
      </c>
      <c r="F229" s="92">
        <f t="shared" si="7"/>
        <v>-25494.281007515379</v>
      </c>
      <c r="G229" s="82"/>
      <c r="H229" s="82"/>
      <c r="I229" s="82"/>
      <c r="J229" s="82"/>
      <c r="K229" s="82"/>
      <c r="L229" s="82"/>
      <c r="M229" s="82"/>
      <c r="N229" s="82"/>
      <c r="O229" s="82"/>
      <c r="P229" s="82"/>
      <c r="Q229" s="82"/>
      <c r="R229" s="82"/>
      <c r="S229" s="82"/>
      <c r="T229" s="82"/>
      <c r="U229" s="82"/>
      <c r="V229" s="82"/>
      <c r="W229" s="82"/>
      <c r="X229" s="82"/>
      <c r="Y229" s="82"/>
      <c r="Z229" s="82"/>
    </row>
    <row r="230" spans="1:26" x14ac:dyDescent="0.45">
      <c r="A230" s="82">
        <v>225</v>
      </c>
      <c r="B230" s="92">
        <f t="shared" si="3"/>
        <v>-64369.352001897045</v>
      </c>
      <c r="C230" s="92">
        <f t="shared" si="0"/>
        <v>-563.23183001659913</v>
      </c>
      <c r="D230" s="92">
        <f t="shared" si="1"/>
        <v>799.28125409866004</v>
      </c>
      <c r="E230" s="92">
        <f t="shared" si="2"/>
        <v>-65168.633255995708</v>
      </c>
      <c r="F230" s="92">
        <f t="shared" si="7"/>
        <v>-26057.51283753198</v>
      </c>
      <c r="G230" s="82"/>
      <c r="H230" s="82"/>
      <c r="I230" s="82"/>
      <c r="J230" s="82"/>
      <c r="K230" s="82"/>
      <c r="L230" s="82"/>
      <c r="M230" s="82"/>
      <c r="N230" s="82"/>
      <c r="O230" s="82"/>
      <c r="P230" s="82"/>
      <c r="Q230" s="82"/>
      <c r="R230" s="82"/>
      <c r="S230" s="82"/>
      <c r="T230" s="82"/>
      <c r="U230" s="82"/>
      <c r="V230" s="82"/>
      <c r="W230" s="82"/>
      <c r="X230" s="82"/>
      <c r="Y230" s="82"/>
      <c r="Z230" s="82"/>
    </row>
    <row r="231" spans="1:26" x14ac:dyDescent="0.45">
      <c r="A231" s="82">
        <v>226</v>
      </c>
      <c r="B231" s="92">
        <f t="shared" si="3"/>
        <v>-65168.633255995708</v>
      </c>
      <c r="C231" s="92">
        <f t="shared" si="0"/>
        <v>-570.22554098996238</v>
      </c>
      <c r="D231" s="92">
        <f t="shared" si="1"/>
        <v>806.27496507202329</v>
      </c>
      <c r="E231" s="92">
        <f t="shared" si="2"/>
        <v>-65974.90822106773</v>
      </c>
      <c r="F231" s="92">
        <f t="shared" si="7"/>
        <v>-26627.738378521943</v>
      </c>
      <c r="G231" s="82"/>
      <c r="H231" s="82"/>
      <c r="I231" s="82"/>
      <c r="J231" s="82"/>
      <c r="K231" s="82"/>
      <c r="L231" s="82"/>
      <c r="M231" s="82"/>
      <c r="N231" s="82"/>
      <c r="O231" s="82"/>
      <c r="P231" s="82"/>
      <c r="Q231" s="82"/>
      <c r="R231" s="82"/>
      <c r="S231" s="82"/>
      <c r="T231" s="82"/>
      <c r="U231" s="82"/>
      <c r="V231" s="82"/>
      <c r="W231" s="82"/>
      <c r="X231" s="82"/>
      <c r="Y231" s="82"/>
      <c r="Z231" s="82"/>
    </row>
    <row r="232" spans="1:26" x14ac:dyDescent="0.45">
      <c r="A232" s="82">
        <v>227</v>
      </c>
      <c r="B232" s="92">
        <f t="shared" si="3"/>
        <v>-65974.90822106773</v>
      </c>
      <c r="C232" s="92">
        <f t="shared" si="0"/>
        <v>-577.28044693434254</v>
      </c>
      <c r="D232" s="92">
        <f t="shared" si="1"/>
        <v>813.32987101640344</v>
      </c>
      <c r="E232" s="92">
        <f t="shared" si="2"/>
        <v>-66788.238092084139</v>
      </c>
      <c r="F232" s="92">
        <f t="shared" si="7"/>
        <v>-27205.018825456285</v>
      </c>
      <c r="G232" s="82"/>
      <c r="H232" s="82"/>
      <c r="I232" s="82"/>
      <c r="J232" s="82"/>
      <c r="K232" s="82"/>
      <c r="L232" s="82"/>
      <c r="M232" s="82"/>
      <c r="N232" s="82"/>
      <c r="O232" s="82"/>
      <c r="P232" s="82"/>
      <c r="Q232" s="82"/>
      <c r="R232" s="82"/>
      <c r="S232" s="82"/>
      <c r="T232" s="82"/>
      <c r="U232" s="82"/>
      <c r="V232" s="82"/>
      <c r="W232" s="82"/>
      <c r="X232" s="82"/>
      <c r="Y232" s="82"/>
      <c r="Z232" s="82"/>
    </row>
    <row r="233" spans="1:26" x14ac:dyDescent="0.45">
      <c r="A233" s="82">
        <v>228</v>
      </c>
      <c r="B233" s="92">
        <f t="shared" si="3"/>
        <v>-66788.238092084139</v>
      </c>
      <c r="C233" s="92">
        <f t="shared" si="0"/>
        <v>-584.39708330573615</v>
      </c>
      <c r="D233" s="92">
        <f t="shared" si="1"/>
        <v>820.44650738779706</v>
      </c>
      <c r="E233" s="92">
        <f t="shared" si="2"/>
        <v>-67608.684599471933</v>
      </c>
      <c r="F233" s="92">
        <f t="shared" si="7"/>
        <v>-27789.415908762021</v>
      </c>
      <c r="G233" s="82"/>
      <c r="H233" s="82"/>
      <c r="I233" s="82"/>
      <c r="J233" s="82"/>
      <c r="K233" s="82"/>
      <c r="L233" s="82"/>
      <c r="M233" s="82"/>
      <c r="N233" s="82"/>
      <c r="O233" s="82"/>
      <c r="P233" s="82"/>
      <c r="Q233" s="82"/>
      <c r="R233" s="82"/>
      <c r="S233" s="82"/>
      <c r="T233" s="82"/>
      <c r="U233" s="82"/>
      <c r="V233" s="82"/>
      <c r="W233" s="82"/>
      <c r="X233" s="82"/>
      <c r="Y233" s="82"/>
      <c r="Z233" s="82"/>
    </row>
    <row r="234" spans="1:26" x14ac:dyDescent="0.45">
      <c r="A234" s="82">
        <v>229</v>
      </c>
      <c r="B234" s="92">
        <f t="shared" si="3"/>
        <v>-67608.684599471933</v>
      </c>
      <c r="C234" s="92">
        <f t="shared" si="0"/>
        <v>-591.57599024537933</v>
      </c>
      <c r="D234" s="92">
        <f t="shared" si="1"/>
        <v>827.62541432744024</v>
      </c>
      <c r="E234" s="92">
        <f t="shared" si="2"/>
        <v>-68436.310013799375</v>
      </c>
      <c r="F234" s="92">
        <f t="shared" si="7"/>
        <v>-28380.9918990074</v>
      </c>
      <c r="G234" s="82"/>
      <c r="H234" s="82"/>
      <c r="I234" s="82"/>
      <c r="J234" s="82"/>
      <c r="K234" s="82"/>
      <c r="L234" s="82"/>
      <c r="M234" s="82"/>
      <c r="N234" s="82"/>
      <c r="O234" s="82"/>
      <c r="P234" s="82"/>
      <c r="Q234" s="82"/>
      <c r="R234" s="82"/>
      <c r="S234" s="82"/>
      <c r="T234" s="82"/>
      <c r="U234" s="82"/>
      <c r="V234" s="82"/>
      <c r="W234" s="82"/>
      <c r="X234" s="82"/>
      <c r="Y234" s="82"/>
      <c r="Z234" s="82"/>
    </row>
    <row r="235" spans="1:26" x14ac:dyDescent="0.45">
      <c r="A235" s="82">
        <v>230</v>
      </c>
      <c r="B235" s="92">
        <f t="shared" si="3"/>
        <v>-68436.310013799375</v>
      </c>
      <c r="C235" s="92">
        <f t="shared" si="0"/>
        <v>-598.81771262074449</v>
      </c>
      <c r="D235" s="92">
        <f t="shared" si="1"/>
        <v>834.8671367028054</v>
      </c>
      <c r="E235" s="92">
        <f t="shared" si="2"/>
        <v>-69271.177150502175</v>
      </c>
      <c r="F235" s="92">
        <f t="shared" si="7"/>
        <v>-28979.809611628145</v>
      </c>
      <c r="G235" s="82"/>
      <c r="H235" s="82"/>
      <c r="I235" s="82"/>
      <c r="J235" s="82"/>
      <c r="K235" s="82"/>
      <c r="L235" s="82"/>
      <c r="M235" s="82"/>
      <c r="N235" s="82"/>
      <c r="O235" s="82"/>
      <c r="P235" s="82"/>
      <c r="Q235" s="82"/>
      <c r="R235" s="82"/>
      <c r="S235" s="82"/>
      <c r="T235" s="82"/>
      <c r="U235" s="82"/>
      <c r="V235" s="82"/>
      <c r="W235" s="82"/>
      <c r="X235" s="82"/>
      <c r="Y235" s="82"/>
      <c r="Z235" s="82"/>
    </row>
    <row r="236" spans="1:26" x14ac:dyDescent="0.45">
      <c r="A236" s="82">
        <v>231</v>
      </c>
      <c r="B236" s="92">
        <f t="shared" si="3"/>
        <v>-69271.177150502175</v>
      </c>
      <c r="C236" s="92">
        <f t="shared" si="0"/>
        <v>-606.122800066894</v>
      </c>
      <c r="D236" s="92">
        <f t="shared" si="1"/>
        <v>842.17222414895491</v>
      </c>
      <c r="E236" s="92">
        <f t="shared" si="2"/>
        <v>-70113.349374651123</v>
      </c>
      <c r="F236" s="92">
        <f t="shared" si="7"/>
        <v>-29585.932411695037</v>
      </c>
      <c r="G236" s="82"/>
      <c r="H236" s="82"/>
      <c r="I236" s="82"/>
      <c r="J236" s="82"/>
      <c r="K236" s="82"/>
      <c r="L236" s="82"/>
      <c r="M236" s="82"/>
      <c r="N236" s="82"/>
      <c r="O236" s="82"/>
      <c r="P236" s="82"/>
      <c r="Q236" s="82"/>
      <c r="R236" s="82"/>
      <c r="S236" s="82"/>
      <c r="T236" s="82"/>
      <c r="U236" s="82"/>
      <c r="V236" s="82"/>
      <c r="W236" s="82"/>
      <c r="X236" s="82"/>
      <c r="Y236" s="82"/>
      <c r="Z236" s="82"/>
    </row>
    <row r="237" spans="1:26" x14ac:dyDescent="0.45">
      <c r="A237" s="82">
        <v>232</v>
      </c>
      <c r="B237" s="92">
        <f t="shared" si="3"/>
        <v>-70113.349374651123</v>
      </c>
      <c r="C237" s="92">
        <f t="shared" si="0"/>
        <v>-613.49180702819729</v>
      </c>
      <c r="D237" s="92">
        <f t="shared" si="1"/>
        <v>849.5412311102582</v>
      </c>
      <c r="E237" s="92">
        <f t="shared" si="2"/>
        <v>-70962.890605761379</v>
      </c>
      <c r="F237" s="92">
        <f t="shared" si="7"/>
        <v>-30199.424218723234</v>
      </c>
      <c r="G237" s="82"/>
      <c r="H237" s="82"/>
      <c r="I237" s="82"/>
      <c r="J237" s="82"/>
      <c r="K237" s="82"/>
      <c r="L237" s="82"/>
      <c r="M237" s="82"/>
      <c r="N237" s="82"/>
      <c r="O237" s="82"/>
      <c r="P237" s="82"/>
      <c r="Q237" s="82"/>
      <c r="R237" s="82"/>
      <c r="S237" s="82"/>
      <c r="T237" s="82"/>
      <c r="U237" s="82"/>
      <c r="V237" s="82"/>
      <c r="W237" s="82"/>
      <c r="X237" s="82"/>
      <c r="Y237" s="82"/>
      <c r="Z237" s="82"/>
    </row>
    <row r="238" spans="1:26" x14ac:dyDescent="0.45">
      <c r="A238" s="82">
        <v>233</v>
      </c>
      <c r="B238" s="92">
        <f t="shared" si="3"/>
        <v>-70962.890605761379</v>
      </c>
      <c r="C238" s="92">
        <f t="shared" si="0"/>
        <v>-620.92529280041197</v>
      </c>
      <c r="D238" s="92">
        <f t="shared" si="1"/>
        <v>856.97471688247288</v>
      </c>
      <c r="E238" s="92">
        <f t="shared" si="2"/>
        <v>-71819.865322643847</v>
      </c>
      <c r="F238" s="92">
        <f t="shared" si="7"/>
        <v>-30820.349511523647</v>
      </c>
      <c r="G238" s="82"/>
      <c r="H238" s="82"/>
      <c r="I238" s="82"/>
      <c r="J238" s="82"/>
      <c r="K238" s="82"/>
      <c r="L238" s="82"/>
      <c r="M238" s="82"/>
      <c r="N238" s="82"/>
      <c r="O238" s="82"/>
      <c r="P238" s="82"/>
      <c r="Q238" s="82"/>
      <c r="R238" s="82"/>
      <c r="S238" s="82"/>
      <c r="T238" s="82"/>
      <c r="U238" s="82"/>
      <c r="V238" s="82"/>
      <c r="W238" s="82"/>
      <c r="X238" s="82"/>
      <c r="Y238" s="82"/>
      <c r="Z238" s="82"/>
    </row>
    <row r="239" spans="1:26" x14ac:dyDescent="0.45">
      <c r="A239" s="82">
        <v>234</v>
      </c>
      <c r="B239" s="92">
        <f t="shared" si="3"/>
        <v>-71819.865322643847</v>
      </c>
      <c r="C239" s="92">
        <f t="shared" si="0"/>
        <v>-628.42382157313364</v>
      </c>
      <c r="D239" s="92">
        <f t="shared" si="1"/>
        <v>864.47324565519455</v>
      </c>
      <c r="E239" s="92">
        <f t="shared" si="2"/>
        <v>-72684.338568299048</v>
      </c>
      <c r="F239" s="92">
        <f t="shared" si="7"/>
        <v>-31448.773333096782</v>
      </c>
      <c r="G239" s="82"/>
      <c r="H239" s="82"/>
      <c r="I239" s="82"/>
      <c r="J239" s="82"/>
      <c r="K239" s="82"/>
      <c r="L239" s="82"/>
      <c r="M239" s="82"/>
      <c r="N239" s="82"/>
      <c r="O239" s="82"/>
      <c r="P239" s="82"/>
      <c r="Q239" s="82"/>
      <c r="R239" s="82"/>
      <c r="S239" s="82"/>
      <c r="T239" s="82"/>
      <c r="U239" s="82"/>
      <c r="V239" s="82"/>
      <c r="W239" s="82"/>
      <c r="X239" s="82"/>
      <c r="Y239" s="82"/>
      <c r="Z239" s="82"/>
    </row>
    <row r="240" spans="1:26" x14ac:dyDescent="0.45">
      <c r="A240" s="82">
        <v>235</v>
      </c>
      <c r="B240" s="92">
        <f t="shared" si="3"/>
        <v>-72684.338568299048</v>
      </c>
      <c r="C240" s="92">
        <f t="shared" si="0"/>
        <v>-635.98796247261657</v>
      </c>
      <c r="D240" s="92">
        <f t="shared" si="1"/>
        <v>872.03738655467748</v>
      </c>
      <c r="E240" s="92">
        <f t="shared" si="2"/>
        <v>-73556.37595485372</v>
      </c>
      <c r="F240" s="92">
        <f t="shared" si="7"/>
        <v>-32084.761295569398</v>
      </c>
      <c r="G240" s="82"/>
      <c r="H240" s="82"/>
      <c r="I240" s="82"/>
      <c r="J240" s="82"/>
      <c r="K240" s="82"/>
      <c r="L240" s="82"/>
      <c r="M240" s="82"/>
      <c r="N240" s="82"/>
      <c r="O240" s="82"/>
      <c r="P240" s="82"/>
      <c r="Q240" s="82"/>
      <c r="R240" s="82"/>
      <c r="S240" s="82"/>
      <c r="T240" s="82"/>
      <c r="U240" s="82"/>
      <c r="V240" s="82"/>
      <c r="W240" s="82"/>
      <c r="X240" s="82"/>
      <c r="Y240" s="82"/>
      <c r="Z240" s="82"/>
    </row>
    <row r="241" spans="1:26" x14ac:dyDescent="0.45">
      <c r="A241" s="82">
        <v>236</v>
      </c>
      <c r="B241" s="92">
        <f t="shared" si="3"/>
        <v>-73556.37595485372</v>
      </c>
      <c r="C241" s="92">
        <f t="shared" si="0"/>
        <v>-643.61828960496996</v>
      </c>
      <c r="D241" s="92">
        <f t="shared" si="1"/>
        <v>879.66771368703087</v>
      </c>
      <c r="E241" s="92">
        <f t="shared" si="2"/>
        <v>-74436.043668540748</v>
      </c>
      <c r="F241" s="92">
        <f t="shared" si="7"/>
        <v>-32728.379585174367</v>
      </c>
      <c r="G241" s="82"/>
      <c r="H241" s="82"/>
      <c r="I241" s="82"/>
      <c r="J241" s="82"/>
      <c r="K241" s="82"/>
      <c r="L241" s="82"/>
      <c r="M241" s="82"/>
      <c r="N241" s="82"/>
      <c r="O241" s="82"/>
      <c r="P241" s="82"/>
      <c r="Q241" s="82"/>
      <c r="R241" s="82"/>
      <c r="S241" s="82"/>
      <c r="T241" s="82"/>
      <c r="U241" s="82"/>
      <c r="V241" s="82"/>
      <c r="W241" s="82"/>
      <c r="X241" s="82"/>
      <c r="Y241" s="82"/>
      <c r="Z241" s="82"/>
    </row>
    <row r="242" spans="1:26" x14ac:dyDescent="0.45">
      <c r="A242" s="82">
        <v>237</v>
      </c>
      <c r="B242" s="92">
        <f t="shared" si="3"/>
        <v>-74436.043668540748</v>
      </c>
      <c r="C242" s="92">
        <f t="shared" si="0"/>
        <v>-651.31538209973144</v>
      </c>
      <c r="D242" s="92">
        <f t="shared" si="1"/>
        <v>887.36480618179235</v>
      </c>
      <c r="E242" s="92">
        <f t="shared" si="2"/>
        <v>-75323.408474722542</v>
      </c>
      <c r="F242" s="92">
        <f t="shared" si="7"/>
        <v>-33379.694967274096</v>
      </c>
      <c r="G242" s="82"/>
      <c r="H242" s="82"/>
      <c r="I242" s="82"/>
      <c r="J242" s="82"/>
      <c r="K242" s="82"/>
      <c r="L242" s="82"/>
      <c r="M242" s="82"/>
      <c r="N242" s="82"/>
      <c r="O242" s="82"/>
      <c r="P242" s="82"/>
      <c r="Q242" s="82"/>
      <c r="R242" s="82"/>
      <c r="S242" s="82"/>
      <c r="T242" s="82"/>
      <c r="U242" s="82"/>
      <c r="V242" s="82"/>
      <c r="W242" s="82"/>
      <c r="X242" s="82"/>
      <c r="Y242" s="82"/>
      <c r="Z242" s="82"/>
    </row>
    <row r="243" spans="1:26" x14ac:dyDescent="0.45">
      <c r="A243" s="82">
        <v>238</v>
      </c>
      <c r="B243" s="92">
        <f t="shared" si="3"/>
        <v>-75323.408474722542</v>
      </c>
      <c r="C243" s="92">
        <f t="shared" si="0"/>
        <v>-659.07982415382219</v>
      </c>
      <c r="D243" s="92">
        <f t="shared" si="1"/>
        <v>895.1292482358831</v>
      </c>
      <c r="E243" s="92">
        <f t="shared" si="2"/>
        <v>-76218.537722958426</v>
      </c>
      <c r="F243" s="92">
        <f t="shared" si="7"/>
        <v>-34038.774791427917</v>
      </c>
      <c r="G243" s="82"/>
      <c r="H243" s="82"/>
      <c r="I243" s="82"/>
      <c r="J243" s="82"/>
      <c r="K243" s="82"/>
      <c r="L243" s="82"/>
      <c r="M243" s="82"/>
      <c r="N243" s="82"/>
      <c r="O243" s="82"/>
      <c r="P243" s="82"/>
      <c r="Q243" s="82"/>
      <c r="R243" s="82"/>
      <c r="S243" s="82"/>
      <c r="T243" s="82"/>
      <c r="U243" s="82"/>
      <c r="V243" s="82"/>
      <c r="W243" s="82"/>
      <c r="X243" s="82"/>
      <c r="Y243" s="82"/>
      <c r="Z243" s="82"/>
    </row>
    <row r="244" spans="1:26" x14ac:dyDescent="0.45">
      <c r="A244" s="82">
        <v>239</v>
      </c>
      <c r="B244" s="92">
        <f t="shared" si="3"/>
        <v>-76218.537722958426</v>
      </c>
      <c r="C244" s="92">
        <f t="shared" si="0"/>
        <v>-666.91220507588616</v>
      </c>
      <c r="D244" s="92">
        <f t="shared" si="1"/>
        <v>902.96162915794707</v>
      </c>
      <c r="E244" s="92">
        <f t="shared" si="2"/>
        <v>-77121.499352116371</v>
      </c>
      <c r="F244" s="92">
        <f t="shared" si="7"/>
        <v>-34705.686996503806</v>
      </c>
      <c r="G244" s="82"/>
      <c r="H244" s="82"/>
      <c r="I244" s="82"/>
      <c r="J244" s="82"/>
      <c r="K244" s="82"/>
      <c r="L244" s="82"/>
      <c r="M244" s="82"/>
      <c r="N244" s="82"/>
      <c r="O244" s="82"/>
      <c r="P244" s="82"/>
      <c r="Q244" s="82"/>
      <c r="R244" s="82"/>
      <c r="S244" s="82"/>
      <c r="T244" s="82"/>
      <c r="U244" s="82"/>
      <c r="V244" s="82"/>
      <c r="W244" s="82"/>
      <c r="X244" s="82"/>
      <c r="Y244" s="82"/>
      <c r="Z244" s="82"/>
    </row>
    <row r="245" spans="1:26" x14ac:dyDescent="0.45">
      <c r="A245" s="82">
        <v>240</v>
      </c>
      <c r="B245" s="92">
        <f t="shared" si="3"/>
        <v>-77121.499352116371</v>
      </c>
      <c r="C245" s="92">
        <f t="shared" si="0"/>
        <v>-674.81311933101813</v>
      </c>
      <c r="D245" s="92">
        <f t="shared" si="1"/>
        <v>910.86254341307904</v>
      </c>
      <c r="E245" s="92">
        <f t="shared" si="2"/>
        <v>-78032.361895529451</v>
      </c>
      <c r="F245" s="92">
        <f t="shared" si="7"/>
        <v>-35380.500115834824</v>
      </c>
      <c r="G245" s="82"/>
      <c r="H245" s="82"/>
      <c r="I245" s="82"/>
      <c r="J245" s="82"/>
      <c r="K245" s="82"/>
      <c r="L245" s="82"/>
      <c r="M245" s="82"/>
      <c r="N245" s="82"/>
      <c r="O245" s="82"/>
      <c r="P245" s="82"/>
      <c r="Q245" s="82"/>
      <c r="R245" s="82"/>
      <c r="S245" s="82"/>
      <c r="T245" s="82"/>
      <c r="U245" s="82"/>
      <c r="V245" s="82"/>
      <c r="W245" s="82"/>
      <c r="X245" s="82"/>
      <c r="Y245" s="82"/>
      <c r="Z245" s="82"/>
    </row>
    <row r="246" spans="1:26" x14ac:dyDescent="0.45">
      <c r="A246" s="82">
        <v>241</v>
      </c>
      <c r="B246" s="92">
        <f t="shared" si="3"/>
        <v>-78032.361895529451</v>
      </c>
      <c r="C246" s="92">
        <f t="shared" si="0"/>
        <v>-682.78316658588267</v>
      </c>
      <c r="D246" s="92">
        <f t="shared" si="1"/>
        <v>918.83259066794358</v>
      </c>
      <c r="E246" s="92">
        <f t="shared" si="2"/>
        <v>-78951.19448619739</v>
      </c>
      <c r="F246" s="92">
        <f t="shared" si="7"/>
        <v>-36063.283282420707</v>
      </c>
      <c r="G246" s="82"/>
      <c r="H246" s="82"/>
      <c r="I246" s="82"/>
      <c r="J246" s="82"/>
      <c r="K246" s="82"/>
      <c r="L246" s="82"/>
      <c r="M246" s="82"/>
      <c r="N246" s="82"/>
      <c r="O246" s="82"/>
      <c r="P246" s="82"/>
      <c r="Q246" s="82"/>
      <c r="R246" s="82"/>
      <c r="S246" s="82"/>
      <c r="T246" s="82"/>
      <c r="U246" s="82"/>
      <c r="V246" s="82"/>
      <c r="W246" s="82"/>
      <c r="X246" s="82"/>
      <c r="Y246" s="82"/>
      <c r="Z246" s="82"/>
    </row>
    <row r="247" spans="1:26" x14ac:dyDescent="0.45">
      <c r="A247" s="82">
        <v>242</v>
      </c>
      <c r="B247" s="92">
        <f t="shared" si="3"/>
        <v>-78951.19448619739</v>
      </c>
      <c r="C247" s="92">
        <f t="shared" si="0"/>
        <v>-690.82295175422712</v>
      </c>
      <c r="D247" s="92">
        <f t="shared" si="1"/>
        <v>926.87237583628803</v>
      </c>
      <c r="E247" s="92">
        <f t="shared" si="2"/>
        <v>-79878.06686203368</v>
      </c>
      <c r="F247" s="92">
        <f t="shared" si="7"/>
        <v>-36754.106234174935</v>
      </c>
      <c r="G247" s="82"/>
      <c r="H247" s="82"/>
      <c r="I247" s="82"/>
      <c r="J247" s="82"/>
      <c r="K247" s="82"/>
      <c r="L247" s="82"/>
      <c r="M247" s="82"/>
      <c r="N247" s="82"/>
      <c r="O247" s="82"/>
      <c r="P247" s="82"/>
      <c r="Q247" s="82"/>
      <c r="R247" s="82"/>
      <c r="S247" s="82"/>
      <c r="T247" s="82"/>
      <c r="U247" s="82"/>
      <c r="V247" s="82"/>
      <c r="W247" s="82"/>
      <c r="X247" s="82"/>
      <c r="Y247" s="82"/>
      <c r="Z247" s="82"/>
    </row>
    <row r="248" spans="1:26" x14ac:dyDescent="0.45">
      <c r="A248" s="82">
        <v>243</v>
      </c>
      <c r="B248" s="92">
        <f t="shared" si="3"/>
        <v>-79878.06686203368</v>
      </c>
      <c r="C248" s="92">
        <f t="shared" si="0"/>
        <v>-698.93308504279457</v>
      </c>
      <c r="D248" s="92">
        <f t="shared" si="1"/>
        <v>934.98250912485548</v>
      </c>
      <c r="E248" s="92">
        <f t="shared" si="2"/>
        <v>-80813.04937115853</v>
      </c>
      <c r="F248" s="92">
        <f t="shared" si="7"/>
        <v>-37453.039319217729</v>
      </c>
      <c r="G248" s="82"/>
      <c r="H248" s="82"/>
      <c r="I248" s="82"/>
      <c r="J248" s="82"/>
      <c r="K248" s="82"/>
      <c r="L248" s="82"/>
      <c r="M248" s="82"/>
      <c r="N248" s="82"/>
      <c r="O248" s="82"/>
      <c r="P248" s="82"/>
      <c r="Q248" s="82"/>
      <c r="R248" s="82"/>
      <c r="S248" s="82"/>
      <c r="T248" s="82"/>
      <c r="U248" s="82"/>
      <c r="V248" s="82"/>
      <c r="W248" s="82"/>
      <c r="X248" s="82"/>
      <c r="Y248" s="82"/>
      <c r="Z248" s="82"/>
    </row>
    <row r="249" spans="1:26" x14ac:dyDescent="0.45">
      <c r="A249" s="82">
        <v>244</v>
      </c>
      <c r="B249" s="92">
        <f t="shared" si="3"/>
        <v>-80813.04937115853</v>
      </c>
      <c r="C249" s="92">
        <f t="shared" si="0"/>
        <v>-707.11418199763705</v>
      </c>
      <c r="D249" s="92">
        <f t="shared" si="1"/>
        <v>943.16360607969796</v>
      </c>
      <c r="E249" s="92">
        <f t="shared" si="2"/>
        <v>-81756.212977238232</v>
      </c>
      <c r="F249" s="92">
        <f t="shared" si="7"/>
        <v>-38160.153501215369</v>
      </c>
      <c r="G249" s="82"/>
      <c r="H249" s="82"/>
      <c r="I249" s="82"/>
      <c r="J249" s="82"/>
      <c r="K249" s="82"/>
      <c r="L249" s="82"/>
      <c r="M249" s="82"/>
      <c r="N249" s="82"/>
      <c r="O249" s="82"/>
      <c r="P249" s="82"/>
      <c r="Q249" s="82"/>
      <c r="R249" s="82"/>
      <c r="S249" s="82"/>
      <c r="T249" s="82"/>
      <c r="U249" s="82"/>
      <c r="V249" s="82"/>
      <c r="W249" s="82"/>
      <c r="X249" s="82"/>
      <c r="Y249" s="82"/>
      <c r="Z249" s="82"/>
    </row>
    <row r="250" spans="1:26" x14ac:dyDescent="0.45">
      <c r="A250" s="82">
        <v>245</v>
      </c>
      <c r="B250" s="92">
        <f t="shared" si="3"/>
        <v>-81756.212977238232</v>
      </c>
      <c r="C250" s="92">
        <f t="shared" si="0"/>
        <v>-715.36686355083441</v>
      </c>
      <c r="D250" s="92">
        <f t="shared" si="1"/>
        <v>951.41628763289532</v>
      </c>
      <c r="E250" s="92">
        <f t="shared" si="2"/>
        <v>-82707.629264871124</v>
      </c>
      <c r="F250" s="92">
        <f t="shared" si="7"/>
        <v>-38875.520364766206</v>
      </c>
      <c r="G250" s="82"/>
      <c r="H250" s="82"/>
      <c r="I250" s="82"/>
      <c r="J250" s="82"/>
      <c r="K250" s="82"/>
      <c r="L250" s="82"/>
      <c r="M250" s="82"/>
      <c r="N250" s="82"/>
      <c r="O250" s="82"/>
      <c r="P250" s="82"/>
      <c r="Q250" s="82"/>
      <c r="R250" s="82"/>
      <c r="S250" s="82"/>
      <c r="T250" s="82"/>
      <c r="U250" s="82"/>
      <c r="V250" s="82"/>
      <c r="W250" s="82"/>
      <c r="X250" s="82"/>
      <c r="Y250" s="82"/>
      <c r="Z250" s="82"/>
    </row>
    <row r="251" spans="1:26" x14ac:dyDescent="0.45">
      <c r="A251" s="82">
        <v>246</v>
      </c>
      <c r="B251" s="92">
        <f t="shared" si="3"/>
        <v>-82707.629264871124</v>
      </c>
      <c r="C251" s="92">
        <f t="shared" si="0"/>
        <v>-723.69175606762224</v>
      </c>
      <c r="D251" s="92">
        <f t="shared" si="1"/>
        <v>959.74118014968315</v>
      </c>
      <c r="E251" s="92">
        <f t="shared" si="2"/>
        <v>-83667.370445020802</v>
      </c>
      <c r="F251" s="92">
        <f t="shared" si="7"/>
        <v>-39599.212120833829</v>
      </c>
      <c r="G251" s="82"/>
      <c r="H251" s="82"/>
      <c r="I251" s="82"/>
      <c r="J251" s="82"/>
      <c r="K251" s="82"/>
      <c r="L251" s="82"/>
      <c r="M251" s="82"/>
      <c r="N251" s="82"/>
      <c r="O251" s="82"/>
      <c r="P251" s="82"/>
      <c r="Q251" s="82"/>
      <c r="R251" s="82"/>
      <c r="S251" s="82"/>
      <c r="T251" s="82"/>
      <c r="U251" s="82"/>
      <c r="V251" s="82"/>
      <c r="W251" s="82"/>
      <c r="X251" s="82"/>
      <c r="Y251" s="82"/>
      <c r="Z251" s="82"/>
    </row>
    <row r="252" spans="1:26" x14ac:dyDescent="0.45">
      <c r="A252" s="82">
        <v>247</v>
      </c>
      <c r="B252" s="92">
        <f t="shared" si="3"/>
        <v>-83667.370445020802</v>
      </c>
      <c r="C252" s="92">
        <f t="shared" si="0"/>
        <v>-732.08949139393189</v>
      </c>
      <c r="D252" s="92">
        <f t="shared" si="1"/>
        <v>968.1389154759928</v>
      </c>
      <c r="E252" s="92">
        <f t="shared" si="2"/>
        <v>-84635.509360496799</v>
      </c>
      <c r="F252" s="92">
        <f t="shared" si="7"/>
        <v>-40331.301612227762</v>
      </c>
      <c r="G252" s="82"/>
      <c r="H252" s="82"/>
      <c r="I252" s="82"/>
      <c r="J252" s="82"/>
      <c r="K252" s="82"/>
      <c r="L252" s="82"/>
      <c r="M252" s="82"/>
      <c r="N252" s="82"/>
      <c r="O252" s="82"/>
      <c r="P252" s="82"/>
      <c r="Q252" s="82"/>
      <c r="R252" s="82"/>
      <c r="S252" s="82"/>
      <c r="T252" s="82"/>
      <c r="U252" s="82"/>
      <c r="V252" s="82"/>
      <c r="W252" s="82"/>
      <c r="X252" s="82"/>
      <c r="Y252" s="82"/>
      <c r="Z252" s="82"/>
    </row>
    <row r="253" spans="1:26" x14ac:dyDescent="0.45">
      <c r="A253" s="82">
        <v>248</v>
      </c>
      <c r="B253" s="92">
        <f t="shared" si="3"/>
        <v>-84635.509360496799</v>
      </c>
      <c r="C253" s="92">
        <f t="shared" si="0"/>
        <v>-740.56070690434694</v>
      </c>
      <c r="D253" s="92">
        <f t="shared" si="1"/>
        <v>976.61013098640785</v>
      </c>
      <c r="E253" s="92">
        <f t="shared" si="2"/>
        <v>-85612.119491483201</v>
      </c>
      <c r="F253" s="92">
        <f t="shared" si="7"/>
        <v>-41071.862319132109</v>
      </c>
      <c r="G253" s="82"/>
      <c r="H253" s="82"/>
      <c r="I253" s="82"/>
      <c r="J253" s="82"/>
      <c r="K253" s="82"/>
      <c r="L253" s="82"/>
      <c r="M253" s="82"/>
      <c r="N253" s="82"/>
      <c r="O253" s="82"/>
      <c r="P253" s="82"/>
      <c r="Q253" s="82"/>
      <c r="R253" s="82"/>
      <c r="S253" s="82"/>
      <c r="T253" s="82"/>
      <c r="U253" s="82"/>
      <c r="V253" s="82"/>
      <c r="W253" s="82"/>
      <c r="X253" s="82"/>
      <c r="Y253" s="82"/>
      <c r="Z253" s="82"/>
    </row>
    <row r="254" spans="1:26" x14ac:dyDescent="0.45">
      <c r="A254" s="82">
        <v>249</v>
      </c>
      <c r="B254" s="92">
        <f t="shared" si="3"/>
        <v>-85612.119491483201</v>
      </c>
      <c r="C254" s="92">
        <f t="shared" si="0"/>
        <v>-749.10604555047792</v>
      </c>
      <c r="D254" s="92">
        <f t="shared" si="1"/>
        <v>985.15546963253882</v>
      </c>
      <c r="E254" s="92">
        <f t="shared" si="2"/>
        <v>-86597.274961115734</v>
      </c>
      <c r="F254" s="92">
        <f t="shared" si="7"/>
        <v>-41820.968364682587</v>
      </c>
      <c r="G254" s="82"/>
      <c r="H254" s="82"/>
      <c r="I254" s="82"/>
      <c r="J254" s="82"/>
      <c r="K254" s="82"/>
      <c r="L254" s="82"/>
      <c r="M254" s="82"/>
      <c r="N254" s="82"/>
      <c r="O254" s="82"/>
      <c r="P254" s="82"/>
      <c r="Q254" s="82"/>
      <c r="R254" s="82"/>
      <c r="S254" s="82"/>
      <c r="T254" s="82"/>
      <c r="U254" s="82"/>
      <c r="V254" s="82"/>
      <c r="W254" s="82"/>
      <c r="X254" s="82"/>
      <c r="Y254" s="82"/>
      <c r="Z254" s="82"/>
    </row>
    <row r="255" spans="1:26" x14ac:dyDescent="0.45">
      <c r="A255" s="82">
        <v>250</v>
      </c>
      <c r="B255" s="92">
        <f t="shared" si="3"/>
        <v>-86597.274961115734</v>
      </c>
      <c r="C255" s="92">
        <f t="shared" si="0"/>
        <v>-757.72615590976261</v>
      </c>
      <c r="D255" s="92">
        <f t="shared" si="1"/>
        <v>993.77557999182352</v>
      </c>
      <c r="E255" s="92">
        <f t="shared" si="2"/>
        <v>-87591.050541107557</v>
      </c>
      <c r="F255" s="92">
        <f t="shared" si="7"/>
        <v>-42578.694520592348</v>
      </c>
      <c r="G255" s="82"/>
      <c r="H255" s="82"/>
      <c r="I255" s="82"/>
      <c r="J255" s="82"/>
      <c r="K255" s="82"/>
      <c r="L255" s="82"/>
      <c r="M255" s="82"/>
      <c r="N255" s="82"/>
      <c r="O255" s="82"/>
      <c r="P255" s="82"/>
      <c r="Q255" s="82"/>
      <c r="R255" s="82"/>
      <c r="S255" s="82"/>
      <c r="T255" s="82"/>
      <c r="U255" s="82"/>
      <c r="V255" s="82"/>
      <c r="W255" s="82"/>
      <c r="X255" s="82"/>
      <c r="Y255" s="82"/>
      <c r="Z255" s="82"/>
    </row>
    <row r="256" spans="1:26" x14ac:dyDescent="0.45">
      <c r="A256" s="82">
        <v>251</v>
      </c>
      <c r="B256" s="92">
        <f t="shared" si="3"/>
        <v>-87591.050541107557</v>
      </c>
      <c r="C256" s="92">
        <f t="shared" si="0"/>
        <v>-766.42169223469102</v>
      </c>
      <c r="D256" s="92">
        <f t="shared" si="1"/>
        <v>1002.4711163167519</v>
      </c>
      <c r="E256" s="92">
        <f t="shared" si="2"/>
        <v>-88593.52165742431</v>
      </c>
      <c r="F256" s="92">
        <f t="shared" si="7"/>
        <v>-43345.116212827037</v>
      </c>
      <c r="G256" s="82"/>
      <c r="H256" s="82"/>
      <c r="I256" s="82"/>
      <c r="J256" s="82"/>
      <c r="K256" s="82"/>
      <c r="L256" s="82"/>
      <c r="M256" s="82"/>
      <c r="N256" s="82"/>
      <c r="O256" s="82"/>
      <c r="P256" s="82"/>
      <c r="Q256" s="82"/>
      <c r="R256" s="82"/>
      <c r="S256" s="82"/>
      <c r="T256" s="82"/>
      <c r="U256" s="82"/>
      <c r="V256" s="82"/>
      <c r="W256" s="82"/>
      <c r="X256" s="82"/>
      <c r="Y256" s="82"/>
      <c r="Z256" s="82"/>
    </row>
    <row r="257" spans="1:26" x14ac:dyDescent="0.45">
      <c r="A257" s="82">
        <v>252</v>
      </c>
      <c r="B257" s="92">
        <f t="shared" si="3"/>
        <v>-88593.52165742431</v>
      </c>
      <c r="C257" s="92">
        <f t="shared" si="0"/>
        <v>-775.19331450246261</v>
      </c>
      <c r="D257" s="92">
        <f t="shared" si="1"/>
        <v>1011.2427385845235</v>
      </c>
      <c r="E257" s="92">
        <f t="shared" si="2"/>
        <v>-89604.764396008832</v>
      </c>
      <c r="F257" s="92">
        <f t="shared" si="7"/>
        <v>-44120.309527329497</v>
      </c>
      <c r="G257" s="82"/>
      <c r="H257" s="82"/>
      <c r="I257" s="82"/>
      <c r="J257" s="82"/>
      <c r="K257" s="82"/>
      <c r="L257" s="82"/>
      <c r="M257" s="82"/>
      <c r="N257" s="82"/>
      <c r="O257" s="82"/>
      <c r="P257" s="82"/>
      <c r="Q257" s="82"/>
      <c r="R257" s="82"/>
      <c r="S257" s="82"/>
      <c r="T257" s="82"/>
      <c r="U257" s="82"/>
      <c r="V257" s="82"/>
      <c r="W257" s="82"/>
      <c r="X257" s="82"/>
      <c r="Y257" s="82"/>
      <c r="Z257" s="82"/>
    </row>
    <row r="258" spans="1:26" x14ac:dyDescent="0.45">
      <c r="A258" s="82">
        <v>253</v>
      </c>
      <c r="B258" s="92">
        <f t="shared" si="3"/>
        <v>-89604.764396008832</v>
      </c>
      <c r="C258" s="92">
        <f t="shared" si="0"/>
        <v>-784.04168846507719</v>
      </c>
      <c r="D258" s="92">
        <f t="shared" si="1"/>
        <v>1020.0911125471381</v>
      </c>
      <c r="E258" s="92">
        <f t="shared" si="2"/>
        <v>-90624.855508555964</v>
      </c>
      <c r="F258" s="92">
        <f t="shared" si="7"/>
        <v>-44904.351215794573</v>
      </c>
      <c r="G258" s="82"/>
      <c r="H258" s="82"/>
      <c r="I258" s="82"/>
      <c r="J258" s="82"/>
      <c r="K258" s="82"/>
      <c r="L258" s="82"/>
      <c r="M258" s="82"/>
      <c r="N258" s="82"/>
      <c r="O258" s="82"/>
      <c r="P258" s="82"/>
      <c r="Q258" s="82"/>
      <c r="R258" s="82"/>
      <c r="S258" s="82"/>
      <c r="T258" s="82"/>
      <c r="U258" s="82"/>
      <c r="V258" s="82"/>
      <c r="W258" s="82"/>
      <c r="X258" s="82"/>
      <c r="Y258" s="82"/>
      <c r="Z258" s="82"/>
    </row>
    <row r="259" spans="1:26" x14ac:dyDescent="0.45">
      <c r="A259" s="82">
        <v>254</v>
      </c>
      <c r="B259" s="92">
        <f t="shared" si="3"/>
        <v>-90624.855508555964</v>
      </c>
      <c r="C259" s="92">
        <f t="shared" si="0"/>
        <v>-792.9674856998646</v>
      </c>
      <c r="D259" s="92">
        <f t="shared" si="1"/>
        <v>1029.0169097819255</v>
      </c>
      <c r="E259" s="92">
        <f t="shared" si="2"/>
        <v>-91653.872418337894</v>
      </c>
      <c r="F259" s="92">
        <f t="shared" si="7"/>
        <v>-45697.318701494441</v>
      </c>
      <c r="G259" s="82"/>
      <c r="H259" s="82"/>
      <c r="I259" s="82"/>
      <c r="J259" s="82"/>
      <c r="K259" s="82"/>
      <c r="L259" s="82"/>
      <c r="M259" s="82"/>
      <c r="N259" s="82"/>
      <c r="O259" s="82"/>
      <c r="P259" s="82"/>
      <c r="Q259" s="82"/>
      <c r="R259" s="82"/>
      <c r="S259" s="82"/>
      <c r="T259" s="82"/>
      <c r="U259" s="82"/>
      <c r="V259" s="82"/>
      <c r="W259" s="82"/>
      <c r="X259" s="82"/>
      <c r="Y259" s="82"/>
      <c r="Z259" s="82"/>
    </row>
    <row r="260" spans="1:26" x14ac:dyDescent="0.45">
      <c r="A260" s="82">
        <v>255</v>
      </c>
      <c r="B260" s="92">
        <f t="shared" si="3"/>
        <v>-91653.872418337894</v>
      </c>
      <c r="C260" s="92">
        <f t="shared" si="0"/>
        <v>-801.97138366045647</v>
      </c>
      <c r="D260" s="92">
        <f t="shared" si="1"/>
        <v>1038.0208077425173</v>
      </c>
      <c r="E260" s="92">
        <f t="shared" si="2"/>
        <v>-92691.893226080414</v>
      </c>
      <c r="F260" s="92">
        <f t="shared" si="7"/>
        <v>-46499.290085154898</v>
      </c>
      <c r="G260" s="82"/>
      <c r="H260" s="82"/>
      <c r="I260" s="82"/>
      <c r="J260" s="82"/>
      <c r="K260" s="82"/>
      <c r="L260" s="82"/>
      <c r="M260" s="82"/>
      <c r="N260" s="82"/>
      <c r="O260" s="82"/>
      <c r="P260" s="82"/>
      <c r="Q260" s="82"/>
      <c r="R260" s="82"/>
      <c r="S260" s="82"/>
      <c r="T260" s="82"/>
      <c r="U260" s="82"/>
      <c r="V260" s="82"/>
      <c r="W260" s="82"/>
      <c r="X260" s="82"/>
      <c r="Y260" s="82"/>
      <c r="Z260" s="82"/>
    </row>
    <row r="261" spans="1:26" x14ac:dyDescent="0.45">
      <c r="A261" s="82">
        <v>256</v>
      </c>
      <c r="B261" s="92">
        <f t="shared" si="3"/>
        <v>-92691.893226080414</v>
      </c>
      <c r="C261" s="92">
        <f t="shared" ref="C261:C365" si="8">B261*(B$3/12)</f>
        <v>-811.05406572820357</v>
      </c>
      <c r="D261" s="92">
        <f t="shared" ref="D261:D365" si="9">D$3-C261</f>
        <v>1047.1034898102644</v>
      </c>
      <c r="E261" s="92">
        <f t="shared" ref="E261:E365" si="10">B261-D261</f>
        <v>-93738.99671589068</v>
      </c>
      <c r="F261" s="92">
        <f t="shared" si="7"/>
        <v>-47310.344150883102</v>
      </c>
      <c r="G261" s="82"/>
      <c r="H261" s="82"/>
      <c r="I261" s="82"/>
      <c r="J261" s="82"/>
      <c r="K261" s="82"/>
      <c r="L261" s="82"/>
      <c r="M261" s="82"/>
      <c r="N261" s="82"/>
      <c r="O261" s="82"/>
      <c r="P261" s="82"/>
      <c r="Q261" s="82"/>
      <c r="R261" s="82"/>
      <c r="S261" s="82"/>
      <c r="T261" s="82"/>
      <c r="U261" s="82"/>
      <c r="V261" s="82"/>
      <c r="W261" s="82"/>
      <c r="X261" s="82"/>
      <c r="Y261" s="82"/>
      <c r="Z261" s="82"/>
    </row>
    <row r="262" spans="1:26" x14ac:dyDescent="0.45">
      <c r="A262" s="82">
        <v>257</v>
      </c>
      <c r="B262" s="92">
        <f t="shared" ref="B262:B365" si="11">E261</f>
        <v>-93738.99671589068</v>
      </c>
      <c r="C262" s="92">
        <f t="shared" si="8"/>
        <v>-820.21622126404338</v>
      </c>
      <c r="D262" s="92">
        <f t="shared" si="9"/>
        <v>1056.2656453461043</v>
      </c>
      <c r="E262" s="92">
        <f t="shared" si="10"/>
        <v>-94795.26236123679</v>
      </c>
      <c r="F262" s="92">
        <f t="shared" si="7"/>
        <v>-48130.560372147149</v>
      </c>
      <c r="G262" s="82"/>
      <c r="H262" s="82"/>
      <c r="I262" s="82"/>
      <c r="J262" s="82"/>
      <c r="K262" s="82"/>
      <c r="L262" s="82"/>
      <c r="M262" s="82"/>
      <c r="N262" s="82"/>
      <c r="O262" s="82"/>
      <c r="P262" s="82"/>
      <c r="Q262" s="82"/>
      <c r="R262" s="82"/>
      <c r="S262" s="82"/>
      <c r="T262" s="82"/>
      <c r="U262" s="82"/>
      <c r="V262" s="82"/>
      <c r="W262" s="82"/>
      <c r="X262" s="82"/>
      <c r="Y262" s="82"/>
      <c r="Z262" s="82"/>
    </row>
    <row r="263" spans="1:26" x14ac:dyDescent="0.45">
      <c r="A263" s="82">
        <v>258</v>
      </c>
      <c r="B263" s="92">
        <f t="shared" si="11"/>
        <v>-94795.26236123679</v>
      </c>
      <c r="C263" s="92">
        <f t="shared" si="8"/>
        <v>-829.45854566082187</v>
      </c>
      <c r="D263" s="92">
        <f t="shared" si="9"/>
        <v>1065.5079697428828</v>
      </c>
      <c r="E263" s="92">
        <f t="shared" si="10"/>
        <v>-95860.770330979678</v>
      </c>
      <c r="F263" s="92">
        <f t="shared" ref="F263:F326" si="12">F262+C263</f>
        <v>-48960.018917807967</v>
      </c>
      <c r="G263" s="82"/>
      <c r="H263" s="82"/>
      <c r="I263" s="82"/>
      <c r="J263" s="82"/>
      <c r="K263" s="82"/>
      <c r="L263" s="82"/>
      <c r="M263" s="82"/>
      <c r="N263" s="82"/>
      <c r="O263" s="82"/>
      <c r="P263" s="82"/>
      <c r="Q263" s="82"/>
      <c r="R263" s="82"/>
      <c r="S263" s="82"/>
      <c r="T263" s="82"/>
      <c r="U263" s="82"/>
      <c r="V263" s="82"/>
      <c r="W263" s="82"/>
      <c r="X263" s="82"/>
      <c r="Y263" s="82"/>
      <c r="Z263" s="82"/>
    </row>
    <row r="264" spans="1:26" x14ac:dyDescent="0.45">
      <c r="A264" s="82">
        <v>259</v>
      </c>
      <c r="B264" s="92">
        <f t="shared" si="11"/>
        <v>-95860.770330979678</v>
      </c>
      <c r="C264" s="92">
        <f t="shared" si="8"/>
        <v>-838.78174039607211</v>
      </c>
      <c r="D264" s="92">
        <f t="shared" si="9"/>
        <v>1074.8311644781329</v>
      </c>
      <c r="E264" s="92">
        <f t="shared" si="10"/>
        <v>-96935.601495457813</v>
      </c>
      <c r="F264" s="92">
        <f t="shared" si="12"/>
        <v>-49798.80065820404</v>
      </c>
      <c r="G264" s="82"/>
      <c r="H264" s="82"/>
      <c r="I264" s="82"/>
      <c r="J264" s="82"/>
      <c r="K264" s="82"/>
      <c r="L264" s="82"/>
      <c r="M264" s="82"/>
      <c r="N264" s="82"/>
      <c r="O264" s="82"/>
      <c r="P264" s="82"/>
      <c r="Q264" s="82"/>
      <c r="R264" s="82"/>
      <c r="S264" s="82"/>
      <c r="T264" s="82"/>
      <c r="U264" s="82"/>
      <c r="V264" s="82"/>
      <c r="W264" s="82"/>
      <c r="X264" s="82"/>
      <c r="Y264" s="82"/>
      <c r="Z264" s="82"/>
    </row>
    <row r="265" spans="1:26" x14ac:dyDescent="0.45">
      <c r="A265" s="82">
        <v>260</v>
      </c>
      <c r="B265" s="92">
        <f t="shared" si="11"/>
        <v>-96935.601495457813</v>
      </c>
      <c r="C265" s="92">
        <f t="shared" si="8"/>
        <v>-848.1865130852558</v>
      </c>
      <c r="D265" s="92">
        <f t="shared" si="9"/>
        <v>1084.2359371673167</v>
      </c>
      <c r="E265" s="92">
        <f t="shared" si="10"/>
        <v>-98019.837432625136</v>
      </c>
      <c r="F265" s="92">
        <f t="shared" si="12"/>
        <v>-50646.987171289293</v>
      </c>
      <c r="G265" s="82"/>
      <c r="H265" s="82"/>
      <c r="I265" s="82"/>
      <c r="J265" s="82"/>
      <c r="K265" s="82"/>
      <c r="L265" s="82"/>
      <c r="M265" s="82"/>
      <c r="N265" s="82"/>
      <c r="O265" s="82"/>
      <c r="P265" s="82"/>
      <c r="Q265" s="82"/>
      <c r="R265" s="82"/>
      <c r="S265" s="82"/>
      <c r="T265" s="82"/>
      <c r="U265" s="82"/>
      <c r="V265" s="82"/>
      <c r="W265" s="82"/>
      <c r="X265" s="82"/>
      <c r="Y265" s="82"/>
      <c r="Z265" s="82"/>
    </row>
    <row r="266" spans="1:26" x14ac:dyDescent="0.45">
      <c r="A266" s="82">
        <v>261</v>
      </c>
      <c r="B266" s="92">
        <f t="shared" si="11"/>
        <v>-98019.837432625136</v>
      </c>
      <c r="C266" s="92">
        <f t="shared" si="8"/>
        <v>-857.6735775354698</v>
      </c>
      <c r="D266" s="92">
        <f t="shared" si="9"/>
        <v>1093.7230016175308</v>
      </c>
      <c r="E266" s="92">
        <f t="shared" si="10"/>
        <v>-99113.560434242667</v>
      </c>
      <c r="F266" s="92">
        <f t="shared" si="12"/>
        <v>-51504.660748824761</v>
      </c>
      <c r="G266" s="82"/>
      <c r="H266" s="82"/>
      <c r="I266" s="82"/>
      <c r="J266" s="82"/>
      <c r="K266" s="82"/>
      <c r="L266" s="82"/>
      <c r="M266" s="82"/>
      <c r="N266" s="82"/>
      <c r="O266" s="82"/>
      <c r="P266" s="82"/>
      <c r="Q266" s="82"/>
      <c r="R266" s="82"/>
      <c r="S266" s="82"/>
      <c r="T266" s="82"/>
      <c r="U266" s="82"/>
      <c r="V266" s="82"/>
      <c r="W266" s="82"/>
      <c r="X266" s="82"/>
      <c r="Y266" s="82"/>
      <c r="Z266" s="82"/>
    </row>
    <row r="267" spans="1:26" x14ac:dyDescent="0.45">
      <c r="A267" s="82">
        <v>262</v>
      </c>
      <c r="B267" s="92">
        <f t="shared" si="11"/>
        <v>-99113.560434242667</v>
      </c>
      <c r="C267" s="92">
        <f t="shared" si="8"/>
        <v>-867.24365379962319</v>
      </c>
      <c r="D267" s="92">
        <f t="shared" si="9"/>
        <v>1103.293077881684</v>
      </c>
      <c r="E267" s="92">
        <f t="shared" si="10"/>
        <v>-100216.85351212435</v>
      </c>
      <c r="F267" s="92">
        <f t="shared" si="12"/>
        <v>-52371.904402624386</v>
      </c>
      <c r="G267" s="82"/>
      <c r="H267" s="82"/>
      <c r="I267" s="82"/>
      <c r="J267" s="82"/>
      <c r="K267" s="82"/>
      <c r="L267" s="82"/>
      <c r="M267" s="82"/>
      <c r="N267" s="82"/>
      <c r="O267" s="82"/>
      <c r="P267" s="82"/>
      <c r="Q267" s="82"/>
      <c r="R267" s="82"/>
      <c r="S267" s="82"/>
      <c r="T267" s="82"/>
      <c r="U267" s="82"/>
      <c r="V267" s="82"/>
      <c r="W267" s="82"/>
      <c r="X267" s="82"/>
      <c r="Y267" s="82"/>
      <c r="Z267" s="82"/>
    </row>
    <row r="268" spans="1:26" x14ac:dyDescent="0.45">
      <c r="A268" s="82">
        <v>263</v>
      </c>
      <c r="B268" s="92">
        <f t="shared" si="11"/>
        <v>-100216.85351212435</v>
      </c>
      <c r="C268" s="92">
        <f t="shared" si="8"/>
        <v>-876.89746823108794</v>
      </c>
      <c r="D268" s="92">
        <f t="shared" si="9"/>
        <v>1112.946892313149</v>
      </c>
      <c r="E268" s="92">
        <f t="shared" si="10"/>
        <v>-101329.8004044375</v>
      </c>
      <c r="F268" s="92">
        <f t="shared" si="12"/>
        <v>-53248.801870855474</v>
      </c>
      <c r="G268" s="82"/>
      <c r="H268" s="82"/>
      <c r="I268" s="82"/>
      <c r="J268" s="82"/>
      <c r="K268" s="82"/>
      <c r="L268" s="82"/>
      <c r="M268" s="82"/>
      <c r="N268" s="82"/>
      <c r="O268" s="82"/>
      <c r="P268" s="82"/>
      <c r="Q268" s="82"/>
      <c r="R268" s="82"/>
      <c r="S268" s="82"/>
      <c r="T268" s="82"/>
      <c r="U268" s="82"/>
      <c r="V268" s="82"/>
      <c r="W268" s="82"/>
      <c r="X268" s="82"/>
      <c r="Y268" s="82"/>
      <c r="Z268" s="82"/>
    </row>
    <row r="269" spans="1:26" x14ac:dyDescent="0.45">
      <c r="A269" s="82">
        <v>264</v>
      </c>
      <c r="B269" s="92">
        <f t="shared" si="11"/>
        <v>-101329.8004044375</v>
      </c>
      <c r="C269" s="92">
        <f t="shared" si="8"/>
        <v>-886.635753538828</v>
      </c>
      <c r="D269" s="92">
        <f t="shared" si="9"/>
        <v>1122.6851776208889</v>
      </c>
      <c r="E269" s="92">
        <f t="shared" si="10"/>
        <v>-102452.48558205839</v>
      </c>
      <c r="F269" s="92">
        <f t="shared" si="12"/>
        <v>-54135.437624394304</v>
      </c>
      <c r="G269" s="82"/>
      <c r="H269" s="82"/>
      <c r="I269" s="82"/>
      <c r="J269" s="82"/>
      <c r="K269" s="82"/>
      <c r="L269" s="82"/>
      <c r="M269" s="82"/>
      <c r="N269" s="82"/>
      <c r="O269" s="82"/>
      <c r="P269" s="82"/>
      <c r="Q269" s="82"/>
      <c r="R269" s="82"/>
      <c r="S269" s="82"/>
      <c r="T269" s="82"/>
      <c r="U269" s="82"/>
      <c r="V269" s="82"/>
      <c r="W269" s="82"/>
      <c r="X269" s="82"/>
      <c r="Y269" s="82"/>
      <c r="Z269" s="82"/>
    </row>
    <row r="270" spans="1:26" x14ac:dyDescent="0.45">
      <c r="A270" s="82">
        <v>265</v>
      </c>
      <c r="B270" s="92">
        <f t="shared" si="11"/>
        <v>-102452.48558205839</v>
      </c>
      <c r="C270" s="92">
        <f t="shared" si="8"/>
        <v>-896.45924884301087</v>
      </c>
      <c r="D270" s="92">
        <f t="shared" si="9"/>
        <v>1132.5086729250718</v>
      </c>
      <c r="E270" s="92">
        <f t="shared" si="10"/>
        <v>-103584.99425498347</v>
      </c>
      <c r="F270" s="92">
        <f t="shared" si="12"/>
        <v>-55031.896873237318</v>
      </c>
      <c r="G270" s="82"/>
      <c r="H270" s="82"/>
      <c r="I270" s="82"/>
      <c r="J270" s="82"/>
      <c r="K270" s="82"/>
      <c r="L270" s="82"/>
      <c r="M270" s="82"/>
      <c r="N270" s="82"/>
      <c r="O270" s="82"/>
      <c r="P270" s="82"/>
      <c r="Q270" s="82"/>
      <c r="R270" s="82"/>
      <c r="S270" s="82"/>
      <c r="T270" s="82"/>
      <c r="U270" s="82"/>
      <c r="V270" s="82"/>
      <c r="W270" s="82"/>
      <c r="X270" s="82"/>
      <c r="Y270" s="82"/>
      <c r="Z270" s="82"/>
    </row>
    <row r="271" spans="1:26" x14ac:dyDescent="0.45">
      <c r="A271" s="82">
        <v>266</v>
      </c>
      <c r="B271" s="92">
        <f t="shared" si="11"/>
        <v>-103584.99425498347</v>
      </c>
      <c r="C271" s="92">
        <f t="shared" si="8"/>
        <v>-906.36869973110527</v>
      </c>
      <c r="D271" s="92">
        <f t="shared" si="9"/>
        <v>1142.4181238131662</v>
      </c>
      <c r="E271" s="92">
        <f t="shared" si="10"/>
        <v>-104727.41237879664</v>
      </c>
      <c r="F271" s="92">
        <f t="shared" si="12"/>
        <v>-55938.265572968427</v>
      </c>
      <c r="G271" s="82"/>
      <c r="H271" s="82"/>
      <c r="I271" s="82"/>
      <c r="J271" s="82"/>
      <c r="K271" s="82"/>
      <c r="L271" s="82"/>
      <c r="M271" s="82"/>
      <c r="N271" s="82"/>
      <c r="O271" s="82"/>
      <c r="P271" s="82"/>
      <c r="Q271" s="82"/>
      <c r="R271" s="82"/>
      <c r="S271" s="82"/>
      <c r="T271" s="82"/>
      <c r="U271" s="82"/>
      <c r="V271" s="82"/>
      <c r="W271" s="82"/>
      <c r="X271" s="82"/>
      <c r="Y271" s="82"/>
      <c r="Z271" s="82"/>
    </row>
    <row r="272" spans="1:26" x14ac:dyDescent="0.45">
      <c r="A272" s="82">
        <v>267</v>
      </c>
      <c r="B272" s="92">
        <f t="shared" si="11"/>
        <v>-104727.41237879664</v>
      </c>
      <c r="C272" s="92">
        <f t="shared" si="8"/>
        <v>-916.36485831447044</v>
      </c>
      <c r="D272" s="92">
        <f t="shared" si="9"/>
        <v>1152.4142823965312</v>
      </c>
      <c r="E272" s="92">
        <f t="shared" si="10"/>
        <v>-105879.82666119318</v>
      </c>
      <c r="F272" s="92">
        <f t="shared" si="12"/>
        <v>-56854.630431282894</v>
      </c>
      <c r="G272" s="82"/>
      <c r="H272" s="82"/>
      <c r="I272" s="82"/>
      <c r="J272" s="82"/>
      <c r="K272" s="82"/>
      <c r="L272" s="82"/>
      <c r="M272" s="82"/>
      <c r="N272" s="82"/>
      <c r="O272" s="82"/>
      <c r="P272" s="82"/>
      <c r="Q272" s="82"/>
      <c r="R272" s="82"/>
      <c r="S272" s="82"/>
      <c r="T272" s="82"/>
      <c r="U272" s="82"/>
      <c r="V272" s="82"/>
      <c r="W272" s="82"/>
      <c r="X272" s="82"/>
      <c r="Y272" s="82"/>
      <c r="Z272" s="82"/>
    </row>
    <row r="273" spans="1:26" x14ac:dyDescent="0.45">
      <c r="A273" s="82">
        <v>268</v>
      </c>
      <c r="B273" s="92">
        <f t="shared" si="11"/>
        <v>-105879.82666119318</v>
      </c>
      <c r="C273" s="92">
        <f t="shared" si="8"/>
        <v>-926.44848328544015</v>
      </c>
      <c r="D273" s="92">
        <f t="shared" si="9"/>
        <v>1162.4979073675011</v>
      </c>
      <c r="E273" s="92">
        <f t="shared" si="10"/>
        <v>-107042.32456856068</v>
      </c>
      <c r="F273" s="92">
        <f t="shared" si="12"/>
        <v>-57781.078914568337</v>
      </c>
      <c r="G273" s="82"/>
      <c r="H273" s="82"/>
      <c r="I273" s="82"/>
      <c r="J273" s="82"/>
      <c r="K273" s="82"/>
      <c r="L273" s="82"/>
      <c r="M273" s="82"/>
      <c r="N273" s="82"/>
      <c r="O273" s="82"/>
      <c r="P273" s="82"/>
      <c r="Q273" s="82"/>
      <c r="R273" s="82"/>
      <c r="S273" s="82"/>
      <c r="T273" s="82"/>
      <c r="U273" s="82"/>
      <c r="V273" s="82"/>
      <c r="W273" s="82"/>
      <c r="X273" s="82"/>
      <c r="Y273" s="82"/>
      <c r="Z273" s="82"/>
    </row>
    <row r="274" spans="1:26" x14ac:dyDescent="0.45">
      <c r="A274" s="82">
        <v>269</v>
      </c>
      <c r="B274" s="92">
        <f t="shared" si="11"/>
        <v>-107042.32456856068</v>
      </c>
      <c r="C274" s="92">
        <f t="shared" si="8"/>
        <v>-936.62033997490585</v>
      </c>
      <c r="D274" s="92">
        <f t="shared" si="9"/>
        <v>1172.6697640569669</v>
      </c>
      <c r="E274" s="92">
        <f t="shared" si="10"/>
        <v>-108214.99433261764</v>
      </c>
      <c r="F274" s="92">
        <f t="shared" si="12"/>
        <v>-58717.699254543244</v>
      </c>
      <c r="G274" s="82"/>
      <c r="H274" s="82"/>
      <c r="I274" s="82"/>
      <c r="J274" s="82"/>
      <c r="K274" s="82"/>
      <c r="L274" s="82"/>
      <c r="M274" s="82"/>
      <c r="N274" s="82"/>
      <c r="O274" s="82"/>
      <c r="P274" s="82"/>
      <c r="Q274" s="82"/>
      <c r="R274" s="82"/>
      <c r="S274" s="82"/>
      <c r="T274" s="82"/>
      <c r="U274" s="82"/>
      <c r="V274" s="82"/>
      <c r="W274" s="82"/>
      <c r="X274" s="82"/>
      <c r="Y274" s="82"/>
      <c r="Z274" s="82"/>
    </row>
    <row r="275" spans="1:26" x14ac:dyDescent="0.45">
      <c r="A275" s="82">
        <v>270</v>
      </c>
      <c r="B275" s="92">
        <f t="shared" si="11"/>
        <v>-108214.99433261764</v>
      </c>
      <c r="C275" s="92">
        <f t="shared" si="8"/>
        <v>-946.88120041040429</v>
      </c>
      <c r="D275" s="92">
        <f t="shared" si="9"/>
        <v>1182.9306244924651</v>
      </c>
      <c r="E275" s="92">
        <f t="shared" si="10"/>
        <v>-109397.92495711011</v>
      </c>
      <c r="F275" s="92">
        <f t="shared" si="12"/>
        <v>-59664.580454953648</v>
      </c>
      <c r="G275" s="82"/>
      <c r="H275" s="82"/>
      <c r="I275" s="82"/>
      <c r="J275" s="82"/>
      <c r="K275" s="82"/>
      <c r="L275" s="82"/>
      <c r="M275" s="82"/>
      <c r="N275" s="82"/>
      <c r="O275" s="82"/>
      <c r="P275" s="82"/>
      <c r="Q275" s="82"/>
      <c r="R275" s="82"/>
      <c r="S275" s="82"/>
      <c r="T275" s="82"/>
      <c r="U275" s="82"/>
      <c r="V275" s="82"/>
      <c r="W275" s="82"/>
      <c r="X275" s="82"/>
      <c r="Y275" s="82"/>
      <c r="Z275" s="82"/>
    </row>
    <row r="276" spans="1:26" x14ac:dyDescent="0.45">
      <c r="A276" s="82">
        <v>271</v>
      </c>
      <c r="B276" s="92">
        <f t="shared" si="11"/>
        <v>-109397.92495711011</v>
      </c>
      <c r="C276" s="92">
        <f t="shared" si="8"/>
        <v>-957.23184337471332</v>
      </c>
      <c r="D276" s="92">
        <f t="shared" si="9"/>
        <v>1193.2812674567742</v>
      </c>
      <c r="E276" s="92">
        <f t="shared" si="10"/>
        <v>-110591.20622456688</v>
      </c>
      <c r="F276" s="92">
        <f t="shared" si="12"/>
        <v>-60621.812298328361</v>
      </c>
      <c r="G276" s="82"/>
      <c r="H276" s="82"/>
      <c r="I276" s="82"/>
      <c r="J276" s="82"/>
      <c r="K276" s="82"/>
      <c r="L276" s="82"/>
      <c r="M276" s="82"/>
      <c r="N276" s="82"/>
      <c r="O276" s="82"/>
      <c r="P276" s="82"/>
      <c r="Q276" s="82"/>
      <c r="R276" s="82"/>
      <c r="S276" s="82"/>
      <c r="T276" s="82"/>
      <c r="U276" s="82"/>
      <c r="V276" s="82"/>
      <c r="W276" s="82"/>
      <c r="X276" s="82"/>
      <c r="Y276" s="82"/>
      <c r="Z276" s="82"/>
    </row>
    <row r="277" spans="1:26" x14ac:dyDescent="0.45">
      <c r="A277" s="82">
        <v>272</v>
      </c>
      <c r="B277" s="92">
        <f t="shared" si="11"/>
        <v>-110591.20622456688</v>
      </c>
      <c r="C277" s="92">
        <f t="shared" si="8"/>
        <v>-967.67305446496005</v>
      </c>
      <c r="D277" s="92">
        <f t="shared" si="9"/>
        <v>1203.722478547021</v>
      </c>
      <c r="E277" s="92">
        <f t="shared" si="10"/>
        <v>-111794.9287031139</v>
      </c>
      <c r="F277" s="92">
        <f t="shared" si="12"/>
        <v>-61589.485352793323</v>
      </c>
      <c r="G277" s="82"/>
      <c r="H277" s="82"/>
      <c r="I277" s="82"/>
      <c r="J277" s="82"/>
      <c r="K277" s="82"/>
      <c r="L277" s="82"/>
      <c r="M277" s="82"/>
      <c r="N277" s="82"/>
      <c r="O277" s="82"/>
      <c r="P277" s="82"/>
      <c r="Q277" s="82"/>
      <c r="R277" s="82"/>
      <c r="S277" s="82"/>
      <c r="T277" s="82"/>
      <c r="U277" s="82"/>
      <c r="V277" s="82"/>
      <c r="W277" s="82"/>
      <c r="X277" s="82"/>
      <c r="Y277" s="82"/>
      <c r="Z277" s="82"/>
    </row>
    <row r="278" spans="1:26" x14ac:dyDescent="0.45">
      <c r="A278" s="82">
        <v>273</v>
      </c>
      <c r="B278" s="92">
        <f t="shared" si="11"/>
        <v>-111794.9287031139</v>
      </c>
      <c r="C278" s="92">
        <f t="shared" si="8"/>
        <v>-978.20562615224651</v>
      </c>
      <c r="D278" s="92">
        <f t="shared" si="9"/>
        <v>1214.2550502343074</v>
      </c>
      <c r="E278" s="92">
        <f t="shared" si="10"/>
        <v>-113009.1837533482</v>
      </c>
      <c r="F278" s="92">
        <f t="shared" si="12"/>
        <v>-62567.690978945568</v>
      </c>
      <c r="G278" s="82"/>
      <c r="H278" s="82"/>
      <c r="I278" s="82"/>
      <c r="J278" s="82"/>
      <c r="K278" s="82"/>
      <c r="L278" s="82"/>
      <c r="M278" s="82"/>
      <c r="N278" s="82"/>
      <c r="O278" s="82"/>
      <c r="P278" s="82"/>
      <c r="Q278" s="82"/>
      <c r="R278" s="82"/>
      <c r="S278" s="82"/>
      <c r="T278" s="82"/>
      <c r="U278" s="82"/>
      <c r="V278" s="82"/>
      <c r="W278" s="82"/>
      <c r="X278" s="82"/>
      <c r="Y278" s="82"/>
      <c r="Z278" s="82"/>
    </row>
    <row r="279" spans="1:26" x14ac:dyDescent="0.45">
      <c r="A279" s="82">
        <v>274</v>
      </c>
      <c r="B279" s="92">
        <f t="shared" si="11"/>
        <v>-113009.1837533482</v>
      </c>
      <c r="C279" s="92">
        <f t="shared" si="8"/>
        <v>-988.83035784179663</v>
      </c>
      <c r="D279" s="92">
        <f t="shared" si="9"/>
        <v>1224.8797819238575</v>
      </c>
      <c r="E279" s="92">
        <f t="shared" si="10"/>
        <v>-114234.06353527206</v>
      </c>
      <c r="F279" s="92">
        <f t="shared" si="12"/>
        <v>-63556.521336787366</v>
      </c>
      <c r="G279" s="82"/>
      <c r="H279" s="82"/>
      <c r="I279" s="82"/>
      <c r="J279" s="82"/>
      <c r="K279" s="82"/>
      <c r="L279" s="82"/>
      <c r="M279" s="82"/>
      <c r="N279" s="82"/>
      <c r="O279" s="82"/>
      <c r="P279" s="82"/>
      <c r="Q279" s="82"/>
      <c r="R279" s="82"/>
      <c r="S279" s="82"/>
      <c r="T279" s="82"/>
      <c r="U279" s="82"/>
      <c r="V279" s="82"/>
      <c r="W279" s="82"/>
      <c r="X279" s="82"/>
      <c r="Y279" s="82"/>
      <c r="Z279" s="82"/>
    </row>
    <row r="280" spans="1:26" x14ac:dyDescent="0.45">
      <c r="A280" s="82">
        <v>275</v>
      </c>
      <c r="B280" s="92">
        <f t="shared" si="11"/>
        <v>-114234.06353527206</v>
      </c>
      <c r="C280" s="92">
        <f t="shared" si="8"/>
        <v>-999.54805593363039</v>
      </c>
      <c r="D280" s="92">
        <f t="shared" si="9"/>
        <v>1235.5974800156914</v>
      </c>
      <c r="E280" s="92">
        <f t="shared" si="10"/>
        <v>-115469.66101528775</v>
      </c>
      <c r="F280" s="92">
        <f t="shared" si="12"/>
        <v>-64556.069392720994</v>
      </c>
      <c r="G280" s="82"/>
      <c r="H280" s="82"/>
      <c r="I280" s="82"/>
      <c r="J280" s="82"/>
      <c r="K280" s="82"/>
      <c r="L280" s="82"/>
      <c r="M280" s="82"/>
      <c r="N280" s="82"/>
      <c r="O280" s="82"/>
      <c r="P280" s="82"/>
      <c r="Q280" s="82"/>
      <c r="R280" s="82"/>
      <c r="S280" s="82"/>
      <c r="T280" s="82"/>
      <c r="U280" s="82"/>
      <c r="V280" s="82"/>
      <c r="W280" s="82"/>
      <c r="X280" s="82"/>
      <c r="Y280" s="82"/>
      <c r="Z280" s="82"/>
    </row>
    <row r="281" spans="1:26" x14ac:dyDescent="0.45">
      <c r="A281" s="82">
        <v>276</v>
      </c>
      <c r="B281" s="92">
        <f t="shared" si="11"/>
        <v>-115469.66101528775</v>
      </c>
      <c r="C281" s="92">
        <f t="shared" si="8"/>
        <v>-1010.3595338837678</v>
      </c>
      <c r="D281" s="92">
        <f t="shared" si="9"/>
        <v>1246.4089579658287</v>
      </c>
      <c r="E281" s="92">
        <f t="shared" si="10"/>
        <v>-116716.06997325359</v>
      </c>
      <c r="F281" s="92">
        <f t="shared" si="12"/>
        <v>-65566.428926604756</v>
      </c>
      <c r="G281" s="82"/>
      <c r="H281" s="82"/>
      <c r="I281" s="82"/>
      <c r="J281" s="82"/>
      <c r="K281" s="82"/>
      <c r="L281" s="82"/>
      <c r="M281" s="82"/>
      <c r="N281" s="82"/>
      <c r="O281" s="82"/>
      <c r="P281" s="82"/>
      <c r="Q281" s="82"/>
      <c r="R281" s="82"/>
      <c r="S281" s="82"/>
      <c r="T281" s="82"/>
      <c r="U281" s="82"/>
      <c r="V281" s="82"/>
      <c r="W281" s="82"/>
      <c r="X281" s="82"/>
      <c r="Y281" s="82"/>
      <c r="Z281" s="82"/>
    </row>
    <row r="282" spans="1:26" x14ac:dyDescent="0.45">
      <c r="A282" s="82">
        <v>277</v>
      </c>
      <c r="B282" s="92">
        <f t="shared" si="11"/>
        <v>-116716.06997325359</v>
      </c>
      <c r="C282" s="92">
        <f t="shared" si="8"/>
        <v>-1021.2656122659688</v>
      </c>
      <c r="D282" s="92">
        <f t="shared" si="9"/>
        <v>1257.3150363480297</v>
      </c>
      <c r="E282" s="92">
        <f t="shared" si="10"/>
        <v>-117973.38500960161</v>
      </c>
      <c r="F282" s="92">
        <f t="shared" si="12"/>
        <v>-66587.694538870725</v>
      </c>
      <c r="G282" s="82"/>
      <c r="H282" s="82"/>
      <c r="I282" s="82"/>
      <c r="J282" s="82"/>
      <c r="K282" s="82"/>
      <c r="L282" s="82"/>
      <c r="M282" s="82"/>
      <c r="N282" s="82"/>
      <c r="O282" s="82"/>
      <c r="P282" s="82"/>
      <c r="Q282" s="82"/>
      <c r="R282" s="82"/>
      <c r="S282" s="82"/>
      <c r="T282" s="82"/>
      <c r="U282" s="82"/>
      <c r="V282" s="82"/>
      <c r="W282" s="82"/>
      <c r="X282" s="82"/>
      <c r="Y282" s="82"/>
      <c r="Z282" s="82"/>
    </row>
    <row r="283" spans="1:26" x14ac:dyDescent="0.45">
      <c r="A283" s="82">
        <v>278</v>
      </c>
      <c r="B283" s="92">
        <f t="shared" si="11"/>
        <v>-117973.38500960161</v>
      </c>
      <c r="C283" s="92">
        <f t="shared" si="8"/>
        <v>-1032.2671188340139</v>
      </c>
      <c r="D283" s="92">
        <f t="shared" si="9"/>
        <v>1268.3165429160749</v>
      </c>
      <c r="E283" s="92">
        <f t="shared" si="10"/>
        <v>-119241.70155251768</v>
      </c>
      <c r="F283" s="92">
        <f t="shared" si="12"/>
        <v>-67619.961657704742</v>
      </c>
      <c r="G283" s="82"/>
      <c r="H283" s="82"/>
      <c r="I283" s="82"/>
      <c r="J283" s="82"/>
      <c r="K283" s="82"/>
      <c r="L283" s="82"/>
      <c r="M283" s="82"/>
      <c r="N283" s="82"/>
      <c r="O283" s="82"/>
      <c r="P283" s="82"/>
      <c r="Q283" s="82"/>
      <c r="R283" s="82"/>
      <c r="S283" s="82"/>
      <c r="T283" s="82"/>
      <c r="U283" s="82"/>
      <c r="V283" s="82"/>
      <c r="W283" s="82"/>
      <c r="X283" s="82"/>
      <c r="Y283" s="82"/>
      <c r="Z283" s="82"/>
    </row>
    <row r="284" spans="1:26" x14ac:dyDescent="0.45">
      <c r="A284" s="82">
        <v>279</v>
      </c>
      <c r="B284" s="92">
        <f t="shared" si="11"/>
        <v>-119241.70155251768</v>
      </c>
      <c r="C284" s="92">
        <f t="shared" si="8"/>
        <v>-1043.3648885845296</v>
      </c>
      <c r="D284" s="92">
        <f t="shared" si="9"/>
        <v>1279.4143126665904</v>
      </c>
      <c r="E284" s="92">
        <f t="shared" si="10"/>
        <v>-120521.11586518427</v>
      </c>
      <c r="F284" s="92">
        <f t="shared" si="12"/>
        <v>-68663.326546289274</v>
      </c>
      <c r="G284" s="82"/>
      <c r="H284" s="82"/>
      <c r="I284" s="82"/>
      <c r="J284" s="82"/>
      <c r="K284" s="82"/>
      <c r="L284" s="82"/>
      <c r="M284" s="82"/>
      <c r="N284" s="82"/>
      <c r="O284" s="82"/>
      <c r="P284" s="82"/>
      <c r="Q284" s="82"/>
      <c r="R284" s="82"/>
      <c r="S284" s="82"/>
      <c r="T284" s="82"/>
      <c r="U284" s="82"/>
      <c r="V284" s="82"/>
      <c r="W284" s="82"/>
      <c r="X284" s="82"/>
      <c r="Y284" s="82"/>
      <c r="Z284" s="82"/>
    </row>
    <row r="285" spans="1:26" x14ac:dyDescent="0.45">
      <c r="A285" s="82">
        <v>280</v>
      </c>
      <c r="B285" s="92">
        <f t="shared" si="11"/>
        <v>-120521.11586518427</v>
      </c>
      <c r="C285" s="92">
        <f t="shared" si="8"/>
        <v>-1054.5597638203621</v>
      </c>
      <c r="D285" s="92">
        <f t="shared" si="9"/>
        <v>1290.6091879024229</v>
      </c>
      <c r="E285" s="92">
        <f t="shared" si="10"/>
        <v>-121811.72505308669</v>
      </c>
      <c r="F285" s="92">
        <f t="shared" si="12"/>
        <v>-69717.886310109636</v>
      </c>
      <c r="G285" s="82"/>
      <c r="H285" s="82"/>
      <c r="I285" s="82"/>
      <c r="J285" s="82"/>
      <c r="K285" s="82"/>
      <c r="L285" s="82"/>
      <c r="M285" s="82"/>
      <c r="N285" s="82"/>
      <c r="O285" s="82"/>
      <c r="P285" s="82"/>
      <c r="Q285" s="82"/>
      <c r="R285" s="82"/>
      <c r="S285" s="82"/>
      <c r="T285" s="82"/>
      <c r="U285" s="82"/>
      <c r="V285" s="82"/>
      <c r="W285" s="82"/>
      <c r="X285" s="82"/>
      <c r="Y285" s="82"/>
      <c r="Z285" s="82"/>
    </row>
    <row r="286" spans="1:26" x14ac:dyDescent="0.45">
      <c r="A286" s="82">
        <v>281</v>
      </c>
      <c r="B286" s="92">
        <f t="shared" si="11"/>
        <v>-121811.72505308669</v>
      </c>
      <c r="C286" s="92">
        <f t="shared" si="8"/>
        <v>-1065.8525942145084</v>
      </c>
      <c r="D286" s="92">
        <f t="shared" si="9"/>
        <v>1301.9020182965692</v>
      </c>
      <c r="E286" s="92">
        <f t="shared" si="10"/>
        <v>-123113.62707138326</v>
      </c>
      <c r="F286" s="92">
        <f t="shared" si="12"/>
        <v>-70783.738904324142</v>
      </c>
      <c r="G286" s="82"/>
      <c r="H286" s="82"/>
      <c r="I286" s="82"/>
      <c r="J286" s="82"/>
      <c r="K286" s="82"/>
      <c r="L286" s="82"/>
      <c r="M286" s="82"/>
      <c r="N286" s="82"/>
      <c r="O286" s="82"/>
      <c r="P286" s="82"/>
      <c r="Q286" s="82"/>
      <c r="R286" s="82"/>
      <c r="S286" s="82"/>
      <c r="T286" s="82"/>
      <c r="U286" s="82"/>
      <c r="V286" s="82"/>
      <c r="W286" s="82"/>
      <c r="X286" s="82"/>
      <c r="Y286" s="82"/>
      <c r="Z286" s="82"/>
    </row>
    <row r="287" spans="1:26" x14ac:dyDescent="0.45">
      <c r="A287" s="82">
        <v>282</v>
      </c>
      <c r="B287" s="92">
        <f t="shared" si="11"/>
        <v>-123113.62707138326</v>
      </c>
      <c r="C287" s="92">
        <f t="shared" si="8"/>
        <v>-1077.2442368746035</v>
      </c>
      <c r="D287" s="92">
        <f t="shared" si="9"/>
        <v>1313.2936609566646</v>
      </c>
      <c r="E287" s="92">
        <f t="shared" si="10"/>
        <v>-124426.92073233993</v>
      </c>
      <c r="F287" s="92">
        <f t="shared" si="12"/>
        <v>-71860.98314119874</v>
      </c>
      <c r="G287" s="82"/>
      <c r="H287" s="82"/>
      <c r="I287" s="82"/>
      <c r="J287" s="82"/>
      <c r="K287" s="82"/>
      <c r="L287" s="82"/>
      <c r="M287" s="82"/>
      <c r="N287" s="82"/>
      <c r="O287" s="82"/>
      <c r="P287" s="82"/>
      <c r="Q287" s="82"/>
      <c r="R287" s="82"/>
      <c r="S287" s="82"/>
      <c r="T287" s="82"/>
      <c r="U287" s="82"/>
      <c r="V287" s="82"/>
      <c r="W287" s="82"/>
      <c r="X287" s="82"/>
      <c r="Y287" s="82"/>
      <c r="Z287" s="82"/>
    </row>
    <row r="288" spans="1:26" x14ac:dyDescent="0.45">
      <c r="A288" s="82">
        <v>283</v>
      </c>
      <c r="B288" s="92">
        <f t="shared" si="11"/>
        <v>-124426.92073233993</v>
      </c>
      <c r="C288" s="92">
        <f t="shared" si="8"/>
        <v>-1088.7355564079744</v>
      </c>
      <c r="D288" s="92">
        <f t="shared" si="9"/>
        <v>1324.7849804900352</v>
      </c>
      <c r="E288" s="92">
        <f t="shared" si="10"/>
        <v>-125751.70571282996</v>
      </c>
      <c r="F288" s="92">
        <f t="shared" si="12"/>
        <v>-72949.718697606717</v>
      </c>
      <c r="G288" s="82"/>
      <c r="H288" s="82"/>
      <c r="I288" s="82"/>
      <c r="J288" s="82"/>
      <c r="K288" s="82"/>
      <c r="L288" s="82"/>
      <c r="M288" s="82"/>
      <c r="N288" s="82"/>
      <c r="O288" s="82"/>
      <c r="P288" s="82"/>
      <c r="Q288" s="82"/>
      <c r="R288" s="82"/>
      <c r="S288" s="82"/>
      <c r="T288" s="82"/>
      <c r="U288" s="82"/>
      <c r="V288" s="82"/>
      <c r="W288" s="82"/>
      <c r="X288" s="82"/>
      <c r="Y288" s="82"/>
      <c r="Z288" s="82"/>
    </row>
    <row r="289" spans="1:26" x14ac:dyDescent="0.45">
      <c r="A289" s="82">
        <v>284</v>
      </c>
      <c r="B289" s="92">
        <f t="shared" si="11"/>
        <v>-125751.70571282996</v>
      </c>
      <c r="C289" s="92">
        <f t="shared" si="8"/>
        <v>-1100.327424987262</v>
      </c>
      <c r="D289" s="92">
        <f t="shared" si="9"/>
        <v>1336.3768490693228</v>
      </c>
      <c r="E289" s="92">
        <f t="shared" si="10"/>
        <v>-127088.08256189928</v>
      </c>
      <c r="F289" s="92">
        <f t="shared" si="12"/>
        <v>-74050.04612259398</v>
      </c>
      <c r="G289" s="82"/>
      <c r="H289" s="82"/>
      <c r="I289" s="82"/>
      <c r="J289" s="82"/>
      <c r="K289" s="82"/>
      <c r="L289" s="82"/>
      <c r="M289" s="82"/>
      <c r="N289" s="82"/>
      <c r="O289" s="82"/>
      <c r="P289" s="82"/>
      <c r="Q289" s="82"/>
      <c r="R289" s="82"/>
      <c r="S289" s="82"/>
      <c r="T289" s="82"/>
      <c r="U289" s="82"/>
      <c r="V289" s="82"/>
      <c r="W289" s="82"/>
      <c r="X289" s="82"/>
      <c r="Y289" s="82"/>
      <c r="Z289" s="82"/>
    </row>
    <row r="290" spans="1:26" x14ac:dyDescent="0.45">
      <c r="A290" s="82">
        <v>285</v>
      </c>
      <c r="B290" s="92">
        <f t="shared" si="11"/>
        <v>-127088.08256189928</v>
      </c>
      <c r="C290" s="92">
        <f t="shared" si="8"/>
        <v>-1112.0207224166186</v>
      </c>
      <c r="D290" s="92">
        <f t="shared" si="9"/>
        <v>1348.0701464986796</v>
      </c>
      <c r="E290" s="92">
        <f t="shared" si="10"/>
        <v>-128436.15270839796</v>
      </c>
      <c r="F290" s="92">
        <f t="shared" si="12"/>
        <v>-75162.066845010602</v>
      </c>
      <c r="G290" s="82"/>
      <c r="H290" s="82"/>
      <c r="I290" s="82"/>
      <c r="J290" s="82"/>
      <c r="K290" s="82"/>
      <c r="L290" s="82"/>
      <c r="M290" s="82"/>
      <c r="N290" s="82"/>
      <c r="O290" s="82"/>
      <c r="P290" s="82"/>
      <c r="Q290" s="82"/>
      <c r="R290" s="82"/>
      <c r="S290" s="82"/>
      <c r="T290" s="82"/>
      <c r="U290" s="82"/>
      <c r="V290" s="82"/>
      <c r="W290" s="82"/>
      <c r="X290" s="82"/>
      <c r="Y290" s="82"/>
      <c r="Z290" s="82"/>
    </row>
    <row r="291" spans="1:26" x14ac:dyDescent="0.45">
      <c r="A291" s="82">
        <v>286</v>
      </c>
      <c r="B291" s="92">
        <f t="shared" si="11"/>
        <v>-128436.15270839796</v>
      </c>
      <c r="C291" s="92">
        <f t="shared" si="8"/>
        <v>-1123.8163361984821</v>
      </c>
      <c r="D291" s="92">
        <f t="shared" si="9"/>
        <v>1359.8657602805429</v>
      </c>
      <c r="E291" s="92">
        <f t="shared" si="10"/>
        <v>-129796.01846867851</v>
      </c>
      <c r="F291" s="92">
        <f t="shared" si="12"/>
        <v>-76285.883181209079</v>
      </c>
      <c r="G291" s="82"/>
      <c r="H291" s="82"/>
      <c r="I291" s="82"/>
      <c r="J291" s="82"/>
      <c r="K291" s="82"/>
      <c r="L291" s="82"/>
      <c r="M291" s="82"/>
      <c r="N291" s="82"/>
      <c r="O291" s="82"/>
      <c r="P291" s="82"/>
      <c r="Q291" s="82"/>
      <c r="R291" s="82"/>
      <c r="S291" s="82"/>
      <c r="T291" s="82"/>
      <c r="U291" s="82"/>
      <c r="V291" s="82"/>
      <c r="W291" s="82"/>
      <c r="X291" s="82"/>
      <c r="Y291" s="82"/>
      <c r="Z291" s="82"/>
    </row>
    <row r="292" spans="1:26" x14ac:dyDescent="0.45">
      <c r="A292" s="82">
        <v>287</v>
      </c>
      <c r="B292" s="92">
        <f t="shared" si="11"/>
        <v>-129796.01846867851</v>
      </c>
      <c r="C292" s="92">
        <f t="shared" si="8"/>
        <v>-1135.7151616009369</v>
      </c>
      <c r="D292" s="92">
        <f t="shared" si="9"/>
        <v>1371.7645856829977</v>
      </c>
      <c r="E292" s="92">
        <f t="shared" si="10"/>
        <v>-131167.7830543615</v>
      </c>
      <c r="F292" s="92">
        <f t="shared" si="12"/>
        <v>-77421.598342810015</v>
      </c>
      <c r="G292" s="82"/>
      <c r="H292" s="82"/>
      <c r="I292" s="82"/>
      <c r="J292" s="82"/>
      <c r="K292" s="82"/>
      <c r="L292" s="82"/>
      <c r="M292" s="82"/>
      <c r="N292" s="82"/>
      <c r="O292" s="82"/>
      <c r="P292" s="82"/>
      <c r="Q292" s="82"/>
      <c r="R292" s="82"/>
      <c r="S292" s="82"/>
      <c r="T292" s="82"/>
      <c r="U292" s="82"/>
      <c r="V292" s="82"/>
      <c r="W292" s="82"/>
      <c r="X292" s="82"/>
      <c r="Y292" s="82"/>
      <c r="Z292" s="82"/>
    </row>
    <row r="293" spans="1:26" x14ac:dyDescent="0.45">
      <c r="A293" s="82">
        <v>288</v>
      </c>
      <c r="B293" s="92">
        <f t="shared" si="11"/>
        <v>-131167.7830543615</v>
      </c>
      <c r="C293" s="92">
        <f t="shared" si="8"/>
        <v>-1147.718101725663</v>
      </c>
      <c r="D293" s="92">
        <f t="shared" si="9"/>
        <v>1383.7675258077238</v>
      </c>
      <c r="E293" s="92">
        <f t="shared" si="10"/>
        <v>-132551.55058016922</v>
      </c>
      <c r="F293" s="92">
        <f t="shared" si="12"/>
        <v>-78569.316444535682</v>
      </c>
      <c r="G293" s="82"/>
      <c r="H293" s="82"/>
      <c r="I293" s="82"/>
      <c r="J293" s="82"/>
      <c r="K293" s="82"/>
      <c r="L293" s="82"/>
      <c r="M293" s="82"/>
      <c r="N293" s="82"/>
      <c r="O293" s="82"/>
      <c r="P293" s="82"/>
      <c r="Q293" s="82"/>
      <c r="R293" s="82"/>
      <c r="S293" s="82"/>
      <c r="T293" s="82"/>
      <c r="U293" s="82"/>
      <c r="V293" s="82"/>
      <c r="W293" s="82"/>
      <c r="X293" s="82"/>
      <c r="Y293" s="82"/>
      <c r="Z293" s="82"/>
    </row>
    <row r="294" spans="1:26" x14ac:dyDescent="0.45">
      <c r="A294" s="82">
        <v>289</v>
      </c>
      <c r="B294" s="92">
        <f t="shared" si="11"/>
        <v>-132551.55058016922</v>
      </c>
      <c r="C294" s="92">
        <f t="shared" si="8"/>
        <v>-1159.8260675764805</v>
      </c>
      <c r="D294" s="92">
        <f t="shared" si="9"/>
        <v>1395.8754916585413</v>
      </c>
      <c r="E294" s="92">
        <f t="shared" si="10"/>
        <v>-133947.42607182777</v>
      </c>
      <c r="F294" s="92">
        <f t="shared" si="12"/>
        <v>-79729.142512112157</v>
      </c>
      <c r="G294" s="82"/>
      <c r="H294" s="82"/>
      <c r="I294" s="82"/>
      <c r="J294" s="82"/>
      <c r="K294" s="82"/>
      <c r="L294" s="82"/>
      <c r="M294" s="82"/>
      <c r="N294" s="82"/>
      <c r="O294" s="82"/>
      <c r="P294" s="82"/>
      <c r="Q294" s="82"/>
      <c r="R294" s="82"/>
      <c r="S294" s="82"/>
      <c r="T294" s="82"/>
      <c r="U294" s="82"/>
      <c r="V294" s="82"/>
      <c r="W294" s="82"/>
      <c r="X294" s="82"/>
      <c r="Y294" s="82"/>
      <c r="Z294" s="82"/>
    </row>
    <row r="295" spans="1:26" x14ac:dyDescent="0.45">
      <c r="A295" s="82">
        <v>290</v>
      </c>
      <c r="B295" s="92">
        <f t="shared" si="11"/>
        <v>-133947.42607182777</v>
      </c>
      <c r="C295" s="92">
        <f t="shared" si="8"/>
        <v>-1172.0399781284927</v>
      </c>
      <c r="D295" s="92">
        <f t="shared" si="9"/>
        <v>1408.0894022105535</v>
      </c>
      <c r="E295" s="92">
        <f t="shared" si="10"/>
        <v>-135355.51547403832</v>
      </c>
      <c r="F295" s="92">
        <f t="shared" si="12"/>
        <v>-80901.182490240652</v>
      </c>
      <c r="G295" s="82"/>
      <c r="H295" s="82"/>
      <c r="I295" s="82"/>
      <c r="J295" s="82"/>
      <c r="K295" s="82"/>
      <c r="L295" s="82"/>
      <c r="M295" s="82"/>
      <c r="N295" s="82"/>
      <c r="O295" s="82"/>
      <c r="P295" s="82"/>
      <c r="Q295" s="82"/>
      <c r="R295" s="82"/>
      <c r="S295" s="82"/>
      <c r="T295" s="82"/>
      <c r="U295" s="82"/>
      <c r="V295" s="82"/>
      <c r="W295" s="82"/>
      <c r="X295" s="82"/>
      <c r="Y295" s="82"/>
      <c r="Z295" s="82"/>
    </row>
    <row r="296" spans="1:26" x14ac:dyDescent="0.45">
      <c r="A296" s="82">
        <v>291</v>
      </c>
      <c r="B296" s="92">
        <f t="shared" si="11"/>
        <v>-135355.51547403832</v>
      </c>
      <c r="C296" s="92">
        <f t="shared" si="8"/>
        <v>-1184.3607603978351</v>
      </c>
      <c r="D296" s="92">
        <f t="shared" si="9"/>
        <v>1420.4101844798961</v>
      </c>
      <c r="E296" s="92">
        <f t="shared" si="10"/>
        <v>-136775.92565851822</v>
      </c>
      <c r="F296" s="92">
        <f t="shared" si="12"/>
        <v>-82085.543250638482</v>
      </c>
      <c r="G296" s="82"/>
      <c r="H296" s="82"/>
      <c r="I296" s="82"/>
      <c r="J296" s="82"/>
      <c r="K296" s="82"/>
      <c r="L296" s="82"/>
      <c r="M296" s="82"/>
      <c r="N296" s="82"/>
      <c r="O296" s="82"/>
      <c r="P296" s="82"/>
      <c r="Q296" s="82"/>
      <c r="R296" s="82"/>
      <c r="S296" s="82"/>
      <c r="T296" s="82"/>
      <c r="U296" s="82"/>
      <c r="V296" s="82"/>
      <c r="W296" s="82"/>
      <c r="X296" s="82"/>
      <c r="Y296" s="82"/>
      <c r="Z296" s="82"/>
    </row>
    <row r="297" spans="1:26" x14ac:dyDescent="0.45">
      <c r="A297" s="82">
        <v>292</v>
      </c>
      <c r="B297" s="92">
        <f t="shared" si="11"/>
        <v>-136775.92565851822</v>
      </c>
      <c r="C297" s="92">
        <f t="shared" si="8"/>
        <v>-1196.7893495120343</v>
      </c>
      <c r="D297" s="92">
        <f t="shared" si="9"/>
        <v>1432.8387735940951</v>
      </c>
      <c r="E297" s="92">
        <f t="shared" si="10"/>
        <v>-138208.76443211231</v>
      </c>
      <c r="F297" s="92">
        <f t="shared" si="12"/>
        <v>-83282.332600150519</v>
      </c>
      <c r="G297" s="82"/>
      <c r="H297" s="82"/>
      <c r="I297" s="82"/>
      <c r="J297" s="82"/>
      <c r="K297" s="82"/>
      <c r="L297" s="82"/>
      <c r="M297" s="82"/>
      <c r="N297" s="82"/>
      <c r="O297" s="82"/>
      <c r="P297" s="82"/>
      <c r="Q297" s="82"/>
      <c r="R297" s="82"/>
      <c r="S297" s="82"/>
      <c r="T297" s="82"/>
      <c r="U297" s="82"/>
      <c r="V297" s="82"/>
      <c r="W297" s="82"/>
      <c r="X297" s="82"/>
      <c r="Y297" s="82"/>
      <c r="Z297" s="82"/>
    </row>
    <row r="298" spans="1:26" x14ac:dyDescent="0.45">
      <c r="A298" s="82">
        <v>293</v>
      </c>
      <c r="B298" s="92">
        <f t="shared" si="11"/>
        <v>-138208.76443211231</v>
      </c>
      <c r="C298" s="92">
        <f t="shared" si="8"/>
        <v>-1209.3266887809825</v>
      </c>
      <c r="D298" s="92">
        <f t="shared" si="9"/>
        <v>1445.3761128630435</v>
      </c>
      <c r="E298" s="92">
        <f t="shared" si="10"/>
        <v>-139654.14054497535</v>
      </c>
      <c r="F298" s="92">
        <f t="shared" si="12"/>
        <v>-84491.659288931507</v>
      </c>
      <c r="G298" s="82"/>
      <c r="H298" s="82"/>
      <c r="I298" s="82"/>
      <c r="J298" s="82"/>
      <c r="K298" s="82"/>
      <c r="L298" s="82"/>
      <c r="M298" s="82"/>
      <c r="N298" s="82"/>
      <c r="O298" s="82"/>
      <c r="P298" s="82"/>
      <c r="Q298" s="82"/>
      <c r="R298" s="82"/>
      <c r="S298" s="82"/>
      <c r="T298" s="82"/>
      <c r="U298" s="82"/>
      <c r="V298" s="82"/>
      <c r="W298" s="82"/>
      <c r="X298" s="82"/>
      <c r="Y298" s="82"/>
      <c r="Z298" s="82"/>
    </row>
    <row r="299" spans="1:26" x14ac:dyDescent="0.45">
      <c r="A299" s="82">
        <v>294</v>
      </c>
      <c r="B299" s="92">
        <f t="shared" si="11"/>
        <v>-139654.14054497535</v>
      </c>
      <c r="C299" s="92">
        <f t="shared" si="8"/>
        <v>-1221.9737297685342</v>
      </c>
      <c r="D299" s="92">
        <f t="shared" si="9"/>
        <v>1458.023153850595</v>
      </c>
      <c r="E299" s="92">
        <f t="shared" si="10"/>
        <v>-141112.16369882596</v>
      </c>
      <c r="F299" s="92">
        <f t="shared" si="12"/>
        <v>-85713.633018700042</v>
      </c>
      <c r="G299" s="82"/>
      <c r="H299" s="82"/>
      <c r="I299" s="82"/>
      <c r="J299" s="82"/>
      <c r="K299" s="82"/>
      <c r="L299" s="82"/>
      <c r="M299" s="82"/>
      <c r="N299" s="82"/>
      <c r="O299" s="82"/>
      <c r="P299" s="82"/>
      <c r="Q299" s="82"/>
      <c r="R299" s="82"/>
      <c r="S299" s="82"/>
      <c r="T299" s="82"/>
      <c r="U299" s="82"/>
      <c r="V299" s="82"/>
      <c r="W299" s="82"/>
      <c r="X299" s="82"/>
      <c r="Y299" s="82"/>
      <c r="Z299" s="82"/>
    </row>
    <row r="300" spans="1:26" x14ac:dyDescent="0.45">
      <c r="A300" s="82">
        <v>295</v>
      </c>
      <c r="B300" s="92">
        <f t="shared" si="11"/>
        <v>-141112.16369882596</v>
      </c>
      <c r="C300" s="92">
        <f t="shared" si="8"/>
        <v>-1234.731432364727</v>
      </c>
      <c r="D300" s="92">
        <f t="shared" si="9"/>
        <v>1470.7808564467878</v>
      </c>
      <c r="E300" s="92">
        <f t="shared" si="10"/>
        <v>-142582.94455527276</v>
      </c>
      <c r="F300" s="92">
        <f t="shared" si="12"/>
        <v>-86948.364451064772</v>
      </c>
      <c r="G300" s="82"/>
      <c r="H300" s="82"/>
      <c r="I300" s="82"/>
      <c r="J300" s="82"/>
      <c r="K300" s="82"/>
      <c r="L300" s="82"/>
      <c r="M300" s="82"/>
      <c r="N300" s="82"/>
      <c r="O300" s="82"/>
      <c r="P300" s="82"/>
      <c r="Q300" s="82"/>
      <c r="R300" s="82"/>
      <c r="S300" s="82"/>
      <c r="T300" s="82"/>
      <c r="U300" s="82"/>
      <c r="V300" s="82"/>
      <c r="W300" s="82"/>
      <c r="X300" s="82"/>
      <c r="Y300" s="82"/>
      <c r="Z300" s="82"/>
    </row>
    <row r="301" spans="1:26" x14ac:dyDescent="0.45">
      <c r="A301" s="82">
        <v>296</v>
      </c>
      <c r="B301" s="92">
        <f t="shared" si="11"/>
        <v>-142582.94455527276</v>
      </c>
      <c r="C301" s="92">
        <f t="shared" si="8"/>
        <v>-1247.6007648586365</v>
      </c>
      <c r="D301" s="92">
        <f t="shared" si="9"/>
        <v>1483.6501889406973</v>
      </c>
      <c r="E301" s="92">
        <f t="shared" si="10"/>
        <v>-144066.59474421345</v>
      </c>
      <c r="F301" s="92">
        <f t="shared" si="12"/>
        <v>-88195.96521592341</v>
      </c>
      <c r="G301" s="82"/>
      <c r="H301" s="82"/>
      <c r="I301" s="82"/>
      <c r="J301" s="82"/>
      <c r="K301" s="82"/>
      <c r="L301" s="82"/>
      <c r="M301" s="82"/>
      <c r="N301" s="82"/>
      <c r="O301" s="82"/>
      <c r="P301" s="82"/>
      <c r="Q301" s="82"/>
      <c r="R301" s="82"/>
      <c r="S301" s="82"/>
      <c r="T301" s="82"/>
      <c r="U301" s="82"/>
      <c r="V301" s="82"/>
      <c r="W301" s="82"/>
      <c r="X301" s="82"/>
      <c r="Y301" s="82"/>
      <c r="Z301" s="82"/>
    </row>
    <row r="302" spans="1:26" x14ac:dyDescent="0.45">
      <c r="A302" s="82">
        <v>297</v>
      </c>
      <c r="B302" s="92">
        <f t="shared" si="11"/>
        <v>-144066.59474421345</v>
      </c>
      <c r="C302" s="92">
        <f t="shared" si="8"/>
        <v>-1260.5827040118675</v>
      </c>
      <c r="D302" s="92">
        <f t="shared" si="9"/>
        <v>1496.6321280939283</v>
      </c>
      <c r="E302" s="92">
        <f t="shared" si="10"/>
        <v>-145563.22687230736</v>
      </c>
      <c r="F302" s="92">
        <f t="shared" si="12"/>
        <v>-89456.547919935285</v>
      </c>
      <c r="G302" s="82"/>
      <c r="H302" s="82"/>
      <c r="I302" s="82"/>
      <c r="J302" s="82"/>
      <c r="K302" s="82"/>
      <c r="L302" s="82"/>
      <c r="M302" s="82"/>
      <c r="N302" s="82"/>
      <c r="O302" s="82"/>
      <c r="P302" s="82"/>
      <c r="Q302" s="82"/>
      <c r="R302" s="82"/>
      <c r="S302" s="82"/>
      <c r="T302" s="82"/>
      <c r="U302" s="82"/>
      <c r="V302" s="82"/>
      <c r="W302" s="82"/>
      <c r="X302" s="82"/>
      <c r="Y302" s="82"/>
      <c r="Z302" s="82"/>
    </row>
    <row r="303" spans="1:26" x14ac:dyDescent="0.45">
      <c r="A303" s="82">
        <v>298</v>
      </c>
      <c r="B303" s="92">
        <f t="shared" si="11"/>
        <v>-145563.22687230736</v>
      </c>
      <c r="C303" s="92">
        <f t="shared" si="8"/>
        <v>-1273.6782351326892</v>
      </c>
      <c r="D303" s="92">
        <f t="shared" si="9"/>
        <v>1509.72765921475</v>
      </c>
      <c r="E303" s="92">
        <f t="shared" si="10"/>
        <v>-147072.95453152212</v>
      </c>
      <c r="F303" s="92">
        <f t="shared" si="12"/>
        <v>-90730.226155067969</v>
      </c>
      <c r="G303" s="82"/>
      <c r="H303" s="82"/>
      <c r="I303" s="82"/>
      <c r="J303" s="82"/>
      <c r="K303" s="82"/>
      <c r="L303" s="82"/>
      <c r="M303" s="82"/>
      <c r="N303" s="82"/>
      <c r="O303" s="82"/>
      <c r="P303" s="82"/>
      <c r="Q303" s="82"/>
      <c r="R303" s="82"/>
      <c r="S303" s="82"/>
      <c r="T303" s="82"/>
      <c r="U303" s="82"/>
      <c r="V303" s="82"/>
      <c r="W303" s="82"/>
      <c r="X303" s="82"/>
      <c r="Y303" s="82"/>
      <c r="Z303" s="82"/>
    </row>
    <row r="304" spans="1:26" x14ac:dyDescent="0.45">
      <c r="A304" s="82">
        <v>299</v>
      </c>
      <c r="B304" s="92">
        <f t="shared" si="11"/>
        <v>-147072.95453152212</v>
      </c>
      <c r="C304" s="92">
        <f t="shared" si="8"/>
        <v>-1286.8883521508185</v>
      </c>
      <c r="D304" s="92">
        <f t="shared" si="9"/>
        <v>1522.9377762328795</v>
      </c>
      <c r="E304" s="92">
        <f t="shared" si="10"/>
        <v>-148595.89230775498</v>
      </c>
      <c r="F304" s="92">
        <f t="shared" si="12"/>
        <v>-92017.114507218794</v>
      </c>
      <c r="G304" s="82"/>
      <c r="H304" s="82"/>
      <c r="I304" s="82"/>
      <c r="J304" s="82"/>
      <c r="K304" s="82"/>
      <c r="L304" s="82"/>
      <c r="M304" s="82"/>
      <c r="N304" s="82"/>
      <c r="O304" s="82"/>
      <c r="P304" s="82"/>
      <c r="Q304" s="82"/>
      <c r="R304" s="82"/>
      <c r="S304" s="82"/>
      <c r="T304" s="82"/>
      <c r="U304" s="82"/>
      <c r="V304" s="82"/>
      <c r="W304" s="82"/>
      <c r="X304" s="82"/>
      <c r="Y304" s="82"/>
      <c r="Z304" s="82"/>
    </row>
    <row r="305" spans="1:26" x14ac:dyDescent="0.45">
      <c r="A305" s="82">
        <v>300</v>
      </c>
      <c r="B305" s="92">
        <f t="shared" si="11"/>
        <v>-148595.89230775498</v>
      </c>
      <c r="C305" s="92">
        <f t="shared" si="8"/>
        <v>-1300.2140576928559</v>
      </c>
      <c r="D305" s="92">
        <f t="shared" si="9"/>
        <v>1536.2634817749167</v>
      </c>
      <c r="E305" s="92">
        <f t="shared" si="10"/>
        <v>-150132.1557895299</v>
      </c>
      <c r="F305" s="92">
        <f t="shared" si="12"/>
        <v>-93317.328564911644</v>
      </c>
      <c r="G305" s="82"/>
      <c r="H305" s="82"/>
      <c r="I305" s="82"/>
      <c r="J305" s="82"/>
      <c r="K305" s="82"/>
      <c r="L305" s="82"/>
      <c r="M305" s="82"/>
      <c r="N305" s="82"/>
      <c r="O305" s="82"/>
      <c r="P305" s="82"/>
      <c r="Q305" s="82"/>
      <c r="R305" s="82"/>
      <c r="S305" s="82"/>
      <c r="T305" s="82"/>
      <c r="U305" s="82"/>
      <c r="V305" s="82"/>
      <c r="W305" s="82"/>
      <c r="X305" s="82"/>
      <c r="Y305" s="82"/>
      <c r="Z305" s="82"/>
    </row>
    <row r="306" spans="1:26" x14ac:dyDescent="0.45">
      <c r="A306" s="82">
        <v>301</v>
      </c>
      <c r="B306" s="92">
        <f t="shared" si="11"/>
        <v>-150132.1557895299</v>
      </c>
      <c r="C306" s="92">
        <f t="shared" si="8"/>
        <v>-1313.6563631583865</v>
      </c>
      <c r="D306" s="92">
        <f t="shared" si="9"/>
        <v>1549.7057872404475</v>
      </c>
      <c r="E306" s="92">
        <f t="shared" si="10"/>
        <v>-151681.86157677034</v>
      </c>
      <c r="F306" s="92">
        <f t="shared" si="12"/>
        <v>-94630.984928070029</v>
      </c>
      <c r="G306" s="82"/>
      <c r="H306" s="82"/>
      <c r="I306" s="82"/>
      <c r="J306" s="82"/>
      <c r="K306" s="82"/>
      <c r="L306" s="82"/>
      <c r="M306" s="82"/>
      <c r="N306" s="82"/>
      <c r="O306" s="82"/>
      <c r="P306" s="82"/>
      <c r="Q306" s="82"/>
      <c r="R306" s="82"/>
      <c r="S306" s="82"/>
      <c r="T306" s="82"/>
      <c r="U306" s="82"/>
      <c r="V306" s="82"/>
      <c r="W306" s="82"/>
      <c r="X306" s="82"/>
      <c r="Y306" s="82"/>
      <c r="Z306" s="82"/>
    </row>
    <row r="307" spans="1:26" x14ac:dyDescent="0.45">
      <c r="A307" s="82">
        <v>302</v>
      </c>
      <c r="B307" s="92">
        <f t="shared" si="11"/>
        <v>-151681.86157677034</v>
      </c>
      <c r="C307" s="92">
        <f t="shared" si="8"/>
        <v>-1327.2162887967404</v>
      </c>
      <c r="D307" s="92">
        <f t="shared" si="9"/>
        <v>1563.2657128788014</v>
      </c>
      <c r="E307" s="92">
        <f t="shared" si="10"/>
        <v>-153245.12728964916</v>
      </c>
      <c r="F307" s="92">
        <f t="shared" si="12"/>
        <v>-95958.201216866772</v>
      </c>
      <c r="G307" s="82"/>
      <c r="H307" s="82"/>
      <c r="I307" s="82"/>
      <c r="J307" s="82"/>
      <c r="K307" s="82"/>
      <c r="L307" s="82"/>
      <c r="M307" s="82"/>
      <c r="N307" s="82"/>
      <c r="O307" s="82"/>
      <c r="P307" s="82"/>
      <c r="Q307" s="82"/>
      <c r="R307" s="82"/>
      <c r="S307" s="82"/>
      <c r="T307" s="82"/>
      <c r="U307" s="82"/>
      <c r="V307" s="82"/>
      <c r="W307" s="82"/>
      <c r="X307" s="82"/>
      <c r="Y307" s="82"/>
      <c r="Z307" s="82"/>
    </row>
    <row r="308" spans="1:26" x14ac:dyDescent="0.45">
      <c r="A308" s="82">
        <v>303</v>
      </c>
      <c r="B308" s="92">
        <f t="shared" si="11"/>
        <v>-153245.12728964916</v>
      </c>
      <c r="C308" s="92">
        <f t="shared" si="8"/>
        <v>-1340.8948637844301</v>
      </c>
      <c r="D308" s="92">
        <f t="shared" si="9"/>
        <v>1576.9442878664909</v>
      </c>
      <c r="E308" s="92">
        <f t="shared" si="10"/>
        <v>-154822.07157751566</v>
      </c>
      <c r="F308" s="92">
        <f t="shared" si="12"/>
        <v>-97299.096080651201</v>
      </c>
      <c r="G308" s="82"/>
      <c r="H308" s="82"/>
      <c r="I308" s="82"/>
      <c r="J308" s="82"/>
      <c r="K308" s="82"/>
      <c r="L308" s="82"/>
      <c r="M308" s="82"/>
      <c r="N308" s="82"/>
      <c r="O308" s="82"/>
      <c r="P308" s="82"/>
      <c r="Q308" s="82"/>
      <c r="R308" s="82"/>
      <c r="S308" s="82"/>
      <c r="T308" s="82"/>
      <c r="U308" s="82"/>
      <c r="V308" s="82"/>
      <c r="W308" s="82"/>
      <c r="X308" s="82"/>
      <c r="Y308" s="82"/>
      <c r="Z308" s="82"/>
    </row>
    <row r="309" spans="1:26" x14ac:dyDescent="0.45">
      <c r="A309" s="82">
        <v>304</v>
      </c>
      <c r="B309" s="92">
        <f t="shared" si="11"/>
        <v>-154822.07157751566</v>
      </c>
      <c r="C309" s="92">
        <f t="shared" si="8"/>
        <v>-1354.6931263032618</v>
      </c>
      <c r="D309" s="92">
        <f t="shared" si="9"/>
        <v>1590.7425503853228</v>
      </c>
      <c r="E309" s="92">
        <f t="shared" si="10"/>
        <v>-156412.81412790099</v>
      </c>
      <c r="F309" s="92">
        <f t="shared" si="12"/>
        <v>-98653.789206954461</v>
      </c>
      <c r="G309" s="82"/>
      <c r="H309" s="82"/>
      <c r="I309" s="82"/>
      <c r="J309" s="82"/>
      <c r="K309" s="82"/>
      <c r="L309" s="82"/>
      <c r="M309" s="82"/>
      <c r="N309" s="82"/>
      <c r="O309" s="82"/>
      <c r="P309" s="82"/>
      <c r="Q309" s="82"/>
      <c r="R309" s="82"/>
      <c r="S309" s="82"/>
      <c r="T309" s="82"/>
      <c r="U309" s="82"/>
      <c r="V309" s="82"/>
      <c r="W309" s="82"/>
      <c r="X309" s="82"/>
      <c r="Y309" s="82"/>
      <c r="Z309" s="82"/>
    </row>
    <row r="310" spans="1:26" x14ac:dyDescent="0.45">
      <c r="A310" s="82">
        <v>305</v>
      </c>
      <c r="B310" s="92">
        <f t="shared" si="11"/>
        <v>-156412.81412790099</v>
      </c>
      <c r="C310" s="92">
        <f t="shared" si="8"/>
        <v>-1368.6121236191334</v>
      </c>
      <c r="D310" s="92">
        <f t="shared" si="9"/>
        <v>1604.6615477011942</v>
      </c>
      <c r="E310" s="92">
        <f t="shared" si="10"/>
        <v>-158017.47567560218</v>
      </c>
      <c r="F310" s="92">
        <f t="shared" si="12"/>
        <v>-100022.4013305736</v>
      </c>
      <c r="G310" s="82"/>
      <c r="H310" s="82"/>
      <c r="I310" s="82"/>
      <c r="J310" s="82"/>
      <c r="K310" s="82"/>
      <c r="L310" s="82"/>
      <c r="M310" s="82"/>
      <c r="N310" s="82"/>
      <c r="O310" s="82"/>
      <c r="P310" s="82"/>
      <c r="Q310" s="82"/>
      <c r="R310" s="82"/>
      <c r="S310" s="82"/>
      <c r="T310" s="82"/>
      <c r="U310" s="82"/>
      <c r="V310" s="82"/>
      <c r="W310" s="82"/>
      <c r="X310" s="82"/>
      <c r="Y310" s="82"/>
      <c r="Z310" s="82"/>
    </row>
    <row r="311" spans="1:26" x14ac:dyDescent="0.45">
      <c r="A311" s="82">
        <v>306</v>
      </c>
      <c r="B311" s="92">
        <f t="shared" si="11"/>
        <v>-158017.47567560218</v>
      </c>
      <c r="C311" s="92">
        <f t="shared" si="8"/>
        <v>-1382.652912161519</v>
      </c>
      <c r="D311" s="92">
        <f t="shared" si="9"/>
        <v>1618.7023362435798</v>
      </c>
      <c r="E311" s="92">
        <f t="shared" si="10"/>
        <v>-159636.17801184577</v>
      </c>
      <c r="F311" s="92">
        <f t="shared" si="12"/>
        <v>-101405.05424273512</v>
      </c>
      <c r="G311" s="82"/>
      <c r="H311" s="82"/>
      <c r="I311" s="82"/>
      <c r="J311" s="82"/>
      <c r="K311" s="82"/>
      <c r="L311" s="82"/>
      <c r="M311" s="82"/>
      <c r="N311" s="82"/>
      <c r="O311" s="82"/>
      <c r="P311" s="82"/>
      <c r="Q311" s="82"/>
      <c r="R311" s="82"/>
      <c r="S311" s="82"/>
      <c r="T311" s="82"/>
      <c r="U311" s="82"/>
      <c r="V311" s="82"/>
      <c r="W311" s="82"/>
      <c r="X311" s="82"/>
      <c r="Y311" s="82"/>
      <c r="Z311" s="82"/>
    </row>
    <row r="312" spans="1:26" x14ac:dyDescent="0.45">
      <c r="A312" s="82">
        <v>307</v>
      </c>
      <c r="B312" s="92">
        <f t="shared" si="11"/>
        <v>-159636.17801184577</v>
      </c>
      <c r="C312" s="92">
        <f t="shared" si="8"/>
        <v>-1396.8165576036504</v>
      </c>
      <c r="D312" s="92">
        <f t="shared" si="9"/>
        <v>1632.8659816857112</v>
      </c>
      <c r="E312" s="92">
        <f t="shared" si="10"/>
        <v>-161269.04399353149</v>
      </c>
      <c r="F312" s="92">
        <f t="shared" si="12"/>
        <v>-102801.87080033877</v>
      </c>
      <c r="G312" s="82"/>
      <c r="H312" s="82"/>
      <c r="I312" s="82"/>
      <c r="J312" s="82"/>
      <c r="K312" s="82"/>
      <c r="L312" s="82"/>
      <c r="M312" s="82"/>
      <c r="N312" s="82"/>
      <c r="O312" s="82"/>
      <c r="P312" s="82"/>
      <c r="Q312" s="82"/>
      <c r="R312" s="82"/>
      <c r="S312" s="82"/>
      <c r="T312" s="82"/>
      <c r="U312" s="82"/>
      <c r="V312" s="82"/>
      <c r="W312" s="82"/>
      <c r="X312" s="82"/>
      <c r="Y312" s="82"/>
      <c r="Z312" s="82"/>
    </row>
    <row r="313" spans="1:26" x14ac:dyDescent="0.45">
      <c r="A313" s="82">
        <v>308</v>
      </c>
      <c r="B313" s="92">
        <f t="shared" si="11"/>
        <v>-161269.04399353149</v>
      </c>
      <c r="C313" s="92">
        <f t="shared" si="8"/>
        <v>-1411.1041349434004</v>
      </c>
      <c r="D313" s="92">
        <f t="shared" si="9"/>
        <v>1647.1535590254612</v>
      </c>
      <c r="E313" s="92">
        <f t="shared" si="10"/>
        <v>-162916.19755255696</v>
      </c>
      <c r="F313" s="92">
        <f t="shared" si="12"/>
        <v>-104212.97493528217</v>
      </c>
      <c r="G313" s="82"/>
      <c r="H313" s="82"/>
      <c r="I313" s="82"/>
      <c r="J313" s="82"/>
      <c r="K313" s="82"/>
      <c r="L313" s="82"/>
      <c r="M313" s="82"/>
      <c r="N313" s="82"/>
      <c r="O313" s="82"/>
      <c r="P313" s="82"/>
      <c r="Q313" s="82"/>
      <c r="R313" s="82"/>
      <c r="S313" s="82"/>
      <c r="T313" s="82"/>
      <c r="U313" s="82"/>
      <c r="V313" s="82"/>
      <c r="W313" s="82"/>
      <c r="X313" s="82"/>
      <c r="Y313" s="82"/>
      <c r="Z313" s="82"/>
    </row>
    <row r="314" spans="1:26" x14ac:dyDescent="0.45">
      <c r="A314" s="82">
        <v>309</v>
      </c>
      <c r="B314" s="92">
        <f t="shared" si="11"/>
        <v>-162916.19755255696</v>
      </c>
      <c r="C314" s="92">
        <f t="shared" si="8"/>
        <v>-1425.5167285848731</v>
      </c>
      <c r="D314" s="92">
        <f t="shared" si="9"/>
        <v>1661.5661526669342</v>
      </c>
      <c r="E314" s="92">
        <f t="shared" si="10"/>
        <v>-164577.76370522389</v>
      </c>
      <c r="F314" s="92">
        <f t="shared" si="12"/>
        <v>-105638.49166386704</v>
      </c>
      <c r="G314" s="82"/>
      <c r="H314" s="82"/>
      <c r="I314" s="82"/>
      <c r="J314" s="82"/>
      <c r="K314" s="82"/>
      <c r="L314" s="82"/>
      <c r="M314" s="82"/>
      <c r="N314" s="82"/>
      <c r="O314" s="82"/>
      <c r="P314" s="82"/>
      <c r="Q314" s="82"/>
      <c r="R314" s="82"/>
      <c r="S314" s="82"/>
      <c r="T314" s="82"/>
      <c r="U314" s="82"/>
      <c r="V314" s="82"/>
      <c r="W314" s="82"/>
      <c r="X314" s="82"/>
      <c r="Y314" s="82"/>
      <c r="Z314" s="82"/>
    </row>
    <row r="315" spans="1:26" x14ac:dyDescent="0.45">
      <c r="A315" s="82">
        <v>310</v>
      </c>
      <c r="B315" s="92">
        <f t="shared" si="11"/>
        <v>-164577.76370522389</v>
      </c>
      <c r="C315" s="92">
        <f t="shared" si="8"/>
        <v>-1440.0554324207089</v>
      </c>
      <c r="D315" s="92">
        <f t="shared" si="9"/>
        <v>1676.10485650277</v>
      </c>
      <c r="E315" s="92">
        <f t="shared" si="10"/>
        <v>-166253.86856172665</v>
      </c>
      <c r="F315" s="92">
        <f t="shared" si="12"/>
        <v>-107078.54709628774</v>
      </c>
      <c r="G315" s="82"/>
      <c r="H315" s="82"/>
      <c r="I315" s="82"/>
      <c r="J315" s="82"/>
      <c r="K315" s="82"/>
      <c r="L315" s="82"/>
      <c r="M315" s="82"/>
      <c r="N315" s="82"/>
      <c r="O315" s="82"/>
      <c r="P315" s="82"/>
      <c r="Q315" s="82"/>
      <c r="R315" s="82"/>
      <c r="S315" s="82"/>
      <c r="T315" s="82"/>
      <c r="U315" s="82"/>
      <c r="V315" s="82"/>
      <c r="W315" s="82"/>
      <c r="X315" s="82"/>
      <c r="Y315" s="82"/>
      <c r="Z315" s="82"/>
    </row>
    <row r="316" spans="1:26" x14ac:dyDescent="0.45">
      <c r="A316" s="82">
        <v>311</v>
      </c>
      <c r="B316" s="92">
        <f t="shared" si="11"/>
        <v>-166253.86856172665</v>
      </c>
      <c r="C316" s="92">
        <f t="shared" si="8"/>
        <v>-1454.721349915108</v>
      </c>
      <c r="D316" s="92">
        <f t="shared" si="9"/>
        <v>1690.7707739971688</v>
      </c>
      <c r="E316" s="92">
        <f t="shared" si="10"/>
        <v>-167944.63933572383</v>
      </c>
      <c r="F316" s="92">
        <f t="shared" si="12"/>
        <v>-108533.26844620286</v>
      </c>
      <c r="G316" s="82"/>
      <c r="H316" s="82"/>
      <c r="I316" s="82"/>
      <c r="J316" s="82"/>
      <c r="K316" s="82"/>
      <c r="L316" s="82"/>
      <c r="M316" s="82"/>
      <c r="N316" s="82"/>
      <c r="O316" s="82"/>
      <c r="P316" s="82"/>
      <c r="Q316" s="82"/>
      <c r="R316" s="82"/>
      <c r="S316" s="82"/>
      <c r="T316" s="82"/>
      <c r="U316" s="82"/>
      <c r="V316" s="82"/>
      <c r="W316" s="82"/>
      <c r="X316" s="82"/>
      <c r="Y316" s="82"/>
      <c r="Z316" s="82"/>
    </row>
    <row r="317" spans="1:26" x14ac:dyDescent="0.45">
      <c r="A317" s="82">
        <v>312</v>
      </c>
      <c r="B317" s="92">
        <f t="shared" si="11"/>
        <v>-167944.63933572383</v>
      </c>
      <c r="C317" s="92">
        <f t="shared" si="8"/>
        <v>-1469.5155941875832</v>
      </c>
      <c r="D317" s="92">
        <f t="shared" si="9"/>
        <v>1705.565018269644</v>
      </c>
      <c r="E317" s="92">
        <f t="shared" si="10"/>
        <v>-169650.20435399347</v>
      </c>
      <c r="F317" s="92">
        <f t="shared" si="12"/>
        <v>-110002.78404039044</v>
      </c>
      <c r="G317" s="82"/>
      <c r="H317" s="82"/>
      <c r="I317" s="82"/>
      <c r="J317" s="82"/>
      <c r="K317" s="82"/>
      <c r="L317" s="82"/>
      <c r="M317" s="82"/>
      <c r="N317" s="82"/>
      <c r="O317" s="82"/>
      <c r="P317" s="82"/>
      <c r="Q317" s="82"/>
      <c r="R317" s="82"/>
      <c r="S317" s="82"/>
      <c r="T317" s="82"/>
      <c r="U317" s="82"/>
      <c r="V317" s="82"/>
      <c r="W317" s="82"/>
      <c r="X317" s="82"/>
      <c r="Y317" s="82"/>
      <c r="Z317" s="82"/>
    </row>
    <row r="318" spans="1:26" x14ac:dyDescent="0.45">
      <c r="A318" s="82">
        <v>313</v>
      </c>
      <c r="B318" s="92">
        <f t="shared" si="11"/>
        <v>-169650.20435399347</v>
      </c>
      <c r="C318" s="92">
        <f t="shared" si="8"/>
        <v>-1484.4392880974426</v>
      </c>
      <c r="D318" s="92">
        <f t="shared" si="9"/>
        <v>1720.4887121795036</v>
      </c>
      <c r="E318" s="92">
        <f t="shared" si="10"/>
        <v>-171370.69306617297</v>
      </c>
      <c r="F318" s="92">
        <f t="shared" si="12"/>
        <v>-111487.22332848789</v>
      </c>
      <c r="G318" s="82"/>
      <c r="H318" s="82"/>
      <c r="I318" s="82"/>
      <c r="J318" s="82"/>
      <c r="K318" s="82"/>
      <c r="L318" s="82"/>
      <c r="M318" s="82"/>
      <c r="N318" s="82"/>
      <c r="O318" s="82"/>
      <c r="P318" s="82"/>
      <c r="Q318" s="82"/>
      <c r="R318" s="82"/>
      <c r="S318" s="82"/>
      <c r="T318" s="82"/>
      <c r="U318" s="82"/>
      <c r="V318" s="82"/>
      <c r="W318" s="82"/>
      <c r="X318" s="82"/>
      <c r="Y318" s="82"/>
      <c r="Z318" s="82"/>
    </row>
    <row r="319" spans="1:26" x14ac:dyDescent="0.45">
      <c r="A319" s="82">
        <v>314</v>
      </c>
      <c r="B319" s="92">
        <f t="shared" si="11"/>
        <v>-171370.69306617297</v>
      </c>
      <c r="C319" s="92">
        <f t="shared" si="8"/>
        <v>-1499.4935643290135</v>
      </c>
      <c r="D319" s="92">
        <f t="shared" si="9"/>
        <v>1735.5429884110745</v>
      </c>
      <c r="E319" s="92">
        <f t="shared" si="10"/>
        <v>-173106.23605458403</v>
      </c>
      <c r="F319" s="92">
        <f t="shared" si="12"/>
        <v>-112986.7168928169</v>
      </c>
      <c r="G319" s="82"/>
      <c r="H319" s="82"/>
      <c r="I319" s="82"/>
      <c r="J319" s="82"/>
      <c r="K319" s="82"/>
      <c r="L319" s="82"/>
      <c r="M319" s="82"/>
      <c r="N319" s="82"/>
      <c r="O319" s="82"/>
      <c r="P319" s="82"/>
      <c r="Q319" s="82"/>
      <c r="R319" s="82"/>
      <c r="S319" s="82"/>
      <c r="T319" s="82"/>
      <c r="U319" s="82"/>
      <c r="V319" s="82"/>
      <c r="W319" s="82"/>
      <c r="X319" s="82"/>
      <c r="Y319" s="82"/>
      <c r="Z319" s="82"/>
    </row>
    <row r="320" spans="1:26" x14ac:dyDescent="0.45">
      <c r="A320" s="82">
        <v>315</v>
      </c>
      <c r="B320" s="92">
        <f t="shared" si="11"/>
        <v>-173106.23605458403</v>
      </c>
      <c r="C320" s="92">
        <f t="shared" si="8"/>
        <v>-1514.6795654776101</v>
      </c>
      <c r="D320" s="92">
        <f t="shared" si="9"/>
        <v>1750.7289895596709</v>
      </c>
      <c r="E320" s="92">
        <f t="shared" si="10"/>
        <v>-174856.9650441437</v>
      </c>
      <c r="F320" s="92">
        <f t="shared" si="12"/>
        <v>-114501.3964582945</v>
      </c>
      <c r="G320" s="82"/>
      <c r="H320" s="82"/>
      <c r="I320" s="82"/>
      <c r="J320" s="82"/>
      <c r="K320" s="82"/>
      <c r="L320" s="82"/>
      <c r="M320" s="82"/>
      <c r="N320" s="82"/>
      <c r="O320" s="82"/>
      <c r="P320" s="82"/>
      <c r="Q320" s="82"/>
      <c r="R320" s="82"/>
      <c r="S320" s="82"/>
      <c r="T320" s="82"/>
      <c r="U320" s="82"/>
      <c r="V320" s="82"/>
      <c r="W320" s="82"/>
      <c r="X320" s="82"/>
      <c r="Y320" s="82"/>
      <c r="Z320" s="82"/>
    </row>
    <row r="321" spans="1:26" x14ac:dyDescent="0.45">
      <c r="A321" s="82">
        <v>316</v>
      </c>
      <c r="B321" s="92">
        <f t="shared" si="11"/>
        <v>-174856.9650441437</v>
      </c>
      <c r="C321" s="92">
        <f t="shared" si="8"/>
        <v>-1529.9984441362571</v>
      </c>
      <c r="D321" s="92">
        <f t="shared" si="9"/>
        <v>1766.0478682183179</v>
      </c>
      <c r="E321" s="92">
        <f t="shared" si="10"/>
        <v>-176623.01291236203</v>
      </c>
      <c r="F321" s="92">
        <f t="shared" si="12"/>
        <v>-116031.39490243077</v>
      </c>
      <c r="G321" s="82"/>
      <c r="H321" s="82"/>
      <c r="I321" s="82"/>
      <c r="J321" s="82"/>
      <c r="K321" s="82"/>
      <c r="L321" s="82"/>
      <c r="M321" s="82"/>
      <c r="N321" s="82"/>
      <c r="O321" s="82"/>
      <c r="P321" s="82"/>
      <c r="Q321" s="82"/>
      <c r="R321" s="82"/>
      <c r="S321" s="82"/>
      <c r="T321" s="82"/>
      <c r="U321" s="82"/>
      <c r="V321" s="82"/>
      <c r="W321" s="82"/>
      <c r="X321" s="82"/>
      <c r="Y321" s="82"/>
      <c r="Z321" s="82"/>
    </row>
    <row r="322" spans="1:26" x14ac:dyDescent="0.45">
      <c r="A322" s="82">
        <v>317</v>
      </c>
      <c r="B322" s="92">
        <f t="shared" si="11"/>
        <v>-176623.01291236203</v>
      </c>
      <c r="C322" s="92">
        <f t="shared" si="8"/>
        <v>-1545.4513629831677</v>
      </c>
      <c r="D322" s="92">
        <f t="shared" si="9"/>
        <v>1781.5007870652285</v>
      </c>
      <c r="E322" s="92">
        <f t="shared" si="10"/>
        <v>-178404.51369942725</v>
      </c>
      <c r="F322" s="92">
        <f t="shared" si="12"/>
        <v>-117576.84626541393</v>
      </c>
      <c r="G322" s="82"/>
      <c r="H322" s="82"/>
      <c r="I322" s="82"/>
      <c r="J322" s="82"/>
      <c r="K322" s="82"/>
      <c r="L322" s="82"/>
      <c r="M322" s="82"/>
      <c r="N322" s="82"/>
      <c r="O322" s="82"/>
      <c r="P322" s="82"/>
      <c r="Q322" s="82"/>
      <c r="R322" s="82"/>
      <c r="S322" s="82"/>
      <c r="T322" s="82"/>
      <c r="U322" s="82"/>
      <c r="V322" s="82"/>
      <c r="W322" s="82"/>
      <c r="X322" s="82"/>
      <c r="Y322" s="82"/>
      <c r="Z322" s="82"/>
    </row>
    <row r="323" spans="1:26" x14ac:dyDescent="0.45">
      <c r="A323" s="82">
        <v>318</v>
      </c>
      <c r="B323" s="92">
        <f t="shared" si="11"/>
        <v>-178404.51369942725</v>
      </c>
      <c r="C323" s="92">
        <f t="shared" si="8"/>
        <v>-1561.0394948699882</v>
      </c>
      <c r="D323" s="92">
        <f t="shared" si="9"/>
        <v>1797.088918952049</v>
      </c>
      <c r="E323" s="92">
        <f t="shared" si="10"/>
        <v>-180201.60261837929</v>
      </c>
      <c r="F323" s="92">
        <f t="shared" si="12"/>
        <v>-119137.88576028391</v>
      </c>
      <c r="G323" s="82"/>
      <c r="H323" s="82"/>
      <c r="I323" s="82"/>
      <c r="J323" s="82"/>
      <c r="K323" s="82"/>
      <c r="L323" s="82"/>
      <c r="M323" s="82"/>
      <c r="N323" s="82"/>
      <c r="O323" s="82"/>
      <c r="P323" s="82"/>
      <c r="Q323" s="82"/>
      <c r="R323" s="82"/>
      <c r="S323" s="82"/>
      <c r="T323" s="82"/>
      <c r="U323" s="82"/>
      <c r="V323" s="82"/>
      <c r="W323" s="82"/>
      <c r="X323" s="82"/>
      <c r="Y323" s="82"/>
      <c r="Z323" s="82"/>
    </row>
    <row r="324" spans="1:26" x14ac:dyDescent="0.45">
      <c r="A324" s="82">
        <v>319</v>
      </c>
      <c r="B324" s="92">
        <f t="shared" si="11"/>
        <v>-180201.60261837929</v>
      </c>
      <c r="C324" s="92">
        <f t="shared" si="8"/>
        <v>-1576.7640229108185</v>
      </c>
      <c r="D324" s="92">
        <f t="shared" si="9"/>
        <v>1812.8134469928796</v>
      </c>
      <c r="E324" s="92">
        <f t="shared" si="10"/>
        <v>-182014.41606537218</v>
      </c>
      <c r="F324" s="92">
        <f t="shared" si="12"/>
        <v>-120714.64978319473</v>
      </c>
      <c r="G324" s="82"/>
      <c r="H324" s="82"/>
      <c r="I324" s="82"/>
      <c r="J324" s="82"/>
      <c r="K324" s="82"/>
      <c r="L324" s="82"/>
      <c r="M324" s="82"/>
      <c r="N324" s="82"/>
      <c r="O324" s="82"/>
      <c r="P324" s="82"/>
      <c r="Q324" s="82"/>
      <c r="R324" s="82"/>
      <c r="S324" s="82"/>
      <c r="T324" s="82"/>
      <c r="U324" s="82"/>
      <c r="V324" s="82"/>
      <c r="W324" s="82"/>
      <c r="X324" s="82"/>
      <c r="Y324" s="82"/>
      <c r="Z324" s="82"/>
    </row>
    <row r="325" spans="1:26" x14ac:dyDescent="0.45">
      <c r="A325" s="82">
        <v>320</v>
      </c>
      <c r="B325" s="92">
        <f t="shared" si="11"/>
        <v>-182014.41606537218</v>
      </c>
      <c r="C325" s="92">
        <f t="shared" si="8"/>
        <v>-1592.6261405720063</v>
      </c>
      <c r="D325" s="92">
        <f t="shared" si="9"/>
        <v>1828.6755646540673</v>
      </c>
      <c r="E325" s="92">
        <f t="shared" si="10"/>
        <v>-183843.09163002623</v>
      </c>
      <c r="F325" s="92">
        <f t="shared" si="12"/>
        <v>-122307.27592376673</v>
      </c>
      <c r="G325" s="82"/>
      <c r="H325" s="82"/>
      <c r="I325" s="82"/>
      <c r="J325" s="82"/>
      <c r="K325" s="82"/>
      <c r="L325" s="82"/>
      <c r="M325" s="82"/>
      <c r="N325" s="82"/>
      <c r="O325" s="82"/>
      <c r="P325" s="82"/>
      <c r="Q325" s="82"/>
      <c r="R325" s="82"/>
      <c r="S325" s="82"/>
      <c r="T325" s="82"/>
      <c r="U325" s="82"/>
      <c r="V325" s="82"/>
      <c r="W325" s="82"/>
      <c r="X325" s="82"/>
      <c r="Y325" s="82"/>
      <c r="Z325" s="82"/>
    </row>
    <row r="326" spans="1:26" x14ac:dyDescent="0.45">
      <c r="A326" s="82">
        <v>321</v>
      </c>
      <c r="B326" s="92">
        <f t="shared" si="11"/>
        <v>-183843.09163002623</v>
      </c>
      <c r="C326" s="92">
        <f t="shared" si="8"/>
        <v>-1608.6270517627295</v>
      </c>
      <c r="D326" s="92">
        <f t="shared" si="9"/>
        <v>1844.6764758447903</v>
      </c>
      <c r="E326" s="92">
        <f t="shared" si="10"/>
        <v>-185687.76810587101</v>
      </c>
      <c r="F326" s="92">
        <f t="shared" si="12"/>
        <v>-123915.90297552946</v>
      </c>
      <c r="G326" s="82"/>
      <c r="H326" s="82"/>
      <c r="I326" s="82"/>
      <c r="J326" s="82"/>
      <c r="K326" s="82"/>
      <c r="L326" s="82"/>
      <c r="M326" s="82"/>
      <c r="N326" s="82"/>
      <c r="O326" s="82"/>
      <c r="P326" s="82"/>
      <c r="Q326" s="82"/>
      <c r="R326" s="82"/>
      <c r="S326" s="82"/>
      <c r="T326" s="82"/>
      <c r="U326" s="82"/>
      <c r="V326" s="82"/>
      <c r="W326" s="82"/>
      <c r="X326" s="82"/>
      <c r="Y326" s="82"/>
      <c r="Z326" s="82"/>
    </row>
    <row r="327" spans="1:26" x14ac:dyDescent="0.45">
      <c r="A327" s="82">
        <v>322</v>
      </c>
      <c r="B327" s="92">
        <f t="shared" si="11"/>
        <v>-185687.76810587101</v>
      </c>
      <c r="C327" s="92">
        <f t="shared" si="8"/>
        <v>-1624.7679709263712</v>
      </c>
      <c r="D327" s="92">
        <f t="shared" si="9"/>
        <v>1860.817395008432</v>
      </c>
      <c r="E327" s="92">
        <f t="shared" si="10"/>
        <v>-187548.58550087945</v>
      </c>
      <c r="F327" s="92">
        <f t="shared" ref="F327:F365" si="13">F326+C327</f>
        <v>-125540.67094645584</v>
      </c>
      <c r="G327" s="82"/>
      <c r="H327" s="82"/>
      <c r="I327" s="82"/>
      <c r="J327" s="82"/>
      <c r="K327" s="82"/>
      <c r="L327" s="82"/>
      <c r="M327" s="82"/>
      <c r="N327" s="82"/>
      <c r="O327" s="82"/>
      <c r="P327" s="82"/>
      <c r="Q327" s="82"/>
      <c r="R327" s="82"/>
      <c r="S327" s="82"/>
      <c r="T327" s="82"/>
      <c r="U327" s="82"/>
      <c r="V327" s="82"/>
      <c r="W327" s="82"/>
      <c r="X327" s="82"/>
      <c r="Y327" s="82"/>
      <c r="Z327" s="82"/>
    </row>
    <row r="328" spans="1:26" x14ac:dyDescent="0.45">
      <c r="A328" s="82">
        <v>323</v>
      </c>
      <c r="B328" s="92">
        <f t="shared" si="11"/>
        <v>-187548.58550087945</v>
      </c>
      <c r="C328" s="92">
        <f t="shared" si="8"/>
        <v>-1641.050123132695</v>
      </c>
      <c r="D328" s="92">
        <f t="shared" si="9"/>
        <v>1877.0995472147561</v>
      </c>
      <c r="E328" s="92">
        <f t="shared" si="10"/>
        <v>-189425.68504809419</v>
      </c>
      <c r="F328" s="92">
        <f t="shared" si="13"/>
        <v>-127181.72106958853</v>
      </c>
      <c r="G328" s="82"/>
      <c r="H328" s="82"/>
      <c r="I328" s="82"/>
      <c r="J328" s="82"/>
      <c r="K328" s="82"/>
      <c r="L328" s="82"/>
      <c r="M328" s="82"/>
      <c r="N328" s="82"/>
      <c r="O328" s="82"/>
      <c r="P328" s="82"/>
      <c r="Q328" s="82"/>
      <c r="R328" s="82"/>
      <c r="S328" s="82"/>
      <c r="T328" s="82"/>
      <c r="U328" s="82"/>
      <c r="V328" s="82"/>
      <c r="W328" s="82"/>
      <c r="X328" s="82"/>
      <c r="Y328" s="82"/>
      <c r="Z328" s="82"/>
    </row>
    <row r="329" spans="1:26" x14ac:dyDescent="0.45">
      <c r="A329" s="82">
        <v>324</v>
      </c>
      <c r="B329" s="92">
        <f t="shared" si="11"/>
        <v>-189425.68504809419</v>
      </c>
      <c r="C329" s="92">
        <f t="shared" si="8"/>
        <v>-1657.4747441708241</v>
      </c>
      <c r="D329" s="92">
        <f t="shared" si="9"/>
        <v>1893.5241682528849</v>
      </c>
      <c r="E329" s="92">
        <f t="shared" si="10"/>
        <v>-191319.20921634708</v>
      </c>
      <c r="F329" s="92">
        <f t="shared" si="13"/>
        <v>-128839.19581375935</v>
      </c>
      <c r="G329" s="82"/>
      <c r="H329" s="82"/>
      <c r="I329" s="82"/>
      <c r="J329" s="82"/>
      <c r="K329" s="82"/>
      <c r="L329" s="82"/>
      <c r="M329" s="82"/>
      <c r="N329" s="82"/>
      <c r="O329" s="82"/>
      <c r="P329" s="82"/>
      <c r="Q329" s="82"/>
      <c r="R329" s="82"/>
      <c r="S329" s="82"/>
      <c r="T329" s="82"/>
      <c r="U329" s="82"/>
      <c r="V329" s="82"/>
      <c r="W329" s="82"/>
      <c r="X329" s="82"/>
      <c r="Y329" s="82"/>
      <c r="Z329" s="82"/>
    </row>
    <row r="330" spans="1:26" x14ac:dyDescent="0.45">
      <c r="A330" s="82">
        <v>325</v>
      </c>
      <c r="B330" s="92">
        <f t="shared" si="11"/>
        <v>-191319.20921634708</v>
      </c>
      <c r="C330" s="92">
        <f t="shared" si="8"/>
        <v>-1674.0430806430368</v>
      </c>
      <c r="D330" s="92">
        <f t="shared" si="9"/>
        <v>1910.0925047250976</v>
      </c>
      <c r="E330" s="92">
        <f t="shared" si="10"/>
        <v>-193229.30172107217</v>
      </c>
      <c r="F330" s="92">
        <f t="shared" si="13"/>
        <v>-130513.23889440238</v>
      </c>
      <c r="G330" s="82"/>
      <c r="H330" s="82"/>
      <c r="I330" s="82"/>
      <c r="J330" s="82"/>
      <c r="K330" s="82"/>
      <c r="L330" s="82"/>
      <c r="M330" s="82"/>
      <c r="N330" s="82"/>
      <c r="O330" s="82"/>
      <c r="P330" s="82"/>
      <c r="Q330" s="82"/>
      <c r="R330" s="82"/>
      <c r="S330" s="82"/>
      <c r="T330" s="82"/>
      <c r="U330" s="82"/>
      <c r="V330" s="82"/>
      <c r="W330" s="82"/>
      <c r="X330" s="82"/>
      <c r="Y330" s="82"/>
      <c r="Z330" s="82"/>
    </row>
    <row r="331" spans="1:26" x14ac:dyDescent="0.45">
      <c r="A331" s="82">
        <v>326</v>
      </c>
      <c r="B331" s="92">
        <f t="shared" si="11"/>
        <v>-193229.30172107217</v>
      </c>
      <c r="C331" s="92">
        <f t="shared" si="8"/>
        <v>-1690.7563900593814</v>
      </c>
      <c r="D331" s="92">
        <f t="shared" si="9"/>
        <v>1926.8058141414422</v>
      </c>
      <c r="E331" s="92">
        <f t="shared" si="10"/>
        <v>-195156.10753521361</v>
      </c>
      <c r="F331" s="92">
        <f t="shared" si="13"/>
        <v>-132203.99528446177</v>
      </c>
      <c r="G331" s="82"/>
      <c r="H331" s="82"/>
      <c r="I331" s="82"/>
      <c r="J331" s="82"/>
      <c r="K331" s="82"/>
      <c r="L331" s="82"/>
      <c r="M331" s="82"/>
      <c r="N331" s="82"/>
      <c r="O331" s="82"/>
      <c r="P331" s="82"/>
      <c r="Q331" s="82"/>
      <c r="R331" s="82"/>
      <c r="S331" s="82"/>
      <c r="T331" s="82"/>
      <c r="U331" s="82"/>
      <c r="V331" s="82"/>
      <c r="W331" s="82"/>
      <c r="X331" s="82"/>
      <c r="Y331" s="82"/>
      <c r="Z331" s="82"/>
    </row>
    <row r="332" spans="1:26" x14ac:dyDescent="0.45">
      <c r="A332" s="82">
        <v>327</v>
      </c>
      <c r="B332" s="92">
        <f t="shared" si="11"/>
        <v>-195156.10753521361</v>
      </c>
      <c r="C332" s="92">
        <f t="shared" si="8"/>
        <v>-1707.615940933119</v>
      </c>
      <c r="D332" s="92">
        <f t="shared" si="9"/>
        <v>1943.6653650151798</v>
      </c>
      <c r="E332" s="92">
        <f t="shared" si="10"/>
        <v>-197099.7729002288</v>
      </c>
      <c r="F332" s="92">
        <f t="shared" si="13"/>
        <v>-133911.61122539488</v>
      </c>
      <c r="G332" s="82"/>
      <c r="H332" s="82"/>
      <c r="I332" s="82"/>
      <c r="J332" s="82"/>
      <c r="K332" s="82"/>
      <c r="L332" s="82"/>
      <c r="M332" s="82"/>
      <c r="N332" s="82"/>
      <c r="O332" s="82"/>
      <c r="P332" s="82"/>
      <c r="Q332" s="82"/>
      <c r="R332" s="82"/>
      <c r="S332" s="82"/>
      <c r="T332" s="82"/>
      <c r="U332" s="82"/>
      <c r="V332" s="82"/>
      <c r="W332" s="82"/>
      <c r="X332" s="82"/>
      <c r="Y332" s="82"/>
      <c r="Z332" s="82"/>
    </row>
    <row r="333" spans="1:26" x14ac:dyDescent="0.45">
      <c r="A333" s="82">
        <v>328</v>
      </c>
      <c r="B333" s="92">
        <f t="shared" si="11"/>
        <v>-197099.7729002288</v>
      </c>
      <c r="C333" s="92">
        <f t="shared" si="8"/>
        <v>-1724.6230128770019</v>
      </c>
      <c r="D333" s="92">
        <f t="shared" si="9"/>
        <v>1960.6724369590629</v>
      </c>
      <c r="E333" s="92">
        <f t="shared" si="10"/>
        <v>-199060.44533718785</v>
      </c>
      <c r="F333" s="92">
        <f t="shared" si="13"/>
        <v>-135636.23423827189</v>
      </c>
      <c r="G333" s="82"/>
      <c r="H333" s="82"/>
      <c r="I333" s="82"/>
      <c r="J333" s="82"/>
      <c r="K333" s="82"/>
      <c r="L333" s="82"/>
      <c r="M333" s="82"/>
      <c r="N333" s="82"/>
      <c r="O333" s="82"/>
      <c r="P333" s="82"/>
      <c r="Q333" s="82"/>
      <c r="R333" s="82"/>
      <c r="S333" s="82"/>
      <c r="T333" s="82"/>
      <c r="U333" s="82"/>
      <c r="V333" s="82"/>
      <c r="W333" s="82"/>
      <c r="X333" s="82"/>
      <c r="Y333" s="82"/>
      <c r="Z333" s="82"/>
    </row>
    <row r="334" spans="1:26" x14ac:dyDescent="0.45">
      <c r="A334" s="82">
        <v>329</v>
      </c>
      <c r="B334" s="92">
        <f t="shared" si="11"/>
        <v>-199060.44533718785</v>
      </c>
      <c r="C334" s="92">
        <f t="shared" si="8"/>
        <v>-1741.7788967003935</v>
      </c>
      <c r="D334" s="92">
        <f t="shared" si="9"/>
        <v>1977.8283207824543</v>
      </c>
      <c r="E334" s="92">
        <f t="shared" si="10"/>
        <v>-201038.27365797031</v>
      </c>
      <c r="F334" s="92">
        <f t="shared" si="13"/>
        <v>-137378.01313497228</v>
      </c>
      <c r="G334" s="82"/>
      <c r="H334" s="82"/>
      <c r="I334" s="82"/>
      <c r="J334" s="82"/>
      <c r="K334" s="82"/>
      <c r="L334" s="82"/>
      <c r="M334" s="82"/>
      <c r="N334" s="82"/>
      <c r="O334" s="82"/>
      <c r="P334" s="82"/>
      <c r="Q334" s="82"/>
      <c r="R334" s="82"/>
      <c r="S334" s="82"/>
      <c r="T334" s="82"/>
      <c r="U334" s="82"/>
      <c r="V334" s="82"/>
      <c r="W334" s="82"/>
      <c r="X334" s="82"/>
      <c r="Y334" s="82"/>
      <c r="Z334" s="82"/>
    </row>
    <row r="335" spans="1:26" x14ac:dyDescent="0.45">
      <c r="A335" s="82">
        <v>330</v>
      </c>
      <c r="B335" s="92">
        <f t="shared" si="11"/>
        <v>-201038.27365797031</v>
      </c>
      <c r="C335" s="92">
        <f t="shared" si="8"/>
        <v>-1759.0848945072401</v>
      </c>
      <c r="D335" s="92">
        <f t="shared" si="9"/>
        <v>1995.1343185893011</v>
      </c>
      <c r="E335" s="92">
        <f t="shared" si="10"/>
        <v>-203033.4079765596</v>
      </c>
      <c r="F335" s="92">
        <f t="shared" si="13"/>
        <v>-139137.09802947953</v>
      </c>
      <c r="G335" s="82"/>
      <c r="H335" s="82"/>
      <c r="I335" s="82"/>
      <c r="J335" s="82"/>
      <c r="K335" s="82"/>
      <c r="L335" s="82"/>
      <c r="M335" s="82"/>
      <c r="N335" s="82"/>
      <c r="O335" s="82"/>
      <c r="P335" s="82"/>
      <c r="Q335" s="82"/>
      <c r="R335" s="82"/>
      <c r="S335" s="82"/>
      <c r="T335" s="82"/>
      <c r="U335" s="82"/>
      <c r="V335" s="82"/>
      <c r="W335" s="82"/>
      <c r="X335" s="82"/>
      <c r="Y335" s="82"/>
      <c r="Z335" s="82"/>
    </row>
    <row r="336" spans="1:26" x14ac:dyDescent="0.45">
      <c r="A336" s="82">
        <v>331</v>
      </c>
      <c r="B336" s="92">
        <f t="shared" si="11"/>
        <v>-203033.4079765596</v>
      </c>
      <c r="C336" s="92">
        <f t="shared" si="8"/>
        <v>-1776.5423197948962</v>
      </c>
      <c r="D336" s="92">
        <f t="shared" si="9"/>
        <v>2012.591743876957</v>
      </c>
      <c r="E336" s="92">
        <f t="shared" si="10"/>
        <v>-205045.99972043655</v>
      </c>
      <c r="F336" s="92">
        <f t="shared" si="13"/>
        <v>-140913.64034927441</v>
      </c>
      <c r="G336" s="82"/>
      <c r="H336" s="82"/>
      <c r="I336" s="82"/>
      <c r="J336" s="82"/>
      <c r="K336" s="82"/>
      <c r="L336" s="82"/>
      <c r="M336" s="82"/>
      <c r="N336" s="82"/>
      <c r="O336" s="82"/>
      <c r="P336" s="82"/>
      <c r="Q336" s="82"/>
      <c r="R336" s="82"/>
      <c r="S336" s="82"/>
      <c r="T336" s="82"/>
      <c r="U336" s="82"/>
      <c r="V336" s="82"/>
      <c r="W336" s="82"/>
      <c r="X336" s="82"/>
      <c r="Y336" s="82"/>
      <c r="Z336" s="82"/>
    </row>
    <row r="337" spans="1:26" x14ac:dyDescent="0.45">
      <c r="A337" s="82">
        <v>332</v>
      </c>
      <c r="B337" s="92">
        <f t="shared" si="11"/>
        <v>-205045.99972043655</v>
      </c>
      <c r="C337" s="92">
        <f t="shared" si="8"/>
        <v>-1794.1524975538196</v>
      </c>
      <c r="D337" s="92">
        <f t="shared" si="9"/>
        <v>2030.2019216358804</v>
      </c>
      <c r="E337" s="92">
        <f t="shared" si="10"/>
        <v>-207076.20164207244</v>
      </c>
      <c r="F337" s="92">
        <f t="shared" si="13"/>
        <v>-142707.79284682823</v>
      </c>
      <c r="G337" s="82"/>
      <c r="H337" s="82"/>
      <c r="I337" s="82"/>
      <c r="J337" s="82"/>
      <c r="K337" s="82"/>
      <c r="L337" s="82"/>
      <c r="M337" s="82"/>
      <c r="N337" s="82"/>
      <c r="O337" s="82"/>
      <c r="P337" s="82"/>
      <c r="Q337" s="82"/>
      <c r="R337" s="82"/>
      <c r="S337" s="82"/>
      <c r="T337" s="82"/>
      <c r="U337" s="82"/>
      <c r="V337" s="82"/>
      <c r="W337" s="82"/>
      <c r="X337" s="82"/>
      <c r="Y337" s="82"/>
      <c r="Z337" s="82"/>
    </row>
    <row r="338" spans="1:26" x14ac:dyDescent="0.45">
      <c r="A338" s="82">
        <v>333</v>
      </c>
      <c r="B338" s="92">
        <f t="shared" si="11"/>
        <v>-207076.20164207244</v>
      </c>
      <c r="C338" s="92">
        <f t="shared" si="8"/>
        <v>-1811.9167643681337</v>
      </c>
      <c r="D338" s="92">
        <f t="shared" si="9"/>
        <v>2047.9661884501947</v>
      </c>
      <c r="E338" s="92">
        <f t="shared" si="10"/>
        <v>-209124.16783052264</v>
      </c>
      <c r="F338" s="92">
        <f t="shared" si="13"/>
        <v>-144519.70961119636</v>
      </c>
      <c r="G338" s="82"/>
      <c r="H338" s="82"/>
      <c r="I338" s="82"/>
      <c r="J338" s="82"/>
      <c r="K338" s="82"/>
      <c r="L338" s="82"/>
      <c r="M338" s="82"/>
      <c r="N338" s="82"/>
      <c r="O338" s="82"/>
      <c r="P338" s="82"/>
      <c r="Q338" s="82"/>
      <c r="R338" s="82"/>
      <c r="S338" s="82"/>
      <c r="T338" s="82"/>
      <c r="U338" s="82"/>
      <c r="V338" s="82"/>
      <c r="W338" s="82"/>
      <c r="X338" s="82"/>
      <c r="Y338" s="82"/>
      <c r="Z338" s="82"/>
    </row>
    <row r="339" spans="1:26" x14ac:dyDescent="0.45">
      <c r="A339" s="82">
        <v>334</v>
      </c>
      <c r="B339" s="92">
        <f t="shared" si="11"/>
        <v>-209124.16783052264</v>
      </c>
      <c r="C339" s="92">
        <f t="shared" si="8"/>
        <v>-1829.8364685170729</v>
      </c>
      <c r="D339" s="92">
        <f t="shared" si="9"/>
        <v>2065.885892599134</v>
      </c>
      <c r="E339" s="92">
        <f t="shared" si="10"/>
        <v>-211190.05372312176</v>
      </c>
      <c r="F339" s="92">
        <f t="shared" si="13"/>
        <v>-146349.54607971344</v>
      </c>
      <c r="G339" s="82"/>
      <c r="H339" s="82"/>
      <c r="I339" s="82"/>
      <c r="J339" s="82"/>
      <c r="K339" s="82"/>
      <c r="L339" s="82"/>
      <c r="M339" s="82"/>
      <c r="N339" s="82"/>
      <c r="O339" s="82"/>
      <c r="P339" s="82"/>
      <c r="Q339" s="82"/>
      <c r="R339" s="82"/>
      <c r="S339" s="82"/>
      <c r="T339" s="82"/>
      <c r="U339" s="82"/>
      <c r="V339" s="82"/>
      <c r="W339" s="82"/>
      <c r="X339" s="82"/>
      <c r="Y339" s="82"/>
      <c r="Z339" s="82"/>
    </row>
    <row r="340" spans="1:26" x14ac:dyDescent="0.45">
      <c r="A340" s="82">
        <v>335</v>
      </c>
      <c r="B340" s="92">
        <f t="shared" si="11"/>
        <v>-211190.05372312176</v>
      </c>
      <c r="C340" s="92">
        <f t="shared" si="8"/>
        <v>-1847.9129700773153</v>
      </c>
      <c r="D340" s="92">
        <f t="shared" si="9"/>
        <v>2083.9623941593763</v>
      </c>
      <c r="E340" s="92">
        <f t="shared" si="10"/>
        <v>-213274.01611728113</v>
      </c>
      <c r="F340" s="92">
        <f t="shared" si="13"/>
        <v>-148197.45904979075</v>
      </c>
      <c r="G340" s="82"/>
      <c r="H340" s="82"/>
      <c r="I340" s="82"/>
      <c r="J340" s="82"/>
      <c r="K340" s="82"/>
      <c r="L340" s="82"/>
      <c r="M340" s="82"/>
      <c r="N340" s="82"/>
      <c r="O340" s="82"/>
      <c r="P340" s="82"/>
      <c r="Q340" s="82"/>
      <c r="R340" s="82"/>
      <c r="S340" s="82"/>
      <c r="T340" s="82"/>
      <c r="U340" s="82"/>
      <c r="V340" s="82"/>
      <c r="W340" s="82"/>
      <c r="X340" s="82"/>
      <c r="Y340" s="82"/>
      <c r="Z340" s="82"/>
    </row>
    <row r="341" spans="1:26" x14ac:dyDescent="0.45">
      <c r="A341" s="82">
        <v>336</v>
      </c>
      <c r="B341" s="92">
        <f t="shared" si="11"/>
        <v>-213274.01611728113</v>
      </c>
      <c r="C341" s="92">
        <f t="shared" si="8"/>
        <v>-1866.1476410262098</v>
      </c>
      <c r="D341" s="92">
        <f t="shared" si="9"/>
        <v>2102.1970651082706</v>
      </c>
      <c r="E341" s="92">
        <f t="shared" si="10"/>
        <v>-215376.21318238942</v>
      </c>
      <c r="F341" s="92">
        <f t="shared" si="13"/>
        <v>-150063.60669081696</v>
      </c>
      <c r="G341" s="82"/>
      <c r="H341" s="82"/>
      <c r="I341" s="82"/>
      <c r="J341" s="82"/>
      <c r="K341" s="82"/>
      <c r="L341" s="82"/>
      <c r="M341" s="82"/>
      <c r="N341" s="82"/>
      <c r="O341" s="82"/>
      <c r="P341" s="82"/>
      <c r="Q341" s="82"/>
      <c r="R341" s="82"/>
      <c r="S341" s="82"/>
      <c r="T341" s="82"/>
      <c r="U341" s="82"/>
      <c r="V341" s="82"/>
      <c r="W341" s="82"/>
      <c r="X341" s="82"/>
      <c r="Y341" s="82"/>
      <c r="Z341" s="82"/>
    </row>
    <row r="342" spans="1:26" x14ac:dyDescent="0.45">
      <c r="A342" s="82">
        <v>337</v>
      </c>
      <c r="B342" s="92">
        <f t="shared" si="11"/>
        <v>-215376.21318238942</v>
      </c>
      <c r="C342" s="92">
        <f t="shared" si="8"/>
        <v>-1884.5418653459071</v>
      </c>
      <c r="D342" s="92">
        <f t="shared" si="9"/>
        <v>2120.5912894279681</v>
      </c>
      <c r="E342" s="92">
        <f t="shared" si="10"/>
        <v>-217496.80447181739</v>
      </c>
      <c r="F342" s="92">
        <f t="shared" si="13"/>
        <v>-151948.14855616287</v>
      </c>
      <c r="G342" s="82"/>
      <c r="H342" s="82"/>
      <c r="I342" s="82"/>
      <c r="J342" s="82"/>
      <c r="K342" s="82"/>
      <c r="L342" s="82"/>
      <c r="M342" s="82"/>
      <c r="N342" s="82"/>
      <c r="O342" s="82"/>
      <c r="P342" s="82"/>
      <c r="Q342" s="82"/>
      <c r="R342" s="82"/>
      <c r="S342" s="82"/>
      <c r="T342" s="82"/>
      <c r="U342" s="82"/>
      <c r="V342" s="82"/>
      <c r="W342" s="82"/>
      <c r="X342" s="82"/>
      <c r="Y342" s="82"/>
      <c r="Z342" s="82"/>
    </row>
    <row r="343" spans="1:26" x14ac:dyDescent="0.45">
      <c r="A343" s="82">
        <v>338</v>
      </c>
      <c r="B343" s="92">
        <f t="shared" si="11"/>
        <v>-217496.80447181739</v>
      </c>
      <c r="C343" s="92">
        <f t="shared" si="8"/>
        <v>-1903.097039128402</v>
      </c>
      <c r="D343" s="92">
        <f t="shared" si="9"/>
        <v>2139.146463210463</v>
      </c>
      <c r="E343" s="92">
        <f t="shared" si="10"/>
        <v>-219635.95093502785</v>
      </c>
      <c r="F343" s="92">
        <f t="shared" si="13"/>
        <v>-153851.24559529126</v>
      </c>
      <c r="G343" s="82"/>
      <c r="H343" s="82"/>
      <c r="I343" s="82"/>
      <c r="J343" s="82"/>
      <c r="K343" s="82"/>
      <c r="L343" s="82"/>
      <c r="M343" s="82"/>
      <c r="N343" s="82"/>
      <c r="O343" s="82"/>
      <c r="P343" s="82"/>
      <c r="Q343" s="82"/>
      <c r="R343" s="82"/>
      <c r="S343" s="82"/>
      <c r="T343" s="82"/>
      <c r="U343" s="82"/>
      <c r="V343" s="82"/>
      <c r="W343" s="82"/>
      <c r="X343" s="82"/>
      <c r="Y343" s="82"/>
      <c r="Z343" s="82"/>
    </row>
    <row r="344" spans="1:26" x14ac:dyDescent="0.45">
      <c r="A344" s="82">
        <v>339</v>
      </c>
      <c r="B344" s="92">
        <f t="shared" si="11"/>
        <v>-219635.95093502785</v>
      </c>
      <c r="C344" s="92">
        <f t="shared" si="8"/>
        <v>-1921.8145706814935</v>
      </c>
      <c r="D344" s="92">
        <f t="shared" si="9"/>
        <v>2157.8639947635543</v>
      </c>
      <c r="E344" s="92">
        <f t="shared" si="10"/>
        <v>-221793.81492979141</v>
      </c>
      <c r="F344" s="92">
        <f t="shared" si="13"/>
        <v>-155773.06016597274</v>
      </c>
      <c r="G344" s="82"/>
      <c r="H344" s="82"/>
      <c r="I344" s="82"/>
      <c r="J344" s="82"/>
      <c r="K344" s="82"/>
      <c r="L344" s="82"/>
      <c r="M344" s="82"/>
      <c r="N344" s="82"/>
      <c r="O344" s="82"/>
      <c r="P344" s="82"/>
      <c r="Q344" s="82"/>
      <c r="R344" s="82"/>
      <c r="S344" s="82"/>
      <c r="T344" s="82"/>
      <c r="U344" s="82"/>
      <c r="V344" s="82"/>
      <c r="W344" s="82"/>
      <c r="X344" s="82"/>
      <c r="Y344" s="82"/>
      <c r="Z344" s="82"/>
    </row>
    <row r="345" spans="1:26" x14ac:dyDescent="0.45">
      <c r="A345" s="82">
        <v>340</v>
      </c>
      <c r="B345" s="92">
        <f t="shared" si="11"/>
        <v>-221793.81492979141</v>
      </c>
      <c r="C345" s="92">
        <f t="shared" si="8"/>
        <v>-1940.6958806356747</v>
      </c>
      <c r="D345" s="92">
        <f t="shared" si="9"/>
        <v>2176.7453047177355</v>
      </c>
      <c r="E345" s="92">
        <f t="shared" si="10"/>
        <v>-223970.56023450915</v>
      </c>
      <c r="F345" s="92">
        <f t="shared" si="13"/>
        <v>-157713.75604660841</v>
      </c>
      <c r="G345" s="82"/>
      <c r="H345" s="82"/>
      <c r="I345" s="82"/>
      <c r="J345" s="82"/>
      <c r="K345" s="82"/>
      <c r="L345" s="82"/>
      <c r="M345" s="82"/>
      <c r="N345" s="82"/>
      <c r="O345" s="82"/>
      <c r="P345" s="82"/>
      <c r="Q345" s="82"/>
      <c r="R345" s="82"/>
      <c r="S345" s="82"/>
      <c r="T345" s="82"/>
      <c r="U345" s="82"/>
      <c r="V345" s="82"/>
      <c r="W345" s="82"/>
      <c r="X345" s="82"/>
      <c r="Y345" s="82"/>
      <c r="Z345" s="82"/>
    </row>
    <row r="346" spans="1:26" x14ac:dyDescent="0.45">
      <c r="A346" s="82">
        <v>341</v>
      </c>
      <c r="B346" s="92">
        <f t="shared" si="11"/>
        <v>-223970.56023450915</v>
      </c>
      <c r="C346" s="92">
        <f t="shared" si="8"/>
        <v>-1959.7424020519547</v>
      </c>
      <c r="D346" s="92">
        <f t="shared" si="9"/>
        <v>2195.7918261340155</v>
      </c>
      <c r="E346" s="92">
        <f t="shared" si="10"/>
        <v>-226166.35206064317</v>
      </c>
      <c r="F346" s="92">
        <f t="shared" si="13"/>
        <v>-159673.49844866036</v>
      </c>
      <c r="G346" s="82"/>
      <c r="H346" s="82"/>
      <c r="I346" s="82"/>
      <c r="J346" s="82"/>
      <c r="K346" s="82"/>
      <c r="L346" s="82"/>
      <c r="M346" s="82"/>
      <c r="N346" s="82"/>
      <c r="O346" s="82"/>
      <c r="P346" s="82"/>
      <c r="Q346" s="82"/>
      <c r="R346" s="82"/>
      <c r="S346" s="82"/>
      <c r="T346" s="82"/>
      <c r="U346" s="82"/>
      <c r="V346" s="82"/>
      <c r="W346" s="82"/>
      <c r="X346" s="82"/>
      <c r="Y346" s="82"/>
      <c r="Z346" s="82"/>
    </row>
    <row r="347" spans="1:26" x14ac:dyDescent="0.45">
      <c r="A347" s="82">
        <v>342</v>
      </c>
      <c r="B347" s="92">
        <f t="shared" si="11"/>
        <v>-226166.35206064317</v>
      </c>
      <c r="C347" s="92">
        <f t="shared" si="8"/>
        <v>-1978.9555805306275</v>
      </c>
      <c r="D347" s="92">
        <f t="shared" si="9"/>
        <v>2215.0050046126885</v>
      </c>
      <c r="E347" s="92">
        <f t="shared" si="10"/>
        <v>-228381.35706525587</v>
      </c>
      <c r="F347" s="92">
        <f t="shared" si="13"/>
        <v>-161652.45402919099</v>
      </c>
      <c r="G347" s="82"/>
      <c r="H347" s="82"/>
      <c r="I347" s="82"/>
      <c r="J347" s="82"/>
      <c r="K347" s="82"/>
      <c r="L347" s="82"/>
      <c r="M347" s="82"/>
      <c r="N347" s="82"/>
      <c r="O347" s="82"/>
      <c r="P347" s="82"/>
      <c r="Q347" s="82"/>
      <c r="R347" s="82"/>
      <c r="S347" s="82"/>
      <c r="T347" s="82"/>
      <c r="U347" s="82"/>
      <c r="V347" s="82"/>
      <c r="W347" s="82"/>
      <c r="X347" s="82"/>
      <c r="Y347" s="82"/>
      <c r="Z347" s="82"/>
    </row>
    <row r="348" spans="1:26" x14ac:dyDescent="0.45">
      <c r="A348" s="82">
        <v>343</v>
      </c>
      <c r="B348" s="92">
        <f t="shared" si="11"/>
        <v>-228381.35706525587</v>
      </c>
      <c r="C348" s="92">
        <f t="shared" si="8"/>
        <v>-1998.3368743209887</v>
      </c>
      <c r="D348" s="92">
        <f t="shared" si="9"/>
        <v>2234.3862984030498</v>
      </c>
      <c r="E348" s="92">
        <f t="shared" si="10"/>
        <v>-230615.74336365893</v>
      </c>
      <c r="F348" s="92">
        <f t="shared" si="13"/>
        <v>-163650.79090351198</v>
      </c>
      <c r="G348" s="82"/>
      <c r="H348" s="82"/>
      <c r="I348" s="82"/>
      <c r="J348" s="82"/>
      <c r="K348" s="82"/>
      <c r="L348" s="82"/>
      <c r="M348" s="82"/>
      <c r="N348" s="82"/>
      <c r="O348" s="82"/>
      <c r="P348" s="82"/>
      <c r="Q348" s="82"/>
      <c r="R348" s="82"/>
      <c r="S348" s="82"/>
      <c r="T348" s="82"/>
      <c r="U348" s="82"/>
      <c r="V348" s="82"/>
      <c r="W348" s="82"/>
      <c r="X348" s="82"/>
      <c r="Y348" s="82"/>
      <c r="Z348" s="82"/>
    </row>
    <row r="349" spans="1:26" x14ac:dyDescent="0.45">
      <c r="A349" s="82">
        <v>344</v>
      </c>
      <c r="B349" s="92">
        <f t="shared" si="11"/>
        <v>-230615.74336365893</v>
      </c>
      <c r="C349" s="92">
        <f t="shared" si="8"/>
        <v>-2017.8877544320153</v>
      </c>
      <c r="D349" s="92">
        <f t="shared" si="9"/>
        <v>2253.9371785140761</v>
      </c>
      <c r="E349" s="92">
        <f t="shared" si="10"/>
        <v>-232869.68054217301</v>
      </c>
      <c r="F349" s="92">
        <f t="shared" si="13"/>
        <v>-165668.67865794399</v>
      </c>
      <c r="G349" s="82"/>
      <c r="H349" s="82"/>
      <c r="I349" s="82"/>
      <c r="J349" s="82"/>
      <c r="K349" s="82"/>
      <c r="L349" s="82"/>
      <c r="M349" s="82"/>
      <c r="N349" s="82"/>
      <c r="O349" s="82"/>
      <c r="P349" s="82"/>
      <c r="Q349" s="82"/>
      <c r="R349" s="82"/>
      <c r="S349" s="82"/>
      <c r="T349" s="82"/>
      <c r="U349" s="82"/>
      <c r="V349" s="82"/>
      <c r="W349" s="82"/>
      <c r="X349" s="82"/>
      <c r="Y349" s="82"/>
      <c r="Z349" s="82"/>
    </row>
    <row r="350" spans="1:26" x14ac:dyDescent="0.45">
      <c r="A350" s="82">
        <v>345</v>
      </c>
      <c r="B350" s="92">
        <f t="shared" si="11"/>
        <v>-232869.68054217301</v>
      </c>
      <c r="C350" s="92">
        <f t="shared" si="8"/>
        <v>-2037.6097047440137</v>
      </c>
      <c r="D350" s="92">
        <f t="shared" si="9"/>
        <v>2273.6591288260747</v>
      </c>
      <c r="E350" s="92">
        <f t="shared" si="10"/>
        <v>-235143.33967099909</v>
      </c>
      <c r="F350" s="92">
        <f t="shared" si="13"/>
        <v>-167706.28836268801</v>
      </c>
      <c r="G350" s="82"/>
      <c r="H350" s="82"/>
      <c r="I350" s="82"/>
      <c r="J350" s="82"/>
      <c r="K350" s="82"/>
      <c r="L350" s="82"/>
      <c r="M350" s="82"/>
      <c r="N350" s="82"/>
      <c r="O350" s="82"/>
      <c r="P350" s="82"/>
      <c r="Q350" s="82"/>
      <c r="R350" s="82"/>
      <c r="S350" s="82"/>
      <c r="T350" s="82"/>
      <c r="U350" s="82"/>
      <c r="V350" s="82"/>
      <c r="W350" s="82"/>
      <c r="X350" s="82"/>
      <c r="Y350" s="82"/>
      <c r="Z350" s="82"/>
    </row>
    <row r="351" spans="1:26" x14ac:dyDescent="0.45">
      <c r="A351" s="82">
        <v>346</v>
      </c>
      <c r="B351" s="92">
        <f t="shared" si="11"/>
        <v>-235143.33967099909</v>
      </c>
      <c r="C351" s="92">
        <f t="shared" si="8"/>
        <v>-2057.504222121242</v>
      </c>
      <c r="D351" s="92">
        <f t="shared" si="9"/>
        <v>2293.5536462033028</v>
      </c>
      <c r="E351" s="92">
        <f t="shared" si="10"/>
        <v>-237436.8933172024</v>
      </c>
      <c r="F351" s="92">
        <f t="shared" si="13"/>
        <v>-169763.79258480924</v>
      </c>
      <c r="G351" s="82"/>
      <c r="H351" s="82"/>
      <c r="I351" s="82"/>
      <c r="J351" s="82"/>
      <c r="K351" s="82"/>
      <c r="L351" s="82"/>
      <c r="M351" s="82"/>
      <c r="N351" s="82"/>
      <c r="O351" s="82"/>
      <c r="P351" s="82"/>
      <c r="Q351" s="82"/>
      <c r="R351" s="82"/>
      <c r="S351" s="82"/>
      <c r="T351" s="82"/>
      <c r="U351" s="82"/>
      <c r="V351" s="82"/>
      <c r="W351" s="82"/>
      <c r="X351" s="82"/>
      <c r="Y351" s="82"/>
      <c r="Z351" s="82"/>
    </row>
    <row r="352" spans="1:26" x14ac:dyDescent="0.45">
      <c r="A352" s="82">
        <v>347</v>
      </c>
      <c r="B352" s="92">
        <f t="shared" si="11"/>
        <v>-237436.8933172024</v>
      </c>
      <c r="C352" s="92">
        <f t="shared" si="8"/>
        <v>-2077.5728165255209</v>
      </c>
      <c r="D352" s="92">
        <f t="shared" si="9"/>
        <v>2313.6222406075817</v>
      </c>
      <c r="E352" s="92">
        <f t="shared" si="10"/>
        <v>-239750.51555780997</v>
      </c>
      <c r="F352" s="92">
        <f t="shared" si="13"/>
        <v>-171841.36540133477</v>
      </c>
      <c r="G352" s="82"/>
      <c r="H352" s="82"/>
      <c r="I352" s="82"/>
      <c r="J352" s="82"/>
      <c r="K352" s="82"/>
      <c r="L352" s="82"/>
      <c r="M352" s="82"/>
      <c r="N352" s="82"/>
      <c r="O352" s="82"/>
      <c r="P352" s="82"/>
      <c r="Q352" s="82"/>
      <c r="R352" s="82"/>
      <c r="S352" s="82"/>
      <c r="T352" s="82"/>
      <c r="U352" s="82"/>
      <c r="V352" s="82"/>
      <c r="W352" s="82"/>
      <c r="X352" s="82"/>
      <c r="Y352" s="82"/>
      <c r="Z352" s="82"/>
    </row>
    <row r="353" spans="1:26" x14ac:dyDescent="0.45">
      <c r="A353" s="82">
        <v>348</v>
      </c>
      <c r="B353" s="92">
        <f t="shared" si="11"/>
        <v>-239750.51555780997</v>
      </c>
      <c r="C353" s="92">
        <f t="shared" si="8"/>
        <v>-2097.8170111308368</v>
      </c>
      <c r="D353" s="92">
        <f t="shared" si="9"/>
        <v>2333.8664352128976</v>
      </c>
      <c r="E353" s="92">
        <f t="shared" si="10"/>
        <v>-242084.38199302286</v>
      </c>
      <c r="F353" s="92">
        <f t="shared" si="13"/>
        <v>-173939.1824124656</v>
      </c>
      <c r="G353" s="82"/>
      <c r="H353" s="82"/>
      <c r="I353" s="82"/>
      <c r="J353" s="82"/>
      <c r="K353" s="82"/>
      <c r="L353" s="82"/>
      <c r="M353" s="82"/>
      <c r="N353" s="82"/>
      <c r="O353" s="82"/>
      <c r="P353" s="82"/>
      <c r="Q353" s="82"/>
      <c r="R353" s="82"/>
      <c r="S353" s="82"/>
      <c r="T353" s="82"/>
      <c r="U353" s="82"/>
      <c r="V353" s="82"/>
      <c r="W353" s="82"/>
      <c r="X353" s="82"/>
      <c r="Y353" s="82"/>
      <c r="Z353" s="82"/>
    </row>
    <row r="354" spans="1:26" x14ac:dyDescent="0.45">
      <c r="A354" s="82">
        <v>349</v>
      </c>
      <c r="B354" s="92">
        <f t="shared" si="11"/>
        <v>-242084.38199302286</v>
      </c>
      <c r="C354" s="92">
        <f t="shared" si="8"/>
        <v>-2118.23834243895</v>
      </c>
      <c r="D354" s="92">
        <f t="shared" si="9"/>
        <v>2354.2877665210108</v>
      </c>
      <c r="E354" s="92">
        <f t="shared" si="10"/>
        <v>-244438.66975954387</v>
      </c>
      <c r="F354" s="92">
        <f t="shared" si="13"/>
        <v>-176057.42075490454</v>
      </c>
      <c r="G354" s="82"/>
      <c r="H354" s="82"/>
      <c r="I354" s="82"/>
      <c r="J354" s="82"/>
      <c r="K354" s="82"/>
      <c r="L354" s="82"/>
      <c r="M354" s="82"/>
      <c r="N354" s="82"/>
      <c r="O354" s="82"/>
      <c r="P354" s="82"/>
      <c r="Q354" s="82"/>
      <c r="R354" s="82"/>
      <c r="S354" s="82"/>
      <c r="T354" s="82"/>
      <c r="U354" s="82"/>
      <c r="V354" s="82"/>
      <c r="W354" s="82"/>
      <c r="X354" s="82"/>
      <c r="Y354" s="82"/>
      <c r="Z354" s="82"/>
    </row>
    <row r="355" spans="1:26" x14ac:dyDescent="0.45">
      <c r="A355" s="82">
        <v>350</v>
      </c>
      <c r="B355" s="92">
        <f t="shared" si="11"/>
        <v>-244438.66975954387</v>
      </c>
      <c r="C355" s="92">
        <f t="shared" si="8"/>
        <v>-2138.8383603960087</v>
      </c>
      <c r="D355" s="92">
        <f t="shared" si="9"/>
        <v>2374.8877844780695</v>
      </c>
      <c r="E355" s="92">
        <f t="shared" si="10"/>
        <v>-246813.55754402195</v>
      </c>
      <c r="F355" s="92">
        <f t="shared" si="13"/>
        <v>-178196.25911530055</v>
      </c>
      <c r="G355" s="82"/>
      <c r="H355" s="82"/>
      <c r="I355" s="82"/>
      <c r="J355" s="82"/>
      <c r="K355" s="82"/>
      <c r="L355" s="82"/>
      <c r="M355" s="82"/>
      <c r="N355" s="82"/>
      <c r="O355" s="82"/>
      <c r="P355" s="82"/>
      <c r="Q355" s="82"/>
      <c r="R355" s="82"/>
      <c r="S355" s="82"/>
      <c r="T355" s="82"/>
      <c r="U355" s="82"/>
      <c r="V355" s="82"/>
      <c r="W355" s="82"/>
      <c r="X355" s="82"/>
      <c r="Y355" s="82"/>
      <c r="Z355" s="82"/>
    </row>
    <row r="356" spans="1:26" x14ac:dyDescent="0.45">
      <c r="A356" s="82">
        <v>351</v>
      </c>
      <c r="B356" s="92">
        <f t="shared" si="11"/>
        <v>-246813.55754402195</v>
      </c>
      <c r="C356" s="92">
        <f t="shared" si="8"/>
        <v>-2159.6186285101917</v>
      </c>
      <c r="D356" s="92">
        <f t="shared" si="9"/>
        <v>2395.6680525922525</v>
      </c>
      <c r="E356" s="92">
        <f t="shared" si="10"/>
        <v>-249209.22559661421</v>
      </c>
      <c r="F356" s="92">
        <f t="shared" si="13"/>
        <v>-180355.87774381074</v>
      </c>
      <c r="G356" s="82"/>
      <c r="H356" s="82"/>
      <c r="I356" s="82"/>
      <c r="J356" s="82"/>
      <c r="K356" s="82"/>
      <c r="L356" s="82"/>
      <c r="M356" s="82"/>
      <c r="N356" s="82"/>
      <c r="O356" s="82"/>
      <c r="P356" s="82"/>
      <c r="Q356" s="82"/>
      <c r="R356" s="82"/>
      <c r="S356" s="82"/>
      <c r="T356" s="82"/>
      <c r="U356" s="82"/>
      <c r="V356" s="82"/>
      <c r="W356" s="82"/>
      <c r="X356" s="82"/>
      <c r="Y356" s="82"/>
      <c r="Z356" s="82"/>
    </row>
    <row r="357" spans="1:26" x14ac:dyDescent="0.45">
      <c r="A357" s="82">
        <v>352</v>
      </c>
      <c r="B357" s="92">
        <f t="shared" si="11"/>
        <v>-249209.22559661421</v>
      </c>
      <c r="C357" s="92">
        <f t="shared" si="8"/>
        <v>-2180.580723970374</v>
      </c>
      <c r="D357" s="92">
        <f t="shared" si="9"/>
        <v>2416.6301480524348</v>
      </c>
      <c r="E357" s="92">
        <f t="shared" si="10"/>
        <v>-251625.85574466665</v>
      </c>
      <c r="F357" s="92">
        <f t="shared" si="13"/>
        <v>-182536.45846778111</v>
      </c>
      <c r="G357" s="82"/>
      <c r="H357" s="82"/>
      <c r="I357" s="82"/>
      <c r="J357" s="82"/>
      <c r="K357" s="82"/>
      <c r="L357" s="82"/>
      <c r="M357" s="82"/>
      <c r="N357" s="82"/>
      <c r="O357" s="82"/>
      <c r="P357" s="82"/>
      <c r="Q357" s="82"/>
      <c r="R357" s="82"/>
      <c r="S357" s="82"/>
      <c r="T357" s="82"/>
      <c r="U357" s="82"/>
      <c r="V357" s="82"/>
      <c r="W357" s="82"/>
      <c r="X357" s="82"/>
      <c r="Y357" s="82"/>
      <c r="Z357" s="82"/>
    </row>
    <row r="358" spans="1:26" x14ac:dyDescent="0.45">
      <c r="A358" s="82">
        <v>353</v>
      </c>
      <c r="B358" s="92">
        <f t="shared" si="11"/>
        <v>-251625.85574466665</v>
      </c>
      <c r="C358" s="92">
        <f t="shared" si="8"/>
        <v>-2201.726237765833</v>
      </c>
      <c r="D358" s="92">
        <f t="shared" si="9"/>
        <v>2437.7756618478938</v>
      </c>
      <c r="E358" s="92">
        <f t="shared" si="10"/>
        <v>-254063.63140651456</v>
      </c>
      <c r="F358" s="92">
        <f t="shared" si="13"/>
        <v>-184738.18470554694</v>
      </c>
      <c r="G358" s="82"/>
      <c r="H358" s="82"/>
      <c r="I358" s="82"/>
      <c r="J358" s="82"/>
      <c r="K358" s="82"/>
      <c r="L358" s="82"/>
      <c r="M358" s="82"/>
      <c r="N358" s="82"/>
      <c r="O358" s="82"/>
      <c r="P358" s="82"/>
      <c r="Q358" s="82"/>
      <c r="R358" s="82"/>
      <c r="S358" s="82"/>
      <c r="T358" s="82"/>
      <c r="U358" s="82"/>
      <c r="V358" s="82"/>
      <c r="W358" s="82"/>
      <c r="X358" s="82"/>
      <c r="Y358" s="82"/>
      <c r="Z358" s="82"/>
    </row>
    <row r="359" spans="1:26" x14ac:dyDescent="0.45">
      <c r="A359" s="82">
        <v>354</v>
      </c>
      <c r="B359" s="92">
        <f t="shared" si="11"/>
        <v>-254063.63140651456</v>
      </c>
      <c r="C359" s="92">
        <f t="shared" si="8"/>
        <v>-2223.0567748070021</v>
      </c>
      <c r="D359" s="92">
        <f t="shared" si="9"/>
        <v>2459.1061988890629</v>
      </c>
      <c r="E359" s="92">
        <f t="shared" si="10"/>
        <v>-256522.73760540361</v>
      </c>
      <c r="F359" s="92">
        <f t="shared" si="13"/>
        <v>-186961.24148035393</v>
      </c>
      <c r="G359" s="82"/>
      <c r="H359" s="82"/>
      <c r="I359" s="82"/>
      <c r="J359" s="82"/>
      <c r="K359" s="82"/>
      <c r="L359" s="82"/>
      <c r="M359" s="82"/>
      <c r="N359" s="82"/>
      <c r="O359" s="82"/>
      <c r="P359" s="82"/>
      <c r="Q359" s="82"/>
      <c r="R359" s="82"/>
      <c r="S359" s="82"/>
      <c r="T359" s="82"/>
      <c r="U359" s="82"/>
      <c r="V359" s="82"/>
      <c r="W359" s="82"/>
      <c r="X359" s="82"/>
      <c r="Y359" s="82"/>
      <c r="Z359" s="82"/>
    </row>
    <row r="360" spans="1:26" x14ac:dyDescent="0.45">
      <c r="A360" s="82">
        <v>355</v>
      </c>
      <c r="B360" s="92">
        <f t="shared" si="11"/>
        <v>-256522.73760540361</v>
      </c>
      <c r="C360" s="92">
        <f t="shared" si="8"/>
        <v>-2244.5739540472814</v>
      </c>
      <c r="D360" s="92">
        <f t="shared" si="9"/>
        <v>2480.6233781293422</v>
      </c>
      <c r="E360" s="92">
        <f t="shared" si="10"/>
        <v>-259003.36098353297</v>
      </c>
      <c r="F360" s="92">
        <f t="shared" si="13"/>
        <v>-189205.81543440121</v>
      </c>
      <c r="G360" s="82"/>
      <c r="H360" s="82"/>
      <c r="I360" s="82"/>
      <c r="J360" s="82"/>
      <c r="K360" s="82"/>
      <c r="L360" s="82"/>
      <c r="M360" s="82"/>
      <c r="N360" s="82"/>
      <c r="O360" s="82"/>
      <c r="P360" s="82"/>
      <c r="Q360" s="82"/>
      <c r="R360" s="82"/>
      <c r="S360" s="82"/>
      <c r="T360" s="82"/>
      <c r="U360" s="82"/>
      <c r="V360" s="82"/>
      <c r="W360" s="82"/>
      <c r="X360" s="82"/>
      <c r="Y360" s="82"/>
      <c r="Z360" s="82"/>
    </row>
    <row r="361" spans="1:26" x14ac:dyDescent="0.45">
      <c r="A361" s="82">
        <v>356</v>
      </c>
      <c r="B361" s="92">
        <f t="shared" si="11"/>
        <v>-259003.36098353297</v>
      </c>
      <c r="C361" s="92">
        <f t="shared" si="8"/>
        <v>-2266.2794086059134</v>
      </c>
      <c r="D361" s="92">
        <f t="shared" si="9"/>
        <v>2502.3288326879742</v>
      </c>
      <c r="E361" s="92">
        <f t="shared" si="10"/>
        <v>-261505.68981622095</v>
      </c>
      <c r="F361" s="92">
        <f t="shared" si="13"/>
        <v>-191472.09484300713</v>
      </c>
      <c r="G361" s="82"/>
      <c r="H361" s="82"/>
      <c r="I361" s="82"/>
      <c r="J361" s="82"/>
      <c r="K361" s="82"/>
      <c r="L361" s="82"/>
      <c r="M361" s="82"/>
      <c r="N361" s="82"/>
      <c r="O361" s="82"/>
      <c r="P361" s="82"/>
      <c r="Q361" s="82"/>
      <c r="R361" s="82"/>
      <c r="S361" s="82"/>
      <c r="T361" s="82"/>
      <c r="U361" s="82"/>
      <c r="V361" s="82"/>
      <c r="W361" s="82"/>
      <c r="X361" s="82"/>
      <c r="Y361" s="82"/>
      <c r="Z361" s="82"/>
    </row>
    <row r="362" spans="1:26" x14ac:dyDescent="0.45">
      <c r="A362" s="82">
        <v>357</v>
      </c>
      <c r="B362" s="92">
        <f t="shared" si="11"/>
        <v>-261505.68981622095</v>
      </c>
      <c r="C362" s="92">
        <f t="shared" si="8"/>
        <v>-2288.174785891933</v>
      </c>
      <c r="D362" s="92">
        <f t="shared" si="9"/>
        <v>2524.2242099739938</v>
      </c>
      <c r="E362" s="92">
        <f t="shared" si="10"/>
        <v>-264029.91402619495</v>
      </c>
      <c r="F362" s="92">
        <f t="shared" si="13"/>
        <v>-193760.26962889906</v>
      </c>
      <c r="G362" s="82"/>
      <c r="H362" s="82"/>
      <c r="I362" s="82"/>
      <c r="J362" s="82"/>
      <c r="K362" s="82"/>
      <c r="L362" s="82"/>
      <c r="M362" s="82"/>
      <c r="N362" s="82"/>
      <c r="O362" s="82"/>
      <c r="P362" s="82"/>
      <c r="Q362" s="82"/>
      <c r="R362" s="82"/>
      <c r="S362" s="82"/>
      <c r="T362" s="82"/>
      <c r="U362" s="82"/>
      <c r="V362" s="82"/>
      <c r="W362" s="82"/>
      <c r="X362" s="82"/>
      <c r="Y362" s="82"/>
      <c r="Z362" s="82"/>
    </row>
    <row r="363" spans="1:26" x14ac:dyDescent="0.45">
      <c r="A363" s="82">
        <v>358</v>
      </c>
      <c r="B363" s="92">
        <f t="shared" si="11"/>
        <v>-264029.91402619495</v>
      </c>
      <c r="C363" s="92">
        <f t="shared" si="8"/>
        <v>-2310.2617477292056</v>
      </c>
      <c r="D363" s="92">
        <f t="shared" si="9"/>
        <v>2546.3111718112664</v>
      </c>
      <c r="E363" s="92">
        <f t="shared" si="10"/>
        <v>-266576.2251980062</v>
      </c>
      <c r="F363" s="92">
        <f t="shared" si="13"/>
        <v>-196070.53137662826</v>
      </c>
      <c r="G363" s="82"/>
      <c r="H363" s="82"/>
      <c r="I363" s="82"/>
      <c r="J363" s="82"/>
      <c r="K363" s="82"/>
      <c r="L363" s="82"/>
      <c r="M363" s="82"/>
      <c r="N363" s="82"/>
      <c r="O363" s="82"/>
      <c r="P363" s="82"/>
      <c r="Q363" s="82"/>
      <c r="R363" s="82"/>
      <c r="S363" s="82"/>
      <c r="T363" s="82"/>
      <c r="U363" s="82"/>
      <c r="V363" s="82"/>
      <c r="W363" s="82"/>
      <c r="X363" s="82"/>
      <c r="Y363" s="82"/>
      <c r="Z363" s="82"/>
    </row>
    <row r="364" spans="1:26" x14ac:dyDescent="0.45">
      <c r="A364" s="82">
        <v>359</v>
      </c>
      <c r="B364" s="92">
        <f t="shared" si="11"/>
        <v>-266576.2251980062</v>
      </c>
      <c r="C364" s="92">
        <f t="shared" si="8"/>
        <v>-2332.541970482554</v>
      </c>
      <c r="D364" s="92">
        <f t="shared" si="9"/>
        <v>2568.5913945646148</v>
      </c>
      <c r="E364" s="92">
        <f t="shared" si="10"/>
        <v>-269144.8165925708</v>
      </c>
      <c r="F364" s="92">
        <f t="shared" si="13"/>
        <v>-198403.07334711083</v>
      </c>
      <c r="G364" s="82"/>
      <c r="H364" s="82"/>
      <c r="I364" s="82"/>
      <c r="J364" s="82"/>
      <c r="K364" s="82"/>
      <c r="L364" s="82"/>
      <c r="M364" s="82"/>
      <c r="N364" s="82"/>
      <c r="O364" s="82"/>
      <c r="P364" s="82"/>
      <c r="Q364" s="82"/>
      <c r="R364" s="82"/>
      <c r="S364" s="82"/>
      <c r="T364" s="82"/>
      <c r="U364" s="82"/>
      <c r="V364" s="82"/>
      <c r="W364" s="82"/>
      <c r="X364" s="82"/>
      <c r="Y364" s="82"/>
      <c r="Z364" s="82"/>
    </row>
    <row r="365" spans="1:26" x14ac:dyDescent="0.45">
      <c r="A365" s="82">
        <v>360</v>
      </c>
      <c r="B365" s="92">
        <f t="shared" si="11"/>
        <v>-269144.8165925708</v>
      </c>
      <c r="C365" s="92">
        <f t="shared" si="8"/>
        <v>-2355.0171451849942</v>
      </c>
      <c r="D365" s="92">
        <f t="shared" si="9"/>
        <v>2591.066569267055</v>
      </c>
      <c r="E365" s="92">
        <f t="shared" si="10"/>
        <v>-271735.88316183788</v>
      </c>
      <c r="F365" s="92">
        <f t="shared" si="13"/>
        <v>-200758.09049229583</v>
      </c>
      <c r="G365" s="82"/>
      <c r="H365" s="82"/>
      <c r="I365" s="82"/>
      <c r="J365" s="82"/>
      <c r="K365" s="82"/>
      <c r="L365" s="82"/>
      <c r="M365" s="82"/>
      <c r="N365" s="82"/>
      <c r="O365" s="82"/>
      <c r="P365" s="82"/>
      <c r="Q365" s="82"/>
      <c r="R365" s="82"/>
      <c r="S365" s="82"/>
      <c r="T365" s="82"/>
      <c r="U365" s="82"/>
      <c r="V365" s="82"/>
      <c r="W365" s="82"/>
      <c r="X365" s="82"/>
      <c r="Y365" s="82"/>
      <c r="Z365" s="82"/>
    </row>
    <row r="366" spans="1:26" x14ac:dyDescent="0.45">
      <c r="A366" s="82"/>
      <c r="B366" s="82"/>
      <c r="C366" s="82"/>
      <c r="D366" s="82"/>
      <c r="E366" s="82"/>
      <c r="F366" s="82"/>
      <c r="G366" s="82"/>
      <c r="H366" s="82"/>
      <c r="I366" s="82"/>
      <c r="J366" s="82"/>
      <c r="K366" s="82"/>
      <c r="L366" s="82"/>
      <c r="M366" s="82"/>
      <c r="N366" s="82"/>
      <c r="O366" s="82"/>
      <c r="P366" s="82"/>
      <c r="Q366" s="82"/>
      <c r="R366" s="82"/>
      <c r="S366" s="82"/>
      <c r="T366" s="82"/>
      <c r="U366" s="82"/>
      <c r="V366" s="82"/>
      <c r="W366" s="82"/>
      <c r="X366" s="82"/>
      <c r="Y366" s="82"/>
      <c r="Z366" s="82"/>
    </row>
    <row r="367" spans="1:26" x14ac:dyDescent="0.45">
      <c r="A367" s="82"/>
      <c r="B367" s="82"/>
      <c r="C367" s="82"/>
      <c r="D367" s="82"/>
      <c r="E367" s="82"/>
      <c r="F367" s="82"/>
      <c r="G367" s="82"/>
      <c r="H367" s="82"/>
      <c r="I367" s="82"/>
      <c r="J367" s="82"/>
      <c r="K367" s="82"/>
      <c r="L367" s="82"/>
      <c r="M367" s="82"/>
      <c r="N367" s="82"/>
      <c r="O367" s="82"/>
      <c r="P367" s="82"/>
      <c r="Q367" s="82"/>
      <c r="R367" s="82"/>
      <c r="S367" s="82"/>
      <c r="T367" s="82"/>
      <c r="U367" s="82"/>
      <c r="V367" s="82"/>
      <c r="W367" s="82"/>
      <c r="X367" s="82"/>
      <c r="Y367" s="82"/>
      <c r="Z367" s="82"/>
    </row>
    <row r="368" spans="1:26" x14ac:dyDescent="0.45">
      <c r="A368" s="82"/>
      <c r="B368" s="82"/>
      <c r="C368" s="82"/>
      <c r="D368" s="82"/>
      <c r="E368" s="82"/>
      <c r="F368" s="82"/>
      <c r="G368" s="82"/>
      <c r="H368" s="82"/>
      <c r="I368" s="82"/>
      <c r="J368" s="82"/>
      <c r="K368" s="82"/>
      <c r="L368" s="82"/>
      <c r="M368" s="82"/>
      <c r="N368" s="82"/>
      <c r="O368" s="82"/>
      <c r="P368" s="82"/>
      <c r="Q368" s="82"/>
      <c r="R368" s="82"/>
      <c r="S368" s="82"/>
      <c r="T368" s="82"/>
      <c r="U368" s="82"/>
      <c r="V368" s="82"/>
      <c r="W368" s="82"/>
      <c r="X368" s="82"/>
      <c r="Y368" s="82"/>
      <c r="Z368" s="82"/>
    </row>
    <row r="369" spans="1:26" x14ac:dyDescent="0.45">
      <c r="A369" s="82"/>
      <c r="B369" s="82"/>
      <c r="C369" s="82"/>
      <c r="D369" s="82"/>
      <c r="E369" s="82"/>
      <c r="F369" s="82"/>
      <c r="G369" s="82"/>
      <c r="H369" s="82"/>
      <c r="I369" s="82"/>
      <c r="J369" s="82"/>
      <c r="K369" s="82"/>
      <c r="L369" s="82"/>
      <c r="M369" s="82"/>
      <c r="N369" s="82"/>
      <c r="O369" s="82"/>
      <c r="P369" s="82"/>
      <c r="Q369" s="82"/>
      <c r="R369" s="82"/>
      <c r="S369" s="82"/>
      <c r="T369" s="82"/>
      <c r="U369" s="82"/>
      <c r="V369" s="82"/>
      <c r="W369" s="82"/>
      <c r="X369" s="82"/>
      <c r="Y369" s="82"/>
      <c r="Z369" s="82"/>
    </row>
    <row r="370" spans="1:26" x14ac:dyDescent="0.45">
      <c r="A370" s="82"/>
      <c r="B370" s="82"/>
      <c r="C370" s="82"/>
      <c r="D370" s="82"/>
      <c r="E370" s="82"/>
      <c r="F370" s="82"/>
      <c r="G370" s="82"/>
      <c r="H370" s="82"/>
      <c r="I370" s="82"/>
      <c r="J370" s="82"/>
      <c r="K370" s="82"/>
      <c r="L370" s="82"/>
      <c r="M370" s="82"/>
      <c r="N370" s="82"/>
      <c r="O370" s="82"/>
      <c r="P370" s="82"/>
      <c r="Q370" s="82"/>
      <c r="R370" s="82"/>
      <c r="S370" s="82"/>
      <c r="T370" s="82"/>
      <c r="U370" s="82"/>
      <c r="V370" s="82"/>
      <c r="W370" s="82"/>
      <c r="X370" s="82"/>
      <c r="Y370" s="82"/>
      <c r="Z370" s="82"/>
    </row>
    <row r="371" spans="1:26" x14ac:dyDescent="0.45">
      <c r="A371" s="82"/>
      <c r="B371" s="82"/>
      <c r="C371" s="82"/>
      <c r="D371" s="82"/>
      <c r="E371" s="82"/>
      <c r="F371" s="82"/>
      <c r="G371" s="82"/>
      <c r="H371" s="82"/>
      <c r="I371" s="82"/>
      <c r="J371" s="82"/>
      <c r="K371" s="82"/>
      <c r="L371" s="82"/>
      <c r="M371" s="82"/>
      <c r="N371" s="82"/>
      <c r="O371" s="82"/>
      <c r="P371" s="82"/>
      <c r="Q371" s="82"/>
      <c r="R371" s="82"/>
      <c r="S371" s="82"/>
      <c r="T371" s="82"/>
      <c r="U371" s="82"/>
      <c r="V371" s="82"/>
      <c r="W371" s="82"/>
      <c r="X371" s="82"/>
      <c r="Y371" s="82"/>
      <c r="Z371" s="82"/>
    </row>
    <row r="372" spans="1:26" x14ac:dyDescent="0.45">
      <c r="A372" s="82"/>
      <c r="B372" s="82"/>
      <c r="C372" s="82"/>
      <c r="D372" s="82"/>
      <c r="E372" s="82"/>
      <c r="F372" s="82"/>
      <c r="G372" s="82"/>
      <c r="H372" s="82"/>
      <c r="I372" s="82"/>
      <c r="J372" s="82"/>
      <c r="K372" s="82"/>
      <c r="L372" s="82"/>
      <c r="M372" s="82"/>
      <c r="N372" s="82"/>
      <c r="O372" s="82"/>
      <c r="P372" s="82"/>
      <c r="Q372" s="82"/>
      <c r="R372" s="82"/>
      <c r="S372" s="82"/>
      <c r="T372" s="82"/>
      <c r="U372" s="82"/>
      <c r="V372" s="82"/>
      <c r="W372" s="82"/>
      <c r="X372" s="82"/>
      <c r="Y372" s="82"/>
      <c r="Z372" s="82"/>
    </row>
    <row r="373" spans="1:26" x14ac:dyDescent="0.45">
      <c r="A373" s="82"/>
      <c r="B373" s="82"/>
      <c r="C373" s="82"/>
      <c r="D373" s="82"/>
      <c r="E373" s="82"/>
      <c r="F373" s="82"/>
      <c r="G373" s="82"/>
      <c r="H373" s="82"/>
      <c r="I373" s="82"/>
      <c r="J373" s="82"/>
      <c r="K373" s="82"/>
      <c r="L373" s="82"/>
      <c r="M373" s="82"/>
      <c r="N373" s="82"/>
      <c r="O373" s="82"/>
      <c r="P373" s="82"/>
      <c r="Q373" s="82"/>
      <c r="R373" s="82"/>
      <c r="S373" s="82"/>
      <c r="T373" s="82"/>
      <c r="U373" s="82"/>
      <c r="V373" s="82"/>
      <c r="W373" s="82"/>
      <c r="X373" s="82"/>
      <c r="Y373" s="82"/>
      <c r="Z373" s="82"/>
    </row>
    <row r="374" spans="1:26" x14ac:dyDescent="0.45">
      <c r="A374" s="82"/>
      <c r="B374" s="82"/>
      <c r="C374" s="82"/>
      <c r="D374" s="82"/>
      <c r="E374" s="82"/>
      <c r="F374" s="82"/>
      <c r="G374" s="82"/>
      <c r="H374" s="82"/>
      <c r="I374" s="82"/>
      <c r="J374" s="82"/>
      <c r="K374" s="82"/>
      <c r="L374" s="82"/>
      <c r="M374" s="82"/>
      <c r="N374" s="82"/>
      <c r="O374" s="82"/>
      <c r="P374" s="82"/>
      <c r="Q374" s="82"/>
      <c r="R374" s="82"/>
      <c r="S374" s="82"/>
      <c r="T374" s="82"/>
      <c r="U374" s="82"/>
      <c r="V374" s="82"/>
      <c r="W374" s="82"/>
      <c r="X374" s="82"/>
      <c r="Y374" s="82"/>
      <c r="Z374" s="82"/>
    </row>
    <row r="375" spans="1:26" x14ac:dyDescent="0.45">
      <c r="A375" s="82"/>
      <c r="B375" s="82"/>
      <c r="C375" s="82"/>
      <c r="D375" s="82"/>
      <c r="E375" s="82"/>
      <c r="F375" s="82"/>
      <c r="G375" s="82"/>
      <c r="H375" s="82"/>
      <c r="I375" s="82"/>
      <c r="J375" s="82"/>
      <c r="K375" s="82"/>
      <c r="L375" s="82"/>
      <c r="M375" s="82"/>
      <c r="N375" s="82"/>
      <c r="O375" s="82"/>
      <c r="P375" s="82"/>
      <c r="Q375" s="82"/>
      <c r="R375" s="82"/>
      <c r="S375" s="82"/>
      <c r="T375" s="82"/>
      <c r="U375" s="82"/>
      <c r="V375" s="82"/>
      <c r="W375" s="82"/>
      <c r="X375" s="82"/>
      <c r="Y375" s="82"/>
      <c r="Z375" s="82"/>
    </row>
    <row r="376" spans="1:26" x14ac:dyDescent="0.45">
      <c r="A376" s="82"/>
      <c r="B376" s="82"/>
      <c r="C376" s="82"/>
      <c r="D376" s="82"/>
      <c r="E376" s="82"/>
      <c r="F376" s="82"/>
      <c r="G376" s="82"/>
      <c r="H376" s="82"/>
      <c r="I376" s="82"/>
      <c r="J376" s="82"/>
      <c r="K376" s="82"/>
      <c r="L376" s="82"/>
      <c r="M376" s="82"/>
      <c r="N376" s="82"/>
      <c r="O376" s="82"/>
      <c r="P376" s="82"/>
      <c r="Q376" s="82"/>
      <c r="R376" s="82"/>
      <c r="S376" s="82"/>
      <c r="T376" s="82"/>
      <c r="U376" s="82"/>
      <c r="V376" s="82"/>
      <c r="W376" s="82"/>
      <c r="X376" s="82"/>
      <c r="Y376" s="82"/>
      <c r="Z376" s="82"/>
    </row>
    <row r="377" spans="1:26" x14ac:dyDescent="0.45">
      <c r="A377" s="82"/>
      <c r="B377" s="82"/>
      <c r="C377" s="82"/>
      <c r="D377" s="82"/>
      <c r="E377" s="82"/>
      <c r="F377" s="82"/>
      <c r="G377" s="82"/>
      <c r="H377" s="82"/>
      <c r="I377" s="82"/>
      <c r="J377" s="82"/>
      <c r="K377" s="82"/>
      <c r="L377" s="82"/>
      <c r="M377" s="82"/>
      <c r="N377" s="82"/>
      <c r="O377" s="82"/>
      <c r="P377" s="82"/>
      <c r="Q377" s="82"/>
      <c r="R377" s="82"/>
      <c r="S377" s="82"/>
      <c r="T377" s="82"/>
      <c r="U377" s="82"/>
      <c r="V377" s="82"/>
      <c r="W377" s="82"/>
      <c r="X377" s="82"/>
      <c r="Y377" s="82"/>
      <c r="Z377" s="82"/>
    </row>
    <row r="378" spans="1:26" x14ac:dyDescent="0.45">
      <c r="A378" s="82"/>
      <c r="B378" s="82"/>
      <c r="C378" s="82"/>
      <c r="D378" s="82"/>
      <c r="E378" s="82"/>
      <c r="F378" s="82"/>
      <c r="G378" s="82"/>
      <c r="H378" s="82"/>
      <c r="I378" s="82"/>
      <c r="J378" s="82"/>
      <c r="K378" s="82"/>
      <c r="L378" s="82"/>
      <c r="M378" s="82"/>
      <c r="N378" s="82"/>
      <c r="O378" s="82"/>
      <c r="P378" s="82"/>
      <c r="Q378" s="82"/>
      <c r="R378" s="82"/>
      <c r="S378" s="82"/>
      <c r="T378" s="82"/>
      <c r="U378" s="82"/>
      <c r="V378" s="82"/>
      <c r="W378" s="82"/>
      <c r="X378" s="82"/>
      <c r="Y378" s="82"/>
      <c r="Z378" s="82"/>
    </row>
    <row r="379" spans="1:26" x14ac:dyDescent="0.45">
      <c r="A379" s="82"/>
      <c r="B379" s="82"/>
      <c r="C379" s="82"/>
      <c r="D379" s="82"/>
      <c r="E379" s="82"/>
      <c r="F379" s="82"/>
      <c r="G379" s="82"/>
      <c r="H379" s="82"/>
      <c r="I379" s="82"/>
      <c r="J379" s="82"/>
      <c r="K379" s="82"/>
      <c r="L379" s="82"/>
      <c r="M379" s="82"/>
      <c r="N379" s="82"/>
      <c r="O379" s="82"/>
      <c r="P379" s="82"/>
      <c r="Q379" s="82"/>
      <c r="R379" s="82"/>
      <c r="S379" s="82"/>
      <c r="T379" s="82"/>
      <c r="U379" s="82"/>
      <c r="V379" s="82"/>
      <c r="W379" s="82"/>
      <c r="X379" s="82"/>
      <c r="Y379" s="82"/>
      <c r="Z379" s="82"/>
    </row>
    <row r="380" spans="1:26" x14ac:dyDescent="0.45">
      <c r="A380" s="82"/>
      <c r="B380" s="82"/>
      <c r="C380" s="82"/>
      <c r="D380" s="82"/>
      <c r="E380" s="82"/>
      <c r="F380" s="82"/>
      <c r="G380" s="82"/>
      <c r="H380" s="82"/>
      <c r="I380" s="82"/>
      <c r="J380" s="82"/>
      <c r="K380" s="82"/>
      <c r="L380" s="82"/>
      <c r="M380" s="82"/>
      <c r="N380" s="82"/>
      <c r="O380" s="82"/>
      <c r="P380" s="82"/>
      <c r="Q380" s="82"/>
      <c r="R380" s="82"/>
      <c r="S380" s="82"/>
      <c r="T380" s="82"/>
      <c r="U380" s="82"/>
      <c r="V380" s="82"/>
      <c r="W380" s="82"/>
      <c r="X380" s="82"/>
      <c r="Y380" s="82"/>
      <c r="Z380" s="82"/>
    </row>
    <row r="381" spans="1:26" x14ac:dyDescent="0.45">
      <c r="A381" s="82"/>
      <c r="B381" s="82"/>
      <c r="C381" s="82"/>
      <c r="D381" s="82"/>
      <c r="E381" s="82"/>
      <c r="F381" s="82"/>
      <c r="G381" s="82"/>
      <c r="H381" s="82"/>
      <c r="I381" s="82"/>
      <c r="J381" s="82"/>
      <c r="K381" s="82"/>
      <c r="L381" s="82"/>
      <c r="M381" s="82"/>
      <c r="N381" s="82"/>
      <c r="O381" s="82"/>
      <c r="P381" s="82"/>
      <c r="Q381" s="82"/>
      <c r="R381" s="82"/>
      <c r="S381" s="82"/>
      <c r="T381" s="82"/>
      <c r="U381" s="82"/>
      <c r="V381" s="82"/>
      <c r="W381" s="82"/>
      <c r="X381" s="82"/>
      <c r="Y381" s="82"/>
      <c r="Z381" s="82"/>
    </row>
    <row r="382" spans="1:26" x14ac:dyDescent="0.45">
      <c r="A382" s="82"/>
      <c r="B382" s="82"/>
      <c r="C382" s="82"/>
      <c r="D382" s="82"/>
      <c r="E382" s="82"/>
      <c r="F382" s="82"/>
      <c r="G382" s="82"/>
      <c r="H382" s="82"/>
      <c r="I382" s="82"/>
      <c r="J382" s="82"/>
      <c r="K382" s="82"/>
      <c r="L382" s="82"/>
      <c r="M382" s="82"/>
      <c r="N382" s="82"/>
      <c r="O382" s="82"/>
      <c r="P382" s="82"/>
      <c r="Q382" s="82"/>
      <c r="R382" s="82"/>
      <c r="S382" s="82"/>
      <c r="T382" s="82"/>
      <c r="U382" s="82"/>
      <c r="V382" s="82"/>
      <c r="W382" s="82"/>
      <c r="X382" s="82"/>
      <c r="Y382" s="82"/>
      <c r="Z382" s="82"/>
    </row>
    <row r="383" spans="1:26" x14ac:dyDescent="0.45">
      <c r="A383" s="82"/>
      <c r="B383" s="82"/>
      <c r="C383" s="82"/>
      <c r="D383" s="82"/>
      <c r="E383" s="82"/>
      <c r="F383" s="82"/>
      <c r="G383" s="82"/>
      <c r="H383" s="82"/>
      <c r="I383" s="82"/>
      <c r="J383" s="82"/>
      <c r="K383" s="82"/>
      <c r="L383" s="82"/>
      <c r="M383" s="82"/>
      <c r="N383" s="82"/>
      <c r="O383" s="82"/>
      <c r="P383" s="82"/>
      <c r="Q383" s="82"/>
      <c r="R383" s="82"/>
      <c r="S383" s="82"/>
      <c r="T383" s="82"/>
      <c r="U383" s="82"/>
      <c r="V383" s="82"/>
      <c r="W383" s="82"/>
      <c r="X383" s="82"/>
      <c r="Y383" s="82"/>
      <c r="Z383" s="82"/>
    </row>
    <row r="384" spans="1:26" x14ac:dyDescent="0.45">
      <c r="A384" s="82"/>
      <c r="B384" s="82"/>
      <c r="C384" s="82"/>
      <c r="D384" s="82"/>
      <c r="E384" s="82"/>
      <c r="F384" s="82"/>
      <c r="G384" s="82"/>
      <c r="H384" s="82"/>
      <c r="I384" s="82"/>
      <c r="J384" s="82"/>
      <c r="K384" s="82"/>
      <c r="L384" s="82"/>
      <c r="M384" s="82"/>
      <c r="N384" s="82"/>
      <c r="O384" s="82"/>
      <c r="P384" s="82"/>
      <c r="Q384" s="82"/>
      <c r="R384" s="82"/>
      <c r="S384" s="82"/>
      <c r="T384" s="82"/>
      <c r="U384" s="82"/>
      <c r="V384" s="82"/>
      <c r="W384" s="82"/>
      <c r="X384" s="82"/>
      <c r="Y384" s="82"/>
      <c r="Z384" s="82"/>
    </row>
    <row r="385" spans="1:26" x14ac:dyDescent="0.45">
      <c r="A385" s="82"/>
      <c r="B385" s="82"/>
      <c r="C385" s="82"/>
      <c r="D385" s="82"/>
      <c r="E385" s="82"/>
      <c r="F385" s="82"/>
      <c r="G385" s="82"/>
      <c r="H385" s="82"/>
      <c r="I385" s="82"/>
      <c r="J385" s="82"/>
      <c r="K385" s="82"/>
      <c r="L385" s="82"/>
      <c r="M385" s="82"/>
      <c r="N385" s="82"/>
      <c r="O385" s="82"/>
      <c r="P385" s="82"/>
      <c r="Q385" s="82"/>
      <c r="R385" s="82"/>
      <c r="S385" s="82"/>
      <c r="T385" s="82"/>
      <c r="U385" s="82"/>
      <c r="V385" s="82"/>
      <c r="W385" s="82"/>
      <c r="X385" s="82"/>
      <c r="Y385" s="82"/>
      <c r="Z385" s="82"/>
    </row>
    <row r="386" spans="1:26" x14ac:dyDescent="0.45">
      <c r="A386" s="82"/>
      <c r="B386" s="82"/>
      <c r="C386" s="82"/>
      <c r="D386" s="82"/>
      <c r="E386" s="82"/>
      <c r="F386" s="82"/>
      <c r="G386" s="82"/>
      <c r="H386" s="82"/>
      <c r="I386" s="82"/>
      <c r="J386" s="82"/>
      <c r="K386" s="82"/>
      <c r="L386" s="82"/>
      <c r="M386" s="82"/>
      <c r="N386" s="82"/>
      <c r="O386" s="82"/>
      <c r="P386" s="82"/>
      <c r="Q386" s="82"/>
      <c r="R386" s="82"/>
      <c r="S386" s="82"/>
      <c r="T386" s="82"/>
      <c r="U386" s="82"/>
      <c r="V386" s="82"/>
      <c r="W386" s="82"/>
      <c r="X386" s="82"/>
      <c r="Y386" s="82"/>
      <c r="Z386" s="82"/>
    </row>
    <row r="387" spans="1:26" x14ac:dyDescent="0.45">
      <c r="A387" s="82"/>
      <c r="B387" s="82"/>
      <c r="C387" s="82"/>
      <c r="D387" s="82"/>
      <c r="E387" s="82"/>
      <c r="F387" s="82"/>
      <c r="G387" s="82"/>
      <c r="H387" s="82"/>
      <c r="I387" s="82"/>
      <c r="J387" s="82"/>
      <c r="K387" s="82"/>
      <c r="L387" s="82"/>
      <c r="M387" s="82"/>
      <c r="N387" s="82"/>
      <c r="O387" s="82"/>
      <c r="P387" s="82"/>
      <c r="Q387" s="82"/>
      <c r="R387" s="82"/>
      <c r="S387" s="82"/>
      <c r="T387" s="82"/>
      <c r="U387" s="82"/>
      <c r="V387" s="82"/>
      <c r="W387" s="82"/>
      <c r="X387" s="82"/>
      <c r="Y387" s="82"/>
      <c r="Z387" s="82"/>
    </row>
    <row r="388" spans="1:26" x14ac:dyDescent="0.45">
      <c r="A388" s="82"/>
      <c r="B388" s="82"/>
      <c r="C388" s="82"/>
      <c r="D388" s="82"/>
      <c r="E388" s="82"/>
      <c r="F388" s="82"/>
      <c r="G388" s="82"/>
      <c r="H388" s="82"/>
      <c r="I388" s="82"/>
      <c r="J388" s="82"/>
      <c r="K388" s="82"/>
      <c r="L388" s="82"/>
      <c r="M388" s="82"/>
      <c r="N388" s="82"/>
      <c r="O388" s="82"/>
      <c r="P388" s="82"/>
      <c r="Q388" s="82"/>
      <c r="R388" s="82"/>
      <c r="S388" s="82"/>
      <c r="T388" s="82"/>
      <c r="U388" s="82"/>
      <c r="V388" s="82"/>
      <c r="W388" s="82"/>
      <c r="X388" s="82"/>
      <c r="Y388" s="82"/>
      <c r="Z388" s="82"/>
    </row>
    <row r="389" spans="1:26" x14ac:dyDescent="0.45">
      <c r="A389" s="82"/>
      <c r="B389" s="82"/>
      <c r="C389" s="82"/>
      <c r="D389" s="82"/>
      <c r="E389" s="82"/>
      <c r="F389" s="82"/>
      <c r="G389" s="82"/>
      <c r="H389" s="82"/>
      <c r="I389" s="82"/>
      <c r="J389" s="82"/>
      <c r="K389" s="82"/>
      <c r="L389" s="82"/>
      <c r="M389" s="82"/>
      <c r="N389" s="82"/>
      <c r="O389" s="82"/>
      <c r="P389" s="82"/>
      <c r="Q389" s="82"/>
      <c r="R389" s="82"/>
      <c r="S389" s="82"/>
      <c r="T389" s="82"/>
      <c r="U389" s="82"/>
      <c r="V389" s="82"/>
      <c r="W389" s="82"/>
      <c r="X389" s="82"/>
      <c r="Y389" s="82"/>
      <c r="Z389" s="82"/>
    </row>
    <row r="390" spans="1:26" x14ac:dyDescent="0.45">
      <c r="A390" s="82"/>
      <c r="B390" s="82"/>
      <c r="C390" s="82"/>
      <c r="D390" s="82"/>
      <c r="E390" s="82"/>
      <c r="F390" s="82"/>
      <c r="G390" s="82"/>
      <c r="H390" s="82"/>
      <c r="I390" s="82"/>
      <c r="J390" s="82"/>
      <c r="K390" s="82"/>
      <c r="L390" s="82"/>
      <c r="M390" s="82"/>
      <c r="N390" s="82"/>
      <c r="O390" s="82"/>
      <c r="P390" s="82"/>
      <c r="Q390" s="82"/>
      <c r="R390" s="82"/>
      <c r="S390" s="82"/>
      <c r="T390" s="82"/>
      <c r="U390" s="82"/>
      <c r="V390" s="82"/>
      <c r="W390" s="82"/>
      <c r="X390" s="82"/>
      <c r="Y390" s="82"/>
      <c r="Z390" s="82"/>
    </row>
    <row r="391" spans="1:26" x14ac:dyDescent="0.45">
      <c r="A391" s="82"/>
      <c r="B391" s="82"/>
      <c r="C391" s="82"/>
      <c r="D391" s="82"/>
      <c r="E391" s="82"/>
      <c r="F391" s="82"/>
      <c r="G391" s="82"/>
      <c r="H391" s="82"/>
      <c r="I391" s="82"/>
      <c r="J391" s="82"/>
      <c r="K391" s="82"/>
      <c r="L391" s="82"/>
      <c r="M391" s="82"/>
      <c r="N391" s="82"/>
      <c r="O391" s="82"/>
      <c r="P391" s="82"/>
      <c r="Q391" s="82"/>
      <c r="R391" s="82"/>
      <c r="S391" s="82"/>
      <c r="T391" s="82"/>
      <c r="U391" s="82"/>
      <c r="V391" s="82"/>
      <c r="W391" s="82"/>
      <c r="X391" s="82"/>
      <c r="Y391" s="82"/>
      <c r="Z391" s="82"/>
    </row>
    <row r="392" spans="1:26" x14ac:dyDescent="0.45">
      <c r="A392" s="82"/>
      <c r="B392" s="82"/>
      <c r="C392" s="82"/>
      <c r="D392" s="82"/>
      <c r="E392" s="82"/>
      <c r="F392" s="82"/>
      <c r="G392" s="82"/>
      <c r="H392" s="82"/>
      <c r="I392" s="82"/>
      <c r="J392" s="82"/>
      <c r="K392" s="82"/>
      <c r="L392" s="82"/>
      <c r="M392" s="82"/>
      <c r="N392" s="82"/>
      <c r="O392" s="82"/>
      <c r="P392" s="82"/>
      <c r="Q392" s="82"/>
      <c r="R392" s="82"/>
      <c r="S392" s="82"/>
      <c r="T392" s="82"/>
      <c r="U392" s="82"/>
      <c r="V392" s="82"/>
      <c r="W392" s="82"/>
      <c r="X392" s="82"/>
      <c r="Y392" s="82"/>
      <c r="Z392" s="82"/>
    </row>
    <row r="393" spans="1:26" x14ac:dyDescent="0.45">
      <c r="A393" s="82"/>
      <c r="B393" s="82"/>
      <c r="C393" s="82"/>
      <c r="D393" s="82"/>
      <c r="E393" s="82"/>
      <c r="F393" s="82"/>
      <c r="G393" s="82"/>
      <c r="H393" s="82"/>
      <c r="I393" s="82"/>
      <c r="J393" s="82"/>
      <c r="K393" s="82"/>
      <c r="L393" s="82"/>
      <c r="M393" s="82"/>
      <c r="N393" s="82"/>
      <c r="O393" s="82"/>
      <c r="P393" s="82"/>
      <c r="Q393" s="82"/>
      <c r="R393" s="82"/>
      <c r="S393" s="82"/>
      <c r="T393" s="82"/>
      <c r="U393" s="82"/>
      <c r="V393" s="82"/>
      <c r="W393" s="82"/>
      <c r="X393" s="82"/>
      <c r="Y393" s="82"/>
      <c r="Z393" s="82"/>
    </row>
    <row r="394" spans="1:26" x14ac:dyDescent="0.45">
      <c r="A394" s="82"/>
      <c r="B394" s="82"/>
      <c r="C394" s="82"/>
      <c r="D394" s="82"/>
      <c r="E394" s="82"/>
      <c r="F394" s="82"/>
      <c r="G394" s="82"/>
      <c r="H394" s="82"/>
      <c r="I394" s="82"/>
      <c r="J394" s="82"/>
      <c r="K394" s="82"/>
      <c r="L394" s="82"/>
      <c r="M394" s="82"/>
      <c r="N394" s="82"/>
      <c r="O394" s="82"/>
      <c r="P394" s="82"/>
      <c r="Q394" s="82"/>
      <c r="R394" s="82"/>
      <c r="S394" s="82"/>
      <c r="T394" s="82"/>
      <c r="U394" s="82"/>
      <c r="V394" s="82"/>
      <c r="W394" s="82"/>
      <c r="X394" s="82"/>
      <c r="Y394" s="82"/>
      <c r="Z394" s="82"/>
    </row>
    <row r="395" spans="1:26" x14ac:dyDescent="0.45">
      <c r="A395" s="82"/>
      <c r="B395" s="82"/>
      <c r="C395" s="82"/>
      <c r="D395" s="82"/>
      <c r="E395" s="82"/>
      <c r="F395" s="82"/>
      <c r="G395" s="82"/>
      <c r="H395" s="82"/>
      <c r="I395" s="82"/>
      <c r="J395" s="82"/>
      <c r="K395" s="82"/>
      <c r="L395" s="82"/>
      <c r="M395" s="82"/>
      <c r="N395" s="82"/>
      <c r="O395" s="82"/>
      <c r="P395" s="82"/>
      <c r="Q395" s="82"/>
      <c r="R395" s="82"/>
      <c r="S395" s="82"/>
      <c r="T395" s="82"/>
      <c r="U395" s="82"/>
      <c r="V395" s="82"/>
      <c r="W395" s="82"/>
      <c r="X395" s="82"/>
      <c r="Y395" s="82"/>
      <c r="Z395" s="82"/>
    </row>
    <row r="396" spans="1:26" x14ac:dyDescent="0.45">
      <c r="A396" s="82"/>
      <c r="B396" s="82"/>
      <c r="C396" s="82"/>
      <c r="D396" s="82"/>
      <c r="E396" s="82"/>
      <c r="F396" s="82"/>
      <c r="G396" s="82"/>
      <c r="H396" s="82"/>
      <c r="I396" s="82"/>
      <c r="J396" s="82"/>
      <c r="K396" s="82"/>
      <c r="L396" s="82"/>
      <c r="M396" s="82"/>
      <c r="N396" s="82"/>
      <c r="O396" s="82"/>
      <c r="P396" s="82"/>
      <c r="Q396" s="82"/>
      <c r="R396" s="82"/>
      <c r="S396" s="82"/>
      <c r="T396" s="82"/>
      <c r="U396" s="82"/>
      <c r="V396" s="82"/>
      <c r="W396" s="82"/>
      <c r="X396" s="82"/>
      <c r="Y396" s="82"/>
      <c r="Z396" s="82"/>
    </row>
    <row r="397" spans="1:26" x14ac:dyDescent="0.45">
      <c r="A397" s="82"/>
      <c r="B397" s="82"/>
      <c r="C397" s="82"/>
      <c r="D397" s="82"/>
      <c r="E397" s="82"/>
      <c r="F397" s="82"/>
      <c r="G397" s="82"/>
      <c r="H397" s="82"/>
      <c r="I397" s="82"/>
      <c r="J397" s="82"/>
      <c r="K397" s="82"/>
      <c r="L397" s="82"/>
      <c r="M397" s="82"/>
      <c r="N397" s="82"/>
      <c r="O397" s="82"/>
      <c r="P397" s="82"/>
      <c r="Q397" s="82"/>
      <c r="R397" s="82"/>
      <c r="S397" s="82"/>
      <c r="T397" s="82"/>
      <c r="U397" s="82"/>
      <c r="V397" s="82"/>
      <c r="W397" s="82"/>
      <c r="X397" s="82"/>
      <c r="Y397" s="82"/>
      <c r="Z397" s="82"/>
    </row>
    <row r="398" spans="1:26" x14ac:dyDescent="0.45">
      <c r="A398" s="82"/>
      <c r="B398" s="82"/>
      <c r="C398" s="82"/>
      <c r="D398" s="82"/>
      <c r="E398" s="82"/>
      <c r="F398" s="82"/>
      <c r="G398" s="82"/>
      <c r="H398" s="82"/>
      <c r="I398" s="82"/>
      <c r="J398" s="82"/>
      <c r="K398" s="82"/>
      <c r="L398" s="82"/>
      <c r="M398" s="82"/>
      <c r="N398" s="82"/>
      <c r="O398" s="82"/>
      <c r="P398" s="82"/>
      <c r="Q398" s="82"/>
      <c r="R398" s="82"/>
      <c r="S398" s="82"/>
      <c r="T398" s="82"/>
      <c r="U398" s="82"/>
      <c r="V398" s="82"/>
      <c r="W398" s="82"/>
      <c r="X398" s="82"/>
      <c r="Y398" s="82"/>
      <c r="Z398" s="82"/>
    </row>
    <row r="399" spans="1:26" x14ac:dyDescent="0.45">
      <c r="A399" s="82"/>
      <c r="B399" s="82"/>
      <c r="C399" s="82"/>
      <c r="D399" s="82"/>
      <c r="E399" s="82"/>
      <c r="F399" s="82"/>
      <c r="G399" s="82"/>
      <c r="H399" s="82"/>
      <c r="I399" s="82"/>
      <c r="J399" s="82"/>
      <c r="K399" s="82"/>
      <c r="L399" s="82"/>
      <c r="M399" s="82"/>
      <c r="N399" s="82"/>
      <c r="O399" s="82"/>
      <c r="P399" s="82"/>
      <c r="Q399" s="82"/>
      <c r="R399" s="82"/>
      <c r="S399" s="82"/>
      <c r="T399" s="82"/>
      <c r="U399" s="82"/>
      <c r="V399" s="82"/>
      <c r="W399" s="82"/>
      <c r="X399" s="82"/>
      <c r="Y399" s="82"/>
      <c r="Z399" s="82"/>
    </row>
    <row r="400" spans="1:26" x14ac:dyDescent="0.45">
      <c r="A400" s="82"/>
      <c r="B400" s="82"/>
      <c r="C400" s="82"/>
      <c r="D400" s="82"/>
      <c r="E400" s="82"/>
      <c r="F400" s="82"/>
      <c r="G400" s="82"/>
      <c r="H400" s="82"/>
      <c r="I400" s="82"/>
      <c r="J400" s="82"/>
      <c r="K400" s="82"/>
      <c r="L400" s="82"/>
      <c r="M400" s="82"/>
      <c r="N400" s="82"/>
      <c r="O400" s="82"/>
      <c r="P400" s="82"/>
      <c r="Q400" s="82"/>
      <c r="R400" s="82"/>
      <c r="S400" s="82"/>
      <c r="T400" s="82"/>
      <c r="U400" s="82"/>
      <c r="V400" s="82"/>
      <c r="W400" s="82"/>
      <c r="X400" s="82"/>
      <c r="Y400" s="82"/>
      <c r="Z400" s="82"/>
    </row>
    <row r="401" spans="1:26" x14ac:dyDescent="0.45">
      <c r="A401" s="82"/>
      <c r="B401" s="82"/>
      <c r="C401" s="82"/>
      <c r="D401" s="82"/>
      <c r="E401" s="82"/>
      <c r="F401" s="82"/>
      <c r="G401" s="82"/>
      <c r="H401" s="82"/>
      <c r="I401" s="82"/>
      <c r="J401" s="82"/>
      <c r="K401" s="82"/>
      <c r="L401" s="82"/>
      <c r="M401" s="82"/>
      <c r="N401" s="82"/>
      <c r="O401" s="82"/>
      <c r="P401" s="82"/>
      <c r="Q401" s="82"/>
      <c r="R401" s="82"/>
      <c r="S401" s="82"/>
      <c r="T401" s="82"/>
      <c r="U401" s="82"/>
      <c r="V401" s="82"/>
      <c r="W401" s="82"/>
      <c r="X401" s="82"/>
      <c r="Y401" s="82"/>
      <c r="Z401" s="82"/>
    </row>
    <row r="402" spans="1:26" x14ac:dyDescent="0.45">
      <c r="A402" s="82"/>
      <c r="B402" s="82"/>
      <c r="C402" s="82"/>
      <c r="D402" s="82"/>
      <c r="E402" s="82"/>
      <c r="F402" s="82"/>
      <c r="G402" s="82"/>
      <c r="H402" s="82"/>
      <c r="I402" s="82"/>
      <c r="J402" s="82"/>
      <c r="K402" s="82"/>
      <c r="L402" s="82"/>
      <c r="M402" s="82"/>
      <c r="N402" s="82"/>
      <c r="O402" s="82"/>
      <c r="P402" s="82"/>
      <c r="Q402" s="82"/>
      <c r="R402" s="82"/>
      <c r="S402" s="82"/>
      <c r="T402" s="82"/>
      <c r="U402" s="82"/>
      <c r="V402" s="82"/>
      <c r="W402" s="82"/>
      <c r="X402" s="82"/>
      <c r="Y402" s="82"/>
      <c r="Z402" s="82"/>
    </row>
    <row r="403" spans="1:26" x14ac:dyDescent="0.45">
      <c r="A403" s="82"/>
      <c r="B403" s="82"/>
      <c r="C403" s="82"/>
      <c r="D403" s="82"/>
      <c r="E403" s="82"/>
      <c r="F403" s="82"/>
      <c r="G403" s="82"/>
      <c r="H403" s="82"/>
      <c r="I403" s="82"/>
      <c r="J403" s="82"/>
      <c r="K403" s="82"/>
      <c r="L403" s="82"/>
      <c r="M403" s="82"/>
      <c r="N403" s="82"/>
      <c r="O403" s="82"/>
      <c r="P403" s="82"/>
      <c r="Q403" s="82"/>
      <c r="R403" s="82"/>
      <c r="S403" s="82"/>
      <c r="T403" s="82"/>
      <c r="U403" s="82"/>
      <c r="V403" s="82"/>
      <c r="W403" s="82"/>
      <c r="X403" s="82"/>
      <c r="Y403" s="82"/>
      <c r="Z403" s="82"/>
    </row>
    <row r="404" spans="1:26" x14ac:dyDescent="0.45">
      <c r="A404" s="82"/>
      <c r="B404" s="82"/>
      <c r="C404" s="82"/>
      <c r="D404" s="82"/>
      <c r="E404" s="82"/>
      <c r="F404" s="82"/>
      <c r="G404" s="82"/>
      <c r="H404" s="82"/>
      <c r="I404" s="82"/>
      <c r="J404" s="82"/>
      <c r="K404" s="82"/>
      <c r="L404" s="82"/>
      <c r="M404" s="82"/>
      <c r="N404" s="82"/>
      <c r="O404" s="82"/>
      <c r="P404" s="82"/>
      <c r="Q404" s="82"/>
      <c r="R404" s="82"/>
      <c r="S404" s="82"/>
      <c r="T404" s="82"/>
      <c r="U404" s="82"/>
      <c r="V404" s="82"/>
      <c r="W404" s="82"/>
      <c r="X404" s="82"/>
      <c r="Y404" s="82"/>
      <c r="Z404" s="82"/>
    </row>
    <row r="405" spans="1:26" x14ac:dyDescent="0.45">
      <c r="A405" s="82"/>
      <c r="B405" s="82"/>
      <c r="C405" s="82"/>
      <c r="D405" s="82"/>
      <c r="E405" s="82"/>
      <c r="F405" s="82"/>
      <c r="G405" s="82"/>
      <c r="H405" s="82"/>
      <c r="I405" s="82"/>
      <c r="J405" s="82"/>
      <c r="K405" s="82"/>
      <c r="L405" s="82"/>
      <c r="M405" s="82"/>
      <c r="N405" s="82"/>
      <c r="O405" s="82"/>
      <c r="P405" s="82"/>
      <c r="Q405" s="82"/>
      <c r="R405" s="82"/>
      <c r="S405" s="82"/>
      <c r="T405" s="82"/>
      <c r="U405" s="82"/>
      <c r="V405" s="82"/>
      <c r="W405" s="82"/>
      <c r="X405" s="82"/>
      <c r="Y405" s="82"/>
      <c r="Z405" s="82"/>
    </row>
    <row r="406" spans="1:26" x14ac:dyDescent="0.45">
      <c r="A406" s="82"/>
      <c r="B406" s="82"/>
      <c r="C406" s="82"/>
      <c r="D406" s="82"/>
      <c r="E406" s="82"/>
      <c r="F406" s="82"/>
      <c r="G406" s="82"/>
      <c r="H406" s="82"/>
      <c r="I406" s="82"/>
      <c r="J406" s="82"/>
      <c r="K406" s="82"/>
      <c r="L406" s="82"/>
      <c r="M406" s="82"/>
      <c r="N406" s="82"/>
      <c r="O406" s="82"/>
      <c r="P406" s="82"/>
      <c r="Q406" s="82"/>
      <c r="R406" s="82"/>
      <c r="S406" s="82"/>
      <c r="T406" s="82"/>
      <c r="U406" s="82"/>
      <c r="V406" s="82"/>
      <c r="W406" s="82"/>
      <c r="X406" s="82"/>
      <c r="Y406" s="82"/>
      <c r="Z406" s="82"/>
    </row>
    <row r="407" spans="1:26" x14ac:dyDescent="0.45">
      <c r="A407" s="82"/>
      <c r="B407" s="82"/>
      <c r="C407" s="82"/>
      <c r="D407" s="82"/>
      <c r="E407" s="82"/>
      <c r="F407" s="82"/>
      <c r="G407" s="82"/>
      <c r="H407" s="82"/>
      <c r="I407" s="82"/>
      <c r="J407" s="82"/>
      <c r="K407" s="82"/>
      <c r="L407" s="82"/>
      <c r="M407" s="82"/>
      <c r="N407" s="82"/>
      <c r="O407" s="82"/>
      <c r="P407" s="82"/>
      <c r="Q407" s="82"/>
      <c r="R407" s="82"/>
      <c r="S407" s="82"/>
      <c r="T407" s="82"/>
      <c r="U407" s="82"/>
      <c r="V407" s="82"/>
      <c r="W407" s="82"/>
      <c r="X407" s="82"/>
      <c r="Y407" s="82"/>
      <c r="Z407" s="82"/>
    </row>
    <row r="408" spans="1:26" x14ac:dyDescent="0.45">
      <c r="A408" s="82"/>
      <c r="B408" s="82"/>
      <c r="C408" s="82"/>
      <c r="D408" s="82"/>
      <c r="E408" s="82"/>
      <c r="F408" s="82"/>
      <c r="G408" s="82"/>
      <c r="H408" s="82"/>
      <c r="I408" s="82"/>
      <c r="J408" s="82"/>
      <c r="K408" s="82"/>
      <c r="L408" s="82"/>
      <c r="M408" s="82"/>
      <c r="N408" s="82"/>
      <c r="O408" s="82"/>
      <c r="P408" s="82"/>
      <c r="Q408" s="82"/>
      <c r="R408" s="82"/>
      <c r="S408" s="82"/>
      <c r="T408" s="82"/>
      <c r="U408" s="82"/>
      <c r="V408" s="82"/>
      <c r="W408" s="82"/>
      <c r="X408" s="82"/>
      <c r="Y408" s="82"/>
      <c r="Z408" s="82"/>
    </row>
    <row r="409" spans="1:26" x14ac:dyDescent="0.45">
      <c r="A409" s="82"/>
      <c r="B409" s="82"/>
      <c r="C409" s="82"/>
      <c r="D409" s="82"/>
      <c r="E409" s="82"/>
      <c r="F409" s="82"/>
      <c r="G409" s="82"/>
      <c r="H409" s="82"/>
      <c r="I409" s="82"/>
      <c r="J409" s="82"/>
      <c r="K409" s="82"/>
      <c r="L409" s="82"/>
      <c r="M409" s="82"/>
      <c r="N409" s="82"/>
      <c r="O409" s="82"/>
      <c r="P409" s="82"/>
      <c r="Q409" s="82"/>
      <c r="R409" s="82"/>
      <c r="S409" s="82"/>
      <c r="T409" s="82"/>
      <c r="U409" s="82"/>
      <c r="V409" s="82"/>
      <c r="W409" s="82"/>
      <c r="X409" s="82"/>
      <c r="Y409" s="82"/>
      <c r="Z409" s="82"/>
    </row>
    <row r="410" spans="1:26" x14ac:dyDescent="0.45">
      <c r="A410" s="82"/>
      <c r="B410" s="82"/>
      <c r="C410" s="82"/>
      <c r="D410" s="82"/>
      <c r="E410" s="82"/>
      <c r="F410" s="82"/>
      <c r="G410" s="82"/>
      <c r="H410" s="82"/>
      <c r="I410" s="82"/>
      <c r="J410" s="82"/>
      <c r="K410" s="82"/>
      <c r="L410" s="82"/>
      <c r="M410" s="82"/>
      <c r="N410" s="82"/>
      <c r="O410" s="82"/>
      <c r="P410" s="82"/>
      <c r="Q410" s="82"/>
      <c r="R410" s="82"/>
      <c r="S410" s="82"/>
      <c r="T410" s="82"/>
      <c r="U410" s="82"/>
      <c r="V410" s="82"/>
      <c r="W410" s="82"/>
      <c r="X410" s="82"/>
      <c r="Y410" s="82"/>
      <c r="Z410" s="82"/>
    </row>
    <row r="411" spans="1:26" x14ac:dyDescent="0.45">
      <c r="A411" s="82"/>
      <c r="B411" s="82"/>
      <c r="C411" s="82"/>
      <c r="D411" s="82"/>
      <c r="E411" s="82"/>
      <c r="F411" s="82"/>
      <c r="G411" s="82"/>
      <c r="H411" s="82"/>
      <c r="I411" s="82"/>
      <c r="J411" s="82"/>
      <c r="K411" s="82"/>
      <c r="L411" s="82"/>
      <c r="M411" s="82"/>
      <c r="N411" s="82"/>
      <c r="O411" s="82"/>
      <c r="P411" s="82"/>
      <c r="Q411" s="82"/>
      <c r="R411" s="82"/>
      <c r="S411" s="82"/>
      <c r="T411" s="82"/>
      <c r="U411" s="82"/>
      <c r="V411" s="82"/>
      <c r="W411" s="82"/>
      <c r="X411" s="82"/>
      <c r="Y411" s="82"/>
      <c r="Z411" s="82"/>
    </row>
    <row r="412" spans="1:26" x14ac:dyDescent="0.45">
      <c r="A412" s="82"/>
      <c r="B412" s="82"/>
      <c r="C412" s="82"/>
      <c r="D412" s="82"/>
      <c r="E412" s="82"/>
      <c r="F412" s="82"/>
      <c r="G412" s="82"/>
      <c r="H412" s="82"/>
      <c r="I412" s="82"/>
      <c r="J412" s="82"/>
      <c r="K412" s="82"/>
      <c r="L412" s="82"/>
      <c r="M412" s="82"/>
      <c r="N412" s="82"/>
      <c r="O412" s="82"/>
      <c r="P412" s="82"/>
      <c r="Q412" s="82"/>
      <c r="R412" s="82"/>
      <c r="S412" s="82"/>
      <c r="T412" s="82"/>
      <c r="U412" s="82"/>
      <c r="V412" s="82"/>
      <c r="W412" s="82"/>
      <c r="X412" s="82"/>
      <c r="Y412" s="82"/>
      <c r="Z412" s="82"/>
    </row>
    <row r="413" spans="1:26" x14ac:dyDescent="0.45">
      <c r="A413" s="82"/>
      <c r="B413" s="82"/>
      <c r="C413" s="82"/>
      <c r="D413" s="82"/>
      <c r="E413" s="82"/>
      <c r="F413" s="82"/>
      <c r="G413" s="82"/>
      <c r="H413" s="82"/>
      <c r="I413" s="82"/>
      <c r="J413" s="82"/>
      <c r="K413" s="82"/>
      <c r="L413" s="82"/>
      <c r="M413" s="82"/>
      <c r="N413" s="82"/>
      <c r="O413" s="82"/>
      <c r="P413" s="82"/>
      <c r="Q413" s="82"/>
      <c r="R413" s="82"/>
      <c r="S413" s="82"/>
      <c r="T413" s="82"/>
      <c r="U413" s="82"/>
      <c r="V413" s="82"/>
      <c r="W413" s="82"/>
      <c r="X413" s="82"/>
      <c r="Y413" s="82"/>
      <c r="Z413" s="82"/>
    </row>
    <row r="414" spans="1:26" x14ac:dyDescent="0.45">
      <c r="A414" s="82"/>
      <c r="B414" s="82"/>
      <c r="C414" s="82"/>
      <c r="D414" s="82"/>
      <c r="E414" s="82"/>
      <c r="F414" s="82"/>
      <c r="G414" s="82"/>
      <c r="H414" s="82"/>
      <c r="I414" s="82"/>
      <c r="J414" s="82"/>
      <c r="K414" s="82"/>
      <c r="L414" s="82"/>
      <c r="M414" s="82"/>
      <c r="N414" s="82"/>
      <c r="O414" s="82"/>
      <c r="P414" s="82"/>
      <c r="Q414" s="82"/>
      <c r="R414" s="82"/>
      <c r="S414" s="82"/>
      <c r="T414" s="82"/>
      <c r="U414" s="82"/>
      <c r="V414" s="82"/>
      <c r="W414" s="82"/>
      <c r="X414" s="82"/>
      <c r="Y414" s="82"/>
      <c r="Z414" s="82"/>
    </row>
    <row r="415" spans="1:26" x14ac:dyDescent="0.45">
      <c r="A415" s="82"/>
      <c r="B415" s="82"/>
      <c r="C415" s="82"/>
      <c r="D415" s="82"/>
      <c r="E415" s="82"/>
      <c r="F415" s="82"/>
      <c r="G415" s="82"/>
      <c r="H415" s="82"/>
      <c r="I415" s="82"/>
      <c r="J415" s="82"/>
      <c r="K415" s="82"/>
      <c r="L415" s="82"/>
      <c r="M415" s="82"/>
      <c r="N415" s="82"/>
      <c r="O415" s="82"/>
      <c r="P415" s="82"/>
      <c r="Q415" s="82"/>
      <c r="R415" s="82"/>
      <c r="S415" s="82"/>
      <c r="T415" s="82"/>
      <c r="U415" s="82"/>
      <c r="V415" s="82"/>
      <c r="W415" s="82"/>
      <c r="X415" s="82"/>
      <c r="Y415" s="82"/>
      <c r="Z415" s="82"/>
    </row>
    <row r="416" spans="1:26" x14ac:dyDescent="0.45">
      <c r="A416" s="82"/>
      <c r="B416" s="82"/>
      <c r="C416" s="82"/>
      <c r="D416" s="82"/>
      <c r="E416" s="82"/>
      <c r="F416" s="82"/>
      <c r="G416" s="82"/>
      <c r="H416" s="82"/>
      <c r="I416" s="82"/>
      <c r="J416" s="82"/>
      <c r="K416" s="82"/>
      <c r="L416" s="82"/>
      <c r="M416" s="82"/>
      <c r="N416" s="82"/>
      <c r="O416" s="82"/>
      <c r="P416" s="82"/>
      <c r="Q416" s="82"/>
      <c r="R416" s="82"/>
      <c r="S416" s="82"/>
      <c r="T416" s="82"/>
      <c r="U416" s="82"/>
      <c r="V416" s="82"/>
      <c r="W416" s="82"/>
      <c r="X416" s="82"/>
      <c r="Y416" s="82"/>
      <c r="Z416" s="82"/>
    </row>
    <row r="417" spans="1:26" x14ac:dyDescent="0.45">
      <c r="A417" s="82"/>
      <c r="B417" s="82"/>
      <c r="C417" s="82"/>
      <c r="D417" s="82"/>
      <c r="E417" s="82"/>
      <c r="F417" s="82"/>
      <c r="G417" s="82"/>
      <c r="H417" s="82"/>
      <c r="I417" s="82"/>
      <c r="J417" s="82"/>
      <c r="K417" s="82"/>
      <c r="L417" s="82"/>
      <c r="M417" s="82"/>
      <c r="N417" s="82"/>
      <c r="O417" s="82"/>
      <c r="P417" s="82"/>
      <c r="Q417" s="82"/>
      <c r="R417" s="82"/>
      <c r="S417" s="82"/>
      <c r="T417" s="82"/>
      <c r="U417" s="82"/>
      <c r="V417" s="82"/>
      <c r="W417" s="82"/>
      <c r="X417" s="82"/>
      <c r="Y417" s="82"/>
      <c r="Z417" s="82"/>
    </row>
    <row r="418" spans="1:26" x14ac:dyDescent="0.45">
      <c r="A418" s="82"/>
      <c r="B418" s="82"/>
      <c r="C418" s="82"/>
      <c r="D418" s="82"/>
      <c r="E418" s="82"/>
      <c r="F418" s="82"/>
      <c r="G418" s="82"/>
      <c r="H418" s="82"/>
      <c r="I418" s="82"/>
      <c r="J418" s="82"/>
      <c r="K418" s="82"/>
      <c r="L418" s="82"/>
      <c r="M418" s="82"/>
      <c r="N418" s="82"/>
      <c r="O418" s="82"/>
      <c r="P418" s="82"/>
      <c r="Q418" s="82"/>
      <c r="R418" s="82"/>
      <c r="S418" s="82"/>
      <c r="T418" s="82"/>
      <c r="U418" s="82"/>
      <c r="V418" s="82"/>
      <c r="W418" s="82"/>
      <c r="X418" s="82"/>
      <c r="Y418" s="82"/>
      <c r="Z418" s="82"/>
    </row>
    <row r="419" spans="1:26" x14ac:dyDescent="0.45">
      <c r="A419" s="82"/>
      <c r="B419" s="82"/>
      <c r="C419" s="82"/>
      <c r="D419" s="82"/>
      <c r="E419" s="82"/>
      <c r="F419" s="82"/>
      <c r="G419" s="82"/>
      <c r="H419" s="82"/>
      <c r="I419" s="82"/>
      <c r="J419" s="82"/>
      <c r="K419" s="82"/>
      <c r="L419" s="82"/>
      <c r="M419" s="82"/>
      <c r="N419" s="82"/>
      <c r="O419" s="82"/>
      <c r="P419" s="82"/>
      <c r="Q419" s="82"/>
      <c r="R419" s="82"/>
      <c r="S419" s="82"/>
      <c r="T419" s="82"/>
      <c r="U419" s="82"/>
      <c r="V419" s="82"/>
      <c r="W419" s="82"/>
      <c r="X419" s="82"/>
      <c r="Y419" s="82"/>
      <c r="Z419" s="82"/>
    </row>
    <row r="420" spans="1:26" x14ac:dyDescent="0.45">
      <c r="A420" s="82"/>
      <c r="B420" s="82"/>
      <c r="C420" s="82"/>
      <c r="D420" s="82"/>
      <c r="E420" s="82"/>
      <c r="F420" s="82"/>
      <c r="G420" s="82"/>
      <c r="H420" s="82"/>
      <c r="I420" s="82"/>
      <c r="J420" s="82"/>
      <c r="K420" s="82"/>
      <c r="L420" s="82"/>
      <c r="M420" s="82"/>
      <c r="N420" s="82"/>
      <c r="O420" s="82"/>
      <c r="P420" s="82"/>
      <c r="Q420" s="82"/>
      <c r="R420" s="82"/>
      <c r="S420" s="82"/>
      <c r="T420" s="82"/>
      <c r="U420" s="82"/>
      <c r="V420" s="82"/>
      <c r="W420" s="82"/>
      <c r="X420" s="82"/>
      <c r="Y420" s="82"/>
      <c r="Z420" s="82"/>
    </row>
    <row r="421" spans="1:26" x14ac:dyDescent="0.45">
      <c r="A421" s="82"/>
      <c r="B421" s="82"/>
      <c r="C421" s="82"/>
      <c r="D421" s="82"/>
      <c r="E421" s="82"/>
      <c r="F421" s="82"/>
      <c r="G421" s="82"/>
      <c r="H421" s="82"/>
      <c r="I421" s="82"/>
      <c r="J421" s="82"/>
      <c r="K421" s="82"/>
      <c r="L421" s="82"/>
      <c r="M421" s="82"/>
      <c r="N421" s="82"/>
      <c r="O421" s="82"/>
      <c r="P421" s="82"/>
      <c r="Q421" s="82"/>
      <c r="R421" s="82"/>
      <c r="S421" s="82"/>
      <c r="T421" s="82"/>
      <c r="U421" s="82"/>
      <c r="V421" s="82"/>
      <c r="W421" s="82"/>
      <c r="X421" s="82"/>
      <c r="Y421" s="82"/>
      <c r="Z421" s="82"/>
    </row>
    <row r="422" spans="1:26" x14ac:dyDescent="0.45">
      <c r="A422" s="82"/>
      <c r="B422" s="82"/>
      <c r="C422" s="82"/>
      <c r="D422" s="82"/>
      <c r="E422" s="82"/>
      <c r="F422" s="82"/>
      <c r="G422" s="82"/>
      <c r="H422" s="82"/>
      <c r="I422" s="82"/>
      <c r="J422" s="82"/>
      <c r="K422" s="82"/>
      <c r="L422" s="82"/>
      <c r="M422" s="82"/>
      <c r="N422" s="82"/>
      <c r="O422" s="82"/>
      <c r="P422" s="82"/>
      <c r="Q422" s="82"/>
      <c r="R422" s="82"/>
      <c r="S422" s="82"/>
      <c r="T422" s="82"/>
      <c r="U422" s="82"/>
      <c r="V422" s="82"/>
      <c r="W422" s="82"/>
      <c r="X422" s="82"/>
      <c r="Y422" s="82"/>
      <c r="Z422" s="82"/>
    </row>
    <row r="423" spans="1:26" x14ac:dyDescent="0.45">
      <c r="A423" s="82"/>
      <c r="B423" s="82"/>
      <c r="C423" s="82"/>
      <c r="D423" s="82"/>
      <c r="E423" s="82"/>
      <c r="F423" s="82"/>
      <c r="G423" s="82"/>
      <c r="H423" s="82"/>
      <c r="I423" s="82"/>
      <c r="J423" s="82"/>
      <c r="K423" s="82"/>
      <c r="L423" s="82"/>
      <c r="M423" s="82"/>
      <c r="N423" s="82"/>
      <c r="O423" s="82"/>
      <c r="P423" s="82"/>
      <c r="Q423" s="82"/>
      <c r="R423" s="82"/>
      <c r="S423" s="82"/>
      <c r="T423" s="82"/>
      <c r="U423" s="82"/>
      <c r="V423" s="82"/>
      <c r="W423" s="82"/>
      <c r="X423" s="82"/>
      <c r="Y423" s="82"/>
      <c r="Z423" s="82"/>
    </row>
    <row r="424" spans="1:26" x14ac:dyDescent="0.45">
      <c r="A424" s="82"/>
      <c r="B424" s="82"/>
      <c r="C424" s="82"/>
      <c r="D424" s="82"/>
      <c r="E424" s="82"/>
      <c r="F424" s="82"/>
      <c r="G424" s="82"/>
      <c r="H424" s="82"/>
      <c r="I424" s="82"/>
      <c r="J424" s="82"/>
      <c r="K424" s="82"/>
      <c r="L424" s="82"/>
      <c r="M424" s="82"/>
      <c r="N424" s="82"/>
      <c r="O424" s="82"/>
      <c r="P424" s="82"/>
      <c r="Q424" s="82"/>
      <c r="R424" s="82"/>
      <c r="S424" s="82"/>
      <c r="T424" s="82"/>
      <c r="U424" s="82"/>
      <c r="V424" s="82"/>
      <c r="W424" s="82"/>
      <c r="X424" s="82"/>
      <c r="Y424" s="82"/>
      <c r="Z424" s="82"/>
    </row>
    <row r="425" spans="1:26" x14ac:dyDescent="0.45">
      <c r="A425" s="82"/>
      <c r="B425" s="82"/>
      <c r="C425" s="82"/>
      <c r="D425" s="82"/>
      <c r="E425" s="82"/>
      <c r="F425" s="82"/>
      <c r="G425" s="82"/>
      <c r="H425" s="82"/>
      <c r="I425" s="82"/>
      <c r="J425" s="82"/>
      <c r="K425" s="82"/>
      <c r="L425" s="82"/>
      <c r="M425" s="82"/>
      <c r="N425" s="82"/>
      <c r="O425" s="82"/>
      <c r="P425" s="82"/>
      <c r="Q425" s="82"/>
      <c r="R425" s="82"/>
      <c r="S425" s="82"/>
      <c r="T425" s="82"/>
      <c r="U425" s="82"/>
      <c r="V425" s="82"/>
      <c r="W425" s="82"/>
      <c r="X425" s="82"/>
      <c r="Y425" s="82"/>
      <c r="Z425" s="82"/>
    </row>
    <row r="426" spans="1:26" x14ac:dyDescent="0.45">
      <c r="A426" s="82"/>
      <c r="B426" s="82"/>
      <c r="C426" s="82"/>
      <c r="D426" s="82"/>
      <c r="E426" s="82"/>
      <c r="F426" s="82"/>
      <c r="G426" s="82"/>
      <c r="H426" s="82"/>
      <c r="I426" s="82"/>
      <c r="J426" s="82"/>
      <c r="K426" s="82"/>
      <c r="L426" s="82"/>
      <c r="M426" s="82"/>
      <c r="N426" s="82"/>
      <c r="O426" s="82"/>
      <c r="P426" s="82"/>
      <c r="Q426" s="82"/>
      <c r="R426" s="82"/>
      <c r="S426" s="82"/>
      <c r="T426" s="82"/>
      <c r="U426" s="82"/>
      <c r="V426" s="82"/>
      <c r="W426" s="82"/>
      <c r="X426" s="82"/>
      <c r="Y426" s="82"/>
      <c r="Z426" s="82"/>
    </row>
    <row r="427" spans="1:26" x14ac:dyDescent="0.45">
      <c r="A427" s="82"/>
      <c r="B427" s="82"/>
      <c r="C427" s="82"/>
      <c r="D427" s="82"/>
      <c r="E427" s="82"/>
      <c r="F427" s="82"/>
      <c r="G427" s="82"/>
      <c r="H427" s="82"/>
      <c r="I427" s="82"/>
      <c r="J427" s="82"/>
      <c r="K427" s="82"/>
      <c r="L427" s="82"/>
      <c r="M427" s="82"/>
      <c r="N427" s="82"/>
      <c r="O427" s="82"/>
      <c r="P427" s="82"/>
      <c r="Q427" s="82"/>
      <c r="R427" s="82"/>
      <c r="S427" s="82"/>
      <c r="T427" s="82"/>
      <c r="U427" s="82"/>
      <c r="V427" s="82"/>
      <c r="W427" s="82"/>
      <c r="X427" s="82"/>
      <c r="Y427" s="82"/>
      <c r="Z427" s="82"/>
    </row>
    <row r="428" spans="1:26" x14ac:dyDescent="0.45">
      <c r="A428" s="82"/>
      <c r="B428" s="82"/>
      <c r="C428" s="82"/>
      <c r="D428" s="82"/>
      <c r="E428" s="82"/>
      <c r="F428" s="82"/>
      <c r="G428" s="82"/>
      <c r="H428" s="82"/>
      <c r="I428" s="82"/>
      <c r="J428" s="82"/>
      <c r="K428" s="82"/>
      <c r="L428" s="82"/>
      <c r="M428" s="82"/>
      <c r="N428" s="82"/>
      <c r="O428" s="82"/>
      <c r="P428" s="82"/>
      <c r="Q428" s="82"/>
      <c r="R428" s="82"/>
      <c r="S428" s="82"/>
      <c r="T428" s="82"/>
      <c r="U428" s="82"/>
      <c r="V428" s="82"/>
      <c r="W428" s="82"/>
      <c r="X428" s="82"/>
      <c r="Y428" s="82"/>
      <c r="Z428" s="82"/>
    </row>
    <row r="429" spans="1:26" x14ac:dyDescent="0.45">
      <c r="A429" s="82"/>
      <c r="B429" s="82"/>
      <c r="C429" s="82"/>
      <c r="D429" s="82"/>
      <c r="E429" s="82"/>
      <c r="F429" s="82"/>
      <c r="G429" s="82"/>
      <c r="H429" s="82"/>
      <c r="I429" s="82"/>
      <c r="J429" s="82"/>
      <c r="K429" s="82"/>
      <c r="L429" s="82"/>
      <c r="M429" s="82"/>
      <c r="N429" s="82"/>
      <c r="O429" s="82"/>
      <c r="P429" s="82"/>
      <c r="Q429" s="82"/>
      <c r="R429" s="82"/>
      <c r="S429" s="82"/>
      <c r="T429" s="82"/>
      <c r="U429" s="82"/>
      <c r="V429" s="82"/>
      <c r="W429" s="82"/>
      <c r="X429" s="82"/>
      <c r="Y429" s="82"/>
      <c r="Z429" s="82"/>
    </row>
    <row r="430" spans="1:26" x14ac:dyDescent="0.45">
      <c r="A430" s="82"/>
      <c r="B430" s="82"/>
      <c r="C430" s="82"/>
      <c r="D430" s="82"/>
      <c r="E430" s="82"/>
      <c r="F430" s="82"/>
      <c r="G430" s="82"/>
      <c r="H430" s="82"/>
      <c r="I430" s="82"/>
      <c r="J430" s="82"/>
      <c r="K430" s="82"/>
      <c r="L430" s="82"/>
      <c r="M430" s="82"/>
      <c r="N430" s="82"/>
      <c r="O430" s="82"/>
      <c r="P430" s="82"/>
      <c r="Q430" s="82"/>
      <c r="R430" s="82"/>
      <c r="S430" s="82"/>
      <c r="T430" s="82"/>
      <c r="U430" s="82"/>
      <c r="V430" s="82"/>
      <c r="W430" s="82"/>
      <c r="X430" s="82"/>
      <c r="Y430" s="82"/>
      <c r="Z430" s="82"/>
    </row>
    <row r="431" spans="1:26" x14ac:dyDescent="0.45">
      <c r="A431" s="82"/>
      <c r="B431" s="82"/>
      <c r="C431" s="82"/>
      <c r="D431" s="82"/>
      <c r="E431" s="82"/>
      <c r="F431" s="82"/>
      <c r="G431" s="82"/>
      <c r="H431" s="82"/>
      <c r="I431" s="82"/>
      <c r="J431" s="82"/>
      <c r="K431" s="82"/>
      <c r="L431" s="82"/>
      <c r="M431" s="82"/>
      <c r="N431" s="82"/>
      <c r="O431" s="82"/>
      <c r="P431" s="82"/>
      <c r="Q431" s="82"/>
      <c r="R431" s="82"/>
      <c r="S431" s="82"/>
      <c r="T431" s="82"/>
      <c r="U431" s="82"/>
      <c r="V431" s="82"/>
      <c r="W431" s="82"/>
      <c r="X431" s="82"/>
      <c r="Y431" s="82"/>
      <c r="Z431" s="82"/>
    </row>
    <row r="432" spans="1:26" x14ac:dyDescent="0.45">
      <c r="A432" s="82"/>
      <c r="B432" s="82"/>
      <c r="C432" s="82"/>
      <c r="D432" s="82"/>
      <c r="E432" s="82"/>
      <c r="F432" s="82"/>
      <c r="G432" s="82"/>
      <c r="H432" s="82"/>
      <c r="I432" s="82"/>
      <c r="J432" s="82"/>
      <c r="K432" s="82"/>
      <c r="L432" s="82"/>
      <c r="M432" s="82"/>
      <c r="N432" s="82"/>
      <c r="O432" s="82"/>
      <c r="P432" s="82"/>
      <c r="Q432" s="82"/>
      <c r="R432" s="82"/>
      <c r="S432" s="82"/>
      <c r="T432" s="82"/>
      <c r="U432" s="82"/>
      <c r="V432" s="82"/>
      <c r="W432" s="82"/>
      <c r="X432" s="82"/>
      <c r="Y432" s="82"/>
      <c r="Z432" s="82"/>
    </row>
    <row r="433" spans="1:26" x14ac:dyDescent="0.45">
      <c r="A433" s="82"/>
      <c r="B433" s="82"/>
      <c r="C433" s="82"/>
      <c r="D433" s="82"/>
      <c r="E433" s="82"/>
      <c r="F433" s="82"/>
      <c r="G433" s="82"/>
      <c r="H433" s="82"/>
      <c r="I433" s="82"/>
      <c r="J433" s="82"/>
      <c r="K433" s="82"/>
      <c r="L433" s="82"/>
      <c r="M433" s="82"/>
      <c r="N433" s="82"/>
      <c r="O433" s="82"/>
      <c r="P433" s="82"/>
      <c r="Q433" s="82"/>
      <c r="R433" s="82"/>
      <c r="S433" s="82"/>
      <c r="T433" s="82"/>
      <c r="U433" s="82"/>
      <c r="V433" s="82"/>
      <c r="W433" s="82"/>
      <c r="X433" s="82"/>
      <c r="Y433" s="82"/>
      <c r="Z433" s="82"/>
    </row>
    <row r="434" spans="1:26" x14ac:dyDescent="0.45">
      <c r="A434" s="82"/>
      <c r="B434" s="82"/>
      <c r="C434" s="82"/>
      <c r="D434" s="82"/>
      <c r="E434" s="82"/>
      <c r="F434" s="82"/>
      <c r="G434" s="82"/>
      <c r="H434" s="82"/>
      <c r="I434" s="82"/>
      <c r="J434" s="82"/>
      <c r="K434" s="82"/>
      <c r="L434" s="82"/>
      <c r="M434" s="82"/>
      <c r="N434" s="82"/>
      <c r="O434" s="82"/>
      <c r="P434" s="82"/>
      <c r="Q434" s="82"/>
      <c r="R434" s="82"/>
      <c r="S434" s="82"/>
      <c r="T434" s="82"/>
      <c r="U434" s="82"/>
      <c r="V434" s="82"/>
      <c r="W434" s="82"/>
      <c r="X434" s="82"/>
      <c r="Y434" s="82"/>
      <c r="Z434" s="82"/>
    </row>
    <row r="435" spans="1:26" x14ac:dyDescent="0.45">
      <c r="A435" s="82"/>
      <c r="B435" s="82"/>
      <c r="C435" s="82"/>
      <c r="D435" s="82"/>
      <c r="E435" s="82"/>
      <c r="F435" s="82"/>
      <c r="G435" s="82"/>
      <c r="H435" s="82"/>
      <c r="I435" s="82"/>
      <c r="J435" s="82"/>
      <c r="K435" s="82"/>
      <c r="L435" s="82"/>
      <c r="M435" s="82"/>
      <c r="N435" s="82"/>
      <c r="O435" s="82"/>
      <c r="P435" s="82"/>
      <c r="Q435" s="82"/>
      <c r="R435" s="82"/>
      <c r="S435" s="82"/>
      <c r="T435" s="82"/>
      <c r="U435" s="82"/>
      <c r="V435" s="82"/>
      <c r="W435" s="82"/>
      <c r="X435" s="82"/>
      <c r="Y435" s="82"/>
      <c r="Z435" s="82"/>
    </row>
    <row r="436" spans="1:26" x14ac:dyDescent="0.45">
      <c r="A436" s="82"/>
      <c r="B436" s="82"/>
      <c r="C436" s="82"/>
      <c r="D436" s="82"/>
      <c r="E436" s="82"/>
      <c r="F436" s="82"/>
      <c r="G436" s="82"/>
      <c r="H436" s="82"/>
      <c r="I436" s="82"/>
      <c r="J436" s="82"/>
      <c r="K436" s="82"/>
      <c r="L436" s="82"/>
      <c r="M436" s="82"/>
      <c r="N436" s="82"/>
      <c r="O436" s="82"/>
      <c r="P436" s="82"/>
      <c r="Q436" s="82"/>
      <c r="R436" s="82"/>
      <c r="S436" s="82"/>
      <c r="T436" s="82"/>
      <c r="U436" s="82"/>
      <c r="V436" s="82"/>
      <c r="W436" s="82"/>
      <c r="X436" s="82"/>
      <c r="Y436" s="82"/>
      <c r="Z436" s="82"/>
    </row>
    <row r="437" spans="1:26" x14ac:dyDescent="0.45">
      <c r="A437" s="82"/>
      <c r="B437" s="82"/>
      <c r="C437" s="82"/>
      <c r="D437" s="82"/>
      <c r="E437" s="82"/>
      <c r="F437" s="82"/>
      <c r="G437" s="82"/>
      <c r="H437" s="82"/>
      <c r="I437" s="82"/>
      <c r="J437" s="82"/>
      <c r="K437" s="82"/>
      <c r="L437" s="82"/>
      <c r="M437" s="82"/>
      <c r="N437" s="82"/>
      <c r="O437" s="82"/>
      <c r="P437" s="82"/>
      <c r="Q437" s="82"/>
      <c r="R437" s="82"/>
      <c r="S437" s="82"/>
      <c r="T437" s="82"/>
      <c r="U437" s="82"/>
      <c r="V437" s="82"/>
      <c r="W437" s="82"/>
      <c r="X437" s="82"/>
      <c r="Y437" s="82"/>
      <c r="Z437" s="82"/>
    </row>
    <row r="438" spans="1:26" x14ac:dyDescent="0.45">
      <c r="A438" s="82"/>
      <c r="B438" s="82"/>
      <c r="C438" s="82"/>
      <c r="D438" s="82"/>
      <c r="E438" s="82"/>
      <c r="F438" s="82"/>
      <c r="G438" s="82"/>
      <c r="H438" s="82"/>
      <c r="I438" s="82"/>
      <c r="J438" s="82"/>
      <c r="K438" s="82"/>
      <c r="L438" s="82"/>
      <c r="M438" s="82"/>
      <c r="N438" s="82"/>
      <c r="O438" s="82"/>
      <c r="P438" s="82"/>
      <c r="Q438" s="82"/>
      <c r="R438" s="82"/>
      <c r="S438" s="82"/>
      <c r="T438" s="82"/>
      <c r="U438" s="82"/>
      <c r="V438" s="82"/>
      <c r="W438" s="82"/>
      <c r="X438" s="82"/>
      <c r="Y438" s="82"/>
      <c r="Z438" s="82"/>
    </row>
    <row r="439" spans="1:26" x14ac:dyDescent="0.45">
      <c r="A439" s="82"/>
      <c r="B439" s="82"/>
      <c r="C439" s="82"/>
      <c r="D439" s="82"/>
      <c r="E439" s="82"/>
      <c r="F439" s="82"/>
      <c r="G439" s="82"/>
      <c r="H439" s="82"/>
      <c r="I439" s="82"/>
      <c r="J439" s="82"/>
      <c r="K439" s="82"/>
      <c r="L439" s="82"/>
      <c r="M439" s="82"/>
      <c r="N439" s="82"/>
      <c r="O439" s="82"/>
      <c r="P439" s="82"/>
      <c r="Q439" s="82"/>
      <c r="R439" s="82"/>
      <c r="S439" s="82"/>
      <c r="T439" s="82"/>
      <c r="U439" s="82"/>
      <c r="V439" s="82"/>
      <c r="W439" s="82"/>
      <c r="X439" s="82"/>
      <c r="Y439" s="82"/>
      <c r="Z439" s="82"/>
    </row>
    <row r="440" spans="1:26" x14ac:dyDescent="0.45">
      <c r="A440" s="82"/>
      <c r="B440" s="82"/>
      <c r="C440" s="82"/>
      <c r="D440" s="82"/>
      <c r="E440" s="82"/>
      <c r="F440" s="82"/>
      <c r="G440" s="82"/>
      <c r="H440" s="82"/>
      <c r="I440" s="82"/>
      <c r="J440" s="82"/>
      <c r="K440" s="82"/>
      <c r="L440" s="82"/>
      <c r="M440" s="82"/>
      <c r="N440" s="82"/>
      <c r="O440" s="82"/>
      <c r="P440" s="82"/>
      <c r="Q440" s="82"/>
      <c r="R440" s="82"/>
      <c r="S440" s="82"/>
      <c r="T440" s="82"/>
      <c r="U440" s="82"/>
      <c r="V440" s="82"/>
      <c r="W440" s="82"/>
      <c r="X440" s="82"/>
      <c r="Y440" s="82"/>
      <c r="Z440" s="82"/>
    </row>
    <row r="441" spans="1:26" x14ac:dyDescent="0.45">
      <c r="A441" s="82"/>
      <c r="B441" s="82"/>
      <c r="C441" s="82"/>
      <c r="D441" s="82"/>
      <c r="E441" s="82"/>
      <c r="F441" s="82"/>
      <c r="G441" s="82"/>
      <c r="H441" s="82"/>
      <c r="I441" s="82"/>
      <c r="J441" s="82"/>
      <c r="K441" s="82"/>
      <c r="L441" s="82"/>
      <c r="M441" s="82"/>
      <c r="N441" s="82"/>
      <c r="O441" s="82"/>
      <c r="P441" s="82"/>
      <c r="Q441" s="82"/>
      <c r="R441" s="82"/>
      <c r="S441" s="82"/>
      <c r="T441" s="82"/>
      <c r="U441" s="82"/>
      <c r="V441" s="82"/>
      <c r="W441" s="82"/>
      <c r="X441" s="82"/>
      <c r="Y441" s="82"/>
      <c r="Z441" s="82"/>
    </row>
    <row r="442" spans="1:26" x14ac:dyDescent="0.45">
      <c r="A442" s="82"/>
      <c r="B442" s="82"/>
      <c r="C442" s="82"/>
      <c r="D442" s="82"/>
      <c r="E442" s="82"/>
      <c r="F442" s="82"/>
      <c r="G442" s="82"/>
      <c r="H442" s="82"/>
      <c r="I442" s="82"/>
      <c r="J442" s="82"/>
      <c r="K442" s="82"/>
      <c r="L442" s="82"/>
      <c r="M442" s="82"/>
      <c r="N442" s="82"/>
      <c r="O442" s="82"/>
      <c r="P442" s="82"/>
      <c r="Q442" s="82"/>
      <c r="R442" s="82"/>
      <c r="S442" s="82"/>
      <c r="T442" s="82"/>
      <c r="U442" s="82"/>
      <c r="V442" s="82"/>
      <c r="W442" s="82"/>
      <c r="X442" s="82"/>
      <c r="Y442" s="82"/>
      <c r="Z442" s="82"/>
    </row>
    <row r="443" spans="1:26" x14ac:dyDescent="0.45">
      <c r="A443" s="82"/>
      <c r="B443" s="82"/>
      <c r="C443" s="82"/>
      <c r="D443" s="82"/>
      <c r="E443" s="82"/>
      <c r="F443" s="82"/>
      <c r="G443" s="82"/>
      <c r="H443" s="82"/>
      <c r="I443" s="82"/>
      <c r="J443" s="82"/>
      <c r="K443" s="82"/>
      <c r="L443" s="82"/>
      <c r="M443" s="82"/>
      <c r="N443" s="82"/>
      <c r="O443" s="82"/>
      <c r="P443" s="82"/>
      <c r="Q443" s="82"/>
      <c r="R443" s="82"/>
      <c r="S443" s="82"/>
      <c r="T443" s="82"/>
      <c r="U443" s="82"/>
      <c r="V443" s="82"/>
      <c r="W443" s="82"/>
      <c r="X443" s="82"/>
      <c r="Y443" s="82"/>
      <c r="Z443" s="82"/>
    </row>
    <row r="444" spans="1:26" x14ac:dyDescent="0.45">
      <c r="A444" s="82"/>
      <c r="B444" s="82"/>
      <c r="C444" s="82"/>
      <c r="D444" s="82"/>
      <c r="E444" s="82"/>
      <c r="F444" s="82"/>
      <c r="G444" s="82"/>
      <c r="H444" s="82"/>
      <c r="I444" s="82"/>
      <c r="J444" s="82"/>
      <c r="K444" s="82"/>
      <c r="L444" s="82"/>
      <c r="M444" s="82"/>
      <c r="N444" s="82"/>
      <c r="O444" s="82"/>
      <c r="P444" s="82"/>
      <c r="Q444" s="82"/>
      <c r="R444" s="82"/>
      <c r="S444" s="82"/>
      <c r="T444" s="82"/>
      <c r="U444" s="82"/>
      <c r="V444" s="82"/>
      <c r="W444" s="82"/>
      <c r="X444" s="82"/>
      <c r="Y444" s="82"/>
      <c r="Z444" s="82"/>
    </row>
    <row r="445" spans="1:26" x14ac:dyDescent="0.45">
      <c r="A445" s="82"/>
      <c r="B445" s="82"/>
      <c r="C445" s="82"/>
      <c r="D445" s="82"/>
      <c r="E445" s="82"/>
      <c r="F445" s="82"/>
      <c r="G445" s="82"/>
      <c r="H445" s="82"/>
      <c r="I445" s="82"/>
      <c r="J445" s="82"/>
      <c r="K445" s="82"/>
      <c r="L445" s="82"/>
      <c r="M445" s="82"/>
      <c r="N445" s="82"/>
      <c r="O445" s="82"/>
      <c r="P445" s="82"/>
      <c r="Q445" s="82"/>
      <c r="R445" s="82"/>
      <c r="S445" s="82"/>
      <c r="T445" s="82"/>
      <c r="U445" s="82"/>
      <c r="V445" s="82"/>
      <c r="W445" s="82"/>
      <c r="X445" s="82"/>
      <c r="Y445" s="82"/>
      <c r="Z445" s="82"/>
    </row>
    <row r="446" spans="1:26" x14ac:dyDescent="0.45">
      <c r="A446" s="82"/>
      <c r="B446" s="82"/>
      <c r="C446" s="82"/>
      <c r="D446" s="82"/>
      <c r="E446" s="82"/>
      <c r="F446" s="82"/>
      <c r="G446" s="82"/>
      <c r="H446" s="82"/>
      <c r="I446" s="82"/>
      <c r="J446" s="82"/>
      <c r="K446" s="82"/>
      <c r="L446" s="82"/>
      <c r="M446" s="82"/>
      <c r="N446" s="82"/>
      <c r="O446" s="82"/>
      <c r="P446" s="82"/>
      <c r="Q446" s="82"/>
      <c r="R446" s="82"/>
      <c r="S446" s="82"/>
      <c r="T446" s="82"/>
      <c r="U446" s="82"/>
      <c r="V446" s="82"/>
      <c r="W446" s="82"/>
      <c r="X446" s="82"/>
      <c r="Y446" s="82"/>
      <c r="Z446" s="82"/>
    </row>
    <row r="447" spans="1:26" x14ac:dyDescent="0.45">
      <c r="A447" s="82"/>
      <c r="B447" s="82"/>
      <c r="C447" s="82"/>
      <c r="D447" s="82"/>
      <c r="E447" s="82"/>
      <c r="F447" s="82"/>
      <c r="G447" s="82"/>
      <c r="H447" s="82"/>
      <c r="I447" s="82"/>
      <c r="J447" s="82"/>
      <c r="K447" s="82"/>
      <c r="L447" s="82"/>
      <c r="M447" s="82"/>
      <c r="N447" s="82"/>
      <c r="O447" s="82"/>
      <c r="P447" s="82"/>
      <c r="Q447" s="82"/>
      <c r="R447" s="82"/>
      <c r="S447" s="82"/>
      <c r="T447" s="82"/>
      <c r="U447" s="82"/>
      <c r="V447" s="82"/>
      <c r="W447" s="82"/>
      <c r="X447" s="82"/>
      <c r="Y447" s="82"/>
      <c r="Z447" s="82"/>
    </row>
    <row r="448" spans="1:26" x14ac:dyDescent="0.45">
      <c r="A448" s="82"/>
      <c r="B448" s="82"/>
      <c r="C448" s="82"/>
      <c r="D448" s="82"/>
      <c r="E448" s="82"/>
      <c r="F448" s="82"/>
      <c r="G448" s="82"/>
      <c r="H448" s="82"/>
      <c r="I448" s="82"/>
      <c r="J448" s="82"/>
      <c r="K448" s="82"/>
      <c r="L448" s="82"/>
      <c r="M448" s="82"/>
      <c r="N448" s="82"/>
      <c r="O448" s="82"/>
      <c r="P448" s="82"/>
      <c r="Q448" s="82"/>
      <c r="R448" s="82"/>
      <c r="S448" s="82"/>
      <c r="T448" s="82"/>
      <c r="U448" s="82"/>
      <c r="V448" s="82"/>
      <c r="W448" s="82"/>
      <c r="X448" s="82"/>
      <c r="Y448" s="82"/>
      <c r="Z448" s="82"/>
    </row>
    <row r="449" spans="1:26" x14ac:dyDescent="0.45">
      <c r="A449" s="82"/>
      <c r="B449" s="82"/>
      <c r="C449" s="82"/>
      <c r="D449" s="82"/>
      <c r="E449" s="82"/>
      <c r="F449" s="82"/>
      <c r="G449" s="82"/>
      <c r="H449" s="82"/>
      <c r="I449" s="82"/>
      <c r="J449" s="82"/>
      <c r="K449" s="82"/>
      <c r="L449" s="82"/>
      <c r="M449" s="82"/>
      <c r="N449" s="82"/>
      <c r="O449" s="82"/>
      <c r="P449" s="82"/>
      <c r="Q449" s="82"/>
      <c r="R449" s="82"/>
      <c r="S449" s="82"/>
      <c r="T449" s="82"/>
      <c r="U449" s="82"/>
      <c r="V449" s="82"/>
      <c r="W449" s="82"/>
      <c r="X449" s="82"/>
      <c r="Y449" s="82"/>
      <c r="Z449" s="82"/>
    </row>
    <row r="450" spans="1:26" x14ac:dyDescent="0.45">
      <c r="A450" s="82"/>
      <c r="B450" s="82"/>
      <c r="C450" s="82"/>
      <c r="D450" s="82"/>
      <c r="E450" s="82"/>
      <c r="F450" s="82"/>
      <c r="G450" s="82"/>
      <c r="H450" s="82"/>
      <c r="I450" s="82"/>
      <c r="J450" s="82"/>
      <c r="K450" s="82"/>
      <c r="L450" s="82"/>
      <c r="M450" s="82"/>
      <c r="N450" s="82"/>
      <c r="O450" s="82"/>
      <c r="P450" s="82"/>
      <c r="Q450" s="82"/>
      <c r="R450" s="82"/>
      <c r="S450" s="82"/>
      <c r="T450" s="82"/>
      <c r="U450" s="82"/>
      <c r="V450" s="82"/>
      <c r="W450" s="82"/>
      <c r="X450" s="82"/>
      <c r="Y450" s="82"/>
      <c r="Z450" s="82"/>
    </row>
    <row r="451" spans="1:26" x14ac:dyDescent="0.45">
      <c r="A451" s="82"/>
      <c r="B451" s="82"/>
      <c r="C451" s="82"/>
      <c r="D451" s="82"/>
      <c r="E451" s="82"/>
      <c r="F451" s="82"/>
      <c r="G451" s="82"/>
      <c r="H451" s="82"/>
      <c r="I451" s="82"/>
      <c r="J451" s="82"/>
      <c r="K451" s="82"/>
      <c r="L451" s="82"/>
      <c r="M451" s="82"/>
      <c r="N451" s="82"/>
      <c r="O451" s="82"/>
      <c r="P451" s="82"/>
      <c r="Q451" s="82"/>
      <c r="R451" s="82"/>
      <c r="S451" s="82"/>
      <c r="T451" s="82"/>
      <c r="U451" s="82"/>
      <c r="V451" s="82"/>
      <c r="W451" s="82"/>
      <c r="X451" s="82"/>
      <c r="Y451" s="82"/>
      <c r="Z451" s="82"/>
    </row>
    <row r="452" spans="1:26" x14ac:dyDescent="0.45">
      <c r="A452" s="82"/>
      <c r="B452" s="82"/>
      <c r="C452" s="82"/>
      <c r="D452" s="82"/>
      <c r="E452" s="82"/>
      <c r="F452" s="82"/>
      <c r="G452" s="82"/>
      <c r="H452" s="82"/>
      <c r="I452" s="82"/>
      <c r="J452" s="82"/>
      <c r="K452" s="82"/>
      <c r="L452" s="82"/>
      <c r="M452" s="82"/>
      <c r="N452" s="82"/>
      <c r="O452" s="82"/>
      <c r="P452" s="82"/>
      <c r="Q452" s="82"/>
      <c r="R452" s="82"/>
      <c r="S452" s="82"/>
      <c r="T452" s="82"/>
      <c r="U452" s="82"/>
      <c r="V452" s="82"/>
      <c r="W452" s="82"/>
      <c r="X452" s="82"/>
      <c r="Y452" s="82"/>
      <c r="Z452" s="82"/>
    </row>
    <row r="453" spans="1:26" x14ac:dyDescent="0.45">
      <c r="A453" s="82"/>
      <c r="B453" s="82"/>
      <c r="C453" s="82"/>
      <c r="D453" s="82"/>
      <c r="E453" s="82"/>
      <c r="F453" s="82"/>
      <c r="G453" s="82"/>
      <c r="H453" s="82"/>
      <c r="I453" s="82"/>
      <c r="J453" s="82"/>
      <c r="K453" s="82"/>
      <c r="L453" s="82"/>
      <c r="M453" s="82"/>
      <c r="N453" s="82"/>
      <c r="O453" s="82"/>
      <c r="P453" s="82"/>
      <c r="Q453" s="82"/>
      <c r="R453" s="82"/>
      <c r="S453" s="82"/>
      <c r="T453" s="82"/>
      <c r="U453" s="82"/>
      <c r="V453" s="82"/>
      <c r="W453" s="82"/>
      <c r="X453" s="82"/>
      <c r="Y453" s="82"/>
      <c r="Z453" s="82"/>
    </row>
    <row r="454" spans="1:26" x14ac:dyDescent="0.45">
      <c r="A454" s="82"/>
      <c r="B454" s="82"/>
      <c r="C454" s="82"/>
      <c r="D454" s="82"/>
      <c r="E454" s="82"/>
      <c r="F454" s="82"/>
      <c r="G454" s="82"/>
      <c r="H454" s="82"/>
      <c r="I454" s="82"/>
      <c r="J454" s="82"/>
      <c r="K454" s="82"/>
      <c r="L454" s="82"/>
      <c r="M454" s="82"/>
      <c r="N454" s="82"/>
      <c r="O454" s="82"/>
      <c r="P454" s="82"/>
      <c r="Q454" s="82"/>
      <c r="R454" s="82"/>
      <c r="S454" s="82"/>
      <c r="T454" s="82"/>
      <c r="U454" s="82"/>
      <c r="V454" s="82"/>
      <c r="W454" s="82"/>
      <c r="X454" s="82"/>
      <c r="Y454" s="82"/>
      <c r="Z454" s="82"/>
    </row>
    <row r="455" spans="1:26" x14ac:dyDescent="0.45">
      <c r="A455" s="82"/>
      <c r="B455" s="82"/>
      <c r="C455" s="82"/>
      <c r="D455" s="82"/>
      <c r="E455" s="82"/>
      <c r="F455" s="82"/>
      <c r="G455" s="82"/>
      <c r="H455" s="82"/>
      <c r="I455" s="82"/>
      <c r="J455" s="82"/>
      <c r="K455" s="82"/>
      <c r="L455" s="82"/>
      <c r="M455" s="82"/>
      <c r="N455" s="82"/>
      <c r="O455" s="82"/>
      <c r="P455" s="82"/>
      <c r="Q455" s="82"/>
      <c r="R455" s="82"/>
      <c r="S455" s="82"/>
      <c r="T455" s="82"/>
      <c r="U455" s="82"/>
      <c r="V455" s="82"/>
      <c r="W455" s="82"/>
      <c r="X455" s="82"/>
      <c r="Y455" s="82"/>
      <c r="Z455" s="82"/>
    </row>
    <row r="456" spans="1:26" x14ac:dyDescent="0.45">
      <c r="A456" s="82"/>
      <c r="B456" s="82"/>
      <c r="C456" s="82"/>
      <c r="D456" s="82"/>
      <c r="E456" s="82"/>
      <c r="F456" s="82"/>
      <c r="G456" s="82"/>
      <c r="H456" s="82"/>
      <c r="I456" s="82"/>
      <c r="J456" s="82"/>
      <c r="K456" s="82"/>
      <c r="L456" s="82"/>
      <c r="M456" s="82"/>
      <c r="N456" s="82"/>
      <c r="O456" s="82"/>
      <c r="P456" s="82"/>
      <c r="Q456" s="82"/>
      <c r="R456" s="82"/>
      <c r="S456" s="82"/>
      <c r="T456" s="82"/>
      <c r="U456" s="82"/>
      <c r="V456" s="82"/>
      <c r="W456" s="82"/>
      <c r="X456" s="82"/>
      <c r="Y456" s="82"/>
      <c r="Z456" s="82"/>
    </row>
    <row r="457" spans="1:26" x14ac:dyDescent="0.45">
      <c r="A457" s="82"/>
      <c r="B457" s="82"/>
      <c r="C457" s="82"/>
      <c r="D457" s="82"/>
      <c r="E457" s="82"/>
      <c r="F457" s="82"/>
      <c r="G457" s="82"/>
      <c r="H457" s="82"/>
      <c r="I457" s="82"/>
      <c r="J457" s="82"/>
      <c r="K457" s="82"/>
      <c r="L457" s="82"/>
      <c r="M457" s="82"/>
      <c r="N457" s="82"/>
      <c r="O457" s="82"/>
      <c r="P457" s="82"/>
      <c r="Q457" s="82"/>
      <c r="R457" s="82"/>
      <c r="S457" s="82"/>
      <c r="T457" s="82"/>
      <c r="U457" s="82"/>
      <c r="V457" s="82"/>
      <c r="W457" s="82"/>
      <c r="X457" s="82"/>
      <c r="Y457" s="82"/>
      <c r="Z457" s="82"/>
    </row>
    <row r="458" spans="1:26" x14ac:dyDescent="0.45">
      <c r="A458" s="82"/>
      <c r="B458" s="82"/>
      <c r="C458" s="82"/>
      <c r="D458" s="82"/>
      <c r="E458" s="82"/>
      <c r="F458" s="82"/>
      <c r="G458" s="82"/>
      <c r="H458" s="82"/>
      <c r="I458" s="82"/>
      <c r="J458" s="82"/>
      <c r="K458" s="82"/>
      <c r="L458" s="82"/>
      <c r="M458" s="82"/>
      <c r="N458" s="82"/>
      <c r="O458" s="82"/>
      <c r="P458" s="82"/>
      <c r="Q458" s="82"/>
      <c r="R458" s="82"/>
      <c r="S458" s="82"/>
      <c r="T458" s="82"/>
      <c r="U458" s="82"/>
      <c r="V458" s="82"/>
      <c r="W458" s="82"/>
      <c r="X458" s="82"/>
      <c r="Y458" s="82"/>
      <c r="Z458" s="82"/>
    </row>
    <row r="459" spans="1:26" x14ac:dyDescent="0.45">
      <c r="A459" s="82"/>
      <c r="B459" s="82"/>
      <c r="C459" s="82"/>
      <c r="D459" s="82"/>
      <c r="E459" s="82"/>
      <c r="F459" s="82"/>
      <c r="G459" s="82"/>
      <c r="H459" s="82"/>
      <c r="I459" s="82"/>
      <c r="J459" s="82"/>
      <c r="K459" s="82"/>
      <c r="L459" s="82"/>
      <c r="M459" s="82"/>
      <c r="N459" s="82"/>
      <c r="O459" s="82"/>
      <c r="P459" s="82"/>
      <c r="Q459" s="82"/>
      <c r="R459" s="82"/>
      <c r="S459" s="82"/>
      <c r="T459" s="82"/>
      <c r="U459" s="82"/>
      <c r="V459" s="82"/>
      <c r="W459" s="82"/>
      <c r="X459" s="82"/>
      <c r="Y459" s="82"/>
      <c r="Z459" s="82"/>
    </row>
    <row r="460" spans="1:26" x14ac:dyDescent="0.45">
      <c r="A460" s="82"/>
      <c r="B460" s="82"/>
      <c r="C460" s="82"/>
      <c r="D460" s="82"/>
      <c r="E460" s="82"/>
      <c r="F460" s="82"/>
      <c r="G460" s="82"/>
      <c r="H460" s="82"/>
      <c r="I460" s="82"/>
      <c r="J460" s="82"/>
      <c r="K460" s="82"/>
      <c r="L460" s="82"/>
      <c r="M460" s="82"/>
      <c r="N460" s="82"/>
      <c r="O460" s="82"/>
      <c r="P460" s="82"/>
      <c r="Q460" s="82"/>
      <c r="R460" s="82"/>
      <c r="S460" s="82"/>
      <c r="T460" s="82"/>
      <c r="U460" s="82"/>
      <c r="V460" s="82"/>
      <c r="W460" s="82"/>
      <c r="X460" s="82"/>
      <c r="Y460" s="82"/>
      <c r="Z460" s="82"/>
    </row>
    <row r="461" spans="1:26" x14ac:dyDescent="0.45">
      <c r="A461" s="82"/>
      <c r="B461" s="82"/>
      <c r="C461" s="82"/>
      <c r="D461" s="82"/>
      <c r="E461" s="82"/>
      <c r="F461" s="82"/>
      <c r="G461" s="82"/>
      <c r="H461" s="82"/>
      <c r="I461" s="82"/>
      <c r="J461" s="82"/>
      <c r="K461" s="82"/>
      <c r="L461" s="82"/>
      <c r="M461" s="82"/>
      <c r="N461" s="82"/>
      <c r="O461" s="82"/>
      <c r="P461" s="82"/>
      <c r="Q461" s="82"/>
      <c r="R461" s="82"/>
      <c r="S461" s="82"/>
      <c r="T461" s="82"/>
      <c r="U461" s="82"/>
      <c r="V461" s="82"/>
      <c r="W461" s="82"/>
      <c r="X461" s="82"/>
      <c r="Y461" s="82"/>
      <c r="Z461" s="82"/>
    </row>
    <row r="462" spans="1:26" x14ac:dyDescent="0.45">
      <c r="A462" s="82"/>
      <c r="B462" s="82"/>
      <c r="C462" s="82"/>
      <c r="D462" s="82"/>
      <c r="E462" s="82"/>
      <c r="F462" s="82"/>
      <c r="G462" s="82"/>
      <c r="H462" s="82"/>
      <c r="I462" s="82"/>
      <c r="J462" s="82"/>
      <c r="K462" s="82"/>
      <c r="L462" s="82"/>
      <c r="M462" s="82"/>
      <c r="N462" s="82"/>
      <c r="O462" s="82"/>
      <c r="P462" s="82"/>
      <c r="Q462" s="82"/>
      <c r="R462" s="82"/>
      <c r="S462" s="82"/>
      <c r="T462" s="82"/>
      <c r="U462" s="82"/>
      <c r="V462" s="82"/>
      <c r="W462" s="82"/>
      <c r="X462" s="82"/>
      <c r="Y462" s="82"/>
      <c r="Z462" s="82"/>
    </row>
    <row r="463" spans="1:26" x14ac:dyDescent="0.45">
      <c r="A463" s="82"/>
      <c r="B463" s="82"/>
      <c r="C463" s="82"/>
      <c r="D463" s="82"/>
      <c r="E463" s="82"/>
      <c r="F463" s="82"/>
      <c r="G463" s="82"/>
      <c r="H463" s="82"/>
      <c r="I463" s="82"/>
      <c r="J463" s="82"/>
      <c r="K463" s="82"/>
      <c r="L463" s="82"/>
      <c r="M463" s="82"/>
      <c r="N463" s="82"/>
      <c r="O463" s="82"/>
      <c r="P463" s="82"/>
      <c r="Q463" s="82"/>
      <c r="R463" s="82"/>
      <c r="S463" s="82"/>
      <c r="T463" s="82"/>
      <c r="U463" s="82"/>
      <c r="V463" s="82"/>
      <c r="W463" s="82"/>
      <c r="X463" s="82"/>
      <c r="Y463" s="82"/>
      <c r="Z463" s="82"/>
    </row>
    <row r="464" spans="1:26" x14ac:dyDescent="0.45">
      <c r="A464" s="82"/>
      <c r="B464" s="82"/>
      <c r="C464" s="82"/>
      <c r="D464" s="82"/>
      <c r="E464" s="82"/>
      <c r="F464" s="82"/>
      <c r="G464" s="82"/>
      <c r="H464" s="82"/>
      <c r="I464" s="82"/>
      <c r="J464" s="82"/>
      <c r="K464" s="82"/>
      <c r="L464" s="82"/>
      <c r="M464" s="82"/>
      <c r="N464" s="82"/>
      <c r="O464" s="82"/>
      <c r="P464" s="82"/>
      <c r="Q464" s="82"/>
      <c r="R464" s="82"/>
      <c r="S464" s="82"/>
      <c r="T464" s="82"/>
      <c r="U464" s="82"/>
      <c r="V464" s="82"/>
      <c r="W464" s="82"/>
      <c r="X464" s="82"/>
      <c r="Y464" s="82"/>
      <c r="Z464" s="82"/>
    </row>
    <row r="465" spans="1:26" x14ac:dyDescent="0.45">
      <c r="A465" s="82"/>
      <c r="B465" s="82"/>
      <c r="C465" s="82"/>
      <c r="D465" s="82"/>
      <c r="E465" s="82"/>
      <c r="F465" s="82"/>
      <c r="G465" s="82"/>
      <c r="H465" s="82"/>
      <c r="I465" s="82"/>
      <c r="J465" s="82"/>
      <c r="K465" s="82"/>
      <c r="L465" s="82"/>
      <c r="M465" s="82"/>
      <c r="N465" s="82"/>
      <c r="O465" s="82"/>
      <c r="P465" s="82"/>
      <c r="Q465" s="82"/>
      <c r="R465" s="82"/>
      <c r="S465" s="82"/>
      <c r="T465" s="82"/>
      <c r="U465" s="82"/>
      <c r="V465" s="82"/>
      <c r="W465" s="82"/>
      <c r="X465" s="82"/>
      <c r="Y465" s="82"/>
      <c r="Z465" s="82"/>
    </row>
    <row r="466" spans="1:26" x14ac:dyDescent="0.45">
      <c r="A466" s="82"/>
      <c r="B466" s="82"/>
      <c r="C466" s="82"/>
      <c r="D466" s="82"/>
      <c r="E466" s="82"/>
      <c r="F466" s="82"/>
      <c r="G466" s="82"/>
      <c r="H466" s="82"/>
      <c r="I466" s="82"/>
      <c r="J466" s="82"/>
      <c r="K466" s="82"/>
      <c r="L466" s="82"/>
      <c r="M466" s="82"/>
      <c r="N466" s="82"/>
      <c r="O466" s="82"/>
      <c r="P466" s="82"/>
      <c r="Q466" s="82"/>
      <c r="R466" s="82"/>
      <c r="S466" s="82"/>
      <c r="T466" s="82"/>
      <c r="U466" s="82"/>
      <c r="V466" s="82"/>
      <c r="W466" s="82"/>
      <c r="X466" s="82"/>
      <c r="Y466" s="82"/>
      <c r="Z466" s="82"/>
    </row>
    <row r="467" spans="1:26" x14ac:dyDescent="0.45">
      <c r="A467" s="82"/>
      <c r="B467" s="82"/>
      <c r="C467" s="82"/>
      <c r="D467" s="82"/>
      <c r="E467" s="82"/>
      <c r="F467" s="82"/>
      <c r="G467" s="82"/>
      <c r="H467" s="82"/>
      <c r="I467" s="82"/>
      <c r="J467" s="82"/>
      <c r="K467" s="82"/>
      <c r="L467" s="82"/>
      <c r="M467" s="82"/>
      <c r="N467" s="82"/>
      <c r="O467" s="82"/>
      <c r="P467" s="82"/>
      <c r="Q467" s="82"/>
      <c r="R467" s="82"/>
      <c r="S467" s="82"/>
      <c r="T467" s="82"/>
      <c r="U467" s="82"/>
      <c r="V467" s="82"/>
      <c r="W467" s="82"/>
      <c r="X467" s="82"/>
      <c r="Y467" s="82"/>
      <c r="Z467" s="82"/>
    </row>
    <row r="468" spans="1:26" x14ac:dyDescent="0.45">
      <c r="A468" s="82"/>
      <c r="B468" s="82"/>
      <c r="C468" s="82"/>
      <c r="D468" s="82"/>
      <c r="E468" s="82"/>
      <c r="F468" s="82"/>
      <c r="G468" s="82"/>
      <c r="H468" s="82"/>
      <c r="I468" s="82"/>
      <c r="J468" s="82"/>
      <c r="K468" s="82"/>
      <c r="L468" s="82"/>
      <c r="M468" s="82"/>
      <c r="N468" s="82"/>
      <c r="O468" s="82"/>
      <c r="P468" s="82"/>
      <c r="Q468" s="82"/>
      <c r="R468" s="82"/>
      <c r="S468" s="82"/>
      <c r="T468" s="82"/>
      <c r="U468" s="82"/>
      <c r="V468" s="82"/>
      <c r="W468" s="82"/>
      <c r="X468" s="82"/>
      <c r="Y468" s="82"/>
      <c r="Z468" s="82"/>
    </row>
    <row r="469" spans="1:26" x14ac:dyDescent="0.45">
      <c r="A469" s="82"/>
      <c r="B469" s="82"/>
      <c r="C469" s="82"/>
      <c r="D469" s="82"/>
      <c r="E469" s="82"/>
      <c r="F469" s="82"/>
      <c r="G469" s="82"/>
      <c r="H469" s="82"/>
      <c r="I469" s="82"/>
      <c r="J469" s="82"/>
      <c r="K469" s="82"/>
      <c r="L469" s="82"/>
      <c r="M469" s="82"/>
      <c r="N469" s="82"/>
      <c r="O469" s="82"/>
      <c r="P469" s="82"/>
      <c r="Q469" s="82"/>
      <c r="R469" s="82"/>
      <c r="S469" s="82"/>
      <c r="T469" s="82"/>
      <c r="U469" s="82"/>
      <c r="V469" s="82"/>
      <c r="W469" s="82"/>
      <c r="X469" s="82"/>
      <c r="Y469" s="82"/>
      <c r="Z469" s="82"/>
    </row>
    <row r="470" spans="1:26" x14ac:dyDescent="0.45">
      <c r="A470" s="82"/>
      <c r="B470" s="82"/>
      <c r="C470" s="82"/>
      <c r="D470" s="82"/>
      <c r="E470" s="82"/>
      <c r="F470" s="82"/>
      <c r="G470" s="82"/>
      <c r="H470" s="82"/>
      <c r="I470" s="82"/>
      <c r="J470" s="82"/>
      <c r="K470" s="82"/>
      <c r="L470" s="82"/>
      <c r="M470" s="82"/>
      <c r="N470" s="82"/>
      <c r="O470" s="82"/>
      <c r="P470" s="82"/>
      <c r="Q470" s="82"/>
      <c r="R470" s="82"/>
      <c r="S470" s="82"/>
      <c r="T470" s="82"/>
      <c r="U470" s="82"/>
      <c r="V470" s="82"/>
      <c r="W470" s="82"/>
      <c r="X470" s="82"/>
      <c r="Y470" s="82"/>
      <c r="Z470" s="82"/>
    </row>
    <row r="471" spans="1:26" x14ac:dyDescent="0.45">
      <c r="A471" s="82"/>
      <c r="B471" s="82"/>
      <c r="C471" s="82"/>
      <c r="D471" s="82"/>
      <c r="E471" s="82"/>
      <c r="F471" s="82"/>
      <c r="G471" s="82"/>
      <c r="H471" s="82"/>
      <c r="I471" s="82"/>
      <c r="J471" s="82"/>
      <c r="K471" s="82"/>
      <c r="L471" s="82"/>
      <c r="M471" s="82"/>
      <c r="N471" s="82"/>
      <c r="O471" s="82"/>
      <c r="P471" s="82"/>
      <c r="Q471" s="82"/>
      <c r="R471" s="82"/>
      <c r="S471" s="82"/>
      <c r="T471" s="82"/>
      <c r="U471" s="82"/>
      <c r="V471" s="82"/>
      <c r="W471" s="82"/>
      <c r="X471" s="82"/>
      <c r="Y471" s="82"/>
      <c r="Z471" s="82"/>
    </row>
    <row r="472" spans="1:26" x14ac:dyDescent="0.45">
      <c r="A472" s="82"/>
      <c r="B472" s="82"/>
      <c r="C472" s="82"/>
      <c r="D472" s="82"/>
      <c r="E472" s="82"/>
      <c r="F472" s="82"/>
      <c r="G472" s="82"/>
      <c r="H472" s="82"/>
      <c r="I472" s="82"/>
      <c r="J472" s="82"/>
      <c r="K472" s="82"/>
      <c r="L472" s="82"/>
      <c r="M472" s="82"/>
      <c r="N472" s="82"/>
      <c r="O472" s="82"/>
      <c r="P472" s="82"/>
      <c r="Q472" s="82"/>
      <c r="R472" s="82"/>
      <c r="S472" s="82"/>
      <c r="T472" s="82"/>
      <c r="U472" s="82"/>
      <c r="V472" s="82"/>
      <c r="W472" s="82"/>
      <c r="X472" s="82"/>
      <c r="Y472" s="82"/>
      <c r="Z472" s="82"/>
    </row>
    <row r="473" spans="1:26" x14ac:dyDescent="0.45">
      <c r="A473" s="82"/>
      <c r="B473" s="82"/>
      <c r="C473" s="82"/>
      <c r="D473" s="82"/>
      <c r="E473" s="82"/>
      <c r="F473" s="82"/>
      <c r="G473" s="82"/>
      <c r="H473" s="82"/>
      <c r="I473" s="82"/>
      <c r="J473" s="82"/>
      <c r="K473" s="82"/>
      <c r="L473" s="82"/>
      <c r="M473" s="82"/>
      <c r="N473" s="82"/>
      <c r="O473" s="82"/>
      <c r="P473" s="82"/>
      <c r="Q473" s="82"/>
      <c r="R473" s="82"/>
      <c r="S473" s="82"/>
      <c r="T473" s="82"/>
      <c r="U473" s="82"/>
      <c r="V473" s="82"/>
      <c r="W473" s="82"/>
      <c r="X473" s="82"/>
      <c r="Y473" s="82"/>
      <c r="Z473" s="82"/>
    </row>
    <row r="474" spans="1:26" x14ac:dyDescent="0.45">
      <c r="A474" s="82"/>
      <c r="B474" s="82"/>
      <c r="C474" s="82"/>
      <c r="D474" s="82"/>
      <c r="E474" s="82"/>
      <c r="F474" s="82"/>
      <c r="G474" s="82"/>
      <c r="H474" s="82"/>
      <c r="I474" s="82"/>
      <c r="J474" s="82"/>
      <c r="K474" s="82"/>
      <c r="L474" s="82"/>
      <c r="M474" s="82"/>
      <c r="N474" s="82"/>
      <c r="O474" s="82"/>
      <c r="P474" s="82"/>
      <c r="Q474" s="82"/>
      <c r="R474" s="82"/>
      <c r="S474" s="82"/>
      <c r="T474" s="82"/>
      <c r="U474" s="82"/>
      <c r="V474" s="82"/>
      <c r="W474" s="82"/>
      <c r="X474" s="82"/>
      <c r="Y474" s="82"/>
      <c r="Z474" s="82"/>
    </row>
    <row r="475" spans="1:26" x14ac:dyDescent="0.45">
      <c r="A475" s="82"/>
      <c r="B475" s="82"/>
      <c r="C475" s="82"/>
      <c r="D475" s="82"/>
      <c r="E475" s="82"/>
      <c r="F475" s="82"/>
      <c r="G475" s="82"/>
      <c r="H475" s="82"/>
      <c r="I475" s="82"/>
      <c r="J475" s="82"/>
      <c r="K475" s="82"/>
      <c r="L475" s="82"/>
      <c r="M475" s="82"/>
      <c r="N475" s="82"/>
      <c r="O475" s="82"/>
      <c r="P475" s="82"/>
      <c r="Q475" s="82"/>
      <c r="R475" s="82"/>
      <c r="S475" s="82"/>
      <c r="T475" s="82"/>
      <c r="U475" s="82"/>
      <c r="V475" s="82"/>
      <c r="W475" s="82"/>
      <c r="X475" s="82"/>
      <c r="Y475" s="82"/>
      <c r="Z475" s="82"/>
    </row>
    <row r="476" spans="1:26" x14ac:dyDescent="0.45">
      <c r="A476" s="82"/>
      <c r="B476" s="82"/>
      <c r="C476" s="82"/>
      <c r="D476" s="82"/>
      <c r="E476" s="82"/>
      <c r="F476" s="82"/>
      <c r="G476" s="82"/>
      <c r="H476" s="82"/>
      <c r="I476" s="82"/>
      <c r="J476" s="82"/>
      <c r="K476" s="82"/>
      <c r="L476" s="82"/>
      <c r="M476" s="82"/>
      <c r="N476" s="82"/>
      <c r="O476" s="82"/>
      <c r="P476" s="82"/>
      <c r="Q476" s="82"/>
      <c r="R476" s="82"/>
      <c r="S476" s="82"/>
      <c r="T476" s="82"/>
      <c r="U476" s="82"/>
      <c r="V476" s="82"/>
      <c r="W476" s="82"/>
      <c r="X476" s="82"/>
      <c r="Y476" s="82"/>
      <c r="Z476" s="82"/>
    </row>
    <row r="477" spans="1:26" x14ac:dyDescent="0.45">
      <c r="A477" s="82"/>
      <c r="B477" s="82"/>
      <c r="C477" s="82"/>
      <c r="D477" s="82"/>
      <c r="E477" s="82"/>
      <c r="F477" s="82"/>
      <c r="G477" s="82"/>
      <c r="H477" s="82"/>
      <c r="I477" s="82"/>
      <c r="J477" s="82"/>
      <c r="K477" s="82"/>
      <c r="L477" s="82"/>
      <c r="M477" s="82"/>
      <c r="N477" s="82"/>
      <c r="O477" s="82"/>
      <c r="P477" s="82"/>
      <c r="Q477" s="82"/>
      <c r="R477" s="82"/>
      <c r="S477" s="82"/>
      <c r="T477" s="82"/>
      <c r="U477" s="82"/>
      <c r="V477" s="82"/>
      <c r="W477" s="82"/>
      <c r="X477" s="82"/>
      <c r="Y477" s="82"/>
      <c r="Z477" s="82"/>
    </row>
    <row r="478" spans="1:26" x14ac:dyDescent="0.45">
      <c r="A478" s="82"/>
      <c r="B478" s="82"/>
      <c r="C478" s="82"/>
      <c r="D478" s="82"/>
      <c r="E478" s="82"/>
      <c r="F478" s="82"/>
      <c r="G478" s="82"/>
      <c r="H478" s="82"/>
      <c r="I478" s="82"/>
      <c r="J478" s="82"/>
      <c r="K478" s="82"/>
      <c r="L478" s="82"/>
      <c r="M478" s="82"/>
      <c r="N478" s="82"/>
      <c r="O478" s="82"/>
      <c r="P478" s="82"/>
      <c r="Q478" s="82"/>
      <c r="R478" s="82"/>
      <c r="S478" s="82"/>
      <c r="T478" s="82"/>
      <c r="U478" s="82"/>
      <c r="V478" s="82"/>
      <c r="W478" s="82"/>
      <c r="X478" s="82"/>
      <c r="Y478" s="82"/>
      <c r="Z478" s="82"/>
    </row>
    <row r="479" spans="1:26" x14ac:dyDescent="0.45">
      <c r="A479" s="82"/>
      <c r="B479" s="82"/>
      <c r="C479" s="82"/>
      <c r="D479" s="82"/>
      <c r="E479" s="82"/>
      <c r="F479" s="82"/>
      <c r="G479" s="82"/>
      <c r="H479" s="82"/>
      <c r="I479" s="82"/>
      <c r="J479" s="82"/>
      <c r="K479" s="82"/>
      <c r="L479" s="82"/>
      <c r="M479" s="82"/>
      <c r="N479" s="82"/>
      <c r="O479" s="82"/>
      <c r="P479" s="82"/>
      <c r="Q479" s="82"/>
      <c r="R479" s="82"/>
      <c r="S479" s="82"/>
      <c r="T479" s="82"/>
      <c r="U479" s="82"/>
      <c r="V479" s="82"/>
      <c r="W479" s="82"/>
      <c r="X479" s="82"/>
      <c r="Y479" s="82"/>
      <c r="Z479" s="82"/>
    </row>
    <row r="480" spans="1:26" x14ac:dyDescent="0.45">
      <c r="A480" s="82"/>
      <c r="B480" s="82"/>
      <c r="C480" s="82"/>
      <c r="D480" s="82"/>
      <c r="E480" s="82"/>
      <c r="F480" s="82"/>
      <c r="G480" s="82"/>
      <c r="H480" s="82"/>
      <c r="I480" s="82"/>
      <c r="J480" s="82"/>
      <c r="K480" s="82"/>
      <c r="L480" s="82"/>
      <c r="M480" s="82"/>
      <c r="N480" s="82"/>
      <c r="O480" s="82"/>
      <c r="P480" s="82"/>
      <c r="Q480" s="82"/>
      <c r="R480" s="82"/>
      <c r="S480" s="82"/>
      <c r="T480" s="82"/>
      <c r="U480" s="82"/>
      <c r="V480" s="82"/>
      <c r="W480" s="82"/>
      <c r="X480" s="82"/>
      <c r="Y480" s="82"/>
      <c r="Z480" s="82"/>
    </row>
    <row r="481" spans="1:26" x14ac:dyDescent="0.45">
      <c r="A481" s="82"/>
      <c r="B481" s="82"/>
      <c r="C481" s="82"/>
      <c r="D481" s="82"/>
      <c r="E481" s="82"/>
      <c r="F481" s="82"/>
      <c r="G481" s="82"/>
      <c r="H481" s="82"/>
      <c r="I481" s="82"/>
      <c r="J481" s="82"/>
      <c r="K481" s="82"/>
      <c r="L481" s="82"/>
      <c r="M481" s="82"/>
      <c r="N481" s="82"/>
      <c r="O481" s="82"/>
      <c r="P481" s="82"/>
      <c r="Q481" s="82"/>
      <c r="R481" s="82"/>
      <c r="S481" s="82"/>
      <c r="T481" s="82"/>
      <c r="U481" s="82"/>
      <c r="V481" s="82"/>
      <c r="W481" s="82"/>
      <c r="X481" s="82"/>
      <c r="Y481" s="82"/>
      <c r="Z481" s="82"/>
    </row>
    <row r="482" spans="1:26" x14ac:dyDescent="0.45">
      <c r="A482" s="82"/>
      <c r="B482" s="82"/>
      <c r="C482" s="82"/>
      <c r="D482" s="82"/>
      <c r="E482" s="82"/>
      <c r="F482" s="82"/>
      <c r="G482" s="82"/>
      <c r="H482" s="82"/>
      <c r="I482" s="82"/>
      <c r="J482" s="82"/>
      <c r="K482" s="82"/>
      <c r="L482" s="82"/>
      <c r="M482" s="82"/>
      <c r="N482" s="82"/>
      <c r="O482" s="82"/>
      <c r="P482" s="82"/>
      <c r="Q482" s="82"/>
      <c r="R482" s="82"/>
      <c r="S482" s="82"/>
      <c r="T482" s="82"/>
      <c r="U482" s="82"/>
      <c r="V482" s="82"/>
      <c r="W482" s="82"/>
      <c r="X482" s="82"/>
      <c r="Y482" s="82"/>
      <c r="Z482" s="82"/>
    </row>
    <row r="483" spans="1:26" x14ac:dyDescent="0.45">
      <c r="A483" s="82"/>
      <c r="B483" s="82"/>
      <c r="C483" s="82"/>
      <c r="D483" s="82"/>
      <c r="E483" s="82"/>
      <c r="F483" s="82"/>
      <c r="G483" s="82"/>
      <c r="H483" s="82"/>
      <c r="I483" s="82"/>
      <c r="J483" s="82"/>
      <c r="K483" s="82"/>
      <c r="L483" s="82"/>
      <c r="M483" s="82"/>
      <c r="N483" s="82"/>
      <c r="O483" s="82"/>
      <c r="P483" s="82"/>
      <c r="Q483" s="82"/>
      <c r="R483" s="82"/>
      <c r="S483" s="82"/>
      <c r="T483" s="82"/>
      <c r="U483" s="82"/>
      <c r="V483" s="82"/>
      <c r="W483" s="82"/>
      <c r="X483" s="82"/>
      <c r="Y483" s="82"/>
      <c r="Z483" s="82"/>
    </row>
    <row r="484" spans="1:26" x14ac:dyDescent="0.45">
      <c r="A484" s="82"/>
      <c r="B484" s="82"/>
      <c r="C484" s="82"/>
      <c r="D484" s="82"/>
      <c r="E484" s="82"/>
      <c r="F484" s="82"/>
      <c r="G484" s="82"/>
      <c r="H484" s="82"/>
      <c r="I484" s="82"/>
      <c r="J484" s="82"/>
      <c r="K484" s="82"/>
      <c r="L484" s="82"/>
      <c r="M484" s="82"/>
      <c r="N484" s="82"/>
      <c r="O484" s="82"/>
      <c r="P484" s="82"/>
      <c r="Q484" s="82"/>
      <c r="R484" s="82"/>
      <c r="S484" s="82"/>
      <c r="T484" s="82"/>
      <c r="U484" s="82"/>
      <c r="V484" s="82"/>
      <c r="W484" s="82"/>
      <c r="X484" s="82"/>
      <c r="Y484" s="82"/>
      <c r="Z484" s="82"/>
    </row>
    <row r="485" spans="1:26" x14ac:dyDescent="0.45">
      <c r="A485" s="82"/>
      <c r="B485" s="82"/>
      <c r="C485" s="82"/>
      <c r="D485" s="82"/>
      <c r="E485" s="82"/>
      <c r="F485" s="82"/>
      <c r="G485" s="82"/>
      <c r="H485" s="82"/>
      <c r="I485" s="82"/>
      <c r="J485" s="82"/>
      <c r="K485" s="82"/>
      <c r="L485" s="82"/>
      <c r="M485" s="82"/>
      <c r="N485" s="82"/>
      <c r="O485" s="82"/>
      <c r="P485" s="82"/>
      <c r="Q485" s="82"/>
      <c r="R485" s="82"/>
      <c r="S485" s="82"/>
      <c r="T485" s="82"/>
      <c r="U485" s="82"/>
      <c r="V485" s="82"/>
      <c r="W485" s="82"/>
      <c r="X485" s="82"/>
      <c r="Y485" s="82"/>
      <c r="Z485" s="82"/>
    </row>
    <row r="486" spans="1:26" x14ac:dyDescent="0.45">
      <c r="A486" s="82"/>
      <c r="B486" s="82"/>
      <c r="C486" s="82"/>
      <c r="D486" s="82"/>
      <c r="E486" s="82"/>
      <c r="F486" s="82"/>
      <c r="G486" s="82"/>
      <c r="H486" s="82"/>
      <c r="I486" s="82"/>
      <c r="J486" s="82"/>
      <c r="K486" s="82"/>
      <c r="L486" s="82"/>
      <c r="M486" s="82"/>
      <c r="N486" s="82"/>
      <c r="O486" s="82"/>
      <c r="P486" s="82"/>
      <c r="Q486" s="82"/>
      <c r="R486" s="82"/>
      <c r="S486" s="82"/>
      <c r="T486" s="82"/>
      <c r="U486" s="82"/>
      <c r="V486" s="82"/>
      <c r="W486" s="82"/>
      <c r="X486" s="82"/>
      <c r="Y486" s="82"/>
      <c r="Z486" s="82"/>
    </row>
    <row r="487" spans="1:26" x14ac:dyDescent="0.45">
      <c r="A487" s="82"/>
      <c r="B487" s="82"/>
      <c r="C487" s="82"/>
      <c r="D487" s="82"/>
      <c r="E487" s="82"/>
      <c r="F487" s="82"/>
      <c r="G487" s="82"/>
      <c r="H487" s="82"/>
      <c r="I487" s="82"/>
      <c r="J487" s="82"/>
      <c r="K487" s="82"/>
      <c r="L487" s="82"/>
      <c r="M487" s="82"/>
      <c r="N487" s="82"/>
      <c r="O487" s="82"/>
      <c r="P487" s="82"/>
      <c r="Q487" s="82"/>
      <c r="R487" s="82"/>
      <c r="S487" s="82"/>
      <c r="T487" s="82"/>
      <c r="U487" s="82"/>
      <c r="V487" s="82"/>
      <c r="W487" s="82"/>
      <c r="X487" s="82"/>
      <c r="Y487" s="82"/>
      <c r="Z487" s="82"/>
    </row>
    <row r="488" spans="1:26" x14ac:dyDescent="0.45">
      <c r="A488" s="82"/>
      <c r="B488" s="82"/>
      <c r="C488" s="82"/>
      <c r="D488" s="82"/>
      <c r="E488" s="82"/>
      <c r="F488" s="82"/>
      <c r="G488" s="82"/>
      <c r="H488" s="82"/>
      <c r="I488" s="82"/>
      <c r="J488" s="82"/>
      <c r="K488" s="82"/>
      <c r="L488" s="82"/>
      <c r="M488" s="82"/>
      <c r="N488" s="82"/>
      <c r="O488" s="82"/>
      <c r="P488" s="82"/>
      <c r="Q488" s="82"/>
      <c r="R488" s="82"/>
      <c r="S488" s="82"/>
      <c r="T488" s="82"/>
      <c r="U488" s="82"/>
      <c r="V488" s="82"/>
      <c r="W488" s="82"/>
      <c r="X488" s="82"/>
      <c r="Y488" s="82"/>
      <c r="Z488" s="82"/>
    </row>
    <row r="489" spans="1:26" x14ac:dyDescent="0.45">
      <c r="A489" s="82"/>
      <c r="B489" s="82"/>
      <c r="C489" s="82"/>
      <c r="D489" s="82"/>
      <c r="E489" s="82"/>
      <c r="F489" s="82"/>
      <c r="G489" s="82"/>
      <c r="H489" s="82"/>
      <c r="I489" s="82"/>
      <c r="J489" s="82"/>
      <c r="K489" s="82"/>
      <c r="L489" s="82"/>
      <c r="M489" s="82"/>
      <c r="N489" s="82"/>
      <c r="O489" s="82"/>
      <c r="P489" s="82"/>
      <c r="Q489" s="82"/>
      <c r="R489" s="82"/>
      <c r="S489" s="82"/>
      <c r="T489" s="82"/>
      <c r="U489" s="82"/>
      <c r="V489" s="82"/>
      <c r="W489" s="82"/>
      <c r="X489" s="82"/>
      <c r="Y489" s="82"/>
      <c r="Z489" s="82"/>
    </row>
    <row r="490" spans="1:26" x14ac:dyDescent="0.45">
      <c r="A490" s="82"/>
      <c r="B490" s="82"/>
      <c r="C490" s="82"/>
      <c r="D490" s="82"/>
      <c r="E490" s="82"/>
      <c r="F490" s="82"/>
      <c r="G490" s="82"/>
      <c r="H490" s="82"/>
      <c r="I490" s="82"/>
      <c r="J490" s="82"/>
      <c r="K490" s="82"/>
      <c r="L490" s="82"/>
      <c r="M490" s="82"/>
      <c r="N490" s="82"/>
      <c r="O490" s="82"/>
      <c r="P490" s="82"/>
      <c r="Q490" s="82"/>
      <c r="R490" s="82"/>
      <c r="S490" s="82"/>
      <c r="T490" s="82"/>
      <c r="U490" s="82"/>
      <c r="V490" s="82"/>
      <c r="W490" s="82"/>
      <c r="X490" s="82"/>
      <c r="Y490" s="82"/>
      <c r="Z490" s="82"/>
    </row>
    <row r="491" spans="1:26" x14ac:dyDescent="0.45">
      <c r="A491" s="82"/>
      <c r="B491" s="82"/>
      <c r="C491" s="82"/>
      <c r="D491" s="82"/>
      <c r="E491" s="82"/>
      <c r="F491" s="82"/>
      <c r="G491" s="82"/>
      <c r="H491" s="82"/>
      <c r="I491" s="82"/>
      <c r="J491" s="82"/>
      <c r="K491" s="82"/>
      <c r="L491" s="82"/>
      <c r="M491" s="82"/>
      <c r="N491" s="82"/>
      <c r="O491" s="82"/>
      <c r="P491" s="82"/>
      <c r="Q491" s="82"/>
      <c r="R491" s="82"/>
      <c r="S491" s="82"/>
      <c r="T491" s="82"/>
      <c r="U491" s="82"/>
      <c r="V491" s="82"/>
      <c r="W491" s="82"/>
      <c r="X491" s="82"/>
      <c r="Y491" s="82"/>
      <c r="Z491" s="82"/>
    </row>
    <row r="492" spans="1:26" x14ac:dyDescent="0.45">
      <c r="A492" s="82"/>
      <c r="B492" s="82"/>
      <c r="C492" s="82"/>
      <c r="D492" s="82"/>
      <c r="E492" s="82"/>
      <c r="F492" s="82"/>
      <c r="G492" s="82"/>
      <c r="H492" s="82"/>
      <c r="I492" s="82"/>
      <c r="J492" s="82"/>
      <c r="K492" s="82"/>
      <c r="L492" s="82"/>
      <c r="M492" s="82"/>
      <c r="N492" s="82"/>
      <c r="O492" s="82"/>
      <c r="P492" s="82"/>
      <c r="Q492" s="82"/>
      <c r="R492" s="82"/>
      <c r="S492" s="82"/>
      <c r="T492" s="82"/>
      <c r="U492" s="82"/>
      <c r="V492" s="82"/>
      <c r="W492" s="82"/>
      <c r="X492" s="82"/>
      <c r="Y492" s="82"/>
      <c r="Z492" s="82"/>
    </row>
    <row r="493" spans="1:26" x14ac:dyDescent="0.45">
      <c r="A493" s="82"/>
      <c r="B493" s="82"/>
      <c r="C493" s="82"/>
      <c r="D493" s="82"/>
      <c r="E493" s="82"/>
      <c r="F493" s="82"/>
      <c r="G493" s="82"/>
      <c r="H493" s="82"/>
      <c r="I493" s="82"/>
      <c r="J493" s="82"/>
      <c r="K493" s="82"/>
      <c r="L493" s="82"/>
      <c r="M493" s="82"/>
      <c r="N493" s="82"/>
      <c r="O493" s="82"/>
      <c r="P493" s="82"/>
      <c r="Q493" s="82"/>
      <c r="R493" s="82"/>
      <c r="S493" s="82"/>
      <c r="T493" s="82"/>
      <c r="U493" s="82"/>
      <c r="V493" s="82"/>
      <c r="W493" s="82"/>
      <c r="X493" s="82"/>
      <c r="Y493" s="82"/>
      <c r="Z493" s="82"/>
    </row>
    <row r="494" spans="1:26" x14ac:dyDescent="0.45">
      <c r="A494" s="82"/>
      <c r="B494" s="82"/>
      <c r="C494" s="82"/>
      <c r="D494" s="82"/>
      <c r="E494" s="82"/>
      <c r="F494" s="82"/>
      <c r="G494" s="82"/>
      <c r="H494" s="82"/>
      <c r="I494" s="82"/>
      <c r="J494" s="82"/>
      <c r="K494" s="82"/>
      <c r="L494" s="82"/>
      <c r="M494" s="82"/>
      <c r="N494" s="82"/>
      <c r="O494" s="82"/>
      <c r="P494" s="82"/>
      <c r="Q494" s="82"/>
      <c r="R494" s="82"/>
      <c r="S494" s="82"/>
      <c r="T494" s="82"/>
      <c r="U494" s="82"/>
      <c r="V494" s="82"/>
      <c r="W494" s="82"/>
      <c r="X494" s="82"/>
      <c r="Y494" s="82"/>
      <c r="Z494" s="82"/>
    </row>
    <row r="495" spans="1:26" x14ac:dyDescent="0.45">
      <c r="A495" s="82"/>
      <c r="B495" s="82"/>
      <c r="C495" s="82"/>
      <c r="D495" s="82"/>
      <c r="E495" s="82"/>
      <c r="F495" s="82"/>
      <c r="G495" s="82"/>
      <c r="H495" s="82"/>
      <c r="I495" s="82"/>
      <c r="J495" s="82"/>
      <c r="K495" s="82"/>
      <c r="L495" s="82"/>
      <c r="M495" s="82"/>
      <c r="N495" s="82"/>
      <c r="O495" s="82"/>
      <c r="P495" s="82"/>
      <c r="Q495" s="82"/>
      <c r="R495" s="82"/>
      <c r="S495" s="82"/>
      <c r="T495" s="82"/>
      <c r="U495" s="82"/>
      <c r="V495" s="82"/>
      <c r="W495" s="82"/>
      <c r="X495" s="82"/>
      <c r="Y495" s="82"/>
      <c r="Z495" s="82"/>
    </row>
    <row r="496" spans="1:26" x14ac:dyDescent="0.45">
      <c r="A496" s="82"/>
      <c r="B496" s="82"/>
      <c r="C496" s="82"/>
      <c r="D496" s="82"/>
      <c r="E496" s="82"/>
      <c r="F496" s="82"/>
      <c r="G496" s="82"/>
      <c r="H496" s="82"/>
      <c r="I496" s="82"/>
      <c r="J496" s="82"/>
      <c r="K496" s="82"/>
      <c r="L496" s="82"/>
      <c r="M496" s="82"/>
      <c r="N496" s="82"/>
      <c r="O496" s="82"/>
      <c r="P496" s="82"/>
      <c r="Q496" s="82"/>
      <c r="R496" s="82"/>
      <c r="S496" s="82"/>
      <c r="T496" s="82"/>
      <c r="U496" s="82"/>
      <c r="V496" s="82"/>
      <c r="W496" s="82"/>
      <c r="X496" s="82"/>
      <c r="Y496" s="82"/>
      <c r="Z496" s="82"/>
    </row>
    <row r="497" spans="1:26" x14ac:dyDescent="0.45">
      <c r="A497" s="82"/>
      <c r="B497" s="82"/>
      <c r="C497" s="82"/>
      <c r="D497" s="82"/>
      <c r="E497" s="82"/>
      <c r="F497" s="82"/>
      <c r="G497" s="82"/>
      <c r="H497" s="82"/>
      <c r="I497" s="82"/>
      <c r="J497" s="82"/>
      <c r="K497" s="82"/>
      <c r="L497" s="82"/>
      <c r="M497" s="82"/>
      <c r="N497" s="82"/>
      <c r="O497" s="82"/>
      <c r="P497" s="82"/>
      <c r="Q497" s="82"/>
      <c r="R497" s="82"/>
      <c r="S497" s="82"/>
      <c r="T497" s="82"/>
      <c r="U497" s="82"/>
      <c r="V497" s="82"/>
      <c r="W497" s="82"/>
      <c r="X497" s="82"/>
      <c r="Y497" s="82"/>
      <c r="Z497" s="82"/>
    </row>
    <row r="498" spans="1:26" x14ac:dyDescent="0.45">
      <c r="A498" s="82"/>
      <c r="B498" s="82"/>
      <c r="C498" s="82"/>
      <c r="D498" s="82"/>
      <c r="E498" s="82"/>
      <c r="F498" s="82"/>
      <c r="G498" s="82"/>
      <c r="H498" s="82"/>
      <c r="I498" s="82"/>
      <c r="J498" s="82"/>
      <c r="K498" s="82"/>
      <c r="L498" s="82"/>
      <c r="M498" s="82"/>
      <c r="N498" s="82"/>
      <c r="O498" s="82"/>
      <c r="P498" s="82"/>
      <c r="Q498" s="82"/>
      <c r="R498" s="82"/>
      <c r="S498" s="82"/>
      <c r="T498" s="82"/>
      <c r="U498" s="82"/>
      <c r="V498" s="82"/>
      <c r="W498" s="82"/>
      <c r="X498" s="82"/>
      <c r="Y498" s="82"/>
      <c r="Z498" s="82"/>
    </row>
    <row r="499" spans="1:26" x14ac:dyDescent="0.45">
      <c r="A499" s="82"/>
      <c r="B499" s="82"/>
      <c r="C499" s="82"/>
      <c r="D499" s="82"/>
      <c r="E499" s="82"/>
      <c r="F499" s="82"/>
      <c r="G499" s="82"/>
      <c r="H499" s="82"/>
      <c r="I499" s="82"/>
      <c r="J499" s="82"/>
      <c r="K499" s="82"/>
      <c r="L499" s="82"/>
      <c r="M499" s="82"/>
      <c r="N499" s="82"/>
      <c r="O499" s="82"/>
      <c r="P499" s="82"/>
      <c r="Q499" s="82"/>
      <c r="R499" s="82"/>
      <c r="S499" s="82"/>
      <c r="T499" s="82"/>
      <c r="U499" s="82"/>
      <c r="V499" s="82"/>
      <c r="W499" s="82"/>
      <c r="X499" s="82"/>
      <c r="Y499" s="82"/>
      <c r="Z499" s="82"/>
    </row>
    <row r="500" spans="1:26" x14ac:dyDescent="0.45">
      <c r="A500" s="82"/>
      <c r="B500" s="82"/>
      <c r="C500" s="82"/>
      <c r="D500" s="82"/>
      <c r="E500" s="82"/>
      <c r="F500" s="82"/>
      <c r="G500" s="82"/>
      <c r="H500" s="82"/>
      <c r="I500" s="82"/>
      <c r="J500" s="82"/>
      <c r="K500" s="82"/>
      <c r="L500" s="82"/>
      <c r="M500" s="82"/>
      <c r="N500" s="82"/>
      <c r="O500" s="82"/>
      <c r="P500" s="82"/>
      <c r="Q500" s="82"/>
      <c r="R500" s="82"/>
      <c r="S500" s="82"/>
      <c r="T500" s="82"/>
      <c r="U500" s="82"/>
      <c r="V500" s="82"/>
      <c r="W500" s="82"/>
      <c r="X500" s="82"/>
      <c r="Y500" s="82"/>
      <c r="Z500" s="82"/>
    </row>
    <row r="501" spans="1:26" x14ac:dyDescent="0.45">
      <c r="A501" s="82"/>
      <c r="B501" s="82"/>
      <c r="C501" s="82"/>
      <c r="D501" s="82"/>
      <c r="E501" s="82"/>
      <c r="F501" s="82"/>
      <c r="G501" s="82"/>
      <c r="H501" s="82"/>
      <c r="I501" s="82"/>
      <c r="J501" s="82"/>
      <c r="K501" s="82"/>
      <c r="L501" s="82"/>
      <c r="M501" s="82"/>
      <c r="N501" s="82"/>
      <c r="O501" s="82"/>
      <c r="P501" s="82"/>
      <c r="Q501" s="82"/>
      <c r="R501" s="82"/>
      <c r="S501" s="82"/>
      <c r="T501" s="82"/>
      <c r="U501" s="82"/>
      <c r="V501" s="82"/>
      <c r="W501" s="82"/>
      <c r="X501" s="82"/>
      <c r="Y501" s="82"/>
      <c r="Z501" s="82"/>
    </row>
    <row r="502" spans="1:26" x14ac:dyDescent="0.45">
      <c r="A502" s="82"/>
      <c r="B502" s="82"/>
      <c r="C502" s="82"/>
      <c r="D502" s="82"/>
      <c r="E502" s="82"/>
      <c r="F502" s="82"/>
      <c r="G502" s="82"/>
      <c r="H502" s="82"/>
      <c r="I502" s="82"/>
      <c r="J502" s="82"/>
      <c r="K502" s="82"/>
      <c r="L502" s="82"/>
      <c r="M502" s="82"/>
      <c r="N502" s="82"/>
      <c r="O502" s="82"/>
      <c r="P502" s="82"/>
      <c r="Q502" s="82"/>
      <c r="R502" s="82"/>
      <c r="S502" s="82"/>
      <c r="T502" s="82"/>
      <c r="U502" s="82"/>
      <c r="V502" s="82"/>
      <c r="W502" s="82"/>
      <c r="X502" s="82"/>
      <c r="Y502" s="82"/>
      <c r="Z502" s="82"/>
    </row>
    <row r="503" spans="1:26" x14ac:dyDescent="0.45">
      <c r="A503" s="82"/>
      <c r="B503" s="82"/>
      <c r="C503" s="82"/>
      <c r="D503" s="82"/>
      <c r="E503" s="82"/>
      <c r="F503" s="82"/>
      <c r="G503" s="82"/>
      <c r="H503" s="82"/>
      <c r="I503" s="82"/>
      <c r="J503" s="82"/>
      <c r="K503" s="82"/>
      <c r="L503" s="82"/>
      <c r="M503" s="82"/>
      <c r="N503" s="82"/>
      <c r="O503" s="82"/>
      <c r="P503" s="82"/>
      <c r="Q503" s="82"/>
      <c r="R503" s="82"/>
      <c r="S503" s="82"/>
      <c r="T503" s="82"/>
      <c r="U503" s="82"/>
      <c r="V503" s="82"/>
      <c r="W503" s="82"/>
      <c r="X503" s="82"/>
      <c r="Y503" s="82"/>
      <c r="Z503" s="82"/>
    </row>
    <row r="504" spans="1:26" x14ac:dyDescent="0.45">
      <c r="A504" s="82"/>
      <c r="B504" s="82"/>
      <c r="C504" s="82"/>
      <c r="D504" s="82"/>
      <c r="E504" s="82"/>
      <c r="F504" s="82"/>
      <c r="G504" s="82"/>
      <c r="H504" s="82"/>
      <c r="I504" s="82"/>
      <c r="J504" s="82"/>
      <c r="K504" s="82"/>
      <c r="L504" s="82"/>
      <c r="M504" s="82"/>
      <c r="N504" s="82"/>
      <c r="O504" s="82"/>
      <c r="P504" s="82"/>
      <c r="Q504" s="82"/>
      <c r="R504" s="82"/>
      <c r="S504" s="82"/>
      <c r="T504" s="82"/>
      <c r="U504" s="82"/>
      <c r="V504" s="82"/>
      <c r="W504" s="82"/>
      <c r="X504" s="82"/>
      <c r="Y504" s="82"/>
      <c r="Z504" s="82"/>
    </row>
    <row r="505" spans="1:26" x14ac:dyDescent="0.45">
      <c r="A505" s="82"/>
      <c r="B505" s="82"/>
      <c r="C505" s="82"/>
      <c r="D505" s="82"/>
      <c r="E505" s="82"/>
      <c r="F505" s="82"/>
      <c r="G505" s="82"/>
      <c r="H505" s="82"/>
      <c r="I505" s="82"/>
      <c r="J505" s="82"/>
      <c r="K505" s="82"/>
      <c r="L505" s="82"/>
      <c r="M505" s="82"/>
      <c r="N505" s="82"/>
      <c r="O505" s="82"/>
      <c r="P505" s="82"/>
      <c r="Q505" s="82"/>
      <c r="R505" s="82"/>
      <c r="S505" s="82"/>
      <c r="T505" s="82"/>
      <c r="U505" s="82"/>
      <c r="V505" s="82"/>
      <c r="W505" s="82"/>
      <c r="X505" s="82"/>
      <c r="Y505" s="82"/>
      <c r="Z505" s="82"/>
    </row>
    <row r="506" spans="1:26" x14ac:dyDescent="0.45">
      <c r="A506" s="82"/>
      <c r="B506" s="82"/>
      <c r="C506" s="82"/>
      <c r="D506" s="82"/>
      <c r="E506" s="82"/>
      <c r="F506" s="82"/>
      <c r="G506" s="82"/>
      <c r="H506" s="82"/>
      <c r="I506" s="82"/>
      <c r="J506" s="82"/>
      <c r="K506" s="82"/>
      <c r="L506" s="82"/>
      <c r="M506" s="82"/>
      <c r="N506" s="82"/>
      <c r="O506" s="82"/>
      <c r="P506" s="82"/>
      <c r="Q506" s="82"/>
      <c r="R506" s="82"/>
      <c r="S506" s="82"/>
      <c r="T506" s="82"/>
      <c r="U506" s="82"/>
      <c r="V506" s="82"/>
      <c r="W506" s="82"/>
      <c r="X506" s="82"/>
      <c r="Y506" s="82"/>
      <c r="Z506" s="82"/>
    </row>
    <row r="507" spans="1:26" x14ac:dyDescent="0.45">
      <c r="A507" s="82"/>
      <c r="B507" s="82"/>
      <c r="C507" s="82"/>
      <c r="D507" s="82"/>
      <c r="E507" s="82"/>
      <c r="F507" s="82"/>
      <c r="G507" s="82"/>
      <c r="H507" s="82"/>
      <c r="I507" s="82"/>
      <c r="J507" s="82"/>
      <c r="K507" s="82"/>
      <c r="L507" s="82"/>
      <c r="M507" s="82"/>
      <c r="N507" s="82"/>
      <c r="O507" s="82"/>
      <c r="P507" s="82"/>
      <c r="Q507" s="82"/>
      <c r="R507" s="82"/>
      <c r="S507" s="82"/>
      <c r="T507" s="82"/>
      <c r="U507" s="82"/>
      <c r="V507" s="82"/>
      <c r="W507" s="82"/>
      <c r="X507" s="82"/>
      <c r="Y507" s="82"/>
      <c r="Z507" s="82"/>
    </row>
    <row r="508" spans="1:26" x14ac:dyDescent="0.45">
      <c r="A508" s="82"/>
      <c r="B508" s="82"/>
      <c r="C508" s="82"/>
      <c r="D508" s="82"/>
      <c r="E508" s="82"/>
      <c r="F508" s="82"/>
      <c r="G508" s="82"/>
      <c r="H508" s="82"/>
      <c r="I508" s="82"/>
      <c r="J508" s="82"/>
      <c r="K508" s="82"/>
      <c r="L508" s="82"/>
      <c r="M508" s="82"/>
      <c r="N508" s="82"/>
      <c r="O508" s="82"/>
      <c r="P508" s="82"/>
      <c r="Q508" s="82"/>
      <c r="R508" s="82"/>
      <c r="S508" s="82"/>
      <c r="T508" s="82"/>
      <c r="U508" s="82"/>
      <c r="V508" s="82"/>
      <c r="W508" s="82"/>
      <c r="X508" s="82"/>
      <c r="Y508" s="82"/>
      <c r="Z508" s="82"/>
    </row>
    <row r="509" spans="1:26" x14ac:dyDescent="0.45">
      <c r="A509" s="82"/>
      <c r="B509" s="82"/>
      <c r="C509" s="82"/>
      <c r="D509" s="82"/>
      <c r="E509" s="82"/>
      <c r="F509" s="82"/>
      <c r="G509" s="82"/>
      <c r="H509" s="82"/>
      <c r="I509" s="82"/>
      <c r="J509" s="82"/>
      <c r="K509" s="82"/>
      <c r="L509" s="82"/>
      <c r="M509" s="82"/>
      <c r="N509" s="82"/>
      <c r="O509" s="82"/>
      <c r="P509" s="82"/>
      <c r="Q509" s="82"/>
      <c r="R509" s="82"/>
      <c r="S509" s="82"/>
      <c r="T509" s="82"/>
      <c r="U509" s="82"/>
      <c r="V509" s="82"/>
      <c r="W509" s="82"/>
      <c r="X509" s="82"/>
      <c r="Y509" s="82"/>
      <c r="Z509" s="82"/>
    </row>
    <row r="510" spans="1:26" x14ac:dyDescent="0.45">
      <c r="A510" s="82"/>
      <c r="B510" s="82"/>
      <c r="C510" s="82"/>
      <c r="D510" s="82"/>
      <c r="E510" s="82"/>
      <c r="F510" s="82"/>
      <c r="G510" s="82"/>
      <c r="H510" s="82"/>
      <c r="I510" s="82"/>
      <c r="J510" s="82"/>
      <c r="K510" s="82"/>
      <c r="L510" s="82"/>
      <c r="M510" s="82"/>
      <c r="N510" s="82"/>
      <c r="O510" s="82"/>
      <c r="P510" s="82"/>
      <c r="Q510" s="82"/>
      <c r="R510" s="82"/>
      <c r="S510" s="82"/>
      <c r="T510" s="82"/>
      <c r="U510" s="82"/>
      <c r="V510" s="82"/>
      <c r="W510" s="82"/>
      <c r="X510" s="82"/>
      <c r="Y510" s="82"/>
      <c r="Z510" s="82"/>
    </row>
    <row r="511" spans="1:26" x14ac:dyDescent="0.45">
      <c r="A511" s="82"/>
      <c r="B511" s="82"/>
      <c r="C511" s="82"/>
      <c r="D511" s="82"/>
      <c r="E511" s="82"/>
      <c r="F511" s="82"/>
      <c r="G511" s="82"/>
      <c r="H511" s="82"/>
      <c r="I511" s="82"/>
      <c r="J511" s="82"/>
      <c r="K511" s="82"/>
      <c r="L511" s="82"/>
      <c r="M511" s="82"/>
      <c r="N511" s="82"/>
      <c r="O511" s="82"/>
      <c r="P511" s="82"/>
      <c r="Q511" s="82"/>
      <c r="R511" s="82"/>
      <c r="S511" s="82"/>
      <c r="T511" s="82"/>
      <c r="U511" s="82"/>
      <c r="V511" s="82"/>
      <c r="W511" s="82"/>
      <c r="X511" s="82"/>
      <c r="Y511" s="82"/>
      <c r="Z511" s="82"/>
    </row>
    <row r="512" spans="1:26" x14ac:dyDescent="0.45">
      <c r="A512" s="82"/>
      <c r="B512" s="82"/>
      <c r="C512" s="82"/>
      <c r="D512" s="82"/>
      <c r="E512" s="82"/>
      <c r="F512" s="82"/>
      <c r="G512" s="82"/>
      <c r="H512" s="82"/>
      <c r="I512" s="82"/>
      <c r="J512" s="82"/>
      <c r="K512" s="82"/>
      <c r="L512" s="82"/>
      <c r="M512" s="82"/>
      <c r="N512" s="82"/>
      <c r="O512" s="82"/>
      <c r="P512" s="82"/>
      <c r="Q512" s="82"/>
      <c r="R512" s="82"/>
      <c r="S512" s="82"/>
      <c r="T512" s="82"/>
      <c r="U512" s="82"/>
      <c r="V512" s="82"/>
      <c r="W512" s="82"/>
      <c r="X512" s="82"/>
      <c r="Y512" s="82"/>
      <c r="Z512" s="82"/>
    </row>
    <row r="513" spans="1:26" x14ac:dyDescent="0.45">
      <c r="A513" s="82"/>
      <c r="B513" s="82"/>
      <c r="C513" s="82"/>
      <c r="D513" s="82"/>
      <c r="E513" s="82"/>
      <c r="F513" s="82"/>
      <c r="G513" s="82"/>
      <c r="H513" s="82"/>
      <c r="I513" s="82"/>
      <c r="J513" s="82"/>
      <c r="K513" s="82"/>
      <c r="L513" s="82"/>
      <c r="M513" s="82"/>
      <c r="N513" s="82"/>
      <c r="O513" s="82"/>
      <c r="P513" s="82"/>
      <c r="Q513" s="82"/>
      <c r="R513" s="82"/>
      <c r="S513" s="82"/>
      <c r="T513" s="82"/>
      <c r="U513" s="82"/>
      <c r="V513" s="82"/>
      <c r="W513" s="82"/>
      <c r="X513" s="82"/>
      <c r="Y513" s="82"/>
      <c r="Z513" s="82"/>
    </row>
    <row r="514" spans="1:26" x14ac:dyDescent="0.45">
      <c r="A514" s="82"/>
      <c r="B514" s="82"/>
      <c r="C514" s="82"/>
      <c r="D514" s="82"/>
      <c r="E514" s="82"/>
      <c r="F514" s="82"/>
      <c r="G514" s="82"/>
      <c r="H514" s="82"/>
      <c r="I514" s="82"/>
      <c r="J514" s="82"/>
      <c r="K514" s="82"/>
      <c r="L514" s="82"/>
      <c r="M514" s="82"/>
      <c r="N514" s="82"/>
      <c r="O514" s="82"/>
      <c r="P514" s="82"/>
      <c r="Q514" s="82"/>
      <c r="R514" s="82"/>
      <c r="S514" s="82"/>
      <c r="T514" s="82"/>
      <c r="U514" s="82"/>
      <c r="V514" s="82"/>
      <c r="W514" s="82"/>
      <c r="X514" s="82"/>
      <c r="Y514" s="82"/>
      <c r="Z514" s="82"/>
    </row>
    <row r="515" spans="1:26" x14ac:dyDescent="0.45">
      <c r="A515" s="82"/>
      <c r="B515" s="82"/>
      <c r="C515" s="82"/>
      <c r="D515" s="82"/>
      <c r="E515" s="82"/>
      <c r="F515" s="82"/>
      <c r="G515" s="82"/>
      <c r="H515" s="82"/>
      <c r="I515" s="82"/>
      <c r="J515" s="82"/>
      <c r="K515" s="82"/>
      <c r="L515" s="82"/>
      <c r="M515" s="82"/>
      <c r="N515" s="82"/>
      <c r="O515" s="82"/>
      <c r="P515" s="82"/>
      <c r="Q515" s="82"/>
      <c r="R515" s="82"/>
      <c r="S515" s="82"/>
      <c r="T515" s="82"/>
      <c r="U515" s="82"/>
      <c r="V515" s="82"/>
      <c r="W515" s="82"/>
      <c r="X515" s="82"/>
      <c r="Y515" s="82"/>
      <c r="Z515" s="82"/>
    </row>
    <row r="516" spans="1:26" x14ac:dyDescent="0.45">
      <c r="A516" s="82"/>
      <c r="B516" s="82"/>
      <c r="C516" s="82"/>
      <c r="D516" s="82"/>
      <c r="E516" s="82"/>
      <c r="F516" s="82"/>
      <c r="G516" s="82"/>
      <c r="H516" s="82"/>
      <c r="I516" s="82"/>
      <c r="J516" s="82"/>
      <c r="K516" s="82"/>
      <c r="L516" s="82"/>
      <c r="M516" s="82"/>
      <c r="N516" s="82"/>
      <c r="O516" s="82"/>
      <c r="P516" s="82"/>
      <c r="Q516" s="82"/>
      <c r="R516" s="82"/>
      <c r="S516" s="82"/>
      <c r="T516" s="82"/>
      <c r="U516" s="82"/>
      <c r="V516" s="82"/>
      <c r="W516" s="82"/>
      <c r="X516" s="82"/>
      <c r="Y516" s="82"/>
      <c r="Z516" s="82"/>
    </row>
    <row r="517" spans="1:26" x14ac:dyDescent="0.45">
      <c r="A517" s="82"/>
      <c r="B517" s="82"/>
      <c r="C517" s="82"/>
      <c r="D517" s="82"/>
      <c r="E517" s="82"/>
      <c r="F517" s="82"/>
      <c r="G517" s="82"/>
      <c r="H517" s="82"/>
      <c r="I517" s="82"/>
      <c r="J517" s="82"/>
      <c r="K517" s="82"/>
      <c r="L517" s="82"/>
      <c r="M517" s="82"/>
      <c r="N517" s="82"/>
      <c r="O517" s="82"/>
      <c r="P517" s="82"/>
      <c r="Q517" s="82"/>
      <c r="R517" s="82"/>
      <c r="S517" s="82"/>
      <c r="T517" s="82"/>
      <c r="U517" s="82"/>
      <c r="V517" s="82"/>
      <c r="W517" s="82"/>
      <c r="X517" s="82"/>
      <c r="Y517" s="82"/>
      <c r="Z517" s="82"/>
    </row>
    <row r="518" spans="1:26" x14ac:dyDescent="0.45">
      <c r="A518" s="82"/>
      <c r="B518" s="82"/>
      <c r="C518" s="82"/>
      <c r="D518" s="82"/>
      <c r="E518" s="82"/>
      <c r="F518" s="82"/>
      <c r="G518" s="82"/>
      <c r="H518" s="82"/>
      <c r="I518" s="82"/>
      <c r="J518" s="82"/>
      <c r="K518" s="82"/>
      <c r="L518" s="82"/>
      <c r="M518" s="82"/>
      <c r="N518" s="82"/>
      <c r="O518" s="82"/>
      <c r="P518" s="82"/>
      <c r="Q518" s="82"/>
      <c r="R518" s="82"/>
      <c r="S518" s="82"/>
      <c r="T518" s="82"/>
      <c r="U518" s="82"/>
      <c r="V518" s="82"/>
      <c r="W518" s="82"/>
      <c r="X518" s="82"/>
      <c r="Y518" s="82"/>
      <c r="Z518" s="82"/>
    </row>
    <row r="519" spans="1:26" x14ac:dyDescent="0.45">
      <c r="A519" s="82"/>
      <c r="B519" s="82"/>
      <c r="C519" s="82"/>
      <c r="D519" s="82"/>
      <c r="E519" s="82"/>
      <c r="F519" s="82"/>
      <c r="G519" s="82"/>
      <c r="H519" s="82"/>
      <c r="I519" s="82"/>
      <c r="J519" s="82"/>
      <c r="K519" s="82"/>
      <c r="L519" s="82"/>
      <c r="M519" s="82"/>
      <c r="N519" s="82"/>
      <c r="O519" s="82"/>
      <c r="P519" s="82"/>
      <c r="Q519" s="82"/>
      <c r="R519" s="82"/>
      <c r="S519" s="82"/>
      <c r="T519" s="82"/>
      <c r="U519" s="82"/>
      <c r="V519" s="82"/>
      <c r="W519" s="82"/>
      <c r="X519" s="82"/>
      <c r="Y519" s="82"/>
      <c r="Z519" s="82"/>
    </row>
    <row r="520" spans="1:26" x14ac:dyDescent="0.45">
      <c r="A520" s="82"/>
      <c r="B520" s="82"/>
      <c r="C520" s="82"/>
      <c r="D520" s="82"/>
      <c r="E520" s="82"/>
      <c r="F520" s="82"/>
      <c r="G520" s="82"/>
      <c r="H520" s="82"/>
      <c r="I520" s="82"/>
      <c r="J520" s="82"/>
      <c r="K520" s="82"/>
      <c r="L520" s="82"/>
      <c r="M520" s="82"/>
      <c r="N520" s="82"/>
      <c r="O520" s="82"/>
      <c r="P520" s="82"/>
      <c r="Q520" s="82"/>
      <c r="R520" s="82"/>
      <c r="S520" s="82"/>
      <c r="T520" s="82"/>
      <c r="U520" s="82"/>
      <c r="V520" s="82"/>
      <c r="W520" s="82"/>
      <c r="X520" s="82"/>
      <c r="Y520" s="82"/>
      <c r="Z520" s="82"/>
    </row>
    <row r="521" spans="1:26" x14ac:dyDescent="0.45">
      <c r="A521" s="82"/>
      <c r="B521" s="82"/>
      <c r="C521" s="82"/>
      <c r="D521" s="82"/>
      <c r="E521" s="82"/>
      <c r="F521" s="82"/>
      <c r="G521" s="82"/>
      <c r="H521" s="82"/>
      <c r="I521" s="82"/>
      <c r="J521" s="82"/>
      <c r="K521" s="82"/>
      <c r="L521" s="82"/>
      <c r="M521" s="82"/>
      <c r="N521" s="82"/>
      <c r="O521" s="82"/>
      <c r="P521" s="82"/>
      <c r="Q521" s="82"/>
      <c r="R521" s="82"/>
      <c r="S521" s="82"/>
      <c r="T521" s="82"/>
      <c r="U521" s="82"/>
      <c r="V521" s="82"/>
      <c r="W521" s="82"/>
      <c r="X521" s="82"/>
      <c r="Y521" s="82"/>
      <c r="Z521" s="82"/>
    </row>
    <row r="522" spans="1:26" x14ac:dyDescent="0.45">
      <c r="A522" s="82"/>
      <c r="B522" s="82"/>
      <c r="C522" s="82"/>
      <c r="D522" s="82"/>
      <c r="E522" s="82"/>
      <c r="F522" s="82"/>
      <c r="G522" s="82"/>
      <c r="H522" s="82"/>
      <c r="I522" s="82"/>
      <c r="J522" s="82"/>
      <c r="K522" s="82"/>
      <c r="L522" s="82"/>
      <c r="M522" s="82"/>
      <c r="N522" s="82"/>
      <c r="O522" s="82"/>
      <c r="P522" s="82"/>
      <c r="Q522" s="82"/>
      <c r="R522" s="82"/>
      <c r="S522" s="82"/>
      <c r="T522" s="82"/>
      <c r="U522" s="82"/>
      <c r="V522" s="82"/>
      <c r="W522" s="82"/>
      <c r="X522" s="82"/>
      <c r="Y522" s="82"/>
      <c r="Z522" s="82"/>
    </row>
    <row r="523" spans="1:26" x14ac:dyDescent="0.45">
      <c r="A523" s="82"/>
      <c r="B523" s="82"/>
      <c r="C523" s="82"/>
      <c r="D523" s="82"/>
      <c r="E523" s="82"/>
      <c r="F523" s="82"/>
      <c r="G523" s="82"/>
      <c r="H523" s="82"/>
      <c r="I523" s="82"/>
      <c r="J523" s="82"/>
      <c r="K523" s="82"/>
      <c r="L523" s="82"/>
      <c r="M523" s="82"/>
      <c r="N523" s="82"/>
      <c r="O523" s="82"/>
      <c r="P523" s="82"/>
      <c r="Q523" s="82"/>
      <c r="R523" s="82"/>
      <c r="S523" s="82"/>
      <c r="T523" s="82"/>
      <c r="U523" s="82"/>
      <c r="V523" s="82"/>
      <c r="W523" s="82"/>
      <c r="X523" s="82"/>
      <c r="Y523" s="82"/>
      <c r="Z523" s="82"/>
    </row>
    <row r="524" spans="1:26" x14ac:dyDescent="0.45">
      <c r="A524" s="82"/>
      <c r="B524" s="82"/>
      <c r="C524" s="82"/>
      <c r="D524" s="82"/>
      <c r="E524" s="82"/>
      <c r="F524" s="82"/>
      <c r="G524" s="82"/>
      <c r="H524" s="82"/>
      <c r="I524" s="82"/>
      <c r="J524" s="82"/>
      <c r="K524" s="82"/>
      <c r="L524" s="82"/>
      <c r="M524" s="82"/>
      <c r="N524" s="82"/>
      <c r="O524" s="82"/>
      <c r="P524" s="82"/>
      <c r="Q524" s="82"/>
      <c r="R524" s="82"/>
      <c r="S524" s="82"/>
      <c r="T524" s="82"/>
      <c r="U524" s="82"/>
      <c r="V524" s="82"/>
      <c r="W524" s="82"/>
      <c r="X524" s="82"/>
      <c r="Y524" s="82"/>
      <c r="Z524" s="82"/>
    </row>
    <row r="525" spans="1:26" x14ac:dyDescent="0.45">
      <c r="A525" s="82"/>
      <c r="B525" s="82"/>
      <c r="C525" s="82"/>
      <c r="D525" s="82"/>
      <c r="E525" s="82"/>
      <c r="F525" s="82"/>
      <c r="G525" s="82"/>
      <c r="H525" s="82"/>
      <c r="I525" s="82"/>
      <c r="J525" s="82"/>
      <c r="K525" s="82"/>
      <c r="L525" s="82"/>
      <c r="M525" s="82"/>
      <c r="N525" s="82"/>
      <c r="O525" s="82"/>
      <c r="P525" s="82"/>
      <c r="Q525" s="82"/>
      <c r="R525" s="82"/>
      <c r="S525" s="82"/>
      <c r="T525" s="82"/>
      <c r="U525" s="82"/>
      <c r="V525" s="82"/>
      <c r="W525" s="82"/>
      <c r="X525" s="82"/>
      <c r="Y525" s="82"/>
      <c r="Z525" s="82"/>
    </row>
    <row r="526" spans="1:26" x14ac:dyDescent="0.45">
      <c r="A526" s="82"/>
      <c r="B526" s="82"/>
      <c r="C526" s="82"/>
      <c r="D526" s="82"/>
      <c r="E526" s="82"/>
      <c r="F526" s="82"/>
      <c r="G526" s="82"/>
      <c r="H526" s="82"/>
      <c r="I526" s="82"/>
      <c r="J526" s="82"/>
      <c r="K526" s="82"/>
      <c r="L526" s="82"/>
      <c r="M526" s="82"/>
      <c r="N526" s="82"/>
      <c r="O526" s="82"/>
      <c r="P526" s="82"/>
      <c r="Q526" s="82"/>
      <c r="R526" s="82"/>
      <c r="S526" s="82"/>
      <c r="T526" s="82"/>
      <c r="U526" s="82"/>
      <c r="V526" s="82"/>
      <c r="W526" s="82"/>
      <c r="X526" s="82"/>
      <c r="Y526" s="82"/>
      <c r="Z526" s="82"/>
    </row>
    <row r="527" spans="1:26" x14ac:dyDescent="0.45">
      <c r="A527" s="82"/>
      <c r="B527" s="82"/>
      <c r="C527" s="82"/>
      <c r="D527" s="82"/>
      <c r="E527" s="82"/>
      <c r="F527" s="82"/>
      <c r="G527" s="82"/>
      <c r="H527" s="82"/>
      <c r="I527" s="82"/>
      <c r="J527" s="82"/>
      <c r="K527" s="82"/>
      <c r="L527" s="82"/>
      <c r="M527" s="82"/>
      <c r="N527" s="82"/>
      <c r="O527" s="82"/>
      <c r="P527" s="82"/>
      <c r="Q527" s="82"/>
      <c r="R527" s="82"/>
      <c r="S527" s="82"/>
      <c r="T527" s="82"/>
      <c r="U527" s="82"/>
      <c r="V527" s="82"/>
      <c r="W527" s="82"/>
      <c r="X527" s="82"/>
      <c r="Y527" s="82"/>
      <c r="Z527" s="82"/>
    </row>
    <row r="528" spans="1:26" x14ac:dyDescent="0.45">
      <c r="A528" s="82"/>
      <c r="B528" s="82"/>
      <c r="C528" s="82"/>
      <c r="D528" s="82"/>
      <c r="E528" s="82"/>
      <c r="F528" s="82"/>
      <c r="G528" s="82"/>
      <c r="H528" s="82"/>
      <c r="I528" s="82"/>
      <c r="J528" s="82"/>
      <c r="K528" s="82"/>
      <c r="L528" s="82"/>
      <c r="M528" s="82"/>
      <c r="N528" s="82"/>
      <c r="O528" s="82"/>
      <c r="P528" s="82"/>
      <c r="Q528" s="82"/>
      <c r="R528" s="82"/>
      <c r="S528" s="82"/>
      <c r="T528" s="82"/>
      <c r="U528" s="82"/>
      <c r="V528" s="82"/>
      <c r="W528" s="82"/>
      <c r="X528" s="82"/>
      <c r="Y528" s="82"/>
      <c r="Z528" s="82"/>
    </row>
    <row r="529" spans="1:26" x14ac:dyDescent="0.45">
      <c r="A529" s="82"/>
      <c r="B529" s="82"/>
      <c r="C529" s="82"/>
      <c r="D529" s="82"/>
      <c r="E529" s="82"/>
      <c r="F529" s="82"/>
      <c r="G529" s="82"/>
      <c r="H529" s="82"/>
      <c r="I529" s="82"/>
      <c r="J529" s="82"/>
      <c r="K529" s="82"/>
      <c r="L529" s="82"/>
      <c r="M529" s="82"/>
      <c r="N529" s="82"/>
      <c r="O529" s="82"/>
      <c r="P529" s="82"/>
      <c r="Q529" s="82"/>
      <c r="R529" s="82"/>
      <c r="S529" s="82"/>
      <c r="T529" s="82"/>
      <c r="U529" s="82"/>
      <c r="V529" s="82"/>
      <c r="W529" s="82"/>
      <c r="X529" s="82"/>
      <c r="Y529" s="82"/>
      <c r="Z529" s="82"/>
    </row>
    <row r="530" spans="1:26" x14ac:dyDescent="0.45">
      <c r="A530" s="82"/>
      <c r="B530" s="82"/>
      <c r="C530" s="82"/>
      <c r="D530" s="82"/>
      <c r="E530" s="82"/>
      <c r="F530" s="82"/>
      <c r="G530" s="82"/>
      <c r="H530" s="82"/>
      <c r="I530" s="82"/>
      <c r="J530" s="82"/>
      <c r="K530" s="82"/>
      <c r="L530" s="82"/>
      <c r="M530" s="82"/>
      <c r="N530" s="82"/>
      <c r="O530" s="82"/>
      <c r="P530" s="82"/>
      <c r="Q530" s="82"/>
      <c r="R530" s="82"/>
      <c r="S530" s="82"/>
      <c r="T530" s="82"/>
      <c r="U530" s="82"/>
      <c r="V530" s="82"/>
      <c r="W530" s="82"/>
      <c r="X530" s="82"/>
      <c r="Y530" s="82"/>
      <c r="Z530" s="82"/>
    </row>
    <row r="531" spans="1:26" x14ac:dyDescent="0.45">
      <c r="A531" s="82"/>
      <c r="B531" s="82"/>
      <c r="C531" s="82"/>
      <c r="D531" s="82"/>
      <c r="E531" s="82"/>
      <c r="F531" s="82"/>
      <c r="G531" s="82"/>
      <c r="H531" s="82"/>
      <c r="I531" s="82"/>
      <c r="J531" s="82"/>
      <c r="K531" s="82"/>
      <c r="L531" s="82"/>
      <c r="M531" s="82"/>
      <c r="N531" s="82"/>
      <c r="O531" s="82"/>
      <c r="P531" s="82"/>
      <c r="Q531" s="82"/>
      <c r="R531" s="82"/>
      <c r="S531" s="82"/>
      <c r="T531" s="82"/>
      <c r="U531" s="82"/>
      <c r="V531" s="82"/>
      <c r="W531" s="82"/>
      <c r="X531" s="82"/>
      <c r="Y531" s="82"/>
      <c r="Z531" s="82"/>
    </row>
    <row r="532" spans="1:26" x14ac:dyDescent="0.45">
      <c r="A532" s="82"/>
      <c r="B532" s="82"/>
      <c r="C532" s="82"/>
      <c r="D532" s="82"/>
      <c r="E532" s="82"/>
      <c r="F532" s="82"/>
      <c r="G532" s="82"/>
      <c r="H532" s="82"/>
      <c r="I532" s="82"/>
      <c r="J532" s="82"/>
      <c r="K532" s="82"/>
      <c r="L532" s="82"/>
      <c r="M532" s="82"/>
      <c r="N532" s="82"/>
      <c r="O532" s="82"/>
      <c r="P532" s="82"/>
      <c r="Q532" s="82"/>
      <c r="R532" s="82"/>
      <c r="S532" s="82"/>
      <c r="T532" s="82"/>
      <c r="U532" s="82"/>
      <c r="V532" s="82"/>
      <c r="W532" s="82"/>
      <c r="X532" s="82"/>
      <c r="Y532" s="82"/>
      <c r="Z532" s="82"/>
    </row>
    <row r="533" spans="1:26" x14ac:dyDescent="0.45">
      <c r="A533" s="82"/>
      <c r="B533" s="82"/>
      <c r="C533" s="82"/>
      <c r="D533" s="82"/>
      <c r="E533" s="82"/>
      <c r="F533" s="82"/>
      <c r="G533" s="82"/>
      <c r="H533" s="82"/>
      <c r="I533" s="82"/>
      <c r="J533" s="82"/>
      <c r="K533" s="82"/>
      <c r="L533" s="82"/>
      <c r="M533" s="82"/>
      <c r="N533" s="82"/>
      <c r="O533" s="82"/>
      <c r="P533" s="82"/>
      <c r="Q533" s="82"/>
      <c r="R533" s="82"/>
      <c r="S533" s="82"/>
      <c r="T533" s="82"/>
      <c r="U533" s="82"/>
      <c r="V533" s="82"/>
      <c r="W533" s="82"/>
      <c r="X533" s="82"/>
      <c r="Y533" s="82"/>
      <c r="Z533" s="82"/>
    </row>
    <row r="534" spans="1:26" x14ac:dyDescent="0.45">
      <c r="A534" s="82"/>
      <c r="B534" s="82"/>
      <c r="C534" s="82"/>
      <c r="D534" s="82"/>
      <c r="E534" s="82"/>
      <c r="F534" s="82"/>
      <c r="G534" s="82"/>
      <c r="H534" s="82"/>
      <c r="I534" s="82"/>
      <c r="J534" s="82"/>
      <c r="K534" s="82"/>
      <c r="L534" s="82"/>
      <c r="M534" s="82"/>
      <c r="N534" s="82"/>
      <c r="O534" s="82"/>
      <c r="P534" s="82"/>
      <c r="Q534" s="82"/>
      <c r="R534" s="82"/>
      <c r="S534" s="82"/>
      <c r="T534" s="82"/>
      <c r="U534" s="82"/>
      <c r="V534" s="82"/>
      <c r="W534" s="82"/>
      <c r="X534" s="82"/>
      <c r="Y534" s="82"/>
      <c r="Z534" s="82"/>
    </row>
    <row r="535" spans="1:26" x14ac:dyDescent="0.45">
      <c r="A535" s="82"/>
      <c r="B535" s="82"/>
      <c r="C535" s="82"/>
      <c r="D535" s="82"/>
      <c r="E535" s="82"/>
      <c r="F535" s="82"/>
      <c r="G535" s="82"/>
      <c r="H535" s="82"/>
      <c r="I535" s="82"/>
      <c r="J535" s="82"/>
      <c r="K535" s="82"/>
      <c r="L535" s="82"/>
      <c r="M535" s="82"/>
      <c r="N535" s="82"/>
      <c r="O535" s="82"/>
      <c r="P535" s="82"/>
      <c r="Q535" s="82"/>
      <c r="R535" s="82"/>
      <c r="S535" s="82"/>
      <c r="T535" s="82"/>
      <c r="U535" s="82"/>
      <c r="V535" s="82"/>
      <c r="W535" s="82"/>
      <c r="X535" s="82"/>
      <c r="Y535" s="82"/>
      <c r="Z535" s="82"/>
    </row>
    <row r="536" spans="1:26" x14ac:dyDescent="0.45">
      <c r="A536" s="82"/>
      <c r="B536" s="82"/>
      <c r="C536" s="82"/>
      <c r="D536" s="82"/>
      <c r="E536" s="82"/>
      <c r="F536" s="82"/>
      <c r="G536" s="82"/>
      <c r="H536" s="82"/>
      <c r="I536" s="82"/>
      <c r="J536" s="82"/>
      <c r="K536" s="82"/>
      <c r="L536" s="82"/>
      <c r="M536" s="82"/>
      <c r="N536" s="82"/>
      <c r="O536" s="82"/>
      <c r="P536" s="82"/>
      <c r="Q536" s="82"/>
      <c r="R536" s="82"/>
      <c r="S536" s="82"/>
      <c r="T536" s="82"/>
      <c r="U536" s="82"/>
      <c r="V536" s="82"/>
      <c r="W536" s="82"/>
      <c r="X536" s="82"/>
      <c r="Y536" s="82"/>
      <c r="Z536" s="82"/>
    </row>
    <row r="537" spans="1:26" x14ac:dyDescent="0.45">
      <c r="A537" s="82"/>
      <c r="B537" s="82"/>
      <c r="C537" s="82"/>
      <c r="D537" s="82"/>
      <c r="E537" s="82"/>
      <c r="F537" s="82"/>
      <c r="G537" s="82"/>
      <c r="H537" s="82"/>
      <c r="I537" s="82"/>
      <c r="J537" s="82"/>
      <c r="K537" s="82"/>
      <c r="L537" s="82"/>
      <c r="M537" s="82"/>
      <c r="N537" s="82"/>
      <c r="O537" s="82"/>
      <c r="P537" s="82"/>
      <c r="Q537" s="82"/>
      <c r="R537" s="82"/>
      <c r="S537" s="82"/>
      <c r="T537" s="82"/>
      <c r="U537" s="82"/>
      <c r="V537" s="82"/>
      <c r="W537" s="82"/>
      <c r="X537" s="82"/>
      <c r="Y537" s="82"/>
      <c r="Z537" s="82"/>
    </row>
    <row r="538" spans="1:26" x14ac:dyDescent="0.45">
      <c r="A538" s="82"/>
      <c r="B538" s="82"/>
      <c r="C538" s="82"/>
      <c r="D538" s="82"/>
      <c r="E538" s="82"/>
      <c r="F538" s="82"/>
      <c r="G538" s="82"/>
      <c r="H538" s="82"/>
      <c r="I538" s="82"/>
      <c r="J538" s="82"/>
      <c r="K538" s="82"/>
      <c r="L538" s="82"/>
      <c r="M538" s="82"/>
      <c r="N538" s="82"/>
      <c r="O538" s="82"/>
      <c r="P538" s="82"/>
      <c r="Q538" s="82"/>
      <c r="R538" s="82"/>
      <c r="S538" s="82"/>
      <c r="T538" s="82"/>
      <c r="U538" s="82"/>
      <c r="V538" s="82"/>
      <c r="W538" s="82"/>
      <c r="X538" s="82"/>
      <c r="Y538" s="82"/>
      <c r="Z538" s="82"/>
    </row>
    <row r="539" spans="1:26" x14ac:dyDescent="0.45">
      <c r="A539" s="82"/>
      <c r="B539" s="82"/>
      <c r="C539" s="82"/>
      <c r="D539" s="82"/>
      <c r="E539" s="82"/>
      <c r="F539" s="82"/>
      <c r="G539" s="82"/>
      <c r="H539" s="82"/>
      <c r="I539" s="82"/>
      <c r="J539" s="82"/>
      <c r="K539" s="82"/>
      <c r="L539" s="82"/>
      <c r="M539" s="82"/>
      <c r="N539" s="82"/>
      <c r="O539" s="82"/>
      <c r="P539" s="82"/>
      <c r="Q539" s="82"/>
      <c r="R539" s="82"/>
      <c r="S539" s="82"/>
      <c r="T539" s="82"/>
      <c r="U539" s="82"/>
      <c r="V539" s="82"/>
      <c r="W539" s="82"/>
      <c r="X539" s="82"/>
      <c r="Y539" s="82"/>
      <c r="Z539" s="82"/>
    </row>
    <row r="540" spans="1:26" x14ac:dyDescent="0.45">
      <c r="A540" s="82"/>
      <c r="B540" s="82"/>
      <c r="C540" s="82"/>
      <c r="D540" s="82"/>
      <c r="E540" s="82"/>
      <c r="F540" s="82"/>
      <c r="G540" s="82"/>
      <c r="H540" s="82"/>
      <c r="I540" s="82"/>
      <c r="J540" s="82"/>
      <c r="K540" s="82"/>
      <c r="L540" s="82"/>
      <c r="M540" s="82"/>
      <c r="N540" s="82"/>
      <c r="O540" s="82"/>
      <c r="P540" s="82"/>
      <c r="Q540" s="82"/>
      <c r="R540" s="82"/>
      <c r="S540" s="82"/>
      <c r="T540" s="82"/>
      <c r="U540" s="82"/>
      <c r="V540" s="82"/>
      <c r="W540" s="82"/>
      <c r="X540" s="82"/>
      <c r="Y540" s="82"/>
      <c r="Z540" s="82"/>
    </row>
    <row r="541" spans="1:26" x14ac:dyDescent="0.45">
      <c r="A541" s="82"/>
      <c r="B541" s="82"/>
      <c r="C541" s="82"/>
      <c r="D541" s="82"/>
      <c r="E541" s="82"/>
      <c r="F541" s="82"/>
      <c r="G541" s="82"/>
      <c r="H541" s="82"/>
      <c r="I541" s="82"/>
      <c r="J541" s="82"/>
      <c r="K541" s="82"/>
      <c r="L541" s="82"/>
      <c r="M541" s="82"/>
      <c r="N541" s="82"/>
      <c r="O541" s="82"/>
      <c r="P541" s="82"/>
      <c r="Q541" s="82"/>
      <c r="R541" s="82"/>
      <c r="S541" s="82"/>
      <c r="T541" s="82"/>
      <c r="U541" s="82"/>
      <c r="V541" s="82"/>
      <c r="W541" s="82"/>
      <c r="X541" s="82"/>
      <c r="Y541" s="82"/>
      <c r="Z541" s="82"/>
    </row>
    <row r="542" spans="1:26" x14ac:dyDescent="0.45">
      <c r="A542" s="82"/>
      <c r="B542" s="82"/>
      <c r="C542" s="82"/>
      <c r="D542" s="82"/>
      <c r="E542" s="82"/>
      <c r="F542" s="82"/>
      <c r="G542" s="82"/>
      <c r="H542" s="82"/>
      <c r="I542" s="82"/>
      <c r="J542" s="82"/>
      <c r="K542" s="82"/>
      <c r="L542" s="82"/>
      <c r="M542" s="82"/>
      <c r="N542" s="82"/>
      <c r="O542" s="82"/>
      <c r="P542" s="82"/>
      <c r="Q542" s="82"/>
      <c r="R542" s="82"/>
      <c r="S542" s="82"/>
      <c r="T542" s="82"/>
      <c r="U542" s="82"/>
      <c r="V542" s="82"/>
      <c r="W542" s="82"/>
      <c r="X542" s="82"/>
      <c r="Y542" s="82"/>
      <c r="Z542" s="82"/>
    </row>
    <row r="543" spans="1:26" x14ac:dyDescent="0.45">
      <c r="A543" s="82"/>
      <c r="B543" s="82"/>
      <c r="C543" s="82"/>
      <c r="D543" s="82"/>
      <c r="E543" s="82"/>
      <c r="F543" s="82"/>
      <c r="G543" s="82"/>
      <c r="H543" s="82"/>
      <c r="I543" s="82"/>
      <c r="J543" s="82"/>
      <c r="K543" s="82"/>
      <c r="L543" s="82"/>
      <c r="M543" s="82"/>
      <c r="N543" s="82"/>
      <c r="O543" s="82"/>
      <c r="P543" s="82"/>
      <c r="Q543" s="82"/>
      <c r="R543" s="82"/>
      <c r="S543" s="82"/>
      <c r="T543" s="82"/>
      <c r="U543" s="82"/>
      <c r="V543" s="82"/>
      <c r="W543" s="82"/>
      <c r="X543" s="82"/>
      <c r="Y543" s="82"/>
      <c r="Z543" s="82"/>
    </row>
    <row r="544" spans="1:26" x14ac:dyDescent="0.45">
      <c r="A544" s="82"/>
      <c r="B544" s="82"/>
      <c r="C544" s="82"/>
      <c r="D544" s="82"/>
      <c r="E544" s="82"/>
      <c r="F544" s="82"/>
      <c r="G544" s="82"/>
      <c r="H544" s="82"/>
      <c r="I544" s="82"/>
      <c r="J544" s="82"/>
      <c r="K544" s="82"/>
      <c r="L544" s="82"/>
      <c r="M544" s="82"/>
      <c r="N544" s="82"/>
      <c r="O544" s="82"/>
      <c r="P544" s="82"/>
      <c r="Q544" s="82"/>
      <c r="R544" s="82"/>
      <c r="S544" s="82"/>
      <c r="T544" s="82"/>
      <c r="U544" s="82"/>
      <c r="V544" s="82"/>
      <c r="W544" s="82"/>
      <c r="X544" s="82"/>
      <c r="Y544" s="82"/>
      <c r="Z544" s="82"/>
    </row>
    <row r="545" spans="1:26" x14ac:dyDescent="0.45">
      <c r="A545" s="82"/>
      <c r="B545" s="82"/>
      <c r="C545" s="82"/>
      <c r="D545" s="82"/>
      <c r="E545" s="82"/>
      <c r="F545" s="82"/>
      <c r="G545" s="82"/>
      <c r="H545" s="82"/>
      <c r="I545" s="82"/>
      <c r="J545" s="82"/>
      <c r="K545" s="82"/>
      <c r="L545" s="82"/>
      <c r="M545" s="82"/>
      <c r="N545" s="82"/>
      <c r="O545" s="82"/>
      <c r="P545" s="82"/>
      <c r="Q545" s="82"/>
      <c r="R545" s="82"/>
      <c r="S545" s="82"/>
      <c r="T545" s="82"/>
      <c r="U545" s="82"/>
      <c r="V545" s="82"/>
      <c r="W545" s="82"/>
      <c r="X545" s="82"/>
      <c r="Y545" s="82"/>
      <c r="Z545" s="82"/>
    </row>
    <row r="546" spans="1:26" x14ac:dyDescent="0.45">
      <c r="A546" s="82"/>
      <c r="B546" s="82"/>
      <c r="C546" s="82"/>
      <c r="D546" s="82"/>
      <c r="E546" s="82"/>
      <c r="F546" s="82"/>
      <c r="G546" s="82"/>
      <c r="H546" s="82"/>
      <c r="I546" s="82"/>
      <c r="J546" s="82"/>
      <c r="K546" s="82"/>
      <c r="L546" s="82"/>
      <c r="M546" s="82"/>
      <c r="N546" s="82"/>
      <c r="O546" s="82"/>
      <c r="P546" s="82"/>
      <c r="Q546" s="82"/>
      <c r="R546" s="82"/>
      <c r="S546" s="82"/>
      <c r="T546" s="82"/>
      <c r="U546" s="82"/>
      <c r="V546" s="82"/>
      <c r="W546" s="82"/>
      <c r="X546" s="82"/>
      <c r="Y546" s="82"/>
      <c r="Z546" s="82"/>
    </row>
    <row r="547" spans="1:26" x14ac:dyDescent="0.45">
      <c r="A547" s="82"/>
      <c r="B547" s="82"/>
      <c r="C547" s="82"/>
      <c r="D547" s="82"/>
      <c r="E547" s="82"/>
      <c r="F547" s="82"/>
      <c r="G547" s="82"/>
      <c r="H547" s="82"/>
      <c r="I547" s="82"/>
      <c r="J547" s="82"/>
      <c r="K547" s="82"/>
      <c r="L547" s="82"/>
      <c r="M547" s="82"/>
      <c r="N547" s="82"/>
      <c r="O547" s="82"/>
      <c r="P547" s="82"/>
      <c r="Q547" s="82"/>
      <c r="R547" s="82"/>
      <c r="S547" s="82"/>
      <c r="T547" s="82"/>
      <c r="U547" s="82"/>
      <c r="V547" s="82"/>
      <c r="W547" s="82"/>
      <c r="X547" s="82"/>
      <c r="Y547" s="82"/>
      <c r="Z547" s="82"/>
    </row>
    <row r="548" spans="1:26" x14ac:dyDescent="0.45">
      <c r="A548" s="82"/>
      <c r="B548" s="82"/>
      <c r="C548" s="82"/>
      <c r="D548" s="82"/>
      <c r="E548" s="82"/>
      <c r="F548" s="82"/>
      <c r="G548" s="82"/>
      <c r="H548" s="82"/>
      <c r="I548" s="82"/>
      <c r="J548" s="82"/>
      <c r="K548" s="82"/>
      <c r="L548" s="82"/>
      <c r="M548" s="82"/>
      <c r="N548" s="82"/>
      <c r="O548" s="82"/>
      <c r="P548" s="82"/>
      <c r="Q548" s="82"/>
      <c r="R548" s="82"/>
      <c r="S548" s="82"/>
      <c r="T548" s="82"/>
      <c r="U548" s="82"/>
      <c r="V548" s="82"/>
      <c r="W548" s="82"/>
      <c r="X548" s="82"/>
      <c r="Y548" s="82"/>
      <c r="Z548" s="82"/>
    </row>
    <row r="549" spans="1:26" x14ac:dyDescent="0.45">
      <c r="A549" s="82"/>
      <c r="B549" s="82"/>
      <c r="C549" s="82"/>
      <c r="D549" s="82"/>
      <c r="E549" s="82"/>
      <c r="F549" s="82"/>
      <c r="G549" s="82"/>
      <c r="H549" s="82"/>
      <c r="I549" s="82"/>
      <c r="J549" s="82"/>
      <c r="K549" s="82"/>
      <c r="L549" s="82"/>
      <c r="M549" s="82"/>
      <c r="N549" s="82"/>
      <c r="O549" s="82"/>
      <c r="P549" s="82"/>
      <c r="Q549" s="82"/>
      <c r="R549" s="82"/>
      <c r="S549" s="82"/>
      <c r="T549" s="82"/>
      <c r="U549" s="82"/>
      <c r="V549" s="82"/>
      <c r="W549" s="82"/>
      <c r="X549" s="82"/>
      <c r="Y549" s="82"/>
      <c r="Z549" s="82"/>
    </row>
    <row r="550" spans="1:26" x14ac:dyDescent="0.45">
      <c r="A550" s="82"/>
      <c r="B550" s="82"/>
      <c r="C550" s="82"/>
      <c r="D550" s="82"/>
      <c r="E550" s="82"/>
      <c r="F550" s="82"/>
      <c r="G550" s="82"/>
      <c r="H550" s="82"/>
      <c r="I550" s="82"/>
      <c r="J550" s="82"/>
      <c r="K550" s="82"/>
      <c r="L550" s="82"/>
      <c r="M550" s="82"/>
      <c r="N550" s="82"/>
      <c r="O550" s="82"/>
      <c r="P550" s="82"/>
      <c r="Q550" s="82"/>
      <c r="R550" s="82"/>
      <c r="S550" s="82"/>
      <c r="T550" s="82"/>
      <c r="U550" s="82"/>
      <c r="V550" s="82"/>
      <c r="W550" s="82"/>
      <c r="X550" s="82"/>
      <c r="Y550" s="82"/>
      <c r="Z550" s="82"/>
    </row>
    <row r="551" spans="1:26" x14ac:dyDescent="0.45">
      <c r="A551" s="82"/>
      <c r="B551" s="82"/>
      <c r="C551" s="82"/>
      <c r="D551" s="82"/>
      <c r="E551" s="82"/>
      <c r="F551" s="82"/>
      <c r="G551" s="82"/>
      <c r="H551" s="82"/>
      <c r="I551" s="82"/>
      <c r="J551" s="82"/>
      <c r="K551" s="82"/>
      <c r="L551" s="82"/>
      <c r="M551" s="82"/>
      <c r="N551" s="82"/>
      <c r="O551" s="82"/>
      <c r="P551" s="82"/>
      <c r="Q551" s="82"/>
      <c r="R551" s="82"/>
      <c r="S551" s="82"/>
      <c r="T551" s="82"/>
      <c r="U551" s="82"/>
      <c r="V551" s="82"/>
      <c r="W551" s="82"/>
      <c r="X551" s="82"/>
      <c r="Y551" s="82"/>
      <c r="Z551" s="82"/>
    </row>
    <row r="552" spans="1:26" x14ac:dyDescent="0.45">
      <c r="A552" s="82"/>
      <c r="B552" s="82"/>
      <c r="C552" s="82"/>
      <c r="D552" s="82"/>
      <c r="E552" s="82"/>
      <c r="F552" s="82"/>
      <c r="G552" s="82"/>
      <c r="H552" s="82"/>
      <c r="I552" s="82"/>
      <c r="J552" s="82"/>
      <c r="K552" s="82"/>
      <c r="L552" s="82"/>
      <c r="M552" s="82"/>
      <c r="N552" s="82"/>
      <c r="O552" s="82"/>
      <c r="P552" s="82"/>
      <c r="Q552" s="82"/>
      <c r="R552" s="82"/>
      <c r="S552" s="82"/>
      <c r="T552" s="82"/>
      <c r="U552" s="82"/>
      <c r="V552" s="82"/>
      <c r="W552" s="82"/>
      <c r="X552" s="82"/>
      <c r="Y552" s="82"/>
      <c r="Z552" s="82"/>
    </row>
    <row r="553" spans="1:26" x14ac:dyDescent="0.45">
      <c r="A553" s="82"/>
      <c r="B553" s="82"/>
      <c r="C553" s="82"/>
      <c r="D553" s="82"/>
      <c r="E553" s="82"/>
      <c r="F553" s="82"/>
      <c r="G553" s="82"/>
      <c r="H553" s="82"/>
      <c r="I553" s="82"/>
      <c r="J553" s="82"/>
      <c r="K553" s="82"/>
      <c r="L553" s="82"/>
      <c r="M553" s="82"/>
      <c r="N553" s="82"/>
      <c r="O553" s="82"/>
      <c r="P553" s="82"/>
      <c r="Q553" s="82"/>
      <c r="R553" s="82"/>
      <c r="S553" s="82"/>
      <c r="T553" s="82"/>
      <c r="U553" s="82"/>
      <c r="V553" s="82"/>
      <c r="W553" s="82"/>
      <c r="X553" s="82"/>
      <c r="Y553" s="82"/>
      <c r="Z553" s="82"/>
    </row>
    <row r="554" spans="1:26" x14ac:dyDescent="0.45">
      <c r="A554" s="82"/>
      <c r="B554" s="82"/>
      <c r="C554" s="82"/>
      <c r="D554" s="82"/>
      <c r="E554" s="82"/>
      <c r="F554" s="82"/>
      <c r="G554" s="82"/>
      <c r="H554" s="82"/>
      <c r="I554" s="82"/>
      <c r="J554" s="82"/>
      <c r="K554" s="82"/>
      <c r="L554" s="82"/>
      <c r="M554" s="82"/>
      <c r="N554" s="82"/>
      <c r="O554" s="82"/>
      <c r="P554" s="82"/>
      <c r="Q554" s="82"/>
      <c r="R554" s="82"/>
      <c r="S554" s="82"/>
      <c r="T554" s="82"/>
      <c r="U554" s="82"/>
      <c r="V554" s="82"/>
      <c r="W554" s="82"/>
      <c r="X554" s="82"/>
      <c r="Y554" s="82"/>
      <c r="Z554" s="82"/>
    </row>
    <row r="555" spans="1:26" x14ac:dyDescent="0.45">
      <c r="A555" s="82"/>
      <c r="B555" s="82"/>
      <c r="C555" s="82"/>
      <c r="D555" s="82"/>
      <c r="E555" s="82"/>
      <c r="F555" s="82"/>
      <c r="G555" s="82"/>
      <c r="H555" s="82"/>
      <c r="I555" s="82"/>
      <c r="J555" s="82"/>
      <c r="K555" s="82"/>
      <c r="L555" s="82"/>
      <c r="M555" s="82"/>
      <c r="N555" s="82"/>
      <c r="O555" s="82"/>
      <c r="P555" s="82"/>
      <c r="Q555" s="82"/>
      <c r="R555" s="82"/>
      <c r="S555" s="82"/>
      <c r="T555" s="82"/>
      <c r="U555" s="82"/>
      <c r="V555" s="82"/>
      <c r="W555" s="82"/>
      <c r="X555" s="82"/>
      <c r="Y555" s="82"/>
      <c r="Z555" s="82"/>
    </row>
    <row r="556" spans="1:26" x14ac:dyDescent="0.45">
      <c r="A556" s="82"/>
      <c r="B556" s="82"/>
      <c r="C556" s="82"/>
      <c r="D556" s="82"/>
      <c r="E556" s="82"/>
      <c r="F556" s="82"/>
      <c r="G556" s="82"/>
      <c r="H556" s="82"/>
      <c r="I556" s="82"/>
      <c r="J556" s="82"/>
      <c r="K556" s="82"/>
      <c r="L556" s="82"/>
      <c r="M556" s="82"/>
      <c r="N556" s="82"/>
      <c r="O556" s="82"/>
      <c r="P556" s="82"/>
      <c r="Q556" s="82"/>
      <c r="R556" s="82"/>
      <c r="S556" s="82"/>
      <c r="T556" s="82"/>
      <c r="U556" s="82"/>
      <c r="V556" s="82"/>
      <c r="W556" s="82"/>
      <c r="X556" s="82"/>
      <c r="Y556" s="82"/>
      <c r="Z556" s="82"/>
    </row>
    <row r="557" spans="1:26" x14ac:dyDescent="0.45">
      <c r="A557" s="82"/>
      <c r="B557" s="82"/>
      <c r="C557" s="82"/>
      <c r="D557" s="82"/>
      <c r="E557" s="82"/>
      <c r="F557" s="82"/>
      <c r="G557" s="82"/>
      <c r="H557" s="82"/>
      <c r="I557" s="82"/>
      <c r="J557" s="82"/>
      <c r="K557" s="82"/>
      <c r="L557" s="82"/>
      <c r="M557" s="82"/>
      <c r="N557" s="82"/>
      <c r="O557" s="82"/>
      <c r="P557" s="82"/>
      <c r="Q557" s="82"/>
      <c r="R557" s="82"/>
      <c r="S557" s="82"/>
      <c r="T557" s="82"/>
      <c r="U557" s="82"/>
      <c r="V557" s="82"/>
      <c r="W557" s="82"/>
      <c r="X557" s="82"/>
      <c r="Y557" s="82"/>
      <c r="Z557" s="82"/>
    </row>
    <row r="558" spans="1:26" x14ac:dyDescent="0.45">
      <c r="A558" s="82"/>
      <c r="B558" s="82"/>
      <c r="C558" s="82"/>
      <c r="D558" s="82"/>
      <c r="E558" s="82"/>
      <c r="F558" s="82"/>
      <c r="G558" s="82"/>
      <c r="H558" s="82"/>
      <c r="I558" s="82"/>
      <c r="J558" s="82"/>
      <c r="K558" s="82"/>
      <c r="L558" s="82"/>
      <c r="M558" s="82"/>
      <c r="N558" s="82"/>
      <c r="O558" s="82"/>
      <c r="P558" s="82"/>
      <c r="Q558" s="82"/>
      <c r="R558" s="82"/>
      <c r="S558" s="82"/>
      <c r="T558" s="82"/>
      <c r="U558" s="82"/>
      <c r="V558" s="82"/>
      <c r="W558" s="82"/>
      <c r="X558" s="82"/>
      <c r="Y558" s="82"/>
      <c r="Z558" s="82"/>
    </row>
    <row r="559" spans="1:26" x14ac:dyDescent="0.45">
      <c r="A559" s="82"/>
      <c r="B559" s="82"/>
      <c r="C559" s="82"/>
      <c r="D559" s="82"/>
      <c r="E559" s="82"/>
      <c r="F559" s="82"/>
      <c r="G559" s="82"/>
      <c r="H559" s="82"/>
      <c r="I559" s="82"/>
      <c r="J559" s="82"/>
      <c r="K559" s="82"/>
      <c r="L559" s="82"/>
      <c r="M559" s="82"/>
      <c r="N559" s="82"/>
      <c r="O559" s="82"/>
      <c r="P559" s="82"/>
      <c r="Q559" s="82"/>
      <c r="R559" s="82"/>
      <c r="S559" s="82"/>
      <c r="T559" s="82"/>
      <c r="U559" s="82"/>
      <c r="V559" s="82"/>
      <c r="W559" s="82"/>
      <c r="X559" s="82"/>
      <c r="Y559" s="82"/>
      <c r="Z559" s="82"/>
    </row>
    <row r="560" spans="1:26" x14ac:dyDescent="0.45">
      <c r="A560" s="82"/>
      <c r="B560" s="82"/>
      <c r="C560" s="82"/>
      <c r="D560" s="82"/>
      <c r="E560" s="82"/>
      <c r="F560" s="82"/>
      <c r="G560" s="82"/>
      <c r="H560" s="82"/>
      <c r="I560" s="82"/>
      <c r="J560" s="82"/>
      <c r="K560" s="82"/>
      <c r="L560" s="82"/>
      <c r="M560" s="82"/>
      <c r="N560" s="82"/>
      <c r="O560" s="82"/>
      <c r="P560" s="82"/>
      <c r="Q560" s="82"/>
      <c r="R560" s="82"/>
      <c r="S560" s="82"/>
      <c r="T560" s="82"/>
      <c r="U560" s="82"/>
      <c r="V560" s="82"/>
      <c r="W560" s="82"/>
      <c r="X560" s="82"/>
      <c r="Y560" s="82"/>
      <c r="Z560" s="82"/>
    </row>
    <row r="561" spans="1:26" x14ac:dyDescent="0.45">
      <c r="A561" s="82"/>
      <c r="B561" s="82"/>
      <c r="C561" s="82"/>
      <c r="D561" s="82"/>
      <c r="E561" s="82"/>
      <c r="F561" s="82"/>
      <c r="G561" s="82"/>
      <c r="H561" s="82"/>
      <c r="I561" s="82"/>
      <c r="J561" s="82"/>
      <c r="K561" s="82"/>
      <c r="L561" s="82"/>
      <c r="M561" s="82"/>
      <c r="N561" s="82"/>
      <c r="O561" s="82"/>
      <c r="P561" s="82"/>
      <c r="Q561" s="82"/>
      <c r="R561" s="82"/>
      <c r="S561" s="82"/>
      <c r="T561" s="82"/>
      <c r="U561" s="82"/>
      <c r="V561" s="82"/>
      <c r="W561" s="82"/>
      <c r="X561" s="82"/>
      <c r="Y561" s="82"/>
      <c r="Z561" s="82"/>
    </row>
    <row r="562" spans="1:26" x14ac:dyDescent="0.45">
      <c r="A562" s="82"/>
      <c r="B562" s="82"/>
      <c r="C562" s="82"/>
      <c r="D562" s="82"/>
      <c r="E562" s="82"/>
      <c r="F562" s="82"/>
      <c r="G562" s="82"/>
      <c r="H562" s="82"/>
      <c r="I562" s="82"/>
      <c r="J562" s="82"/>
      <c r="K562" s="82"/>
      <c r="L562" s="82"/>
      <c r="M562" s="82"/>
      <c r="N562" s="82"/>
      <c r="O562" s="82"/>
      <c r="P562" s="82"/>
      <c r="Q562" s="82"/>
      <c r="R562" s="82"/>
      <c r="S562" s="82"/>
      <c r="T562" s="82"/>
      <c r="U562" s="82"/>
      <c r="V562" s="82"/>
      <c r="W562" s="82"/>
      <c r="X562" s="82"/>
      <c r="Y562" s="82"/>
      <c r="Z562" s="82"/>
    </row>
    <row r="563" spans="1:26" x14ac:dyDescent="0.45">
      <c r="A563" s="82"/>
      <c r="B563" s="82"/>
      <c r="C563" s="82"/>
      <c r="D563" s="82"/>
      <c r="E563" s="82"/>
      <c r="F563" s="82"/>
      <c r="G563" s="82"/>
      <c r="H563" s="82"/>
      <c r="I563" s="82"/>
      <c r="J563" s="82"/>
      <c r="K563" s="82"/>
      <c r="L563" s="82"/>
      <c r="M563" s="82"/>
      <c r="N563" s="82"/>
      <c r="O563" s="82"/>
      <c r="P563" s="82"/>
      <c r="Q563" s="82"/>
      <c r="R563" s="82"/>
      <c r="S563" s="82"/>
      <c r="T563" s="82"/>
      <c r="U563" s="82"/>
      <c r="V563" s="82"/>
      <c r="W563" s="82"/>
      <c r="X563" s="82"/>
      <c r="Y563" s="82"/>
      <c r="Z563" s="82"/>
    </row>
    <row r="564" spans="1:26" x14ac:dyDescent="0.45">
      <c r="A564" s="82"/>
      <c r="B564" s="82"/>
      <c r="C564" s="82"/>
      <c r="D564" s="82"/>
      <c r="E564" s="82"/>
      <c r="F564" s="82"/>
      <c r="G564" s="82"/>
      <c r="H564" s="82"/>
      <c r="I564" s="82"/>
      <c r="J564" s="82"/>
      <c r="K564" s="82"/>
      <c r="L564" s="82"/>
      <c r="M564" s="82"/>
      <c r="N564" s="82"/>
      <c r="O564" s="82"/>
      <c r="P564" s="82"/>
      <c r="Q564" s="82"/>
      <c r="R564" s="82"/>
      <c r="S564" s="82"/>
      <c r="T564" s="82"/>
      <c r="U564" s="82"/>
      <c r="V564" s="82"/>
      <c r="W564" s="82"/>
      <c r="X564" s="82"/>
      <c r="Y564" s="82"/>
      <c r="Z564" s="82"/>
    </row>
    <row r="565" spans="1:26" x14ac:dyDescent="0.45">
      <c r="A565" s="82"/>
      <c r="B565" s="82"/>
      <c r="C565" s="82"/>
      <c r="D565" s="82"/>
      <c r="E565" s="82"/>
      <c r="F565" s="82"/>
      <c r="G565" s="82"/>
      <c r="H565" s="82"/>
      <c r="I565" s="82"/>
      <c r="J565" s="82"/>
      <c r="K565" s="82"/>
      <c r="L565" s="82"/>
      <c r="M565" s="82"/>
      <c r="N565" s="82"/>
      <c r="O565" s="82"/>
      <c r="P565" s="82"/>
      <c r="Q565" s="82"/>
      <c r="R565" s="82"/>
      <c r="S565" s="82"/>
      <c r="T565" s="82"/>
      <c r="U565" s="82"/>
      <c r="V565" s="82"/>
      <c r="W565" s="82"/>
      <c r="X565" s="82"/>
      <c r="Y565" s="82"/>
      <c r="Z565" s="82"/>
    </row>
    <row r="566" spans="1:26" x14ac:dyDescent="0.45">
      <c r="A566" s="82"/>
      <c r="B566" s="82"/>
      <c r="C566" s="82"/>
      <c r="D566" s="82"/>
      <c r="E566" s="82"/>
      <c r="F566" s="82"/>
      <c r="G566" s="82"/>
      <c r="H566" s="82"/>
      <c r="I566" s="82"/>
      <c r="J566" s="82"/>
      <c r="K566" s="82"/>
      <c r="L566" s="82"/>
      <c r="M566" s="82"/>
      <c r="N566" s="82"/>
      <c r="O566" s="82"/>
      <c r="P566" s="82"/>
      <c r="Q566" s="82"/>
      <c r="R566" s="82"/>
      <c r="S566" s="82"/>
      <c r="T566" s="82"/>
      <c r="U566" s="82"/>
      <c r="V566" s="82"/>
      <c r="W566" s="82"/>
      <c r="X566" s="82"/>
      <c r="Y566" s="82"/>
      <c r="Z566" s="82"/>
    </row>
    <row r="567" spans="1:26" x14ac:dyDescent="0.45">
      <c r="A567" s="82"/>
      <c r="B567" s="82"/>
      <c r="C567" s="82"/>
      <c r="D567" s="82"/>
      <c r="E567" s="82"/>
      <c r="F567" s="82"/>
      <c r="G567" s="82"/>
      <c r="H567" s="82"/>
      <c r="I567" s="82"/>
      <c r="J567" s="82"/>
      <c r="K567" s="82"/>
      <c r="L567" s="82"/>
      <c r="M567" s="82"/>
      <c r="N567" s="82"/>
      <c r="O567" s="82"/>
      <c r="P567" s="82"/>
      <c r="Q567" s="82"/>
      <c r="R567" s="82"/>
      <c r="S567" s="82"/>
      <c r="T567" s="82"/>
      <c r="U567" s="82"/>
      <c r="V567" s="82"/>
      <c r="W567" s="82"/>
      <c r="X567" s="82"/>
      <c r="Y567" s="82"/>
      <c r="Z567" s="82"/>
    </row>
    <row r="568" spans="1:26" x14ac:dyDescent="0.45">
      <c r="A568" s="82"/>
      <c r="B568" s="82"/>
      <c r="C568" s="82"/>
      <c r="D568" s="82"/>
      <c r="E568" s="82"/>
      <c r="F568" s="82"/>
      <c r="G568" s="82"/>
      <c r="H568" s="82"/>
      <c r="I568" s="82"/>
      <c r="J568" s="82"/>
      <c r="K568" s="82"/>
      <c r="L568" s="82"/>
      <c r="M568" s="82"/>
      <c r="N568" s="82"/>
      <c r="O568" s="82"/>
      <c r="P568" s="82"/>
      <c r="Q568" s="82"/>
      <c r="R568" s="82"/>
      <c r="S568" s="82"/>
      <c r="T568" s="82"/>
      <c r="U568" s="82"/>
      <c r="V568" s="82"/>
      <c r="W568" s="82"/>
      <c r="X568" s="82"/>
      <c r="Y568" s="82"/>
      <c r="Z568" s="82"/>
    </row>
    <row r="569" spans="1:26" x14ac:dyDescent="0.45">
      <c r="A569" s="82"/>
      <c r="B569" s="82"/>
      <c r="C569" s="82"/>
      <c r="D569" s="82"/>
      <c r="E569" s="82"/>
      <c r="F569" s="82"/>
      <c r="G569" s="82"/>
      <c r="H569" s="82"/>
      <c r="I569" s="82"/>
      <c r="J569" s="82"/>
      <c r="K569" s="82"/>
      <c r="L569" s="82"/>
      <c r="M569" s="82"/>
      <c r="N569" s="82"/>
      <c r="O569" s="82"/>
      <c r="P569" s="82"/>
      <c r="Q569" s="82"/>
      <c r="R569" s="82"/>
      <c r="S569" s="82"/>
      <c r="T569" s="82"/>
      <c r="U569" s="82"/>
      <c r="V569" s="82"/>
      <c r="W569" s="82"/>
      <c r="X569" s="82"/>
      <c r="Y569" s="82"/>
      <c r="Z569" s="82"/>
    </row>
    <row r="570" spans="1:26" x14ac:dyDescent="0.45">
      <c r="A570" s="82"/>
      <c r="B570" s="82"/>
      <c r="C570" s="82"/>
      <c r="D570" s="82"/>
      <c r="E570" s="82"/>
      <c r="F570" s="82"/>
      <c r="G570" s="82"/>
      <c r="H570" s="82"/>
      <c r="I570" s="82"/>
      <c r="J570" s="82"/>
      <c r="K570" s="82"/>
      <c r="L570" s="82"/>
      <c r="M570" s="82"/>
      <c r="N570" s="82"/>
      <c r="O570" s="82"/>
      <c r="P570" s="82"/>
      <c r="Q570" s="82"/>
      <c r="R570" s="82"/>
      <c r="S570" s="82"/>
      <c r="T570" s="82"/>
      <c r="U570" s="82"/>
      <c r="V570" s="82"/>
      <c r="W570" s="82"/>
      <c r="X570" s="82"/>
      <c r="Y570" s="82"/>
      <c r="Z570" s="82"/>
    </row>
    <row r="571" spans="1:26" x14ac:dyDescent="0.45">
      <c r="A571" s="82"/>
      <c r="B571" s="82"/>
      <c r="C571" s="82"/>
      <c r="D571" s="82"/>
      <c r="E571" s="82"/>
      <c r="F571" s="82"/>
      <c r="G571" s="82"/>
      <c r="H571" s="82"/>
      <c r="I571" s="82"/>
      <c r="J571" s="82"/>
      <c r="K571" s="82"/>
      <c r="L571" s="82"/>
      <c r="M571" s="82"/>
      <c r="N571" s="82"/>
      <c r="O571" s="82"/>
      <c r="P571" s="82"/>
      <c r="Q571" s="82"/>
      <c r="R571" s="82"/>
      <c r="S571" s="82"/>
      <c r="T571" s="82"/>
      <c r="U571" s="82"/>
      <c r="V571" s="82"/>
      <c r="W571" s="82"/>
      <c r="X571" s="82"/>
      <c r="Y571" s="82"/>
      <c r="Z571" s="82"/>
    </row>
    <row r="572" spans="1:26" x14ac:dyDescent="0.45">
      <c r="A572" s="82"/>
      <c r="B572" s="82"/>
      <c r="C572" s="82"/>
      <c r="D572" s="82"/>
      <c r="E572" s="82"/>
      <c r="F572" s="82"/>
      <c r="G572" s="82"/>
      <c r="H572" s="82"/>
      <c r="I572" s="82"/>
      <c r="J572" s="82"/>
      <c r="K572" s="82"/>
      <c r="L572" s="82"/>
      <c r="M572" s="82"/>
      <c r="N572" s="82"/>
      <c r="O572" s="82"/>
      <c r="P572" s="82"/>
      <c r="Q572" s="82"/>
      <c r="R572" s="82"/>
      <c r="S572" s="82"/>
      <c r="T572" s="82"/>
      <c r="U572" s="82"/>
      <c r="V572" s="82"/>
      <c r="W572" s="82"/>
      <c r="X572" s="82"/>
      <c r="Y572" s="82"/>
      <c r="Z572" s="82"/>
    </row>
    <row r="573" spans="1:26" x14ac:dyDescent="0.45">
      <c r="A573" s="82"/>
      <c r="B573" s="82"/>
      <c r="C573" s="82"/>
      <c r="D573" s="82"/>
      <c r="E573" s="82"/>
      <c r="F573" s="82"/>
      <c r="G573" s="82"/>
      <c r="H573" s="82"/>
      <c r="I573" s="82"/>
      <c r="J573" s="82"/>
      <c r="K573" s="82"/>
      <c r="L573" s="82"/>
      <c r="M573" s="82"/>
      <c r="N573" s="82"/>
      <c r="O573" s="82"/>
      <c r="P573" s="82"/>
      <c r="Q573" s="82"/>
      <c r="R573" s="82"/>
      <c r="S573" s="82"/>
      <c r="T573" s="82"/>
      <c r="U573" s="82"/>
      <c r="V573" s="82"/>
      <c r="W573" s="82"/>
      <c r="X573" s="82"/>
      <c r="Y573" s="82"/>
      <c r="Z573" s="82"/>
    </row>
    <row r="574" spans="1:26" x14ac:dyDescent="0.45">
      <c r="A574" s="82"/>
      <c r="B574" s="82"/>
      <c r="C574" s="82"/>
      <c r="D574" s="82"/>
      <c r="E574" s="82"/>
      <c r="F574" s="82"/>
      <c r="G574" s="82"/>
      <c r="H574" s="82"/>
      <c r="I574" s="82"/>
      <c r="J574" s="82"/>
      <c r="K574" s="82"/>
      <c r="L574" s="82"/>
      <c r="M574" s="82"/>
      <c r="N574" s="82"/>
      <c r="O574" s="82"/>
      <c r="P574" s="82"/>
      <c r="Q574" s="82"/>
      <c r="R574" s="82"/>
      <c r="S574" s="82"/>
      <c r="T574" s="82"/>
      <c r="U574" s="82"/>
      <c r="V574" s="82"/>
      <c r="W574" s="82"/>
      <c r="X574" s="82"/>
      <c r="Y574" s="82"/>
      <c r="Z574" s="82"/>
    </row>
    <row r="575" spans="1:26" x14ac:dyDescent="0.45">
      <c r="A575" s="82"/>
      <c r="B575" s="82"/>
      <c r="C575" s="82"/>
      <c r="D575" s="82"/>
      <c r="E575" s="82"/>
      <c r="F575" s="82"/>
      <c r="G575" s="82"/>
      <c r="H575" s="82"/>
      <c r="I575" s="82"/>
      <c r="J575" s="82"/>
      <c r="K575" s="82"/>
      <c r="L575" s="82"/>
      <c r="M575" s="82"/>
      <c r="N575" s="82"/>
      <c r="O575" s="82"/>
      <c r="P575" s="82"/>
      <c r="Q575" s="82"/>
      <c r="R575" s="82"/>
      <c r="S575" s="82"/>
      <c r="T575" s="82"/>
      <c r="U575" s="82"/>
      <c r="V575" s="82"/>
      <c r="W575" s="82"/>
      <c r="X575" s="82"/>
      <c r="Y575" s="82"/>
      <c r="Z575" s="82"/>
    </row>
    <row r="576" spans="1:26" x14ac:dyDescent="0.45">
      <c r="A576" s="82"/>
      <c r="B576" s="82"/>
      <c r="C576" s="82"/>
      <c r="D576" s="82"/>
      <c r="E576" s="82"/>
      <c r="F576" s="82"/>
      <c r="G576" s="82"/>
      <c r="H576" s="82"/>
      <c r="I576" s="82"/>
      <c r="J576" s="82"/>
      <c r="K576" s="82"/>
      <c r="L576" s="82"/>
      <c r="M576" s="82"/>
      <c r="N576" s="82"/>
      <c r="O576" s="82"/>
      <c r="P576" s="82"/>
      <c r="Q576" s="82"/>
      <c r="R576" s="82"/>
      <c r="S576" s="82"/>
      <c r="T576" s="82"/>
      <c r="U576" s="82"/>
      <c r="V576" s="82"/>
      <c r="W576" s="82"/>
      <c r="X576" s="82"/>
      <c r="Y576" s="82"/>
      <c r="Z576" s="82"/>
    </row>
    <row r="577" spans="1:26" x14ac:dyDescent="0.45">
      <c r="A577" s="82"/>
      <c r="B577" s="82"/>
      <c r="C577" s="82"/>
      <c r="D577" s="82"/>
      <c r="E577" s="82"/>
      <c r="F577" s="82"/>
      <c r="G577" s="82"/>
      <c r="H577" s="82"/>
      <c r="I577" s="82"/>
      <c r="J577" s="82"/>
      <c r="K577" s="82"/>
      <c r="L577" s="82"/>
      <c r="M577" s="82"/>
      <c r="N577" s="82"/>
      <c r="O577" s="82"/>
      <c r="P577" s="82"/>
      <c r="Q577" s="82"/>
      <c r="R577" s="82"/>
      <c r="S577" s="82"/>
      <c r="T577" s="82"/>
      <c r="U577" s="82"/>
      <c r="V577" s="82"/>
      <c r="W577" s="82"/>
      <c r="X577" s="82"/>
      <c r="Y577" s="82"/>
      <c r="Z577" s="82"/>
    </row>
    <row r="578" spans="1:26" x14ac:dyDescent="0.45">
      <c r="A578" s="82"/>
      <c r="B578" s="82"/>
      <c r="C578" s="82"/>
      <c r="D578" s="82"/>
      <c r="E578" s="82"/>
      <c r="F578" s="82"/>
      <c r="G578" s="82"/>
      <c r="H578" s="82"/>
      <c r="I578" s="82"/>
      <c r="J578" s="82"/>
      <c r="K578" s="82"/>
      <c r="L578" s="82"/>
      <c r="M578" s="82"/>
      <c r="N578" s="82"/>
      <c r="O578" s="82"/>
      <c r="P578" s="82"/>
      <c r="Q578" s="82"/>
      <c r="R578" s="82"/>
      <c r="S578" s="82"/>
      <c r="T578" s="82"/>
      <c r="U578" s="82"/>
      <c r="V578" s="82"/>
      <c r="W578" s="82"/>
      <c r="X578" s="82"/>
      <c r="Y578" s="82"/>
      <c r="Z578" s="82"/>
    </row>
    <row r="579" spans="1:26" x14ac:dyDescent="0.45">
      <c r="A579" s="82"/>
      <c r="B579" s="82"/>
      <c r="C579" s="82"/>
      <c r="D579" s="82"/>
      <c r="E579" s="82"/>
      <c r="F579" s="82"/>
      <c r="G579" s="82"/>
      <c r="H579" s="82"/>
      <c r="I579" s="82"/>
      <c r="J579" s="82"/>
      <c r="K579" s="82"/>
      <c r="L579" s="82"/>
      <c r="M579" s="82"/>
      <c r="N579" s="82"/>
      <c r="O579" s="82"/>
      <c r="P579" s="82"/>
      <c r="Q579" s="82"/>
      <c r="R579" s="82"/>
      <c r="S579" s="82"/>
      <c r="T579" s="82"/>
      <c r="U579" s="82"/>
      <c r="V579" s="82"/>
      <c r="W579" s="82"/>
      <c r="X579" s="82"/>
      <c r="Y579" s="82"/>
      <c r="Z579" s="82"/>
    </row>
    <row r="580" spans="1:26" x14ac:dyDescent="0.45">
      <c r="A580" s="82"/>
      <c r="B580" s="82"/>
      <c r="C580" s="82"/>
      <c r="D580" s="82"/>
      <c r="E580" s="82"/>
      <c r="F580" s="82"/>
      <c r="G580" s="82"/>
      <c r="H580" s="82"/>
      <c r="I580" s="82"/>
      <c r="J580" s="82"/>
      <c r="K580" s="82"/>
      <c r="L580" s="82"/>
      <c r="M580" s="82"/>
      <c r="N580" s="82"/>
      <c r="O580" s="82"/>
      <c r="P580" s="82"/>
      <c r="Q580" s="82"/>
      <c r="R580" s="82"/>
      <c r="S580" s="82"/>
      <c r="T580" s="82"/>
      <c r="U580" s="82"/>
      <c r="V580" s="82"/>
      <c r="W580" s="82"/>
      <c r="X580" s="82"/>
      <c r="Y580" s="82"/>
      <c r="Z580" s="82"/>
    </row>
    <row r="581" spans="1:26" x14ac:dyDescent="0.45">
      <c r="A581" s="82"/>
      <c r="B581" s="82"/>
      <c r="C581" s="82"/>
      <c r="D581" s="82"/>
      <c r="E581" s="82"/>
      <c r="F581" s="82"/>
      <c r="G581" s="82"/>
      <c r="H581" s="82"/>
      <c r="I581" s="82"/>
      <c r="J581" s="82"/>
      <c r="K581" s="82"/>
      <c r="L581" s="82"/>
      <c r="M581" s="82"/>
      <c r="N581" s="82"/>
      <c r="O581" s="82"/>
      <c r="P581" s="82"/>
      <c r="Q581" s="82"/>
      <c r="R581" s="82"/>
      <c r="S581" s="82"/>
      <c r="T581" s="82"/>
      <c r="U581" s="82"/>
      <c r="V581" s="82"/>
      <c r="W581" s="82"/>
      <c r="X581" s="82"/>
      <c r="Y581" s="82"/>
      <c r="Z581" s="82"/>
    </row>
    <row r="582" spans="1:26" x14ac:dyDescent="0.45">
      <c r="A582" s="82"/>
      <c r="B582" s="82"/>
      <c r="C582" s="82"/>
      <c r="D582" s="82"/>
      <c r="E582" s="82"/>
      <c r="F582" s="82"/>
      <c r="G582" s="82"/>
      <c r="H582" s="82"/>
      <c r="I582" s="82"/>
      <c r="J582" s="82"/>
      <c r="K582" s="82"/>
      <c r="L582" s="82"/>
      <c r="M582" s="82"/>
      <c r="N582" s="82"/>
      <c r="O582" s="82"/>
      <c r="P582" s="82"/>
      <c r="Q582" s="82"/>
      <c r="R582" s="82"/>
      <c r="S582" s="82"/>
      <c r="T582" s="82"/>
      <c r="U582" s="82"/>
      <c r="V582" s="82"/>
      <c r="W582" s="82"/>
      <c r="X582" s="82"/>
      <c r="Y582" s="82"/>
      <c r="Z582" s="82"/>
    </row>
    <row r="583" spans="1:26" x14ac:dyDescent="0.45">
      <c r="A583" s="82"/>
      <c r="B583" s="82"/>
      <c r="C583" s="82"/>
      <c r="D583" s="82"/>
      <c r="E583" s="82"/>
      <c r="F583" s="82"/>
      <c r="G583" s="82"/>
      <c r="H583" s="82"/>
      <c r="I583" s="82"/>
      <c r="J583" s="82"/>
      <c r="K583" s="82"/>
      <c r="L583" s="82"/>
      <c r="M583" s="82"/>
      <c r="N583" s="82"/>
      <c r="O583" s="82"/>
      <c r="P583" s="82"/>
      <c r="Q583" s="82"/>
      <c r="R583" s="82"/>
      <c r="S583" s="82"/>
      <c r="T583" s="82"/>
      <c r="U583" s="82"/>
      <c r="V583" s="82"/>
      <c r="W583" s="82"/>
      <c r="X583" s="82"/>
      <c r="Y583" s="82"/>
      <c r="Z583" s="82"/>
    </row>
    <row r="584" spans="1:26" x14ac:dyDescent="0.45">
      <c r="A584" s="82"/>
      <c r="B584" s="82"/>
      <c r="C584" s="82"/>
      <c r="D584" s="82"/>
      <c r="E584" s="82"/>
      <c r="F584" s="82"/>
      <c r="G584" s="82"/>
      <c r="H584" s="82"/>
      <c r="I584" s="82"/>
      <c r="J584" s="82"/>
      <c r="K584" s="82"/>
      <c r="L584" s="82"/>
      <c r="M584" s="82"/>
      <c r="N584" s="82"/>
      <c r="O584" s="82"/>
      <c r="P584" s="82"/>
      <c r="Q584" s="82"/>
      <c r="R584" s="82"/>
      <c r="S584" s="82"/>
      <c r="T584" s="82"/>
      <c r="U584" s="82"/>
      <c r="V584" s="82"/>
      <c r="W584" s="82"/>
      <c r="X584" s="82"/>
      <c r="Y584" s="82"/>
      <c r="Z584" s="82"/>
    </row>
    <row r="585" spans="1:26" x14ac:dyDescent="0.45">
      <c r="A585" s="82"/>
      <c r="B585" s="82"/>
      <c r="C585" s="82"/>
      <c r="D585" s="82"/>
      <c r="E585" s="82"/>
      <c r="F585" s="82"/>
      <c r="G585" s="82"/>
      <c r="H585" s="82"/>
      <c r="I585" s="82"/>
      <c r="J585" s="82"/>
      <c r="K585" s="82"/>
      <c r="L585" s="82"/>
      <c r="M585" s="82"/>
      <c r="N585" s="82"/>
      <c r="O585" s="82"/>
      <c r="P585" s="82"/>
      <c r="Q585" s="82"/>
      <c r="R585" s="82"/>
      <c r="S585" s="82"/>
      <c r="T585" s="82"/>
      <c r="U585" s="82"/>
      <c r="V585" s="82"/>
      <c r="W585" s="82"/>
      <c r="X585" s="82"/>
      <c r="Y585" s="82"/>
      <c r="Z585" s="82"/>
    </row>
    <row r="586" spans="1:26" x14ac:dyDescent="0.45">
      <c r="A586" s="82"/>
      <c r="B586" s="82"/>
      <c r="C586" s="82"/>
      <c r="D586" s="82"/>
      <c r="E586" s="82"/>
      <c r="F586" s="82"/>
      <c r="G586" s="82"/>
      <c r="H586" s="82"/>
      <c r="I586" s="82"/>
      <c r="J586" s="82"/>
      <c r="K586" s="82"/>
      <c r="L586" s="82"/>
      <c r="M586" s="82"/>
      <c r="N586" s="82"/>
      <c r="O586" s="82"/>
      <c r="P586" s="82"/>
      <c r="Q586" s="82"/>
      <c r="R586" s="82"/>
      <c r="S586" s="82"/>
      <c r="T586" s="82"/>
      <c r="U586" s="82"/>
      <c r="V586" s="82"/>
      <c r="W586" s="82"/>
      <c r="X586" s="82"/>
      <c r="Y586" s="82"/>
      <c r="Z586" s="82"/>
    </row>
    <row r="587" spans="1:26" x14ac:dyDescent="0.45">
      <c r="A587" s="82"/>
      <c r="B587" s="82"/>
      <c r="C587" s="82"/>
      <c r="D587" s="82"/>
      <c r="E587" s="82"/>
      <c r="F587" s="82"/>
      <c r="G587" s="82"/>
      <c r="H587" s="82"/>
      <c r="I587" s="82"/>
      <c r="J587" s="82"/>
      <c r="K587" s="82"/>
      <c r="L587" s="82"/>
      <c r="M587" s="82"/>
      <c r="N587" s="82"/>
      <c r="O587" s="82"/>
      <c r="P587" s="82"/>
      <c r="Q587" s="82"/>
      <c r="R587" s="82"/>
      <c r="S587" s="82"/>
      <c r="T587" s="82"/>
      <c r="U587" s="82"/>
      <c r="V587" s="82"/>
      <c r="W587" s="82"/>
      <c r="X587" s="82"/>
      <c r="Y587" s="82"/>
      <c r="Z587" s="82"/>
    </row>
    <row r="588" spans="1:26" x14ac:dyDescent="0.45">
      <c r="A588" s="82"/>
      <c r="B588" s="82"/>
      <c r="C588" s="82"/>
      <c r="D588" s="82"/>
      <c r="E588" s="82"/>
      <c r="F588" s="82"/>
      <c r="G588" s="82"/>
      <c r="H588" s="82"/>
      <c r="I588" s="82"/>
      <c r="J588" s="82"/>
      <c r="K588" s="82"/>
      <c r="L588" s="82"/>
      <c r="M588" s="82"/>
      <c r="N588" s="82"/>
      <c r="O588" s="82"/>
      <c r="P588" s="82"/>
      <c r="Q588" s="82"/>
      <c r="R588" s="82"/>
      <c r="S588" s="82"/>
      <c r="T588" s="82"/>
      <c r="U588" s="82"/>
      <c r="V588" s="82"/>
      <c r="W588" s="82"/>
      <c r="X588" s="82"/>
      <c r="Y588" s="82"/>
      <c r="Z588" s="82"/>
    </row>
    <row r="589" spans="1:26" x14ac:dyDescent="0.45">
      <c r="A589" s="82"/>
      <c r="B589" s="82"/>
      <c r="C589" s="82"/>
      <c r="D589" s="82"/>
      <c r="E589" s="82"/>
      <c r="F589" s="82"/>
      <c r="G589" s="82"/>
      <c r="H589" s="82"/>
      <c r="I589" s="82"/>
      <c r="J589" s="82"/>
      <c r="K589" s="82"/>
      <c r="L589" s="82"/>
      <c r="M589" s="82"/>
      <c r="N589" s="82"/>
      <c r="O589" s="82"/>
      <c r="P589" s="82"/>
      <c r="Q589" s="82"/>
      <c r="R589" s="82"/>
      <c r="S589" s="82"/>
      <c r="T589" s="82"/>
      <c r="U589" s="82"/>
      <c r="V589" s="82"/>
      <c r="W589" s="82"/>
      <c r="X589" s="82"/>
      <c r="Y589" s="82"/>
      <c r="Z589" s="82"/>
    </row>
    <row r="590" spans="1:26" x14ac:dyDescent="0.45">
      <c r="A590" s="82"/>
      <c r="B590" s="82"/>
      <c r="C590" s="82"/>
      <c r="D590" s="82"/>
      <c r="E590" s="82"/>
      <c r="F590" s="82"/>
      <c r="G590" s="82"/>
      <c r="H590" s="82"/>
      <c r="I590" s="82"/>
      <c r="J590" s="82"/>
      <c r="K590" s="82"/>
      <c r="L590" s="82"/>
      <c r="M590" s="82"/>
      <c r="N590" s="82"/>
      <c r="O590" s="82"/>
      <c r="P590" s="82"/>
      <c r="Q590" s="82"/>
      <c r="R590" s="82"/>
      <c r="S590" s="82"/>
      <c r="T590" s="82"/>
      <c r="U590" s="82"/>
      <c r="V590" s="82"/>
      <c r="W590" s="82"/>
      <c r="X590" s="82"/>
      <c r="Y590" s="82"/>
      <c r="Z590" s="82"/>
    </row>
    <row r="591" spans="1:26" x14ac:dyDescent="0.45">
      <c r="A591" s="82"/>
      <c r="B591" s="82"/>
      <c r="C591" s="82"/>
      <c r="D591" s="82"/>
      <c r="E591" s="82"/>
      <c r="F591" s="82"/>
      <c r="G591" s="82"/>
      <c r="H591" s="82"/>
      <c r="I591" s="82"/>
      <c r="J591" s="82"/>
      <c r="K591" s="82"/>
      <c r="L591" s="82"/>
      <c r="M591" s="82"/>
      <c r="N591" s="82"/>
      <c r="O591" s="82"/>
      <c r="P591" s="82"/>
      <c r="Q591" s="82"/>
      <c r="R591" s="82"/>
      <c r="S591" s="82"/>
      <c r="T591" s="82"/>
      <c r="U591" s="82"/>
      <c r="V591" s="82"/>
      <c r="W591" s="82"/>
      <c r="X591" s="82"/>
      <c r="Y591" s="82"/>
      <c r="Z591" s="82"/>
    </row>
    <row r="592" spans="1:26" x14ac:dyDescent="0.45">
      <c r="A592" s="82"/>
      <c r="B592" s="82"/>
      <c r="C592" s="82"/>
      <c r="D592" s="82"/>
      <c r="E592" s="82"/>
      <c r="F592" s="82"/>
      <c r="G592" s="82"/>
      <c r="H592" s="82"/>
      <c r="I592" s="82"/>
      <c r="J592" s="82"/>
      <c r="K592" s="82"/>
      <c r="L592" s="82"/>
      <c r="M592" s="82"/>
      <c r="N592" s="82"/>
      <c r="O592" s="82"/>
      <c r="P592" s="82"/>
      <c r="Q592" s="82"/>
      <c r="R592" s="82"/>
      <c r="S592" s="82"/>
      <c r="T592" s="82"/>
      <c r="U592" s="82"/>
      <c r="V592" s="82"/>
      <c r="W592" s="82"/>
      <c r="X592" s="82"/>
      <c r="Y592" s="82"/>
      <c r="Z592" s="82"/>
    </row>
    <row r="593" spans="1:26" x14ac:dyDescent="0.45">
      <c r="A593" s="82"/>
      <c r="B593" s="82"/>
      <c r="C593" s="82"/>
      <c r="D593" s="82"/>
      <c r="E593" s="82"/>
      <c r="F593" s="82"/>
      <c r="G593" s="82"/>
      <c r="H593" s="82"/>
      <c r="I593" s="82"/>
      <c r="J593" s="82"/>
      <c r="K593" s="82"/>
      <c r="L593" s="82"/>
      <c r="M593" s="82"/>
      <c r="N593" s="82"/>
      <c r="O593" s="82"/>
      <c r="P593" s="82"/>
      <c r="Q593" s="82"/>
      <c r="R593" s="82"/>
      <c r="S593" s="82"/>
      <c r="T593" s="82"/>
      <c r="U593" s="82"/>
      <c r="V593" s="82"/>
      <c r="W593" s="82"/>
      <c r="X593" s="82"/>
      <c r="Y593" s="82"/>
      <c r="Z593" s="82"/>
    </row>
    <row r="594" spans="1:26" x14ac:dyDescent="0.45">
      <c r="A594" s="82"/>
      <c r="B594" s="82"/>
      <c r="C594" s="82"/>
      <c r="D594" s="82"/>
      <c r="E594" s="82"/>
      <c r="F594" s="82"/>
      <c r="G594" s="82"/>
      <c r="H594" s="82"/>
      <c r="I594" s="82"/>
      <c r="J594" s="82"/>
      <c r="K594" s="82"/>
      <c r="L594" s="82"/>
      <c r="M594" s="82"/>
      <c r="N594" s="82"/>
      <c r="O594" s="82"/>
      <c r="P594" s="82"/>
      <c r="Q594" s="82"/>
      <c r="R594" s="82"/>
      <c r="S594" s="82"/>
      <c r="T594" s="82"/>
      <c r="U594" s="82"/>
      <c r="V594" s="82"/>
      <c r="W594" s="82"/>
      <c r="X594" s="82"/>
      <c r="Y594" s="82"/>
      <c r="Z594" s="82"/>
    </row>
    <row r="595" spans="1:26" x14ac:dyDescent="0.45">
      <c r="A595" s="82"/>
      <c r="B595" s="82"/>
      <c r="C595" s="82"/>
      <c r="D595" s="82"/>
      <c r="E595" s="82"/>
      <c r="F595" s="82"/>
      <c r="G595" s="82"/>
      <c r="H595" s="82"/>
      <c r="I595" s="82"/>
      <c r="J595" s="82"/>
      <c r="K595" s="82"/>
      <c r="L595" s="82"/>
      <c r="M595" s="82"/>
      <c r="N595" s="82"/>
      <c r="O595" s="82"/>
      <c r="P595" s="82"/>
      <c r="Q595" s="82"/>
      <c r="R595" s="82"/>
      <c r="S595" s="82"/>
      <c r="T595" s="82"/>
      <c r="U595" s="82"/>
      <c r="V595" s="82"/>
      <c r="W595" s="82"/>
      <c r="X595" s="82"/>
      <c r="Y595" s="82"/>
      <c r="Z595" s="82"/>
    </row>
    <row r="596" spans="1:26" x14ac:dyDescent="0.45">
      <c r="A596" s="82"/>
      <c r="B596" s="82"/>
      <c r="C596" s="82"/>
      <c r="D596" s="82"/>
      <c r="E596" s="82"/>
      <c r="F596" s="82"/>
      <c r="G596" s="82"/>
      <c r="H596" s="82"/>
      <c r="I596" s="82"/>
      <c r="J596" s="82"/>
      <c r="K596" s="82"/>
      <c r="L596" s="82"/>
      <c r="M596" s="82"/>
      <c r="N596" s="82"/>
      <c r="O596" s="82"/>
      <c r="P596" s="82"/>
      <c r="Q596" s="82"/>
      <c r="R596" s="82"/>
      <c r="S596" s="82"/>
      <c r="T596" s="82"/>
      <c r="U596" s="82"/>
      <c r="V596" s="82"/>
      <c r="W596" s="82"/>
      <c r="X596" s="82"/>
      <c r="Y596" s="82"/>
      <c r="Z596" s="82"/>
    </row>
    <row r="597" spans="1:26" x14ac:dyDescent="0.45">
      <c r="A597" s="82"/>
      <c r="B597" s="82"/>
      <c r="C597" s="82"/>
      <c r="D597" s="82"/>
      <c r="E597" s="82"/>
      <c r="F597" s="82"/>
      <c r="G597" s="82"/>
      <c r="H597" s="82"/>
      <c r="I597" s="82"/>
      <c r="J597" s="82"/>
      <c r="K597" s="82"/>
      <c r="L597" s="82"/>
      <c r="M597" s="82"/>
      <c r="N597" s="82"/>
      <c r="O597" s="82"/>
      <c r="P597" s="82"/>
      <c r="Q597" s="82"/>
      <c r="R597" s="82"/>
      <c r="S597" s="82"/>
      <c r="T597" s="82"/>
      <c r="U597" s="82"/>
      <c r="V597" s="82"/>
      <c r="W597" s="82"/>
      <c r="X597" s="82"/>
      <c r="Y597" s="82"/>
      <c r="Z597" s="82"/>
    </row>
    <row r="598" spans="1:26" x14ac:dyDescent="0.45">
      <c r="A598" s="82"/>
      <c r="B598" s="82"/>
      <c r="C598" s="82"/>
      <c r="D598" s="82"/>
      <c r="E598" s="82"/>
      <c r="F598" s="82"/>
      <c r="G598" s="82"/>
      <c r="H598" s="82"/>
      <c r="I598" s="82"/>
      <c r="J598" s="82"/>
      <c r="K598" s="82"/>
      <c r="L598" s="82"/>
      <c r="M598" s="82"/>
      <c r="N598" s="82"/>
      <c r="O598" s="82"/>
      <c r="P598" s="82"/>
      <c r="Q598" s="82"/>
      <c r="R598" s="82"/>
      <c r="S598" s="82"/>
      <c r="T598" s="82"/>
      <c r="U598" s="82"/>
      <c r="V598" s="82"/>
      <c r="W598" s="82"/>
      <c r="X598" s="82"/>
      <c r="Y598" s="82"/>
      <c r="Z598" s="82"/>
    </row>
    <row r="599" spans="1:26" x14ac:dyDescent="0.45">
      <c r="A599" s="82"/>
      <c r="B599" s="82"/>
      <c r="C599" s="82"/>
      <c r="D599" s="82"/>
      <c r="E599" s="82"/>
      <c r="F599" s="82"/>
      <c r="G599" s="82"/>
      <c r="H599" s="82"/>
      <c r="I599" s="82"/>
      <c r="J599" s="82"/>
      <c r="K599" s="82"/>
      <c r="L599" s="82"/>
      <c r="M599" s="82"/>
      <c r="N599" s="82"/>
      <c r="O599" s="82"/>
      <c r="P599" s="82"/>
      <c r="Q599" s="82"/>
      <c r="R599" s="82"/>
      <c r="S599" s="82"/>
      <c r="T599" s="82"/>
      <c r="U599" s="82"/>
      <c r="V599" s="82"/>
      <c r="W599" s="82"/>
      <c r="X599" s="82"/>
      <c r="Y599" s="82"/>
      <c r="Z599" s="82"/>
    </row>
    <row r="600" spans="1:26" x14ac:dyDescent="0.45">
      <c r="A600" s="82"/>
      <c r="B600" s="82"/>
      <c r="C600" s="82"/>
      <c r="D600" s="82"/>
      <c r="E600" s="82"/>
      <c r="F600" s="82"/>
      <c r="G600" s="82"/>
      <c r="H600" s="82"/>
      <c r="I600" s="82"/>
      <c r="J600" s="82"/>
      <c r="K600" s="82"/>
      <c r="L600" s="82"/>
      <c r="M600" s="82"/>
      <c r="N600" s="82"/>
      <c r="O600" s="82"/>
      <c r="P600" s="82"/>
      <c r="Q600" s="82"/>
      <c r="R600" s="82"/>
      <c r="S600" s="82"/>
      <c r="T600" s="82"/>
      <c r="U600" s="82"/>
      <c r="V600" s="82"/>
      <c r="W600" s="82"/>
      <c r="X600" s="82"/>
      <c r="Y600" s="82"/>
      <c r="Z600" s="82"/>
    </row>
    <row r="601" spans="1:26" x14ac:dyDescent="0.45">
      <c r="A601" s="82"/>
      <c r="B601" s="82"/>
      <c r="C601" s="82"/>
      <c r="D601" s="82"/>
      <c r="E601" s="82"/>
      <c r="F601" s="82"/>
      <c r="G601" s="82"/>
      <c r="H601" s="82"/>
      <c r="I601" s="82"/>
      <c r="J601" s="82"/>
      <c r="K601" s="82"/>
      <c r="L601" s="82"/>
      <c r="M601" s="82"/>
      <c r="N601" s="82"/>
      <c r="O601" s="82"/>
      <c r="P601" s="82"/>
      <c r="Q601" s="82"/>
      <c r="R601" s="82"/>
      <c r="S601" s="82"/>
      <c r="T601" s="82"/>
      <c r="U601" s="82"/>
      <c r="V601" s="82"/>
      <c r="W601" s="82"/>
      <c r="X601" s="82"/>
      <c r="Y601" s="82"/>
      <c r="Z601" s="82"/>
    </row>
    <row r="602" spans="1:26" x14ac:dyDescent="0.45">
      <c r="A602" s="82"/>
      <c r="B602" s="82"/>
      <c r="C602" s="82"/>
      <c r="D602" s="82"/>
      <c r="E602" s="82"/>
      <c r="F602" s="82"/>
      <c r="G602" s="82"/>
      <c r="H602" s="82"/>
      <c r="I602" s="82"/>
      <c r="J602" s="82"/>
      <c r="K602" s="82"/>
      <c r="L602" s="82"/>
      <c r="M602" s="82"/>
      <c r="N602" s="82"/>
      <c r="O602" s="82"/>
      <c r="P602" s="82"/>
      <c r="Q602" s="82"/>
      <c r="R602" s="82"/>
      <c r="S602" s="82"/>
      <c r="T602" s="82"/>
      <c r="U602" s="82"/>
      <c r="V602" s="82"/>
      <c r="W602" s="82"/>
      <c r="X602" s="82"/>
      <c r="Y602" s="82"/>
      <c r="Z602" s="82"/>
    </row>
    <row r="603" spans="1:26" x14ac:dyDescent="0.45">
      <c r="A603" s="82"/>
      <c r="B603" s="82"/>
      <c r="C603" s="82"/>
      <c r="D603" s="82"/>
      <c r="E603" s="82"/>
      <c r="F603" s="82"/>
      <c r="G603" s="82"/>
      <c r="H603" s="82"/>
      <c r="I603" s="82"/>
      <c r="J603" s="82"/>
      <c r="K603" s="82"/>
      <c r="L603" s="82"/>
      <c r="M603" s="82"/>
      <c r="N603" s="82"/>
      <c r="O603" s="82"/>
      <c r="P603" s="82"/>
      <c r="Q603" s="82"/>
      <c r="R603" s="82"/>
      <c r="S603" s="82"/>
      <c r="T603" s="82"/>
      <c r="U603" s="82"/>
      <c r="V603" s="82"/>
      <c r="W603" s="82"/>
      <c r="X603" s="82"/>
      <c r="Y603" s="82"/>
      <c r="Z603" s="82"/>
    </row>
    <row r="604" spans="1:26" x14ac:dyDescent="0.45">
      <c r="A604" s="82"/>
      <c r="B604" s="82"/>
      <c r="C604" s="82"/>
      <c r="D604" s="82"/>
      <c r="E604" s="82"/>
      <c r="F604" s="82"/>
      <c r="G604" s="82"/>
      <c r="H604" s="82"/>
      <c r="I604" s="82"/>
      <c r="J604" s="82"/>
      <c r="K604" s="82"/>
      <c r="L604" s="82"/>
      <c r="M604" s="82"/>
      <c r="N604" s="82"/>
      <c r="O604" s="82"/>
      <c r="P604" s="82"/>
      <c r="Q604" s="82"/>
      <c r="R604" s="82"/>
      <c r="S604" s="82"/>
      <c r="T604" s="82"/>
      <c r="U604" s="82"/>
      <c r="V604" s="82"/>
      <c r="W604" s="82"/>
      <c r="X604" s="82"/>
      <c r="Y604" s="82"/>
      <c r="Z604" s="82"/>
    </row>
    <row r="605" spans="1:26" x14ac:dyDescent="0.45">
      <c r="A605" s="82"/>
      <c r="B605" s="82"/>
      <c r="C605" s="82"/>
      <c r="D605" s="82"/>
      <c r="E605" s="82"/>
      <c r="F605" s="82"/>
      <c r="G605" s="82"/>
      <c r="H605" s="82"/>
      <c r="I605" s="82"/>
      <c r="J605" s="82"/>
      <c r="K605" s="82"/>
      <c r="L605" s="82"/>
      <c r="M605" s="82"/>
      <c r="N605" s="82"/>
      <c r="O605" s="82"/>
      <c r="P605" s="82"/>
      <c r="Q605" s="82"/>
      <c r="R605" s="82"/>
      <c r="S605" s="82"/>
      <c r="T605" s="82"/>
      <c r="U605" s="82"/>
      <c r="V605" s="82"/>
      <c r="W605" s="82"/>
      <c r="X605" s="82"/>
      <c r="Y605" s="82"/>
      <c r="Z605" s="82"/>
    </row>
    <row r="606" spans="1:26" x14ac:dyDescent="0.45">
      <c r="A606" s="82"/>
      <c r="B606" s="82"/>
      <c r="C606" s="82"/>
      <c r="D606" s="82"/>
      <c r="E606" s="82"/>
      <c r="F606" s="82"/>
      <c r="G606" s="82"/>
      <c r="H606" s="82"/>
      <c r="I606" s="82"/>
      <c r="J606" s="82"/>
      <c r="K606" s="82"/>
      <c r="L606" s="82"/>
      <c r="M606" s="82"/>
      <c r="N606" s="82"/>
      <c r="O606" s="82"/>
      <c r="P606" s="82"/>
      <c r="Q606" s="82"/>
      <c r="R606" s="82"/>
      <c r="S606" s="82"/>
      <c r="T606" s="82"/>
      <c r="U606" s="82"/>
      <c r="V606" s="82"/>
      <c r="W606" s="82"/>
      <c r="X606" s="82"/>
      <c r="Y606" s="82"/>
      <c r="Z606" s="82"/>
    </row>
    <row r="607" spans="1:26" x14ac:dyDescent="0.45">
      <c r="A607" s="82"/>
      <c r="B607" s="82"/>
      <c r="C607" s="82"/>
      <c r="D607" s="82"/>
      <c r="E607" s="82"/>
      <c r="F607" s="82"/>
      <c r="G607" s="82"/>
      <c r="H607" s="82"/>
      <c r="I607" s="82"/>
      <c r="J607" s="82"/>
      <c r="K607" s="82"/>
      <c r="L607" s="82"/>
      <c r="M607" s="82"/>
      <c r="N607" s="82"/>
      <c r="O607" s="82"/>
      <c r="P607" s="82"/>
      <c r="Q607" s="82"/>
      <c r="R607" s="82"/>
      <c r="S607" s="82"/>
      <c r="T607" s="82"/>
      <c r="U607" s="82"/>
      <c r="V607" s="82"/>
      <c r="W607" s="82"/>
      <c r="X607" s="82"/>
      <c r="Y607" s="82"/>
      <c r="Z607" s="82"/>
    </row>
    <row r="608" spans="1:26" x14ac:dyDescent="0.45">
      <c r="A608" s="82"/>
      <c r="B608" s="82"/>
      <c r="C608" s="82"/>
      <c r="D608" s="82"/>
      <c r="E608" s="82"/>
      <c r="F608" s="82"/>
      <c r="G608" s="82"/>
      <c r="H608" s="82"/>
      <c r="I608" s="82"/>
      <c r="J608" s="82"/>
      <c r="K608" s="82"/>
      <c r="L608" s="82"/>
      <c r="M608" s="82"/>
      <c r="N608" s="82"/>
      <c r="O608" s="82"/>
      <c r="P608" s="82"/>
      <c r="Q608" s="82"/>
      <c r="R608" s="82"/>
      <c r="S608" s="82"/>
      <c r="T608" s="82"/>
      <c r="U608" s="82"/>
      <c r="V608" s="82"/>
      <c r="W608" s="82"/>
      <c r="X608" s="82"/>
      <c r="Y608" s="82"/>
      <c r="Z608" s="82"/>
    </row>
    <row r="609" spans="1:26" x14ac:dyDescent="0.45">
      <c r="A609" s="82"/>
      <c r="B609" s="82"/>
      <c r="C609" s="82"/>
      <c r="D609" s="82"/>
      <c r="E609" s="82"/>
      <c r="F609" s="82"/>
      <c r="G609" s="82"/>
      <c r="H609" s="82"/>
      <c r="I609" s="82"/>
      <c r="J609" s="82"/>
      <c r="K609" s="82"/>
      <c r="L609" s="82"/>
      <c r="M609" s="82"/>
      <c r="N609" s="82"/>
      <c r="O609" s="82"/>
      <c r="P609" s="82"/>
      <c r="Q609" s="82"/>
      <c r="R609" s="82"/>
      <c r="S609" s="82"/>
      <c r="T609" s="82"/>
      <c r="U609" s="82"/>
      <c r="V609" s="82"/>
      <c r="W609" s="82"/>
      <c r="X609" s="82"/>
      <c r="Y609" s="82"/>
      <c r="Z609" s="82"/>
    </row>
    <row r="610" spans="1:26" x14ac:dyDescent="0.45">
      <c r="A610" s="82"/>
      <c r="B610" s="82"/>
      <c r="C610" s="82"/>
      <c r="D610" s="82"/>
      <c r="E610" s="82"/>
      <c r="F610" s="82"/>
      <c r="G610" s="82"/>
      <c r="H610" s="82"/>
      <c r="I610" s="82"/>
      <c r="J610" s="82"/>
      <c r="K610" s="82"/>
      <c r="L610" s="82"/>
      <c r="M610" s="82"/>
      <c r="N610" s="82"/>
      <c r="O610" s="82"/>
      <c r="P610" s="82"/>
      <c r="Q610" s="82"/>
      <c r="R610" s="82"/>
      <c r="S610" s="82"/>
      <c r="T610" s="82"/>
      <c r="U610" s="82"/>
      <c r="V610" s="82"/>
      <c r="W610" s="82"/>
      <c r="X610" s="82"/>
      <c r="Y610" s="82"/>
      <c r="Z610" s="82"/>
    </row>
    <row r="611" spans="1:26" x14ac:dyDescent="0.45">
      <c r="A611" s="82"/>
      <c r="B611" s="82"/>
      <c r="C611" s="82"/>
      <c r="D611" s="82"/>
      <c r="E611" s="82"/>
      <c r="F611" s="82"/>
      <c r="G611" s="82"/>
      <c r="H611" s="82"/>
      <c r="I611" s="82"/>
      <c r="J611" s="82"/>
      <c r="K611" s="82"/>
      <c r="L611" s="82"/>
      <c r="M611" s="82"/>
      <c r="N611" s="82"/>
      <c r="O611" s="82"/>
      <c r="P611" s="82"/>
      <c r="Q611" s="82"/>
      <c r="R611" s="82"/>
      <c r="S611" s="82"/>
      <c r="T611" s="82"/>
      <c r="U611" s="82"/>
      <c r="V611" s="82"/>
      <c r="W611" s="82"/>
      <c r="X611" s="82"/>
      <c r="Y611" s="82"/>
      <c r="Z611" s="82"/>
    </row>
    <row r="612" spans="1:26" x14ac:dyDescent="0.45">
      <c r="A612" s="82"/>
      <c r="B612" s="82"/>
      <c r="C612" s="82"/>
      <c r="D612" s="82"/>
      <c r="E612" s="82"/>
      <c r="F612" s="82"/>
      <c r="G612" s="82"/>
      <c r="H612" s="82"/>
      <c r="I612" s="82"/>
      <c r="J612" s="82"/>
      <c r="K612" s="82"/>
      <c r="L612" s="82"/>
      <c r="M612" s="82"/>
      <c r="N612" s="82"/>
      <c r="O612" s="82"/>
      <c r="P612" s="82"/>
      <c r="Q612" s="82"/>
      <c r="R612" s="82"/>
      <c r="S612" s="82"/>
      <c r="T612" s="82"/>
      <c r="U612" s="82"/>
      <c r="V612" s="82"/>
      <c r="W612" s="82"/>
      <c r="X612" s="82"/>
      <c r="Y612" s="82"/>
      <c r="Z612" s="82"/>
    </row>
    <row r="613" spans="1:26" x14ac:dyDescent="0.45">
      <c r="A613" s="82"/>
      <c r="B613" s="82"/>
      <c r="C613" s="82"/>
      <c r="D613" s="82"/>
      <c r="E613" s="82"/>
      <c r="F613" s="82"/>
      <c r="G613" s="82"/>
      <c r="H613" s="82"/>
      <c r="I613" s="82"/>
      <c r="J613" s="82"/>
      <c r="K613" s="82"/>
      <c r="L613" s="82"/>
      <c r="M613" s="82"/>
      <c r="N613" s="82"/>
      <c r="O613" s="82"/>
      <c r="P613" s="82"/>
      <c r="Q613" s="82"/>
      <c r="R613" s="82"/>
      <c r="S613" s="82"/>
      <c r="T613" s="82"/>
      <c r="U613" s="82"/>
      <c r="V613" s="82"/>
      <c r="W613" s="82"/>
      <c r="X613" s="82"/>
      <c r="Y613" s="82"/>
      <c r="Z613" s="82"/>
    </row>
    <row r="614" spans="1:26" x14ac:dyDescent="0.45">
      <c r="A614" s="82"/>
      <c r="B614" s="82"/>
      <c r="C614" s="82"/>
      <c r="D614" s="82"/>
      <c r="E614" s="82"/>
      <c r="F614" s="82"/>
      <c r="G614" s="82"/>
      <c r="H614" s="82"/>
      <c r="I614" s="82"/>
      <c r="J614" s="82"/>
      <c r="K614" s="82"/>
      <c r="L614" s="82"/>
      <c r="M614" s="82"/>
      <c r="N614" s="82"/>
      <c r="O614" s="82"/>
      <c r="P614" s="82"/>
      <c r="Q614" s="82"/>
      <c r="R614" s="82"/>
      <c r="S614" s="82"/>
      <c r="T614" s="82"/>
      <c r="U614" s="82"/>
      <c r="V614" s="82"/>
      <c r="W614" s="82"/>
      <c r="X614" s="82"/>
      <c r="Y614" s="82"/>
      <c r="Z614" s="82"/>
    </row>
    <row r="615" spans="1:26" x14ac:dyDescent="0.45">
      <c r="A615" s="82"/>
      <c r="B615" s="82"/>
      <c r="C615" s="82"/>
      <c r="D615" s="82"/>
      <c r="E615" s="82"/>
      <c r="F615" s="82"/>
      <c r="G615" s="82"/>
      <c r="H615" s="82"/>
      <c r="I615" s="82"/>
      <c r="J615" s="82"/>
      <c r="K615" s="82"/>
      <c r="L615" s="82"/>
      <c r="M615" s="82"/>
      <c r="N615" s="82"/>
      <c r="O615" s="82"/>
      <c r="P615" s="82"/>
      <c r="Q615" s="82"/>
      <c r="R615" s="82"/>
      <c r="S615" s="82"/>
      <c r="T615" s="82"/>
      <c r="U615" s="82"/>
      <c r="V615" s="82"/>
      <c r="W615" s="82"/>
      <c r="X615" s="82"/>
      <c r="Y615" s="82"/>
      <c r="Z615" s="82"/>
    </row>
    <row r="616" spans="1:26" x14ac:dyDescent="0.45">
      <c r="A616" s="82"/>
      <c r="B616" s="82"/>
      <c r="C616" s="82"/>
      <c r="D616" s="82"/>
      <c r="E616" s="82"/>
      <c r="F616" s="82"/>
      <c r="G616" s="82"/>
      <c r="H616" s="82"/>
      <c r="I616" s="82"/>
      <c r="J616" s="82"/>
      <c r="K616" s="82"/>
      <c r="L616" s="82"/>
      <c r="M616" s="82"/>
      <c r="N616" s="82"/>
      <c r="O616" s="82"/>
      <c r="P616" s="82"/>
      <c r="Q616" s="82"/>
      <c r="R616" s="82"/>
      <c r="S616" s="82"/>
      <c r="T616" s="82"/>
      <c r="U616" s="82"/>
      <c r="V616" s="82"/>
      <c r="W616" s="82"/>
      <c r="X616" s="82"/>
      <c r="Y616" s="82"/>
      <c r="Z616" s="82"/>
    </row>
    <row r="617" spans="1:26" x14ac:dyDescent="0.45">
      <c r="A617" s="82"/>
      <c r="B617" s="82"/>
      <c r="C617" s="82"/>
      <c r="D617" s="82"/>
      <c r="E617" s="82"/>
      <c r="F617" s="82"/>
      <c r="G617" s="82"/>
      <c r="H617" s="82"/>
      <c r="I617" s="82"/>
      <c r="J617" s="82"/>
      <c r="K617" s="82"/>
      <c r="L617" s="82"/>
      <c r="M617" s="82"/>
      <c r="N617" s="82"/>
      <c r="O617" s="82"/>
      <c r="P617" s="82"/>
      <c r="Q617" s="82"/>
      <c r="R617" s="82"/>
      <c r="S617" s="82"/>
      <c r="T617" s="82"/>
      <c r="U617" s="82"/>
      <c r="V617" s="82"/>
      <c r="W617" s="82"/>
      <c r="X617" s="82"/>
      <c r="Y617" s="82"/>
      <c r="Z617" s="82"/>
    </row>
    <row r="618" spans="1:26" x14ac:dyDescent="0.45">
      <c r="A618" s="82"/>
      <c r="B618" s="82"/>
      <c r="C618" s="82"/>
      <c r="D618" s="82"/>
      <c r="E618" s="82"/>
      <c r="F618" s="82"/>
      <c r="G618" s="82"/>
      <c r="H618" s="82"/>
      <c r="I618" s="82"/>
      <c r="J618" s="82"/>
      <c r="K618" s="82"/>
      <c r="L618" s="82"/>
      <c r="M618" s="82"/>
      <c r="N618" s="82"/>
      <c r="O618" s="82"/>
      <c r="P618" s="82"/>
      <c r="Q618" s="82"/>
      <c r="R618" s="82"/>
      <c r="S618" s="82"/>
      <c r="T618" s="82"/>
      <c r="U618" s="82"/>
      <c r="V618" s="82"/>
      <c r="W618" s="82"/>
      <c r="X618" s="82"/>
      <c r="Y618" s="82"/>
      <c r="Z618" s="82"/>
    </row>
    <row r="619" spans="1:26" x14ac:dyDescent="0.45">
      <c r="A619" s="82"/>
      <c r="B619" s="82"/>
      <c r="C619" s="82"/>
      <c r="D619" s="82"/>
      <c r="E619" s="82"/>
      <c r="F619" s="82"/>
      <c r="G619" s="82"/>
      <c r="H619" s="82"/>
      <c r="I619" s="82"/>
      <c r="J619" s="82"/>
      <c r="K619" s="82"/>
      <c r="L619" s="82"/>
      <c r="M619" s="82"/>
      <c r="N619" s="82"/>
      <c r="O619" s="82"/>
      <c r="P619" s="82"/>
      <c r="Q619" s="82"/>
      <c r="R619" s="82"/>
      <c r="S619" s="82"/>
      <c r="T619" s="82"/>
      <c r="U619" s="82"/>
      <c r="V619" s="82"/>
      <c r="W619" s="82"/>
      <c r="X619" s="82"/>
      <c r="Y619" s="82"/>
      <c r="Z619" s="82"/>
    </row>
    <row r="620" spans="1:26" x14ac:dyDescent="0.45">
      <c r="A620" s="82"/>
      <c r="B620" s="82"/>
      <c r="C620" s="82"/>
      <c r="D620" s="82"/>
      <c r="E620" s="82"/>
      <c r="F620" s="82"/>
      <c r="G620" s="82"/>
      <c r="H620" s="82"/>
      <c r="I620" s="82"/>
      <c r="J620" s="82"/>
      <c r="K620" s="82"/>
      <c r="L620" s="82"/>
      <c r="M620" s="82"/>
      <c r="N620" s="82"/>
      <c r="O620" s="82"/>
      <c r="P620" s="82"/>
      <c r="Q620" s="82"/>
      <c r="R620" s="82"/>
      <c r="S620" s="82"/>
      <c r="T620" s="82"/>
      <c r="U620" s="82"/>
      <c r="V620" s="82"/>
      <c r="W620" s="82"/>
      <c r="X620" s="82"/>
      <c r="Y620" s="82"/>
      <c r="Z620" s="82"/>
    </row>
    <row r="621" spans="1:26" x14ac:dyDescent="0.45">
      <c r="A621" s="82"/>
      <c r="B621" s="82"/>
      <c r="C621" s="82"/>
      <c r="D621" s="82"/>
      <c r="E621" s="82"/>
      <c r="F621" s="82"/>
      <c r="G621" s="82"/>
      <c r="H621" s="82"/>
      <c r="I621" s="82"/>
      <c r="J621" s="82"/>
      <c r="K621" s="82"/>
      <c r="L621" s="82"/>
      <c r="M621" s="82"/>
      <c r="N621" s="82"/>
      <c r="O621" s="82"/>
      <c r="P621" s="82"/>
      <c r="Q621" s="82"/>
      <c r="R621" s="82"/>
      <c r="S621" s="82"/>
      <c r="T621" s="82"/>
      <c r="U621" s="82"/>
      <c r="V621" s="82"/>
      <c r="W621" s="82"/>
      <c r="X621" s="82"/>
      <c r="Y621" s="82"/>
      <c r="Z621" s="82"/>
    </row>
    <row r="622" spans="1:26" x14ac:dyDescent="0.45">
      <c r="A622" s="82"/>
      <c r="B622" s="82"/>
      <c r="C622" s="82"/>
      <c r="D622" s="82"/>
      <c r="E622" s="82"/>
      <c r="F622" s="82"/>
      <c r="G622" s="82"/>
      <c r="H622" s="82"/>
      <c r="I622" s="82"/>
      <c r="J622" s="82"/>
      <c r="K622" s="82"/>
      <c r="L622" s="82"/>
      <c r="M622" s="82"/>
      <c r="N622" s="82"/>
      <c r="O622" s="82"/>
      <c r="P622" s="82"/>
      <c r="Q622" s="82"/>
      <c r="R622" s="82"/>
      <c r="S622" s="82"/>
      <c r="T622" s="82"/>
      <c r="U622" s="82"/>
      <c r="V622" s="82"/>
      <c r="W622" s="82"/>
      <c r="X622" s="82"/>
      <c r="Y622" s="82"/>
      <c r="Z622" s="82"/>
    </row>
    <row r="623" spans="1:26" x14ac:dyDescent="0.45">
      <c r="A623" s="82"/>
      <c r="B623" s="82"/>
      <c r="C623" s="82"/>
      <c r="D623" s="82"/>
      <c r="E623" s="82"/>
      <c r="F623" s="82"/>
      <c r="G623" s="82"/>
      <c r="H623" s="82"/>
      <c r="I623" s="82"/>
      <c r="J623" s="82"/>
      <c r="K623" s="82"/>
      <c r="L623" s="82"/>
      <c r="M623" s="82"/>
      <c r="N623" s="82"/>
      <c r="O623" s="82"/>
      <c r="P623" s="82"/>
      <c r="Q623" s="82"/>
      <c r="R623" s="82"/>
      <c r="S623" s="82"/>
      <c r="T623" s="82"/>
      <c r="U623" s="82"/>
      <c r="V623" s="82"/>
      <c r="W623" s="82"/>
      <c r="X623" s="82"/>
      <c r="Y623" s="82"/>
      <c r="Z623" s="82"/>
    </row>
    <row r="624" spans="1:26" x14ac:dyDescent="0.45">
      <c r="A624" s="82"/>
      <c r="B624" s="82"/>
      <c r="C624" s="82"/>
      <c r="D624" s="82"/>
      <c r="E624" s="82"/>
      <c r="F624" s="82"/>
      <c r="G624" s="82"/>
      <c r="H624" s="82"/>
      <c r="I624" s="82"/>
      <c r="J624" s="82"/>
      <c r="K624" s="82"/>
      <c r="L624" s="82"/>
      <c r="M624" s="82"/>
      <c r="N624" s="82"/>
      <c r="O624" s="82"/>
      <c r="P624" s="82"/>
      <c r="Q624" s="82"/>
      <c r="R624" s="82"/>
      <c r="S624" s="82"/>
      <c r="T624" s="82"/>
      <c r="U624" s="82"/>
      <c r="V624" s="82"/>
      <c r="W624" s="82"/>
      <c r="X624" s="82"/>
      <c r="Y624" s="82"/>
      <c r="Z624" s="82"/>
    </row>
    <row r="625" spans="1:26" x14ac:dyDescent="0.45">
      <c r="A625" s="82"/>
      <c r="B625" s="82"/>
      <c r="C625" s="82"/>
      <c r="D625" s="82"/>
      <c r="E625" s="82"/>
      <c r="F625" s="82"/>
      <c r="G625" s="82"/>
      <c r="H625" s="82"/>
      <c r="I625" s="82"/>
      <c r="J625" s="82"/>
      <c r="K625" s="82"/>
      <c r="L625" s="82"/>
      <c r="M625" s="82"/>
      <c r="N625" s="82"/>
      <c r="O625" s="82"/>
      <c r="P625" s="82"/>
      <c r="Q625" s="82"/>
      <c r="R625" s="82"/>
      <c r="S625" s="82"/>
      <c r="T625" s="82"/>
      <c r="U625" s="82"/>
      <c r="V625" s="82"/>
      <c r="W625" s="82"/>
      <c r="X625" s="82"/>
      <c r="Y625" s="82"/>
      <c r="Z625" s="82"/>
    </row>
    <row r="626" spans="1:26" x14ac:dyDescent="0.45">
      <c r="A626" s="82"/>
      <c r="B626" s="82"/>
      <c r="C626" s="82"/>
      <c r="D626" s="82"/>
      <c r="E626" s="82"/>
      <c r="F626" s="82"/>
      <c r="G626" s="82"/>
      <c r="H626" s="82"/>
      <c r="I626" s="82"/>
      <c r="J626" s="82"/>
      <c r="K626" s="82"/>
      <c r="L626" s="82"/>
      <c r="M626" s="82"/>
      <c r="N626" s="82"/>
      <c r="O626" s="82"/>
      <c r="P626" s="82"/>
      <c r="Q626" s="82"/>
      <c r="R626" s="82"/>
      <c r="S626" s="82"/>
      <c r="T626" s="82"/>
      <c r="U626" s="82"/>
      <c r="V626" s="82"/>
      <c r="W626" s="82"/>
      <c r="X626" s="82"/>
      <c r="Y626" s="82"/>
      <c r="Z626" s="82"/>
    </row>
    <row r="627" spans="1:26" x14ac:dyDescent="0.45">
      <c r="A627" s="82"/>
      <c r="B627" s="82"/>
      <c r="C627" s="82"/>
      <c r="D627" s="82"/>
      <c r="E627" s="82"/>
      <c r="F627" s="82"/>
      <c r="G627" s="82"/>
      <c r="H627" s="82"/>
      <c r="I627" s="82"/>
      <c r="J627" s="82"/>
      <c r="K627" s="82"/>
      <c r="L627" s="82"/>
      <c r="M627" s="82"/>
      <c r="N627" s="82"/>
      <c r="O627" s="82"/>
      <c r="P627" s="82"/>
      <c r="Q627" s="82"/>
      <c r="R627" s="82"/>
      <c r="S627" s="82"/>
      <c r="T627" s="82"/>
      <c r="U627" s="82"/>
      <c r="V627" s="82"/>
      <c r="W627" s="82"/>
      <c r="X627" s="82"/>
      <c r="Y627" s="82"/>
      <c r="Z627" s="82"/>
    </row>
    <row r="628" spans="1:26" x14ac:dyDescent="0.45">
      <c r="A628" s="82"/>
      <c r="B628" s="82"/>
      <c r="C628" s="82"/>
      <c r="D628" s="82"/>
      <c r="E628" s="82"/>
      <c r="F628" s="82"/>
      <c r="G628" s="82"/>
      <c r="H628" s="82"/>
      <c r="I628" s="82"/>
      <c r="J628" s="82"/>
      <c r="K628" s="82"/>
      <c r="L628" s="82"/>
      <c r="M628" s="82"/>
      <c r="N628" s="82"/>
      <c r="O628" s="82"/>
      <c r="P628" s="82"/>
      <c r="Q628" s="82"/>
      <c r="R628" s="82"/>
      <c r="S628" s="82"/>
      <c r="T628" s="82"/>
      <c r="U628" s="82"/>
      <c r="V628" s="82"/>
      <c r="W628" s="82"/>
      <c r="X628" s="82"/>
      <c r="Y628" s="82"/>
      <c r="Z628" s="82"/>
    </row>
    <row r="629" spans="1:26" x14ac:dyDescent="0.45">
      <c r="A629" s="82"/>
      <c r="B629" s="82"/>
      <c r="C629" s="82"/>
      <c r="D629" s="82"/>
      <c r="E629" s="82"/>
      <c r="F629" s="82"/>
      <c r="G629" s="82"/>
      <c r="H629" s="82"/>
      <c r="I629" s="82"/>
      <c r="J629" s="82"/>
      <c r="K629" s="82"/>
      <c r="L629" s="82"/>
      <c r="M629" s="82"/>
      <c r="N629" s="82"/>
      <c r="O629" s="82"/>
      <c r="P629" s="82"/>
      <c r="Q629" s="82"/>
      <c r="R629" s="82"/>
      <c r="S629" s="82"/>
      <c r="T629" s="82"/>
      <c r="U629" s="82"/>
      <c r="V629" s="82"/>
      <c r="W629" s="82"/>
      <c r="X629" s="82"/>
      <c r="Y629" s="82"/>
      <c r="Z629" s="82"/>
    </row>
    <row r="630" spans="1:26" x14ac:dyDescent="0.45">
      <c r="A630" s="82"/>
      <c r="B630" s="82"/>
      <c r="C630" s="82"/>
      <c r="D630" s="82"/>
      <c r="E630" s="82"/>
      <c r="F630" s="82"/>
      <c r="G630" s="82"/>
      <c r="H630" s="82"/>
      <c r="I630" s="82"/>
      <c r="J630" s="82"/>
      <c r="K630" s="82"/>
      <c r="L630" s="82"/>
      <c r="M630" s="82"/>
      <c r="N630" s="82"/>
      <c r="O630" s="82"/>
      <c r="P630" s="82"/>
      <c r="Q630" s="82"/>
      <c r="R630" s="82"/>
      <c r="S630" s="82"/>
      <c r="T630" s="82"/>
      <c r="U630" s="82"/>
      <c r="V630" s="82"/>
      <c r="W630" s="82"/>
      <c r="X630" s="82"/>
      <c r="Y630" s="82"/>
      <c r="Z630" s="82"/>
    </row>
    <row r="631" spans="1:26" x14ac:dyDescent="0.45">
      <c r="A631" s="82"/>
      <c r="B631" s="82"/>
      <c r="C631" s="82"/>
      <c r="D631" s="82"/>
      <c r="E631" s="82"/>
      <c r="F631" s="82"/>
      <c r="G631" s="82"/>
      <c r="H631" s="82"/>
      <c r="I631" s="82"/>
      <c r="J631" s="82"/>
      <c r="K631" s="82"/>
      <c r="L631" s="82"/>
      <c r="M631" s="82"/>
      <c r="N631" s="82"/>
      <c r="O631" s="82"/>
      <c r="P631" s="82"/>
      <c r="Q631" s="82"/>
      <c r="R631" s="82"/>
      <c r="S631" s="82"/>
      <c r="T631" s="82"/>
      <c r="U631" s="82"/>
      <c r="V631" s="82"/>
      <c r="W631" s="82"/>
      <c r="X631" s="82"/>
      <c r="Y631" s="82"/>
      <c r="Z631" s="82"/>
    </row>
    <row r="632" spans="1:26" x14ac:dyDescent="0.45">
      <c r="A632" s="82"/>
      <c r="B632" s="82"/>
      <c r="C632" s="82"/>
      <c r="D632" s="82"/>
      <c r="E632" s="82"/>
      <c r="F632" s="82"/>
      <c r="G632" s="82"/>
      <c r="H632" s="82"/>
      <c r="I632" s="82"/>
      <c r="J632" s="82"/>
      <c r="K632" s="82"/>
      <c r="L632" s="82"/>
      <c r="M632" s="82"/>
      <c r="N632" s="82"/>
      <c r="O632" s="82"/>
      <c r="P632" s="82"/>
      <c r="Q632" s="82"/>
      <c r="R632" s="82"/>
      <c r="S632" s="82"/>
      <c r="T632" s="82"/>
      <c r="U632" s="82"/>
      <c r="V632" s="82"/>
      <c r="W632" s="82"/>
      <c r="X632" s="82"/>
      <c r="Y632" s="82"/>
      <c r="Z632" s="82"/>
    </row>
    <row r="633" spans="1:26" x14ac:dyDescent="0.45">
      <c r="A633" s="82"/>
      <c r="B633" s="82"/>
      <c r="C633" s="82"/>
      <c r="D633" s="82"/>
      <c r="E633" s="82"/>
      <c r="F633" s="82"/>
      <c r="G633" s="82"/>
      <c r="H633" s="82"/>
      <c r="I633" s="82"/>
      <c r="J633" s="82"/>
      <c r="K633" s="82"/>
      <c r="L633" s="82"/>
      <c r="M633" s="82"/>
      <c r="N633" s="82"/>
      <c r="O633" s="82"/>
      <c r="P633" s="82"/>
      <c r="Q633" s="82"/>
      <c r="R633" s="82"/>
      <c r="S633" s="82"/>
      <c r="T633" s="82"/>
      <c r="U633" s="82"/>
      <c r="V633" s="82"/>
      <c r="W633" s="82"/>
      <c r="X633" s="82"/>
      <c r="Y633" s="82"/>
      <c r="Z633" s="82"/>
    </row>
    <row r="634" spans="1:26" x14ac:dyDescent="0.45">
      <c r="A634" s="82"/>
      <c r="B634" s="82"/>
      <c r="C634" s="82"/>
      <c r="D634" s="82"/>
      <c r="E634" s="82"/>
      <c r="F634" s="82"/>
      <c r="G634" s="82"/>
      <c r="H634" s="82"/>
      <c r="I634" s="82"/>
      <c r="J634" s="82"/>
      <c r="K634" s="82"/>
      <c r="L634" s="82"/>
      <c r="M634" s="82"/>
      <c r="N634" s="82"/>
      <c r="O634" s="82"/>
      <c r="P634" s="82"/>
      <c r="Q634" s="82"/>
      <c r="R634" s="82"/>
      <c r="S634" s="82"/>
      <c r="T634" s="82"/>
      <c r="U634" s="82"/>
      <c r="V634" s="82"/>
      <c r="W634" s="82"/>
      <c r="X634" s="82"/>
      <c r="Y634" s="82"/>
      <c r="Z634" s="82"/>
    </row>
    <row r="635" spans="1:26" x14ac:dyDescent="0.45">
      <c r="A635" s="82"/>
      <c r="B635" s="82"/>
      <c r="C635" s="82"/>
      <c r="D635" s="82"/>
      <c r="E635" s="82"/>
      <c r="F635" s="82"/>
      <c r="G635" s="82"/>
      <c r="H635" s="82"/>
      <c r="I635" s="82"/>
      <c r="J635" s="82"/>
      <c r="K635" s="82"/>
      <c r="L635" s="82"/>
      <c r="M635" s="82"/>
      <c r="N635" s="82"/>
      <c r="O635" s="82"/>
      <c r="P635" s="82"/>
      <c r="Q635" s="82"/>
      <c r="R635" s="82"/>
      <c r="S635" s="82"/>
      <c r="T635" s="82"/>
      <c r="U635" s="82"/>
      <c r="V635" s="82"/>
      <c r="W635" s="82"/>
      <c r="X635" s="82"/>
      <c r="Y635" s="82"/>
      <c r="Z635" s="82"/>
    </row>
    <row r="636" spans="1:26" x14ac:dyDescent="0.45">
      <c r="A636" s="82"/>
      <c r="B636" s="82"/>
      <c r="C636" s="82"/>
      <c r="D636" s="82"/>
      <c r="E636" s="82"/>
      <c r="F636" s="82"/>
      <c r="G636" s="82"/>
      <c r="H636" s="82"/>
      <c r="I636" s="82"/>
      <c r="J636" s="82"/>
      <c r="K636" s="82"/>
      <c r="L636" s="82"/>
      <c r="M636" s="82"/>
      <c r="N636" s="82"/>
      <c r="O636" s="82"/>
      <c r="P636" s="82"/>
      <c r="Q636" s="82"/>
      <c r="R636" s="82"/>
      <c r="S636" s="82"/>
      <c r="T636" s="82"/>
      <c r="U636" s="82"/>
      <c r="V636" s="82"/>
      <c r="W636" s="82"/>
      <c r="X636" s="82"/>
      <c r="Y636" s="82"/>
      <c r="Z636" s="82"/>
    </row>
    <row r="637" spans="1:26" x14ac:dyDescent="0.45">
      <c r="A637" s="82"/>
      <c r="B637" s="82"/>
      <c r="C637" s="82"/>
      <c r="D637" s="82"/>
      <c r="E637" s="82"/>
      <c r="F637" s="82"/>
      <c r="G637" s="82"/>
      <c r="H637" s="82"/>
      <c r="I637" s="82"/>
      <c r="J637" s="82"/>
      <c r="K637" s="82"/>
      <c r="L637" s="82"/>
      <c r="M637" s="82"/>
      <c r="N637" s="82"/>
      <c r="O637" s="82"/>
      <c r="P637" s="82"/>
      <c r="Q637" s="82"/>
      <c r="R637" s="82"/>
      <c r="S637" s="82"/>
      <c r="T637" s="82"/>
      <c r="U637" s="82"/>
      <c r="V637" s="82"/>
      <c r="W637" s="82"/>
      <c r="X637" s="82"/>
      <c r="Y637" s="82"/>
      <c r="Z637" s="82"/>
    </row>
    <row r="638" spans="1:26" x14ac:dyDescent="0.45">
      <c r="A638" s="82"/>
      <c r="B638" s="82"/>
      <c r="C638" s="82"/>
      <c r="D638" s="82"/>
      <c r="E638" s="82"/>
      <c r="F638" s="82"/>
      <c r="G638" s="82"/>
      <c r="H638" s="82"/>
      <c r="I638" s="82"/>
      <c r="J638" s="82"/>
      <c r="K638" s="82"/>
      <c r="L638" s="82"/>
      <c r="M638" s="82"/>
      <c r="N638" s="82"/>
      <c r="O638" s="82"/>
      <c r="P638" s="82"/>
      <c r="Q638" s="82"/>
      <c r="R638" s="82"/>
      <c r="S638" s="82"/>
      <c r="T638" s="82"/>
      <c r="U638" s="82"/>
      <c r="V638" s="82"/>
      <c r="W638" s="82"/>
      <c r="X638" s="82"/>
      <c r="Y638" s="82"/>
      <c r="Z638" s="82"/>
    </row>
    <row r="639" spans="1:26" x14ac:dyDescent="0.45">
      <c r="A639" s="82"/>
      <c r="B639" s="82"/>
      <c r="C639" s="82"/>
      <c r="D639" s="82"/>
      <c r="E639" s="82"/>
      <c r="F639" s="82"/>
      <c r="G639" s="82"/>
      <c r="H639" s="82"/>
      <c r="I639" s="82"/>
      <c r="J639" s="82"/>
      <c r="K639" s="82"/>
      <c r="L639" s="82"/>
      <c r="M639" s="82"/>
      <c r="N639" s="82"/>
      <c r="O639" s="82"/>
      <c r="P639" s="82"/>
      <c r="Q639" s="82"/>
      <c r="R639" s="82"/>
      <c r="S639" s="82"/>
      <c r="T639" s="82"/>
      <c r="U639" s="82"/>
      <c r="V639" s="82"/>
      <c r="W639" s="82"/>
      <c r="X639" s="82"/>
      <c r="Y639" s="82"/>
      <c r="Z639" s="82"/>
    </row>
    <row r="640" spans="1:26" x14ac:dyDescent="0.45">
      <c r="A640" s="82"/>
      <c r="B640" s="82"/>
      <c r="C640" s="82"/>
      <c r="D640" s="82"/>
      <c r="E640" s="82"/>
      <c r="F640" s="82"/>
      <c r="G640" s="82"/>
      <c r="H640" s="82"/>
      <c r="I640" s="82"/>
      <c r="J640" s="82"/>
      <c r="K640" s="82"/>
      <c r="L640" s="82"/>
      <c r="M640" s="82"/>
      <c r="N640" s="82"/>
      <c r="O640" s="82"/>
      <c r="P640" s="82"/>
      <c r="Q640" s="82"/>
      <c r="R640" s="82"/>
      <c r="S640" s="82"/>
      <c r="T640" s="82"/>
      <c r="U640" s="82"/>
      <c r="V640" s="82"/>
      <c r="W640" s="82"/>
      <c r="X640" s="82"/>
      <c r="Y640" s="82"/>
      <c r="Z640" s="82"/>
    </row>
    <row r="641" spans="1:26" x14ac:dyDescent="0.45">
      <c r="A641" s="82"/>
      <c r="B641" s="82"/>
      <c r="C641" s="82"/>
      <c r="D641" s="82"/>
      <c r="E641" s="82"/>
      <c r="F641" s="82"/>
      <c r="G641" s="82"/>
      <c r="H641" s="82"/>
      <c r="I641" s="82"/>
      <c r="J641" s="82"/>
      <c r="K641" s="82"/>
      <c r="L641" s="82"/>
      <c r="M641" s="82"/>
      <c r="N641" s="82"/>
      <c r="O641" s="82"/>
      <c r="P641" s="82"/>
      <c r="Q641" s="82"/>
      <c r="R641" s="82"/>
      <c r="S641" s="82"/>
      <c r="T641" s="82"/>
      <c r="U641" s="82"/>
      <c r="V641" s="82"/>
      <c r="W641" s="82"/>
      <c r="X641" s="82"/>
      <c r="Y641" s="82"/>
      <c r="Z641" s="82"/>
    </row>
    <row r="642" spans="1:26" x14ac:dyDescent="0.45">
      <c r="A642" s="82"/>
      <c r="B642" s="82"/>
      <c r="C642" s="82"/>
      <c r="D642" s="82"/>
      <c r="E642" s="82"/>
      <c r="F642" s="82"/>
      <c r="G642" s="82"/>
      <c r="H642" s="82"/>
      <c r="I642" s="82"/>
      <c r="J642" s="82"/>
      <c r="K642" s="82"/>
      <c r="L642" s="82"/>
      <c r="M642" s="82"/>
      <c r="N642" s="82"/>
      <c r="O642" s="82"/>
      <c r="P642" s="82"/>
      <c r="Q642" s="82"/>
      <c r="R642" s="82"/>
      <c r="S642" s="82"/>
      <c r="T642" s="82"/>
      <c r="U642" s="82"/>
      <c r="V642" s="82"/>
      <c r="W642" s="82"/>
      <c r="X642" s="82"/>
      <c r="Y642" s="82"/>
      <c r="Z642" s="82"/>
    </row>
    <row r="643" spans="1:26" x14ac:dyDescent="0.45">
      <c r="A643" s="82"/>
      <c r="B643" s="82"/>
      <c r="C643" s="82"/>
      <c r="D643" s="82"/>
      <c r="E643" s="82"/>
      <c r="F643" s="82"/>
      <c r="G643" s="82"/>
      <c r="H643" s="82"/>
      <c r="I643" s="82"/>
      <c r="J643" s="82"/>
      <c r="K643" s="82"/>
      <c r="L643" s="82"/>
      <c r="M643" s="82"/>
      <c r="N643" s="82"/>
      <c r="O643" s="82"/>
      <c r="P643" s="82"/>
      <c r="Q643" s="82"/>
      <c r="R643" s="82"/>
      <c r="S643" s="82"/>
      <c r="T643" s="82"/>
      <c r="U643" s="82"/>
      <c r="V643" s="82"/>
      <c r="W643" s="82"/>
      <c r="X643" s="82"/>
      <c r="Y643" s="82"/>
      <c r="Z643" s="82"/>
    </row>
    <row r="644" spans="1:26" x14ac:dyDescent="0.45">
      <c r="A644" s="82"/>
      <c r="B644" s="82"/>
      <c r="C644" s="82"/>
      <c r="D644" s="82"/>
      <c r="E644" s="82"/>
      <c r="F644" s="82"/>
      <c r="G644" s="82"/>
      <c r="H644" s="82"/>
      <c r="I644" s="82"/>
      <c r="J644" s="82"/>
      <c r="K644" s="82"/>
      <c r="L644" s="82"/>
      <c r="M644" s="82"/>
      <c r="N644" s="82"/>
      <c r="O644" s="82"/>
      <c r="P644" s="82"/>
      <c r="Q644" s="82"/>
      <c r="R644" s="82"/>
      <c r="S644" s="82"/>
      <c r="T644" s="82"/>
      <c r="U644" s="82"/>
      <c r="V644" s="82"/>
      <c r="W644" s="82"/>
      <c r="X644" s="82"/>
      <c r="Y644" s="82"/>
      <c r="Z644" s="82"/>
    </row>
    <row r="645" spans="1:26" x14ac:dyDescent="0.45">
      <c r="A645" s="82"/>
      <c r="B645" s="82"/>
      <c r="C645" s="82"/>
      <c r="D645" s="82"/>
      <c r="E645" s="82"/>
      <c r="F645" s="82"/>
      <c r="G645" s="82"/>
      <c r="H645" s="82"/>
      <c r="I645" s="82"/>
      <c r="J645" s="82"/>
      <c r="K645" s="82"/>
      <c r="L645" s="82"/>
      <c r="M645" s="82"/>
      <c r="N645" s="82"/>
      <c r="O645" s="82"/>
      <c r="P645" s="82"/>
      <c r="Q645" s="82"/>
      <c r="R645" s="82"/>
      <c r="S645" s="82"/>
      <c r="T645" s="82"/>
      <c r="U645" s="82"/>
      <c r="V645" s="82"/>
      <c r="W645" s="82"/>
      <c r="X645" s="82"/>
      <c r="Y645" s="82"/>
      <c r="Z645" s="82"/>
    </row>
    <row r="646" spans="1:26" x14ac:dyDescent="0.45">
      <c r="A646" s="82"/>
      <c r="B646" s="82"/>
      <c r="C646" s="82"/>
      <c r="D646" s="82"/>
      <c r="E646" s="82"/>
      <c r="F646" s="82"/>
      <c r="G646" s="82"/>
      <c r="H646" s="82"/>
      <c r="I646" s="82"/>
      <c r="J646" s="82"/>
      <c r="K646" s="82"/>
      <c r="L646" s="82"/>
      <c r="M646" s="82"/>
      <c r="N646" s="82"/>
      <c r="O646" s="82"/>
      <c r="P646" s="82"/>
      <c r="Q646" s="82"/>
      <c r="R646" s="82"/>
      <c r="S646" s="82"/>
      <c r="T646" s="82"/>
      <c r="U646" s="82"/>
      <c r="V646" s="82"/>
      <c r="W646" s="82"/>
      <c r="X646" s="82"/>
      <c r="Y646" s="82"/>
      <c r="Z646" s="82"/>
    </row>
    <row r="647" spans="1:26" x14ac:dyDescent="0.45">
      <c r="A647" s="82"/>
      <c r="B647" s="82"/>
      <c r="C647" s="82"/>
      <c r="D647" s="82"/>
      <c r="E647" s="82"/>
      <c r="F647" s="82"/>
      <c r="G647" s="82"/>
      <c r="H647" s="82"/>
      <c r="I647" s="82"/>
      <c r="J647" s="82"/>
      <c r="K647" s="82"/>
      <c r="L647" s="82"/>
      <c r="M647" s="82"/>
      <c r="N647" s="82"/>
      <c r="O647" s="82"/>
      <c r="P647" s="82"/>
      <c r="Q647" s="82"/>
      <c r="R647" s="82"/>
      <c r="S647" s="82"/>
      <c r="T647" s="82"/>
      <c r="U647" s="82"/>
      <c r="V647" s="82"/>
      <c r="W647" s="82"/>
      <c r="X647" s="82"/>
      <c r="Y647" s="82"/>
      <c r="Z647" s="82"/>
    </row>
    <row r="648" spans="1:26" x14ac:dyDescent="0.45">
      <c r="A648" s="82"/>
      <c r="B648" s="82"/>
      <c r="C648" s="82"/>
      <c r="D648" s="82"/>
      <c r="E648" s="82"/>
      <c r="F648" s="82"/>
      <c r="G648" s="82"/>
      <c r="H648" s="82"/>
      <c r="I648" s="82"/>
      <c r="J648" s="82"/>
      <c r="K648" s="82"/>
      <c r="L648" s="82"/>
      <c r="M648" s="82"/>
      <c r="N648" s="82"/>
      <c r="O648" s="82"/>
      <c r="P648" s="82"/>
      <c r="Q648" s="82"/>
      <c r="R648" s="82"/>
      <c r="S648" s="82"/>
      <c r="T648" s="82"/>
      <c r="U648" s="82"/>
      <c r="V648" s="82"/>
      <c r="W648" s="82"/>
      <c r="X648" s="82"/>
      <c r="Y648" s="82"/>
      <c r="Z648" s="82"/>
    </row>
    <row r="649" spans="1:26" x14ac:dyDescent="0.45">
      <c r="A649" s="82"/>
      <c r="B649" s="82"/>
      <c r="C649" s="82"/>
      <c r="D649" s="82"/>
      <c r="E649" s="82"/>
      <c r="F649" s="82"/>
      <c r="G649" s="82"/>
      <c r="H649" s="82"/>
      <c r="I649" s="82"/>
      <c r="J649" s="82"/>
      <c r="K649" s="82"/>
      <c r="L649" s="82"/>
      <c r="M649" s="82"/>
      <c r="N649" s="82"/>
      <c r="O649" s="82"/>
      <c r="P649" s="82"/>
      <c r="Q649" s="82"/>
      <c r="R649" s="82"/>
      <c r="S649" s="82"/>
      <c r="T649" s="82"/>
      <c r="U649" s="82"/>
      <c r="V649" s="82"/>
      <c r="W649" s="82"/>
      <c r="X649" s="82"/>
      <c r="Y649" s="82"/>
      <c r="Z649" s="82"/>
    </row>
    <row r="650" spans="1:26" x14ac:dyDescent="0.45">
      <c r="A650" s="82"/>
      <c r="B650" s="82"/>
      <c r="C650" s="82"/>
      <c r="D650" s="82"/>
      <c r="E650" s="82"/>
      <c r="F650" s="82"/>
      <c r="G650" s="82"/>
      <c r="H650" s="82"/>
      <c r="I650" s="82"/>
      <c r="J650" s="82"/>
      <c r="K650" s="82"/>
      <c r="L650" s="82"/>
      <c r="M650" s="82"/>
      <c r="N650" s="82"/>
      <c r="O650" s="82"/>
      <c r="P650" s="82"/>
      <c r="Q650" s="82"/>
      <c r="R650" s="82"/>
      <c r="S650" s="82"/>
      <c r="T650" s="82"/>
      <c r="U650" s="82"/>
      <c r="V650" s="82"/>
      <c r="W650" s="82"/>
      <c r="X650" s="82"/>
      <c r="Y650" s="82"/>
      <c r="Z650" s="82"/>
    </row>
    <row r="651" spans="1:26" x14ac:dyDescent="0.45">
      <c r="A651" s="82"/>
      <c r="B651" s="82"/>
      <c r="C651" s="82"/>
      <c r="D651" s="82"/>
      <c r="E651" s="82"/>
      <c r="F651" s="82"/>
      <c r="G651" s="82"/>
      <c r="H651" s="82"/>
      <c r="I651" s="82"/>
      <c r="J651" s="82"/>
      <c r="K651" s="82"/>
      <c r="L651" s="82"/>
      <c r="M651" s="82"/>
      <c r="N651" s="82"/>
      <c r="O651" s="82"/>
      <c r="P651" s="82"/>
      <c r="Q651" s="82"/>
      <c r="R651" s="82"/>
      <c r="S651" s="82"/>
      <c r="T651" s="82"/>
      <c r="U651" s="82"/>
      <c r="V651" s="82"/>
      <c r="W651" s="82"/>
      <c r="X651" s="82"/>
      <c r="Y651" s="82"/>
      <c r="Z651" s="82"/>
    </row>
    <row r="652" spans="1:26" x14ac:dyDescent="0.45">
      <c r="A652" s="82"/>
      <c r="B652" s="82"/>
      <c r="C652" s="82"/>
      <c r="D652" s="82"/>
      <c r="E652" s="82"/>
      <c r="F652" s="82"/>
      <c r="G652" s="82"/>
      <c r="H652" s="82"/>
      <c r="I652" s="82"/>
      <c r="J652" s="82"/>
      <c r="K652" s="82"/>
      <c r="L652" s="82"/>
      <c r="M652" s="82"/>
      <c r="N652" s="82"/>
      <c r="O652" s="82"/>
      <c r="P652" s="82"/>
      <c r="Q652" s="82"/>
      <c r="R652" s="82"/>
      <c r="S652" s="82"/>
      <c r="T652" s="82"/>
      <c r="U652" s="82"/>
      <c r="V652" s="82"/>
      <c r="W652" s="82"/>
      <c r="X652" s="82"/>
      <c r="Y652" s="82"/>
      <c r="Z652" s="82"/>
    </row>
    <row r="653" spans="1:26" x14ac:dyDescent="0.45">
      <c r="A653" s="82"/>
      <c r="B653" s="82"/>
      <c r="C653" s="82"/>
      <c r="D653" s="82"/>
      <c r="E653" s="82"/>
      <c r="F653" s="82"/>
      <c r="G653" s="82"/>
      <c r="H653" s="82"/>
      <c r="I653" s="82"/>
      <c r="J653" s="82"/>
      <c r="K653" s="82"/>
      <c r="L653" s="82"/>
      <c r="M653" s="82"/>
      <c r="N653" s="82"/>
      <c r="O653" s="82"/>
      <c r="P653" s="82"/>
      <c r="Q653" s="82"/>
      <c r="R653" s="82"/>
      <c r="S653" s="82"/>
      <c r="T653" s="82"/>
      <c r="U653" s="82"/>
      <c r="V653" s="82"/>
      <c r="W653" s="82"/>
      <c r="X653" s="82"/>
      <c r="Y653" s="82"/>
      <c r="Z653" s="82"/>
    </row>
    <row r="654" spans="1:26" x14ac:dyDescent="0.45">
      <c r="A654" s="82"/>
      <c r="B654" s="82"/>
      <c r="C654" s="82"/>
      <c r="D654" s="82"/>
      <c r="E654" s="82"/>
      <c r="F654" s="82"/>
      <c r="G654" s="82"/>
      <c r="H654" s="82"/>
      <c r="I654" s="82"/>
      <c r="J654" s="82"/>
      <c r="K654" s="82"/>
      <c r="L654" s="82"/>
      <c r="M654" s="82"/>
      <c r="N654" s="82"/>
      <c r="O654" s="82"/>
      <c r="P654" s="82"/>
      <c r="Q654" s="82"/>
      <c r="R654" s="82"/>
      <c r="S654" s="82"/>
      <c r="T654" s="82"/>
      <c r="U654" s="82"/>
      <c r="V654" s="82"/>
      <c r="W654" s="82"/>
      <c r="X654" s="82"/>
      <c r="Y654" s="82"/>
      <c r="Z654" s="82"/>
    </row>
    <row r="655" spans="1:26" x14ac:dyDescent="0.45">
      <c r="A655" s="82"/>
      <c r="B655" s="82"/>
      <c r="C655" s="82"/>
      <c r="D655" s="82"/>
      <c r="E655" s="82"/>
      <c r="F655" s="82"/>
      <c r="G655" s="82"/>
      <c r="H655" s="82"/>
      <c r="I655" s="82"/>
      <c r="J655" s="82"/>
      <c r="K655" s="82"/>
      <c r="L655" s="82"/>
      <c r="M655" s="82"/>
      <c r="N655" s="82"/>
      <c r="O655" s="82"/>
      <c r="P655" s="82"/>
      <c r="Q655" s="82"/>
      <c r="R655" s="82"/>
      <c r="S655" s="82"/>
      <c r="T655" s="82"/>
      <c r="U655" s="82"/>
      <c r="V655" s="82"/>
      <c r="W655" s="82"/>
      <c r="X655" s="82"/>
      <c r="Y655" s="82"/>
      <c r="Z655" s="82"/>
    </row>
    <row r="656" spans="1:26" x14ac:dyDescent="0.45">
      <c r="A656" s="82"/>
      <c r="B656" s="82"/>
      <c r="C656" s="82"/>
      <c r="D656" s="82"/>
      <c r="E656" s="82"/>
      <c r="F656" s="82"/>
      <c r="G656" s="82"/>
      <c r="H656" s="82"/>
      <c r="I656" s="82"/>
      <c r="J656" s="82"/>
      <c r="K656" s="82"/>
      <c r="L656" s="82"/>
      <c r="M656" s="82"/>
      <c r="N656" s="82"/>
      <c r="O656" s="82"/>
      <c r="P656" s="82"/>
      <c r="Q656" s="82"/>
      <c r="R656" s="82"/>
      <c r="S656" s="82"/>
      <c r="T656" s="82"/>
      <c r="U656" s="82"/>
      <c r="V656" s="82"/>
      <c r="W656" s="82"/>
      <c r="X656" s="82"/>
      <c r="Y656" s="82"/>
      <c r="Z656" s="82"/>
    </row>
    <row r="657" spans="1:26" x14ac:dyDescent="0.45">
      <c r="A657" s="82"/>
      <c r="B657" s="82"/>
      <c r="C657" s="82"/>
      <c r="D657" s="82"/>
      <c r="E657" s="82"/>
      <c r="F657" s="82"/>
      <c r="G657" s="82"/>
      <c r="H657" s="82"/>
      <c r="I657" s="82"/>
      <c r="J657" s="82"/>
      <c r="K657" s="82"/>
      <c r="L657" s="82"/>
      <c r="M657" s="82"/>
      <c r="N657" s="82"/>
      <c r="O657" s="82"/>
      <c r="P657" s="82"/>
      <c r="Q657" s="82"/>
      <c r="R657" s="82"/>
      <c r="S657" s="82"/>
      <c r="T657" s="82"/>
      <c r="U657" s="82"/>
      <c r="V657" s="82"/>
      <c r="W657" s="82"/>
      <c r="X657" s="82"/>
      <c r="Y657" s="82"/>
      <c r="Z657" s="82"/>
    </row>
    <row r="658" spans="1:26" x14ac:dyDescent="0.45">
      <c r="A658" s="82"/>
      <c r="B658" s="82"/>
      <c r="C658" s="82"/>
      <c r="D658" s="82"/>
      <c r="E658" s="82"/>
      <c r="F658" s="82"/>
      <c r="G658" s="82"/>
      <c r="H658" s="82"/>
      <c r="I658" s="82"/>
      <c r="J658" s="82"/>
      <c r="K658" s="82"/>
      <c r="L658" s="82"/>
      <c r="M658" s="82"/>
      <c r="N658" s="82"/>
      <c r="O658" s="82"/>
      <c r="P658" s="82"/>
      <c r="Q658" s="82"/>
      <c r="R658" s="82"/>
      <c r="S658" s="82"/>
      <c r="T658" s="82"/>
      <c r="U658" s="82"/>
      <c r="V658" s="82"/>
      <c r="W658" s="82"/>
      <c r="X658" s="82"/>
      <c r="Y658" s="82"/>
      <c r="Z658" s="82"/>
    </row>
    <row r="659" spans="1:26" x14ac:dyDescent="0.45">
      <c r="A659" s="82"/>
      <c r="B659" s="82"/>
      <c r="C659" s="82"/>
      <c r="D659" s="82"/>
      <c r="E659" s="82"/>
      <c r="F659" s="82"/>
      <c r="G659" s="82"/>
      <c r="H659" s="82"/>
      <c r="I659" s="82"/>
      <c r="J659" s="82"/>
      <c r="K659" s="82"/>
      <c r="L659" s="82"/>
      <c r="M659" s="82"/>
      <c r="N659" s="82"/>
      <c r="O659" s="82"/>
      <c r="P659" s="82"/>
      <c r="Q659" s="82"/>
      <c r="R659" s="82"/>
      <c r="S659" s="82"/>
      <c r="T659" s="82"/>
      <c r="U659" s="82"/>
      <c r="V659" s="82"/>
      <c r="W659" s="82"/>
      <c r="X659" s="82"/>
      <c r="Y659" s="82"/>
      <c r="Z659" s="82"/>
    </row>
    <row r="660" spans="1:26" x14ac:dyDescent="0.45">
      <c r="A660" s="82"/>
      <c r="B660" s="82"/>
      <c r="C660" s="82"/>
      <c r="D660" s="82"/>
      <c r="E660" s="82"/>
      <c r="F660" s="82"/>
      <c r="G660" s="82"/>
      <c r="H660" s="82"/>
      <c r="I660" s="82"/>
      <c r="J660" s="82"/>
      <c r="K660" s="82"/>
      <c r="L660" s="82"/>
      <c r="M660" s="82"/>
      <c r="N660" s="82"/>
      <c r="O660" s="82"/>
      <c r="P660" s="82"/>
      <c r="Q660" s="82"/>
      <c r="R660" s="82"/>
      <c r="S660" s="82"/>
      <c r="T660" s="82"/>
      <c r="U660" s="82"/>
      <c r="V660" s="82"/>
      <c r="W660" s="82"/>
      <c r="X660" s="82"/>
      <c r="Y660" s="82"/>
      <c r="Z660" s="82"/>
    </row>
    <row r="661" spans="1:26" x14ac:dyDescent="0.45">
      <c r="A661" s="82"/>
      <c r="B661" s="82"/>
      <c r="C661" s="82"/>
      <c r="D661" s="82"/>
      <c r="E661" s="82"/>
      <c r="F661" s="82"/>
      <c r="G661" s="82"/>
      <c r="H661" s="82"/>
      <c r="I661" s="82"/>
      <c r="J661" s="82"/>
      <c r="K661" s="82"/>
      <c r="L661" s="82"/>
      <c r="M661" s="82"/>
      <c r="N661" s="82"/>
      <c r="O661" s="82"/>
      <c r="P661" s="82"/>
      <c r="Q661" s="82"/>
      <c r="R661" s="82"/>
      <c r="S661" s="82"/>
      <c r="T661" s="82"/>
      <c r="U661" s="82"/>
      <c r="V661" s="82"/>
      <c r="W661" s="82"/>
      <c r="X661" s="82"/>
      <c r="Y661" s="82"/>
      <c r="Z661" s="82"/>
    </row>
    <row r="662" spans="1:26" x14ac:dyDescent="0.45">
      <c r="A662" s="82"/>
      <c r="B662" s="82"/>
      <c r="C662" s="82"/>
      <c r="D662" s="82"/>
      <c r="E662" s="82"/>
      <c r="F662" s="82"/>
      <c r="G662" s="82"/>
      <c r="H662" s="82"/>
      <c r="I662" s="82"/>
      <c r="J662" s="82"/>
      <c r="K662" s="82"/>
      <c r="L662" s="82"/>
      <c r="M662" s="82"/>
      <c r="N662" s="82"/>
      <c r="O662" s="82"/>
      <c r="P662" s="82"/>
      <c r="Q662" s="82"/>
      <c r="R662" s="82"/>
      <c r="S662" s="82"/>
      <c r="T662" s="82"/>
      <c r="U662" s="82"/>
      <c r="V662" s="82"/>
      <c r="W662" s="82"/>
      <c r="X662" s="82"/>
      <c r="Y662" s="82"/>
      <c r="Z662" s="82"/>
    </row>
    <row r="663" spans="1:26" x14ac:dyDescent="0.45">
      <c r="A663" s="82"/>
      <c r="B663" s="82"/>
      <c r="C663" s="82"/>
      <c r="D663" s="82"/>
      <c r="E663" s="82"/>
      <c r="F663" s="82"/>
      <c r="G663" s="82"/>
      <c r="H663" s="82"/>
      <c r="I663" s="82"/>
      <c r="J663" s="82"/>
      <c r="K663" s="82"/>
      <c r="L663" s="82"/>
      <c r="M663" s="82"/>
      <c r="N663" s="82"/>
      <c r="O663" s="82"/>
      <c r="P663" s="82"/>
      <c r="Q663" s="82"/>
      <c r="R663" s="82"/>
      <c r="S663" s="82"/>
      <c r="T663" s="82"/>
      <c r="U663" s="82"/>
      <c r="V663" s="82"/>
      <c r="W663" s="82"/>
      <c r="X663" s="82"/>
      <c r="Y663" s="82"/>
      <c r="Z663" s="82"/>
    </row>
    <row r="664" spans="1:26" x14ac:dyDescent="0.45">
      <c r="A664" s="82"/>
      <c r="B664" s="82"/>
      <c r="C664" s="82"/>
      <c r="D664" s="82"/>
      <c r="E664" s="82"/>
      <c r="F664" s="82"/>
      <c r="G664" s="82"/>
      <c r="H664" s="82"/>
      <c r="I664" s="82"/>
      <c r="J664" s="82"/>
      <c r="K664" s="82"/>
      <c r="L664" s="82"/>
      <c r="M664" s="82"/>
      <c r="N664" s="82"/>
      <c r="O664" s="82"/>
      <c r="P664" s="82"/>
      <c r="Q664" s="82"/>
      <c r="R664" s="82"/>
      <c r="S664" s="82"/>
      <c r="T664" s="82"/>
      <c r="U664" s="82"/>
      <c r="V664" s="82"/>
      <c r="W664" s="82"/>
      <c r="X664" s="82"/>
      <c r="Y664" s="82"/>
      <c r="Z664" s="82"/>
    </row>
    <row r="665" spans="1:26" x14ac:dyDescent="0.45">
      <c r="A665" s="82"/>
      <c r="B665" s="82"/>
      <c r="C665" s="82"/>
      <c r="D665" s="82"/>
      <c r="E665" s="82"/>
      <c r="F665" s="82"/>
      <c r="G665" s="82"/>
      <c r="H665" s="82"/>
      <c r="I665" s="82"/>
      <c r="J665" s="82"/>
      <c r="K665" s="82"/>
      <c r="L665" s="82"/>
      <c r="M665" s="82"/>
      <c r="N665" s="82"/>
      <c r="O665" s="82"/>
      <c r="P665" s="82"/>
      <c r="Q665" s="82"/>
      <c r="R665" s="82"/>
      <c r="S665" s="82"/>
      <c r="T665" s="82"/>
      <c r="U665" s="82"/>
      <c r="V665" s="82"/>
      <c r="W665" s="82"/>
      <c r="X665" s="82"/>
      <c r="Y665" s="82"/>
      <c r="Z665" s="82"/>
    </row>
    <row r="666" spans="1:26" x14ac:dyDescent="0.45">
      <c r="A666" s="82"/>
      <c r="B666" s="82"/>
      <c r="C666" s="82"/>
      <c r="D666" s="82"/>
      <c r="E666" s="82"/>
      <c r="F666" s="82"/>
      <c r="G666" s="82"/>
      <c r="H666" s="82"/>
      <c r="I666" s="82"/>
      <c r="J666" s="82"/>
      <c r="K666" s="82"/>
      <c r="L666" s="82"/>
      <c r="M666" s="82"/>
      <c r="N666" s="82"/>
      <c r="O666" s="82"/>
      <c r="P666" s="82"/>
      <c r="Q666" s="82"/>
      <c r="R666" s="82"/>
      <c r="S666" s="82"/>
      <c r="T666" s="82"/>
      <c r="U666" s="82"/>
      <c r="V666" s="82"/>
      <c r="W666" s="82"/>
      <c r="X666" s="82"/>
      <c r="Y666" s="82"/>
      <c r="Z666" s="82"/>
    </row>
    <row r="667" spans="1:26" x14ac:dyDescent="0.45">
      <c r="A667" s="82"/>
      <c r="B667" s="82"/>
      <c r="C667" s="82"/>
      <c r="D667" s="82"/>
      <c r="E667" s="82"/>
      <c r="F667" s="82"/>
      <c r="G667" s="82"/>
      <c r="H667" s="82"/>
      <c r="I667" s="82"/>
      <c r="J667" s="82"/>
      <c r="K667" s="82"/>
      <c r="L667" s="82"/>
      <c r="M667" s="82"/>
      <c r="N667" s="82"/>
      <c r="O667" s="82"/>
      <c r="P667" s="82"/>
      <c r="Q667" s="82"/>
      <c r="R667" s="82"/>
      <c r="S667" s="82"/>
      <c r="T667" s="82"/>
      <c r="U667" s="82"/>
      <c r="V667" s="82"/>
      <c r="W667" s="82"/>
      <c r="X667" s="82"/>
      <c r="Y667" s="82"/>
      <c r="Z667" s="82"/>
    </row>
    <row r="668" spans="1:26" x14ac:dyDescent="0.45">
      <c r="A668" s="82"/>
      <c r="B668" s="82"/>
      <c r="C668" s="82"/>
      <c r="D668" s="82"/>
      <c r="E668" s="82"/>
      <c r="F668" s="82"/>
      <c r="G668" s="82"/>
      <c r="H668" s="82"/>
      <c r="I668" s="82"/>
      <c r="J668" s="82"/>
      <c r="K668" s="82"/>
      <c r="L668" s="82"/>
      <c r="M668" s="82"/>
      <c r="N668" s="82"/>
      <c r="O668" s="82"/>
      <c r="P668" s="82"/>
      <c r="Q668" s="82"/>
      <c r="R668" s="82"/>
      <c r="S668" s="82"/>
      <c r="T668" s="82"/>
      <c r="U668" s="82"/>
      <c r="V668" s="82"/>
      <c r="W668" s="82"/>
      <c r="X668" s="82"/>
      <c r="Y668" s="82"/>
      <c r="Z668" s="82"/>
    </row>
    <row r="669" spans="1:26" x14ac:dyDescent="0.45">
      <c r="A669" s="82"/>
      <c r="B669" s="82"/>
      <c r="C669" s="82"/>
      <c r="D669" s="82"/>
      <c r="E669" s="82"/>
      <c r="F669" s="82"/>
      <c r="G669" s="82"/>
      <c r="H669" s="82"/>
      <c r="I669" s="82"/>
      <c r="J669" s="82"/>
      <c r="K669" s="82"/>
      <c r="L669" s="82"/>
      <c r="M669" s="82"/>
      <c r="N669" s="82"/>
      <c r="O669" s="82"/>
      <c r="P669" s="82"/>
      <c r="Q669" s="82"/>
      <c r="R669" s="82"/>
      <c r="S669" s="82"/>
      <c r="T669" s="82"/>
      <c r="U669" s="82"/>
      <c r="V669" s="82"/>
      <c r="W669" s="82"/>
      <c r="X669" s="82"/>
      <c r="Y669" s="82"/>
      <c r="Z669" s="82"/>
    </row>
    <row r="670" spans="1:26" x14ac:dyDescent="0.45">
      <c r="A670" s="82"/>
      <c r="B670" s="82"/>
      <c r="C670" s="82"/>
      <c r="D670" s="82"/>
      <c r="E670" s="82"/>
      <c r="F670" s="82"/>
      <c r="G670" s="82"/>
      <c r="H670" s="82"/>
      <c r="I670" s="82"/>
      <c r="J670" s="82"/>
      <c r="K670" s="82"/>
      <c r="L670" s="82"/>
      <c r="M670" s="82"/>
      <c r="N670" s="82"/>
      <c r="O670" s="82"/>
      <c r="P670" s="82"/>
      <c r="Q670" s="82"/>
      <c r="R670" s="82"/>
      <c r="S670" s="82"/>
      <c r="T670" s="82"/>
      <c r="U670" s="82"/>
      <c r="V670" s="82"/>
      <c r="W670" s="82"/>
      <c r="X670" s="82"/>
      <c r="Y670" s="82"/>
      <c r="Z670" s="82"/>
    </row>
    <row r="671" spans="1:26" x14ac:dyDescent="0.45">
      <c r="A671" s="82"/>
      <c r="B671" s="82"/>
      <c r="C671" s="82"/>
      <c r="D671" s="82"/>
      <c r="E671" s="82"/>
      <c r="F671" s="82"/>
      <c r="G671" s="82"/>
      <c r="H671" s="82"/>
      <c r="I671" s="82"/>
      <c r="J671" s="82"/>
      <c r="K671" s="82"/>
      <c r="L671" s="82"/>
      <c r="M671" s="82"/>
      <c r="N671" s="82"/>
      <c r="O671" s="82"/>
      <c r="P671" s="82"/>
      <c r="Q671" s="82"/>
      <c r="R671" s="82"/>
      <c r="S671" s="82"/>
      <c r="T671" s="82"/>
      <c r="U671" s="82"/>
      <c r="V671" s="82"/>
      <c r="W671" s="82"/>
      <c r="X671" s="82"/>
      <c r="Y671" s="82"/>
      <c r="Z671" s="82"/>
    </row>
    <row r="672" spans="1:26" x14ac:dyDescent="0.45">
      <c r="A672" s="82"/>
      <c r="B672" s="82"/>
      <c r="C672" s="82"/>
      <c r="D672" s="82"/>
      <c r="E672" s="82"/>
      <c r="F672" s="82"/>
      <c r="G672" s="82"/>
      <c r="H672" s="82"/>
      <c r="I672" s="82"/>
      <c r="J672" s="82"/>
      <c r="K672" s="82"/>
      <c r="L672" s="82"/>
      <c r="M672" s="82"/>
      <c r="N672" s="82"/>
      <c r="O672" s="82"/>
      <c r="P672" s="82"/>
      <c r="Q672" s="82"/>
      <c r="R672" s="82"/>
      <c r="S672" s="82"/>
      <c r="T672" s="82"/>
      <c r="U672" s="82"/>
      <c r="V672" s="82"/>
      <c r="W672" s="82"/>
      <c r="X672" s="82"/>
      <c r="Y672" s="82"/>
      <c r="Z672" s="82"/>
    </row>
    <row r="673" spans="1:26" x14ac:dyDescent="0.45">
      <c r="A673" s="82"/>
      <c r="B673" s="82"/>
      <c r="C673" s="82"/>
      <c r="D673" s="82"/>
      <c r="E673" s="82"/>
      <c r="F673" s="82"/>
      <c r="G673" s="82"/>
      <c r="H673" s="82"/>
      <c r="I673" s="82"/>
      <c r="J673" s="82"/>
      <c r="K673" s="82"/>
      <c r="L673" s="82"/>
      <c r="M673" s="82"/>
      <c r="N673" s="82"/>
      <c r="O673" s="82"/>
      <c r="P673" s="82"/>
      <c r="Q673" s="82"/>
      <c r="R673" s="82"/>
      <c r="S673" s="82"/>
      <c r="T673" s="82"/>
      <c r="U673" s="82"/>
      <c r="V673" s="82"/>
      <c r="W673" s="82"/>
      <c r="X673" s="82"/>
      <c r="Y673" s="82"/>
      <c r="Z673" s="82"/>
    </row>
    <row r="674" spans="1:26" x14ac:dyDescent="0.45">
      <c r="A674" s="82"/>
      <c r="B674" s="82"/>
      <c r="C674" s="82"/>
      <c r="D674" s="82"/>
      <c r="E674" s="82"/>
      <c r="F674" s="82"/>
      <c r="G674" s="82"/>
      <c r="H674" s="82"/>
      <c r="I674" s="82"/>
      <c r="J674" s="82"/>
      <c r="K674" s="82"/>
      <c r="L674" s="82"/>
      <c r="M674" s="82"/>
      <c r="N674" s="82"/>
      <c r="O674" s="82"/>
      <c r="P674" s="82"/>
      <c r="Q674" s="82"/>
      <c r="R674" s="82"/>
      <c r="S674" s="82"/>
      <c r="T674" s="82"/>
      <c r="U674" s="82"/>
      <c r="V674" s="82"/>
      <c r="W674" s="82"/>
      <c r="X674" s="82"/>
      <c r="Y674" s="82"/>
      <c r="Z674" s="82"/>
    </row>
    <row r="675" spans="1:26" x14ac:dyDescent="0.45">
      <c r="A675" s="82"/>
      <c r="B675" s="82"/>
      <c r="C675" s="82"/>
      <c r="D675" s="82"/>
      <c r="E675" s="82"/>
      <c r="F675" s="82"/>
      <c r="G675" s="82"/>
      <c r="H675" s="82"/>
      <c r="I675" s="82"/>
      <c r="J675" s="82"/>
      <c r="K675" s="82"/>
      <c r="L675" s="82"/>
      <c r="M675" s="82"/>
      <c r="N675" s="82"/>
      <c r="O675" s="82"/>
      <c r="P675" s="82"/>
      <c r="Q675" s="82"/>
      <c r="R675" s="82"/>
      <c r="S675" s="82"/>
      <c r="T675" s="82"/>
      <c r="U675" s="82"/>
      <c r="V675" s="82"/>
      <c r="W675" s="82"/>
      <c r="X675" s="82"/>
      <c r="Y675" s="82"/>
      <c r="Z675" s="82"/>
    </row>
    <row r="676" spans="1:26" x14ac:dyDescent="0.45">
      <c r="A676" s="82"/>
      <c r="B676" s="82"/>
      <c r="C676" s="82"/>
      <c r="D676" s="82"/>
      <c r="E676" s="82"/>
      <c r="F676" s="82"/>
      <c r="G676" s="82"/>
      <c r="H676" s="82"/>
      <c r="I676" s="82"/>
      <c r="J676" s="82"/>
      <c r="K676" s="82"/>
      <c r="L676" s="82"/>
      <c r="M676" s="82"/>
      <c r="N676" s="82"/>
      <c r="O676" s="82"/>
      <c r="P676" s="82"/>
      <c r="Q676" s="82"/>
      <c r="R676" s="82"/>
      <c r="S676" s="82"/>
      <c r="T676" s="82"/>
      <c r="U676" s="82"/>
      <c r="V676" s="82"/>
      <c r="W676" s="82"/>
      <c r="X676" s="82"/>
      <c r="Y676" s="82"/>
      <c r="Z676" s="82"/>
    </row>
    <row r="677" spans="1:26" x14ac:dyDescent="0.45">
      <c r="A677" s="82"/>
      <c r="B677" s="82"/>
      <c r="C677" s="82"/>
      <c r="D677" s="82"/>
      <c r="E677" s="82"/>
      <c r="F677" s="82"/>
      <c r="G677" s="82"/>
      <c r="H677" s="82"/>
      <c r="I677" s="82"/>
      <c r="J677" s="82"/>
      <c r="K677" s="82"/>
      <c r="L677" s="82"/>
      <c r="M677" s="82"/>
      <c r="N677" s="82"/>
      <c r="O677" s="82"/>
      <c r="P677" s="82"/>
      <c r="Q677" s="82"/>
      <c r="R677" s="82"/>
      <c r="S677" s="82"/>
      <c r="T677" s="82"/>
      <c r="U677" s="82"/>
      <c r="V677" s="82"/>
      <c r="W677" s="82"/>
      <c r="X677" s="82"/>
      <c r="Y677" s="82"/>
      <c r="Z677" s="82"/>
    </row>
    <row r="678" spans="1:26" x14ac:dyDescent="0.45">
      <c r="A678" s="82"/>
      <c r="B678" s="82"/>
      <c r="C678" s="82"/>
      <c r="D678" s="82"/>
      <c r="E678" s="82"/>
      <c r="F678" s="82"/>
      <c r="G678" s="82"/>
      <c r="H678" s="82"/>
      <c r="I678" s="82"/>
      <c r="J678" s="82"/>
      <c r="K678" s="82"/>
      <c r="L678" s="82"/>
      <c r="M678" s="82"/>
      <c r="N678" s="82"/>
      <c r="O678" s="82"/>
      <c r="P678" s="82"/>
      <c r="Q678" s="82"/>
      <c r="R678" s="82"/>
      <c r="S678" s="82"/>
      <c r="T678" s="82"/>
      <c r="U678" s="82"/>
      <c r="V678" s="82"/>
      <c r="W678" s="82"/>
      <c r="X678" s="82"/>
      <c r="Y678" s="82"/>
      <c r="Z678" s="82"/>
    </row>
    <row r="679" spans="1:26" x14ac:dyDescent="0.45">
      <c r="A679" s="82"/>
      <c r="B679" s="82"/>
      <c r="C679" s="82"/>
      <c r="D679" s="82"/>
      <c r="E679" s="82"/>
      <c r="F679" s="82"/>
      <c r="G679" s="82"/>
      <c r="H679" s="82"/>
      <c r="I679" s="82"/>
      <c r="J679" s="82"/>
      <c r="K679" s="82"/>
      <c r="L679" s="82"/>
      <c r="M679" s="82"/>
      <c r="N679" s="82"/>
      <c r="O679" s="82"/>
      <c r="P679" s="82"/>
      <c r="Q679" s="82"/>
      <c r="R679" s="82"/>
      <c r="S679" s="82"/>
      <c r="T679" s="82"/>
      <c r="U679" s="82"/>
      <c r="V679" s="82"/>
      <c r="W679" s="82"/>
      <c r="X679" s="82"/>
      <c r="Y679" s="82"/>
      <c r="Z679" s="82"/>
    </row>
    <row r="680" spans="1:26" x14ac:dyDescent="0.45">
      <c r="A680" s="82"/>
      <c r="B680" s="82"/>
      <c r="C680" s="82"/>
      <c r="D680" s="82"/>
      <c r="E680" s="82"/>
      <c r="F680" s="82"/>
      <c r="G680" s="82"/>
      <c r="H680" s="82"/>
      <c r="I680" s="82"/>
      <c r="J680" s="82"/>
      <c r="K680" s="82"/>
      <c r="L680" s="82"/>
      <c r="M680" s="82"/>
      <c r="N680" s="82"/>
      <c r="O680" s="82"/>
      <c r="P680" s="82"/>
      <c r="Q680" s="82"/>
      <c r="R680" s="82"/>
      <c r="S680" s="82"/>
      <c r="T680" s="82"/>
      <c r="U680" s="82"/>
      <c r="V680" s="82"/>
      <c r="W680" s="82"/>
      <c r="X680" s="82"/>
      <c r="Y680" s="82"/>
      <c r="Z680" s="82"/>
    </row>
    <row r="681" spans="1:26" x14ac:dyDescent="0.45">
      <c r="A681" s="82"/>
      <c r="B681" s="82"/>
      <c r="C681" s="82"/>
      <c r="D681" s="82"/>
      <c r="E681" s="82"/>
      <c r="F681" s="82"/>
      <c r="G681" s="82"/>
      <c r="H681" s="82"/>
      <c r="I681" s="82"/>
      <c r="J681" s="82"/>
      <c r="K681" s="82"/>
      <c r="L681" s="82"/>
      <c r="M681" s="82"/>
      <c r="N681" s="82"/>
      <c r="O681" s="82"/>
      <c r="P681" s="82"/>
      <c r="Q681" s="82"/>
      <c r="R681" s="82"/>
      <c r="S681" s="82"/>
      <c r="T681" s="82"/>
      <c r="U681" s="82"/>
      <c r="V681" s="82"/>
      <c r="W681" s="82"/>
      <c r="X681" s="82"/>
      <c r="Y681" s="82"/>
      <c r="Z681" s="82"/>
    </row>
    <row r="682" spans="1:26" x14ac:dyDescent="0.45">
      <c r="A682" s="82"/>
      <c r="B682" s="82"/>
      <c r="C682" s="82"/>
      <c r="D682" s="82"/>
      <c r="E682" s="82"/>
      <c r="F682" s="82"/>
      <c r="G682" s="82"/>
      <c r="H682" s="82"/>
      <c r="I682" s="82"/>
      <c r="J682" s="82"/>
      <c r="K682" s="82"/>
      <c r="L682" s="82"/>
      <c r="M682" s="82"/>
      <c r="N682" s="82"/>
      <c r="O682" s="82"/>
      <c r="P682" s="82"/>
      <c r="Q682" s="82"/>
      <c r="R682" s="82"/>
      <c r="S682" s="82"/>
      <c r="T682" s="82"/>
      <c r="U682" s="82"/>
      <c r="V682" s="82"/>
      <c r="W682" s="82"/>
      <c r="X682" s="82"/>
      <c r="Y682" s="82"/>
      <c r="Z682" s="82"/>
    </row>
    <row r="683" spans="1:26" x14ac:dyDescent="0.45">
      <c r="A683" s="82"/>
      <c r="B683" s="82"/>
      <c r="C683" s="82"/>
      <c r="D683" s="82"/>
      <c r="E683" s="82"/>
      <c r="F683" s="82"/>
      <c r="G683" s="82"/>
      <c r="H683" s="82"/>
      <c r="I683" s="82"/>
      <c r="J683" s="82"/>
      <c r="K683" s="82"/>
      <c r="L683" s="82"/>
      <c r="M683" s="82"/>
      <c r="N683" s="82"/>
      <c r="O683" s="82"/>
      <c r="P683" s="82"/>
      <c r="Q683" s="82"/>
      <c r="R683" s="82"/>
      <c r="S683" s="82"/>
      <c r="T683" s="82"/>
      <c r="U683" s="82"/>
      <c r="V683" s="82"/>
      <c r="W683" s="82"/>
      <c r="X683" s="82"/>
      <c r="Y683" s="82"/>
      <c r="Z683" s="82"/>
    </row>
    <row r="684" spans="1:26" x14ac:dyDescent="0.45">
      <c r="A684" s="82"/>
      <c r="B684" s="82"/>
      <c r="C684" s="82"/>
      <c r="D684" s="82"/>
      <c r="E684" s="82"/>
      <c r="F684" s="82"/>
      <c r="G684" s="82"/>
      <c r="H684" s="82"/>
      <c r="I684" s="82"/>
      <c r="J684" s="82"/>
      <c r="K684" s="82"/>
      <c r="L684" s="82"/>
      <c r="M684" s="82"/>
      <c r="N684" s="82"/>
      <c r="O684" s="82"/>
      <c r="P684" s="82"/>
      <c r="Q684" s="82"/>
      <c r="R684" s="82"/>
      <c r="S684" s="82"/>
      <c r="T684" s="82"/>
      <c r="U684" s="82"/>
      <c r="V684" s="82"/>
      <c r="W684" s="82"/>
      <c r="X684" s="82"/>
      <c r="Y684" s="82"/>
      <c r="Z684" s="82"/>
    </row>
    <row r="685" spans="1:26" x14ac:dyDescent="0.45">
      <c r="A685" s="82"/>
      <c r="B685" s="82"/>
      <c r="C685" s="82"/>
      <c r="D685" s="82"/>
      <c r="E685" s="82"/>
      <c r="F685" s="82"/>
      <c r="G685" s="82"/>
      <c r="H685" s="82"/>
      <c r="I685" s="82"/>
      <c r="J685" s="82"/>
      <c r="K685" s="82"/>
      <c r="L685" s="82"/>
      <c r="M685" s="82"/>
      <c r="N685" s="82"/>
      <c r="O685" s="82"/>
      <c r="P685" s="82"/>
      <c r="Q685" s="82"/>
      <c r="R685" s="82"/>
      <c r="S685" s="82"/>
      <c r="T685" s="82"/>
      <c r="U685" s="82"/>
      <c r="V685" s="82"/>
      <c r="W685" s="82"/>
      <c r="X685" s="82"/>
      <c r="Y685" s="82"/>
      <c r="Z685" s="82"/>
    </row>
    <row r="686" spans="1:26" x14ac:dyDescent="0.45">
      <c r="A686" s="82"/>
      <c r="B686" s="82"/>
      <c r="C686" s="82"/>
      <c r="D686" s="82"/>
      <c r="E686" s="82"/>
      <c r="F686" s="82"/>
      <c r="G686" s="82"/>
      <c r="H686" s="82"/>
      <c r="I686" s="82"/>
      <c r="J686" s="82"/>
      <c r="K686" s="82"/>
      <c r="L686" s="82"/>
      <c r="M686" s="82"/>
      <c r="N686" s="82"/>
      <c r="O686" s="82"/>
      <c r="P686" s="82"/>
      <c r="Q686" s="82"/>
      <c r="R686" s="82"/>
      <c r="S686" s="82"/>
      <c r="T686" s="82"/>
      <c r="U686" s="82"/>
      <c r="V686" s="82"/>
      <c r="W686" s="82"/>
      <c r="X686" s="82"/>
      <c r="Y686" s="82"/>
      <c r="Z686" s="82"/>
    </row>
    <row r="687" spans="1:26" x14ac:dyDescent="0.45">
      <c r="A687" s="82"/>
      <c r="B687" s="82"/>
      <c r="C687" s="82"/>
      <c r="D687" s="82"/>
      <c r="E687" s="82"/>
      <c r="F687" s="82"/>
      <c r="G687" s="82"/>
      <c r="H687" s="82"/>
      <c r="I687" s="82"/>
      <c r="J687" s="82"/>
      <c r="K687" s="82"/>
      <c r="L687" s="82"/>
      <c r="M687" s="82"/>
      <c r="N687" s="82"/>
      <c r="O687" s="82"/>
      <c r="P687" s="82"/>
      <c r="Q687" s="82"/>
      <c r="R687" s="82"/>
      <c r="S687" s="82"/>
      <c r="T687" s="82"/>
      <c r="U687" s="82"/>
      <c r="V687" s="82"/>
      <c r="W687" s="82"/>
      <c r="X687" s="82"/>
      <c r="Y687" s="82"/>
      <c r="Z687" s="82"/>
    </row>
    <row r="688" spans="1:26" x14ac:dyDescent="0.45">
      <c r="A688" s="82"/>
      <c r="B688" s="82"/>
      <c r="C688" s="82"/>
      <c r="D688" s="82"/>
      <c r="E688" s="82"/>
      <c r="F688" s="82"/>
      <c r="G688" s="82"/>
      <c r="H688" s="82"/>
      <c r="I688" s="82"/>
      <c r="J688" s="82"/>
      <c r="K688" s="82"/>
      <c r="L688" s="82"/>
      <c r="M688" s="82"/>
      <c r="N688" s="82"/>
      <c r="O688" s="82"/>
      <c r="P688" s="82"/>
      <c r="Q688" s="82"/>
      <c r="R688" s="82"/>
      <c r="S688" s="82"/>
      <c r="T688" s="82"/>
      <c r="U688" s="82"/>
      <c r="V688" s="82"/>
      <c r="W688" s="82"/>
      <c r="X688" s="82"/>
      <c r="Y688" s="82"/>
      <c r="Z688" s="82"/>
    </row>
    <row r="689" spans="1:26" x14ac:dyDescent="0.45">
      <c r="A689" s="82"/>
      <c r="B689" s="82"/>
      <c r="C689" s="82"/>
      <c r="D689" s="82"/>
      <c r="E689" s="82"/>
      <c r="F689" s="82"/>
      <c r="G689" s="82"/>
      <c r="H689" s="82"/>
      <c r="I689" s="82"/>
      <c r="J689" s="82"/>
      <c r="K689" s="82"/>
      <c r="L689" s="82"/>
      <c r="M689" s="82"/>
      <c r="N689" s="82"/>
      <c r="O689" s="82"/>
      <c r="P689" s="82"/>
      <c r="Q689" s="82"/>
      <c r="R689" s="82"/>
      <c r="S689" s="82"/>
      <c r="T689" s="82"/>
      <c r="U689" s="82"/>
      <c r="V689" s="82"/>
      <c r="W689" s="82"/>
      <c r="X689" s="82"/>
      <c r="Y689" s="82"/>
      <c r="Z689" s="82"/>
    </row>
    <row r="690" spans="1:26" x14ac:dyDescent="0.45">
      <c r="A690" s="82"/>
      <c r="B690" s="82"/>
      <c r="C690" s="82"/>
      <c r="D690" s="82"/>
      <c r="E690" s="82"/>
      <c r="F690" s="82"/>
      <c r="G690" s="82"/>
      <c r="H690" s="82"/>
      <c r="I690" s="82"/>
      <c r="J690" s="82"/>
      <c r="K690" s="82"/>
      <c r="L690" s="82"/>
      <c r="M690" s="82"/>
      <c r="N690" s="82"/>
      <c r="O690" s="82"/>
      <c r="P690" s="82"/>
      <c r="Q690" s="82"/>
      <c r="R690" s="82"/>
      <c r="S690" s="82"/>
      <c r="T690" s="82"/>
      <c r="U690" s="82"/>
      <c r="V690" s="82"/>
      <c r="W690" s="82"/>
      <c r="X690" s="82"/>
      <c r="Y690" s="82"/>
      <c r="Z690" s="82"/>
    </row>
    <row r="691" spans="1:26" x14ac:dyDescent="0.45">
      <c r="A691" s="82"/>
      <c r="B691" s="82"/>
      <c r="C691" s="82"/>
      <c r="D691" s="82"/>
      <c r="E691" s="82"/>
      <c r="F691" s="82"/>
      <c r="G691" s="82"/>
      <c r="H691" s="82"/>
      <c r="I691" s="82"/>
      <c r="J691" s="82"/>
      <c r="K691" s="82"/>
      <c r="L691" s="82"/>
      <c r="M691" s="82"/>
      <c r="N691" s="82"/>
      <c r="O691" s="82"/>
      <c r="P691" s="82"/>
      <c r="Q691" s="82"/>
      <c r="R691" s="82"/>
      <c r="S691" s="82"/>
      <c r="T691" s="82"/>
      <c r="U691" s="82"/>
      <c r="V691" s="82"/>
      <c r="W691" s="82"/>
      <c r="X691" s="82"/>
      <c r="Y691" s="82"/>
      <c r="Z691" s="82"/>
    </row>
    <row r="692" spans="1:26" x14ac:dyDescent="0.45">
      <c r="A692" s="82"/>
      <c r="B692" s="82"/>
      <c r="C692" s="82"/>
      <c r="D692" s="82"/>
      <c r="E692" s="82"/>
      <c r="F692" s="82"/>
      <c r="G692" s="82"/>
      <c r="H692" s="82"/>
      <c r="I692" s="82"/>
      <c r="J692" s="82"/>
      <c r="K692" s="82"/>
      <c r="L692" s="82"/>
      <c r="M692" s="82"/>
      <c r="N692" s="82"/>
      <c r="O692" s="82"/>
      <c r="P692" s="82"/>
      <c r="Q692" s="82"/>
      <c r="R692" s="82"/>
      <c r="S692" s="82"/>
      <c r="T692" s="82"/>
      <c r="U692" s="82"/>
      <c r="V692" s="82"/>
      <c r="W692" s="82"/>
      <c r="X692" s="82"/>
      <c r="Y692" s="82"/>
      <c r="Z692" s="82"/>
    </row>
    <row r="693" spans="1:26" x14ac:dyDescent="0.45">
      <c r="A693" s="82"/>
      <c r="B693" s="82"/>
      <c r="C693" s="82"/>
      <c r="D693" s="82"/>
      <c r="E693" s="82"/>
      <c r="F693" s="82"/>
      <c r="G693" s="82"/>
      <c r="H693" s="82"/>
      <c r="I693" s="82"/>
      <c r="J693" s="82"/>
      <c r="K693" s="82"/>
      <c r="L693" s="82"/>
      <c r="M693" s="82"/>
      <c r="N693" s="82"/>
      <c r="O693" s="82"/>
      <c r="P693" s="82"/>
      <c r="Q693" s="82"/>
      <c r="R693" s="82"/>
      <c r="S693" s="82"/>
      <c r="T693" s="82"/>
      <c r="U693" s="82"/>
      <c r="V693" s="82"/>
      <c r="W693" s="82"/>
      <c r="X693" s="82"/>
      <c r="Y693" s="82"/>
      <c r="Z693" s="82"/>
    </row>
    <row r="694" spans="1:26" x14ac:dyDescent="0.45">
      <c r="A694" s="82"/>
      <c r="B694" s="82"/>
      <c r="C694" s="82"/>
      <c r="D694" s="82"/>
      <c r="E694" s="82"/>
      <c r="F694" s="82"/>
      <c r="G694" s="82"/>
      <c r="H694" s="82"/>
      <c r="I694" s="82"/>
      <c r="J694" s="82"/>
      <c r="K694" s="82"/>
      <c r="L694" s="82"/>
      <c r="M694" s="82"/>
      <c r="N694" s="82"/>
      <c r="O694" s="82"/>
      <c r="P694" s="82"/>
      <c r="Q694" s="82"/>
      <c r="R694" s="82"/>
      <c r="S694" s="82"/>
      <c r="T694" s="82"/>
      <c r="U694" s="82"/>
      <c r="V694" s="82"/>
      <c r="W694" s="82"/>
      <c r="X694" s="82"/>
      <c r="Y694" s="82"/>
      <c r="Z694" s="82"/>
    </row>
    <row r="695" spans="1:26" x14ac:dyDescent="0.45">
      <c r="A695" s="82"/>
      <c r="B695" s="82"/>
      <c r="C695" s="82"/>
      <c r="D695" s="82"/>
      <c r="E695" s="82"/>
      <c r="F695" s="82"/>
      <c r="G695" s="82"/>
      <c r="H695" s="82"/>
      <c r="I695" s="82"/>
      <c r="J695" s="82"/>
      <c r="K695" s="82"/>
      <c r="L695" s="82"/>
      <c r="M695" s="82"/>
      <c r="N695" s="82"/>
      <c r="O695" s="82"/>
      <c r="P695" s="82"/>
      <c r="Q695" s="82"/>
      <c r="R695" s="82"/>
      <c r="S695" s="82"/>
      <c r="T695" s="82"/>
      <c r="U695" s="82"/>
      <c r="V695" s="82"/>
      <c r="W695" s="82"/>
      <c r="X695" s="82"/>
      <c r="Y695" s="82"/>
      <c r="Z695" s="82"/>
    </row>
    <row r="696" spans="1:26" x14ac:dyDescent="0.45">
      <c r="A696" s="82"/>
      <c r="B696" s="82"/>
      <c r="C696" s="82"/>
      <c r="D696" s="82"/>
      <c r="E696" s="82"/>
      <c r="F696" s="82"/>
      <c r="G696" s="82"/>
      <c r="H696" s="82"/>
      <c r="I696" s="82"/>
      <c r="J696" s="82"/>
      <c r="K696" s="82"/>
      <c r="L696" s="82"/>
      <c r="M696" s="82"/>
      <c r="N696" s="82"/>
      <c r="O696" s="82"/>
      <c r="P696" s="82"/>
      <c r="Q696" s="82"/>
      <c r="R696" s="82"/>
      <c r="S696" s="82"/>
      <c r="T696" s="82"/>
      <c r="U696" s="82"/>
      <c r="V696" s="82"/>
      <c r="W696" s="82"/>
      <c r="X696" s="82"/>
      <c r="Y696" s="82"/>
      <c r="Z696" s="82"/>
    </row>
    <row r="697" spans="1:26" x14ac:dyDescent="0.45">
      <c r="A697" s="82"/>
      <c r="B697" s="82"/>
      <c r="C697" s="82"/>
      <c r="D697" s="82"/>
      <c r="E697" s="82"/>
      <c r="F697" s="82"/>
      <c r="G697" s="82"/>
      <c r="H697" s="82"/>
      <c r="I697" s="82"/>
      <c r="J697" s="82"/>
      <c r="K697" s="82"/>
      <c r="L697" s="82"/>
      <c r="M697" s="82"/>
      <c r="N697" s="82"/>
      <c r="O697" s="82"/>
      <c r="P697" s="82"/>
      <c r="Q697" s="82"/>
      <c r="R697" s="82"/>
      <c r="S697" s="82"/>
      <c r="T697" s="82"/>
      <c r="U697" s="82"/>
      <c r="V697" s="82"/>
      <c r="W697" s="82"/>
      <c r="X697" s="82"/>
      <c r="Y697" s="82"/>
      <c r="Z697" s="82"/>
    </row>
    <row r="698" spans="1:26" x14ac:dyDescent="0.45">
      <c r="A698" s="82"/>
      <c r="B698" s="82"/>
      <c r="C698" s="82"/>
      <c r="D698" s="82"/>
      <c r="E698" s="82"/>
      <c r="F698" s="82"/>
      <c r="G698" s="82"/>
      <c r="H698" s="82"/>
      <c r="I698" s="82"/>
      <c r="J698" s="82"/>
      <c r="K698" s="82"/>
      <c r="L698" s="82"/>
      <c r="M698" s="82"/>
      <c r="N698" s="82"/>
      <c r="O698" s="82"/>
      <c r="P698" s="82"/>
      <c r="Q698" s="82"/>
      <c r="R698" s="82"/>
      <c r="S698" s="82"/>
      <c r="T698" s="82"/>
      <c r="U698" s="82"/>
      <c r="V698" s="82"/>
      <c r="W698" s="82"/>
      <c r="X698" s="82"/>
      <c r="Y698" s="82"/>
      <c r="Z698" s="82"/>
    </row>
    <row r="699" spans="1:26" x14ac:dyDescent="0.45">
      <c r="A699" s="82"/>
      <c r="B699" s="82"/>
      <c r="C699" s="82"/>
      <c r="D699" s="82"/>
      <c r="E699" s="82"/>
      <c r="F699" s="82"/>
      <c r="G699" s="82"/>
      <c r="H699" s="82"/>
      <c r="I699" s="82"/>
      <c r="J699" s="82"/>
      <c r="K699" s="82"/>
      <c r="L699" s="82"/>
      <c r="M699" s="82"/>
      <c r="N699" s="82"/>
      <c r="O699" s="82"/>
      <c r="P699" s="82"/>
      <c r="Q699" s="82"/>
      <c r="R699" s="82"/>
      <c r="S699" s="82"/>
      <c r="T699" s="82"/>
      <c r="U699" s="82"/>
      <c r="V699" s="82"/>
      <c r="W699" s="82"/>
      <c r="X699" s="82"/>
      <c r="Y699" s="82"/>
      <c r="Z699" s="82"/>
    </row>
    <row r="700" spans="1:26" x14ac:dyDescent="0.45">
      <c r="A700" s="82"/>
      <c r="B700" s="82"/>
      <c r="C700" s="82"/>
      <c r="D700" s="82"/>
      <c r="E700" s="82"/>
      <c r="F700" s="82"/>
      <c r="G700" s="82"/>
      <c r="H700" s="82"/>
      <c r="I700" s="82"/>
      <c r="J700" s="82"/>
      <c r="K700" s="82"/>
      <c r="L700" s="82"/>
      <c r="M700" s="82"/>
      <c r="N700" s="82"/>
      <c r="O700" s="82"/>
      <c r="P700" s="82"/>
      <c r="Q700" s="82"/>
      <c r="R700" s="82"/>
      <c r="S700" s="82"/>
      <c r="T700" s="82"/>
      <c r="U700" s="82"/>
      <c r="V700" s="82"/>
      <c r="W700" s="82"/>
      <c r="X700" s="82"/>
      <c r="Y700" s="82"/>
      <c r="Z700" s="82"/>
    </row>
    <row r="701" spans="1:26" x14ac:dyDescent="0.45">
      <c r="A701" s="82"/>
      <c r="B701" s="82"/>
      <c r="C701" s="82"/>
      <c r="D701" s="82"/>
      <c r="E701" s="82"/>
      <c r="F701" s="82"/>
      <c r="G701" s="82"/>
      <c r="H701" s="82"/>
      <c r="I701" s="82"/>
      <c r="J701" s="82"/>
      <c r="K701" s="82"/>
      <c r="L701" s="82"/>
      <c r="M701" s="82"/>
      <c r="N701" s="82"/>
      <c r="O701" s="82"/>
      <c r="P701" s="82"/>
      <c r="Q701" s="82"/>
      <c r="R701" s="82"/>
      <c r="S701" s="82"/>
      <c r="T701" s="82"/>
      <c r="U701" s="82"/>
      <c r="V701" s="82"/>
      <c r="W701" s="82"/>
      <c r="X701" s="82"/>
      <c r="Y701" s="82"/>
      <c r="Z701" s="82"/>
    </row>
    <row r="702" spans="1:26" x14ac:dyDescent="0.45">
      <c r="A702" s="82"/>
      <c r="B702" s="82"/>
      <c r="C702" s="82"/>
      <c r="D702" s="82"/>
      <c r="E702" s="82"/>
      <c r="F702" s="82"/>
      <c r="G702" s="82"/>
      <c r="H702" s="82"/>
      <c r="I702" s="82"/>
      <c r="J702" s="82"/>
      <c r="K702" s="82"/>
      <c r="L702" s="82"/>
      <c r="M702" s="82"/>
      <c r="N702" s="82"/>
      <c r="O702" s="82"/>
      <c r="P702" s="82"/>
      <c r="Q702" s="82"/>
      <c r="R702" s="82"/>
      <c r="S702" s="82"/>
      <c r="T702" s="82"/>
      <c r="U702" s="82"/>
      <c r="V702" s="82"/>
      <c r="W702" s="82"/>
      <c r="X702" s="82"/>
      <c r="Y702" s="82"/>
      <c r="Z702" s="82"/>
    </row>
    <row r="703" spans="1:26" x14ac:dyDescent="0.45">
      <c r="A703" s="82"/>
      <c r="B703" s="82"/>
      <c r="C703" s="82"/>
      <c r="D703" s="82"/>
      <c r="E703" s="82"/>
      <c r="F703" s="82"/>
      <c r="G703" s="82"/>
      <c r="H703" s="82"/>
      <c r="I703" s="82"/>
      <c r="J703" s="82"/>
      <c r="K703" s="82"/>
      <c r="L703" s="82"/>
      <c r="M703" s="82"/>
      <c r="N703" s="82"/>
      <c r="O703" s="82"/>
      <c r="P703" s="82"/>
      <c r="Q703" s="82"/>
      <c r="R703" s="82"/>
      <c r="S703" s="82"/>
      <c r="T703" s="82"/>
      <c r="U703" s="82"/>
      <c r="V703" s="82"/>
      <c r="W703" s="82"/>
      <c r="X703" s="82"/>
      <c r="Y703" s="82"/>
      <c r="Z703" s="82"/>
    </row>
    <row r="704" spans="1:26" x14ac:dyDescent="0.45">
      <c r="A704" s="82"/>
      <c r="B704" s="82"/>
      <c r="C704" s="82"/>
      <c r="D704" s="82"/>
      <c r="E704" s="82"/>
      <c r="F704" s="82"/>
      <c r="G704" s="82"/>
      <c r="H704" s="82"/>
      <c r="I704" s="82"/>
      <c r="J704" s="82"/>
      <c r="K704" s="82"/>
      <c r="L704" s="82"/>
      <c r="M704" s="82"/>
      <c r="N704" s="82"/>
      <c r="O704" s="82"/>
      <c r="P704" s="82"/>
      <c r="Q704" s="82"/>
      <c r="R704" s="82"/>
      <c r="S704" s="82"/>
      <c r="T704" s="82"/>
      <c r="U704" s="82"/>
      <c r="V704" s="82"/>
      <c r="W704" s="82"/>
      <c r="X704" s="82"/>
      <c r="Y704" s="82"/>
      <c r="Z704" s="82"/>
    </row>
    <row r="705" spans="1:26" x14ac:dyDescent="0.45">
      <c r="A705" s="82"/>
      <c r="B705" s="82"/>
      <c r="C705" s="82"/>
      <c r="D705" s="82"/>
      <c r="E705" s="82"/>
      <c r="F705" s="82"/>
      <c r="G705" s="82"/>
      <c r="H705" s="82"/>
      <c r="I705" s="82"/>
      <c r="J705" s="82"/>
      <c r="K705" s="82"/>
      <c r="L705" s="82"/>
      <c r="M705" s="82"/>
      <c r="N705" s="82"/>
      <c r="O705" s="82"/>
      <c r="P705" s="82"/>
      <c r="Q705" s="82"/>
      <c r="R705" s="82"/>
      <c r="S705" s="82"/>
      <c r="T705" s="82"/>
      <c r="U705" s="82"/>
      <c r="V705" s="82"/>
      <c r="W705" s="82"/>
      <c r="X705" s="82"/>
      <c r="Y705" s="82"/>
      <c r="Z705" s="82"/>
    </row>
    <row r="706" spans="1:26" x14ac:dyDescent="0.45">
      <c r="A706" s="82"/>
      <c r="B706" s="82"/>
      <c r="C706" s="82"/>
      <c r="D706" s="82"/>
      <c r="E706" s="82"/>
      <c r="F706" s="82"/>
      <c r="G706" s="82"/>
      <c r="H706" s="82"/>
      <c r="I706" s="82"/>
      <c r="J706" s="82"/>
      <c r="K706" s="82"/>
      <c r="L706" s="82"/>
      <c r="M706" s="82"/>
      <c r="N706" s="82"/>
      <c r="O706" s="82"/>
      <c r="P706" s="82"/>
      <c r="Q706" s="82"/>
      <c r="R706" s="82"/>
      <c r="S706" s="82"/>
      <c r="T706" s="82"/>
      <c r="U706" s="82"/>
      <c r="V706" s="82"/>
      <c r="W706" s="82"/>
      <c r="X706" s="82"/>
      <c r="Y706" s="82"/>
      <c r="Z706" s="82"/>
    </row>
    <row r="707" spans="1:26" x14ac:dyDescent="0.45">
      <c r="A707" s="82"/>
      <c r="B707" s="82"/>
      <c r="C707" s="82"/>
      <c r="D707" s="82"/>
      <c r="E707" s="82"/>
      <c r="F707" s="82"/>
      <c r="G707" s="82"/>
      <c r="H707" s="82"/>
      <c r="I707" s="82"/>
      <c r="J707" s="82"/>
      <c r="K707" s="82"/>
      <c r="L707" s="82"/>
      <c r="M707" s="82"/>
      <c r="N707" s="82"/>
      <c r="O707" s="82"/>
      <c r="P707" s="82"/>
      <c r="Q707" s="82"/>
      <c r="R707" s="82"/>
      <c r="S707" s="82"/>
      <c r="T707" s="82"/>
      <c r="U707" s="82"/>
      <c r="V707" s="82"/>
      <c r="W707" s="82"/>
      <c r="X707" s="82"/>
      <c r="Y707" s="82"/>
      <c r="Z707" s="82"/>
    </row>
    <row r="708" spans="1:26" x14ac:dyDescent="0.45">
      <c r="A708" s="82"/>
      <c r="B708" s="82"/>
      <c r="C708" s="82"/>
      <c r="D708" s="82"/>
      <c r="E708" s="82"/>
      <c r="F708" s="82"/>
      <c r="G708" s="82"/>
      <c r="H708" s="82"/>
      <c r="I708" s="82"/>
      <c r="J708" s="82"/>
      <c r="K708" s="82"/>
      <c r="L708" s="82"/>
      <c r="M708" s="82"/>
      <c r="N708" s="82"/>
      <c r="O708" s="82"/>
      <c r="P708" s="82"/>
      <c r="Q708" s="82"/>
      <c r="R708" s="82"/>
      <c r="S708" s="82"/>
      <c r="T708" s="82"/>
      <c r="U708" s="82"/>
      <c r="V708" s="82"/>
      <c r="W708" s="82"/>
      <c r="X708" s="82"/>
      <c r="Y708" s="82"/>
      <c r="Z708" s="82"/>
    </row>
    <row r="709" spans="1:26" x14ac:dyDescent="0.45">
      <c r="A709" s="82"/>
      <c r="B709" s="82"/>
      <c r="C709" s="82"/>
      <c r="D709" s="82"/>
      <c r="E709" s="82"/>
      <c r="F709" s="82"/>
      <c r="G709" s="82"/>
      <c r="H709" s="82"/>
      <c r="I709" s="82"/>
      <c r="J709" s="82"/>
      <c r="K709" s="82"/>
      <c r="L709" s="82"/>
      <c r="M709" s="82"/>
      <c r="N709" s="82"/>
      <c r="O709" s="82"/>
      <c r="P709" s="82"/>
      <c r="Q709" s="82"/>
      <c r="R709" s="82"/>
      <c r="S709" s="82"/>
      <c r="T709" s="82"/>
      <c r="U709" s="82"/>
      <c r="V709" s="82"/>
      <c r="W709" s="82"/>
      <c r="X709" s="82"/>
      <c r="Y709" s="82"/>
      <c r="Z709" s="82"/>
    </row>
    <row r="710" spans="1:26" x14ac:dyDescent="0.45">
      <c r="A710" s="82"/>
      <c r="B710" s="82"/>
      <c r="C710" s="82"/>
      <c r="D710" s="82"/>
      <c r="E710" s="82"/>
      <c r="F710" s="82"/>
      <c r="G710" s="82"/>
      <c r="H710" s="82"/>
      <c r="I710" s="82"/>
      <c r="J710" s="82"/>
      <c r="K710" s="82"/>
      <c r="L710" s="82"/>
      <c r="M710" s="82"/>
      <c r="N710" s="82"/>
      <c r="O710" s="82"/>
      <c r="P710" s="82"/>
      <c r="Q710" s="82"/>
      <c r="R710" s="82"/>
      <c r="S710" s="82"/>
      <c r="T710" s="82"/>
      <c r="U710" s="82"/>
      <c r="V710" s="82"/>
      <c r="W710" s="82"/>
      <c r="X710" s="82"/>
      <c r="Y710" s="82"/>
      <c r="Z710" s="82"/>
    </row>
    <row r="711" spans="1:26" x14ac:dyDescent="0.45">
      <c r="A711" s="82"/>
      <c r="B711" s="82"/>
      <c r="C711" s="82"/>
      <c r="D711" s="82"/>
      <c r="E711" s="82"/>
      <c r="F711" s="82"/>
      <c r="G711" s="82"/>
      <c r="H711" s="82"/>
      <c r="I711" s="82"/>
      <c r="J711" s="82"/>
      <c r="K711" s="82"/>
      <c r="L711" s="82"/>
      <c r="M711" s="82"/>
      <c r="N711" s="82"/>
      <c r="O711" s="82"/>
      <c r="P711" s="82"/>
      <c r="Q711" s="82"/>
      <c r="R711" s="82"/>
      <c r="S711" s="82"/>
      <c r="T711" s="82"/>
      <c r="U711" s="82"/>
      <c r="V711" s="82"/>
      <c r="W711" s="82"/>
      <c r="X711" s="82"/>
      <c r="Y711" s="82"/>
      <c r="Z711" s="82"/>
    </row>
    <row r="712" spans="1:26" x14ac:dyDescent="0.45">
      <c r="A712" s="82"/>
      <c r="B712" s="82"/>
      <c r="C712" s="82"/>
      <c r="D712" s="82"/>
      <c r="E712" s="82"/>
      <c r="F712" s="82"/>
      <c r="G712" s="82"/>
      <c r="H712" s="82"/>
      <c r="I712" s="82"/>
      <c r="J712" s="82"/>
      <c r="K712" s="82"/>
      <c r="L712" s="82"/>
      <c r="M712" s="82"/>
      <c r="N712" s="82"/>
      <c r="O712" s="82"/>
      <c r="P712" s="82"/>
      <c r="Q712" s="82"/>
      <c r="R712" s="82"/>
      <c r="S712" s="82"/>
      <c r="T712" s="82"/>
      <c r="U712" s="82"/>
      <c r="V712" s="82"/>
      <c r="W712" s="82"/>
      <c r="X712" s="82"/>
      <c r="Y712" s="82"/>
      <c r="Z712" s="82"/>
    </row>
    <row r="713" spans="1:26" x14ac:dyDescent="0.45">
      <c r="A713" s="82"/>
      <c r="B713" s="82"/>
      <c r="C713" s="82"/>
      <c r="D713" s="82"/>
      <c r="E713" s="82"/>
      <c r="F713" s="82"/>
      <c r="G713" s="82"/>
      <c r="H713" s="82"/>
      <c r="I713" s="82"/>
      <c r="J713" s="82"/>
      <c r="K713" s="82"/>
      <c r="L713" s="82"/>
      <c r="M713" s="82"/>
      <c r="N713" s="82"/>
      <c r="O713" s="82"/>
      <c r="P713" s="82"/>
      <c r="Q713" s="82"/>
      <c r="R713" s="82"/>
      <c r="S713" s="82"/>
      <c r="T713" s="82"/>
      <c r="U713" s="82"/>
      <c r="V713" s="82"/>
      <c r="W713" s="82"/>
      <c r="X713" s="82"/>
      <c r="Y713" s="82"/>
      <c r="Z713" s="82"/>
    </row>
    <row r="714" spans="1:26" x14ac:dyDescent="0.45">
      <c r="A714" s="82"/>
      <c r="B714" s="82"/>
      <c r="C714" s="82"/>
      <c r="D714" s="82"/>
      <c r="E714" s="82"/>
      <c r="F714" s="82"/>
      <c r="G714" s="82"/>
      <c r="H714" s="82"/>
      <c r="I714" s="82"/>
      <c r="J714" s="82"/>
      <c r="K714" s="82"/>
      <c r="L714" s="82"/>
      <c r="M714" s="82"/>
      <c r="N714" s="82"/>
      <c r="O714" s="82"/>
      <c r="P714" s="82"/>
      <c r="Q714" s="82"/>
      <c r="R714" s="82"/>
      <c r="S714" s="82"/>
      <c r="T714" s="82"/>
      <c r="U714" s="82"/>
      <c r="V714" s="82"/>
      <c r="W714" s="82"/>
      <c r="X714" s="82"/>
      <c r="Y714" s="82"/>
      <c r="Z714" s="82"/>
    </row>
    <row r="715" spans="1:26" x14ac:dyDescent="0.45">
      <c r="A715" s="82"/>
      <c r="B715" s="82"/>
      <c r="C715" s="82"/>
      <c r="D715" s="82"/>
      <c r="E715" s="82"/>
      <c r="F715" s="82"/>
      <c r="G715" s="82"/>
      <c r="H715" s="82"/>
      <c r="I715" s="82"/>
      <c r="J715" s="82"/>
      <c r="K715" s="82"/>
      <c r="L715" s="82"/>
      <c r="M715" s="82"/>
      <c r="N715" s="82"/>
      <c r="O715" s="82"/>
      <c r="P715" s="82"/>
      <c r="Q715" s="82"/>
      <c r="R715" s="82"/>
      <c r="S715" s="82"/>
      <c r="T715" s="82"/>
      <c r="U715" s="82"/>
      <c r="V715" s="82"/>
      <c r="W715" s="82"/>
      <c r="X715" s="82"/>
      <c r="Y715" s="82"/>
      <c r="Z715" s="82"/>
    </row>
    <row r="716" spans="1:26" x14ac:dyDescent="0.45">
      <c r="A716" s="82"/>
      <c r="B716" s="82"/>
      <c r="C716" s="82"/>
      <c r="D716" s="82"/>
      <c r="E716" s="82"/>
      <c r="F716" s="82"/>
      <c r="G716" s="82"/>
      <c r="H716" s="82"/>
      <c r="I716" s="82"/>
      <c r="J716" s="82"/>
      <c r="K716" s="82"/>
      <c r="L716" s="82"/>
      <c r="M716" s="82"/>
      <c r="N716" s="82"/>
      <c r="O716" s="82"/>
      <c r="P716" s="82"/>
      <c r="Q716" s="82"/>
      <c r="R716" s="82"/>
      <c r="S716" s="82"/>
      <c r="T716" s="82"/>
      <c r="U716" s="82"/>
      <c r="V716" s="82"/>
      <c r="W716" s="82"/>
      <c r="X716" s="82"/>
      <c r="Y716" s="82"/>
      <c r="Z716" s="82"/>
    </row>
    <row r="717" spans="1:26" x14ac:dyDescent="0.45">
      <c r="A717" s="82"/>
      <c r="B717" s="82"/>
      <c r="C717" s="82"/>
      <c r="D717" s="82"/>
      <c r="E717" s="82"/>
      <c r="F717" s="82"/>
      <c r="G717" s="82"/>
      <c r="H717" s="82"/>
      <c r="I717" s="82"/>
      <c r="J717" s="82"/>
      <c r="K717" s="82"/>
      <c r="L717" s="82"/>
      <c r="M717" s="82"/>
      <c r="N717" s="82"/>
      <c r="O717" s="82"/>
      <c r="P717" s="82"/>
      <c r="Q717" s="82"/>
      <c r="R717" s="82"/>
      <c r="S717" s="82"/>
      <c r="T717" s="82"/>
      <c r="U717" s="82"/>
      <c r="V717" s="82"/>
      <c r="W717" s="82"/>
      <c r="X717" s="82"/>
      <c r="Y717" s="82"/>
      <c r="Z717" s="82"/>
    </row>
    <row r="718" spans="1:26" x14ac:dyDescent="0.45">
      <c r="A718" s="82"/>
      <c r="B718" s="82"/>
      <c r="C718" s="82"/>
      <c r="D718" s="82"/>
      <c r="E718" s="82"/>
      <c r="F718" s="82"/>
      <c r="G718" s="82"/>
      <c r="H718" s="82"/>
      <c r="I718" s="82"/>
      <c r="J718" s="82"/>
      <c r="K718" s="82"/>
      <c r="L718" s="82"/>
      <c r="M718" s="82"/>
      <c r="N718" s="82"/>
      <c r="O718" s="82"/>
      <c r="P718" s="82"/>
      <c r="Q718" s="82"/>
      <c r="R718" s="82"/>
      <c r="S718" s="82"/>
      <c r="T718" s="82"/>
      <c r="U718" s="82"/>
      <c r="V718" s="82"/>
      <c r="W718" s="82"/>
      <c r="X718" s="82"/>
      <c r="Y718" s="82"/>
      <c r="Z718" s="82"/>
    </row>
    <row r="719" spans="1:26" x14ac:dyDescent="0.45">
      <c r="A719" s="82"/>
      <c r="B719" s="82"/>
      <c r="C719" s="82"/>
      <c r="D719" s="82"/>
      <c r="E719" s="82"/>
      <c r="F719" s="82"/>
      <c r="G719" s="82"/>
      <c r="H719" s="82"/>
      <c r="I719" s="82"/>
      <c r="J719" s="82"/>
      <c r="K719" s="82"/>
      <c r="L719" s="82"/>
      <c r="M719" s="82"/>
      <c r="N719" s="82"/>
      <c r="O719" s="82"/>
      <c r="P719" s="82"/>
      <c r="Q719" s="82"/>
      <c r="R719" s="82"/>
      <c r="S719" s="82"/>
      <c r="T719" s="82"/>
      <c r="U719" s="82"/>
      <c r="V719" s="82"/>
      <c r="W719" s="82"/>
      <c r="X719" s="82"/>
      <c r="Y719" s="82"/>
      <c r="Z719" s="82"/>
    </row>
    <row r="720" spans="1:26" x14ac:dyDescent="0.45">
      <c r="A720" s="82"/>
      <c r="B720" s="82"/>
      <c r="C720" s="82"/>
      <c r="D720" s="82"/>
      <c r="E720" s="82"/>
      <c r="F720" s="82"/>
      <c r="G720" s="82"/>
      <c r="H720" s="82"/>
      <c r="I720" s="82"/>
      <c r="J720" s="82"/>
      <c r="K720" s="82"/>
      <c r="L720" s="82"/>
      <c r="M720" s="82"/>
      <c r="N720" s="82"/>
      <c r="O720" s="82"/>
      <c r="P720" s="82"/>
      <c r="Q720" s="82"/>
      <c r="R720" s="82"/>
      <c r="S720" s="82"/>
      <c r="T720" s="82"/>
      <c r="U720" s="82"/>
      <c r="V720" s="82"/>
      <c r="W720" s="82"/>
      <c r="X720" s="82"/>
      <c r="Y720" s="82"/>
      <c r="Z720" s="82"/>
    </row>
    <row r="721" spans="1:26" x14ac:dyDescent="0.45">
      <c r="A721" s="82"/>
      <c r="B721" s="82"/>
      <c r="C721" s="82"/>
      <c r="D721" s="82"/>
      <c r="E721" s="82"/>
      <c r="F721" s="82"/>
      <c r="G721" s="82"/>
      <c r="H721" s="82"/>
      <c r="I721" s="82"/>
      <c r="J721" s="82"/>
      <c r="K721" s="82"/>
      <c r="L721" s="82"/>
      <c r="M721" s="82"/>
      <c r="N721" s="82"/>
      <c r="O721" s="82"/>
      <c r="P721" s="82"/>
      <c r="Q721" s="82"/>
      <c r="R721" s="82"/>
      <c r="S721" s="82"/>
      <c r="T721" s="82"/>
      <c r="U721" s="82"/>
      <c r="V721" s="82"/>
      <c r="W721" s="82"/>
      <c r="X721" s="82"/>
      <c r="Y721" s="82"/>
      <c r="Z721" s="82"/>
    </row>
    <row r="722" spans="1:26" x14ac:dyDescent="0.45">
      <c r="A722" s="82"/>
      <c r="B722" s="82"/>
      <c r="C722" s="82"/>
      <c r="D722" s="82"/>
      <c r="E722" s="82"/>
      <c r="F722" s="82"/>
      <c r="G722" s="82"/>
      <c r="H722" s="82"/>
      <c r="I722" s="82"/>
      <c r="J722" s="82"/>
      <c r="K722" s="82"/>
      <c r="L722" s="82"/>
      <c r="M722" s="82"/>
      <c r="N722" s="82"/>
      <c r="O722" s="82"/>
      <c r="P722" s="82"/>
      <c r="Q722" s="82"/>
      <c r="R722" s="82"/>
      <c r="S722" s="82"/>
      <c r="T722" s="82"/>
      <c r="U722" s="82"/>
      <c r="V722" s="82"/>
      <c r="W722" s="82"/>
      <c r="X722" s="82"/>
      <c r="Y722" s="82"/>
      <c r="Z722" s="82"/>
    </row>
    <row r="723" spans="1:26" x14ac:dyDescent="0.45">
      <c r="A723" s="82"/>
      <c r="B723" s="82"/>
      <c r="C723" s="82"/>
      <c r="D723" s="82"/>
      <c r="E723" s="82"/>
      <c r="F723" s="82"/>
      <c r="G723" s="82"/>
      <c r="H723" s="82"/>
      <c r="I723" s="82"/>
      <c r="J723" s="82"/>
      <c r="K723" s="82"/>
      <c r="L723" s="82"/>
      <c r="M723" s="82"/>
      <c r="N723" s="82"/>
      <c r="O723" s="82"/>
      <c r="P723" s="82"/>
      <c r="Q723" s="82"/>
      <c r="R723" s="82"/>
      <c r="S723" s="82"/>
      <c r="T723" s="82"/>
      <c r="U723" s="82"/>
      <c r="V723" s="82"/>
      <c r="W723" s="82"/>
      <c r="X723" s="82"/>
      <c r="Y723" s="82"/>
      <c r="Z723" s="82"/>
    </row>
    <row r="724" spans="1:26" x14ac:dyDescent="0.45">
      <c r="A724" s="82"/>
      <c r="B724" s="82"/>
      <c r="C724" s="82"/>
      <c r="D724" s="82"/>
      <c r="E724" s="82"/>
      <c r="F724" s="82"/>
      <c r="G724" s="82"/>
      <c r="H724" s="82"/>
      <c r="I724" s="82"/>
      <c r="J724" s="82"/>
      <c r="K724" s="82"/>
      <c r="L724" s="82"/>
      <c r="M724" s="82"/>
      <c r="N724" s="82"/>
      <c r="O724" s="82"/>
      <c r="P724" s="82"/>
      <c r="Q724" s="82"/>
      <c r="R724" s="82"/>
      <c r="S724" s="82"/>
      <c r="T724" s="82"/>
      <c r="U724" s="82"/>
      <c r="V724" s="82"/>
      <c r="W724" s="82"/>
      <c r="X724" s="82"/>
      <c r="Y724" s="82"/>
      <c r="Z724" s="82"/>
    </row>
    <row r="725" spans="1:26" x14ac:dyDescent="0.45">
      <c r="A725" s="82"/>
      <c r="B725" s="82"/>
      <c r="C725" s="82"/>
      <c r="D725" s="82"/>
      <c r="E725" s="82"/>
      <c r="F725" s="82"/>
      <c r="G725" s="82"/>
      <c r="H725" s="82"/>
      <c r="I725" s="82"/>
      <c r="J725" s="82"/>
      <c r="K725" s="82"/>
      <c r="L725" s="82"/>
      <c r="M725" s="82"/>
      <c r="N725" s="82"/>
      <c r="O725" s="82"/>
      <c r="P725" s="82"/>
      <c r="Q725" s="82"/>
      <c r="R725" s="82"/>
      <c r="S725" s="82"/>
      <c r="T725" s="82"/>
      <c r="U725" s="82"/>
      <c r="V725" s="82"/>
      <c r="W725" s="82"/>
      <c r="X725" s="82"/>
      <c r="Y725" s="82"/>
      <c r="Z725" s="82"/>
    </row>
    <row r="726" spans="1:26" x14ac:dyDescent="0.45">
      <c r="A726" s="82"/>
      <c r="B726" s="82"/>
      <c r="C726" s="82"/>
      <c r="D726" s="82"/>
      <c r="E726" s="82"/>
      <c r="F726" s="82"/>
      <c r="G726" s="82"/>
      <c r="H726" s="82"/>
      <c r="I726" s="82"/>
      <c r="J726" s="82"/>
      <c r="K726" s="82"/>
      <c r="L726" s="82"/>
      <c r="M726" s="82"/>
      <c r="N726" s="82"/>
      <c r="O726" s="82"/>
      <c r="P726" s="82"/>
      <c r="Q726" s="82"/>
      <c r="R726" s="82"/>
      <c r="S726" s="82"/>
      <c r="T726" s="82"/>
      <c r="U726" s="82"/>
      <c r="V726" s="82"/>
      <c r="W726" s="82"/>
      <c r="X726" s="82"/>
      <c r="Y726" s="82"/>
      <c r="Z726" s="82"/>
    </row>
    <row r="727" spans="1:26" x14ac:dyDescent="0.45">
      <c r="A727" s="82"/>
      <c r="B727" s="82"/>
      <c r="C727" s="82"/>
      <c r="D727" s="82"/>
      <c r="E727" s="82"/>
      <c r="F727" s="82"/>
      <c r="G727" s="82"/>
      <c r="H727" s="82"/>
      <c r="I727" s="82"/>
      <c r="J727" s="82"/>
      <c r="K727" s="82"/>
      <c r="L727" s="82"/>
      <c r="M727" s="82"/>
      <c r="N727" s="82"/>
      <c r="O727" s="82"/>
      <c r="P727" s="82"/>
      <c r="Q727" s="82"/>
      <c r="R727" s="82"/>
      <c r="S727" s="82"/>
      <c r="T727" s="82"/>
      <c r="U727" s="82"/>
      <c r="V727" s="82"/>
      <c r="W727" s="82"/>
      <c r="X727" s="82"/>
      <c r="Y727" s="82"/>
      <c r="Z727" s="82"/>
    </row>
    <row r="728" spans="1:26" x14ac:dyDescent="0.45">
      <c r="A728" s="82"/>
      <c r="B728" s="82"/>
      <c r="C728" s="82"/>
      <c r="D728" s="82"/>
      <c r="E728" s="82"/>
      <c r="F728" s="82"/>
      <c r="G728" s="82"/>
      <c r="H728" s="82"/>
      <c r="I728" s="82"/>
      <c r="J728" s="82"/>
      <c r="K728" s="82"/>
      <c r="L728" s="82"/>
      <c r="M728" s="82"/>
      <c r="N728" s="82"/>
      <c r="O728" s="82"/>
      <c r="P728" s="82"/>
      <c r="Q728" s="82"/>
      <c r="R728" s="82"/>
      <c r="S728" s="82"/>
      <c r="T728" s="82"/>
      <c r="U728" s="82"/>
      <c r="V728" s="82"/>
      <c r="W728" s="82"/>
      <c r="X728" s="82"/>
      <c r="Y728" s="82"/>
      <c r="Z728" s="82"/>
    </row>
    <row r="729" spans="1:26" x14ac:dyDescent="0.45">
      <c r="A729" s="82"/>
      <c r="B729" s="82"/>
      <c r="C729" s="82"/>
      <c r="D729" s="82"/>
      <c r="E729" s="82"/>
      <c r="F729" s="82"/>
      <c r="G729" s="82"/>
      <c r="H729" s="82"/>
      <c r="I729" s="82"/>
      <c r="J729" s="82"/>
      <c r="K729" s="82"/>
      <c r="L729" s="82"/>
      <c r="M729" s="82"/>
      <c r="N729" s="82"/>
      <c r="O729" s="82"/>
      <c r="P729" s="82"/>
      <c r="Q729" s="82"/>
      <c r="R729" s="82"/>
      <c r="S729" s="82"/>
      <c r="T729" s="82"/>
      <c r="U729" s="82"/>
      <c r="V729" s="82"/>
      <c r="W729" s="82"/>
      <c r="X729" s="82"/>
      <c r="Y729" s="82"/>
      <c r="Z729" s="82"/>
    </row>
    <row r="730" spans="1:26" x14ac:dyDescent="0.45">
      <c r="A730" s="82"/>
      <c r="B730" s="82"/>
      <c r="C730" s="82"/>
      <c r="D730" s="82"/>
      <c r="E730" s="82"/>
      <c r="F730" s="82"/>
      <c r="G730" s="82"/>
      <c r="H730" s="82"/>
      <c r="I730" s="82"/>
      <c r="J730" s="82"/>
      <c r="K730" s="82"/>
      <c r="L730" s="82"/>
      <c r="M730" s="82"/>
      <c r="N730" s="82"/>
      <c r="O730" s="82"/>
      <c r="P730" s="82"/>
      <c r="Q730" s="82"/>
      <c r="R730" s="82"/>
      <c r="S730" s="82"/>
      <c r="T730" s="82"/>
      <c r="U730" s="82"/>
      <c r="V730" s="82"/>
      <c r="W730" s="82"/>
      <c r="X730" s="82"/>
      <c r="Y730" s="82"/>
      <c r="Z730" s="82"/>
    </row>
    <row r="731" spans="1:26" x14ac:dyDescent="0.45">
      <c r="A731" s="82"/>
      <c r="B731" s="82"/>
      <c r="C731" s="82"/>
      <c r="D731" s="82"/>
      <c r="E731" s="82"/>
      <c r="F731" s="82"/>
      <c r="G731" s="82"/>
      <c r="H731" s="82"/>
      <c r="I731" s="82"/>
      <c r="J731" s="82"/>
      <c r="K731" s="82"/>
      <c r="L731" s="82"/>
      <c r="M731" s="82"/>
      <c r="N731" s="82"/>
      <c r="O731" s="82"/>
      <c r="P731" s="82"/>
      <c r="Q731" s="82"/>
      <c r="R731" s="82"/>
      <c r="S731" s="82"/>
      <c r="T731" s="82"/>
      <c r="U731" s="82"/>
      <c r="V731" s="82"/>
      <c r="W731" s="82"/>
      <c r="X731" s="82"/>
      <c r="Y731" s="82"/>
      <c r="Z731" s="82"/>
    </row>
    <row r="732" spans="1:26" x14ac:dyDescent="0.45">
      <c r="A732" s="82"/>
      <c r="B732" s="82"/>
      <c r="C732" s="82"/>
      <c r="D732" s="82"/>
      <c r="E732" s="82"/>
      <c r="F732" s="82"/>
      <c r="G732" s="82"/>
      <c r="H732" s="82"/>
      <c r="I732" s="82"/>
      <c r="J732" s="82"/>
      <c r="K732" s="82"/>
      <c r="L732" s="82"/>
      <c r="M732" s="82"/>
      <c r="N732" s="82"/>
      <c r="O732" s="82"/>
      <c r="P732" s="82"/>
      <c r="Q732" s="82"/>
      <c r="R732" s="82"/>
      <c r="S732" s="82"/>
      <c r="T732" s="82"/>
      <c r="U732" s="82"/>
      <c r="V732" s="82"/>
      <c r="W732" s="82"/>
      <c r="X732" s="82"/>
      <c r="Y732" s="82"/>
      <c r="Z732" s="82"/>
    </row>
    <row r="733" spans="1:26" x14ac:dyDescent="0.45">
      <c r="A733" s="82"/>
      <c r="B733" s="82"/>
      <c r="C733" s="82"/>
      <c r="D733" s="82"/>
      <c r="E733" s="82"/>
      <c r="F733" s="82"/>
      <c r="G733" s="82"/>
      <c r="H733" s="82"/>
      <c r="I733" s="82"/>
      <c r="J733" s="82"/>
      <c r="K733" s="82"/>
      <c r="L733" s="82"/>
      <c r="M733" s="82"/>
      <c r="N733" s="82"/>
      <c r="O733" s="82"/>
      <c r="P733" s="82"/>
      <c r="Q733" s="82"/>
      <c r="R733" s="82"/>
      <c r="S733" s="82"/>
      <c r="T733" s="82"/>
      <c r="U733" s="82"/>
      <c r="V733" s="82"/>
      <c r="W733" s="82"/>
      <c r="X733" s="82"/>
      <c r="Y733" s="82"/>
      <c r="Z733" s="82"/>
    </row>
    <row r="734" spans="1:26" x14ac:dyDescent="0.45">
      <c r="A734" s="82"/>
      <c r="B734" s="82"/>
      <c r="C734" s="82"/>
      <c r="D734" s="82"/>
      <c r="E734" s="82"/>
      <c r="F734" s="82"/>
      <c r="G734" s="82"/>
      <c r="H734" s="82"/>
      <c r="I734" s="82"/>
      <c r="J734" s="82"/>
      <c r="K734" s="82"/>
      <c r="L734" s="82"/>
      <c r="M734" s="82"/>
      <c r="N734" s="82"/>
      <c r="O734" s="82"/>
      <c r="P734" s="82"/>
      <c r="Q734" s="82"/>
      <c r="R734" s="82"/>
      <c r="S734" s="82"/>
      <c r="T734" s="82"/>
      <c r="U734" s="82"/>
      <c r="V734" s="82"/>
      <c r="W734" s="82"/>
      <c r="X734" s="82"/>
      <c r="Y734" s="82"/>
      <c r="Z734" s="82"/>
    </row>
    <row r="735" spans="1:26" x14ac:dyDescent="0.45">
      <c r="A735" s="82"/>
      <c r="B735" s="82"/>
      <c r="C735" s="82"/>
      <c r="D735" s="82"/>
      <c r="E735" s="82"/>
      <c r="F735" s="82"/>
      <c r="G735" s="82"/>
      <c r="H735" s="82"/>
      <c r="I735" s="82"/>
      <c r="J735" s="82"/>
      <c r="K735" s="82"/>
      <c r="L735" s="82"/>
      <c r="M735" s="82"/>
      <c r="N735" s="82"/>
      <c r="O735" s="82"/>
      <c r="P735" s="82"/>
      <c r="Q735" s="82"/>
      <c r="R735" s="82"/>
      <c r="S735" s="82"/>
      <c r="T735" s="82"/>
      <c r="U735" s="82"/>
      <c r="V735" s="82"/>
      <c r="W735" s="82"/>
      <c r="X735" s="82"/>
      <c r="Y735" s="82"/>
      <c r="Z735" s="82"/>
    </row>
    <row r="736" spans="1:26" x14ac:dyDescent="0.45">
      <c r="A736" s="82"/>
      <c r="B736" s="82"/>
      <c r="C736" s="82"/>
      <c r="D736" s="82"/>
      <c r="E736" s="82"/>
      <c r="F736" s="82"/>
      <c r="G736" s="82"/>
      <c r="H736" s="82"/>
      <c r="I736" s="82"/>
      <c r="J736" s="82"/>
      <c r="K736" s="82"/>
      <c r="L736" s="82"/>
      <c r="M736" s="82"/>
      <c r="N736" s="82"/>
      <c r="O736" s="82"/>
      <c r="P736" s="82"/>
      <c r="Q736" s="82"/>
      <c r="R736" s="82"/>
      <c r="S736" s="82"/>
      <c r="T736" s="82"/>
      <c r="U736" s="82"/>
      <c r="V736" s="82"/>
      <c r="W736" s="82"/>
      <c r="X736" s="82"/>
      <c r="Y736" s="82"/>
      <c r="Z736" s="82"/>
    </row>
    <row r="737" spans="1:26" x14ac:dyDescent="0.45">
      <c r="A737" s="82"/>
      <c r="B737" s="82"/>
      <c r="C737" s="82"/>
      <c r="D737" s="82"/>
      <c r="E737" s="82"/>
      <c r="F737" s="82"/>
      <c r="G737" s="82"/>
      <c r="H737" s="82"/>
      <c r="I737" s="82"/>
      <c r="J737" s="82"/>
      <c r="K737" s="82"/>
      <c r="L737" s="82"/>
      <c r="M737" s="82"/>
      <c r="N737" s="82"/>
      <c r="O737" s="82"/>
      <c r="P737" s="82"/>
      <c r="Q737" s="82"/>
      <c r="R737" s="82"/>
      <c r="S737" s="82"/>
      <c r="T737" s="82"/>
      <c r="U737" s="82"/>
      <c r="V737" s="82"/>
      <c r="W737" s="82"/>
      <c r="X737" s="82"/>
      <c r="Y737" s="82"/>
      <c r="Z737" s="82"/>
    </row>
    <row r="738" spans="1:26" x14ac:dyDescent="0.45">
      <c r="A738" s="82"/>
      <c r="B738" s="82"/>
      <c r="C738" s="82"/>
      <c r="D738" s="82"/>
      <c r="E738" s="82"/>
      <c r="F738" s="82"/>
      <c r="G738" s="82"/>
      <c r="H738" s="82"/>
      <c r="I738" s="82"/>
      <c r="J738" s="82"/>
      <c r="K738" s="82"/>
      <c r="L738" s="82"/>
      <c r="M738" s="82"/>
      <c r="N738" s="82"/>
      <c r="O738" s="82"/>
      <c r="P738" s="82"/>
      <c r="Q738" s="82"/>
      <c r="R738" s="82"/>
      <c r="S738" s="82"/>
      <c r="T738" s="82"/>
      <c r="U738" s="82"/>
      <c r="V738" s="82"/>
      <c r="W738" s="82"/>
      <c r="X738" s="82"/>
      <c r="Y738" s="82"/>
      <c r="Z738" s="82"/>
    </row>
    <row r="739" spans="1:26" x14ac:dyDescent="0.45">
      <c r="A739" s="82"/>
      <c r="B739" s="82"/>
      <c r="C739" s="82"/>
      <c r="D739" s="82"/>
      <c r="E739" s="82"/>
      <c r="F739" s="82"/>
      <c r="G739" s="82"/>
      <c r="H739" s="82"/>
      <c r="I739" s="82"/>
      <c r="J739" s="82"/>
      <c r="K739" s="82"/>
      <c r="L739" s="82"/>
      <c r="M739" s="82"/>
      <c r="N739" s="82"/>
      <c r="O739" s="82"/>
      <c r="P739" s="82"/>
      <c r="Q739" s="82"/>
      <c r="R739" s="82"/>
      <c r="S739" s="82"/>
      <c r="T739" s="82"/>
      <c r="U739" s="82"/>
      <c r="V739" s="82"/>
      <c r="W739" s="82"/>
      <c r="X739" s="82"/>
      <c r="Y739" s="82"/>
      <c r="Z739" s="82"/>
    </row>
    <row r="740" spans="1:26" x14ac:dyDescent="0.45">
      <c r="A740" s="82"/>
      <c r="B740" s="82"/>
      <c r="C740" s="82"/>
      <c r="D740" s="82"/>
      <c r="E740" s="82"/>
      <c r="F740" s="82"/>
      <c r="G740" s="82"/>
      <c r="H740" s="82"/>
      <c r="I740" s="82"/>
      <c r="J740" s="82"/>
      <c r="K740" s="82"/>
      <c r="L740" s="82"/>
      <c r="M740" s="82"/>
      <c r="N740" s="82"/>
      <c r="O740" s="82"/>
      <c r="P740" s="82"/>
      <c r="Q740" s="82"/>
      <c r="R740" s="82"/>
      <c r="S740" s="82"/>
      <c r="T740" s="82"/>
      <c r="U740" s="82"/>
      <c r="V740" s="82"/>
      <c r="W740" s="82"/>
      <c r="X740" s="82"/>
      <c r="Y740" s="82"/>
      <c r="Z740" s="82"/>
    </row>
    <row r="741" spans="1:26" x14ac:dyDescent="0.45">
      <c r="A741" s="82"/>
      <c r="B741" s="82"/>
      <c r="C741" s="82"/>
      <c r="D741" s="82"/>
      <c r="E741" s="82"/>
      <c r="F741" s="82"/>
      <c r="G741" s="82"/>
      <c r="H741" s="82"/>
      <c r="I741" s="82"/>
      <c r="J741" s="82"/>
      <c r="K741" s="82"/>
      <c r="L741" s="82"/>
      <c r="M741" s="82"/>
      <c r="N741" s="82"/>
      <c r="O741" s="82"/>
      <c r="P741" s="82"/>
      <c r="Q741" s="82"/>
      <c r="R741" s="82"/>
      <c r="S741" s="82"/>
      <c r="T741" s="82"/>
      <c r="U741" s="82"/>
      <c r="V741" s="82"/>
      <c r="W741" s="82"/>
      <c r="X741" s="82"/>
      <c r="Y741" s="82"/>
      <c r="Z741" s="82"/>
    </row>
    <row r="742" spans="1:26" x14ac:dyDescent="0.45">
      <c r="A742" s="82"/>
      <c r="B742" s="82"/>
      <c r="C742" s="82"/>
      <c r="D742" s="82"/>
      <c r="E742" s="82"/>
      <c r="F742" s="82"/>
      <c r="G742" s="82"/>
      <c r="H742" s="82"/>
      <c r="I742" s="82"/>
      <c r="J742" s="82"/>
      <c r="K742" s="82"/>
      <c r="L742" s="82"/>
      <c r="M742" s="82"/>
      <c r="N742" s="82"/>
      <c r="O742" s="82"/>
      <c r="P742" s="82"/>
      <c r="Q742" s="82"/>
      <c r="R742" s="82"/>
      <c r="S742" s="82"/>
      <c r="T742" s="82"/>
      <c r="U742" s="82"/>
      <c r="V742" s="82"/>
      <c r="W742" s="82"/>
      <c r="X742" s="82"/>
      <c r="Y742" s="82"/>
      <c r="Z742" s="82"/>
    </row>
    <row r="743" spans="1:26" x14ac:dyDescent="0.45">
      <c r="A743" s="82"/>
      <c r="B743" s="82"/>
      <c r="C743" s="82"/>
      <c r="D743" s="82"/>
      <c r="E743" s="82"/>
      <c r="F743" s="82"/>
      <c r="G743" s="82"/>
      <c r="H743" s="82"/>
      <c r="I743" s="82"/>
      <c r="J743" s="82"/>
      <c r="K743" s="82"/>
      <c r="L743" s="82"/>
      <c r="M743" s="82"/>
      <c r="N743" s="82"/>
      <c r="O743" s="82"/>
      <c r="P743" s="82"/>
      <c r="Q743" s="82"/>
      <c r="R743" s="82"/>
      <c r="S743" s="82"/>
      <c r="T743" s="82"/>
      <c r="U743" s="82"/>
      <c r="V743" s="82"/>
      <c r="W743" s="82"/>
      <c r="X743" s="82"/>
      <c r="Y743" s="82"/>
      <c r="Z743" s="82"/>
    </row>
    <row r="744" spans="1:26" x14ac:dyDescent="0.45">
      <c r="A744" s="82"/>
      <c r="B744" s="82"/>
      <c r="C744" s="82"/>
      <c r="D744" s="82"/>
      <c r="E744" s="82"/>
      <c r="F744" s="82"/>
      <c r="G744" s="82"/>
      <c r="H744" s="82"/>
      <c r="I744" s="82"/>
      <c r="J744" s="82"/>
      <c r="K744" s="82"/>
      <c r="L744" s="82"/>
      <c r="M744" s="82"/>
      <c r="N744" s="82"/>
      <c r="O744" s="82"/>
      <c r="P744" s="82"/>
      <c r="Q744" s="82"/>
      <c r="R744" s="82"/>
      <c r="S744" s="82"/>
      <c r="T744" s="82"/>
      <c r="U744" s="82"/>
      <c r="V744" s="82"/>
      <c r="W744" s="82"/>
      <c r="X744" s="82"/>
      <c r="Y744" s="82"/>
      <c r="Z744" s="82"/>
    </row>
    <row r="745" spans="1:26" x14ac:dyDescent="0.45">
      <c r="A745" s="82"/>
      <c r="B745" s="82"/>
      <c r="C745" s="82"/>
      <c r="D745" s="82"/>
      <c r="E745" s="82"/>
      <c r="F745" s="82"/>
      <c r="G745" s="82"/>
      <c r="H745" s="82"/>
      <c r="I745" s="82"/>
      <c r="J745" s="82"/>
      <c r="K745" s="82"/>
      <c r="L745" s="82"/>
      <c r="M745" s="82"/>
      <c r="N745" s="82"/>
      <c r="O745" s="82"/>
      <c r="P745" s="82"/>
      <c r="Q745" s="82"/>
      <c r="R745" s="82"/>
      <c r="S745" s="82"/>
      <c r="T745" s="82"/>
      <c r="U745" s="82"/>
      <c r="V745" s="82"/>
      <c r="W745" s="82"/>
      <c r="X745" s="82"/>
      <c r="Y745" s="82"/>
      <c r="Z745" s="82"/>
    </row>
    <row r="746" spans="1:26" x14ac:dyDescent="0.45">
      <c r="A746" s="82"/>
      <c r="B746" s="82"/>
      <c r="C746" s="82"/>
      <c r="D746" s="82"/>
      <c r="E746" s="82"/>
      <c r="F746" s="82"/>
      <c r="G746" s="82"/>
      <c r="H746" s="82"/>
      <c r="I746" s="82"/>
      <c r="J746" s="82"/>
      <c r="K746" s="82"/>
      <c r="L746" s="82"/>
      <c r="M746" s="82"/>
      <c r="N746" s="82"/>
      <c r="O746" s="82"/>
      <c r="P746" s="82"/>
      <c r="Q746" s="82"/>
      <c r="R746" s="82"/>
      <c r="S746" s="82"/>
      <c r="T746" s="82"/>
      <c r="U746" s="82"/>
      <c r="V746" s="82"/>
      <c r="W746" s="82"/>
      <c r="X746" s="82"/>
      <c r="Y746" s="82"/>
      <c r="Z746" s="82"/>
    </row>
    <row r="747" spans="1:26" x14ac:dyDescent="0.45">
      <c r="A747" s="82"/>
      <c r="B747" s="82"/>
      <c r="C747" s="82"/>
      <c r="D747" s="82"/>
      <c r="E747" s="82"/>
      <c r="F747" s="82"/>
      <c r="G747" s="82"/>
      <c r="H747" s="82"/>
      <c r="I747" s="82"/>
      <c r="J747" s="82"/>
      <c r="K747" s="82"/>
      <c r="L747" s="82"/>
      <c r="M747" s="82"/>
      <c r="N747" s="82"/>
      <c r="O747" s="82"/>
      <c r="P747" s="82"/>
      <c r="Q747" s="82"/>
      <c r="R747" s="82"/>
      <c r="S747" s="82"/>
      <c r="T747" s="82"/>
      <c r="U747" s="82"/>
      <c r="V747" s="82"/>
      <c r="W747" s="82"/>
      <c r="X747" s="82"/>
      <c r="Y747" s="82"/>
      <c r="Z747" s="82"/>
    </row>
    <row r="748" spans="1:26" x14ac:dyDescent="0.45">
      <c r="A748" s="82"/>
      <c r="B748" s="82"/>
      <c r="C748" s="82"/>
      <c r="D748" s="82"/>
      <c r="E748" s="82"/>
      <c r="F748" s="82"/>
      <c r="G748" s="82"/>
      <c r="H748" s="82"/>
      <c r="I748" s="82"/>
      <c r="J748" s="82"/>
      <c r="K748" s="82"/>
      <c r="L748" s="82"/>
      <c r="M748" s="82"/>
      <c r="N748" s="82"/>
      <c r="O748" s="82"/>
      <c r="P748" s="82"/>
      <c r="Q748" s="82"/>
      <c r="R748" s="82"/>
      <c r="S748" s="82"/>
      <c r="T748" s="82"/>
      <c r="U748" s="82"/>
      <c r="V748" s="82"/>
      <c r="W748" s="82"/>
      <c r="X748" s="82"/>
      <c r="Y748" s="82"/>
      <c r="Z748" s="82"/>
    </row>
    <row r="749" spans="1:26" x14ac:dyDescent="0.45">
      <c r="A749" s="82"/>
      <c r="B749" s="82"/>
      <c r="C749" s="82"/>
      <c r="D749" s="82"/>
      <c r="E749" s="82"/>
      <c r="F749" s="82"/>
      <c r="G749" s="82"/>
      <c r="H749" s="82"/>
      <c r="I749" s="82"/>
      <c r="J749" s="82"/>
      <c r="K749" s="82"/>
      <c r="L749" s="82"/>
      <c r="M749" s="82"/>
      <c r="N749" s="82"/>
      <c r="O749" s="82"/>
      <c r="P749" s="82"/>
      <c r="Q749" s="82"/>
      <c r="R749" s="82"/>
      <c r="S749" s="82"/>
      <c r="T749" s="82"/>
      <c r="U749" s="82"/>
      <c r="V749" s="82"/>
      <c r="W749" s="82"/>
      <c r="X749" s="82"/>
      <c r="Y749" s="82"/>
      <c r="Z749" s="82"/>
    </row>
    <row r="750" spans="1:26" x14ac:dyDescent="0.45">
      <c r="A750" s="82"/>
      <c r="B750" s="82"/>
      <c r="C750" s="82"/>
      <c r="D750" s="82"/>
      <c r="E750" s="82"/>
      <c r="F750" s="82"/>
      <c r="G750" s="82"/>
      <c r="H750" s="82"/>
      <c r="I750" s="82"/>
      <c r="J750" s="82"/>
      <c r="K750" s="82"/>
      <c r="L750" s="82"/>
      <c r="M750" s="82"/>
      <c r="N750" s="82"/>
      <c r="O750" s="82"/>
      <c r="P750" s="82"/>
      <c r="Q750" s="82"/>
      <c r="R750" s="82"/>
      <c r="S750" s="82"/>
      <c r="T750" s="82"/>
      <c r="U750" s="82"/>
      <c r="V750" s="82"/>
      <c r="W750" s="82"/>
      <c r="X750" s="82"/>
      <c r="Y750" s="82"/>
      <c r="Z750" s="82"/>
    </row>
    <row r="751" spans="1:26" x14ac:dyDescent="0.45">
      <c r="A751" s="82"/>
      <c r="B751" s="82"/>
      <c r="C751" s="82"/>
      <c r="D751" s="82"/>
      <c r="E751" s="82"/>
      <c r="F751" s="82"/>
      <c r="G751" s="82"/>
      <c r="H751" s="82"/>
      <c r="I751" s="82"/>
      <c r="J751" s="82"/>
      <c r="K751" s="82"/>
      <c r="L751" s="82"/>
      <c r="M751" s="82"/>
      <c r="N751" s="82"/>
      <c r="O751" s="82"/>
      <c r="P751" s="82"/>
      <c r="Q751" s="82"/>
      <c r="R751" s="82"/>
      <c r="S751" s="82"/>
      <c r="T751" s="82"/>
      <c r="U751" s="82"/>
      <c r="V751" s="82"/>
      <c r="W751" s="82"/>
      <c r="X751" s="82"/>
      <c r="Y751" s="82"/>
      <c r="Z751" s="82"/>
    </row>
    <row r="752" spans="1:26" x14ac:dyDescent="0.45">
      <c r="A752" s="82"/>
      <c r="B752" s="82"/>
      <c r="C752" s="82"/>
      <c r="D752" s="82"/>
      <c r="E752" s="82"/>
      <c r="F752" s="82"/>
      <c r="G752" s="82"/>
      <c r="H752" s="82"/>
      <c r="I752" s="82"/>
      <c r="J752" s="82"/>
      <c r="K752" s="82"/>
      <c r="L752" s="82"/>
      <c r="M752" s="82"/>
      <c r="N752" s="82"/>
      <c r="O752" s="82"/>
      <c r="P752" s="82"/>
      <c r="Q752" s="82"/>
      <c r="R752" s="82"/>
      <c r="S752" s="82"/>
      <c r="T752" s="82"/>
      <c r="U752" s="82"/>
      <c r="V752" s="82"/>
      <c r="W752" s="82"/>
      <c r="X752" s="82"/>
      <c r="Y752" s="82"/>
      <c r="Z752" s="82"/>
    </row>
    <row r="753" spans="1:26" x14ac:dyDescent="0.45">
      <c r="A753" s="82"/>
      <c r="B753" s="82"/>
      <c r="C753" s="82"/>
      <c r="D753" s="82"/>
      <c r="E753" s="82"/>
      <c r="F753" s="82"/>
      <c r="G753" s="82"/>
      <c r="H753" s="82"/>
      <c r="I753" s="82"/>
      <c r="J753" s="82"/>
      <c r="K753" s="82"/>
      <c r="L753" s="82"/>
      <c r="M753" s="82"/>
      <c r="N753" s="82"/>
      <c r="O753" s="82"/>
      <c r="P753" s="82"/>
      <c r="Q753" s="82"/>
      <c r="R753" s="82"/>
      <c r="S753" s="82"/>
      <c r="T753" s="82"/>
      <c r="U753" s="82"/>
      <c r="V753" s="82"/>
      <c r="W753" s="82"/>
      <c r="X753" s="82"/>
      <c r="Y753" s="82"/>
      <c r="Z753" s="82"/>
    </row>
    <row r="754" spans="1:26" x14ac:dyDescent="0.45">
      <c r="A754" s="82"/>
      <c r="B754" s="82"/>
      <c r="C754" s="82"/>
      <c r="D754" s="82"/>
      <c r="E754" s="82"/>
      <c r="F754" s="82"/>
      <c r="G754" s="82"/>
      <c r="H754" s="82"/>
      <c r="I754" s="82"/>
      <c r="J754" s="82"/>
      <c r="K754" s="82"/>
      <c r="L754" s="82"/>
      <c r="M754" s="82"/>
      <c r="N754" s="82"/>
      <c r="O754" s="82"/>
      <c r="P754" s="82"/>
      <c r="Q754" s="82"/>
      <c r="R754" s="82"/>
      <c r="S754" s="82"/>
      <c r="T754" s="82"/>
      <c r="U754" s="82"/>
      <c r="V754" s="82"/>
      <c r="W754" s="82"/>
      <c r="X754" s="82"/>
      <c r="Y754" s="82"/>
      <c r="Z754" s="82"/>
    </row>
    <row r="755" spans="1:26" x14ac:dyDescent="0.45">
      <c r="A755" s="82"/>
      <c r="B755" s="82"/>
      <c r="C755" s="82"/>
      <c r="D755" s="82"/>
      <c r="E755" s="82"/>
      <c r="F755" s="82"/>
      <c r="G755" s="82"/>
      <c r="H755" s="82"/>
      <c r="I755" s="82"/>
      <c r="J755" s="82"/>
      <c r="K755" s="82"/>
      <c r="L755" s="82"/>
      <c r="M755" s="82"/>
      <c r="N755" s="82"/>
      <c r="O755" s="82"/>
      <c r="P755" s="82"/>
      <c r="Q755" s="82"/>
      <c r="R755" s="82"/>
      <c r="S755" s="82"/>
      <c r="T755" s="82"/>
      <c r="U755" s="82"/>
      <c r="V755" s="82"/>
      <c r="W755" s="82"/>
      <c r="X755" s="82"/>
      <c r="Y755" s="82"/>
      <c r="Z755" s="82"/>
    </row>
    <row r="756" spans="1:26" x14ac:dyDescent="0.45">
      <c r="A756" s="82"/>
      <c r="B756" s="82"/>
      <c r="C756" s="82"/>
      <c r="D756" s="82"/>
      <c r="E756" s="82"/>
      <c r="F756" s="82"/>
      <c r="G756" s="82"/>
      <c r="H756" s="82"/>
      <c r="I756" s="82"/>
      <c r="J756" s="82"/>
      <c r="K756" s="82"/>
      <c r="L756" s="82"/>
      <c r="M756" s="82"/>
      <c r="N756" s="82"/>
      <c r="O756" s="82"/>
      <c r="P756" s="82"/>
      <c r="Q756" s="82"/>
      <c r="R756" s="82"/>
      <c r="S756" s="82"/>
      <c r="T756" s="82"/>
      <c r="U756" s="82"/>
      <c r="V756" s="82"/>
      <c r="W756" s="82"/>
      <c r="X756" s="82"/>
      <c r="Y756" s="82"/>
      <c r="Z756" s="82"/>
    </row>
    <row r="757" spans="1:26" x14ac:dyDescent="0.45">
      <c r="A757" s="82"/>
      <c r="B757" s="82"/>
      <c r="C757" s="82"/>
      <c r="D757" s="82"/>
      <c r="E757" s="82"/>
      <c r="F757" s="82"/>
      <c r="G757" s="82"/>
      <c r="H757" s="82"/>
      <c r="I757" s="82"/>
      <c r="J757" s="82"/>
      <c r="K757" s="82"/>
      <c r="L757" s="82"/>
      <c r="M757" s="82"/>
      <c r="N757" s="82"/>
      <c r="O757" s="82"/>
      <c r="P757" s="82"/>
      <c r="Q757" s="82"/>
      <c r="R757" s="82"/>
      <c r="S757" s="82"/>
      <c r="T757" s="82"/>
      <c r="U757" s="82"/>
      <c r="V757" s="82"/>
      <c r="W757" s="82"/>
      <c r="X757" s="82"/>
      <c r="Y757" s="82"/>
      <c r="Z757" s="82"/>
    </row>
    <row r="758" spans="1:26" x14ac:dyDescent="0.45">
      <c r="A758" s="82"/>
      <c r="B758" s="82"/>
      <c r="C758" s="82"/>
      <c r="D758" s="82"/>
      <c r="E758" s="82"/>
      <c r="F758" s="82"/>
      <c r="G758" s="82"/>
      <c r="H758" s="82"/>
      <c r="I758" s="82"/>
      <c r="J758" s="82"/>
      <c r="K758" s="82"/>
      <c r="L758" s="82"/>
      <c r="M758" s="82"/>
      <c r="N758" s="82"/>
      <c r="O758" s="82"/>
      <c r="P758" s="82"/>
      <c r="Q758" s="82"/>
      <c r="R758" s="82"/>
      <c r="S758" s="82"/>
      <c r="T758" s="82"/>
      <c r="U758" s="82"/>
      <c r="V758" s="82"/>
      <c r="W758" s="82"/>
      <c r="X758" s="82"/>
      <c r="Y758" s="82"/>
      <c r="Z758" s="82"/>
    </row>
    <row r="759" spans="1:26" x14ac:dyDescent="0.45">
      <c r="A759" s="82"/>
      <c r="B759" s="82"/>
      <c r="C759" s="82"/>
      <c r="D759" s="82"/>
      <c r="E759" s="82"/>
      <c r="F759" s="82"/>
      <c r="G759" s="82"/>
      <c r="H759" s="82"/>
      <c r="I759" s="82"/>
      <c r="J759" s="82"/>
      <c r="K759" s="82"/>
      <c r="L759" s="82"/>
      <c r="M759" s="82"/>
      <c r="N759" s="82"/>
      <c r="O759" s="82"/>
      <c r="P759" s="82"/>
      <c r="Q759" s="82"/>
      <c r="R759" s="82"/>
      <c r="S759" s="82"/>
      <c r="T759" s="82"/>
      <c r="U759" s="82"/>
      <c r="V759" s="82"/>
      <c r="W759" s="82"/>
      <c r="X759" s="82"/>
      <c r="Y759" s="82"/>
      <c r="Z759" s="82"/>
    </row>
    <row r="760" spans="1:26" x14ac:dyDescent="0.45">
      <c r="A760" s="82"/>
      <c r="B760" s="82"/>
      <c r="C760" s="82"/>
      <c r="D760" s="82"/>
      <c r="E760" s="82"/>
      <c r="F760" s="82"/>
      <c r="G760" s="82"/>
      <c r="H760" s="82"/>
      <c r="I760" s="82"/>
      <c r="J760" s="82"/>
      <c r="K760" s="82"/>
      <c r="L760" s="82"/>
      <c r="M760" s="82"/>
      <c r="N760" s="82"/>
      <c r="O760" s="82"/>
      <c r="P760" s="82"/>
      <c r="Q760" s="82"/>
      <c r="R760" s="82"/>
      <c r="S760" s="82"/>
      <c r="T760" s="82"/>
      <c r="U760" s="82"/>
      <c r="V760" s="82"/>
      <c r="W760" s="82"/>
      <c r="X760" s="82"/>
      <c r="Y760" s="82"/>
      <c r="Z760" s="82"/>
    </row>
    <row r="761" spans="1:26" x14ac:dyDescent="0.45">
      <c r="A761" s="82"/>
      <c r="B761" s="82"/>
      <c r="C761" s="82"/>
      <c r="D761" s="82"/>
      <c r="E761" s="82"/>
      <c r="F761" s="82"/>
      <c r="G761" s="82"/>
      <c r="H761" s="82"/>
      <c r="I761" s="82"/>
      <c r="J761" s="82"/>
      <c r="K761" s="82"/>
      <c r="L761" s="82"/>
      <c r="M761" s="82"/>
      <c r="N761" s="82"/>
      <c r="O761" s="82"/>
      <c r="P761" s="82"/>
      <c r="Q761" s="82"/>
      <c r="R761" s="82"/>
      <c r="S761" s="82"/>
      <c r="T761" s="82"/>
      <c r="U761" s="82"/>
      <c r="V761" s="82"/>
      <c r="W761" s="82"/>
      <c r="X761" s="82"/>
      <c r="Y761" s="82"/>
      <c r="Z761" s="82"/>
    </row>
    <row r="762" spans="1:26" x14ac:dyDescent="0.45">
      <c r="A762" s="82"/>
      <c r="B762" s="82"/>
      <c r="C762" s="82"/>
      <c r="D762" s="82"/>
      <c r="E762" s="82"/>
      <c r="F762" s="82"/>
      <c r="G762" s="82"/>
      <c r="H762" s="82"/>
      <c r="I762" s="82"/>
      <c r="J762" s="82"/>
      <c r="K762" s="82"/>
      <c r="L762" s="82"/>
      <c r="M762" s="82"/>
      <c r="N762" s="82"/>
      <c r="O762" s="82"/>
      <c r="P762" s="82"/>
      <c r="Q762" s="82"/>
      <c r="R762" s="82"/>
      <c r="S762" s="82"/>
      <c r="T762" s="82"/>
      <c r="U762" s="82"/>
      <c r="V762" s="82"/>
      <c r="W762" s="82"/>
      <c r="X762" s="82"/>
      <c r="Y762" s="82"/>
      <c r="Z762" s="82"/>
    </row>
    <row r="763" spans="1:26" x14ac:dyDescent="0.45">
      <c r="A763" s="82"/>
      <c r="B763" s="82"/>
      <c r="C763" s="82"/>
      <c r="D763" s="82"/>
      <c r="E763" s="82"/>
      <c r="F763" s="82"/>
      <c r="G763" s="82"/>
      <c r="H763" s="82"/>
      <c r="I763" s="82"/>
      <c r="J763" s="82"/>
      <c r="K763" s="82"/>
      <c r="L763" s="82"/>
      <c r="M763" s="82"/>
      <c r="N763" s="82"/>
      <c r="O763" s="82"/>
      <c r="P763" s="82"/>
      <c r="Q763" s="82"/>
      <c r="R763" s="82"/>
      <c r="S763" s="82"/>
      <c r="T763" s="82"/>
      <c r="U763" s="82"/>
      <c r="V763" s="82"/>
      <c r="W763" s="82"/>
      <c r="X763" s="82"/>
      <c r="Y763" s="82"/>
      <c r="Z763" s="82"/>
    </row>
    <row r="764" spans="1:26" x14ac:dyDescent="0.45">
      <c r="A764" s="82"/>
      <c r="B764" s="82"/>
      <c r="C764" s="82"/>
      <c r="D764" s="82"/>
      <c r="E764" s="82"/>
      <c r="F764" s="82"/>
      <c r="G764" s="82"/>
      <c r="H764" s="82"/>
      <c r="I764" s="82"/>
      <c r="J764" s="82"/>
      <c r="K764" s="82"/>
      <c r="L764" s="82"/>
      <c r="M764" s="82"/>
      <c r="N764" s="82"/>
      <c r="O764" s="82"/>
      <c r="P764" s="82"/>
      <c r="Q764" s="82"/>
      <c r="R764" s="82"/>
      <c r="S764" s="82"/>
      <c r="T764" s="82"/>
      <c r="U764" s="82"/>
      <c r="V764" s="82"/>
      <c r="W764" s="82"/>
      <c r="X764" s="82"/>
      <c r="Y764" s="82"/>
      <c r="Z764" s="82"/>
    </row>
    <row r="765" spans="1:26" x14ac:dyDescent="0.45">
      <c r="A765" s="82"/>
      <c r="B765" s="82"/>
      <c r="C765" s="82"/>
      <c r="D765" s="82"/>
      <c r="E765" s="82"/>
      <c r="F765" s="82"/>
      <c r="G765" s="82"/>
      <c r="H765" s="82"/>
      <c r="I765" s="82"/>
      <c r="J765" s="82"/>
      <c r="K765" s="82"/>
      <c r="L765" s="82"/>
      <c r="M765" s="82"/>
      <c r="N765" s="82"/>
      <c r="O765" s="82"/>
      <c r="P765" s="82"/>
      <c r="Q765" s="82"/>
      <c r="R765" s="82"/>
      <c r="S765" s="82"/>
      <c r="T765" s="82"/>
      <c r="U765" s="82"/>
      <c r="V765" s="82"/>
      <c r="W765" s="82"/>
      <c r="X765" s="82"/>
      <c r="Y765" s="82"/>
      <c r="Z765" s="82"/>
    </row>
    <row r="766" spans="1:26" x14ac:dyDescent="0.45">
      <c r="A766" s="82"/>
      <c r="B766" s="82"/>
      <c r="C766" s="82"/>
      <c r="D766" s="82"/>
      <c r="E766" s="82"/>
      <c r="F766" s="82"/>
      <c r="G766" s="82"/>
      <c r="H766" s="82"/>
      <c r="I766" s="82"/>
      <c r="J766" s="82"/>
      <c r="K766" s="82"/>
      <c r="L766" s="82"/>
      <c r="M766" s="82"/>
      <c r="N766" s="82"/>
      <c r="O766" s="82"/>
      <c r="P766" s="82"/>
      <c r="Q766" s="82"/>
      <c r="R766" s="82"/>
      <c r="S766" s="82"/>
      <c r="T766" s="82"/>
      <c r="U766" s="82"/>
      <c r="V766" s="82"/>
      <c r="W766" s="82"/>
      <c r="X766" s="82"/>
      <c r="Y766" s="82"/>
      <c r="Z766" s="82"/>
    </row>
    <row r="767" spans="1:26" x14ac:dyDescent="0.45">
      <c r="A767" s="82"/>
      <c r="B767" s="82"/>
      <c r="C767" s="82"/>
      <c r="D767" s="82"/>
      <c r="E767" s="82"/>
      <c r="F767" s="82"/>
      <c r="G767" s="82"/>
      <c r="H767" s="82"/>
      <c r="I767" s="82"/>
      <c r="J767" s="82"/>
      <c r="K767" s="82"/>
      <c r="L767" s="82"/>
      <c r="M767" s="82"/>
      <c r="N767" s="82"/>
      <c r="O767" s="82"/>
      <c r="P767" s="82"/>
      <c r="Q767" s="82"/>
      <c r="R767" s="82"/>
      <c r="S767" s="82"/>
      <c r="T767" s="82"/>
      <c r="U767" s="82"/>
      <c r="V767" s="82"/>
      <c r="W767" s="82"/>
      <c r="X767" s="82"/>
      <c r="Y767" s="82"/>
      <c r="Z767" s="82"/>
    </row>
    <row r="768" spans="1:26" x14ac:dyDescent="0.45">
      <c r="A768" s="82"/>
      <c r="B768" s="82"/>
      <c r="C768" s="82"/>
      <c r="D768" s="82"/>
      <c r="E768" s="82"/>
      <c r="F768" s="82"/>
      <c r="G768" s="82"/>
      <c r="H768" s="82"/>
      <c r="I768" s="82"/>
      <c r="J768" s="82"/>
      <c r="K768" s="82"/>
      <c r="L768" s="82"/>
      <c r="M768" s="82"/>
      <c r="N768" s="82"/>
      <c r="O768" s="82"/>
      <c r="P768" s="82"/>
      <c r="Q768" s="82"/>
      <c r="R768" s="82"/>
      <c r="S768" s="82"/>
      <c r="T768" s="82"/>
      <c r="U768" s="82"/>
      <c r="V768" s="82"/>
      <c r="W768" s="82"/>
      <c r="X768" s="82"/>
      <c r="Y768" s="82"/>
      <c r="Z768" s="82"/>
    </row>
    <row r="769" spans="1:26" x14ac:dyDescent="0.45">
      <c r="A769" s="82"/>
      <c r="B769" s="82"/>
      <c r="C769" s="82"/>
      <c r="D769" s="82"/>
      <c r="E769" s="82"/>
      <c r="F769" s="82"/>
      <c r="G769" s="82"/>
      <c r="H769" s="82"/>
      <c r="I769" s="82"/>
      <c r="J769" s="82"/>
      <c r="K769" s="82"/>
      <c r="L769" s="82"/>
      <c r="M769" s="82"/>
      <c r="N769" s="82"/>
      <c r="O769" s="82"/>
      <c r="P769" s="82"/>
      <c r="Q769" s="82"/>
      <c r="R769" s="82"/>
      <c r="S769" s="82"/>
      <c r="T769" s="82"/>
      <c r="U769" s="82"/>
      <c r="V769" s="82"/>
      <c r="W769" s="82"/>
      <c r="X769" s="82"/>
      <c r="Y769" s="82"/>
      <c r="Z769" s="82"/>
    </row>
    <row r="770" spans="1:26" x14ac:dyDescent="0.45">
      <c r="A770" s="82"/>
      <c r="B770" s="82"/>
      <c r="C770" s="82"/>
      <c r="D770" s="82"/>
      <c r="E770" s="82"/>
      <c r="F770" s="82"/>
      <c r="G770" s="82"/>
      <c r="H770" s="82"/>
      <c r="I770" s="82"/>
      <c r="J770" s="82"/>
      <c r="K770" s="82"/>
      <c r="L770" s="82"/>
      <c r="M770" s="82"/>
      <c r="N770" s="82"/>
      <c r="O770" s="82"/>
      <c r="P770" s="82"/>
      <c r="Q770" s="82"/>
      <c r="R770" s="82"/>
      <c r="S770" s="82"/>
      <c r="T770" s="82"/>
      <c r="U770" s="82"/>
      <c r="V770" s="82"/>
      <c r="W770" s="82"/>
      <c r="X770" s="82"/>
      <c r="Y770" s="82"/>
      <c r="Z770" s="82"/>
    </row>
    <row r="771" spans="1:26" x14ac:dyDescent="0.45">
      <c r="A771" s="82"/>
      <c r="B771" s="82"/>
      <c r="C771" s="82"/>
      <c r="D771" s="82"/>
      <c r="E771" s="82"/>
      <c r="F771" s="82"/>
      <c r="G771" s="82"/>
      <c r="H771" s="82"/>
      <c r="I771" s="82"/>
      <c r="J771" s="82"/>
      <c r="K771" s="82"/>
      <c r="L771" s="82"/>
      <c r="M771" s="82"/>
      <c r="N771" s="82"/>
      <c r="O771" s="82"/>
      <c r="P771" s="82"/>
      <c r="Q771" s="82"/>
      <c r="R771" s="82"/>
      <c r="S771" s="82"/>
      <c r="T771" s="82"/>
      <c r="U771" s="82"/>
      <c r="V771" s="82"/>
      <c r="W771" s="82"/>
      <c r="X771" s="82"/>
      <c r="Y771" s="82"/>
      <c r="Z771" s="82"/>
    </row>
    <row r="772" spans="1:26" x14ac:dyDescent="0.45">
      <c r="A772" s="82"/>
      <c r="B772" s="82"/>
      <c r="C772" s="82"/>
      <c r="D772" s="82"/>
      <c r="E772" s="82"/>
      <c r="F772" s="82"/>
      <c r="G772" s="82"/>
      <c r="H772" s="82"/>
      <c r="I772" s="82"/>
      <c r="J772" s="82"/>
      <c r="K772" s="82"/>
      <c r="L772" s="82"/>
      <c r="M772" s="82"/>
      <c r="N772" s="82"/>
      <c r="O772" s="82"/>
      <c r="P772" s="82"/>
      <c r="Q772" s="82"/>
      <c r="R772" s="82"/>
      <c r="S772" s="82"/>
      <c r="T772" s="82"/>
      <c r="U772" s="82"/>
      <c r="V772" s="82"/>
      <c r="W772" s="82"/>
      <c r="X772" s="82"/>
      <c r="Y772" s="82"/>
      <c r="Z772" s="82"/>
    </row>
    <row r="773" spans="1:26" x14ac:dyDescent="0.45">
      <c r="A773" s="82"/>
      <c r="B773" s="82"/>
      <c r="C773" s="82"/>
      <c r="D773" s="82"/>
      <c r="E773" s="82"/>
      <c r="F773" s="82"/>
      <c r="G773" s="82"/>
      <c r="H773" s="82"/>
      <c r="I773" s="82"/>
      <c r="J773" s="82"/>
      <c r="K773" s="82"/>
      <c r="L773" s="82"/>
      <c r="M773" s="82"/>
      <c r="N773" s="82"/>
      <c r="O773" s="82"/>
      <c r="P773" s="82"/>
      <c r="Q773" s="82"/>
      <c r="R773" s="82"/>
      <c r="S773" s="82"/>
      <c r="T773" s="82"/>
      <c r="U773" s="82"/>
      <c r="V773" s="82"/>
      <c r="W773" s="82"/>
      <c r="X773" s="82"/>
      <c r="Y773" s="82"/>
      <c r="Z773" s="82"/>
    </row>
    <row r="774" spans="1:26" x14ac:dyDescent="0.45">
      <c r="A774" s="82"/>
      <c r="B774" s="82"/>
      <c r="C774" s="82"/>
      <c r="D774" s="82"/>
      <c r="E774" s="82"/>
      <c r="F774" s="82"/>
      <c r="G774" s="82"/>
      <c r="H774" s="82"/>
      <c r="I774" s="82"/>
      <c r="J774" s="82"/>
      <c r="K774" s="82"/>
      <c r="L774" s="82"/>
      <c r="M774" s="82"/>
      <c r="N774" s="82"/>
      <c r="O774" s="82"/>
      <c r="P774" s="82"/>
      <c r="Q774" s="82"/>
      <c r="R774" s="82"/>
      <c r="S774" s="82"/>
      <c r="T774" s="82"/>
      <c r="U774" s="82"/>
      <c r="V774" s="82"/>
      <c r="W774" s="82"/>
      <c r="X774" s="82"/>
      <c r="Y774" s="82"/>
      <c r="Z774" s="82"/>
    </row>
    <row r="775" spans="1:26" x14ac:dyDescent="0.45">
      <c r="A775" s="82"/>
      <c r="B775" s="82"/>
      <c r="C775" s="82"/>
      <c r="D775" s="82"/>
      <c r="E775" s="82"/>
      <c r="F775" s="82"/>
      <c r="G775" s="82"/>
      <c r="H775" s="82"/>
      <c r="I775" s="82"/>
      <c r="J775" s="82"/>
      <c r="K775" s="82"/>
      <c r="L775" s="82"/>
      <c r="M775" s="82"/>
      <c r="N775" s="82"/>
      <c r="O775" s="82"/>
      <c r="P775" s="82"/>
      <c r="Q775" s="82"/>
      <c r="R775" s="82"/>
      <c r="S775" s="82"/>
      <c r="T775" s="82"/>
      <c r="U775" s="82"/>
      <c r="V775" s="82"/>
      <c r="W775" s="82"/>
      <c r="X775" s="82"/>
      <c r="Y775" s="82"/>
      <c r="Z775" s="82"/>
    </row>
    <row r="776" spans="1:26" x14ac:dyDescent="0.45">
      <c r="A776" s="82"/>
      <c r="B776" s="82"/>
      <c r="C776" s="82"/>
      <c r="D776" s="82"/>
      <c r="E776" s="82"/>
      <c r="F776" s="82"/>
      <c r="G776" s="82"/>
      <c r="H776" s="82"/>
      <c r="I776" s="82"/>
      <c r="J776" s="82"/>
      <c r="K776" s="82"/>
      <c r="L776" s="82"/>
      <c r="M776" s="82"/>
      <c r="N776" s="82"/>
      <c r="O776" s="82"/>
      <c r="P776" s="82"/>
      <c r="Q776" s="82"/>
      <c r="R776" s="82"/>
      <c r="S776" s="82"/>
      <c r="T776" s="82"/>
      <c r="U776" s="82"/>
      <c r="V776" s="82"/>
      <c r="W776" s="82"/>
      <c r="X776" s="82"/>
      <c r="Y776" s="82"/>
      <c r="Z776" s="82"/>
    </row>
    <row r="777" spans="1:26" x14ac:dyDescent="0.45">
      <c r="A777" s="82"/>
      <c r="B777" s="82"/>
      <c r="C777" s="82"/>
      <c r="D777" s="82"/>
      <c r="E777" s="82"/>
      <c r="F777" s="82"/>
      <c r="G777" s="82"/>
      <c r="H777" s="82"/>
      <c r="I777" s="82"/>
      <c r="J777" s="82"/>
      <c r="K777" s="82"/>
      <c r="L777" s="82"/>
      <c r="M777" s="82"/>
      <c r="N777" s="82"/>
      <c r="O777" s="82"/>
      <c r="P777" s="82"/>
      <c r="Q777" s="82"/>
      <c r="R777" s="82"/>
      <c r="S777" s="82"/>
      <c r="T777" s="82"/>
      <c r="U777" s="82"/>
      <c r="V777" s="82"/>
      <c r="W777" s="82"/>
      <c r="X777" s="82"/>
      <c r="Y777" s="82"/>
      <c r="Z777" s="82"/>
    </row>
    <row r="778" spans="1:26" x14ac:dyDescent="0.45">
      <c r="A778" s="82"/>
      <c r="B778" s="82"/>
      <c r="C778" s="82"/>
      <c r="D778" s="82"/>
      <c r="E778" s="82"/>
      <c r="F778" s="82"/>
      <c r="G778" s="82"/>
      <c r="H778" s="82"/>
      <c r="I778" s="82"/>
      <c r="J778" s="82"/>
      <c r="K778" s="82"/>
      <c r="L778" s="82"/>
      <c r="M778" s="82"/>
      <c r="N778" s="82"/>
      <c r="O778" s="82"/>
      <c r="P778" s="82"/>
      <c r="Q778" s="82"/>
      <c r="R778" s="82"/>
      <c r="S778" s="82"/>
      <c r="T778" s="82"/>
      <c r="U778" s="82"/>
      <c r="V778" s="82"/>
      <c r="W778" s="82"/>
      <c r="X778" s="82"/>
      <c r="Y778" s="82"/>
      <c r="Z778" s="82"/>
    </row>
    <row r="779" spans="1:26" x14ac:dyDescent="0.45">
      <c r="A779" s="82"/>
      <c r="B779" s="82"/>
      <c r="C779" s="82"/>
      <c r="D779" s="82"/>
      <c r="E779" s="82"/>
      <c r="F779" s="82"/>
      <c r="G779" s="82"/>
      <c r="H779" s="82"/>
      <c r="I779" s="82"/>
      <c r="J779" s="82"/>
      <c r="K779" s="82"/>
      <c r="L779" s="82"/>
      <c r="M779" s="82"/>
      <c r="N779" s="82"/>
      <c r="O779" s="82"/>
      <c r="P779" s="82"/>
      <c r="Q779" s="82"/>
      <c r="R779" s="82"/>
      <c r="S779" s="82"/>
      <c r="T779" s="82"/>
      <c r="U779" s="82"/>
      <c r="V779" s="82"/>
      <c r="W779" s="82"/>
      <c r="X779" s="82"/>
      <c r="Y779" s="82"/>
      <c r="Z779" s="82"/>
    </row>
    <row r="780" spans="1:26" x14ac:dyDescent="0.45">
      <c r="A780" s="82"/>
      <c r="B780" s="82"/>
      <c r="C780" s="82"/>
      <c r="D780" s="82"/>
      <c r="E780" s="82"/>
      <c r="F780" s="82"/>
      <c r="G780" s="82"/>
      <c r="H780" s="82"/>
      <c r="I780" s="82"/>
      <c r="J780" s="82"/>
      <c r="K780" s="82"/>
      <c r="L780" s="82"/>
      <c r="M780" s="82"/>
      <c r="N780" s="82"/>
      <c r="O780" s="82"/>
      <c r="P780" s="82"/>
      <c r="Q780" s="82"/>
      <c r="R780" s="82"/>
      <c r="S780" s="82"/>
      <c r="T780" s="82"/>
      <c r="U780" s="82"/>
      <c r="V780" s="82"/>
      <c r="W780" s="82"/>
      <c r="X780" s="82"/>
      <c r="Y780" s="82"/>
      <c r="Z780" s="82"/>
    </row>
    <row r="781" spans="1:26" x14ac:dyDescent="0.45">
      <c r="A781" s="82"/>
      <c r="B781" s="82"/>
      <c r="C781" s="82"/>
      <c r="D781" s="82"/>
      <c r="E781" s="82"/>
      <c r="F781" s="82"/>
      <c r="G781" s="82"/>
      <c r="H781" s="82"/>
      <c r="I781" s="82"/>
      <c r="J781" s="82"/>
      <c r="K781" s="82"/>
      <c r="L781" s="82"/>
      <c r="M781" s="82"/>
      <c r="N781" s="82"/>
      <c r="O781" s="82"/>
      <c r="P781" s="82"/>
      <c r="Q781" s="82"/>
      <c r="R781" s="82"/>
      <c r="S781" s="82"/>
      <c r="T781" s="82"/>
      <c r="U781" s="82"/>
      <c r="V781" s="82"/>
      <c r="W781" s="82"/>
      <c r="X781" s="82"/>
      <c r="Y781" s="82"/>
      <c r="Z781" s="82"/>
    </row>
    <row r="782" spans="1:26" x14ac:dyDescent="0.45">
      <c r="A782" s="82"/>
      <c r="B782" s="82"/>
      <c r="C782" s="82"/>
      <c r="D782" s="82"/>
      <c r="E782" s="82"/>
      <c r="F782" s="82"/>
      <c r="G782" s="82"/>
      <c r="H782" s="82"/>
      <c r="I782" s="82"/>
      <c r="J782" s="82"/>
      <c r="K782" s="82"/>
      <c r="L782" s="82"/>
      <c r="M782" s="82"/>
      <c r="N782" s="82"/>
      <c r="O782" s="82"/>
      <c r="P782" s="82"/>
      <c r="Q782" s="82"/>
      <c r="R782" s="82"/>
      <c r="S782" s="82"/>
      <c r="T782" s="82"/>
      <c r="U782" s="82"/>
      <c r="V782" s="82"/>
      <c r="W782" s="82"/>
      <c r="X782" s="82"/>
      <c r="Y782" s="82"/>
      <c r="Z782" s="82"/>
    </row>
    <row r="783" spans="1:26" x14ac:dyDescent="0.45">
      <c r="A783" s="82"/>
      <c r="B783" s="82"/>
      <c r="C783" s="82"/>
      <c r="D783" s="82"/>
      <c r="E783" s="82"/>
      <c r="F783" s="82"/>
      <c r="G783" s="82"/>
      <c r="H783" s="82"/>
      <c r="I783" s="82"/>
      <c r="J783" s="82"/>
      <c r="K783" s="82"/>
      <c r="L783" s="82"/>
      <c r="M783" s="82"/>
      <c r="N783" s="82"/>
      <c r="O783" s="82"/>
      <c r="P783" s="82"/>
      <c r="Q783" s="82"/>
      <c r="R783" s="82"/>
      <c r="S783" s="82"/>
      <c r="T783" s="82"/>
      <c r="U783" s="82"/>
      <c r="V783" s="82"/>
      <c r="W783" s="82"/>
      <c r="X783" s="82"/>
      <c r="Y783" s="82"/>
      <c r="Z783" s="82"/>
    </row>
    <row r="784" spans="1:26" x14ac:dyDescent="0.45">
      <c r="A784" s="82"/>
      <c r="B784" s="82"/>
      <c r="C784" s="82"/>
      <c r="D784" s="82"/>
      <c r="E784" s="82"/>
      <c r="F784" s="82"/>
      <c r="G784" s="82"/>
      <c r="H784" s="82"/>
      <c r="I784" s="82"/>
      <c r="J784" s="82"/>
      <c r="K784" s="82"/>
      <c r="L784" s="82"/>
      <c r="M784" s="82"/>
      <c r="N784" s="82"/>
      <c r="O784" s="82"/>
      <c r="P784" s="82"/>
      <c r="Q784" s="82"/>
      <c r="R784" s="82"/>
      <c r="S784" s="82"/>
      <c r="T784" s="82"/>
      <c r="U784" s="82"/>
      <c r="V784" s="82"/>
      <c r="W784" s="82"/>
      <c r="X784" s="82"/>
      <c r="Y784" s="82"/>
      <c r="Z784" s="82"/>
    </row>
    <row r="785" spans="1:26" x14ac:dyDescent="0.45">
      <c r="A785" s="82"/>
      <c r="B785" s="82"/>
      <c r="C785" s="82"/>
      <c r="D785" s="82"/>
      <c r="E785" s="82"/>
      <c r="F785" s="82"/>
      <c r="G785" s="82"/>
      <c r="H785" s="82"/>
      <c r="I785" s="82"/>
      <c r="J785" s="82"/>
      <c r="K785" s="82"/>
      <c r="L785" s="82"/>
      <c r="M785" s="82"/>
      <c r="N785" s="82"/>
      <c r="O785" s="82"/>
      <c r="P785" s="82"/>
      <c r="Q785" s="82"/>
      <c r="R785" s="82"/>
      <c r="S785" s="82"/>
      <c r="T785" s="82"/>
      <c r="U785" s="82"/>
      <c r="V785" s="82"/>
      <c r="W785" s="82"/>
      <c r="X785" s="82"/>
      <c r="Y785" s="82"/>
      <c r="Z785" s="82"/>
    </row>
    <row r="786" spans="1:26" x14ac:dyDescent="0.45">
      <c r="A786" s="82"/>
      <c r="B786" s="82"/>
      <c r="C786" s="82"/>
      <c r="D786" s="82"/>
      <c r="E786" s="82"/>
      <c r="F786" s="82"/>
      <c r="G786" s="82"/>
      <c r="H786" s="82"/>
      <c r="I786" s="82"/>
      <c r="J786" s="82"/>
      <c r="K786" s="82"/>
      <c r="L786" s="82"/>
      <c r="M786" s="82"/>
      <c r="N786" s="82"/>
      <c r="O786" s="82"/>
      <c r="P786" s="82"/>
      <c r="Q786" s="82"/>
      <c r="R786" s="82"/>
      <c r="S786" s="82"/>
      <c r="T786" s="82"/>
      <c r="U786" s="82"/>
      <c r="V786" s="82"/>
      <c r="W786" s="82"/>
      <c r="X786" s="82"/>
      <c r="Y786" s="82"/>
      <c r="Z786" s="82"/>
    </row>
    <row r="787" spans="1:26" x14ac:dyDescent="0.45">
      <c r="A787" s="82"/>
      <c r="B787" s="82"/>
      <c r="C787" s="82"/>
      <c r="D787" s="82"/>
      <c r="E787" s="82"/>
      <c r="F787" s="82"/>
      <c r="G787" s="82"/>
      <c r="H787" s="82"/>
      <c r="I787" s="82"/>
      <c r="J787" s="82"/>
      <c r="K787" s="82"/>
      <c r="L787" s="82"/>
      <c r="M787" s="82"/>
      <c r="N787" s="82"/>
      <c r="O787" s="82"/>
      <c r="P787" s="82"/>
      <c r="Q787" s="82"/>
      <c r="R787" s="82"/>
      <c r="S787" s="82"/>
      <c r="T787" s="82"/>
      <c r="U787" s="82"/>
      <c r="V787" s="82"/>
      <c r="W787" s="82"/>
      <c r="X787" s="82"/>
      <c r="Y787" s="82"/>
      <c r="Z787" s="82"/>
    </row>
    <row r="788" spans="1:26" x14ac:dyDescent="0.45">
      <c r="A788" s="82"/>
      <c r="B788" s="82"/>
      <c r="C788" s="82"/>
      <c r="D788" s="82"/>
      <c r="E788" s="82"/>
      <c r="F788" s="82"/>
      <c r="G788" s="82"/>
      <c r="H788" s="82"/>
      <c r="I788" s="82"/>
      <c r="J788" s="82"/>
      <c r="K788" s="82"/>
      <c r="L788" s="82"/>
      <c r="M788" s="82"/>
      <c r="N788" s="82"/>
      <c r="O788" s="82"/>
      <c r="P788" s="82"/>
      <c r="Q788" s="82"/>
      <c r="R788" s="82"/>
      <c r="S788" s="82"/>
      <c r="T788" s="82"/>
      <c r="U788" s="82"/>
      <c r="V788" s="82"/>
      <c r="W788" s="82"/>
      <c r="X788" s="82"/>
      <c r="Y788" s="82"/>
      <c r="Z788" s="82"/>
    </row>
    <row r="789" spans="1:26" x14ac:dyDescent="0.45">
      <c r="A789" s="82"/>
      <c r="B789" s="82"/>
      <c r="C789" s="82"/>
      <c r="D789" s="82"/>
      <c r="E789" s="82"/>
      <c r="F789" s="82"/>
      <c r="G789" s="82"/>
      <c r="H789" s="82"/>
      <c r="I789" s="82"/>
      <c r="J789" s="82"/>
      <c r="K789" s="82"/>
      <c r="L789" s="82"/>
      <c r="M789" s="82"/>
      <c r="N789" s="82"/>
      <c r="O789" s="82"/>
      <c r="P789" s="82"/>
      <c r="Q789" s="82"/>
      <c r="R789" s="82"/>
      <c r="S789" s="82"/>
      <c r="T789" s="82"/>
      <c r="U789" s="82"/>
      <c r="V789" s="82"/>
      <c r="W789" s="82"/>
      <c r="X789" s="82"/>
      <c r="Y789" s="82"/>
      <c r="Z789" s="82"/>
    </row>
    <row r="790" spans="1:26" x14ac:dyDescent="0.45">
      <c r="A790" s="82"/>
      <c r="B790" s="82"/>
      <c r="C790" s="82"/>
      <c r="D790" s="82"/>
      <c r="E790" s="82"/>
      <c r="F790" s="82"/>
      <c r="G790" s="82"/>
      <c r="H790" s="82"/>
      <c r="I790" s="82"/>
      <c r="J790" s="82"/>
      <c r="K790" s="82"/>
      <c r="L790" s="82"/>
      <c r="M790" s="82"/>
      <c r="N790" s="82"/>
      <c r="O790" s="82"/>
      <c r="P790" s="82"/>
      <c r="Q790" s="82"/>
      <c r="R790" s="82"/>
      <c r="S790" s="82"/>
      <c r="T790" s="82"/>
      <c r="U790" s="82"/>
      <c r="V790" s="82"/>
      <c r="W790" s="82"/>
      <c r="X790" s="82"/>
      <c r="Y790" s="82"/>
      <c r="Z790" s="82"/>
    </row>
    <row r="791" spans="1:26" x14ac:dyDescent="0.45">
      <c r="A791" s="82"/>
      <c r="B791" s="82"/>
      <c r="C791" s="82"/>
      <c r="D791" s="82"/>
      <c r="E791" s="82"/>
      <c r="F791" s="82"/>
      <c r="G791" s="82"/>
      <c r="H791" s="82"/>
      <c r="I791" s="82"/>
      <c r="J791" s="82"/>
      <c r="K791" s="82"/>
      <c r="L791" s="82"/>
      <c r="M791" s="82"/>
      <c r="N791" s="82"/>
      <c r="O791" s="82"/>
      <c r="P791" s="82"/>
      <c r="Q791" s="82"/>
      <c r="R791" s="82"/>
      <c r="S791" s="82"/>
      <c r="T791" s="82"/>
      <c r="U791" s="82"/>
      <c r="V791" s="82"/>
      <c r="W791" s="82"/>
      <c r="X791" s="82"/>
      <c r="Y791" s="82"/>
      <c r="Z791" s="82"/>
    </row>
    <row r="792" spans="1:26" x14ac:dyDescent="0.45">
      <c r="A792" s="82"/>
      <c r="B792" s="82"/>
      <c r="C792" s="82"/>
      <c r="D792" s="82"/>
      <c r="E792" s="82"/>
      <c r="F792" s="82"/>
      <c r="G792" s="82"/>
      <c r="H792" s="82"/>
      <c r="I792" s="82"/>
      <c r="J792" s="82"/>
      <c r="K792" s="82"/>
      <c r="L792" s="82"/>
      <c r="M792" s="82"/>
      <c r="N792" s="82"/>
      <c r="O792" s="82"/>
      <c r="P792" s="82"/>
      <c r="Q792" s="82"/>
      <c r="R792" s="82"/>
      <c r="S792" s="82"/>
      <c r="T792" s="82"/>
      <c r="U792" s="82"/>
      <c r="V792" s="82"/>
      <c r="W792" s="82"/>
      <c r="X792" s="82"/>
      <c r="Y792" s="82"/>
      <c r="Z792" s="82"/>
    </row>
    <row r="793" spans="1:26" x14ac:dyDescent="0.45">
      <c r="A793" s="82"/>
      <c r="B793" s="82"/>
      <c r="C793" s="82"/>
      <c r="D793" s="82"/>
      <c r="E793" s="82"/>
      <c r="F793" s="82"/>
      <c r="G793" s="82"/>
      <c r="H793" s="82"/>
      <c r="I793" s="82"/>
      <c r="J793" s="82"/>
      <c r="K793" s="82"/>
      <c r="L793" s="82"/>
      <c r="M793" s="82"/>
      <c r="N793" s="82"/>
      <c r="O793" s="82"/>
      <c r="P793" s="82"/>
      <c r="Q793" s="82"/>
      <c r="R793" s="82"/>
      <c r="S793" s="82"/>
      <c r="T793" s="82"/>
      <c r="U793" s="82"/>
      <c r="V793" s="82"/>
      <c r="W793" s="82"/>
      <c r="X793" s="82"/>
      <c r="Y793" s="82"/>
      <c r="Z793" s="82"/>
    </row>
    <row r="794" spans="1:26" x14ac:dyDescent="0.45">
      <c r="A794" s="82"/>
      <c r="B794" s="82"/>
      <c r="C794" s="82"/>
      <c r="D794" s="82"/>
      <c r="E794" s="82"/>
      <c r="F794" s="82"/>
      <c r="G794" s="82"/>
      <c r="H794" s="82"/>
      <c r="I794" s="82"/>
      <c r="J794" s="82"/>
      <c r="K794" s="82"/>
      <c r="L794" s="82"/>
      <c r="M794" s="82"/>
      <c r="N794" s="82"/>
      <c r="O794" s="82"/>
      <c r="P794" s="82"/>
      <c r="Q794" s="82"/>
      <c r="R794" s="82"/>
      <c r="S794" s="82"/>
      <c r="T794" s="82"/>
      <c r="U794" s="82"/>
      <c r="V794" s="82"/>
      <c r="W794" s="82"/>
      <c r="X794" s="82"/>
      <c r="Y794" s="82"/>
      <c r="Z794" s="82"/>
    </row>
    <row r="795" spans="1:26" x14ac:dyDescent="0.45">
      <c r="A795" s="82"/>
      <c r="B795" s="82"/>
      <c r="C795" s="82"/>
      <c r="D795" s="82"/>
      <c r="E795" s="82"/>
      <c r="F795" s="82"/>
      <c r="G795" s="82"/>
      <c r="H795" s="82"/>
      <c r="I795" s="82"/>
      <c r="J795" s="82"/>
      <c r="K795" s="82"/>
      <c r="L795" s="82"/>
      <c r="M795" s="82"/>
      <c r="N795" s="82"/>
      <c r="O795" s="82"/>
      <c r="P795" s="82"/>
      <c r="Q795" s="82"/>
      <c r="R795" s="82"/>
      <c r="S795" s="82"/>
      <c r="T795" s="82"/>
      <c r="U795" s="82"/>
      <c r="V795" s="82"/>
      <c r="W795" s="82"/>
      <c r="X795" s="82"/>
      <c r="Y795" s="82"/>
      <c r="Z795" s="82"/>
    </row>
    <row r="796" spans="1:26" x14ac:dyDescent="0.45">
      <c r="A796" s="82"/>
      <c r="B796" s="82"/>
      <c r="C796" s="82"/>
      <c r="D796" s="82"/>
      <c r="E796" s="82"/>
      <c r="F796" s="82"/>
      <c r="G796" s="82"/>
      <c r="H796" s="82"/>
      <c r="I796" s="82"/>
      <c r="J796" s="82"/>
      <c r="K796" s="82"/>
      <c r="L796" s="82"/>
      <c r="M796" s="82"/>
      <c r="N796" s="82"/>
      <c r="O796" s="82"/>
      <c r="P796" s="82"/>
      <c r="Q796" s="82"/>
      <c r="R796" s="82"/>
      <c r="S796" s="82"/>
      <c r="T796" s="82"/>
      <c r="U796" s="82"/>
      <c r="V796" s="82"/>
      <c r="W796" s="82"/>
      <c r="X796" s="82"/>
      <c r="Y796" s="82"/>
      <c r="Z796" s="82"/>
    </row>
    <row r="797" spans="1:26" x14ac:dyDescent="0.45">
      <c r="A797" s="82"/>
      <c r="B797" s="82"/>
      <c r="C797" s="82"/>
      <c r="D797" s="82"/>
      <c r="E797" s="82"/>
      <c r="F797" s="82"/>
      <c r="G797" s="82"/>
      <c r="H797" s="82"/>
      <c r="I797" s="82"/>
      <c r="J797" s="82"/>
      <c r="K797" s="82"/>
      <c r="L797" s="82"/>
      <c r="M797" s="82"/>
      <c r="N797" s="82"/>
      <c r="O797" s="82"/>
      <c r="P797" s="82"/>
      <c r="Q797" s="82"/>
      <c r="R797" s="82"/>
      <c r="S797" s="82"/>
      <c r="T797" s="82"/>
      <c r="U797" s="82"/>
      <c r="V797" s="82"/>
      <c r="W797" s="82"/>
      <c r="X797" s="82"/>
      <c r="Y797" s="82"/>
      <c r="Z797" s="82"/>
    </row>
    <row r="798" spans="1:26" x14ac:dyDescent="0.45">
      <c r="A798" s="82"/>
      <c r="B798" s="82"/>
      <c r="C798" s="82"/>
      <c r="D798" s="82"/>
      <c r="E798" s="82"/>
      <c r="F798" s="82"/>
      <c r="G798" s="82"/>
      <c r="H798" s="82"/>
      <c r="I798" s="82"/>
      <c r="J798" s="82"/>
      <c r="K798" s="82"/>
      <c r="L798" s="82"/>
      <c r="M798" s="82"/>
      <c r="N798" s="82"/>
      <c r="O798" s="82"/>
      <c r="P798" s="82"/>
      <c r="Q798" s="82"/>
      <c r="R798" s="82"/>
      <c r="S798" s="82"/>
      <c r="T798" s="82"/>
      <c r="U798" s="82"/>
      <c r="V798" s="82"/>
      <c r="W798" s="82"/>
      <c r="X798" s="82"/>
      <c r="Y798" s="82"/>
      <c r="Z798" s="82"/>
    </row>
    <row r="799" spans="1:26" x14ac:dyDescent="0.45">
      <c r="A799" s="82"/>
      <c r="B799" s="82"/>
      <c r="C799" s="82"/>
      <c r="D799" s="82"/>
      <c r="E799" s="82"/>
      <c r="F799" s="82"/>
      <c r="G799" s="82"/>
      <c r="H799" s="82"/>
      <c r="I799" s="82"/>
      <c r="J799" s="82"/>
      <c r="K799" s="82"/>
      <c r="L799" s="82"/>
      <c r="M799" s="82"/>
      <c r="N799" s="82"/>
      <c r="O799" s="82"/>
      <c r="P799" s="82"/>
      <c r="Q799" s="82"/>
      <c r="R799" s="82"/>
      <c r="S799" s="82"/>
      <c r="T799" s="82"/>
      <c r="U799" s="82"/>
      <c r="V799" s="82"/>
      <c r="W799" s="82"/>
      <c r="X799" s="82"/>
      <c r="Y799" s="82"/>
      <c r="Z799" s="82"/>
    </row>
    <row r="800" spans="1:26" x14ac:dyDescent="0.45">
      <c r="A800" s="82"/>
      <c r="B800" s="82"/>
      <c r="C800" s="82"/>
      <c r="D800" s="82"/>
      <c r="E800" s="82"/>
      <c r="F800" s="82"/>
      <c r="G800" s="82"/>
      <c r="H800" s="82"/>
      <c r="I800" s="82"/>
      <c r="J800" s="82"/>
      <c r="K800" s="82"/>
      <c r="L800" s="82"/>
      <c r="M800" s="82"/>
      <c r="N800" s="82"/>
      <c r="O800" s="82"/>
      <c r="P800" s="82"/>
      <c r="Q800" s="82"/>
      <c r="R800" s="82"/>
      <c r="S800" s="82"/>
      <c r="T800" s="82"/>
      <c r="U800" s="82"/>
      <c r="V800" s="82"/>
      <c r="W800" s="82"/>
      <c r="X800" s="82"/>
      <c r="Y800" s="82"/>
      <c r="Z800" s="82"/>
    </row>
    <row r="801" spans="1:26" x14ac:dyDescent="0.45">
      <c r="A801" s="82"/>
      <c r="B801" s="82"/>
      <c r="C801" s="82"/>
      <c r="D801" s="82"/>
      <c r="E801" s="82"/>
      <c r="F801" s="82"/>
      <c r="G801" s="82"/>
      <c r="H801" s="82"/>
      <c r="I801" s="82"/>
      <c r="J801" s="82"/>
      <c r="K801" s="82"/>
      <c r="L801" s="82"/>
      <c r="M801" s="82"/>
      <c r="N801" s="82"/>
      <c r="O801" s="82"/>
      <c r="P801" s="82"/>
      <c r="Q801" s="82"/>
      <c r="R801" s="82"/>
      <c r="S801" s="82"/>
      <c r="T801" s="82"/>
      <c r="U801" s="82"/>
      <c r="V801" s="82"/>
      <c r="W801" s="82"/>
      <c r="X801" s="82"/>
      <c r="Y801" s="82"/>
      <c r="Z801" s="82"/>
    </row>
    <row r="802" spans="1:26" x14ac:dyDescent="0.45">
      <c r="A802" s="82"/>
      <c r="B802" s="82"/>
      <c r="C802" s="82"/>
      <c r="D802" s="82"/>
      <c r="E802" s="82"/>
      <c r="F802" s="82"/>
      <c r="G802" s="82"/>
      <c r="H802" s="82"/>
      <c r="I802" s="82"/>
      <c r="J802" s="82"/>
      <c r="K802" s="82"/>
      <c r="L802" s="82"/>
      <c r="M802" s="82"/>
      <c r="N802" s="82"/>
      <c r="O802" s="82"/>
      <c r="P802" s="82"/>
      <c r="Q802" s="82"/>
      <c r="R802" s="82"/>
      <c r="S802" s="82"/>
      <c r="T802" s="82"/>
      <c r="U802" s="82"/>
      <c r="V802" s="82"/>
      <c r="W802" s="82"/>
      <c r="X802" s="82"/>
      <c r="Y802" s="82"/>
      <c r="Z802" s="82"/>
    </row>
    <row r="803" spans="1:26" x14ac:dyDescent="0.45">
      <c r="A803" s="82"/>
      <c r="B803" s="82"/>
      <c r="C803" s="82"/>
      <c r="D803" s="82"/>
      <c r="E803" s="82"/>
      <c r="F803" s="82"/>
      <c r="G803" s="82"/>
      <c r="H803" s="82"/>
      <c r="I803" s="82"/>
      <c r="J803" s="82"/>
      <c r="K803" s="82"/>
      <c r="L803" s="82"/>
      <c r="M803" s="82"/>
      <c r="N803" s="82"/>
      <c r="O803" s="82"/>
      <c r="P803" s="82"/>
      <c r="Q803" s="82"/>
      <c r="R803" s="82"/>
      <c r="S803" s="82"/>
      <c r="T803" s="82"/>
      <c r="U803" s="82"/>
      <c r="V803" s="82"/>
      <c r="W803" s="82"/>
      <c r="X803" s="82"/>
      <c r="Y803" s="82"/>
      <c r="Z803" s="82"/>
    </row>
    <row r="804" spans="1:26" x14ac:dyDescent="0.45">
      <c r="A804" s="82"/>
      <c r="B804" s="82"/>
      <c r="C804" s="82"/>
      <c r="D804" s="82"/>
      <c r="E804" s="82"/>
      <c r="F804" s="82"/>
      <c r="G804" s="82"/>
      <c r="H804" s="82"/>
      <c r="I804" s="82"/>
      <c r="J804" s="82"/>
      <c r="K804" s="82"/>
      <c r="L804" s="82"/>
      <c r="M804" s="82"/>
      <c r="N804" s="82"/>
      <c r="O804" s="82"/>
      <c r="P804" s="82"/>
      <c r="Q804" s="82"/>
      <c r="R804" s="82"/>
      <c r="S804" s="82"/>
      <c r="T804" s="82"/>
      <c r="U804" s="82"/>
      <c r="V804" s="82"/>
      <c r="W804" s="82"/>
      <c r="X804" s="82"/>
      <c r="Y804" s="82"/>
      <c r="Z804" s="82"/>
    </row>
    <row r="805" spans="1:26" x14ac:dyDescent="0.45">
      <c r="A805" s="82"/>
      <c r="B805" s="82"/>
      <c r="C805" s="82"/>
      <c r="D805" s="82"/>
      <c r="E805" s="82"/>
      <c r="F805" s="82"/>
      <c r="G805" s="82"/>
      <c r="H805" s="82"/>
      <c r="I805" s="82"/>
      <c r="J805" s="82"/>
      <c r="K805" s="82"/>
      <c r="L805" s="82"/>
      <c r="M805" s="82"/>
      <c r="N805" s="82"/>
      <c r="O805" s="82"/>
      <c r="P805" s="82"/>
      <c r="Q805" s="82"/>
      <c r="R805" s="82"/>
      <c r="S805" s="82"/>
      <c r="T805" s="82"/>
      <c r="U805" s="82"/>
      <c r="V805" s="82"/>
      <c r="W805" s="82"/>
      <c r="X805" s="82"/>
      <c r="Y805" s="82"/>
      <c r="Z805" s="82"/>
    </row>
    <row r="806" spans="1:26" x14ac:dyDescent="0.45">
      <c r="A806" s="82"/>
      <c r="B806" s="82"/>
      <c r="C806" s="82"/>
      <c r="D806" s="82"/>
      <c r="E806" s="82"/>
      <c r="F806" s="82"/>
      <c r="G806" s="82"/>
      <c r="H806" s="82"/>
      <c r="I806" s="82"/>
      <c r="J806" s="82"/>
      <c r="K806" s="82"/>
      <c r="L806" s="82"/>
      <c r="M806" s="82"/>
      <c r="N806" s="82"/>
      <c r="O806" s="82"/>
      <c r="P806" s="82"/>
      <c r="Q806" s="82"/>
      <c r="R806" s="82"/>
      <c r="S806" s="82"/>
      <c r="T806" s="82"/>
      <c r="U806" s="82"/>
      <c r="V806" s="82"/>
      <c r="W806" s="82"/>
      <c r="X806" s="82"/>
      <c r="Y806" s="82"/>
      <c r="Z806" s="82"/>
    </row>
    <row r="807" spans="1:26" x14ac:dyDescent="0.45">
      <c r="A807" s="82"/>
      <c r="B807" s="82"/>
      <c r="C807" s="82"/>
      <c r="D807" s="82"/>
      <c r="E807" s="82"/>
      <c r="F807" s="82"/>
      <c r="G807" s="82"/>
      <c r="H807" s="82"/>
      <c r="I807" s="82"/>
      <c r="J807" s="82"/>
      <c r="K807" s="82"/>
      <c r="L807" s="82"/>
      <c r="M807" s="82"/>
      <c r="N807" s="82"/>
      <c r="O807" s="82"/>
      <c r="P807" s="82"/>
      <c r="Q807" s="82"/>
      <c r="R807" s="82"/>
      <c r="S807" s="82"/>
      <c r="T807" s="82"/>
      <c r="U807" s="82"/>
      <c r="V807" s="82"/>
      <c r="W807" s="82"/>
      <c r="X807" s="82"/>
      <c r="Y807" s="82"/>
      <c r="Z807" s="82"/>
    </row>
    <row r="808" spans="1:26" x14ac:dyDescent="0.45">
      <c r="A808" s="82"/>
      <c r="B808" s="82"/>
      <c r="C808" s="82"/>
      <c r="D808" s="82"/>
      <c r="E808" s="82"/>
      <c r="F808" s="82"/>
      <c r="G808" s="82"/>
      <c r="H808" s="82"/>
      <c r="I808" s="82"/>
      <c r="J808" s="82"/>
      <c r="K808" s="82"/>
      <c r="L808" s="82"/>
      <c r="M808" s="82"/>
      <c r="N808" s="82"/>
      <c r="O808" s="82"/>
      <c r="P808" s="82"/>
      <c r="Q808" s="82"/>
      <c r="R808" s="82"/>
      <c r="S808" s="82"/>
      <c r="T808" s="82"/>
      <c r="U808" s="82"/>
      <c r="V808" s="82"/>
      <c r="W808" s="82"/>
      <c r="X808" s="82"/>
      <c r="Y808" s="82"/>
      <c r="Z808" s="82"/>
    </row>
    <row r="809" spans="1:26" x14ac:dyDescent="0.45">
      <c r="A809" s="82"/>
      <c r="B809" s="82"/>
      <c r="C809" s="82"/>
      <c r="D809" s="82"/>
      <c r="E809" s="82"/>
      <c r="F809" s="82"/>
      <c r="G809" s="82"/>
      <c r="H809" s="82"/>
      <c r="I809" s="82"/>
      <c r="J809" s="82"/>
      <c r="K809" s="82"/>
      <c r="L809" s="82"/>
      <c r="M809" s="82"/>
      <c r="N809" s="82"/>
      <c r="O809" s="82"/>
      <c r="P809" s="82"/>
      <c r="Q809" s="82"/>
      <c r="R809" s="82"/>
      <c r="S809" s="82"/>
      <c r="T809" s="82"/>
      <c r="U809" s="82"/>
      <c r="V809" s="82"/>
      <c r="W809" s="82"/>
      <c r="X809" s="82"/>
      <c r="Y809" s="82"/>
      <c r="Z809" s="82"/>
    </row>
    <row r="810" spans="1:26" x14ac:dyDescent="0.45">
      <c r="A810" s="82"/>
      <c r="B810" s="82"/>
      <c r="C810" s="82"/>
      <c r="D810" s="82"/>
      <c r="E810" s="82"/>
      <c r="F810" s="82"/>
      <c r="G810" s="82"/>
      <c r="H810" s="82"/>
      <c r="I810" s="82"/>
      <c r="J810" s="82"/>
      <c r="K810" s="82"/>
      <c r="L810" s="82"/>
      <c r="M810" s="82"/>
      <c r="N810" s="82"/>
      <c r="O810" s="82"/>
      <c r="P810" s="82"/>
      <c r="Q810" s="82"/>
      <c r="R810" s="82"/>
      <c r="S810" s="82"/>
      <c r="T810" s="82"/>
      <c r="U810" s="82"/>
      <c r="V810" s="82"/>
      <c r="W810" s="82"/>
      <c r="X810" s="82"/>
      <c r="Y810" s="82"/>
      <c r="Z810" s="82"/>
    </row>
    <row r="811" spans="1:26" x14ac:dyDescent="0.45">
      <c r="A811" s="82"/>
      <c r="B811" s="82"/>
      <c r="C811" s="82"/>
      <c r="D811" s="82"/>
      <c r="E811" s="82"/>
      <c r="F811" s="82"/>
      <c r="G811" s="82"/>
      <c r="H811" s="82"/>
      <c r="I811" s="82"/>
      <c r="J811" s="82"/>
      <c r="K811" s="82"/>
      <c r="L811" s="82"/>
      <c r="M811" s="82"/>
      <c r="N811" s="82"/>
      <c r="O811" s="82"/>
      <c r="P811" s="82"/>
      <c r="Q811" s="82"/>
      <c r="R811" s="82"/>
      <c r="S811" s="82"/>
      <c r="T811" s="82"/>
      <c r="U811" s="82"/>
      <c r="V811" s="82"/>
      <c r="W811" s="82"/>
      <c r="X811" s="82"/>
      <c r="Y811" s="82"/>
      <c r="Z811" s="82"/>
    </row>
    <row r="812" spans="1:26" x14ac:dyDescent="0.45">
      <c r="A812" s="82"/>
      <c r="B812" s="82"/>
      <c r="C812" s="82"/>
      <c r="D812" s="82"/>
      <c r="E812" s="82"/>
      <c r="F812" s="82"/>
      <c r="G812" s="82"/>
      <c r="H812" s="82"/>
      <c r="I812" s="82"/>
      <c r="J812" s="82"/>
      <c r="K812" s="82"/>
      <c r="L812" s="82"/>
      <c r="M812" s="82"/>
      <c r="N812" s="82"/>
      <c r="O812" s="82"/>
      <c r="P812" s="82"/>
      <c r="Q812" s="82"/>
      <c r="R812" s="82"/>
      <c r="S812" s="82"/>
      <c r="T812" s="82"/>
      <c r="U812" s="82"/>
      <c r="V812" s="82"/>
      <c r="W812" s="82"/>
      <c r="X812" s="82"/>
      <c r="Y812" s="82"/>
      <c r="Z812" s="82"/>
    </row>
    <row r="813" spans="1:26" x14ac:dyDescent="0.45">
      <c r="A813" s="82"/>
      <c r="B813" s="82"/>
      <c r="C813" s="82"/>
      <c r="D813" s="82"/>
      <c r="E813" s="82"/>
      <c r="F813" s="82"/>
      <c r="G813" s="82"/>
      <c r="H813" s="82"/>
      <c r="I813" s="82"/>
      <c r="J813" s="82"/>
      <c r="K813" s="82"/>
      <c r="L813" s="82"/>
      <c r="M813" s="82"/>
      <c r="N813" s="82"/>
      <c r="O813" s="82"/>
      <c r="P813" s="82"/>
      <c r="Q813" s="82"/>
      <c r="R813" s="82"/>
      <c r="S813" s="82"/>
      <c r="T813" s="82"/>
      <c r="U813" s="82"/>
      <c r="V813" s="82"/>
      <c r="W813" s="82"/>
      <c r="X813" s="82"/>
      <c r="Y813" s="82"/>
      <c r="Z813" s="82"/>
    </row>
    <row r="814" spans="1:26" x14ac:dyDescent="0.45">
      <c r="A814" s="82"/>
      <c r="B814" s="82"/>
      <c r="C814" s="82"/>
      <c r="D814" s="82"/>
      <c r="E814" s="82"/>
      <c r="F814" s="82"/>
      <c r="G814" s="82"/>
      <c r="H814" s="82"/>
      <c r="I814" s="82"/>
      <c r="J814" s="82"/>
      <c r="K814" s="82"/>
      <c r="L814" s="82"/>
      <c r="M814" s="82"/>
      <c r="N814" s="82"/>
      <c r="O814" s="82"/>
      <c r="P814" s="82"/>
      <c r="Q814" s="82"/>
      <c r="R814" s="82"/>
      <c r="S814" s="82"/>
      <c r="T814" s="82"/>
      <c r="U814" s="82"/>
      <c r="V814" s="82"/>
      <c r="W814" s="82"/>
      <c r="X814" s="82"/>
      <c r="Y814" s="82"/>
      <c r="Z814" s="82"/>
    </row>
    <row r="815" spans="1:26" x14ac:dyDescent="0.45">
      <c r="A815" s="82"/>
      <c r="B815" s="82"/>
      <c r="C815" s="82"/>
      <c r="D815" s="82"/>
      <c r="E815" s="82"/>
      <c r="F815" s="82"/>
      <c r="G815" s="82"/>
      <c r="H815" s="82"/>
      <c r="I815" s="82"/>
      <c r="J815" s="82"/>
      <c r="K815" s="82"/>
      <c r="L815" s="82"/>
      <c r="M815" s="82"/>
      <c r="N815" s="82"/>
      <c r="O815" s="82"/>
      <c r="P815" s="82"/>
      <c r="Q815" s="82"/>
      <c r="R815" s="82"/>
      <c r="S815" s="82"/>
      <c r="T815" s="82"/>
      <c r="U815" s="82"/>
      <c r="V815" s="82"/>
      <c r="W815" s="82"/>
      <c r="X815" s="82"/>
      <c r="Y815" s="82"/>
      <c r="Z815" s="82"/>
    </row>
    <row r="816" spans="1:26" x14ac:dyDescent="0.45">
      <c r="A816" s="82"/>
      <c r="B816" s="82"/>
      <c r="C816" s="82"/>
      <c r="D816" s="82"/>
      <c r="E816" s="82"/>
      <c r="F816" s="82"/>
      <c r="G816" s="82"/>
      <c r="H816" s="82"/>
      <c r="I816" s="82"/>
      <c r="J816" s="82"/>
      <c r="K816" s="82"/>
      <c r="L816" s="82"/>
      <c r="M816" s="82"/>
      <c r="N816" s="82"/>
      <c r="O816" s="82"/>
      <c r="P816" s="82"/>
      <c r="Q816" s="82"/>
      <c r="R816" s="82"/>
      <c r="S816" s="82"/>
      <c r="T816" s="82"/>
      <c r="U816" s="82"/>
      <c r="V816" s="82"/>
      <c r="W816" s="82"/>
      <c r="X816" s="82"/>
      <c r="Y816" s="82"/>
      <c r="Z816" s="82"/>
    </row>
    <row r="817" spans="1:26" x14ac:dyDescent="0.45">
      <c r="A817" s="82"/>
      <c r="B817" s="82"/>
      <c r="C817" s="82"/>
      <c r="D817" s="82"/>
      <c r="E817" s="82"/>
      <c r="F817" s="82"/>
      <c r="G817" s="82"/>
      <c r="H817" s="82"/>
      <c r="I817" s="82"/>
      <c r="J817" s="82"/>
      <c r="K817" s="82"/>
      <c r="L817" s="82"/>
      <c r="M817" s="82"/>
      <c r="N817" s="82"/>
      <c r="O817" s="82"/>
      <c r="P817" s="82"/>
      <c r="Q817" s="82"/>
      <c r="R817" s="82"/>
      <c r="S817" s="82"/>
      <c r="T817" s="82"/>
      <c r="U817" s="82"/>
      <c r="V817" s="82"/>
      <c r="W817" s="82"/>
      <c r="X817" s="82"/>
      <c r="Y817" s="82"/>
      <c r="Z817" s="82"/>
    </row>
    <row r="818" spans="1:26" x14ac:dyDescent="0.45">
      <c r="A818" s="82"/>
      <c r="B818" s="82"/>
      <c r="C818" s="82"/>
      <c r="D818" s="82"/>
      <c r="E818" s="82"/>
      <c r="F818" s="82"/>
      <c r="G818" s="82"/>
      <c r="H818" s="82"/>
      <c r="I818" s="82"/>
      <c r="J818" s="82"/>
      <c r="K818" s="82"/>
      <c r="L818" s="82"/>
      <c r="M818" s="82"/>
      <c r="N818" s="82"/>
      <c r="O818" s="82"/>
      <c r="P818" s="82"/>
      <c r="Q818" s="82"/>
      <c r="R818" s="82"/>
      <c r="S818" s="82"/>
      <c r="T818" s="82"/>
      <c r="U818" s="82"/>
      <c r="V818" s="82"/>
      <c r="W818" s="82"/>
      <c r="X818" s="82"/>
      <c r="Y818" s="82"/>
      <c r="Z818" s="82"/>
    </row>
    <row r="819" spans="1:26" x14ac:dyDescent="0.45">
      <c r="A819" s="82"/>
      <c r="B819" s="82"/>
      <c r="C819" s="82"/>
      <c r="D819" s="82"/>
      <c r="E819" s="82"/>
      <c r="F819" s="82"/>
      <c r="G819" s="82"/>
      <c r="H819" s="82"/>
      <c r="I819" s="82"/>
      <c r="J819" s="82"/>
      <c r="K819" s="82"/>
      <c r="L819" s="82"/>
      <c r="M819" s="82"/>
      <c r="N819" s="82"/>
      <c r="O819" s="82"/>
      <c r="P819" s="82"/>
      <c r="Q819" s="82"/>
      <c r="R819" s="82"/>
      <c r="S819" s="82"/>
      <c r="T819" s="82"/>
      <c r="U819" s="82"/>
      <c r="V819" s="82"/>
      <c r="W819" s="82"/>
      <c r="X819" s="82"/>
      <c r="Y819" s="82"/>
      <c r="Z819" s="82"/>
    </row>
    <row r="820" spans="1:26" x14ac:dyDescent="0.45">
      <c r="A820" s="82"/>
      <c r="B820" s="82"/>
      <c r="C820" s="82"/>
      <c r="D820" s="82"/>
      <c r="E820" s="82"/>
      <c r="F820" s="82"/>
      <c r="G820" s="82"/>
      <c r="H820" s="82"/>
      <c r="I820" s="82"/>
      <c r="J820" s="82"/>
      <c r="K820" s="82"/>
      <c r="L820" s="82"/>
      <c r="M820" s="82"/>
      <c r="N820" s="82"/>
      <c r="O820" s="82"/>
      <c r="P820" s="82"/>
      <c r="Q820" s="82"/>
      <c r="R820" s="82"/>
      <c r="S820" s="82"/>
      <c r="T820" s="82"/>
      <c r="U820" s="82"/>
      <c r="V820" s="82"/>
      <c r="W820" s="82"/>
      <c r="X820" s="82"/>
      <c r="Y820" s="82"/>
      <c r="Z820" s="82"/>
    </row>
    <row r="821" spans="1:26" x14ac:dyDescent="0.45">
      <c r="A821" s="82"/>
      <c r="B821" s="82"/>
      <c r="C821" s="82"/>
      <c r="D821" s="82"/>
      <c r="E821" s="82"/>
      <c r="F821" s="82"/>
      <c r="G821" s="82"/>
      <c r="H821" s="82"/>
      <c r="I821" s="82"/>
      <c r="J821" s="82"/>
      <c r="K821" s="82"/>
      <c r="L821" s="82"/>
      <c r="M821" s="82"/>
      <c r="N821" s="82"/>
      <c r="O821" s="82"/>
      <c r="P821" s="82"/>
      <c r="Q821" s="82"/>
      <c r="R821" s="82"/>
      <c r="S821" s="82"/>
      <c r="T821" s="82"/>
      <c r="U821" s="82"/>
      <c r="V821" s="82"/>
      <c r="W821" s="82"/>
      <c r="X821" s="82"/>
      <c r="Y821" s="82"/>
      <c r="Z821" s="82"/>
    </row>
    <row r="822" spans="1:26" x14ac:dyDescent="0.45">
      <c r="A822" s="82"/>
      <c r="B822" s="82"/>
      <c r="C822" s="82"/>
      <c r="D822" s="82"/>
      <c r="E822" s="82"/>
      <c r="F822" s="82"/>
      <c r="G822" s="82"/>
      <c r="H822" s="82"/>
      <c r="I822" s="82"/>
      <c r="J822" s="82"/>
      <c r="K822" s="82"/>
      <c r="L822" s="82"/>
      <c r="M822" s="82"/>
      <c r="N822" s="82"/>
      <c r="O822" s="82"/>
      <c r="P822" s="82"/>
      <c r="Q822" s="82"/>
      <c r="R822" s="82"/>
      <c r="S822" s="82"/>
      <c r="T822" s="82"/>
      <c r="U822" s="82"/>
      <c r="V822" s="82"/>
      <c r="W822" s="82"/>
      <c r="X822" s="82"/>
      <c r="Y822" s="82"/>
      <c r="Z822" s="82"/>
    </row>
    <row r="823" spans="1:26" x14ac:dyDescent="0.45">
      <c r="A823" s="82"/>
      <c r="B823" s="82"/>
      <c r="C823" s="82"/>
      <c r="D823" s="82"/>
      <c r="E823" s="82"/>
      <c r="F823" s="82"/>
      <c r="G823" s="82"/>
      <c r="H823" s="82"/>
      <c r="I823" s="82"/>
      <c r="J823" s="82"/>
      <c r="K823" s="82"/>
      <c r="L823" s="82"/>
      <c r="M823" s="82"/>
      <c r="N823" s="82"/>
      <c r="O823" s="82"/>
      <c r="P823" s="82"/>
      <c r="Q823" s="82"/>
      <c r="R823" s="82"/>
      <c r="S823" s="82"/>
      <c r="T823" s="82"/>
      <c r="U823" s="82"/>
      <c r="V823" s="82"/>
      <c r="W823" s="82"/>
      <c r="X823" s="82"/>
      <c r="Y823" s="82"/>
      <c r="Z823" s="82"/>
    </row>
    <row r="824" spans="1:26" x14ac:dyDescent="0.45">
      <c r="A824" s="82"/>
      <c r="B824" s="82"/>
      <c r="C824" s="82"/>
      <c r="D824" s="82"/>
      <c r="E824" s="82"/>
      <c r="F824" s="82"/>
      <c r="G824" s="82"/>
      <c r="H824" s="82"/>
      <c r="I824" s="82"/>
      <c r="J824" s="82"/>
      <c r="K824" s="82"/>
      <c r="L824" s="82"/>
      <c r="M824" s="82"/>
      <c r="N824" s="82"/>
      <c r="O824" s="82"/>
      <c r="P824" s="82"/>
      <c r="Q824" s="82"/>
      <c r="R824" s="82"/>
      <c r="S824" s="82"/>
      <c r="T824" s="82"/>
      <c r="U824" s="82"/>
      <c r="V824" s="82"/>
      <c r="W824" s="82"/>
      <c r="X824" s="82"/>
      <c r="Y824" s="82"/>
      <c r="Z824" s="82"/>
    </row>
    <row r="825" spans="1:26" x14ac:dyDescent="0.45">
      <c r="A825" s="82"/>
      <c r="B825" s="82"/>
      <c r="C825" s="82"/>
      <c r="D825" s="82"/>
      <c r="E825" s="82"/>
      <c r="F825" s="82"/>
      <c r="G825" s="82"/>
      <c r="H825" s="82"/>
      <c r="I825" s="82"/>
      <c r="J825" s="82"/>
      <c r="K825" s="82"/>
      <c r="L825" s="82"/>
      <c r="M825" s="82"/>
      <c r="N825" s="82"/>
      <c r="O825" s="82"/>
      <c r="P825" s="82"/>
      <c r="Q825" s="82"/>
      <c r="R825" s="82"/>
      <c r="S825" s="82"/>
      <c r="T825" s="82"/>
      <c r="U825" s="82"/>
      <c r="V825" s="82"/>
      <c r="W825" s="82"/>
      <c r="X825" s="82"/>
      <c r="Y825" s="82"/>
      <c r="Z825" s="82"/>
    </row>
    <row r="826" spans="1:26" x14ac:dyDescent="0.45">
      <c r="A826" s="82"/>
      <c r="B826" s="82"/>
      <c r="C826" s="82"/>
      <c r="D826" s="82"/>
      <c r="E826" s="82"/>
      <c r="F826" s="82"/>
      <c r="G826" s="82"/>
      <c r="H826" s="82"/>
      <c r="I826" s="82"/>
      <c r="J826" s="82"/>
      <c r="K826" s="82"/>
      <c r="L826" s="82"/>
      <c r="M826" s="82"/>
      <c r="N826" s="82"/>
      <c r="O826" s="82"/>
      <c r="P826" s="82"/>
      <c r="Q826" s="82"/>
      <c r="R826" s="82"/>
      <c r="S826" s="82"/>
      <c r="T826" s="82"/>
      <c r="U826" s="82"/>
      <c r="V826" s="82"/>
      <c r="W826" s="82"/>
      <c r="X826" s="82"/>
      <c r="Y826" s="82"/>
      <c r="Z826" s="82"/>
    </row>
    <row r="827" spans="1:26" x14ac:dyDescent="0.45">
      <c r="A827" s="82"/>
      <c r="B827" s="82"/>
      <c r="C827" s="82"/>
      <c r="D827" s="82"/>
      <c r="E827" s="82"/>
      <c r="F827" s="82"/>
      <c r="G827" s="82"/>
      <c r="H827" s="82"/>
      <c r="I827" s="82"/>
      <c r="J827" s="82"/>
      <c r="K827" s="82"/>
      <c r="L827" s="82"/>
      <c r="M827" s="82"/>
      <c r="N827" s="82"/>
      <c r="O827" s="82"/>
      <c r="P827" s="82"/>
      <c r="Q827" s="82"/>
      <c r="R827" s="82"/>
      <c r="S827" s="82"/>
      <c r="T827" s="82"/>
      <c r="U827" s="82"/>
      <c r="V827" s="82"/>
      <c r="W827" s="82"/>
      <c r="X827" s="82"/>
      <c r="Y827" s="82"/>
      <c r="Z827" s="82"/>
    </row>
    <row r="828" spans="1:26" x14ac:dyDescent="0.45">
      <c r="A828" s="82"/>
      <c r="B828" s="82"/>
      <c r="C828" s="82"/>
      <c r="D828" s="82"/>
      <c r="E828" s="82"/>
      <c r="F828" s="82"/>
      <c r="G828" s="82"/>
      <c r="H828" s="82"/>
      <c r="I828" s="82"/>
      <c r="J828" s="82"/>
      <c r="K828" s="82"/>
      <c r="L828" s="82"/>
      <c r="M828" s="82"/>
      <c r="N828" s="82"/>
      <c r="O828" s="82"/>
      <c r="P828" s="82"/>
      <c r="Q828" s="82"/>
      <c r="R828" s="82"/>
      <c r="S828" s="82"/>
      <c r="T828" s="82"/>
      <c r="U828" s="82"/>
      <c r="V828" s="82"/>
      <c r="W828" s="82"/>
      <c r="X828" s="82"/>
      <c r="Y828" s="82"/>
      <c r="Z828" s="82"/>
    </row>
    <row r="829" spans="1:26" x14ac:dyDescent="0.45">
      <c r="A829" s="82"/>
      <c r="B829" s="82"/>
      <c r="C829" s="82"/>
      <c r="D829" s="82"/>
      <c r="E829" s="82"/>
      <c r="F829" s="82"/>
      <c r="G829" s="82"/>
      <c r="H829" s="82"/>
      <c r="I829" s="82"/>
      <c r="J829" s="82"/>
      <c r="K829" s="82"/>
      <c r="L829" s="82"/>
      <c r="M829" s="82"/>
      <c r="N829" s="82"/>
      <c r="O829" s="82"/>
      <c r="P829" s="82"/>
      <c r="Q829" s="82"/>
      <c r="R829" s="82"/>
      <c r="S829" s="82"/>
      <c r="T829" s="82"/>
      <c r="U829" s="82"/>
      <c r="V829" s="82"/>
      <c r="W829" s="82"/>
      <c r="X829" s="82"/>
      <c r="Y829" s="82"/>
      <c r="Z829" s="82"/>
    </row>
    <row r="830" spans="1:26" x14ac:dyDescent="0.45">
      <c r="A830" s="82"/>
      <c r="B830" s="82"/>
      <c r="C830" s="82"/>
      <c r="D830" s="82"/>
      <c r="E830" s="82"/>
      <c r="F830" s="82"/>
      <c r="G830" s="82"/>
      <c r="H830" s="82"/>
      <c r="I830" s="82"/>
      <c r="J830" s="82"/>
      <c r="K830" s="82"/>
      <c r="L830" s="82"/>
      <c r="M830" s="82"/>
      <c r="N830" s="82"/>
      <c r="O830" s="82"/>
      <c r="P830" s="82"/>
      <c r="Q830" s="82"/>
      <c r="R830" s="82"/>
      <c r="S830" s="82"/>
      <c r="T830" s="82"/>
      <c r="U830" s="82"/>
      <c r="V830" s="82"/>
      <c r="W830" s="82"/>
      <c r="X830" s="82"/>
      <c r="Y830" s="82"/>
      <c r="Z830" s="82"/>
    </row>
    <row r="831" spans="1:26" x14ac:dyDescent="0.45">
      <c r="A831" s="82"/>
      <c r="B831" s="82"/>
      <c r="C831" s="82"/>
      <c r="D831" s="82"/>
      <c r="E831" s="82"/>
      <c r="F831" s="82"/>
      <c r="G831" s="82"/>
      <c r="H831" s="82"/>
      <c r="I831" s="82"/>
      <c r="J831" s="82"/>
      <c r="K831" s="82"/>
      <c r="L831" s="82"/>
      <c r="M831" s="82"/>
      <c r="N831" s="82"/>
      <c r="O831" s="82"/>
      <c r="P831" s="82"/>
      <c r="Q831" s="82"/>
      <c r="R831" s="82"/>
      <c r="S831" s="82"/>
      <c r="T831" s="82"/>
      <c r="U831" s="82"/>
      <c r="V831" s="82"/>
      <c r="W831" s="82"/>
      <c r="X831" s="82"/>
      <c r="Y831" s="82"/>
      <c r="Z831" s="82"/>
    </row>
    <row r="832" spans="1:26" x14ac:dyDescent="0.45">
      <c r="A832" s="82"/>
      <c r="B832" s="82"/>
      <c r="C832" s="82"/>
      <c r="D832" s="82"/>
      <c r="E832" s="82"/>
      <c r="F832" s="82"/>
      <c r="G832" s="82"/>
      <c r="H832" s="82"/>
      <c r="I832" s="82"/>
      <c r="J832" s="82"/>
      <c r="K832" s="82"/>
      <c r="L832" s="82"/>
      <c r="M832" s="82"/>
      <c r="N832" s="82"/>
      <c r="O832" s="82"/>
      <c r="P832" s="82"/>
      <c r="Q832" s="82"/>
      <c r="R832" s="82"/>
      <c r="S832" s="82"/>
      <c r="T832" s="82"/>
      <c r="U832" s="82"/>
      <c r="V832" s="82"/>
      <c r="W832" s="82"/>
      <c r="X832" s="82"/>
      <c r="Y832" s="82"/>
      <c r="Z832" s="82"/>
    </row>
    <row r="833" spans="1:26" x14ac:dyDescent="0.45">
      <c r="A833" s="82"/>
      <c r="B833" s="82"/>
      <c r="C833" s="82"/>
      <c r="D833" s="82"/>
      <c r="E833" s="82"/>
      <c r="F833" s="82"/>
      <c r="G833" s="82"/>
      <c r="H833" s="82"/>
      <c r="I833" s="82"/>
      <c r="J833" s="82"/>
      <c r="K833" s="82"/>
      <c r="L833" s="82"/>
      <c r="M833" s="82"/>
      <c r="N833" s="82"/>
      <c r="O833" s="82"/>
      <c r="P833" s="82"/>
      <c r="Q833" s="82"/>
      <c r="R833" s="82"/>
      <c r="S833" s="82"/>
      <c r="T833" s="82"/>
      <c r="U833" s="82"/>
      <c r="V833" s="82"/>
      <c r="W833" s="82"/>
      <c r="X833" s="82"/>
      <c r="Y833" s="82"/>
      <c r="Z833" s="82"/>
    </row>
    <row r="834" spans="1:26" x14ac:dyDescent="0.45">
      <c r="A834" s="82"/>
      <c r="B834" s="82"/>
      <c r="C834" s="82"/>
      <c r="D834" s="82"/>
      <c r="E834" s="82"/>
      <c r="F834" s="82"/>
      <c r="G834" s="82"/>
      <c r="H834" s="82"/>
      <c r="I834" s="82"/>
      <c r="J834" s="82"/>
      <c r="K834" s="82"/>
      <c r="L834" s="82"/>
      <c r="M834" s="82"/>
      <c r="N834" s="82"/>
      <c r="O834" s="82"/>
      <c r="P834" s="82"/>
      <c r="Q834" s="82"/>
      <c r="R834" s="82"/>
      <c r="S834" s="82"/>
      <c r="T834" s="82"/>
      <c r="U834" s="82"/>
      <c r="V834" s="82"/>
      <c r="W834" s="82"/>
      <c r="X834" s="82"/>
      <c r="Y834" s="82"/>
      <c r="Z834" s="82"/>
    </row>
    <row r="835" spans="1:26" x14ac:dyDescent="0.45">
      <c r="A835" s="82"/>
      <c r="B835" s="82"/>
      <c r="C835" s="82"/>
      <c r="D835" s="82"/>
      <c r="E835" s="82"/>
      <c r="F835" s="82"/>
      <c r="G835" s="82"/>
      <c r="H835" s="82"/>
      <c r="I835" s="82"/>
      <c r="J835" s="82"/>
      <c r="K835" s="82"/>
      <c r="L835" s="82"/>
      <c r="M835" s="82"/>
      <c r="N835" s="82"/>
      <c r="O835" s="82"/>
      <c r="P835" s="82"/>
      <c r="Q835" s="82"/>
      <c r="R835" s="82"/>
      <c r="S835" s="82"/>
      <c r="T835" s="82"/>
      <c r="U835" s="82"/>
      <c r="V835" s="82"/>
      <c r="W835" s="82"/>
      <c r="X835" s="82"/>
      <c r="Y835" s="82"/>
      <c r="Z835" s="82"/>
    </row>
    <row r="836" spans="1:26" x14ac:dyDescent="0.45">
      <c r="A836" s="82"/>
      <c r="B836" s="82"/>
      <c r="C836" s="82"/>
      <c r="D836" s="82"/>
      <c r="E836" s="82"/>
      <c r="F836" s="82"/>
      <c r="G836" s="82"/>
      <c r="H836" s="82"/>
      <c r="I836" s="82"/>
      <c r="J836" s="82"/>
      <c r="K836" s="82"/>
      <c r="L836" s="82"/>
      <c r="M836" s="82"/>
      <c r="N836" s="82"/>
      <c r="O836" s="82"/>
      <c r="P836" s="82"/>
      <c r="Q836" s="82"/>
      <c r="R836" s="82"/>
      <c r="S836" s="82"/>
      <c r="T836" s="82"/>
      <c r="U836" s="82"/>
      <c r="V836" s="82"/>
      <c r="W836" s="82"/>
      <c r="X836" s="82"/>
      <c r="Y836" s="82"/>
      <c r="Z836" s="82"/>
    </row>
    <row r="837" spans="1:26" x14ac:dyDescent="0.45">
      <c r="A837" s="82"/>
      <c r="B837" s="82"/>
      <c r="C837" s="82"/>
      <c r="D837" s="82"/>
      <c r="E837" s="82"/>
      <c r="F837" s="82"/>
      <c r="G837" s="82"/>
      <c r="H837" s="82"/>
      <c r="I837" s="82"/>
      <c r="J837" s="82"/>
      <c r="K837" s="82"/>
      <c r="L837" s="82"/>
      <c r="M837" s="82"/>
      <c r="N837" s="82"/>
      <c r="O837" s="82"/>
      <c r="P837" s="82"/>
      <c r="Q837" s="82"/>
      <c r="R837" s="82"/>
      <c r="S837" s="82"/>
      <c r="T837" s="82"/>
      <c r="U837" s="82"/>
      <c r="V837" s="82"/>
      <c r="W837" s="82"/>
      <c r="X837" s="82"/>
      <c r="Y837" s="82"/>
      <c r="Z837" s="82"/>
    </row>
    <row r="838" spans="1:26" x14ac:dyDescent="0.45">
      <c r="A838" s="82"/>
      <c r="B838" s="82"/>
      <c r="C838" s="82"/>
      <c r="D838" s="82"/>
      <c r="E838" s="82"/>
      <c r="F838" s="82"/>
      <c r="G838" s="82"/>
      <c r="H838" s="82"/>
      <c r="I838" s="82"/>
      <c r="J838" s="82"/>
      <c r="K838" s="82"/>
      <c r="L838" s="82"/>
      <c r="M838" s="82"/>
      <c r="N838" s="82"/>
      <c r="O838" s="82"/>
      <c r="P838" s="82"/>
      <c r="Q838" s="82"/>
      <c r="R838" s="82"/>
      <c r="S838" s="82"/>
      <c r="T838" s="82"/>
      <c r="U838" s="82"/>
      <c r="V838" s="82"/>
      <c r="W838" s="82"/>
      <c r="X838" s="82"/>
      <c r="Y838" s="82"/>
      <c r="Z838" s="82"/>
    </row>
    <row r="839" spans="1:26" x14ac:dyDescent="0.45">
      <c r="A839" s="82"/>
      <c r="B839" s="82"/>
      <c r="C839" s="82"/>
      <c r="D839" s="82"/>
      <c r="E839" s="82"/>
      <c r="F839" s="82"/>
      <c r="G839" s="82"/>
      <c r="H839" s="82"/>
      <c r="I839" s="82"/>
      <c r="J839" s="82"/>
      <c r="K839" s="82"/>
      <c r="L839" s="82"/>
      <c r="M839" s="82"/>
      <c r="N839" s="82"/>
      <c r="O839" s="82"/>
      <c r="P839" s="82"/>
      <c r="Q839" s="82"/>
      <c r="R839" s="82"/>
      <c r="S839" s="82"/>
      <c r="T839" s="82"/>
      <c r="U839" s="82"/>
      <c r="V839" s="82"/>
      <c r="W839" s="82"/>
      <c r="X839" s="82"/>
      <c r="Y839" s="82"/>
      <c r="Z839" s="82"/>
    </row>
    <row r="840" spans="1:26" x14ac:dyDescent="0.45">
      <c r="A840" s="82"/>
      <c r="B840" s="82"/>
      <c r="C840" s="82"/>
      <c r="D840" s="82"/>
      <c r="E840" s="82"/>
      <c r="F840" s="82"/>
      <c r="G840" s="82"/>
      <c r="H840" s="82"/>
      <c r="I840" s="82"/>
      <c r="J840" s="82"/>
      <c r="K840" s="82"/>
      <c r="L840" s="82"/>
      <c r="M840" s="82"/>
      <c r="N840" s="82"/>
      <c r="O840" s="82"/>
      <c r="P840" s="82"/>
      <c r="Q840" s="82"/>
      <c r="R840" s="82"/>
      <c r="S840" s="82"/>
      <c r="T840" s="82"/>
      <c r="U840" s="82"/>
      <c r="V840" s="82"/>
      <c r="W840" s="82"/>
      <c r="X840" s="82"/>
      <c r="Y840" s="82"/>
      <c r="Z840" s="82"/>
    </row>
    <row r="841" spans="1:26" x14ac:dyDescent="0.45">
      <c r="A841" s="82"/>
      <c r="B841" s="82"/>
      <c r="C841" s="82"/>
      <c r="D841" s="82"/>
      <c r="E841" s="82"/>
      <c r="F841" s="82"/>
      <c r="G841" s="82"/>
      <c r="H841" s="82"/>
      <c r="I841" s="82"/>
      <c r="J841" s="82"/>
      <c r="K841" s="82"/>
      <c r="L841" s="82"/>
      <c r="M841" s="82"/>
      <c r="N841" s="82"/>
      <c r="O841" s="82"/>
      <c r="P841" s="82"/>
      <c r="Q841" s="82"/>
      <c r="R841" s="82"/>
      <c r="S841" s="82"/>
      <c r="T841" s="82"/>
      <c r="U841" s="82"/>
      <c r="V841" s="82"/>
      <c r="W841" s="82"/>
      <c r="X841" s="82"/>
      <c r="Y841" s="82"/>
      <c r="Z841" s="82"/>
    </row>
    <row r="842" spans="1:26" x14ac:dyDescent="0.45">
      <c r="A842" s="82"/>
      <c r="B842" s="82"/>
      <c r="C842" s="82"/>
      <c r="D842" s="82"/>
      <c r="E842" s="82"/>
      <c r="F842" s="82"/>
      <c r="G842" s="82"/>
      <c r="H842" s="82"/>
      <c r="I842" s="82"/>
      <c r="J842" s="82"/>
      <c r="K842" s="82"/>
      <c r="L842" s="82"/>
      <c r="M842" s="82"/>
      <c r="N842" s="82"/>
      <c r="O842" s="82"/>
      <c r="P842" s="82"/>
      <c r="Q842" s="82"/>
      <c r="R842" s="82"/>
      <c r="S842" s="82"/>
      <c r="T842" s="82"/>
      <c r="U842" s="82"/>
      <c r="V842" s="82"/>
      <c r="W842" s="82"/>
      <c r="X842" s="82"/>
      <c r="Y842" s="82"/>
      <c r="Z842" s="82"/>
    </row>
    <row r="843" spans="1:26" x14ac:dyDescent="0.45">
      <c r="A843" s="82"/>
      <c r="B843" s="82"/>
      <c r="C843" s="82"/>
      <c r="D843" s="82"/>
      <c r="E843" s="82"/>
      <c r="F843" s="82"/>
      <c r="G843" s="82"/>
      <c r="H843" s="82"/>
      <c r="I843" s="82"/>
      <c r="J843" s="82"/>
      <c r="K843" s="82"/>
      <c r="L843" s="82"/>
      <c r="M843" s="82"/>
      <c r="N843" s="82"/>
      <c r="O843" s="82"/>
      <c r="P843" s="82"/>
      <c r="Q843" s="82"/>
      <c r="R843" s="82"/>
      <c r="S843" s="82"/>
      <c r="T843" s="82"/>
      <c r="U843" s="82"/>
      <c r="V843" s="82"/>
      <c r="W843" s="82"/>
      <c r="X843" s="82"/>
      <c r="Y843" s="82"/>
      <c r="Z843" s="82"/>
    </row>
    <row r="844" spans="1:26" x14ac:dyDescent="0.45">
      <c r="A844" s="82"/>
      <c r="B844" s="82"/>
      <c r="C844" s="82"/>
      <c r="D844" s="82"/>
      <c r="E844" s="82"/>
      <c r="F844" s="82"/>
      <c r="G844" s="82"/>
      <c r="H844" s="82"/>
      <c r="I844" s="82"/>
      <c r="J844" s="82"/>
      <c r="K844" s="82"/>
      <c r="L844" s="82"/>
      <c r="M844" s="82"/>
      <c r="N844" s="82"/>
      <c r="O844" s="82"/>
      <c r="P844" s="82"/>
      <c r="Q844" s="82"/>
      <c r="R844" s="82"/>
      <c r="S844" s="82"/>
      <c r="T844" s="82"/>
      <c r="U844" s="82"/>
      <c r="V844" s="82"/>
      <c r="W844" s="82"/>
      <c r="X844" s="82"/>
      <c r="Y844" s="82"/>
      <c r="Z844" s="82"/>
    </row>
    <row r="845" spans="1:26" x14ac:dyDescent="0.45">
      <c r="A845" s="82"/>
      <c r="B845" s="82"/>
      <c r="C845" s="82"/>
      <c r="D845" s="82"/>
      <c r="E845" s="82"/>
      <c r="F845" s="82"/>
      <c r="G845" s="82"/>
      <c r="H845" s="82"/>
      <c r="I845" s="82"/>
      <c r="J845" s="82"/>
      <c r="K845" s="82"/>
      <c r="L845" s="82"/>
      <c r="M845" s="82"/>
      <c r="N845" s="82"/>
      <c r="O845" s="82"/>
      <c r="P845" s="82"/>
      <c r="Q845" s="82"/>
      <c r="R845" s="82"/>
      <c r="S845" s="82"/>
      <c r="T845" s="82"/>
      <c r="U845" s="82"/>
      <c r="V845" s="82"/>
      <c r="W845" s="82"/>
      <c r="X845" s="82"/>
      <c r="Y845" s="82"/>
      <c r="Z845" s="82"/>
    </row>
    <row r="846" spans="1:26" x14ac:dyDescent="0.45">
      <c r="A846" s="82"/>
      <c r="B846" s="82"/>
      <c r="C846" s="82"/>
      <c r="D846" s="82"/>
      <c r="E846" s="82"/>
      <c r="F846" s="82"/>
      <c r="G846" s="82"/>
      <c r="H846" s="82"/>
      <c r="I846" s="82"/>
      <c r="J846" s="82"/>
      <c r="K846" s="82"/>
      <c r="L846" s="82"/>
      <c r="M846" s="82"/>
      <c r="N846" s="82"/>
      <c r="O846" s="82"/>
      <c r="P846" s="82"/>
      <c r="Q846" s="82"/>
      <c r="R846" s="82"/>
      <c r="S846" s="82"/>
      <c r="T846" s="82"/>
      <c r="U846" s="82"/>
      <c r="V846" s="82"/>
      <c r="W846" s="82"/>
      <c r="X846" s="82"/>
      <c r="Y846" s="82"/>
      <c r="Z846" s="82"/>
    </row>
    <row r="847" spans="1:26" x14ac:dyDescent="0.45">
      <c r="A847" s="82"/>
      <c r="B847" s="82"/>
      <c r="C847" s="82"/>
      <c r="D847" s="82"/>
      <c r="E847" s="82"/>
      <c r="F847" s="82"/>
      <c r="G847" s="82"/>
      <c r="H847" s="82"/>
      <c r="I847" s="82"/>
      <c r="J847" s="82"/>
      <c r="K847" s="82"/>
      <c r="L847" s="82"/>
      <c r="M847" s="82"/>
      <c r="N847" s="82"/>
      <c r="O847" s="82"/>
      <c r="P847" s="82"/>
      <c r="Q847" s="82"/>
      <c r="R847" s="82"/>
      <c r="S847" s="82"/>
      <c r="T847" s="82"/>
      <c r="U847" s="82"/>
      <c r="V847" s="82"/>
      <c r="W847" s="82"/>
      <c r="X847" s="82"/>
      <c r="Y847" s="82"/>
      <c r="Z847" s="82"/>
    </row>
    <row r="848" spans="1:26" x14ac:dyDescent="0.45">
      <c r="A848" s="82"/>
      <c r="B848" s="82"/>
      <c r="C848" s="82"/>
      <c r="D848" s="82"/>
      <c r="E848" s="82"/>
      <c r="F848" s="82"/>
      <c r="G848" s="82"/>
      <c r="H848" s="82"/>
      <c r="I848" s="82"/>
      <c r="J848" s="82"/>
      <c r="K848" s="82"/>
      <c r="L848" s="82"/>
      <c r="M848" s="82"/>
      <c r="N848" s="82"/>
      <c r="O848" s="82"/>
      <c r="P848" s="82"/>
      <c r="Q848" s="82"/>
      <c r="R848" s="82"/>
      <c r="S848" s="82"/>
      <c r="T848" s="82"/>
      <c r="U848" s="82"/>
      <c r="V848" s="82"/>
      <c r="W848" s="82"/>
      <c r="X848" s="82"/>
      <c r="Y848" s="82"/>
      <c r="Z848" s="82"/>
    </row>
    <row r="849" spans="1:26" x14ac:dyDescent="0.45">
      <c r="A849" s="82"/>
      <c r="B849" s="82"/>
      <c r="C849" s="82"/>
      <c r="D849" s="82"/>
      <c r="E849" s="82"/>
      <c r="F849" s="82"/>
      <c r="G849" s="82"/>
      <c r="H849" s="82"/>
      <c r="I849" s="82"/>
      <c r="J849" s="82"/>
      <c r="K849" s="82"/>
      <c r="L849" s="82"/>
      <c r="M849" s="82"/>
      <c r="N849" s="82"/>
      <c r="O849" s="82"/>
      <c r="P849" s="82"/>
      <c r="Q849" s="82"/>
      <c r="R849" s="82"/>
      <c r="S849" s="82"/>
      <c r="T849" s="82"/>
      <c r="U849" s="82"/>
      <c r="V849" s="82"/>
      <c r="W849" s="82"/>
      <c r="X849" s="82"/>
      <c r="Y849" s="82"/>
      <c r="Z849" s="82"/>
    </row>
    <row r="850" spans="1:26" x14ac:dyDescent="0.45">
      <c r="A850" s="82"/>
      <c r="B850" s="82"/>
      <c r="C850" s="82"/>
      <c r="D850" s="82"/>
      <c r="E850" s="82"/>
      <c r="F850" s="82"/>
      <c r="G850" s="82"/>
      <c r="H850" s="82"/>
      <c r="I850" s="82"/>
      <c r="J850" s="82"/>
      <c r="K850" s="82"/>
      <c r="L850" s="82"/>
      <c r="M850" s="82"/>
      <c r="N850" s="82"/>
      <c r="O850" s="82"/>
      <c r="P850" s="82"/>
      <c r="Q850" s="82"/>
      <c r="R850" s="82"/>
      <c r="S850" s="82"/>
      <c r="T850" s="82"/>
      <c r="U850" s="82"/>
      <c r="V850" s="82"/>
      <c r="W850" s="82"/>
      <c r="X850" s="82"/>
      <c r="Y850" s="82"/>
      <c r="Z850" s="82"/>
    </row>
    <row r="851" spans="1:26" x14ac:dyDescent="0.45">
      <c r="A851" s="82"/>
      <c r="B851" s="82"/>
      <c r="C851" s="82"/>
      <c r="D851" s="82"/>
      <c r="E851" s="82"/>
      <c r="F851" s="82"/>
      <c r="G851" s="82"/>
      <c r="H851" s="82"/>
      <c r="I851" s="82"/>
      <c r="J851" s="82"/>
      <c r="K851" s="82"/>
      <c r="L851" s="82"/>
      <c r="M851" s="82"/>
      <c r="N851" s="82"/>
      <c r="O851" s="82"/>
      <c r="P851" s="82"/>
      <c r="Q851" s="82"/>
      <c r="R851" s="82"/>
      <c r="S851" s="82"/>
      <c r="T851" s="82"/>
      <c r="U851" s="82"/>
      <c r="V851" s="82"/>
      <c r="W851" s="82"/>
      <c r="X851" s="82"/>
      <c r="Y851" s="82"/>
      <c r="Z851" s="82"/>
    </row>
    <row r="852" spans="1:26" x14ac:dyDescent="0.45">
      <c r="A852" s="82"/>
      <c r="B852" s="82"/>
      <c r="C852" s="82"/>
      <c r="D852" s="82"/>
      <c r="E852" s="82"/>
      <c r="F852" s="82"/>
      <c r="G852" s="82"/>
      <c r="H852" s="82"/>
      <c r="I852" s="82"/>
      <c r="J852" s="82"/>
      <c r="K852" s="82"/>
      <c r="L852" s="82"/>
      <c r="M852" s="82"/>
      <c r="N852" s="82"/>
      <c r="O852" s="82"/>
      <c r="P852" s="82"/>
      <c r="Q852" s="82"/>
      <c r="R852" s="82"/>
      <c r="S852" s="82"/>
      <c r="T852" s="82"/>
      <c r="U852" s="82"/>
      <c r="V852" s="82"/>
      <c r="W852" s="82"/>
      <c r="X852" s="82"/>
      <c r="Y852" s="82"/>
      <c r="Z852" s="82"/>
    </row>
    <row r="853" spans="1:26" x14ac:dyDescent="0.45">
      <c r="A853" s="82"/>
      <c r="B853" s="82"/>
      <c r="C853" s="82"/>
      <c r="D853" s="82"/>
      <c r="E853" s="82"/>
      <c r="F853" s="82"/>
      <c r="G853" s="82"/>
      <c r="H853" s="82"/>
      <c r="I853" s="82"/>
      <c r="J853" s="82"/>
      <c r="K853" s="82"/>
      <c r="L853" s="82"/>
      <c r="M853" s="82"/>
      <c r="N853" s="82"/>
      <c r="O853" s="82"/>
      <c r="P853" s="82"/>
      <c r="Q853" s="82"/>
      <c r="R853" s="82"/>
      <c r="S853" s="82"/>
      <c r="T853" s="82"/>
      <c r="U853" s="82"/>
      <c r="V853" s="82"/>
      <c r="W853" s="82"/>
      <c r="X853" s="82"/>
      <c r="Y853" s="82"/>
      <c r="Z853" s="82"/>
    </row>
    <row r="854" spans="1:26" x14ac:dyDescent="0.45">
      <c r="A854" s="82"/>
      <c r="B854" s="82"/>
      <c r="C854" s="82"/>
      <c r="D854" s="82"/>
      <c r="E854" s="82"/>
      <c r="F854" s="82"/>
      <c r="G854" s="82"/>
      <c r="H854" s="82"/>
      <c r="I854" s="82"/>
      <c r="J854" s="82"/>
      <c r="K854" s="82"/>
      <c r="L854" s="82"/>
      <c r="M854" s="82"/>
      <c r="N854" s="82"/>
      <c r="O854" s="82"/>
      <c r="P854" s="82"/>
      <c r="Q854" s="82"/>
      <c r="R854" s="82"/>
      <c r="S854" s="82"/>
      <c r="T854" s="82"/>
      <c r="U854" s="82"/>
      <c r="V854" s="82"/>
      <c r="W854" s="82"/>
      <c r="X854" s="82"/>
      <c r="Y854" s="82"/>
      <c r="Z854" s="82"/>
    </row>
    <row r="855" spans="1:26" x14ac:dyDescent="0.45">
      <c r="A855" s="82"/>
      <c r="B855" s="82"/>
      <c r="C855" s="82"/>
      <c r="D855" s="82"/>
      <c r="E855" s="82"/>
      <c r="F855" s="82"/>
      <c r="G855" s="82"/>
      <c r="H855" s="82"/>
      <c r="I855" s="82"/>
      <c r="J855" s="82"/>
      <c r="K855" s="82"/>
      <c r="L855" s="82"/>
      <c r="M855" s="82"/>
      <c r="N855" s="82"/>
      <c r="O855" s="82"/>
      <c r="P855" s="82"/>
      <c r="Q855" s="82"/>
      <c r="R855" s="82"/>
      <c r="S855" s="82"/>
      <c r="T855" s="82"/>
      <c r="U855" s="82"/>
      <c r="V855" s="82"/>
      <c r="W855" s="82"/>
      <c r="X855" s="82"/>
      <c r="Y855" s="82"/>
      <c r="Z855" s="82"/>
    </row>
    <row r="856" spans="1:26" x14ac:dyDescent="0.45">
      <c r="A856" s="82"/>
      <c r="B856" s="82"/>
      <c r="C856" s="82"/>
      <c r="D856" s="82"/>
      <c r="E856" s="82"/>
      <c r="F856" s="82"/>
      <c r="G856" s="82"/>
      <c r="H856" s="82"/>
      <c r="I856" s="82"/>
      <c r="J856" s="82"/>
      <c r="K856" s="82"/>
      <c r="L856" s="82"/>
      <c r="M856" s="82"/>
      <c r="N856" s="82"/>
      <c r="O856" s="82"/>
      <c r="P856" s="82"/>
      <c r="Q856" s="82"/>
      <c r="R856" s="82"/>
      <c r="S856" s="82"/>
      <c r="T856" s="82"/>
      <c r="U856" s="82"/>
      <c r="V856" s="82"/>
      <c r="W856" s="82"/>
      <c r="X856" s="82"/>
      <c r="Y856" s="82"/>
      <c r="Z856" s="82"/>
    </row>
    <row r="857" spans="1:26" x14ac:dyDescent="0.45">
      <c r="A857" s="82"/>
      <c r="B857" s="82"/>
      <c r="C857" s="82"/>
      <c r="D857" s="82"/>
      <c r="E857" s="82"/>
      <c r="F857" s="82"/>
      <c r="G857" s="82"/>
      <c r="H857" s="82"/>
      <c r="I857" s="82"/>
      <c r="J857" s="82"/>
      <c r="K857" s="82"/>
      <c r="L857" s="82"/>
      <c r="M857" s="82"/>
      <c r="N857" s="82"/>
      <c r="O857" s="82"/>
      <c r="P857" s="82"/>
      <c r="Q857" s="82"/>
      <c r="R857" s="82"/>
      <c r="S857" s="82"/>
      <c r="T857" s="82"/>
      <c r="U857" s="82"/>
      <c r="V857" s="82"/>
      <c r="W857" s="82"/>
      <c r="X857" s="82"/>
      <c r="Y857" s="82"/>
      <c r="Z857" s="82"/>
    </row>
    <row r="858" spans="1:26" x14ac:dyDescent="0.45">
      <c r="A858" s="82"/>
      <c r="B858" s="82"/>
      <c r="C858" s="82"/>
      <c r="D858" s="82"/>
      <c r="E858" s="82"/>
      <c r="F858" s="82"/>
      <c r="G858" s="82"/>
      <c r="H858" s="82"/>
      <c r="I858" s="82"/>
      <c r="J858" s="82"/>
      <c r="K858" s="82"/>
      <c r="L858" s="82"/>
      <c r="M858" s="82"/>
      <c r="N858" s="82"/>
      <c r="O858" s="82"/>
      <c r="P858" s="82"/>
      <c r="Q858" s="82"/>
      <c r="R858" s="82"/>
      <c r="S858" s="82"/>
      <c r="T858" s="82"/>
      <c r="U858" s="82"/>
      <c r="V858" s="82"/>
      <c r="W858" s="82"/>
      <c r="X858" s="82"/>
      <c r="Y858" s="82"/>
      <c r="Z858" s="82"/>
    </row>
    <row r="859" spans="1:26" x14ac:dyDescent="0.45">
      <c r="A859" s="82"/>
      <c r="B859" s="82"/>
      <c r="C859" s="82"/>
      <c r="D859" s="82"/>
      <c r="E859" s="82"/>
      <c r="F859" s="82"/>
      <c r="G859" s="82"/>
      <c r="H859" s="82"/>
      <c r="I859" s="82"/>
      <c r="J859" s="82"/>
      <c r="K859" s="82"/>
      <c r="L859" s="82"/>
      <c r="M859" s="82"/>
      <c r="N859" s="82"/>
      <c r="O859" s="82"/>
      <c r="P859" s="82"/>
      <c r="Q859" s="82"/>
      <c r="R859" s="82"/>
      <c r="S859" s="82"/>
      <c r="T859" s="82"/>
      <c r="U859" s="82"/>
      <c r="V859" s="82"/>
      <c r="W859" s="82"/>
      <c r="X859" s="82"/>
      <c r="Y859" s="82"/>
      <c r="Z859" s="82"/>
    </row>
    <row r="860" spans="1:26" x14ac:dyDescent="0.45">
      <c r="A860" s="82"/>
      <c r="B860" s="82"/>
      <c r="C860" s="82"/>
      <c r="D860" s="82"/>
      <c r="E860" s="82"/>
      <c r="F860" s="82"/>
      <c r="G860" s="82"/>
      <c r="H860" s="82"/>
      <c r="I860" s="82"/>
      <c r="J860" s="82"/>
      <c r="K860" s="82"/>
      <c r="L860" s="82"/>
      <c r="M860" s="82"/>
      <c r="N860" s="82"/>
      <c r="O860" s="82"/>
      <c r="P860" s="82"/>
      <c r="Q860" s="82"/>
      <c r="R860" s="82"/>
      <c r="S860" s="82"/>
      <c r="T860" s="82"/>
      <c r="U860" s="82"/>
      <c r="V860" s="82"/>
      <c r="W860" s="82"/>
      <c r="X860" s="82"/>
      <c r="Y860" s="82"/>
      <c r="Z860" s="82"/>
    </row>
    <row r="861" spans="1:26" x14ac:dyDescent="0.45">
      <c r="A861" s="82"/>
      <c r="B861" s="82"/>
      <c r="C861" s="82"/>
      <c r="D861" s="82"/>
      <c r="E861" s="82"/>
      <c r="F861" s="82"/>
      <c r="G861" s="82"/>
      <c r="H861" s="82"/>
      <c r="I861" s="82"/>
      <c r="J861" s="82"/>
      <c r="K861" s="82"/>
      <c r="L861" s="82"/>
      <c r="M861" s="82"/>
      <c r="N861" s="82"/>
      <c r="O861" s="82"/>
      <c r="P861" s="82"/>
      <c r="Q861" s="82"/>
      <c r="R861" s="82"/>
      <c r="S861" s="82"/>
      <c r="T861" s="82"/>
      <c r="U861" s="82"/>
      <c r="V861" s="82"/>
      <c r="W861" s="82"/>
      <c r="X861" s="82"/>
      <c r="Y861" s="82"/>
      <c r="Z861" s="82"/>
    </row>
    <row r="862" spans="1:26" x14ac:dyDescent="0.45">
      <c r="A862" s="82"/>
      <c r="B862" s="82"/>
      <c r="C862" s="82"/>
      <c r="D862" s="82"/>
      <c r="E862" s="82"/>
      <c r="F862" s="82"/>
      <c r="G862" s="82"/>
      <c r="H862" s="82"/>
      <c r="I862" s="82"/>
      <c r="J862" s="82"/>
      <c r="K862" s="82"/>
      <c r="L862" s="82"/>
      <c r="M862" s="82"/>
      <c r="N862" s="82"/>
      <c r="O862" s="82"/>
      <c r="P862" s="82"/>
      <c r="Q862" s="82"/>
      <c r="R862" s="82"/>
      <c r="S862" s="82"/>
      <c r="T862" s="82"/>
      <c r="U862" s="82"/>
      <c r="V862" s="82"/>
      <c r="W862" s="82"/>
      <c r="X862" s="82"/>
      <c r="Y862" s="82"/>
      <c r="Z862" s="82"/>
    </row>
    <row r="863" spans="1:26" x14ac:dyDescent="0.45">
      <c r="A863" s="82"/>
      <c r="B863" s="82"/>
      <c r="C863" s="82"/>
      <c r="D863" s="82"/>
      <c r="E863" s="82"/>
      <c r="F863" s="82"/>
      <c r="G863" s="82"/>
      <c r="H863" s="82"/>
      <c r="I863" s="82"/>
      <c r="J863" s="82"/>
      <c r="K863" s="82"/>
      <c r="L863" s="82"/>
      <c r="M863" s="82"/>
      <c r="N863" s="82"/>
      <c r="O863" s="82"/>
      <c r="P863" s="82"/>
      <c r="Q863" s="82"/>
      <c r="R863" s="82"/>
      <c r="S863" s="82"/>
      <c r="T863" s="82"/>
      <c r="U863" s="82"/>
      <c r="V863" s="82"/>
      <c r="W863" s="82"/>
      <c r="X863" s="82"/>
      <c r="Y863" s="82"/>
      <c r="Z863" s="82"/>
    </row>
    <row r="864" spans="1:26" x14ac:dyDescent="0.45">
      <c r="A864" s="82"/>
      <c r="B864" s="82"/>
      <c r="C864" s="82"/>
      <c r="D864" s="82"/>
      <c r="E864" s="82"/>
      <c r="F864" s="82"/>
      <c r="G864" s="82"/>
      <c r="H864" s="82"/>
      <c r="I864" s="82"/>
      <c r="J864" s="82"/>
      <c r="K864" s="82"/>
      <c r="L864" s="82"/>
      <c r="M864" s="82"/>
      <c r="N864" s="82"/>
      <c r="O864" s="82"/>
      <c r="P864" s="82"/>
      <c r="Q864" s="82"/>
      <c r="R864" s="82"/>
      <c r="S864" s="82"/>
      <c r="T864" s="82"/>
      <c r="U864" s="82"/>
      <c r="V864" s="82"/>
      <c r="W864" s="82"/>
      <c r="X864" s="82"/>
      <c r="Y864" s="82"/>
      <c r="Z864" s="82"/>
    </row>
    <row r="865" spans="1:26" x14ac:dyDescent="0.45">
      <c r="A865" s="82"/>
      <c r="B865" s="82"/>
      <c r="C865" s="82"/>
      <c r="D865" s="82"/>
      <c r="E865" s="82"/>
      <c r="F865" s="82"/>
      <c r="G865" s="82"/>
      <c r="H865" s="82"/>
      <c r="I865" s="82"/>
      <c r="J865" s="82"/>
      <c r="K865" s="82"/>
      <c r="L865" s="82"/>
      <c r="M865" s="82"/>
      <c r="N865" s="82"/>
      <c r="O865" s="82"/>
      <c r="P865" s="82"/>
      <c r="Q865" s="82"/>
      <c r="R865" s="82"/>
      <c r="S865" s="82"/>
      <c r="T865" s="82"/>
      <c r="U865" s="82"/>
      <c r="V865" s="82"/>
      <c r="W865" s="82"/>
      <c r="X865" s="82"/>
      <c r="Y865" s="82"/>
      <c r="Z865" s="82"/>
    </row>
    <row r="866" spans="1:26" x14ac:dyDescent="0.45">
      <c r="A866" s="82"/>
      <c r="B866" s="82"/>
      <c r="C866" s="82"/>
      <c r="D866" s="82"/>
      <c r="E866" s="82"/>
      <c r="F866" s="82"/>
      <c r="G866" s="82"/>
      <c r="H866" s="82"/>
      <c r="I866" s="82"/>
      <c r="J866" s="82"/>
      <c r="K866" s="82"/>
      <c r="L866" s="82"/>
      <c r="M866" s="82"/>
      <c r="N866" s="82"/>
      <c r="O866" s="82"/>
      <c r="P866" s="82"/>
      <c r="Q866" s="82"/>
      <c r="R866" s="82"/>
      <c r="S866" s="82"/>
      <c r="T866" s="82"/>
      <c r="U866" s="82"/>
      <c r="V866" s="82"/>
      <c r="W866" s="82"/>
      <c r="X866" s="82"/>
      <c r="Y866" s="82"/>
      <c r="Z866" s="82"/>
    </row>
    <row r="867" spans="1:26" x14ac:dyDescent="0.45">
      <c r="A867" s="82"/>
      <c r="B867" s="82"/>
      <c r="C867" s="82"/>
      <c r="D867" s="82"/>
      <c r="E867" s="82"/>
      <c r="F867" s="82"/>
      <c r="G867" s="82"/>
      <c r="H867" s="82"/>
      <c r="I867" s="82"/>
      <c r="J867" s="82"/>
      <c r="K867" s="82"/>
      <c r="L867" s="82"/>
      <c r="M867" s="82"/>
      <c r="N867" s="82"/>
      <c r="O867" s="82"/>
      <c r="P867" s="82"/>
      <c r="Q867" s="82"/>
      <c r="R867" s="82"/>
      <c r="S867" s="82"/>
      <c r="T867" s="82"/>
      <c r="U867" s="82"/>
      <c r="V867" s="82"/>
      <c r="W867" s="82"/>
      <c r="X867" s="82"/>
      <c r="Y867" s="82"/>
      <c r="Z867" s="82"/>
    </row>
    <row r="868" spans="1:26" x14ac:dyDescent="0.45">
      <c r="A868" s="82"/>
      <c r="B868" s="82"/>
      <c r="C868" s="82"/>
      <c r="D868" s="82"/>
      <c r="E868" s="82"/>
      <c r="F868" s="82"/>
      <c r="G868" s="82"/>
      <c r="H868" s="82"/>
      <c r="I868" s="82"/>
      <c r="J868" s="82"/>
      <c r="K868" s="82"/>
      <c r="L868" s="82"/>
      <c r="M868" s="82"/>
      <c r="N868" s="82"/>
      <c r="O868" s="82"/>
      <c r="P868" s="82"/>
      <c r="Q868" s="82"/>
      <c r="R868" s="82"/>
      <c r="S868" s="82"/>
      <c r="T868" s="82"/>
      <c r="U868" s="82"/>
      <c r="V868" s="82"/>
      <c r="W868" s="82"/>
      <c r="X868" s="82"/>
      <c r="Y868" s="82"/>
      <c r="Z868" s="82"/>
    </row>
    <row r="869" spans="1:26" x14ac:dyDescent="0.45">
      <c r="A869" s="82"/>
      <c r="B869" s="82"/>
      <c r="C869" s="82"/>
      <c r="D869" s="82"/>
      <c r="E869" s="82"/>
      <c r="F869" s="82"/>
      <c r="G869" s="82"/>
      <c r="H869" s="82"/>
      <c r="I869" s="82"/>
      <c r="J869" s="82"/>
      <c r="K869" s="82"/>
      <c r="L869" s="82"/>
      <c r="M869" s="82"/>
      <c r="N869" s="82"/>
      <c r="O869" s="82"/>
      <c r="P869" s="82"/>
      <c r="Q869" s="82"/>
      <c r="R869" s="82"/>
      <c r="S869" s="82"/>
      <c r="T869" s="82"/>
      <c r="U869" s="82"/>
      <c r="V869" s="82"/>
      <c r="W869" s="82"/>
      <c r="X869" s="82"/>
      <c r="Y869" s="82"/>
      <c r="Z869" s="82"/>
    </row>
    <row r="870" spans="1:26" x14ac:dyDescent="0.45">
      <c r="A870" s="82"/>
      <c r="B870" s="82"/>
      <c r="C870" s="82"/>
      <c r="D870" s="82"/>
      <c r="E870" s="82"/>
      <c r="F870" s="82"/>
      <c r="G870" s="82"/>
      <c r="H870" s="82"/>
      <c r="I870" s="82"/>
      <c r="J870" s="82"/>
      <c r="K870" s="82"/>
      <c r="L870" s="82"/>
      <c r="M870" s="82"/>
      <c r="N870" s="82"/>
      <c r="O870" s="82"/>
      <c r="P870" s="82"/>
      <c r="Q870" s="82"/>
      <c r="R870" s="82"/>
      <c r="S870" s="82"/>
      <c r="T870" s="82"/>
      <c r="U870" s="82"/>
      <c r="V870" s="82"/>
      <c r="W870" s="82"/>
      <c r="X870" s="82"/>
      <c r="Y870" s="82"/>
      <c r="Z870" s="82"/>
    </row>
    <row r="871" spans="1:26" x14ac:dyDescent="0.45">
      <c r="A871" s="82"/>
      <c r="B871" s="82"/>
      <c r="C871" s="82"/>
      <c r="D871" s="82"/>
      <c r="E871" s="82"/>
      <c r="F871" s="82"/>
      <c r="G871" s="82"/>
      <c r="H871" s="82"/>
      <c r="I871" s="82"/>
      <c r="J871" s="82"/>
      <c r="K871" s="82"/>
      <c r="L871" s="82"/>
      <c r="M871" s="82"/>
      <c r="N871" s="82"/>
      <c r="O871" s="82"/>
      <c r="P871" s="82"/>
      <c r="Q871" s="82"/>
      <c r="R871" s="82"/>
      <c r="S871" s="82"/>
      <c r="T871" s="82"/>
      <c r="U871" s="82"/>
      <c r="V871" s="82"/>
      <c r="W871" s="82"/>
      <c r="X871" s="82"/>
      <c r="Y871" s="82"/>
      <c r="Z871" s="82"/>
    </row>
    <row r="872" spans="1:26" x14ac:dyDescent="0.45">
      <c r="A872" s="82"/>
      <c r="B872" s="82"/>
      <c r="C872" s="82"/>
      <c r="D872" s="82"/>
      <c r="E872" s="82"/>
      <c r="F872" s="82"/>
      <c r="G872" s="82"/>
      <c r="H872" s="82"/>
      <c r="I872" s="82"/>
      <c r="J872" s="82"/>
      <c r="K872" s="82"/>
      <c r="L872" s="82"/>
      <c r="M872" s="82"/>
      <c r="N872" s="82"/>
      <c r="O872" s="82"/>
      <c r="P872" s="82"/>
      <c r="Q872" s="82"/>
      <c r="R872" s="82"/>
      <c r="S872" s="82"/>
      <c r="T872" s="82"/>
      <c r="U872" s="82"/>
      <c r="V872" s="82"/>
      <c r="W872" s="82"/>
      <c r="X872" s="82"/>
      <c r="Y872" s="82"/>
      <c r="Z872" s="82"/>
    </row>
    <row r="873" spans="1:26" x14ac:dyDescent="0.45">
      <c r="A873" s="82"/>
      <c r="B873" s="82"/>
      <c r="C873" s="82"/>
      <c r="D873" s="82"/>
      <c r="E873" s="82"/>
      <c r="F873" s="82"/>
      <c r="G873" s="82"/>
      <c r="H873" s="82"/>
      <c r="I873" s="82"/>
      <c r="J873" s="82"/>
      <c r="K873" s="82"/>
      <c r="L873" s="82"/>
      <c r="M873" s="82"/>
      <c r="N873" s="82"/>
      <c r="O873" s="82"/>
      <c r="P873" s="82"/>
      <c r="Q873" s="82"/>
      <c r="R873" s="82"/>
      <c r="S873" s="82"/>
      <c r="T873" s="82"/>
      <c r="U873" s="82"/>
      <c r="V873" s="82"/>
      <c r="W873" s="82"/>
      <c r="X873" s="82"/>
      <c r="Y873" s="82"/>
      <c r="Z873" s="82"/>
    </row>
    <row r="874" spans="1:26" x14ac:dyDescent="0.45">
      <c r="A874" s="82"/>
      <c r="B874" s="82"/>
      <c r="C874" s="82"/>
      <c r="D874" s="82"/>
      <c r="E874" s="82"/>
      <c r="F874" s="82"/>
      <c r="G874" s="82"/>
      <c r="H874" s="82"/>
      <c r="I874" s="82"/>
      <c r="J874" s="82"/>
      <c r="K874" s="82"/>
      <c r="L874" s="82"/>
      <c r="M874" s="82"/>
      <c r="N874" s="82"/>
      <c r="O874" s="82"/>
      <c r="P874" s="82"/>
      <c r="Q874" s="82"/>
      <c r="R874" s="82"/>
      <c r="S874" s="82"/>
      <c r="T874" s="82"/>
      <c r="U874" s="82"/>
      <c r="V874" s="82"/>
      <c r="W874" s="82"/>
      <c r="X874" s="82"/>
      <c r="Y874" s="82"/>
      <c r="Z874" s="82"/>
    </row>
    <row r="875" spans="1:26" x14ac:dyDescent="0.45">
      <c r="A875" s="82"/>
      <c r="B875" s="82"/>
      <c r="C875" s="82"/>
      <c r="D875" s="82"/>
      <c r="E875" s="82"/>
      <c r="F875" s="82"/>
      <c r="G875" s="82"/>
      <c r="H875" s="82"/>
      <c r="I875" s="82"/>
      <c r="J875" s="82"/>
      <c r="K875" s="82"/>
      <c r="L875" s="82"/>
      <c r="M875" s="82"/>
      <c r="N875" s="82"/>
      <c r="O875" s="82"/>
      <c r="P875" s="82"/>
      <c r="Q875" s="82"/>
      <c r="R875" s="82"/>
      <c r="S875" s="82"/>
      <c r="T875" s="82"/>
      <c r="U875" s="82"/>
      <c r="V875" s="82"/>
      <c r="W875" s="82"/>
      <c r="X875" s="82"/>
      <c r="Y875" s="82"/>
      <c r="Z875" s="82"/>
    </row>
    <row r="876" spans="1:26" x14ac:dyDescent="0.45">
      <c r="A876" s="82"/>
      <c r="B876" s="82"/>
      <c r="C876" s="82"/>
      <c r="D876" s="82"/>
      <c r="E876" s="82"/>
      <c r="F876" s="82"/>
      <c r="G876" s="82"/>
      <c r="H876" s="82"/>
      <c r="I876" s="82"/>
      <c r="J876" s="82"/>
      <c r="K876" s="82"/>
      <c r="L876" s="82"/>
      <c r="M876" s="82"/>
      <c r="N876" s="82"/>
      <c r="O876" s="82"/>
      <c r="P876" s="82"/>
      <c r="Q876" s="82"/>
      <c r="R876" s="82"/>
      <c r="S876" s="82"/>
      <c r="T876" s="82"/>
      <c r="U876" s="82"/>
      <c r="V876" s="82"/>
      <c r="W876" s="82"/>
      <c r="X876" s="82"/>
      <c r="Y876" s="82"/>
      <c r="Z876" s="82"/>
    </row>
    <row r="877" spans="1:26" x14ac:dyDescent="0.45">
      <c r="A877" s="82"/>
      <c r="B877" s="82"/>
      <c r="C877" s="82"/>
      <c r="D877" s="82"/>
      <c r="E877" s="82"/>
      <c r="F877" s="82"/>
      <c r="G877" s="82"/>
      <c r="H877" s="82"/>
      <c r="I877" s="82"/>
      <c r="J877" s="82"/>
      <c r="K877" s="82"/>
      <c r="L877" s="82"/>
      <c r="M877" s="82"/>
      <c r="N877" s="82"/>
      <c r="O877" s="82"/>
      <c r="P877" s="82"/>
      <c r="Q877" s="82"/>
      <c r="R877" s="82"/>
      <c r="S877" s="82"/>
      <c r="T877" s="82"/>
      <c r="U877" s="82"/>
      <c r="V877" s="82"/>
      <c r="W877" s="82"/>
      <c r="X877" s="82"/>
      <c r="Y877" s="82"/>
      <c r="Z877" s="82"/>
    </row>
    <row r="878" spans="1:26" x14ac:dyDescent="0.45">
      <c r="A878" s="82"/>
      <c r="B878" s="82"/>
      <c r="C878" s="82"/>
      <c r="D878" s="82"/>
      <c r="E878" s="82"/>
      <c r="F878" s="82"/>
      <c r="G878" s="82"/>
      <c r="H878" s="82"/>
      <c r="I878" s="82"/>
      <c r="J878" s="82"/>
      <c r="K878" s="82"/>
      <c r="L878" s="82"/>
      <c r="M878" s="82"/>
      <c r="N878" s="82"/>
      <c r="O878" s="82"/>
      <c r="P878" s="82"/>
      <c r="Q878" s="82"/>
      <c r="R878" s="82"/>
      <c r="S878" s="82"/>
      <c r="T878" s="82"/>
      <c r="U878" s="82"/>
      <c r="V878" s="82"/>
      <c r="W878" s="82"/>
      <c r="X878" s="82"/>
      <c r="Y878" s="82"/>
      <c r="Z878" s="82"/>
    </row>
    <row r="879" spans="1:26" x14ac:dyDescent="0.45">
      <c r="A879" s="82"/>
      <c r="B879" s="82"/>
      <c r="C879" s="82"/>
      <c r="D879" s="82"/>
      <c r="E879" s="82"/>
      <c r="F879" s="82"/>
      <c r="G879" s="82"/>
      <c r="H879" s="82"/>
      <c r="I879" s="82"/>
      <c r="J879" s="82"/>
      <c r="K879" s="82"/>
      <c r="L879" s="82"/>
      <c r="M879" s="82"/>
      <c r="N879" s="82"/>
      <c r="O879" s="82"/>
      <c r="P879" s="82"/>
      <c r="Q879" s="82"/>
      <c r="R879" s="82"/>
      <c r="S879" s="82"/>
      <c r="T879" s="82"/>
      <c r="U879" s="82"/>
      <c r="V879" s="82"/>
      <c r="W879" s="82"/>
      <c r="X879" s="82"/>
      <c r="Y879" s="82"/>
      <c r="Z879" s="82"/>
    </row>
    <row r="880" spans="1:26" x14ac:dyDescent="0.45">
      <c r="A880" s="82"/>
      <c r="B880" s="82"/>
      <c r="C880" s="82"/>
      <c r="D880" s="82"/>
      <c r="E880" s="82"/>
      <c r="F880" s="82"/>
      <c r="G880" s="82"/>
      <c r="H880" s="82"/>
      <c r="I880" s="82"/>
      <c r="J880" s="82"/>
      <c r="K880" s="82"/>
      <c r="L880" s="82"/>
      <c r="M880" s="82"/>
      <c r="N880" s="82"/>
      <c r="O880" s="82"/>
      <c r="P880" s="82"/>
      <c r="Q880" s="82"/>
      <c r="R880" s="82"/>
      <c r="S880" s="82"/>
      <c r="T880" s="82"/>
      <c r="U880" s="82"/>
      <c r="V880" s="82"/>
      <c r="W880" s="82"/>
      <c r="X880" s="82"/>
      <c r="Y880" s="82"/>
      <c r="Z880" s="82"/>
    </row>
    <row r="881" spans="1:26" x14ac:dyDescent="0.45">
      <c r="A881" s="82"/>
      <c r="B881" s="82"/>
      <c r="C881" s="82"/>
      <c r="D881" s="82"/>
      <c r="E881" s="82"/>
      <c r="F881" s="82"/>
      <c r="G881" s="82"/>
      <c r="H881" s="82"/>
      <c r="I881" s="82"/>
      <c r="J881" s="82"/>
      <c r="K881" s="82"/>
      <c r="L881" s="82"/>
      <c r="M881" s="82"/>
      <c r="N881" s="82"/>
      <c r="O881" s="82"/>
      <c r="P881" s="82"/>
      <c r="Q881" s="82"/>
      <c r="R881" s="82"/>
      <c r="S881" s="82"/>
      <c r="T881" s="82"/>
      <c r="U881" s="82"/>
      <c r="V881" s="82"/>
      <c r="W881" s="82"/>
      <c r="X881" s="82"/>
      <c r="Y881" s="82"/>
      <c r="Z881" s="82"/>
    </row>
    <row r="882" spans="1:26" x14ac:dyDescent="0.45">
      <c r="A882" s="82"/>
      <c r="B882" s="82"/>
      <c r="C882" s="82"/>
      <c r="D882" s="82"/>
      <c r="E882" s="82"/>
      <c r="F882" s="82"/>
      <c r="G882" s="82"/>
      <c r="H882" s="82"/>
      <c r="I882" s="82"/>
      <c r="J882" s="82"/>
      <c r="K882" s="82"/>
      <c r="L882" s="82"/>
      <c r="M882" s="82"/>
      <c r="N882" s="82"/>
      <c r="O882" s="82"/>
      <c r="P882" s="82"/>
      <c r="Q882" s="82"/>
      <c r="R882" s="82"/>
      <c r="S882" s="82"/>
      <c r="T882" s="82"/>
      <c r="U882" s="82"/>
      <c r="V882" s="82"/>
      <c r="W882" s="82"/>
      <c r="X882" s="82"/>
      <c r="Y882" s="82"/>
      <c r="Z882" s="82"/>
    </row>
    <row r="883" spans="1:26" x14ac:dyDescent="0.45">
      <c r="A883" s="82"/>
      <c r="B883" s="82"/>
      <c r="C883" s="82"/>
      <c r="D883" s="82"/>
      <c r="E883" s="82"/>
      <c r="F883" s="82"/>
      <c r="G883" s="82"/>
      <c r="H883" s="82"/>
      <c r="I883" s="82"/>
      <c r="J883" s="82"/>
      <c r="K883" s="82"/>
      <c r="L883" s="82"/>
      <c r="M883" s="82"/>
      <c r="N883" s="82"/>
      <c r="O883" s="82"/>
      <c r="P883" s="82"/>
      <c r="Q883" s="82"/>
      <c r="R883" s="82"/>
      <c r="S883" s="82"/>
      <c r="T883" s="82"/>
      <c r="U883" s="82"/>
      <c r="V883" s="82"/>
      <c r="W883" s="82"/>
      <c r="X883" s="82"/>
      <c r="Y883" s="82"/>
      <c r="Z883" s="82"/>
    </row>
    <row r="884" spans="1:26" x14ac:dyDescent="0.45">
      <c r="A884" s="82"/>
      <c r="B884" s="82"/>
      <c r="C884" s="82"/>
      <c r="D884" s="82"/>
      <c r="E884" s="82"/>
      <c r="F884" s="82"/>
      <c r="G884" s="82"/>
      <c r="H884" s="82"/>
      <c r="I884" s="82"/>
      <c r="J884" s="82"/>
      <c r="K884" s="82"/>
      <c r="L884" s="82"/>
      <c r="M884" s="82"/>
      <c r="N884" s="82"/>
      <c r="O884" s="82"/>
      <c r="P884" s="82"/>
      <c r="Q884" s="82"/>
      <c r="R884" s="82"/>
      <c r="S884" s="82"/>
      <c r="T884" s="82"/>
      <c r="U884" s="82"/>
      <c r="V884" s="82"/>
      <c r="W884" s="82"/>
      <c r="X884" s="82"/>
      <c r="Y884" s="82"/>
      <c r="Z884" s="82"/>
    </row>
    <row r="885" spans="1:26" x14ac:dyDescent="0.45">
      <c r="A885" s="82"/>
      <c r="B885" s="82"/>
      <c r="C885" s="82"/>
      <c r="D885" s="82"/>
      <c r="E885" s="82"/>
      <c r="F885" s="82"/>
      <c r="G885" s="82"/>
      <c r="H885" s="82"/>
      <c r="I885" s="82"/>
      <c r="J885" s="82"/>
      <c r="K885" s="82"/>
      <c r="L885" s="82"/>
      <c r="M885" s="82"/>
      <c r="N885" s="82"/>
      <c r="O885" s="82"/>
      <c r="P885" s="82"/>
      <c r="Q885" s="82"/>
      <c r="R885" s="82"/>
      <c r="S885" s="82"/>
      <c r="T885" s="82"/>
      <c r="U885" s="82"/>
      <c r="V885" s="82"/>
      <c r="W885" s="82"/>
      <c r="X885" s="82"/>
      <c r="Y885" s="82"/>
      <c r="Z885" s="82"/>
    </row>
    <row r="886" spans="1:26" x14ac:dyDescent="0.45">
      <c r="A886" s="82"/>
      <c r="B886" s="82"/>
      <c r="C886" s="82"/>
      <c r="D886" s="82"/>
      <c r="E886" s="82"/>
      <c r="F886" s="82"/>
      <c r="G886" s="82"/>
      <c r="H886" s="82"/>
      <c r="I886" s="82"/>
      <c r="J886" s="82"/>
      <c r="K886" s="82"/>
      <c r="L886" s="82"/>
      <c r="M886" s="82"/>
      <c r="N886" s="82"/>
      <c r="O886" s="82"/>
      <c r="P886" s="82"/>
      <c r="Q886" s="82"/>
      <c r="R886" s="82"/>
      <c r="S886" s="82"/>
      <c r="T886" s="82"/>
      <c r="U886" s="82"/>
      <c r="V886" s="82"/>
      <c r="W886" s="82"/>
      <c r="X886" s="82"/>
      <c r="Y886" s="82"/>
      <c r="Z886" s="82"/>
    </row>
    <row r="887" spans="1:26" x14ac:dyDescent="0.45">
      <c r="A887" s="82"/>
      <c r="B887" s="82"/>
      <c r="C887" s="82"/>
      <c r="D887" s="82"/>
      <c r="E887" s="82"/>
      <c r="F887" s="82"/>
      <c r="G887" s="82"/>
      <c r="H887" s="82"/>
      <c r="I887" s="82"/>
      <c r="J887" s="82"/>
      <c r="K887" s="82"/>
      <c r="L887" s="82"/>
      <c r="M887" s="82"/>
      <c r="N887" s="82"/>
      <c r="O887" s="82"/>
      <c r="P887" s="82"/>
      <c r="Q887" s="82"/>
      <c r="R887" s="82"/>
      <c r="S887" s="82"/>
      <c r="T887" s="82"/>
      <c r="U887" s="82"/>
      <c r="V887" s="82"/>
      <c r="W887" s="82"/>
      <c r="X887" s="82"/>
      <c r="Y887" s="82"/>
      <c r="Z887" s="82"/>
    </row>
    <row r="888" spans="1:26" x14ac:dyDescent="0.45">
      <c r="A888" s="82"/>
      <c r="B888" s="82"/>
      <c r="C888" s="82"/>
      <c r="D888" s="82"/>
      <c r="E888" s="82"/>
      <c r="F888" s="82"/>
      <c r="G888" s="82"/>
      <c r="H888" s="82"/>
      <c r="I888" s="82"/>
      <c r="J888" s="82"/>
      <c r="K888" s="82"/>
      <c r="L888" s="82"/>
      <c r="M888" s="82"/>
      <c r="N888" s="82"/>
      <c r="O888" s="82"/>
      <c r="P888" s="82"/>
      <c r="Q888" s="82"/>
      <c r="R888" s="82"/>
      <c r="S888" s="82"/>
      <c r="T888" s="82"/>
      <c r="U888" s="82"/>
      <c r="V888" s="82"/>
      <c r="W888" s="82"/>
      <c r="X888" s="82"/>
      <c r="Y888" s="82"/>
      <c r="Z888" s="82"/>
    </row>
    <row r="889" spans="1:26" x14ac:dyDescent="0.45">
      <c r="A889" s="82"/>
      <c r="B889" s="82"/>
      <c r="C889" s="82"/>
      <c r="D889" s="82"/>
      <c r="E889" s="82"/>
      <c r="F889" s="82"/>
      <c r="G889" s="82"/>
      <c r="H889" s="82"/>
      <c r="I889" s="82"/>
      <c r="J889" s="82"/>
      <c r="K889" s="82"/>
      <c r="L889" s="82"/>
      <c r="M889" s="82"/>
      <c r="N889" s="82"/>
      <c r="O889" s="82"/>
      <c r="P889" s="82"/>
      <c r="Q889" s="82"/>
      <c r="R889" s="82"/>
      <c r="S889" s="82"/>
      <c r="T889" s="82"/>
      <c r="U889" s="82"/>
      <c r="V889" s="82"/>
      <c r="W889" s="82"/>
      <c r="X889" s="82"/>
      <c r="Y889" s="82"/>
      <c r="Z889" s="82"/>
    </row>
    <row r="890" spans="1:26" x14ac:dyDescent="0.45">
      <c r="A890" s="82"/>
      <c r="B890" s="82"/>
      <c r="C890" s="82"/>
      <c r="D890" s="82"/>
      <c r="E890" s="82"/>
      <c r="F890" s="82"/>
      <c r="G890" s="82"/>
      <c r="H890" s="82"/>
      <c r="I890" s="82"/>
      <c r="J890" s="82"/>
      <c r="K890" s="82"/>
      <c r="L890" s="82"/>
      <c r="M890" s="82"/>
      <c r="N890" s="82"/>
      <c r="O890" s="82"/>
      <c r="P890" s="82"/>
      <c r="Q890" s="82"/>
      <c r="R890" s="82"/>
      <c r="S890" s="82"/>
      <c r="T890" s="82"/>
      <c r="U890" s="82"/>
      <c r="V890" s="82"/>
      <c r="W890" s="82"/>
      <c r="X890" s="82"/>
      <c r="Y890" s="82"/>
      <c r="Z890" s="82"/>
    </row>
    <row r="891" spans="1:26" x14ac:dyDescent="0.45">
      <c r="A891" s="82"/>
      <c r="B891" s="82"/>
      <c r="C891" s="82"/>
      <c r="D891" s="82"/>
      <c r="E891" s="82"/>
      <c r="F891" s="82"/>
      <c r="G891" s="82"/>
      <c r="H891" s="82"/>
      <c r="I891" s="82"/>
      <c r="J891" s="82"/>
      <c r="K891" s="82"/>
      <c r="L891" s="82"/>
      <c r="M891" s="82"/>
      <c r="N891" s="82"/>
      <c r="O891" s="82"/>
      <c r="P891" s="82"/>
      <c r="Q891" s="82"/>
      <c r="R891" s="82"/>
      <c r="S891" s="82"/>
      <c r="T891" s="82"/>
      <c r="U891" s="82"/>
      <c r="V891" s="82"/>
      <c r="W891" s="82"/>
      <c r="X891" s="82"/>
      <c r="Y891" s="82"/>
      <c r="Z891" s="82"/>
    </row>
    <row r="892" spans="1:26" x14ac:dyDescent="0.45">
      <c r="A892" s="82"/>
      <c r="B892" s="82"/>
      <c r="C892" s="82"/>
      <c r="D892" s="82"/>
      <c r="E892" s="82"/>
      <c r="F892" s="82"/>
      <c r="G892" s="82"/>
      <c r="H892" s="82"/>
      <c r="I892" s="82"/>
      <c r="J892" s="82"/>
      <c r="K892" s="82"/>
      <c r="L892" s="82"/>
      <c r="M892" s="82"/>
      <c r="N892" s="82"/>
      <c r="O892" s="82"/>
      <c r="P892" s="82"/>
      <c r="Q892" s="82"/>
      <c r="R892" s="82"/>
      <c r="S892" s="82"/>
      <c r="T892" s="82"/>
      <c r="U892" s="82"/>
      <c r="V892" s="82"/>
      <c r="W892" s="82"/>
      <c r="X892" s="82"/>
      <c r="Y892" s="82"/>
      <c r="Z892" s="82"/>
    </row>
    <row r="893" spans="1:26" x14ac:dyDescent="0.45">
      <c r="A893" s="82"/>
      <c r="B893" s="82"/>
      <c r="C893" s="82"/>
      <c r="D893" s="82"/>
      <c r="E893" s="82"/>
      <c r="F893" s="82"/>
      <c r="G893" s="82"/>
      <c r="H893" s="82"/>
      <c r="I893" s="82"/>
      <c r="J893" s="82"/>
      <c r="K893" s="82"/>
      <c r="L893" s="82"/>
      <c r="M893" s="82"/>
      <c r="N893" s="82"/>
      <c r="O893" s="82"/>
      <c r="P893" s="82"/>
      <c r="Q893" s="82"/>
      <c r="R893" s="82"/>
      <c r="S893" s="82"/>
      <c r="T893" s="82"/>
      <c r="U893" s="82"/>
      <c r="V893" s="82"/>
      <c r="W893" s="82"/>
      <c r="X893" s="82"/>
      <c r="Y893" s="82"/>
      <c r="Z893" s="82"/>
    </row>
    <row r="894" spans="1:26" x14ac:dyDescent="0.45">
      <c r="A894" s="82"/>
      <c r="B894" s="82"/>
      <c r="C894" s="82"/>
      <c r="D894" s="82"/>
      <c r="E894" s="82"/>
      <c r="F894" s="82"/>
      <c r="G894" s="82"/>
      <c r="H894" s="82"/>
      <c r="I894" s="82"/>
      <c r="J894" s="82"/>
      <c r="K894" s="82"/>
      <c r="L894" s="82"/>
      <c r="M894" s="82"/>
      <c r="N894" s="82"/>
      <c r="O894" s="82"/>
      <c r="P894" s="82"/>
      <c r="Q894" s="82"/>
      <c r="R894" s="82"/>
      <c r="S894" s="82"/>
      <c r="T894" s="82"/>
      <c r="U894" s="82"/>
      <c r="V894" s="82"/>
      <c r="W894" s="82"/>
      <c r="X894" s="82"/>
      <c r="Y894" s="82"/>
      <c r="Z894" s="82"/>
    </row>
    <row r="895" spans="1:26" x14ac:dyDescent="0.45">
      <c r="A895" s="82"/>
      <c r="B895" s="82"/>
      <c r="C895" s="82"/>
      <c r="D895" s="82"/>
      <c r="E895" s="82"/>
      <c r="F895" s="82"/>
      <c r="G895" s="82"/>
      <c r="H895" s="82"/>
      <c r="I895" s="82"/>
      <c r="J895" s="82"/>
      <c r="K895" s="82"/>
      <c r="L895" s="82"/>
      <c r="M895" s="82"/>
      <c r="N895" s="82"/>
      <c r="O895" s="82"/>
      <c r="P895" s="82"/>
      <c r="Q895" s="82"/>
      <c r="R895" s="82"/>
      <c r="S895" s="82"/>
      <c r="T895" s="82"/>
      <c r="U895" s="82"/>
      <c r="V895" s="82"/>
      <c r="W895" s="82"/>
      <c r="X895" s="82"/>
      <c r="Y895" s="82"/>
      <c r="Z895" s="82"/>
    </row>
    <row r="896" spans="1:26" x14ac:dyDescent="0.45">
      <c r="A896" s="82"/>
      <c r="B896" s="82"/>
      <c r="C896" s="82"/>
      <c r="D896" s="82"/>
      <c r="E896" s="82"/>
      <c r="F896" s="82"/>
      <c r="G896" s="82"/>
      <c r="H896" s="82"/>
      <c r="I896" s="82"/>
      <c r="J896" s="82"/>
      <c r="K896" s="82"/>
      <c r="L896" s="82"/>
      <c r="M896" s="82"/>
      <c r="N896" s="82"/>
      <c r="O896" s="82"/>
      <c r="P896" s="82"/>
      <c r="Q896" s="82"/>
      <c r="R896" s="82"/>
      <c r="S896" s="82"/>
      <c r="T896" s="82"/>
      <c r="U896" s="82"/>
      <c r="V896" s="82"/>
      <c r="W896" s="82"/>
      <c r="X896" s="82"/>
      <c r="Y896" s="82"/>
      <c r="Z896" s="82"/>
    </row>
    <row r="897" spans="1:26" x14ac:dyDescent="0.45">
      <c r="A897" s="82"/>
      <c r="B897" s="82"/>
      <c r="C897" s="82"/>
      <c r="D897" s="82"/>
      <c r="E897" s="82"/>
      <c r="F897" s="82"/>
      <c r="G897" s="82"/>
      <c r="H897" s="82"/>
      <c r="I897" s="82"/>
      <c r="J897" s="82"/>
      <c r="K897" s="82"/>
      <c r="L897" s="82"/>
      <c r="M897" s="82"/>
      <c r="N897" s="82"/>
      <c r="O897" s="82"/>
      <c r="P897" s="82"/>
      <c r="Q897" s="82"/>
      <c r="R897" s="82"/>
      <c r="S897" s="82"/>
      <c r="T897" s="82"/>
      <c r="U897" s="82"/>
      <c r="V897" s="82"/>
      <c r="W897" s="82"/>
      <c r="X897" s="82"/>
      <c r="Y897" s="82"/>
      <c r="Z897" s="82"/>
    </row>
    <row r="898" spans="1:26" x14ac:dyDescent="0.45">
      <c r="A898" s="82"/>
      <c r="B898" s="82"/>
      <c r="C898" s="82"/>
      <c r="D898" s="82"/>
      <c r="E898" s="82"/>
      <c r="F898" s="82"/>
      <c r="G898" s="82"/>
      <c r="H898" s="82"/>
      <c r="I898" s="82"/>
      <c r="J898" s="82"/>
      <c r="K898" s="82"/>
      <c r="L898" s="82"/>
      <c r="M898" s="82"/>
      <c r="N898" s="82"/>
      <c r="O898" s="82"/>
      <c r="P898" s="82"/>
      <c r="Q898" s="82"/>
      <c r="R898" s="82"/>
      <c r="S898" s="82"/>
      <c r="T898" s="82"/>
      <c r="U898" s="82"/>
      <c r="V898" s="82"/>
      <c r="W898" s="82"/>
      <c r="X898" s="82"/>
      <c r="Y898" s="82"/>
      <c r="Z898" s="82"/>
    </row>
    <row r="899" spans="1:26" x14ac:dyDescent="0.45">
      <c r="A899" s="82"/>
      <c r="B899" s="82"/>
      <c r="C899" s="82"/>
      <c r="D899" s="82"/>
      <c r="E899" s="82"/>
      <c r="F899" s="82"/>
      <c r="G899" s="82"/>
      <c r="H899" s="82"/>
      <c r="I899" s="82"/>
      <c r="J899" s="82"/>
      <c r="K899" s="82"/>
      <c r="L899" s="82"/>
      <c r="M899" s="82"/>
      <c r="N899" s="82"/>
      <c r="O899" s="82"/>
      <c r="P899" s="82"/>
      <c r="Q899" s="82"/>
      <c r="R899" s="82"/>
      <c r="S899" s="82"/>
      <c r="T899" s="82"/>
      <c r="U899" s="82"/>
      <c r="V899" s="82"/>
      <c r="W899" s="82"/>
      <c r="X899" s="82"/>
      <c r="Y899" s="82"/>
      <c r="Z899" s="82"/>
    </row>
    <row r="900" spans="1:26" x14ac:dyDescent="0.45">
      <c r="A900" s="82"/>
      <c r="B900" s="82"/>
      <c r="C900" s="82"/>
      <c r="D900" s="82"/>
      <c r="E900" s="82"/>
      <c r="F900" s="82"/>
      <c r="G900" s="82"/>
      <c r="H900" s="82"/>
      <c r="I900" s="82"/>
      <c r="J900" s="82"/>
      <c r="K900" s="82"/>
      <c r="L900" s="82"/>
      <c r="M900" s="82"/>
      <c r="N900" s="82"/>
      <c r="O900" s="82"/>
      <c r="P900" s="82"/>
      <c r="Q900" s="82"/>
      <c r="R900" s="82"/>
      <c r="S900" s="82"/>
      <c r="T900" s="82"/>
      <c r="U900" s="82"/>
      <c r="V900" s="82"/>
      <c r="W900" s="82"/>
      <c r="X900" s="82"/>
      <c r="Y900" s="82"/>
      <c r="Z900" s="82"/>
    </row>
    <row r="901" spans="1:26" x14ac:dyDescent="0.45">
      <c r="A901" s="82"/>
      <c r="B901" s="82"/>
      <c r="C901" s="82"/>
      <c r="D901" s="82"/>
      <c r="E901" s="82"/>
      <c r="F901" s="82"/>
      <c r="G901" s="82"/>
      <c r="H901" s="82"/>
      <c r="I901" s="82"/>
      <c r="J901" s="82"/>
      <c r="K901" s="82"/>
      <c r="L901" s="82"/>
      <c r="M901" s="82"/>
      <c r="N901" s="82"/>
      <c r="O901" s="82"/>
      <c r="P901" s="82"/>
      <c r="Q901" s="82"/>
      <c r="R901" s="82"/>
      <c r="S901" s="82"/>
      <c r="T901" s="82"/>
      <c r="U901" s="82"/>
      <c r="V901" s="82"/>
      <c r="W901" s="82"/>
      <c r="X901" s="82"/>
      <c r="Y901" s="82"/>
      <c r="Z901" s="82"/>
    </row>
    <row r="902" spans="1:26" x14ac:dyDescent="0.45">
      <c r="A902" s="82"/>
      <c r="B902" s="82"/>
      <c r="C902" s="82"/>
      <c r="D902" s="82"/>
      <c r="E902" s="82"/>
      <c r="F902" s="82"/>
      <c r="G902" s="82"/>
      <c r="H902" s="82"/>
      <c r="I902" s="82"/>
      <c r="J902" s="82"/>
      <c r="K902" s="82"/>
      <c r="L902" s="82"/>
      <c r="M902" s="82"/>
      <c r="N902" s="82"/>
      <c r="O902" s="82"/>
      <c r="P902" s="82"/>
      <c r="Q902" s="82"/>
      <c r="R902" s="82"/>
      <c r="S902" s="82"/>
      <c r="T902" s="82"/>
      <c r="U902" s="82"/>
      <c r="V902" s="82"/>
      <c r="W902" s="82"/>
      <c r="X902" s="82"/>
      <c r="Y902" s="82"/>
      <c r="Z902" s="82"/>
    </row>
    <row r="903" spans="1:26" x14ac:dyDescent="0.45">
      <c r="A903" s="82"/>
      <c r="B903" s="82"/>
      <c r="C903" s="82"/>
      <c r="D903" s="82"/>
      <c r="E903" s="82"/>
      <c r="F903" s="82"/>
      <c r="G903" s="82"/>
      <c r="H903" s="82"/>
      <c r="I903" s="82"/>
      <c r="J903" s="82"/>
      <c r="K903" s="82"/>
      <c r="L903" s="82"/>
      <c r="M903" s="82"/>
      <c r="N903" s="82"/>
      <c r="O903" s="82"/>
      <c r="P903" s="82"/>
      <c r="Q903" s="82"/>
      <c r="R903" s="82"/>
      <c r="S903" s="82"/>
      <c r="T903" s="82"/>
      <c r="U903" s="82"/>
      <c r="V903" s="82"/>
      <c r="W903" s="82"/>
      <c r="X903" s="82"/>
      <c r="Y903" s="82"/>
      <c r="Z903" s="82"/>
    </row>
    <row r="904" spans="1:26" x14ac:dyDescent="0.45">
      <c r="A904" s="82"/>
      <c r="B904" s="82"/>
      <c r="C904" s="82"/>
      <c r="D904" s="82"/>
      <c r="E904" s="82"/>
      <c r="F904" s="82"/>
      <c r="G904" s="82"/>
      <c r="H904" s="82"/>
      <c r="I904" s="82"/>
      <c r="J904" s="82"/>
      <c r="K904" s="82"/>
      <c r="L904" s="82"/>
      <c r="M904" s="82"/>
      <c r="N904" s="82"/>
      <c r="O904" s="82"/>
      <c r="P904" s="82"/>
      <c r="Q904" s="82"/>
      <c r="R904" s="82"/>
      <c r="S904" s="82"/>
      <c r="T904" s="82"/>
      <c r="U904" s="82"/>
      <c r="V904" s="82"/>
      <c r="W904" s="82"/>
      <c r="X904" s="82"/>
      <c r="Y904" s="82"/>
      <c r="Z904" s="82"/>
    </row>
    <row r="905" spans="1:26" x14ac:dyDescent="0.45">
      <c r="A905" s="82"/>
      <c r="B905" s="82"/>
      <c r="C905" s="82"/>
      <c r="D905" s="82"/>
      <c r="E905" s="82"/>
      <c r="F905" s="82"/>
      <c r="G905" s="82"/>
      <c r="H905" s="82"/>
      <c r="I905" s="82"/>
      <c r="J905" s="82"/>
      <c r="K905" s="82"/>
      <c r="L905" s="82"/>
      <c r="M905" s="82"/>
      <c r="N905" s="82"/>
      <c r="O905" s="82"/>
      <c r="P905" s="82"/>
      <c r="Q905" s="82"/>
      <c r="R905" s="82"/>
      <c r="S905" s="82"/>
      <c r="T905" s="82"/>
      <c r="U905" s="82"/>
      <c r="V905" s="82"/>
      <c r="W905" s="82"/>
      <c r="X905" s="82"/>
      <c r="Y905" s="82"/>
      <c r="Z905" s="82"/>
    </row>
    <row r="906" spans="1:26" x14ac:dyDescent="0.45">
      <c r="A906" s="82"/>
      <c r="B906" s="82"/>
      <c r="C906" s="82"/>
      <c r="D906" s="82"/>
      <c r="E906" s="82"/>
      <c r="F906" s="82"/>
      <c r="G906" s="82"/>
      <c r="H906" s="82"/>
      <c r="I906" s="82"/>
      <c r="J906" s="82"/>
      <c r="K906" s="82"/>
      <c r="L906" s="82"/>
      <c r="M906" s="82"/>
      <c r="N906" s="82"/>
      <c r="O906" s="82"/>
      <c r="P906" s="82"/>
      <c r="Q906" s="82"/>
      <c r="R906" s="82"/>
      <c r="S906" s="82"/>
      <c r="T906" s="82"/>
      <c r="U906" s="82"/>
      <c r="V906" s="82"/>
      <c r="W906" s="82"/>
      <c r="X906" s="82"/>
      <c r="Y906" s="82"/>
      <c r="Z906" s="82"/>
    </row>
    <row r="907" spans="1:26" x14ac:dyDescent="0.45">
      <c r="A907" s="82"/>
      <c r="B907" s="82"/>
      <c r="C907" s="82"/>
      <c r="D907" s="82"/>
      <c r="E907" s="82"/>
      <c r="F907" s="82"/>
      <c r="G907" s="82"/>
      <c r="H907" s="82"/>
      <c r="I907" s="82"/>
      <c r="J907" s="82"/>
      <c r="K907" s="82"/>
      <c r="L907" s="82"/>
      <c r="M907" s="82"/>
      <c r="N907" s="82"/>
      <c r="O907" s="82"/>
      <c r="P907" s="82"/>
      <c r="Q907" s="82"/>
      <c r="R907" s="82"/>
      <c r="S907" s="82"/>
      <c r="T907" s="82"/>
      <c r="U907" s="82"/>
      <c r="V907" s="82"/>
      <c r="W907" s="82"/>
      <c r="X907" s="82"/>
      <c r="Y907" s="82"/>
      <c r="Z907" s="82"/>
    </row>
    <row r="908" spans="1:26" x14ac:dyDescent="0.45">
      <c r="A908" s="82"/>
      <c r="B908" s="82"/>
      <c r="C908" s="82"/>
      <c r="D908" s="82"/>
      <c r="E908" s="82"/>
      <c r="F908" s="82"/>
      <c r="G908" s="82"/>
      <c r="H908" s="82"/>
      <c r="I908" s="82"/>
      <c r="J908" s="82"/>
      <c r="K908" s="82"/>
      <c r="L908" s="82"/>
      <c r="M908" s="82"/>
      <c r="N908" s="82"/>
      <c r="O908" s="82"/>
      <c r="P908" s="82"/>
      <c r="Q908" s="82"/>
      <c r="R908" s="82"/>
      <c r="S908" s="82"/>
      <c r="T908" s="82"/>
      <c r="U908" s="82"/>
      <c r="V908" s="82"/>
      <c r="W908" s="82"/>
      <c r="X908" s="82"/>
      <c r="Y908" s="82"/>
      <c r="Z908" s="82"/>
    </row>
    <row r="909" spans="1:26" x14ac:dyDescent="0.45">
      <c r="A909" s="82"/>
      <c r="B909" s="82"/>
      <c r="C909" s="82"/>
      <c r="D909" s="82"/>
      <c r="E909" s="82"/>
      <c r="F909" s="82"/>
      <c r="G909" s="82"/>
      <c r="H909" s="82"/>
      <c r="I909" s="82"/>
      <c r="J909" s="82"/>
      <c r="K909" s="82"/>
      <c r="L909" s="82"/>
      <c r="M909" s="82"/>
      <c r="N909" s="82"/>
      <c r="O909" s="82"/>
      <c r="P909" s="82"/>
      <c r="Q909" s="82"/>
      <c r="R909" s="82"/>
      <c r="S909" s="82"/>
      <c r="T909" s="82"/>
      <c r="U909" s="82"/>
      <c r="V909" s="82"/>
      <c r="W909" s="82"/>
      <c r="X909" s="82"/>
      <c r="Y909" s="82"/>
      <c r="Z909" s="82"/>
    </row>
    <row r="910" spans="1:26" x14ac:dyDescent="0.45">
      <c r="A910" s="82"/>
      <c r="B910" s="82"/>
      <c r="C910" s="82"/>
      <c r="D910" s="82"/>
      <c r="E910" s="82"/>
      <c r="F910" s="82"/>
      <c r="G910" s="82"/>
      <c r="H910" s="82"/>
      <c r="I910" s="82"/>
      <c r="J910" s="82"/>
      <c r="K910" s="82"/>
      <c r="L910" s="82"/>
      <c r="M910" s="82"/>
      <c r="N910" s="82"/>
      <c r="O910" s="82"/>
      <c r="P910" s="82"/>
      <c r="Q910" s="82"/>
      <c r="R910" s="82"/>
      <c r="S910" s="82"/>
      <c r="T910" s="82"/>
      <c r="U910" s="82"/>
      <c r="V910" s="82"/>
      <c r="W910" s="82"/>
      <c r="X910" s="82"/>
      <c r="Y910" s="82"/>
      <c r="Z910" s="82"/>
    </row>
    <row r="911" spans="1:26" x14ac:dyDescent="0.45">
      <c r="A911" s="82"/>
      <c r="B911" s="82"/>
      <c r="C911" s="82"/>
      <c r="D911" s="82"/>
      <c r="E911" s="82"/>
      <c r="F911" s="82"/>
      <c r="G911" s="82"/>
      <c r="H911" s="82"/>
      <c r="I911" s="82"/>
      <c r="J911" s="82"/>
      <c r="K911" s="82"/>
      <c r="L911" s="82"/>
      <c r="M911" s="82"/>
      <c r="N911" s="82"/>
      <c r="O911" s="82"/>
      <c r="P911" s="82"/>
      <c r="Q911" s="82"/>
      <c r="R911" s="82"/>
      <c r="S911" s="82"/>
      <c r="T911" s="82"/>
      <c r="U911" s="82"/>
      <c r="V911" s="82"/>
      <c r="W911" s="82"/>
      <c r="X911" s="82"/>
      <c r="Y911" s="82"/>
      <c r="Z911" s="82"/>
    </row>
    <row r="912" spans="1:26" x14ac:dyDescent="0.45">
      <c r="A912" s="82"/>
      <c r="B912" s="82"/>
      <c r="C912" s="82"/>
      <c r="D912" s="82"/>
      <c r="E912" s="82"/>
      <c r="F912" s="82"/>
      <c r="G912" s="82"/>
      <c r="H912" s="82"/>
      <c r="I912" s="82"/>
      <c r="J912" s="82"/>
      <c r="K912" s="82"/>
      <c r="L912" s="82"/>
      <c r="M912" s="82"/>
      <c r="N912" s="82"/>
      <c r="O912" s="82"/>
      <c r="P912" s="82"/>
      <c r="Q912" s="82"/>
      <c r="R912" s="82"/>
      <c r="S912" s="82"/>
      <c r="T912" s="82"/>
      <c r="U912" s="82"/>
      <c r="V912" s="82"/>
      <c r="W912" s="82"/>
      <c r="X912" s="82"/>
      <c r="Y912" s="82"/>
      <c r="Z912" s="82"/>
    </row>
    <row r="913" spans="1:26" x14ac:dyDescent="0.45">
      <c r="A913" s="82"/>
      <c r="B913" s="82"/>
      <c r="C913" s="82"/>
      <c r="D913" s="82"/>
      <c r="E913" s="82"/>
      <c r="F913" s="82"/>
      <c r="G913" s="82"/>
      <c r="H913" s="82"/>
      <c r="I913" s="82"/>
      <c r="J913" s="82"/>
      <c r="K913" s="82"/>
      <c r="L913" s="82"/>
      <c r="M913" s="82"/>
      <c r="N913" s="82"/>
      <c r="O913" s="82"/>
      <c r="P913" s="82"/>
      <c r="Q913" s="82"/>
      <c r="R913" s="82"/>
      <c r="S913" s="82"/>
      <c r="T913" s="82"/>
      <c r="U913" s="82"/>
      <c r="V913" s="82"/>
      <c r="W913" s="82"/>
      <c r="X913" s="82"/>
      <c r="Y913" s="82"/>
      <c r="Z913" s="82"/>
    </row>
    <row r="914" spans="1:26" x14ac:dyDescent="0.45">
      <c r="A914" s="82"/>
      <c r="B914" s="82"/>
      <c r="C914" s="82"/>
      <c r="D914" s="82"/>
      <c r="E914" s="82"/>
      <c r="F914" s="82"/>
      <c r="G914" s="82"/>
      <c r="H914" s="82"/>
      <c r="I914" s="82"/>
      <c r="J914" s="82"/>
      <c r="K914" s="82"/>
      <c r="L914" s="82"/>
      <c r="M914" s="82"/>
      <c r="N914" s="82"/>
      <c r="O914" s="82"/>
      <c r="P914" s="82"/>
      <c r="Q914" s="82"/>
      <c r="R914" s="82"/>
      <c r="S914" s="82"/>
      <c r="T914" s="82"/>
      <c r="U914" s="82"/>
      <c r="V914" s="82"/>
      <c r="W914" s="82"/>
      <c r="X914" s="82"/>
      <c r="Y914" s="82"/>
      <c r="Z914" s="82"/>
    </row>
    <row r="915" spans="1:26" x14ac:dyDescent="0.45">
      <c r="A915" s="82"/>
      <c r="B915" s="82"/>
      <c r="C915" s="82"/>
      <c r="D915" s="82"/>
      <c r="E915" s="82"/>
      <c r="F915" s="82"/>
      <c r="G915" s="82"/>
      <c r="H915" s="82"/>
      <c r="I915" s="82"/>
      <c r="J915" s="82"/>
      <c r="K915" s="82"/>
      <c r="L915" s="82"/>
      <c r="M915" s="82"/>
      <c r="N915" s="82"/>
      <c r="O915" s="82"/>
      <c r="P915" s="82"/>
      <c r="Q915" s="82"/>
      <c r="R915" s="82"/>
      <c r="S915" s="82"/>
      <c r="T915" s="82"/>
      <c r="U915" s="82"/>
      <c r="V915" s="82"/>
      <c r="W915" s="82"/>
      <c r="X915" s="82"/>
      <c r="Y915" s="82"/>
      <c r="Z915" s="82"/>
    </row>
    <row r="916" spans="1:26" x14ac:dyDescent="0.45">
      <c r="A916" s="82"/>
      <c r="B916" s="82"/>
      <c r="C916" s="82"/>
      <c r="D916" s="82"/>
      <c r="E916" s="82"/>
      <c r="F916" s="82"/>
      <c r="G916" s="82"/>
      <c r="H916" s="82"/>
      <c r="I916" s="82"/>
      <c r="J916" s="82"/>
      <c r="K916" s="82"/>
      <c r="L916" s="82"/>
      <c r="M916" s="82"/>
      <c r="N916" s="82"/>
      <c r="O916" s="82"/>
      <c r="P916" s="82"/>
      <c r="Q916" s="82"/>
      <c r="R916" s="82"/>
      <c r="S916" s="82"/>
      <c r="T916" s="82"/>
      <c r="U916" s="82"/>
      <c r="V916" s="82"/>
      <c r="W916" s="82"/>
      <c r="X916" s="82"/>
      <c r="Y916" s="82"/>
      <c r="Z916" s="82"/>
    </row>
    <row r="917" spans="1:26" x14ac:dyDescent="0.45">
      <c r="A917" s="82"/>
      <c r="B917" s="82"/>
      <c r="C917" s="82"/>
      <c r="D917" s="82"/>
      <c r="E917" s="82"/>
      <c r="F917" s="82"/>
      <c r="G917" s="82"/>
      <c r="H917" s="82"/>
      <c r="I917" s="82"/>
      <c r="J917" s="82"/>
      <c r="K917" s="82"/>
      <c r="L917" s="82"/>
      <c r="M917" s="82"/>
      <c r="N917" s="82"/>
      <c r="O917" s="82"/>
      <c r="P917" s="82"/>
      <c r="Q917" s="82"/>
      <c r="R917" s="82"/>
      <c r="S917" s="82"/>
      <c r="T917" s="82"/>
      <c r="U917" s="82"/>
      <c r="V917" s="82"/>
      <c r="W917" s="82"/>
      <c r="X917" s="82"/>
      <c r="Y917" s="82"/>
      <c r="Z917" s="82"/>
    </row>
    <row r="918" spans="1:26" x14ac:dyDescent="0.45">
      <c r="A918" s="82"/>
      <c r="B918" s="82"/>
      <c r="C918" s="82"/>
      <c r="D918" s="82"/>
      <c r="E918" s="82"/>
      <c r="F918" s="82"/>
      <c r="G918" s="82"/>
      <c r="H918" s="82"/>
      <c r="I918" s="82"/>
      <c r="J918" s="82"/>
      <c r="K918" s="82"/>
      <c r="L918" s="82"/>
      <c r="M918" s="82"/>
      <c r="N918" s="82"/>
      <c r="O918" s="82"/>
      <c r="P918" s="82"/>
      <c r="Q918" s="82"/>
      <c r="R918" s="82"/>
      <c r="S918" s="82"/>
      <c r="T918" s="82"/>
      <c r="U918" s="82"/>
      <c r="V918" s="82"/>
      <c r="W918" s="82"/>
      <c r="X918" s="82"/>
      <c r="Y918" s="82"/>
      <c r="Z918" s="82"/>
    </row>
    <row r="919" spans="1:26" x14ac:dyDescent="0.45">
      <c r="A919" s="82"/>
      <c r="B919" s="82"/>
      <c r="C919" s="82"/>
      <c r="D919" s="82"/>
      <c r="E919" s="82"/>
      <c r="F919" s="82"/>
      <c r="G919" s="82"/>
      <c r="H919" s="82"/>
      <c r="I919" s="82"/>
      <c r="J919" s="82"/>
      <c r="K919" s="82"/>
      <c r="L919" s="82"/>
      <c r="M919" s="82"/>
      <c r="N919" s="82"/>
      <c r="O919" s="82"/>
      <c r="P919" s="82"/>
      <c r="Q919" s="82"/>
      <c r="R919" s="82"/>
      <c r="S919" s="82"/>
      <c r="T919" s="82"/>
      <c r="U919" s="82"/>
      <c r="V919" s="82"/>
      <c r="W919" s="82"/>
      <c r="X919" s="82"/>
      <c r="Y919" s="82"/>
      <c r="Z919" s="82"/>
    </row>
    <row r="920" spans="1:26" x14ac:dyDescent="0.45">
      <c r="A920" s="82"/>
      <c r="B920" s="82"/>
      <c r="C920" s="82"/>
      <c r="D920" s="82"/>
      <c r="E920" s="82"/>
      <c r="F920" s="82"/>
      <c r="G920" s="82"/>
      <c r="H920" s="82"/>
      <c r="I920" s="82"/>
      <c r="J920" s="82"/>
      <c r="K920" s="82"/>
      <c r="L920" s="82"/>
      <c r="M920" s="82"/>
      <c r="N920" s="82"/>
      <c r="O920" s="82"/>
      <c r="P920" s="82"/>
      <c r="Q920" s="82"/>
      <c r="R920" s="82"/>
      <c r="S920" s="82"/>
      <c r="T920" s="82"/>
      <c r="U920" s="82"/>
      <c r="V920" s="82"/>
      <c r="W920" s="82"/>
      <c r="X920" s="82"/>
      <c r="Y920" s="82"/>
      <c r="Z920" s="82"/>
    </row>
    <row r="921" spans="1:26" x14ac:dyDescent="0.45">
      <c r="A921" s="82"/>
      <c r="B921" s="82"/>
      <c r="C921" s="82"/>
      <c r="D921" s="82"/>
      <c r="E921" s="82"/>
      <c r="F921" s="82"/>
      <c r="G921" s="82"/>
      <c r="H921" s="82"/>
      <c r="I921" s="82"/>
      <c r="J921" s="82"/>
      <c r="K921" s="82"/>
      <c r="L921" s="82"/>
      <c r="M921" s="82"/>
      <c r="N921" s="82"/>
      <c r="O921" s="82"/>
      <c r="P921" s="82"/>
      <c r="Q921" s="82"/>
      <c r="R921" s="82"/>
      <c r="S921" s="82"/>
      <c r="T921" s="82"/>
      <c r="U921" s="82"/>
      <c r="V921" s="82"/>
      <c r="W921" s="82"/>
      <c r="X921" s="82"/>
      <c r="Y921" s="82"/>
      <c r="Z921" s="82"/>
    </row>
    <row r="922" spans="1:26" x14ac:dyDescent="0.45">
      <c r="A922" s="82"/>
      <c r="B922" s="82"/>
      <c r="C922" s="82"/>
      <c r="D922" s="82"/>
      <c r="E922" s="82"/>
      <c r="F922" s="82"/>
      <c r="G922" s="82"/>
      <c r="H922" s="82"/>
      <c r="I922" s="82"/>
      <c r="J922" s="82"/>
      <c r="K922" s="82"/>
      <c r="L922" s="82"/>
      <c r="M922" s="82"/>
      <c r="N922" s="82"/>
      <c r="O922" s="82"/>
      <c r="P922" s="82"/>
      <c r="Q922" s="82"/>
      <c r="R922" s="82"/>
      <c r="S922" s="82"/>
      <c r="T922" s="82"/>
      <c r="U922" s="82"/>
      <c r="V922" s="82"/>
      <c r="W922" s="82"/>
      <c r="X922" s="82"/>
      <c r="Y922" s="82"/>
      <c r="Z922" s="82"/>
    </row>
    <row r="923" spans="1:26" x14ac:dyDescent="0.45">
      <c r="A923" s="82"/>
      <c r="B923" s="82"/>
      <c r="C923" s="82"/>
      <c r="D923" s="82"/>
      <c r="E923" s="82"/>
      <c r="F923" s="82"/>
      <c r="G923" s="82"/>
      <c r="H923" s="82"/>
      <c r="I923" s="82"/>
      <c r="J923" s="82"/>
      <c r="K923" s="82"/>
      <c r="L923" s="82"/>
      <c r="M923" s="82"/>
      <c r="N923" s="82"/>
      <c r="O923" s="82"/>
      <c r="P923" s="82"/>
      <c r="Q923" s="82"/>
      <c r="R923" s="82"/>
      <c r="S923" s="82"/>
      <c r="T923" s="82"/>
      <c r="U923" s="82"/>
      <c r="V923" s="82"/>
      <c r="W923" s="82"/>
      <c r="X923" s="82"/>
      <c r="Y923" s="82"/>
      <c r="Z923" s="82"/>
    </row>
    <row r="924" spans="1:26" x14ac:dyDescent="0.45">
      <c r="A924" s="82"/>
      <c r="B924" s="82"/>
      <c r="C924" s="82"/>
      <c r="D924" s="82"/>
      <c r="E924" s="82"/>
      <c r="F924" s="82"/>
      <c r="G924" s="82"/>
      <c r="H924" s="82"/>
      <c r="I924" s="82"/>
      <c r="J924" s="82"/>
      <c r="K924" s="82"/>
      <c r="L924" s="82"/>
      <c r="M924" s="82"/>
      <c r="N924" s="82"/>
      <c r="O924" s="82"/>
      <c r="P924" s="82"/>
      <c r="Q924" s="82"/>
      <c r="R924" s="82"/>
      <c r="S924" s="82"/>
      <c r="T924" s="82"/>
      <c r="U924" s="82"/>
      <c r="V924" s="82"/>
      <c r="W924" s="82"/>
      <c r="X924" s="82"/>
      <c r="Y924" s="82"/>
      <c r="Z924" s="82"/>
    </row>
    <row r="925" spans="1:26" x14ac:dyDescent="0.45">
      <c r="A925" s="82"/>
      <c r="B925" s="82"/>
      <c r="C925" s="82"/>
      <c r="D925" s="82"/>
      <c r="E925" s="82"/>
      <c r="F925" s="82"/>
      <c r="G925" s="82"/>
      <c r="H925" s="82"/>
      <c r="I925" s="82"/>
      <c r="J925" s="82"/>
      <c r="K925" s="82"/>
      <c r="L925" s="82"/>
      <c r="M925" s="82"/>
      <c r="N925" s="82"/>
      <c r="O925" s="82"/>
      <c r="P925" s="82"/>
      <c r="Q925" s="82"/>
      <c r="R925" s="82"/>
      <c r="S925" s="82"/>
      <c r="T925" s="82"/>
      <c r="U925" s="82"/>
      <c r="V925" s="82"/>
      <c r="W925" s="82"/>
      <c r="X925" s="82"/>
      <c r="Y925" s="82"/>
      <c r="Z925" s="82"/>
    </row>
    <row r="926" spans="1:26" x14ac:dyDescent="0.45">
      <c r="A926" s="82"/>
      <c r="B926" s="82"/>
      <c r="C926" s="82"/>
      <c r="D926" s="82"/>
      <c r="E926" s="82"/>
      <c r="F926" s="82"/>
      <c r="G926" s="82"/>
      <c r="H926" s="82"/>
      <c r="I926" s="82"/>
      <c r="J926" s="82"/>
      <c r="K926" s="82"/>
      <c r="L926" s="82"/>
      <c r="M926" s="82"/>
      <c r="N926" s="82"/>
      <c r="O926" s="82"/>
      <c r="P926" s="82"/>
      <c r="Q926" s="82"/>
      <c r="R926" s="82"/>
      <c r="S926" s="82"/>
      <c r="T926" s="82"/>
      <c r="U926" s="82"/>
      <c r="V926" s="82"/>
      <c r="W926" s="82"/>
      <c r="X926" s="82"/>
      <c r="Y926" s="82"/>
      <c r="Z926" s="82"/>
    </row>
    <row r="927" spans="1:26" x14ac:dyDescent="0.45">
      <c r="A927" s="82"/>
      <c r="B927" s="82"/>
      <c r="C927" s="82"/>
      <c r="D927" s="82"/>
      <c r="E927" s="82"/>
      <c r="F927" s="82"/>
      <c r="G927" s="82"/>
      <c r="H927" s="82"/>
      <c r="I927" s="82"/>
      <c r="J927" s="82"/>
      <c r="K927" s="82"/>
      <c r="L927" s="82"/>
      <c r="M927" s="82"/>
      <c r="N927" s="82"/>
      <c r="O927" s="82"/>
      <c r="P927" s="82"/>
      <c r="Q927" s="82"/>
      <c r="R927" s="82"/>
      <c r="S927" s="82"/>
      <c r="T927" s="82"/>
      <c r="U927" s="82"/>
      <c r="V927" s="82"/>
      <c r="W927" s="82"/>
      <c r="X927" s="82"/>
      <c r="Y927" s="82"/>
      <c r="Z927" s="82"/>
    </row>
    <row r="928" spans="1:26" x14ac:dyDescent="0.45">
      <c r="A928" s="82"/>
      <c r="B928" s="82"/>
      <c r="C928" s="82"/>
      <c r="D928" s="82"/>
      <c r="E928" s="82"/>
      <c r="F928" s="82"/>
      <c r="G928" s="82"/>
      <c r="H928" s="82"/>
      <c r="I928" s="82"/>
      <c r="J928" s="82"/>
      <c r="K928" s="82"/>
      <c r="L928" s="82"/>
      <c r="M928" s="82"/>
      <c r="N928" s="82"/>
      <c r="O928" s="82"/>
      <c r="P928" s="82"/>
      <c r="Q928" s="82"/>
      <c r="R928" s="82"/>
      <c r="S928" s="82"/>
      <c r="T928" s="82"/>
      <c r="U928" s="82"/>
      <c r="V928" s="82"/>
      <c r="W928" s="82"/>
      <c r="X928" s="82"/>
      <c r="Y928" s="82"/>
      <c r="Z928" s="82"/>
    </row>
    <row r="929" spans="1:26" x14ac:dyDescent="0.45">
      <c r="A929" s="82"/>
      <c r="B929" s="82"/>
      <c r="C929" s="82"/>
      <c r="D929" s="82"/>
      <c r="E929" s="82"/>
      <c r="F929" s="82"/>
      <c r="G929" s="82"/>
      <c r="H929" s="82"/>
      <c r="I929" s="82"/>
      <c r="J929" s="82"/>
      <c r="K929" s="82"/>
      <c r="L929" s="82"/>
      <c r="M929" s="82"/>
      <c r="N929" s="82"/>
      <c r="O929" s="82"/>
      <c r="P929" s="82"/>
      <c r="Q929" s="82"/>
      <c r="R929" s="82"/>
      <c r="S929" s="82"/>
      <c r="T929" s="82"/>
      <c r="U929" s="82"/>
      <c r="V929" s="82"/>
      <c r="W929" s="82"/>
      <c r="X929" s="82"/>
      <c r="Y929" s="82"/>
      <c r="Z929" s="82"/>
    </row>
    <row r="930" spans="1:26" x14ac:dyDescent="0.45">
      <c r="A930" s="82"/>
      <c r="B930" s="82"/>
      <c r="C930" s="82"/>
      <c r="D930" s="82"/>
      <c r="E930" s="82"/>
      <c r="F930" s="82"/>
      <c r="G930" s="82"/>
      <c r="H930" s="82"/>
      <c r="I930" s="82"/>
      <c r="J930" s="82"/>
      <c r="K930" s="82"/>
      <c r="L930" s="82"/>
      <c r="M930" s="82"/>
      <c r="N930" s="82"/>
      <c r="O930" s="82"/>
      <c r="P930" s="82"/>
      <c r="Q930" s="82"/>
      <c r="R930" s="82"/>
      <c r="S930" s="82"/>
      <c r="T930" s="82"/>
      <c r="U930" s="82"/>
      <c r="V930" s="82"/>
      <c r="W930" s="82"/>
      <c r="X930" s="82"/>
      <c r="Y930" s="82"/>
      <c r="Z930" s="82"/>
    </row>
    <row r="931" spans="1:26" x14ac:dyDescent="0.45">
      <c r="A931" s="82"/>
      <c r="B931" s="82"/>
      <c r="C931" s="82"/>
      <c r="D931" s="82"/>
      <c r="E931" s="82"/>
      <c r="F931" s="82"/>
      <c r="G931" s="82"/>
      <c r="H931" s="82"/>
      <c r="I931" s="82"/>
      <c r="J931" s="82"/>
      <c r="K931" s="82"/>
      <c r="L931" s="82"/>
      <c r="M931" s="82"/>
      <c r="N931" s="82"/>
      <c r="O931" s="82"/>
      <c r="P931" s="82"/>
      <c r="Q931" s="82"/>
      <c r="R931" s="82"/>
      <c r="S931" s="82"/>
      <c r="T931" s="82"/>
      <c r="U931" s="82"/>
      <c r="V931" s="82"/>
      <c r="W931" s="82"/>
      <c r="X931" s="82"/>
      <c r="Y931" s="82"/>
      <c r="Z931" s="82"/>
    </row>
    <row r="932" spans="1:26" x14ac:dyDescent="0.45">
      <c r="A932" s="82"/>
      <c r="B932" s="82"/>
      <c r="C932" s="82"/>
      <c r="D932" s="82"/>
      <c r="E932" s="82"/>
      <c r="F932" s="82"/>
      <c r="G932" s="82"/>
      <c r="H932" s="82"/>
      <c r="I932" s="82"/>
      <c r="J932" s="82"/>
      <c r="K932" s="82"/>
      <c r="L932" s="82"/>
      <c r="M932" s="82"/>
      <c r="N932" s="82"/>
      <c r="O932" s="82"/>
      <c r="P932" s="82"/>
      <c r="Q932" s="82"/>
      <c r="R932" s="82"/>
      <c r="S932" s="82"/>
      <c r="T932" s="82"/>
      <c r="U932" s="82"/>
      <c r="V932" s="82"/>
      <c r="W932" s="82"/>
      <c r="X932" s="82"/>
      <c r="Y932" s="82"/>
      <c r="Z932" s="82"/>
    </row>
    <row r="933" spans="1:26" x14ac:dyDescent="0.45">
      <c r="A933" s="82"/>
      <c r="B933" s="82"/>
      <c r="C933" s="82"/>
      <c r="D933" s="82"/>
      <c r="E933" s="82"/>
      <c r="F933" s="82"/>
      <c r="G933" s="82"/>
      <c r="H933" s="82"/>
      <c r="I933" s="82"/>
      <c r="J933" s="82"/>
      <c r="K933" s="82"/>
      <c r="L933" s="82"/>
      <c r="M933" s="82"/>
      <c r="N933" s="82"/>
      <c r="O933" s="82"/>
      <c r="P933" s="82"/>
      <c r="Q933" s="82"/>
      <c r="R933" s="82"/>
      <c r="S933" s="82"/>
      <c r="T933" s="82"/>
      <c r="U933" s="82"/>
      <c r="V933" s="82"/>
      <c r="W933" s="82"/>
      <c r="X933" s="82"/>
      <c r="Y933" s="82"/>
      <c r="Z933" s="82"/>
    </row>
    <row r="934" spans="1:26" x14ac:dyDescent="0.45">
      <c r="A934" s="82"/>
      <c r="B934" s="82"/>
      <c r="C934" s="82"/>
      <c r="D934" s="82"/>
      <c r="E934" s="82"/>
      <c r="F934" s="82"/>
      <c r="G934" s="82"/>
      <c r="H934" s="82"/>
      <c r="I934" s="82"/>
      <c r="J934" s="82"/>
      <c r="K934" s="82"/>
      <c r="L934" s="82"/>
      <c r="M934" s="82"/>
      <c r="N934" s="82"/>
      <c r="O934" s="82"/>
      <c r="P934" s="82"/>
      <c r="Q934" s="82"/>
      <c r="R934" s="82"/>
      <c r="S934" s="82"/>
      <c r="T934" s="82"/>
      <c r="U934" s="82"/>
      <c r="V934" s="82"/>
      <c r="W934" s="82"/>
      <c r="X934" s="82"/>
      <c r="Y934" s="82"/>
      <c r="Z934" s="82"/>
    </row>
    <row r="935" spans="1:26" x14ac:dyDescent="0.45">
      <c r="A935" s="82"/>
      <c r="B935" s="82"/>
      <c r="C935" s="82"/>
      <c r="D935" s="82"/>
      <c r="E935" s="82"/>
      <c r="F935" s="82"/>
      <c r="G935" s="82"/>
      <c r="H935" s="82"/>
      <c r="I935" s="82"/>
      <c r="J935" s="82"/>
      <c r="K935" s="82"/>
      <c r="L935" s="82"/>
      <c r="M935" s="82"/>
      <c r="N935" s="82"/>
      <c r="O935" s="82"/>
      <c r="P935" s="82"/>
      <c r="Q935" s="82"/>
      <c r="R935" s="82"/>
      <c r="S935" s="82"/>
      <c r="T935" s="82"/>
      <c r="U935" s="82"/>
      <c r="V935" s="82"/>
      <c r="W935" s="82"/>
      <c r="X935" s="82"/>
      <c r="Y935" s="82"/>
      <c r="Z935" s="82"/>
    </row>
    <row r="936" spans="1:26" x14ac:dyDescent="0.45">
      <c r="A936" s="82"/>
      <c r="B936" s="82"/>
      <c r="C936" s="82"/>
      <c r="D936" s="82"/>
      <c r="E936" s="82"/>
      <c r="F936" s="82"/>
      <c r="G936" s="82"/>
      <c r="H936" s="82"/>
      <c r="I936" s="82"/>
      <c r="J936" s="82"/>
      <c r="K936" s="82"/>
      <c r="L936" s="82"/>
      <c r="M936" s="82"/>
      <c r="N936" s="82"/>
      <c r="O936" s="82"/>
      <c r="P936" s="82"/>
      <c r="Q936" s="82"/>
      <c r="R936" s="82"/>
      <c r="S936" s="82"/>
      <c r="T936" s="82"/>
      <c r="U936" s="82"/>
      <c r="V936" s="82"/>
      <c r="W936" s="82"/>
      <c r="X936" s="82"/>
      <c r="Y936" s="82"/>
      <c r="Z936" s="82"/>
    </row>
    <row r="937" spans="1:26" x14ac:dyDescent="0.45">
      <c r="A937" s="82"/>
      <c r="B937" s="82"/>
      <c r="C937" s="82"/>
      <c r="D937" s="82"/>
      <c r="E937" s="82"/>
      <c r="F937" s="82"/>
      <c r="G937" s="82"/>
      <c r="H937" s="82"/>
      <c r="I937" s="82"/>
      <c r="J937" s="82"/>
      <c r="K937" s="82"/>
      <c r="L937" s="82"/>
      <c r="M937" s="82"/>
      <c r="N937" s="82"/>
      <c r="O937" s="82"/>
      <c r="P937" s="82"/>
      <c r="Q937" s="82"/>
      <c r="R937" s="82"/>
      <c r="S937" s="82"/>
      <c r="T937" s="82"/>
      <c r="U937" s="82"/>
      <c r="V937" s="82"/>
      <c r="W937" s="82"/>
      <c r="X937" s="82"/>
      <c r="Y937" s="82"/>
      <c r="Z937" s="82"/>
    </row>
    <row r="938" spans="1:26" x14ac:dyDescent="0.45">
      <c r="A938" s="82"/>
      <c r="B938" s="82"/>
      <c r="C938" s="82"/>
      <c r="D938" s="82"/>
      <c r="E938" s="82"/>
      <c r="F938" s="82"/>
      <c r="G938" s="82"/>
      <c r="H938" s="82"/>
      <c r="I938" s="82"/>
      <c r="J938" s="82"/>
      <c r="K938" s="82"/>
      <c r="L938" s="82"/>
      <c r="M938" s="82"/>
      <c r="N938" s="82"/>
      <c r="O938" s="82"/>
      <c r="P938" s="82"/>
      <c r="Q938" s="82"/>
      <c r="R938" s="82"/>
      <c r="S938" s="82"/>
      <c r="T938" s="82"/>
      <c r="U938" s="82"/>
      <c r="V938" s="82"/>
      <c r="W938" s="82"/>
      <c r="X938" s="82"/>
      <c r="Y938" s="82"/>
      <c r="Z938" s="82"/>
    </row>
    <row r="939" spans="1:26" x14ac:dyDescent="0.45">
      <c r="A939" s="82"/>
      <c r="B939" s="82"/>
      <c r="C939" s="82"/>
      <c r="D939" s="82"/>
      <c r="E939" s="82"/>
      <c r="F939" s="82"/>
      <c r="G939" s="82"/>
      <c r="H939" s="82"/>
      <c r="I939" s="82"/>
      <c r="J939" s="82"/>
      <c r="K939" s="82"/>
      <c r="L939" s="82"/>
      <c r="M939" s="82"/>
      <c r="N939" s="82"/>
      <c r="O939" s="82"/>
      <c r="P939" s="82"/>
      <c r="Q939" s="82"/>
      <c r="R939" s="82"/>
      <c r="S939" s="82"/>
      <c r="T939" s="82"/>
      <c r="U939" s="82"/>
      <c r="V939" s="82"/>
      <c r="W939" s="82"/>
      <c r="X939" s="82"/>
      <c r="Y939" s="82"/>
      <c r="Z939" s="82"/>
    </row>
    <row r="940" spans="1:26" x14ac:dyDescent="0.45">
      <c r="A940" s="82"/>
      <c r="B940" s="82"/>
      <c r="C940" s="82"/>
      <c r="D940" s="82"/>
      <c r="E940" s="82"/>
      <c r="F940" s="82"/>
      <c r="G940" s="82"/>
      <c r="H940" s="82"/>
      <c r="I940" s="82"/>
      <c r="J940" s="82"/>
      <c r="K940" s="82"/>
      <c r="L940" s="82"/>
      <c r="M940" s="82"/>
      <c r="N940" s="82"/>
      <c r="O940" s="82"/>
      <c r="P940" s="82"/>
      <c r="Q940" s="82"/>
      <c r="R940" s="82"/>
      <c r="S940" s="82"/>
      <c r="T940" s="82"/>
      <c r="U940" s="82"/>
      <c r="V940" s="82"/>
      <c r="W940" s="82"/>
      <c r="X940" s="82"/>
      <c r="Y940" s="82"/>
      <c r="Z940" s="82"/>
    </row>
    <row r="941" spans="1:26" x14ac:dyDescent="0.45">
      <c r="A941" s="82"/>
      <c r="B941" s="82"/>
      <c r="C941" s="82"/>
      <c r="D941" s="82"/>
      <c r="E941" s="82"/>
      <c r="F941" s="82"/>
      <c r="G941" s="82"/>
      <c r="H941" s="82"/>
      <c r="I941" s="82"/>
      <c r="J941" s="82"/>
      <c r="K941" s="82"/>
      <c r="L941" s="82"/>
      <c r="M941" s="82"/>
      <c r="N941" s="82"/>
      <c r="O941" s="82"/>
      <c r="P941" s="82"/>
      <c r="Q941" s="82"/>
      <c r="R941" s="82"/>
      <c r="S941" s="82"/>
      <c r="T941" s="82"/>
      <c r="U941" s="82"/>
      <c r="V941" s="82"/>
      <c r="W941" s="82"/>
      <c r="X941" s="82"/>
      <c r="Y941" s="82"/>
      <c r="Z941" s="82"/>
    </row>
    <row r="942" spans="1:26" x14ac:dyDescent="0.45">
      <c r="A942" s="82"/>
      <c r="B942" s="82"/>
      <c r="C942" s="82"/>
      <c r="D942" s="82"/>
      <c r="E942" s="82"/>
      <c r="F942" s="82"/>
      <c r="G942" s="82"/>
      <c r="H942" s="82"/>
      <c r="I942" s="82"/>
      <c r="J942" s="82"/>
      <c r="K942" s="82"/>
      <c r="L942" s="82"/>
      <c r="M942" s="82"/>
      <c r="N942" s="82"/>
      <c r="O942" s="82"/>
      <c r="P942" s="82"/>
      <c r="Q942" s="82"/>
      <c r="R942" s="82"/>
      <c r="S942" s="82"/>
      <c r="T942" s="82"/>
      <c r="U942" s="82"/>
      <c r="V942" s="82"/>
      <c r="W942" s="82"/>
      <c r="X942" s="82"/>
      <c r="Y942" s="82"/>
      <c r="Z942" s="82"/>
    </row>
    <row r="943" spans="1:26" x14ac:dyDescent="0.45">
      <c r="A943" s="82"/>
      <c r="B943" s="82"/>
      <c r="C943" s="82"/>
      <c r="D943" s="82"/>
      <c r="E943" s="82"/>
      <c r="F943" s="82"/>
      <c r="G943" s="82"/>
      <c r="H943" s="82"/>
      <c r="I943" s="82"/>
      <c r="J943" s="82"/>
      <c r="K943" s="82"/>
      <c r="L943" s="82"/>
      <c r="M943" s="82"/>
      <c r="N943" s="82"/>
      <c r="O943" s="82"/>
      <c r="P943" s="82"/>
      <c r="Q943" s="82"/>
      <c r="R943" s="82"/>
      <c r="S943" s="82"/>
      <c r="T943" s="82"/>
      <c r="U943" s="82"/>
      <c r="V943" s="82"/>
      <c r="W943" s="82"/>
      <c r="X943" s="82"/>
      <c r="Y943" s="82"/>
      <c r="Z943" s="82"/>
    </row>
    <row r="944" spans="1:26" x14ac:dyDescent="0.45">
      <c r="A944" s="82"/>
      <c r="B944" s="82"/>
      <c r="C944" s="82"/>
      <c r="D944" s="82"/>
      <c r="E944" s="82"/>
      <c r="F944" s="82"/>
      <c r="G944" s="82"/>
      <c r="H944" s="82"/>
      <c r="I944" s="82"/>
      <c r="J944" s="82"/>
      <c r="K944" s="82"/>
      <c r="L944" s="82"/>
      <c r="M944" s="82"/>
      <c r="N944" s="82"/>
      <c r="O944" s="82"/>
      <c r="P944" s="82"/>
      <c r="Q944" s="82"/>
      <c r="R944" s="82"/>
      <c r="S944" s="82"/>
      <c r="T944" s="82"/>
      <c r="U944" s="82"/>
      <c r="V944" s="82"/>
      <c r="W944" s="82"/>
      <c r="X944" s="82"/>
      <c r="Y944" s="82"/>
      <c r="Z944" s="82"/>
    </row>
    <row r="945" spans="1:26" x14ac:dyDescent="0.45">
      <c r="A945" s="82"/>
      <c r="B945" s="82"/>
      <c r="C945" s="82"/>
      <c r="D945" s="82"/>
      <c r="E945" s="82"/>
      <c r="F945" s="82"/>
      <c r="G945" s="82"/>
      <c r="H945" s="82"/>
      <c r="I945" s="82"/>
      <c r="J945" s="82"/>
      <c r="K945" s="82"/>
      <c r="L945" s="82"/>
      <c r="M945" s="82"/>
      <c r="N945" s="82"/>
      <c r="O945" s="82"/>
      <c r="P945" s="82"/>
      <c r="Q945" s="82"/>
      <c r="R945" s="82"/>
      <c r="S945" s="82"/>
      <c r="T945" s="82"/>
      <c r="U945" s="82"/>
      <c r="V945" s="82"/>
      <c r="W945" s="82"/>
      <c r="X945" s="82"/>
      <c r="Y945" s="82"/>
      <c r="Z945" s="82"/>
    </row>
    <row r="946" spans="1:26" x14ac:dyDescent="0.45">
      <c r="A946" s="82"/>
      <c r="B946" s="82"/>
      <c r="C946" s="82"/>
      <c r="D946" s="82"/>
      <c r="E946" s="82"/>
      <c r="F946" s="82"/>
      <c r="G946" s="82"/>
      <c r="H946" s="82"/>
      <c r="I946" s="82"/>
      <c r="J946" s="82"/>
      <c r="K946" s="82"/>
      <c r="L946" s="82"/>
      <c r="M946" s="82"/>
      <c r="N946" s="82"/>
      <c r="O946" s="82"/>
      <c r="P946" s="82"/>
      <c r="Q946" s="82"/>
      <c r="R946" s="82"/>
      <c r="S946" s="82"/>
      <c r="T946" s="82"/>
      <c r="U946" s="82"/>
      <c r="V946" s="82"/>
      <c r="W946" s="82"/>
      <c r="X946" s="82"/>
      <c r="Y946" s="82"/>
      <c r="Z946" s="82"/>
    </row>
    <row r="947" spans="1:26" x14ac:dyDescent="0.45">
      <c r="A947" s="82"/>
      <c r="B947" s="82"/>
      <c r="C947" s="82"/>
      <c r="D947" s="82"/>
      <c r="E947" s="82"/>
      <c r="F947" s="82"/>
      <c r="G947" s="82"/>
      <c r="H947" s="82"/>
      <c r="I947" s="82"/>
      <c r="J947" s="82"/>
      <c r="K947" s="82"/>
      <c r="L947" s="82"/>
      <c r="M947" s="82"/>
      <c r="N947" s="82"/>
      <c r="O947" s="82"/>
      <c r="P947" s="82"/>
      <c r="Q947" s="82"/>
      <c r="R947" s="82"/>
      <c r="S947" s="82"/>
      <c r="T947" s="82"/>
      <c r="U947" s="82"/>
      <c r="V947" s="82"/>
      <c r="W947" s="82"/>
      <c r="X947" s="82"/>
      <c r="Y947" s="82"/>
      <c r="Z947" s="82"/>
    </row>
    <row r="948" spans="1:26" x14ac:dyDescent="0.45">
      <c r="A948" s="82"/>
      <c r="B948" s="82"/>
      <c r="C948" s="82"/>
      <c r="D948" s="82"/>
      <c r="E948" s="82"/>
      <c r="F948" s="82"/>
      <c r="G948" s="82"/>
      <c r="H948" s="82"/>
      <c r="I948" s="82"/>
      <c r="J948" s="82"/>
      <c r="K948" s="82"/>
      <c r="L948" s="82"/>
      <c r="M948" s="82"/>
      <c r="N948" s="82"/>
      <c r="O948" s="82"/>
      <c r="P948" s="82"/>
      <c r="Q948" s="82"/>
      <c r="R948" s="82"/>
      <c r="S948" s="82"/>
      <c r="T948" s="82"/>
      <c r="U948" s="82"/>
      <c r="V948" s="82"/>
      <c r="W948" s="82"/>
      <c r="X948" s="82"/>
      <c r="Y948" s="82"/>
      <c r="Z948" s="82"/>
    </row>
    <row r="949" spans="1:26" x14ac:dyDescent="0.45">
      <c r="A949" s="82"/>
      <c r="B949" s="82"/>
      <c r="C949" s="82"/>
      <c r="D949" s="82"/>
      <c r="E949" s="82"/>
      <c r="F949" s="82"/>
      <c r="G949" s="82"/>
      <c r="H949" s="82"/>
      <c r="I949" s="82"/>
      <c r="J949" s="82"/>
      <c r="K949" s="82"/>
      <c r="L949" s="82"/>
      <c r="M949" s="82"/>
      <c r="N949" s="82"/>
      <c r="O949" s="82"/>
      <c r="P949" s="82"/>
      <c r="Q949" s="82"/>
      <c r="R949" s="82"/>
      <c r="S949" s="82"/>
      <c r="T949" s="82"/>
      <c r="U949" s="82"/>
      <c r="V949" s="82"/>
      <c r="W949" s="82"/>
      <c r="X949" s="82"/>
      <c r="Y949" s="82"/>
      <c r="Z949" s="82"/>
    </row>
    <row r="950" spans="1:26" x14ac:dyDescent="0.45">
      <c r="A950" s="82"/>
      <c r="B950" s="82"/>
      <c r="C950" s="82"/>
      <c r="D950" s="82"/>
      <c r="E950" s="82"/>
      <c r="F950" s="82"/>
      <c r="G950" s="82"/>
      <c r="H950" s="82"/>
      <c r="I950" s="82"/>
      <c r="J950" s="82"/>
      <c r="K950" s="82"/>
      <c r="L950" s="82"/>
      <c r="M950" s="82"/>
      <c r="N950" s="82"/>
      <c r="O950" s="82"/>
      <c r="P950" s="82"/>
      <c r="Q950" s="82"/>
      <c r="R950" s="82"/>
      <c r="S950" s="82"/>
      <c r="T950" s="82"/>
      <c r="U950" s="82"/>
      <c r="V950" s="82"/>
      <c r="W950" s="82"/>
      <c r="X950" s="82"/>
      <c r="Y950" s="82"/>
      <c r="Z950" s="82"/>
    </row>
    <row r="951" spans="1:26" x14ac:dyDescent="0.45">
      <c r="A951" s="82"/>
      <c r="B951" s="82"/>
      <c r="C951" s="82"/>
      <c r="D951" s="82"/>
      <c r="E951" s="82"/>
      <c r="F951" s="82"/>
      <c r="G951" s="82"/>
      <c r="H951" s="82"/>
      <c r="I951" s="82"/>
      <c r="J951" s="82"/>
      <c r="K951" s="82"/>
      <c r="L951" s="82"/>
      <c r="M951" s="82"/>
      <c r="N951" s="82"/>
      <c r="O951" s="82"/>
      <c r="P951" s="82"/>
      <c r="Q951" s="82"/>
      <c r="R951" s="82"/>
      <c r="S951" s="82"/>
      <c r="T951" s="82"/>
      <c r="U951" s="82"/>
      <c r="V951" s="82"/>
      <c r="W951" s="82"/>
      <c r="X951" s="82"/>
      <c r="Y951" s="82"/>
      <c r="Z951" s="82"/>
    </row>
    <row r="952" spans="1:26" x14ac:dyDescent="0.45">
      <c r="A952" s="82"/>
      <c r="B952" s="82"/>
      <c r="C952" s="82"/>
      <c r="D952" s="82"/>
      <c r="E952" s="82"/>
      <c r="F952" s="82"/>
      <c r="G952" s="82"/>
      <c r="H952" s="82"/>
      <c r="I952" s="82"/>
      <c r="J952" s="82"/>
      <c r="K952" s="82"/>
      <c r="L952" s="82"/>
      <c r="M952" s="82"/>
      <c r="N952" s="82"/>
      <c r="O952" s="82"/>
      <c r="P952" s="82"/>
      <c r="Q952" s="82"/>
      <c r="R952" s="82"/>
      <c r="S952" s="82"/>
      <c r="T952" s="82"/>
      <c r="U952" s="82"/>
      <c r="V952" s="82"/>
      <c r="W952" s="82"/>
      <c r="X952" s="82"/>
      <c r="Y952" s="82"/>
      <c r="Z952" s="82"/>
    </row>
    <row r="953" spans="1:26" x14ac:dyDescent="0.45">
      <c r="A953" s="82"/>
      <c r="B953" s="82"/>
      <c r="C953" s="82"/>
      <c r="D953" s="82"/>
      <c r="E953" s="82"/>
      <c r="F953" s="82"/>
      <c r="G953" s="82"/>
      <c r="H953" s="82"/>
      <c r="I953" s="82"/>
      <c r="J953" s="82"/>
      <c r="K953" s="82"/>
      <c r="L953" s="82"/>
      <c r="M953" s="82"/>
      <c r="N953" s="82"/>
      <c r="O953" s="82"/>
      <c r="P953" s="82"/>
      <c r="Q953" s="82"/>
      <c r="R953" s="82"/>
      <c r="S953" s="82"/>
      <c r="T953" s="82"/>
      <c r="U953" s="82"/>
      <c r="V953" s="82"/>
      <c r="W953" s="82"/>
      <c r="X953" s="82"/>
      <c r="Y953" s="82"/>
      <c r="Z953" s="82"/>
    </row>
    <row r="954" spans="1:26" x14ac:dyDescent="0.45">
      <c r="A954" s="82"/>
      <c r="B954" s="82"/>
      <c r="C954" s="82"/>
      <c r="D954" s="82"/>
      <c r="E954" s="82"/>
      <c r="F954" s="82"/>
      <c r="G954" s="82"/>
      <c r="H954" s="82"/>
      <c r="I954" s="82"/>
      <c r="J954" s="82"/>
      <c r="K954" s="82"/>
      <c r="L954" s="82"/>
      <c r="M954" s="82"/>
      <c r="N954" s="82"/>
      <c r="O954" s="82"/>
      <c r="P954" s="82"/>
      <c r="Q954" s="82"/>
      <c r="R954" s="82"/>
      <c r="S954" s="82"/>
      <c r="T954" s="82"/>
      <c r="U954" s="82"/>
      <c r="V954" s="82"/>
      <c r="W954" s="82"/>
      <c r="X954" s="82"/>
      <c r="Y954" s="82"/>
      <c r="Z954" s="82"/>
    </row>
    <row r="955" spans="1:26" x14ac:dyDescent="0.45">
      <c r="A955" s="82"/>
      <c r="B955" s="82"/>
      <c r="C955" s="82"/>
      <c r="D955" s="82"/>
      <c r="E955" s="82"/>
      <c r="F955" s="82"/>
      <c r="G955" s="82"/>
      <c r="H955" s="82"/>
      <c r="I955" s="82"/>
      <c r="J955" s="82"/>
      <c r="K955" s="82"/>
      <c r="L955" s="82"/>
      <c r="M955" s="82"/>
      <c r="N955" s="82"/>
      <c r="O955" s="82"/>
      <c r="P955" s="82"/>
      <c r="Q955" s="82"/>
      <c r="R955" s="82"/>
      <c r="S955" s="82"/>
      <c r="T955" s="82"/>
      <c r="U955" s="82"/>
      <c r="V955" s="82"/>
      <c r="W955" s="82"/>
      <c r="X955" s="82"/>
      <c r="Y955" s="82"/>
      <c r="Z955" s="82"/>
    </row>
    <row r="956" spans="1:26" x14ac:dyDescent="0.45">
      <c r="A956" s="82"/>
      <c r="B956" s="82"/>
      <c r="C956" s="82"/>
      <c r="D956" s="82"/>
      <c r="E956" s="82"/>
      <c r="F956" s="82"/>
      <c r="G956" s="82"/>
      <c r="H956" s="82"/>
      <c r="I956" s="82"/>
      <c r="J956" s="82"/>
      <c r="K956" s="82"/>
      <c r="L956" s="82"/>
      <c r="M956" s="82"/>
      <c r="N956" s="82"/>
      <c r="O956" s="82"/>
      <c r="P956" s="82"/>
      <c r="Q956" s="82"/>
      <c r="R956" s="82"/>
      <c r="S956" s="82"/>
      <c r="T956" s="82"/>
      <c r="U956" s="82"/>
      <c r="V956" s="82"/>
      <c r="W956" s="82"/>
      <c r="X956" s="82"/>
      <c r="Y956" s="82"/>
      <c r="Z956" s="82"/>
    </row>
    <row r="957" spans="1:26" x14ac:dyDescent="0.45">
      <c r="A957" s="82"/>
      <c r="B957" s="82"/>
      <c r="C957" s="82"/>
      <c r="D957" s="82"/>
      <c r="E957" s="82"/>
      <c r="F957" s="82"/>
      <c r="G957" s="82"/>
      <c r="H957" s="82"/>
      <c r="I957" s="82"/>
      <c r="J957" s="82"/>
      <c r="K957" s="82"/>
      <c r="L957" s="82"/>
      <c r="M957" s="82"/>
      <c r="N957" s="82"/>
      <c r="O957" s="82"/>
      <c r="P957" s="82"/>
      <c r="Q957" s="82"/>
      <c r="R957" s="82"/>
      <c r="S957" s="82"/>
      <c r="T957" s="82"/>
      <c r="U957" s="82"/>
      <c r="V957" s="82"/>
      <c r="W957" s="82"/>
      <c r="X957" s="82"/>
      <c r="Y957" s="82"/>
      <c r="Z957" s="82"/>
    </row>
    <row r="958" spans="1:26" x14ac:dyDescent="0.45">
      <c r="A958" s="82"/>
      <c r="B958" s="82"/>
      <c r="C958" s="82"/>
      <c r="D958" s="82"/>
      <c r="E958" s="82"/>
      <c r="F958" s="82"/>
      <c r="G958" s="82"/>
      <c r="H958" s="82"/>
      <c r="I958" s="82"/>
      <c r="J958" s="82"/>
      <c r="K958" s="82"/>
      <c r="L958" s="82"/>
      <c r="M958" s="82"/>
      <c r="N958" s="82"/>
      <c r="O958" s="82"/>
      <c r="P958" s="82"/>
      <c r="Q958" s="82"/>
      <c r="R958" s="82"/>
      <c r="S958" s="82"/>
      <c r="T958" s="82"/>
      <c r="U958" s="82"/>
      <c r="V958" s="82"/>
      <c r="W958" s="82"/>
      <c r="X958" s="82"/>
      <c r="Y958" s="82"/>
      <c r="Z958" s="82"/>
    </row>
    <row r="959" spans="1:26" x14ac:dyDescent="0.45">
      <c r="A959" s="82"/>
      <c r="B959" s="82"/>
      <c r="C959" s="82"/>
      <c r="D959" s="82"/>
      <c r="E959" s="82"/>
      <c r="F959" s="82"/>
      <c r="G959" s="82"/>
      <c r="H959" s="82"/>
      <c r="I959" s="82"/>
      <c r="J959" s="82"/>
      <c r="K959" s="82"/>
      <c r="L959" s="82"/>
      <c r="M959" s="82"/>
      <c r="N959" s="82"/>
      <c r="O959" s="82"/>
      <c r="P959" s="82"/>
      <c r="Q959" s="82"/>
      <c r="R959" s="82"/>
      <c r="S959" s="82"/>
      <c r="T959" s="82"/>
      <c r="U959" s="82"/>
      <c r="V959" s="82"/>
      <c r="W959" s="82"/>
      <c r="X959" s="82"/>
      <c r="Y959" s="82"/>
      <c r="Z959" s="82"/>
    </row>
    <row r="960" spans="1:26" x14ac:dyDescent="0.45">
      <c r="A960" s="82"/>
      <c r="B960" s="82"/>
      <c r="C960" s="82"/>
      <c r="D960" s="82"/>
      <c r="E960" s="82"/>
      <c r="F960" s="82"/>
      <c r="G960" s="82"/>
      <c r="H960" s="82"/>
      <c r="I960" s="82"/>
      <c r="J960" s="82"/>
      <c r="K960" s="82"/>
      <c r="L960" s="82"/>
      <c r="M960" s="82"/>
      <c r="N960" s="82"/>
      <c r="O960" s="82"/>
      <c r="P960" s="82"/>
      <c r="Q960" s="82"/>
      <c r="R960" s="82"/>
      <c r="S960" s="82"/>
      <c r="T960" s="82"/>
      <c r="U960" s="82"/>
      <c r="V960" s="82"/>
      <c r="W960" s="82"/>
      <c r="X960" s="82"/>
      <c r="Y960" s="82"/>
      <c r="Z960" s="82"/>
    </row>
    <row r="961" spans="1:26" x14ac:dyDescent="0.45">
      <c r="A961" s="82"/>
      <c r="B961" s="82"/>
      <c r="C961" s="82"/>
      <c r="D961" s="82"/>
      <c r="E961" s="82"/>
      <c r="F961" s="82"/>
      <c r="G961" s="82"/>
      <c r="H961" s="82"/>
      <c r="I961" s="82"/>
      <c r="J961" s="82"/>
      <c r="K961" s="82"/>
      <c r="L961" s="82"/>
      <c r="M961" s="82"/>
      <c r="N961" s="82"/>
      <c r="O961" s="82"/>
      <c r="P961" s="82"/>
      <c r="Q961" s="82"/>
      <c r="R961" s="82"/>
      <c r="S961" s="82"/>
      <c r="T961" s="82"/>
      <c r="U961" s="82"/>
      <c r="V961" s="82"/>
      <c r="W961" s="82"/>
      <c r="X961" s="82"/>
      <c r="Y961" s="82"/>
      <c r="Z961" s="82"/>
    </row>
    <row r="962" spans="1:26" x14ac:dyDescent="0.45">
      <c r="A962" s="82"/>
      <c r="B962" s="82"/>
      <c r="C962" s="82"/>
      <c r="D962" s="82"/>
      <c r="E962" s="82"/>
      <c r="F962" s="82"/>
      <c r="G962" s="82"/>
      <c r="H962" s="82"/>
      <c r="I962" s="82"/>
      <c r="J962" s="82"/>
      <c r="K962" s="82"/>
      <c r="L962" s="82"/>
      <c r="M962" s="82"/>
      <c r="N962" s="82"/>
      <c r="O962" s="82"/>
      <c r="P962" s="82"/>
      <c r="Q962" s="82"/>
      <c r="R962" s="82"/>
      <c r="S962" s="82"/>
      <c r="T962" s="82"/>
      <c r="U962" s="82"/>
      <c r="V962" s="82"/>
      <c r="W962" s="82"/>
      <c r="X962" s="82"/>
      <c r="Y962" s="82"/>
      <c r="Z962" s="82"/>
    </row>
    <row r="963" spans="1:26" x14ac:dyDescent="0.45">
      <c r="A963" s="82"/>
      <c r="B963" s="82"/>
      <c r="C963" s="82"/>
      <c r="D963" s="82"/>
      <c r="E963" s="82"/>
      <c r="F963" s="82"/>
      <c r="G963" s="82"/>
      <c r="H963" s="82"/>
      <c r="I963" s="82"/>
      <c r="J963" s="82"/>
      <c r="K963" s="82"/>
      <c r="L963" s="82"/>
      <c r="M963" s="82"/>
      <c r="N963" s="82"/>
      <c r="O963" s="82"/>
      <c r="P963" s="82"/>
      <c r="Q963" s="82"/>
      <c r="R963" s="82"/>
      <c r="S963" s="82"/>
      <c r="T963" s="82"/>
      <c r="U963" s="82"/>
      <c r="V963" s="82"/>
      <c r="W963" s="82"/>
      <c r="X963" s="82"/>
      <c r="Y963" s="82"/>
      <c r="Z963" s="82"/>
    </row>
    <row r="964" spans="1:26" x14ac:dyDescent="0.45">
      <c r="A964" s="82"/>
      <c r="B964" s="82"/>
      <c r="C964" s="82"/>
      <c r="D964" s="82"/>
      <c r="E964" s="82"/>
      <c r="F964" s="82"/>
      <c r="G964" s="82"/>
      <c r="H964" s="82"/>
      <c r="I964" s="82"/>
      <c r="J964" s="82"/>
      <c r="K964" s="82"/>
      <c r="L964" s="82"/>
      <c r="M964" s="82"/>
      <c r="N964" s="82"/>
      <c r="O964" s="82"/>
      <c r="P964" s="82"/>
      <c r="Q964" s="82"/>
      <c r="R964" s="82"/>
      <c r="S964" s="82"/>
      <c r="T964" s="82"/>
      <c r="U964" s="82"/>
      <c r="V964" s="82"/>
      <c r="W964" s="82"/>
      <c r="X964" s="82"/>
      <c r="Y964" s="82"/>
      <c r="Z964" s="82"/>
    </row>
    <row r="965" spans="1:26" x14ac:dyDescent="0.45">
      <c r="A965" s="82"/>
      <c r="B965" s="82"/>
      <c r="C965" s="82"/>
      <c r="D965" s="82"/>
      <c r="E965" s="82"/>
      <c r="F965" s="82"/>
      <c r="G965" s="82"/>
      <c r="H965" s="82"/>
      <c r="I965" s="82"/>
      <c r="J965" s="82"/>
      <c r="K965" s="82"/>
      <c r="L965" s="82"/>
      <c r="M965" s="82"/>
      <c r="N965" s="82"/>
      <c r="O965" s="82"/>
      <c r="P965" s="82"/>
      <c r="Q965" s="82"/>
      <c r="R965" s="82"/>
      <c r="S965" s="82"/>
      <c r="T965" s="82"/>
      <c r="U965" s="82"/>
      <c r="V965" s="82"/>
      <c r="W965" s="82"/>
      <c r="X965" s="82"/>
      <c r="Y965" s="82"/>
      <c r="Z965" s="82"/>
    </row>
    <row r="966" spans="1:26" x14ac:dyDescent="0.45">
      <c r="A966" s="82"/>
      <c r="B966" s="82"/>
      <c r="C966" s="82"/>
      <c r="D966" s="82"/>
      <c r="E966" s="82"/>
      <c r="F966" s="82"/>
      <c r="G966" s="82"/>
      <c r="H966" s="82"/>
      <c r="I966" s="82"/>
      <c r="J966" s="82"/>
      <c r="K966" s="82"/>
      <c r="L966" s="82"/>
      <c r="M966" s="82"/>
      <c r="N966" s="82"/>
      <c r="O966" s="82"/>
      <c r="P966" s="82"/>
      <c r="Q966" s="82"/>
      <c r="R966" s="82"/>
      <c r="S966" s="82"/>
      <c r="T966" s="82"/>
      <c r="U966" s="82"/>
      <c r="V966" s="82"/>
      <c r="W966" s="82"/>
      <c r="X966" s="82"/>
      <c r="Y966" s="82"/>
      <c r="Z966" s="82"/>
    </row>
    <row r="967" spans="1:26" x14ac:dyDescent="0.45">
      <c r="A967" s="82"/>
      <c r="B967" s="82"/>
      <c r="C967" s="82"/>
      <c r="D967" s="82"/>
      <c r="E967" s="82"/>
      <c r="F967" s="82"/>
      <c r="G967" s="82"/>
      <c r="H967" s="82"/>
      <c r="I967" s="82"/>
      <c r="J967" s="82"/>
      <c r="K967" s="82"/>
      <c r="L967" s="82"/>
      <c r="M967" s="82"/>
      <c r="N967" s="82"/>
      <c r="O967" s="82"/>
      <c r="P967" s="82"/>
      <c r="Q967" s="82"/>
      <c r="R967" s="82"/>
      <c r="S967" s="82"/>
      <c r="T967" s="82"/>
      <c r="U967" s="82"/>
      <c r="V967" s="82"/>
      <c r="W967" s="82"/>
      <c r="X967" s="82"/>
      <c r="Y967" s="82"/>
      <c r="Z967" s="82"/>
    </row>
    <row r="968" spans="1:26" x14ac:dyDescent="0.45">
      <c r="A968" s="82"/>
      <c r="B968" s="82"/>
      <c r="C968" s="82"/>
      <c r="D968" s="82"/>
      <c r="E968" s="82"/>
      <c r="F968" s="82"/>
      <c r="G968" s="82"/>
      <c r="H968" s="82"/>
      <c r="I968" s="82"/>
      <c r="J968" s="82"/>
      <c r="K968" s="82"/>
      <c r="L968" s="82"/>
      <c r="M968" s="82"/>
      <c r="N968" s="82"/>
      <c r="O968" s="82"/>
      <c r="P968" s="82"/>
      <c r="Q968" s="82"/>
      <c r="R968" s="82"/>
      <c r="S968" s="82"/>
      <c r="T968" s="82"/>
      <c r="U968" s="82"/>
      <c r="V968" s="82"/>
      <c r="W968" s="82"/>
      <c r="X968" s="82"/>
      <c r="Y968" s="82"/>
      <c r="Z968" s="82"/>
    </row>
    <row r="969" spans="1:26" x14ac:dyDescent="0.45">
      <c r="A969" s="82"/>
      <c r="B969" s="82"/>
      <c r="C969" s="82"/>
      <c r="D969" s="82"/>
      <c r="E969" s="82"/>
      <c r="F969" s="82"/>
      <c r="G969" s="82"/>
      <c r="H969" s="82"/>
      <c r="I969" s="82"/>
      <c r="J969" s="82"/>
      <c r="K969" s="82"/>
      <c r="L969" s="82"/>
      <c r="M969" s="82"/>
      <c r="N969" s="82"/>
      <c r="O969" s="82"/>
      <c r="P969" s="82"/>
      <c r="Q969" s="82"/>
      <c r="R969" s="82"/>
      <c r="S969" s="82"/>
      <c r="T969" s="82"/>
      <c r="U969" s="82"/>
      <c r="V969" s="82"/>
      <c r="W969" s="82"/>
      <c r="X969" s="82"/>
      <c r="Y969" s="82"/>
      <c r="Z969" s="82"/>
    </row>
    <row r="970" spans="1:26" x14ac:dyDescent="0.45">
      <c r="A970" s="82"/>
      <c r="B970" s="82"/>
      <c r="C970" s="82"/>
      <c r="D970" s="82"/>
      <c r="E970" s="82"/>
      <c r="F970" s="82"/>
      <c r="G970" s="82"/>
      <c r="H970" s="82"/>
      <c r="I970" s="82"/>
      <c r="J970" s="82"/>
      <c r="K970" s="82"/>
      <c r="L970" s="82"/>
      <c r="M970" s="82"/>
      <c r="N970" s="82"/>
      <c r="O970" s="82"/>
      <c r="P970" s="82"/>
      <c r="Q970" s="82"/>
      <c r="R970" s="82"/>
      <c r="S970" s="82"/>
      <c r="T970" s="82"/>
      <c r="U970" s="82"/>
      <c r="V970" s="82"/>
      <c r="W970" s="82"/>
      <c r="X970" s="82"/>
      <c r="Y970" s="82"/>
      <c r="Z970" s="82"/>
    </row>
    <row r="971" spans="1:26" x14ac:dyDescent="0.45">
      <c r="A971" s="82"/>
      <c r="B971" s="82"/>
      <c r="C971" s="82"/>
      <c r="D971" s="82"/>
      <c r="E971" s="82"/>
      <c r="F971" s="82"/>
      <c r="G971" s="82"/>
      <c r="H971" s="82"/>
      <c r="I971" s="82"/>
      <c r="J971" s="82"/>
      <c r="K971" s="82"/>
      <c r="L971" s="82"/>
      <c r="M971" s="82"/>
      <c r="N971" s="82"/>
      <c r="O971" s="82"/>
      <c r="P971" s="82"/>
      <c r="Q971" s="82"/>
      <c r="R971" s="82"/>
      <c r="S971" s="82"/>
      <c r="T971" s="82"/>
      <c r="U971" s="82"/>
      <c r="V971" s="82"/>
      <c r="W971" s="82"/>
      <c r="X971" s="82"/>
      <c r="Y971" s="82"/>
      <c r="Z971" s="82"/>
    </row>
    <row r="972" spans="1:26" x14ac:dyDescent="0.45">
      <c r="A972" s="82"/>
      <c r="B972" s="82"/>
      <c r="C972" s="82"/>
      <c r="D972" s="82"/>
      <c r="E972" s="82"/>
      <c r="F972" s="82"/>
      <c r="G972" s="82"/>
      <c r="H972" s="82"/>
      <c r="I972" s="82"/>
      <c r="J972" s="82"/>
      <c r="K972" s="82"/>
      <c r="L972" s="82"/>
      <c r="M972" s="82"/>
      <c r="N972" s="82"/>
      <c r="O972" s="82"/>
      <c r="P972" s="82"/>
      <c r="Q972" s="82"/>
      <c r="R972" s="82"/>
      <c r="S972" s="82"/>
      <c r="T972" s="82"/>
      <c r="U972" s="82"/>
      <c r="V972" s="82"/>
      <c r="W972" s="82"/>
      <c r="X972" s="82"/>
      <c r="Y972" s="82"/>
      <c r="Z972" s="82"/>
    </row>
    <row r="973" spans="1:26" x14ac:dyDescent="0.45">
      <c r="A973" s="82"/>
      <c r="B973" s="82"/>
      <c r="C973" s="82"/>
      <c r="D973" s="82"/>
      <c r="E973" s="82"/>
      <c r="F973" s="82"/>
      <c r="G973" s="82"/>
      <c r="H973" s="82"/>
      <c r="I973" s="82"/>
      <c r="J973" s="82"/>
      <c r="K973" s="82"/>
      <c r="L973" s="82"/>
      <c r="M973" s="82"/>
      <c r="N973" s="82"/>
      <c r="O973" s="82"/>
      <c r="P973" s="82"/>
      <c r="Q973" s="82"/>
      <c r="R973" s="82"/>
      <c r="S973" s="82"/>
      <c r="T973" s="82"/>
      <c r="U973" s="82"/>
      <c r="V973" s="82"/>
      <c r="W973" s="82"/>
      <c r="X973" s="82"/>
      <c r="Y973" s="82"/>
      <c r="Z973" s="82"/>
    </row>
    <row r="974" spans="1:26" x14ac:dyDescent="0.45">
      <c r="A974" s="82"/>
      <c r="B974" s="82"/>
      <c r="C974" s="82"/>
      <c r="D974" s="82"/>
      <c r="E974" s="82"/>
      <c r="F974" s="82"/>
      <c r="G974" s="82"/>
      <c r="H974" s="82"/>
      <c r="I974" s="82"/>
      <c r="J974" s="82"/>
      <c r="K974" s="82"/>
      <c r="L974" s="82"/>
      <c r="M974" s="82"/>
      <c r="N974" s="82"/>
      <c r="O974" s="82"/>
      <c r="P974" s="82"/>
      <c r="Q974" s="82"/>
      <c r="R974" s="82"/>
      <c r="S974" s="82"/>
      <c r="T974" s="82"/>
      <c r="U974" s="82"/>
      <c r="V974" s="82"/>
      <c r="W974" s="82"/>
      <c r="X974" s="82"/>
      <c r="Y974" s="82"/>
      <c r="Z974" s="82"/>
    </row>
    <row r="975" spans="1:26" x14ac:dyDescent="0.45">
      <c r="A975" s="82"/>
      <c r="B975" s="82"/>
      <c r="C975" s="82"/>
      <c r="D975" s="82"/>
      <c r="E975" s="82"/>
      <c r="F975" s="82"/>
      <c r="G975" s="82"/>
      <c r="H975" s="82"/>
      <c r="I975" s="82"/>
      <c r="J975" s="82"/>
      <c r="K975" s="82"/>
      <c r="L975" s="82"/>
      <c r="M975" s="82"/>
      <c r="N975" s="82"/>
      <c r="O975" s="82"/>
      <c r="P975" s="82"/>
      <c r="Q975" s="82"/>
      <c r="R975" s="82"/>
      <c r="S975" s="82"/>
      <c r="T975" s="82"/>
      <c r="U975" s="82"/>
      <c r="V975" s="82"/>
      <c r="W975" s="82"/>
      <c r="X975" s="82"/>
      <c r="Y975" s="82"/>
      <c r="Z975" s="82"/>
    </row>
    <row r="976" spans="1:26" x14ac:dyDescent="0.45">
      <c r="A976" s="82"/>
      <c r="B976" s="82"/>
      <c r="C976" s="82"/>
      <c r="D976" s="82"/>
      <c r="E976" s="82"/>
      <c r="F976" s="82"/>
      <c r="G976" s="82"/>
      <c r="H976" s="82"/>
      <c r="I976" s="82"/>
      <c r="J976" s="82"/>
      <c r="K976" s="82"/>
      <c r="L976" s="82"/>
      <c r="M976" s="82"/>
      <c r="N976" s="82"/>
      <c r="O976" s="82"/>
      <c r="P976" s="82"/>
      <c r="Q976" s="82"/>
      <c r="R976" s="82"/>
      <c r="S976" s="82"/>
      <c r="T976" s="82"/>
      <c r="U976" s="82"/>
      <c r="V976" s="82"/>
      <c r="W976" s="82"/>
      <c r="X976" s="82"/>
      <c r="Y976" s="82"/>
      <c r="Z976" s="82"/>
    </row>
    <row r="977" spans="1:26" x14ac:dyDescent="0.45">
      <c r="A977" s="82"/>
      <c r="B977" s="82"/>
      <c r="C977" s="82"/>
      <c r="D977" s="82"/>
      <c r="E977" s="82"/>
      <c r="F977" s="82"/>
      <c r="G977" s="82"/>
      <c r="H977" s="82"/>
      <c r="I977" s="82"/>
      <c r="J977" s="82"/>
      <c r="K977" s="82"/>
      <c r="L977" s="82"/>
      <c r="M977" s="82"/>
      <c r="N977" s="82"/>
      <c r="O977" s="82"/>
      <c r="P977" s="82"/>
      <c r="Q977" s="82"/>
      <c r="R977" s="82"/>
      <c r="S977" s="82"/>
      <c r="T977" s="82"/>
      <c r="U977" s="82"/>
      <c r="V977" s="82"/>
      <c r="W977" s="82"/>
      <c r="X977" s="82"/>
      <c r="Y977" s="82"/>
      <c r="Z977" s="82"/>
    </row>
    <row r="978" spans="1:26" x14ac:dyDescent="0.45">
      <c r="A978" s="82"/>
      <c r="B978" s="82"/>
      <c r="C978" s="82"/>
      <c r="D978" s="82"/>
      <c r="E978" s="82"/>
      <c r="F978" s="82"/>
      <c r="G978" s="82"/>
      <c r="H978" s="82"/>
      <c r="I978" s="82"/>
      <c r="J978" s="82"/>
      <c r="K978" s="82"/>
      <c r="L978" s="82"/>
      <c r="M978" s="82"/>
      <c r="N978" s="82"/>
      <c r="O978" s="82"/>
      <c r="P978" s="82"/>
      <c r="Q978" s="82"/>
      <c r="R978" s="82"/>
      <c r="S978" s="82"/>
      <c r="T978" s="82"/>
      <c r="U978" s="82"/>
      <c r="V978" s="82"/>
      <c r="W978" s="82"/>
      <c r="X978" s="82"/>
      <c r="Y978" s="82"/>
      <c r="Z978" s="82"/>
    </row>
    <row r="979" spans="1:26" x14ac:dyDescent="0.45">
      <c r="A979" s="82"/>
      <c r="B979" s="82"/>
      <c r="C979" s="82"/>
      <c r="D979" s="82"/>
      <c r="E979" s="82"/>
      <c r="F979" s="82"/>
      <c r="G979" s="82"/>
      <c r="H979" s="82"/>
      <c r="I979" s="82"/>
      <c r="J979" s="82"/>
      <c r="K979" s="82"/>
      <c r="L979" s="82"/>
      <c r="M979" s="82"/>
      <c r="N979" s="82"/>
      <c r="O979" s="82"/>
      <c r="P979" s="82"/>
      <c r="Q979" s="82"/>
      <c r="R979" s="82"/>
      <c r="S979" s="82"/>
      <c r="T979" s="82"/>
      <c r="U979" s="82"/>
      <c r="V979" s="82"/>
      <c r="W979" s="82"/>
      <c r="X979" s="82"/>
      <c r="Y979" s="82"/>
      <c r="Z979" s="82"/>
    </row>
    <row r="980" spans="1:26" x14ac:dyDescent="0.45">
      <c r="A980" s="82"/>
      <c r="B980" s="82"/>
      <c r="C980" s="82"/>
      <c r="D980" s="82"/>
      <c r="E980" s="82"/>
      <c r="F980" s="82"/>
      <c r="G980" s="82"/>
      <c r="H980" s="82"/>
      <c r="I980" s="82"/>
      <c r="J980" s="82"/>
      <c r="K980" s="82"/>
      <c r="L980" s="82"/>
      <c r="M980" s="82"/>
      <c r="N980" s="82"/>
      <c r="O980" s="82"/>
      <c r="P980" s="82"/>
      <c r="Q980" s="82"/>
      <c r="R980" s="82"/>
      <c r="S980" s="82"/>
      <c r="T980" s="82"/>
      <c r="U980" s="82"/>
      <c r="V980" s="82"/>
      <c r="W980" s="82"/>
      <c r="X980" s="82"/>
      <c r="Y980" s="82"/>
      <c r="Z980" s="82"/>
    </row>
    <row r="981" spans="1:26" x14ac:dyDescent="0.45">
      <c r="A981" s="82"/>
      <c r="B981" s="82"/>
      <c r="C981" s="82"/>
      <c r="D981" s="82"/>
      <c r="E981" s="82"/>
      <c r="F981" s="82"/>
      <c r="G981" s="82"/>
      <c r="H981" s="82"/>
      <c r="I981" s="82"/>
      <c r="J981" s="82"/>
      <c r="K981" s="82"/>
      <c r="L981" s="82"/>
      <c r="M981" s="82"/>
      <c r="N981" s="82"/>
      <c r="O981" s="82"/>
      <c r="P981" s="82"/>
      <c r="Q981" s="82"/>
      <c r="R981" s="82"/>
      <c r="S981" s="82"/>
      <c r="T981" s="82"/>
      <c r="U981" s="82"/>
      <c r="V981" s="82"/>
      <c r="W981" s="82"/>
      <c r="X981" s="82"/>
      <c r="Y981" s="82"/>
      <c r="Z981" s="82"/>
    </row>
    <row r="982" spans="1:26" x14ac:dyDescent="0.45">
      <c r="A982" s="82"/>
      <c r="B982" s="82"/>
      <c r="C982" s="82"/>
      <c r="D982" s="82"/>
      <c r="E982" s="82"/>
      <c r="F982" s="82"/>
      <c r="G982" s="82"/>
      <c r="H982" s="82"/>
      <c r="I982" s="82"/>
      <c r="J982" s="82"/>
      <c r="K982" s="82"/>
      <c r="L982" s="82"/>
      <c r="M982" s="82"/>
      <c r="N982" s="82"/>
      <c r="O982" s="82"/>
      <c r="P982" s="82"/>
      <c r="Q982" s="82"/>
      <c r="R982" s="82"/>
      <c r="S982" s="82"/>
      <c r="T982" s="82"/>
      <c r="U982" s="82"/>
      <c r="V982" s="82"/>
      <c r="W982" s="82"/>
      <c r="X982" s="82"/>
      <c r="Y982" s="82"/>
      <c r="Z982" s="82"/>
    </row>
    <row r="983" spans="1:26" x14ac:dyDescent="0.45">
      <c r="A983" s="82"/>
      <c r="B983" s="82"/>
      <c r="C983" s="82"/>
      <c r="D983" s="82"/>
      <c r="E983" s="82"/>
      <c r="F983" s="82"/>
      <c r="G983" s="82"/>
      <c r="H983" s="82"/>
      <c r="I983" s="82"/>
      <c r="J983" s="82"/>
      <c r="K983" s="82"/>
      <c r="L983" s="82"/>
      <c r="M983" s="82"/>
      <c r="N983" s="82"/>
      <c r="O983" s="82"/>
      <c r="P983" s="82"/>
      <c r="Q983" s="82"/>
      <c r="R983" s="82"/>
      <c r="S983" s="82"/>
      <c r="T983" s="82"/>
      <c r="U983" s="82"/>
      <c r="V983" s="82"/>
      <c r="W983" s="82"/>
      <c r="X983" s="82"/>
      <c r="Y983" s="82"/>
      <c r="Z983" s="82"/>
    </row>
    <row r="984" spans="1:26" x14ac:dyDescent="0.45">
      <c r="A984" s="82"/>
      <c r="B984" s="82"/>
      <c r="C984" s="82"/>
      <c r="D984" s="82"/>
      <c r="E984" s="82"/>
      <c r="F984" s="82"/>
      <c r="G984" s="82"/>
      <c r="H984" s="82"/>
      <c r="I984" s="82"/>
      <c r="J984" s="82"/>
      <c r="K984" s="82"/>
      <c r="L984" s="82"/>
      <c r="M984" s="82"/>
      <c r="N984" s="82"/>
      <c r="O984" s="82"/>
      <c r="P984" s="82"/>
      <c r="Q984" s="82"/>
      <c r="R984" s="82"/>
      <c r="S984" s="82"/>
      <c r="T984" s="82"/>
      <c r="U984" s="82"/>
      <c r="V984" s="82"/>
      <c r="W984" s="82"/>
      <c r="X984" s="82"/>
      <c r="Y984" s="82"/>
      <c r="Z984" s="82"/>
    </row>
    <row r="985" spans="1:26" x14ac:dyDescent="0.45">
      <c r="A985" s="82"/>
      <c r="B985" s="82"/>
      <c r="C985" s="82"/>
      <c r="D985" s="82"/>
      <c r="E985" s="82"/>
      <c r="F985" s="82"/>
      <c r="G985" s="82"/>
      <c r="H985" s="82"/>
      <c r="I985" s="82"/>
      <c r="J985" s="82"/>
      <c r="K985" s="82"/>
      <c r="L985" s="82"/>
      <c r="M985" s="82"/>
      <c r="N985" s="82"/>
      <c r="O985" s="82"/>
      <c r="P985" s="82"/>
      <c r="Q985" s="82"/>
      <c r="R985" s="82"/>
      <c r="S985" s="82"/>
      <c r="T985" s="82"/>
      <c r="U985" s="82"/>
      <c r="V985" s="82"/>
      <c r="W985" s="82"/>
      <c r="X985" s="82"/>
      <c r="Y985" s="82"/>
      <c r="Z985" s="82"/>
    </row>
    <row r="986" spans="1:26" x14ac:dyDescent="0.45">
      <c r="A986" s="82"/>
      <c r="B986" s="82"/>
      <c r="C986" s="82"/>
      <c r="D986" s="82"/>
      <c r="E986" s="82"/>
      <c r="F986" s="82"/>
      <c r="G986" s="82"/>
      <c r="H986" s="82"/>
      <c r="I986" s="82"/>
      <c r="J986" s="82"/>
      <c r="K986" s="82"/>
      <c r="L986" s="82"/>
      <c r="M986" s="82"/>
      <c r="N986" s="82"/>
      <c r="O986" s="82"/>
      <c r="P986" s="82"/>
      <c r="Q986" s="82"/>
      <c r="R986" s="82"/>
      <c r="S986" s="82"/>
      <c r="T986" s="82"/>
      <c r="U986" s="82"/>
      <c r="V986" s="82"/>
      <c r="W986" s="82"/>
      <c r="X986" s="82"/>
      <c r="Y986" s="82"/>
      <c r="Z986" s="82"/>
    </row>
    <row r="987" spans="1:26" x14ac:dyDescent="0.45">
      <c r="A987" s="82"/>
      <c r="B987" s="82"/>
      <c r="C987" s="82"/>
      <c r="D987" s="82"/>
      <c r="E987" s="82"/>
      <c r="F987" s="82"/>
      <c r="G987" s="82"/>
      <c r="H987" s="82"/>
      <c r="I987" s="82"/>
      <c r="J987" s="82"/>
      <c r="K987" s="82"/>
      <c r="L987" s="82"/>
      <c r="M987" s="82"/>
      <c r="N987" s="82"/>
      <c r="O987" s="82"/>
      <c r="P987" s="82"/>
      <c r="Q987" s="82"/>
      <c r="R987" s="82"/>
      <c r="S987" s="82"/>
      <c r="T987" s="82"/>
      <c r="U987" s="82"/>
      <c r="V987" s="82"/>
      <c r="W987" s="82"/>
      <c r="X987" s="82"/>
      <c r="Y987" s="82"/>
      <c r="Z987" s="82"/>
    </row>
    <row r="988" spans="1:26" x14ac:dyDescent="0.45">
      <c r="A988" s="82"/>
      <c r="B988" s="82"/>
      <c r="C988" s="82"/>
      <c r="D988" s="82"/>
      <c r="E988" s="82"/>
      <c r="F988" s="82"/>
      <c r="G988" s="82"/>
      <c r="H988" s="82"/>
      <c r="I988" s="82"/>
      <c r="J988" s="82"/>
      <c r="K988" s="82"/>
      <c r="L988" s="82"/>
      <c r="M988" s="82"/>
      <c r="N988" s="82"/>
      <c r="O988" s="82"/>
      <c r="P988" s="82"/>
      <c r="Q988" s="82"/>
      <c r="R988" s="82"/>
      <c r="S988" s="82"/>
      <c r="T988" s="82"/>
      <c r="U988" s="82"/>
      <c r="V988" s="82"/>
      <c r="W988" s="82"/>
      <c r="X988" s="82"/>
      <c r="Y988" s="82"/>
      <c r="Z988" s="82"/>
    </row>
    <row r="989" spans="1:26" x14ac:dyDescent="0.45">
      <c r="A989" s="82"/>
      <c r="B989" s="82"/>
      <c r="C989" s="82"/>
      <c r="D989" s="82"/>
      <c r="E989" s="82"/>
      <c r="F989" s="82"/>
      <c r="G989" s="82"/>
      <c r="H989" s="82"/>
      <c r="I989" s="82"/>
      <c r="J989" s="82"/>
      <c r="K989" s="82"/>
      <c r="L989" s="82"/>
      <c r="M989" s="82"/>
      <c r="N989" s="82"/>
      <c r="O989" s="82"/>
      <c r="P989" s="82"/>
      <c r="Q989" s="82"/>
      <c r="R989" s="82"/>
      <c r="S989" s="82"/>
      <c r="T989" s="82"/>
      <c r="U989" s="82"/>
      <c r="V989" s="82"/>
      <c r="W989" s="82"/>
      <c r="X989" s="82"/>
      <c r="Y989" s="82"/>
      <c r="Z989" s="82"/>
    </row>
    <row r="990" spans="1:26" x14ac:dyDescent="0.45">
      <c r="A990" s="82"/>
      <c r="B990" s="82"/>
      <c r="C990" s="82"/>
      <c r="D990" s="82"/>
      <c r="E990" s="82"/>
      <c r="F990" s="82"/>
      <c r="G990" s="82"/>
      <c r="H990" s="82"/>
      <c r="I990" s="82"/>
      <c r="J990" s="82"/>
      <c r="K990" s="82"/>
      <c r="L990" s="82"/>
      <c r="M990" s="82"/>
      <c r="N990" s="82"/>
      <c r="O990" s="82"/>
      <c r="P990" s="82"/>
      <c r="Q990" s="82"/>
      <c r="R990" s="82"/>
      <c r="S990" s="82"/>
      <c r="T990" s="82"/>
      <c r="U990" s="82"/>
      <c r="V990" s="82"/>
      <c r="W990" s="82"/>
      <c r="X990" s="82"/>
      <c r="Y990" s="82"/>
      <c r="Z990" s="82"/>
    </row>
    <row r="991" spans="1:26" x14ac:dyDescent="0.45">
      <c r="A991" s="82"/>
      <c r="B991" s="82"/>
      <c r="C991" s="82"/>
      <c r="D991" s="82"/>
      <c r="E991" s="82"/>
      <c r="F991" s="82"/>
      <c r="G991" s="82"/>
      <c r="H991" s="82"/>
      <c r="I991" s="82"/>
      <c r="J991" s="82"/>
      <c r="K991" s="82"/>
      <c r="L991" s="82"/>
      <c r="M991" s="82"/>
      <c r="N991" s="82"/>
      <c r="O991" s="82"/>
      <c r="P991" s="82"/>
      <c r="Q991" s="82"/>
      <c r="R991" s="82"/>
      <c r="S991" s="82"/>
      <c r="T991" s="82"/>
      <c r="U991" s="82"/>
      <c r="V991" s="82"/>
      <c r="W991" s="82"/>
      <c r="X991" s="82"/>
      <c r="Y991" s="82"/>
      <c r="Z991" s="82"/>
    </row>
    <row r="992" spans="1:26" x14ac:dyDescent="0.45">
      <c r="A992" s="82"/>
      <c r="B992" s="82"/>
      <c r="C992" s="82"/>
      <c r="D992" s="82"/>
      <c r="E992" s="82"/>
      <c r="F992" s="82"/>
      <c r="G992" s="82"/>
      <c r="H992" s="82"/>
      <c r="I992" s="82"/>
      <c r="J992" s="82"/>
      <c r="K992" s="82"/>
      <c r="L992" s="82"/>
      <c r="M992" s="82"/>
      <c r="N992" s="82"/>
      <c r="O992" s="82"/>
      <c r="P992" s="82"/>
      <c r="Q992" s="82"/>
      <c r="R992" s="82"/>
      <c r="S992" s="82"/>
      <c r="T992" s="82"/>
      <c r="U992" s="82"/>
      <c r="V992" s="82"/>
      <c r="W992" s="82"/>
      <c r="X992" s="82"/>
      <c r="Y992" s="82"/>
      <c r="Z992" s="82"/>
    </row>
    <row r="993" spans="1:26" x14ac:dyDescent="0.45">
      <c r="A993" s="82"/>
      <c r="B993" s="82"/>
      <c r="C993" s="82"/>
      <c r="D993" s="82"/>
      <c r="E993" s="82"/>
      <c r="F993" s="82"/>
      <c r="G993" s="82"/>
      <c r="H993" s="82"/>
      <c r="I993" s="82"/>
      <c r="J993" s="82"/>
      <c r="K993" s="82"/>
      <c r="L993" s="82"/>
      <c r="M993" s="82"/>
      <c r="N993" s="82"/>
      <c r="O993" s="82"/>
      <c r="P993" s="82"/>
      <c r="Q993" s="82"/>
      <c r="R993" s="82"/>
      <c r="S993" s="82"/>
      <c r="T993" s="82"/>
      <c r="U993" s="82"/>
      <c r="V993" s="82"/>
      <c r="W993" s="82"/>
      <c r="X993" s="82"/>
      <c r="Y993" s="82"/>
      <c r="Z993" s="82"/>
    </row>
    <row r="994" spans="1:26" x14ac:dyDescent="0.45">
      <c r="A994" s="82"/>
      <c r="B994" s="82"/>
      <c r="C994" s="82"/>
      <c r="D994" s="82"/>
      <c r="E994" s="82"/>
      <c r="F994" s="82"/>
      <c r="G994" s="82"/>
      <c r="H994" s="82"/>
      <c r="I994" s="82"/>
      <c r="J994" s="82"/>
      <c r="K994" s="82"/>
      <c r="L994" s="82"/>
      <c r="M994" s="82"/>
      <c r="N994" s="82"/>
      <c r="O994" s="82"/>
      <c r="P994" s="82"/>
      <c r="Q994" s="82"/>
      <c r="R994" s="82"/>
      <c r="S994" s="82"/>
      <c r="T994" s="82"/>
      <c r="U994" s="82"/>
      <c r="V994" s="82"/>
      <c r="W994" s="82"/>
      <c r="X994" s="82"/>
      <c r="Y994" s="82"/>
      <c r="Z994" s="82"/>
    </row>
    <row r="995" spans="1:26" x14ac:dyDescent="0.45">
      <c r="A995" s="82"/>
      <c r="B995" s="82"/>
      <c r="C995" s="82"/>
      <c r="D995" s="82"/>
      <c r="E995" s="82"/>
      <c r="F995" s="82"/>
      <c r="G995" s="82"/>
      <c r="H995" s="82"/>
      <c r="I995" s="82"/>
      <c r="J995" s="82"/>
      <c r="K995" s="82"/>
      <c r="L995" s="82"/>
      <c r="M995" s="82"/>
      <c r="N995" s="82"/>
      <c r="O995" s="82"/>
      <c r="P995" s="82"/>
      <c r="Q995" s="82"/>
      <c r="R995" s="82"/>
      <c r="S995" s="82"/>
      <c r="T995" s="82"/>
      <c r="U995" s="82"/>
      <c r="V995" s="82"/>
      <c r="W995" s="82"/>
      <c r="X995" s="82"/>
      <c r="Y995" s="82"/>
      <c r="Z995" s="82"/>
    </row>
    <row r="996" spans="1:26" x14ac:dyDescent="0.45">
      <c r="A996" s="82"/>
      <c r="B996" s="82"/>
      <c r="C996" s="82"/>
      <c r="D996" s="82"/>
      <c r="E996" s="82"/>
      <c r="F996" s="82"/>
      <c r="G996" s="82"/>
      <c r="H996" s="82"/>
      <c r="I996" s="82"/>
      <c r="J996" s="82"/>
      <c r="K996" s="82"/>
      <c r="L996" s="82"/>
      <c r="M996" s="82"/>
      <c r="N996" s="82"/>
      <c r="O996" s="82"/>
      <c r="P996" s="82"/>
      <c r="Q996" s="82"/>
      <c r="R996" s="82"/>
      <c r="S996" s="82"/>
      <c r="T996" s="82"/>
      <c r="U996" s="82"/>
      <c r="V996" s="82"/>
      <c r="W996" s="82"/>
      <c r="X996" s="82"/>
      <c r="Y996" s="82"/>
      <c r="Z996" s="82"/>
    </row>
    <row r="997" spans="1:26" x14ac:dyDescent="0.45">
      <c r="A997" s="82"/>
      <c r="B997" s="82"/>
      <c r="C997" s="82"/>
      <c r="D997" s="82"/>
      <c r="E997" s="82"/>
      <c r="F997" s="82"/>
      <c r="G997" s="82"/>
      <c r="H997" s="82"/>
      <c r="I997" s="82"/>
      <c r="J997" s="82"/>
      <c r="K997" s="82"/>
      <c r="L997" s="82"/>
      <c r="M997" s="82"/>
      <c r="N997" s="82"/>
      <c r="O997" s="82"/>
      <c r="P997" s="82"/>
      <c r="Q997" s="82"/>
      <c r="R997" s="82"/>
      <c r="S997" s="82"/>
      <c r="T997" s="82"/>
      <c r="U997" s="82"/>
      <c r="V997" s="82"/>
      <c r="W997" s="82"/>
      <c r="X997" s="82"/>
      <c r="Y997" s="82"/>
      <c r="Z997" s="82"/>
    </row>
  </sheetData>
  <hyperlinks>
    <hyperlink ref="F3" r:id="rId1" xr:uid="{0D0809F5-CFA9-4C13-9DEB-66BAE4F8EFD0}"/>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11038E-6067-4906-96F2-5F6C30BE9FEE}">
  <dimension ref="A1:Z997"/>
  <sheetViews>
    <sheetView workbookViewId="0">
      <selection activeCell="A4" sqref="A4"/>
    </sheetView>
  </sheetViews>
  <sheetFormatPr defaultColWidth="14.46484375" defaultRowHeight="14.25" x14ac:dyDescent="0.45"/>
  <cols>
    <col min="1" max="1" width="14.796875" bestFit="1" customWidth="1"/>
    <col min="4" max="4" width="16.33203125" customWidth="1"/>
    <col min="7" max="7" width="4.46484375" customWidth="1"/>
  </cols>
  <sheetData>
    <row r="1" spans="1:26" x14ac:dyDescent="0.45">
      <c r="A1" s="81"/>
      <c r="B1" s="81"/>
      <c r="C1" s="81"/>
      <c r="D1" s="81"/>
      <c r="E1" s="81"/>
      <c r="F1" s="82"/>
      <c r="G1" s="82"/>
      <c r="H1" s="82"/>
      <c r="I1" s="82"/>
      <c r="J1" s="82"/>
      <c r="K1" s="82"/>
      <c r="L1" s="82"/>
      <c r="M1" s="82"/>
      <c r="N1" s="82"/>
      <c r="O1" s="82"/>
      <c r="P1" s="82"/>
      <c r="Q1" s="82"/>
      <c r="R1" s="82"/>
      <c r="S1" s="82"/>
      <c r="T1" s="82"/>
      <c r="U1" s="82"/>
      <c r="V1" s="82"/>
      <c r="W1" s="82"/>
      <c r="X1" s="82"/>
      <c r="Y1" s="82"/>
      <c r="Z1" s="82"/>
    </row>
    <row r="2" spans="1:26" ht="15.75" customHeight="1" x14ac:dyDescent="0.45">
      <c r="A2" s="83" t="s">
        <v>300</v>
      </c>
      <c r="B2" s="83" t="s">
        <v>301</v>
      </c>
      <c r="C2" s="83" t="s">
        <v>302</v>
      </c>
      <c r="D2" s="83" t="s">
        <v>303</v>
      </c>
      <c r="E2" s="83"/>
      <c r="F2" s="84" t="s">
        <v>304</v>
      </c>
      <c r="G2" s="85"/>
      <c r="H2" s="85"/>
      <c r="I2" s="85"/>
      <c r="J2" s="86"/>
      <c r="K2" s="83"/>
      <c r="L2" s="83"/>
      <c r="M2" s="83"/>
      <c r="N2" s="83"/>
      <c r="O2" s="83"/>
      <c r="P2" s="83"/>
      <c r="Q2" s="83"/>
      <c r="R2" s="83"/>
      <c r="S2" s="83"/>
      <c r="T2" s="83"/>
      <c r="U2" s="83"/>
      <c r="V2" s="83"/>
      <c r="W2" s="83"/>
      <c r="X2" s="83"/>
      <c r="Y2" s="83"/>
      <c r="Z2" s="83"/>
    </row>
    <row r="3" spans="1:26" ht="15.75" customHeight="1" x14ac:dyDescent="0.45">
      <c r="A3" s="87">
        <f>'TCO LCV'!C31*'TCO LCV'!B93</f>
        <v>26400</v>
      </c>
      <c r="B3" s="88">
        <f>'TCO LCV'!B90</f>
        <v>5.7249999999999995E-2</v>
      </c>
      <c r="C3" s="89">
        <f>'TCO LCV'!B95</f>
        <v>7</v>
      </c>
      <c r="D3" s="90">
        <f>PMT(B3/12,(C3*12),-A3)</f>
        <v>382.1948892688784</v>
      </c>
      <c r="E3" s="82"/>
      <c r="F3" s="91" t="s">
        <v>305</v>
      </c>
      <c r="G3" s="86"/>
      <c r="H3" s="86"/>
      <c r="I3" s="86"/>
      <c r="J3" s="86"/>
      <c r="K3" s="82"/>
      <c r="L3" s="82"/>
      <c r="M3" s="82"/>
      <c r="N3" s="82"/>
      <c r="O3" s="82"/>
      <c r="P3" s="82"/>
      <c r="Q3" s="82"/>
      <c r="R3" s="82"/>
      <c r="S3" s="82"/>
      <c r="T3" s="82"/>
      <c r="U3" s="82"/>
      <c r="V3" s="82"/>
      <c r="W3" s="82"/>
      <c r="X3" s="82"/>
      <c r="Y3" s="82"/>
      <c r="Z3" s="82"/>
    </row>
    <row r="4" spans="1:26" ht="15.75" customHeight="1" x14ac:dyDescent="0.45">
      <c r="A4" s="82"/>
      <c r="B4" s="82"/>
      <c r="C4" s="82"/>
      <c r="D4" s="82"/>
      <c r="E4" s="82"/>
      <c r="F4" s="82"/>
      <c r="G4" s="82"/>
      <c r="H4" s="82"/>
      <c r="I4" s="82"/>
      <c r="J4" s="82"/>
      <c r="K4" s="82"/>
      <c r="L4" s="82"/>
      <c r="M4" s="82"/>
      <c r="N4" s="82"/>
      <c r="O4" s="82"/>
      <c r="P4" s="82"/>
      <c r="Q4" s="82"/>
      <c r="R4" s="82"/>
      <c r="S4" s="82"/>
      <c r="T4" s="82"/>
      <c r="U4" s="82"/>
      <c r="V4" s="82"/>
      <c r="W4" s="82"/>
      <c r="X4" s="82"/>
      <c r="Y4" s="82"/>
      <c r="Z4" s="82"/>
    </row>
    <row r="5" spans="1:26" ht="15.75" customHeight="1" x14ac:dyDescent="0.45">
      <c r="A5" s="83" t="s">
        <v>306</v>
      </c>
      <c r="B5" s="83" t="s">
        <v>307</v>
      </c>
      <c r="C5" s="83" t="s">
        <v>308</v>
      </c>
      <c r="D5" s="83" t="s">
        <v>309</v>
      </c>
      <c r="E5" s="83" t="s">
        <v>310</v>
      </c>
      <c r="F5" s="83" t="s">
        <v>311</v>
      </c>
      <c r="G5" s="83"/>
      <c r="H5" s="83"/>
      <c r="I5" s="83"/>
      <c r="J5" s="83"/>
      <c r="K5" s="83"/>
      <c r="L5" s="83"/>
      <c r="M5" s="83"/>
      <c r="N5" s="83"/>
      <c r="O5" s="83"/>
      <c r="P5" s="83"/>
      <c r="Q5" s="83"/>
      <c r="R5" s="83"/>
      <c r="S5" s="83"/>
      <c r="T5" s="83"/>
      <c r="U5" s="83"/>
      <c r="V5" s="83"/>
      <c r="W5" s="83"/>
      <c r="X5" s="83"/>
      <c r="Y5" s="83"/>
      <c r="Z5" s="83"/>
    </row>
    <row r="6" spans="1:26" ht="15.75" customHeight="1" x14ac:dyDescent="0.45">
      <c r="A6" s="82">
        <v>1</v>
      </c>
      <c r="B6" s="92">
        <f>A3</f>
        <v>26400</v>
      </c>
      <c r="C6" s="92">
        <f t="shared" ref="C6:C260" si="0">B6*(B$3/12)</f>
        <v>125.94999999999999</v>
      </c>
      <c r="D6" s="92">
        <f t="shared" ref="D6:D260" si="1">D$3-C6</f>
        <v>256.24488926887841</v>
      </c>
      <c r="E6" s="92">
        <f t="shared" ref="E6:E260" si="2">B6-D6</f>
        <v>26143.755110731123</v>
      </c>
      <c r="F6" s="92">
        <f>C6</f>
        <v>125.94999999999999</v>
      </c>
      <c r="G6" s="86"/>
      <c r="H6" s="86"/>
      <c r="I6" s="82"/>
      <c r="J6" s="82"/>
      <c r="K6" s="82"/>
      <c r="L6" s="82"/>
      <c r="M6" s="82"/>
      <c r="N6" s="82"/>
      <c r="O6" s="82"/>
      <c r="P6" s="82"/>
      <c r="Q6" s="82"/>
      <c r="R6" s="82"/>
      <c r="S6" s="82"/>
      <c r="T6" s="82"/>
      <c r="U6" s="82"/>
      <c r="V6" s="82"/>
      <c r="W6" s="82"/>
      <c r="X6" s="82"/>
      <c r="Y6" s="82"/>
      <c r="Z6" s="82"/>
    </row>
    <row r="7" spans="1:26" ht="15.75" customHeight="1" x14ac:dyDescent="0.45">
      <c r="A7" s="82">
        <v>2</v>
      </c>
      <c r="B7" s="92">
        <f t="shared" ref="B7:B261" si="3">E6</f>
        <v>26143.755110731123</v>
      </c>
      <c r="C7" s="92">
        <f t="shared" si="0"/>
        <v>124.72749834077972</v>
      </c>
      <c r="D7" s="92">
        <f t="shared" si="1"/>
        <v>257.46739092809867</v>
      </c>
      <c r="E7" s="92">
        <f t="shared" si="2"/>
        <v>25886.287719803026</v>
      </c>
      <c r="F7" s="92">
        <f t="shared" ref="F7:F70" si="4">F6+C7</f>
        <v>250.67749834077972</v>
      </c>
      <c r="G7" s="86"/>
      <c r="H7" s="86"/>
      <c r="I7" s="82"/>
      <c r="J7" s="82"/>
      <c r="K7" s="82"/>
      <c r="L7" s="82"/>
      <c r="M7" s="82"/>
      <c r="N7" s="82"/>
      <c r="O7" s="82"/>
      <c r="P7" s="82"/>
      <c r="Q7" s="82"/>
      <c r="R7" s="82"/>
      <c r="S7" s="82"/>
      <c r="T7" s="82"/>
      <c r="U7" s="82"/>
      <c r="V7" s="82"/>
      <c r="W7" s="82"/>
      <c r="X7" s="82"/>
      <c r="Y7" s="82"/>
      <c r="Z7" s="82"/>
    </row>
    <row r="8" spans="1:26" ht="15.75" customHeight="1" x14ac:dyDescent="0.45">
      <c r="A8" s="82">
        <v>3</v>
      </c>
      <c r="B8" s="92">
        <f t="shared" si="3"/>
        <v>25886.287719803026</v>
      </c>
      <c r="C8" s="92">
        <f t="shared" si="0"/>
        <v>123.49916432989359</v>
      </c>
      <c r="D8" s="92">
        <f t="shared" si="1"/>
        <v>258.69572493898482</v>
      </c>
      <c r="E8" s="92">
        <f t="shared" si="2"/>
        <v>25627.59199486404</v>
      </c>
      <c r="F8" s="92">
        <f t="shared" si="4"/>
        <v>374.17666267067329</v>
      </c>
      <c r="G8" s="86"/>
      <c r="H8" s="86"/>
      <c r="I8" s="92"/>
      <c r="J8" s="82"/>
      <c r="K8" s="82"/>
      <c r="L8" s="82"/>
      <c r="M8" s="82"/>
      <c r="N8" s="82"/>
      <c r="O8" s="82"/>
      <c r="P8" s="82"/>
      <c r="Q8" s="82"/>
      <c r="R8" s="82"/>
      <c r="S8" s="82"/>
      <c r="T8" s="82"/>
      <c r="U8" s="82"/>
      <c r="V8" s="82"/>
      <c r="W8" s="82"/>
      <c r="X8" s="82"/>
      <c r="Y8" s="82"/>
      <c r="Z8" s="82"/>
    </row>
    <row r="9" spans="1:26" ht="15.75" customHeight="1" x14ac:dyDescent="0.45">
      <c r="A9" s="82">
        <v>4</v>
      </c>
      <c r="B9" s="92">
        <f t="shared" si="3"/>
        <v>25627.59199486404</v>
      </c>
      <c r="C9" s="92">
        <f t="shared" si="0"/>
        <v>122.26497014216385</v>
      </c>
      <c r="D9" s="92">
        <f t="shared" si="1"/>
        <v>259.92991912671454</v>
      </c>
      <c r="E9" s="92">
        <f t="shared" si="2"/>
        <v>25367.662075737328</v>
      </c>
      <c r="F9" s="92">
        <f t="shared" si="4"/>
        <v>496.44163281283716</v>
      </c>
      <c r="G9" s="82"/>
      <c r="H9" s="82"/>
      <c r="I9" s="82"/>
      <c r="J9" s="82"/>
      <c r="K9" s="82"/>
      <c r="L9" s="82"/>
      <c r="M9" s="82"/>
      <c r="N9" s="82"/>
      <c r="O9" s="82"/>
      <c r="P9" s="82"/>
      <c r="Q9" s="82"/>
      <c r="R9" s="82"/>
      <c r="S9" s="82"/>
      <c r="T9" s="82"/>
      <c r="U9" s="82"/>
      <c r="V9" s="82"/>
      <c r="W9" s="82"/>
      <c r="X9" s="82"/>
      <c r="Y9" s="82"/>
      <c r="Z9" s="82"/>
    </row>
    <row r="10" spans="1:26" ht="15.75" customHeight="1" x14ac:dyDescent="0.45">
      <c r="A10" s="82">
        <v>5</v>
      </c>
      <c r="B10" s="92">
        <f t="shared" si="3"/>
        <v>25367.662075737328</v>
      </c>
      <c r="C10" s="92">
        <f t="shared" si="0"/>
        <v>121.02488781966348</v>
      </c>
      <c r="D10" s="92">
        <f t="shared" si="1"/>
        <v>261.17000144921491</v>
      </c>
      <c r="E10" s="92">
        <f t="shared" si="2"/>
        <v>25106.492074288111</v>
      </c>
      <c r="F10" s="92">
        <f t="shared" si="4"/>
        <v>617.46652063250065</v>
      </c>
      <c r="G10" s="82"/>
      <c r="H10" s="82"/>
      <c r="I10" s="82"/>
      <c r="J10" s="82"/>
      <c r="K10" s="82"/>
      <c r="L10" s="82"/>
      <c r="M10" s="82"/>
      <c r="N10" s="82"/>
      <c r="O10" s="82"/>
      <c r="P10" s="82"/>
      <c r="Q10" s="82"/>
      <c r="R10" s="82"/>
      <c r="S10" s="82"/>
      <c r="T10" s="82"/>
      <c r="U10" s="82"/>
      <c r="V10" s="82"/>
      <c r="W10" s="82"/>
      <c r="X10" s="82"/>
      <c r="Y10" s="82"/>
      <c r="Z10" s="82"/>
    </row>
    <row r="11" spans="1:26" ht="15.75" customHeight="1" x14ac:dyDescent="0.45">
      <c r="A11" s="82">
        <v>6</v>
      </c>
      <c r="B11" s="92">
        <f t="shared" si="3"/>
        <v>25106.492074288111</v>
      </c>
      <c r="C11" s="92">
        <f t="shared" si="0"/>
        <v>119.77888927108285</v>
      </c>
      <c r="D11" s="92">
        <f t="shared" si="1"/>
        <v>262.41599999779555</v>
      </c>
      <c r="E11" s="92">
        <f t="shared" si="2"/>
        <v>24844.076074290315</v>
      </c>
      <c r="F11" s="92">
        <f t="shared" si="4"/>
        <v>737.24540990358355</v>
      </c>
      <c r="G11" s="82"/>
      <c r="H11" s="82"/>
      <c r="I11" s="82"/>
      <c r="J11" s="82"/>
      <c r="K11" s="82"/>
      <c r="L11" s="82"/>
      <c r="M11" s="82"/>
      <c r="N11" s="82"/>
      <c r="O11" s="82"/>
      <c r="P11" s="82"/>
      <c r="Q11" s="82"/>
      <c r="R11" s="82"/>
      <c r="S11" s="82"/>
      <c r="T11" s="82"/>
      <c r="U11" s="82"/>
      <c r="V11" s="82"/>
      <c r="W11" s="82"/>
      <c r="X11" s="82"/>
      <c r="Y11" s="82"/>
      <c r="Z11" s="82"/>
    </row>
    <row r="12" spans="1:26" ht="15.75" customHeight="1" x14ac:dyDescent="0.45">
      <c r="A12" s="82">
        <v>7</v>
      </c>
      <c r="B12" s="92">
        <f t="shared" si="3"/>
        <v>24844.076074290315</v>
      </c>
      <c r="C12" s="92">
        <f t="shared" si="0"/>
        <v>118.52694627109337</v>
      </c>
      <c r="D12" s="92">
        <f t="shared" si="1"/>
        <v>263.66794299778502</v>
      </c>
      <c r="E12" s="92">
        <f t="shared" si="2"/>
        <v>24580.40813129253</v>
      </c>
      <c r="F12" s="92">
        <f t="shared" si="4"/>
        <v>855.77235617467693</v>
      </c>
      <c r="G12" s="82"/>
      <c r="H12" s="82"/>
      <c r="I12" s="82"/>
      <c r="J12" s="82"/>
      <c r="K12" s="82"/>
      <c r="L12" s="82"/>
      <c r="M12" s="82"/>
      <c r="N12" s="82"/>
      <c r="O12" s="82"/>
      <c r="P12" s="82"/>
      <c r="Q12" s="82"/>
      <c r="R12" s="82"/>
      <c r="S12" s="82"/>
      <c r="T12" s="82"/>
      <c r="U12" s="82"/>
      <c r="V12" s="82"/>
      <c r="W12" s="82"/>
      <c r="X12" s="82"/>
      <c r="Y12" s="82"/>
      <c r="Z12" s="82"/>
    </row>
    <row r="13" spans="1:26" ht="15.75" customHeight="1" x14ac:dyDescent="0.45">
      <c r="A13" s="82">
        <v>8</v>
      </c>
      <c r="B13" s="92">
        <f t="shared" si="3"/>
        <v>24580.40813129253</v>
      </c>
      <c r="C13" s="92">
        <f t="shared" si="0"/>
        <v>117.26903045970809</v>
      </c>
      <c r="D13" s="92">
        <f t="shared" si="1"/>
        <v>264.92585880917034</v>
      </c>
      <c r="E13" s="92">
        <f t="shared" si="2"/>
        <v>24315.482272483361</v>
      </c>
      <c r="F13" s="92">
        <f t="shared" si="4"/>
        <v>973.04138663438505</v>
      </c>
      <c r="G13" s="82"/>
      <c r="H13" s="82"/>
      <c r="I13" s="82"/>
      <c r="J13" s="82"/>
      <c r="K13" s="82"/>
      <c r="L13" s="82"/>
      <c r="M13" s="82"/>
      <c r="N13" s="82"/>
      <c r="O13" s="82"/>
      <c r="P13" s="82"/>
      <c r="Q13" s="82"/>
      <c r="R13" s="82"/>
      <c r="S13" s="82"/>
      <c r="T13" s="82"/>
      <c r="U13" s="82"/>
      <c r="V13" s="82"/>
      <c r="W13" s="82"/>
      <c r="X13" s="82"/>
      <c r="Y13" s="82"/>
      <c r="Z13" s="82"/>
    </row>
    <row r="14" spans="1:26" ht="15.75" customHeight="1" x14ac:dyDescent="0.45">
      <c r="A14" s="82">
        <v>9</v>
      </c>
      <c r="B14" s="92">
        <f t="shared" si="3"/>
        <v>24315.482272483361</v>
      </c>
      <c r="C14" s="92">
        <f t="shared" si="0"/>
        <v>116.00511334163936</v>
      </c>
      <c r="D14" s="92">
        <f t="shared" si="1"/>
        <v>266.18977592723905</v>
      </c>
      <c r="E14" s="92">
        <f t="shared" si="2"/>
        <v>24049.292496556121</v>
      </c>
      <c r="F14" s="92">
        <f t="shared" si="4"/>
        <v>1089.0464999760245</v>
      </c>
      <c r="G14" s="82"/>
      <c r="H14" s="82"/>
      <c r="I14" s="82"/>
      <c r="J14" s="82"/>
      <c r="K14" s="82"/>
      <c r="L14" s="82"/>
      <c r="M14" s="82"/>
      <c r="N14" s="82"/>
      <c r="O14" s="82"/>
      <c r="P14" s="82"/>
      <c r="Q14" s="82"/>
      <c r="R14" s="82"/>
      <c r="S14" s="82"/>
      <c r="T14" s="82"/>
      <c r="U14" s="82"/>
      <c r="V14" s="82"/>
      <c r="W14" s="82"/>
      <c r="X14" s="82"/>
      <c r="Y14" s="82"/>
      <c r="Z14" s="82"/>
    </row>
    <row r="15" spans="1:26" ht="15.75" customHeight="1" x14ac:dyDescent="0.45">
      <c r="A15" s="82">
        <v>10</v>
      </c>
      <c r="B15" s="92">
        <f t="shared" si="3"/>
        <v>24049.292496556121</v>
      </c>
      <c r="C15" s="92">
        <f t="shared" si="0"/>
        <v>114.73516628565315</v>
      </c>
      <c r="D15" s="92">
        <f t="shared" si="1"/>
        <v>267.45972298322522</v>
      </c>
      <c r="E15" s="92">
        <f t="shared" si="2"/>
        <v>23781.832773572896</v>
      </c>
      <c r="F15" s="92">
        <f t="shared" si="4"/>
        <v>1203.7816662616776</v>
      </c>
      <c r="G15" s="82"/>
      <c r="H15" s="82"/>
      <c r="I15" s="82"/>
      <c r="J15" s="82"/>
      <c r="K15" s="82"/>
      <c r="L15" s="82"/>
      <c r="M15" s="82"/>
      <c r="N15" s="82"/>
      <c r="O15" s="82"/>
      <c r="P15" s="82"/>
      <c r="Q15" s="82"/>
      <c r="R15" s="82"/>
      <c r="S15" s="82"/>
      <c r="T15" s="82"/>
      <c r="U15" s="82"/>
      <c r="V15" s="82"/>
      <c r="W15" s="82"/>
      <c r="X15" s="82"/>
      <c r="Y15" s="82"/>
      <c r="Z15" s="82"/>
    </row>
    <row r="16" spans="1:26" ht="15.75" customHeight="1" x14ac:dyDescent="0.45">
      <c r="A16" s="82">
        <v>11</v>
      </c>
      <c r="B16" s="92">
        <f t="shared" si="3"/>
        <v>23781.832773572896</v>
      </c>
      <c r="C16" s="92">
        <f t="shared" si="0"/>
        <v>113.45916052392067</v>
      </c>
      <c r="D16" s="92">
        <f t="shared" si="1"/>
        <v>268.73572874495773</v>
      </c>
      <c r="E16" s="92">
        <f t="shared" si="2"/>
        <v>23513.097044827937</v>
      </c>
      <c r="F16" s="92">
        <f t="shared" si="4"/>
        <v>1317.2408267855983</v>
      </c>
      <c r="G16" s="82"/>
      <c r="H16" s="82"/>
      <c r="I16" s="82"/>
      <c r="J16" s="82"/>
      <c r="K16" s="82"/>
      <c r="L16" s="82"/>
      <c r="M16" s="82"/>
      <c r="N16" s="82"/>
      <c r="O16" s="82"/>
      <c r="P16" s="82"/>
      <c r="Q16" s="82"/>
      <c r="R16" s="82"/>
      <c r="S16" s="82"/>
      <c r="T16" s="82"/>
      <c r="U16" s="82"/>
      <c r="V16" s="82"/>
      <c r="W16" s="82"/>
      <c r="X16" s="82"/>
      <c r="Y16" s="82"/>
      <c r="Z16" s="82"/>
    </row>
    <row r="17" spans="1:26" ht="15.75" customHeight="1" x14ac:dyDescent="0.45">
      <c r="A17" s="82">
        <v>12</v>
      </c>
      <c r="B17" s="92">
        <f t="shared" si="3"/>
        <v>23513.097044827937</v>
      </c>
      <c r="C17" s="92">
        <f t="shared" si="0"/>
        <v>112.1770671513666</v>
      </c>
      <c r="D17" s="92">
        <f t="shared" si="1"/>
        <v>270.0178221175118</v>
      </c>
      <c r="E17" s="92">
        <f t="shared" si="2"/>
        <v>23243.079222710425</v>
      </c>
      <c r="F17" s="92">
        <f t="shared" si="4"/>
        <v>1429.4178939369649</v>
      </c>
      <c r="G17" s="82"/>
      <c r="H17" s="82"/>
      <c r="I17" s="82"/>
      <c r="J17" s="82"/>
      <c r="K17" s="82"/>
      <c r="L17" s="82"/>
      <c r="M17" s="82"/>
      <c r="N17" s="82"/>
      <c r="O17" s="82"/>
      <c r="P17" s="82"/>
      <c r="Q17" s="82"/>
      <c r="R17" s="82"/>
      <c r="S17" s="82"/>
      <c r="T17" s="82"/>
      <c r="U17" s="82"/>
      <c r="V17" s="82"/>
      <c r="W17" s="82"/>
      <c r="X17" s="82"/>
      <c r="Y17" s="82"/>
      <c r="Z17" s="82"/>
    </row>
    <row r="18" spans="1:26" ht="15.75" customHeight="1" x14ac:dyDescent="0.45">
      <c r="A18" s="82">
        <v>13</v>
      </c>
      <c r="B18" s="92">
        <f t="shared" si="3"/>
        <v>23243.079222710425</v>
      </c>
      <c r="C18" s="92">
        <f t="shared" si="0"/>
        <v>110.8888571250143</v>
      </c>
      <c r="D18" s="92">
        <f t="shared" si="1"/>
        <v>271.30603214386412</v>
      </c>
      <c r="E18" s="92">
        <f t="shared" si="2"/>
        <v>22971.773190566561</v>
      </c>
      <c r="F18" s="92">
        <f t="shared" si="4"/>
        <v>1540.3067510619792</v>
      </c>
      <c r="G18" s="82"/>
      <c r="H18" s="82"/>
      <c r="I18" s="82"/>
      <c r="J18" s="82"/>
      <c r="K18" s="82"/>
      <c r="L18" s="82"/>
      <c r="M18" s="82"/>
      <c r="N18" s="82"/>
      <c r="O18" s="82"/>
      <c r="P18" s="82"/>
      <c r="Q18" s="82"/>
      <c r="R18" s="82"/>
      <c r="S18" s="82"/>
      <c r="T18" s="82"/>
      <c r="U18" s="82"/>
      <c r="V18" s="82"/>
      <c r="W18" s="82"/>
      <c r="X18" s="82"/>
      <c r="Y18" s="82"/>
      <c r="Z18" s="82"/>
    </row>
    <row r="19" spans="1:26" ht="15.75" customHeight="1" x14ac:dyDescent="0.45">
      <c r="A19" s="82">
        <v>14</v>
      </c>
      <c r="B19" s="92">
        <f t="shared" si="3"/>
        <v>22971.773190566561</v>
      </c>
      <c r="C19" s="92">
        <f t="shared" si="0"/>
        <v>109.59450126332796</v>
      </c>
      <c r="D19" s="92">
        <f t="shared" si="1"/>
        <v>272.60038800555043</v>
      </c>
      <c r="E19" s="92">
        <f t="shared" si="2"/>
        <v>22699.17280256101</v>
      </c>
      <c r="F19" s="92">
        <f t="shared" si="4"/>
        <v>1649.901252325307</v>
      </c>
      <c r="G19" s="82"/>
      <c r="H19" s="82"/>
      <c r="I19" s="82"/>
      <c r="J19" s="82"/>
      <c r="K19" s="82"/>
      <c r="L19" s="82"/>
      <c r="M19" s="82"/>
      <c r="N19" s="82"/>
      <c r="O19" s="82"/>
      <c r="P19" s="82"/>
      <c r="Q19" s="82"/>
      <c r="R19" s="82"/>
      <c r="S19" s="82"/>
      <c r="T19" s="82"/>
      <c r="U19" s="82"/>
      <c r="V19" s="82"/>
      <c r="W19" s="82"/>
      <c r="X19" s="82"/>
      <c r="Y19" s="82"/>
      <c r="Z19" s="82"/>
    </row>
    <row r="20" spans="1:26" ht="15.75" customHeight="1" x14ac:dyDescent="0.45">
      <c r="A20" s="82">
        <v>15</v>
      </c>
      <c r="B20" s="92">
        <f t="shared" si="3"/>
        <v>22699.17280256101</v>
      </c>
      <c r="C20" s="92">
        <f t="shared" si="0"/>
        <v>108.29397024555146</v>
      </c>
      <c r="D20" s="92">
        <f t="shared" si="1"/>
        <v>273.90091902332694</v>
      </c>
      <c r="E20" s="92">
        <f t="shared" si="2"/>
        <v>22425.271883537684</v>
      </c>
      <c r="F20" s="92">
        <f t="shared" si="4"/>
        <v>1758.1952225708585</v>
      </c>
      <c r="G20" s="82"/>
      <c r="H20" s="82"/>
      <c r="I20" s="82"/>
      <c r="J20" s="82"/>
      <c r="K20" s="82"/>
      <c r="L20" s="82"/>
      <c r="M20" s="82"/>
      <c r="N20" s="82"/>
      <c r="O20" s="82"/>
      <c r="P20" s="82"/>
      <c r="Q20" s="82"/>
      <c r="R20" s="82"/>
      <c r="S20" s="82"/>
      <c r="T20" s="82"/>
      <c r="U20" s="82"/>
      <c r="V20" s="82"/>
      <c r="W20" s="82"/>
      <c r="X20" s="82"/>
      <c r="Y20" s="82"/>
      <c r="Z20" s="82"/>
    </row>
    <row r="21" spans="1:26" ht="15.75" customHeight="1" x14ac:dyDescent="0.45">
      <c r="A21" s="82">
        <v>16</v>
      </c>
      <c r="B21" s="92">
        <f t="shared" si="3"/>
        <v>22425.271883537684</v>
      </c>
      <c r="C21" s="92">
        <f t="shared" si="0"/>
        <v>106.98723461104436</v>
      </c>
      <c r="D21" s="92">
        <f t="shared" si="1"/>
        <v>275.20765465783404</v>
      </c>
      <c r="E21" s="92">
        <f t="shared" si="2"/>
        <v>22150.064228879848</v>
      </c>
      <c r="F21" s="92">
        <f t="shared" si="4"/>
        <v>1865.1824571819029</v>
      </c>
      <c r="G21" s="82"/>
      <c r="H21" s="82"/>
      <c r="I21" s="82"/>
      <c r="J21" s="82"/>
      <c r="K21" s="82"/>
      <c r="L21" s="82"/>
      <c r="M21" s="82"/>
      <c r="N21" s="82"/>
      <c r="O21" s="82"/>
      <c r="P21" s="82"/>
      <c r="Q21" s="82"/>
      <c r="R21" s="82"/>
      <c r="S21" s="82"/>
      <c r="T21" s="82"/>
      <c r="U21" s="82"/>
      <c r="V21" s="82"/>
      <c r="W21" s="82"/>
      <c r="X21" s="82"/>
      <c r="Y21" s="82"/>
      <c r="Z21" s="82"/>
    </row>
    <row r="22" spans="1:26" ht="15.75" customHeight="1" x14ac:dyDescent="0.45">
      <c r="A22" s="82">
        <v>17</v>
      </c>
      <c r="B22" s="92">
        <f t="shared" si="3"/>
        <v>22150.064228879848</v>
      </c>
      <c r="C22" s="92">
        <f t="shared" si="0"/>
        <v>105.67426475861426</v>
      </c>
      <c r="D22" s="92">
        <f t="shared" si="1"/>
        <v>276.52062451026416</v>
      </c>
      <c r="E22" s="92">
        <f t="shared" si="2"/>
        <v>21873.543604369585</v>
      </c>
      <c r="F22" s="92">
        <f t="shared" si="4"/>
        <v>1970.8567219405172</v>
      </c>
      <c r="G22" s="82"/>
      <c r="H22" s="82"/>
      <c r="I22" s="82"/>
      <c r="J22" s="82"/>
      <c r="K22" s="82"/>
      <c r="L22" s="82"/>
      <c r="M22" s="82"/>
      <c r="N22" s="82"/>
      <c r="O22" s="82"/>
      <c r="P22" s="82"/>
      <c r="Q22" s="82"/>
      <c r="R22" s="82"/>
      <c r="S22" s="82"/>
      <c r="T22" s="82"/>
      <c r="U22" s="82"/>
      <c r="V22" s="82"/>
      <c r="W22" s="82"/>
      <c r="X22" s="82"/>
      <c r="Y22" s="82"/>
      <c r="Z22" s="82"/>
    </row>
    <row r="23" spans="1:26" ht="15.75" customHeight="1" x14ac:dyDescent="0.45">
      <c r="A23" s="82">
        <v>18</v>
      </c>
      <c r="B23" s="92">
        <f t="shared" si="3"/>
        <v>21873.543604369585</v>
      </c>
      <c r="C23" s="92">
        <f t="shared" si="0"/>
        <v>104.35503094584655</v>
      </c>
      <c r="D23" s="92">
        <f t="shared" si="1"/>
        <v>277.83985832303188</v>
      </c>
      <c r="E23" s="92">
        <f t="shared" si="2"/>
        <v>21595.703746046551</v>
      </c>
      <c r="F23" s="92">
        <f t="shared" si="4"/>
        <v>2075.2117528863637</v>
      </c>
      <c r="G23" s="82"/>
      <c r="H23" s="82"/>
      <c r="I23" s="82"/>
      <c r="J23" s="82"/>
      <c r="K23" s="82"/>
      <c r="L23" s="82"/>
      <c r="M23" s="82"/>
      <c r="N23" s="82"/>
      <c r="O23" s="82"/>
      <c r="P23" s="82"/>
      <c r="Q23" s="82"/>
      <c r="R23" s="82"/>
      <c r="S23" s="82"/>
      <c r="T23" s="82"/>
      <c r="U23" s="82"/>
      <c r="V23" s="82"/>
      <c r="W23" s="82"/>
      <c r="X23" s="82"/>
      <c r="Y23" s="82"/>
      <c r="Z23" s="82"/>
    </row>
    <row r="24" spans="1:26" ht="15.75" customHeight="1" x14ac:dyDescent="0.45">
      <c r="A24" s="82">
        <v>19</v>
      </c>
      <c r="B24" s="92">
        <f t="shared" si="3"/>
        <v>21595.703746046551</v>
      </c>
      <c r="C24" s="92">
        <f t="shared" si="0"/>
        <v>103.0295032884304</v>
      </c>
      <c r="D24" s="92">
        <f t="shared" si="1"/>
        <v>279.16538598044798</v>
      </c>
      <c r="E24" s="92">
        <f t="shared" si="2"/>
        <v>21316.538360066104</v>
      </c>
      <c r="F24" s="92">
        <f t="shared" si="4"/>
        <v>2178.2412561747942</v>
      </c>
      <c r="G24" s="82"/>
      <c r="H24" s="82"/>
      <c r="I24" s="82"/>
      <c r="J24" s="82"/>
      <c r="K24" s="82"/>
      <c r="L24" s="82"/>
      <c r="M24" s="82"/>
      <c r="N24" s="82"/>
      <c r="O24" s="82"/>
      <c r="P24" s="82"/>
      <c r="Q24" s="82"/>
      <c r="R24" s="82"/>
      <c r="S24" s="82"/>
      <c r="T24" s="82"/>
      <c r="U24" s="82"/>
      <c r="V24" s="82"/>
      <c r="W24" s="82"/>
      <c r="X24" s="82"/>
      <c r="Y24" s="82"/>
      <c r="Z24" s="82"/>
    </row>
    <row r="25" spans="1:26" ht="15.75" customHeight="1" x14ac:dyDescent="0.45">
      <c r="A25" s="82">
        <v>20</v>
      </c>
      <c r="B25" s="92">
        <f t="shared" si="3"/>
        <v>21316.538360066104</v>
      </c>
      <c r="C25" s="92">
        <f t="shared" si="0"/>
        <v>101.69765175948203</v>
      </c>
      <c r="D25" s="92">
        <f t="shared" si="1"/>
        <v>280.49723750939637</v>
      </c>
      <c r="E25" s="92">
        <f t="shared" si="2"/>
        <v>21036.041122556708</v>
      </c>
      <c r="F25" s="92">
        <f t="shared" si="4"/>
        <v>2279.9389079342764</v>
      </c>
      <c r="G25" s="82"/>
      <c r="H25" s="82"/>
      <c r="I25" s="82"/>
      <c r="J25" s="82"/>
      <c r="K25" s="82"/>
      <c r="L25" s="82"/>
      <c r="M25" s="82"/>
      <c r="N25" s="82"/>
      <c r="O25" s="82"/>
      <c r="P25" s="82"/>
      <c r="Q25" s="82"/>
      <c r="R25" s="82"/>
      <c r="S25" s="82"/>
      <c r="T25" s="82"/>
      <c r="U25" s="82"/>
      <c r="V25" s="82"/>
      <c r="W25" s="82"/>
      <c r="X25" s="82"/>
      <c r="Y25" s="82"/>
      <c r="Z25" s="82"/>
    </row>
    <row r="26" spans="1:26" ht="15.75" customHeight="1" x14ac:dyDescent="0.45">
      <c r="A26" s="82">
        <v>21</v>
      </c>
      <c r="B26" s="92">
        <f t="shared" si="3"/>
        <v>21036.041122556708</v>
      </c>
      <c r="C26" s="92">
        <f t="shared" si="0"/>
        <v>100.35944618886428</v>
      </c>
      <c r="D26" s="92">
        <f t="shared" si="1"/>
        <v>281.8354430800141</v>
      </c>
      <c r="E26" s="92">
        <f t="shared" si="2"/>
        <v>20754.205679476694</v>
      </c>
      <c r="F26" s="92">
        <f t="shared" si="4"/>
        <v>2380.2983541231406</v>
      </c>
      <c r="G26" s="82"/>
      <c r="H26" s="82"/>
      <c r="I26" s="82"/>
      <c r="J26" s="82"/>
      <c r="K26" s="82"/>
      <c r="L26" s="82"/>
      <c r="M26" s="82"/>
      <c r="N26" s="82"/>
      <c r="O26" s="82"/>
      <c r="P26" s="82"/>
      <c r="Q26" s="82"/>
      <c r="R26" s="82"/>
      <c r="S26" s="82"/>
      <c r="T26" s="82"/>
      <c r="U26" s="82"/>
      <c r="V26" s="82"/>
      <c r="W26" s="82"/>
      <c r="X26" s="82"/>
      <c r="Y26" s="82"/>
      <c r="Z26" s="82"/>
    </row>
    <row r="27" spans="1:26" ht="15.75" customHeight="1" x14ac:dyDescent="0.45">
      <c r="A27" s="82">
        <v>22</v>
      </c>
      <c r="B27" s="92">
        <f t="shared" si="3"/>
        <v>20754.205679476694</v>
      </c>
      <c r="C27" s="92">
        <f t="shared" si="0"/>
        <v>99.014856262503386</v>
      </c>
      <c r="D27" s="92">
        <f t="shared" si="1"/>
        <v>283.18003300637503</v>
      </c>
      <c r="E27" s="92">
        <f t="shared" si="2"/>
        <v>20471.02564647032</v>
      </c>
      <c r="F27" s="92">
        <f t="shared" si="4"/>
        <v>2479.3132103856442</v>
      </c>
      <c r="G27" s="82"/>
      <c r="H27" s="82"/>
      <c r="I27" s="82"/>
      <c r="J27" s="82"/>
      <c r="K27" s="82"/>
      <c r="L27" s="82"/>
      <c r="M27" s="82"/>
      <c r="N27" s="82"/>
      <c r="O27" s="82"/>
      <c r="P27" s="82"/>
      <c r="Q27" s="82"/>
      <c r="R27" s="82"/>
      <c r="S27" s="82"/>
      <c r="T27" s="82"/>
      <c r="U27" s="82"/>
      <c r="V27" s="82"/>
      <c r="W27" s="82"/>
      <c r="X27" s="82"/>
      <c r="Y27" s="82"/>
      <c r="Z27" s="82"/>
    </row>
    <row r="28" spans="1:26" ht="15.75" customHeight="1" x14ac:dyDescent="0.45">
      <c r="A28" s="82">
        <v>23</v>
      </c>
      <c r="B28" s="92">
        <f t="shared" si="3"/>
        <v>20471.02564647032</v>
      </c>
      <c r="C28" s="92">
        <f t="shared" si="0"/>
        <v>97.663851521702142</v>
      </c>
      <c r="D28" s="92">
        <f t="shared" si="1"/>
        <v>284.53103774717624</v>
      </c>
      <c r="E28" s="92">
        <f t="shared" si="2"/>
        <v>20186.494608723144</v>
      </c>
      <c r="F28" s="92">
        <f t="shared" si="4"/>
        <v>2576.9770619073465</v>
      </c>
      <c r="G28" s="82"/>
      <c r="H28" s="82"/>
      <c r="I28" s="82"/>
      <c r="J28" s="82"/>
      <c r="K28" s="82"/>
      <c r="L28" s="82"/>
      <c r="M28" s="82"/>
      <c r="N28" s="82"/>
      <c r="O28" s="82"/>
      <c r="P28" s="82"/>
      <c r="Q28" s="82"/>
      <c r="R28" s="82"/>
      <c r="S28" s="82"/>
      <c r="T28" s="82"/>
      <c r="U28" s="82"/>
      <c r="V28" s="82"/>
      <c r="W28" s="82"/>
      <c r="X28" s="82"/>
      <c r="Y28" s="82"/>
      <c r="Z28" s="82"/>
    </row>
    <row r="29" spans="1:26" ht="15.75" customHeight="1" x14ac:dyDescent="0.45">
      <c r="A29" s="82">
        <v>24</v>
      </c>
      <c r="B29" s="92">
        <f t="shared" si="3"/>
        <v>20186.494608723144</v>
      </c>
      <c r="C29" s="92">
        <f t="shared" si="0"/>
        <v>96.306401362449989</v>
      </c>
      <c r="D29" s="92">
        <f t="shared" si="1"/>
        <v>285.8884879064284</v>
      </c>
      <c r="E29" s="92">
        <f t="shared" si="2"/>
        <v>19900.606120816716</v>
      </c>
      <c r="F29" s="92">
        <f t="shared" si="4"/>
        <v>2673.2834632697964</v>
      </c>
      <c r="G29" s="82"/>
      <c r="H29" s="82"/>
      <c r="I29" s="82"/>
      <c r="J29" s="82"/>
      <c r="K29" s="82"/>
      <c r="L29" s="82"/>
      <c r="M29" s="82"/>
      <c r="N29" s="82"/>
      <c r="O29" s="82"/>
      <c r="P29" s="82"/>
      <c r="Q29" s="82"/>
      <c r="R29" s="82"/>
      <c r="S29" s="82"/>
      <c r="T29" s="82"/>
      <c r="U29" s="82"/>
      <c r="V29" s="82"/>
      <c r="W29" s="82"/>
      <c r="X29" s="82"/>
      <c r="Y29" s="82"/>
      <c r="Z29" s="82"/>
    </row>
    <row r="30" spans="1:26" ht="15.75" customHeight="1" x14ac:dyDescent="0.45">
      <c r="A30" s="82">
        <v>25</v>
      </c>
      <c r="B30" s="92">
        <f t="shared" si="3"/>
        <v>19900.606120816716</v>
      </c>
      <c r="C30" s="92">
        <f t="shared" si="0"/>
        <v>94.942475034729739</v>
      </c>
      <c r="D30" s="92">
        <f t="shared" si="1"/>
        <v>287.25241423414866</v>
      </c>
      <c r="E30" s="92">
        <f t="shared" si="2"/>
        <v>19613.353706582566</v>
      </c>
      <c r="F30" s="92">
        <f t="shared" si="4"/>
        <v>2768.2259383045262</v>
      </c>
      <c r="G30" s="82"/>
      <c r="H30" s="82"/>
      <c r="I30" s="82"/>
      <c r="J30" s="82"/>
      <c r="K30" s="82"/>
      <c r="L30" s="82"/>
      <c r="M30" s="82"/>
      <c r="N30" s="82"/>
      <c r="O30" s="82"/>
      <c r="P30" s="82"/>
      <c r="Q30" s="82"/>
      <c r="R30" s="82"/>
      <c r="S30" s="82"/>
      <c r="T30" s="82"/>
      <c r="U30" s="82"/>
      <c r="V30" s="82"/>
      <c r="W30" s="82"/>
      <c r="X30" s="82"/>
      <c r="Y30" s="82"/>
      <c r="Z30" s="82"/>
    </row>
    <row r="31" spans="1:26" ht="15.75" customHeight="1" x14ac:dyDescent="0.45">
      <c r="A31" s="82">
        <v>26</v>
      </c>
      <c r="B31" s="92">
        <f t="shared" si="3"/>
        <v>19613.353706582566</v>
      </c>
      <c r="C31" s="92">
        <f t="shared" si="0"/>
        <v>93.572041641820974</v>
      </c>
      <c r="D31" s="92">
        <f t="shared" si="1"/>
        <v>288.62284762705741</v>
      </c>
      <c r="E31" s="92">
        <f t="shared" si="2"/>
        <v>19324.730858955507</v>
      </c>
      <c r="F31" s="92">
        <f t="shared" si="4"/>
        <v>2861.7979799463469</v>
      </c>
      <c r="G31" s="82"/>
      <c r="H31" s="82"/>
      <c r="I31" s="82"/>
      <c r="J31" s="82"/>
      <c r="K31" s="82"/>
      <c r="L31" s="82"/>
      <c r="M31" s="82"/>
      <c r="N31" s="82"/>
      <c r="O31" s="82"/>
      <c r="P31" s="82"/>
      <c r="Q31" s="82"/>
      <c r="R31" s="82"/>
      <c r="S31" s="82"/>
      <c r="T31" s="82"/>
      <c r="U31" s="82"/>
      <c r="V31" s="82"/>
      <c r="W31" s="82"/>
      <c r="X31" s="82"/>
      <c r="Y31" s="82"/>
      <c r="Z31" s="82"/>
    </row>
    <row r="32" spans="1:26" ht="15.75" customHeight="1" x14ac:dyDescent="0.45">
      <c r="A32" s="82">
        <v>27</v>
      </c>
      <c r="B32" s="92">
        <f t="shared" si="3"/>
        <v>19324.730858955507</v>
      </c>
      <c r="C32" s="92">
        <f t="shared" si="0"/>
        <v>92.195070139600219</v>
      </c>
      <c r="D32" s="92">
        <f t="shared" si="1"/>
        <v>289.99981912927819</v>
      </c>
      <c r="E32" s="92">
        <f t="shared" si="2"/>
        <v>19034.731039826227</v>
      </c>
      <c r="F32" s="92">
        <f t="shared" si="4"/>
        <v>2953.9930500859473</v>
      </c>
      <c r="G32" s="82"/>
      <c r="H32" s="82"/>
      <c r="I32" s="82"/>
      <c r="J32" s="82"/>
      <c r="K32" s="82"/>
      <c r="L32" s="82"/>
      <c r="M32" s="82"/>
      <c r="N32" s="82"/>
      <c r="O32" s="82"/>
      <c r="P32" s="82"/>
      <c r="Q32" s="82"/>
      <c r="R32" s="82"/>
      <c r="S32" s="82"/>
      <c r="T32" s="82"/>
      <c r="U32" s="82"/>
      <c r="V32" s="82"/>
      <c r="W32" s="82"/>
      <c r="X32" s="82"/>
      <c r="Y32" s="82"/>
      <c r="Z32" s="82"/>
    </row>
    <row r="33" spans="1:26" x14ac:dyDescent="0.45">
      <c r="A33" s="82">
        <v>28</v>
      </c>
      <c r="B33" s="92">
        <f t="shared" si="3"/>
        <v>19034.731039826227</v>
      </c>
      <c r="C33" s="92">
        <f t="shared" si="0"/>
        <v>90.811529335837605</v>
      </c>
      <c r="D33" s="92">
        <f t="shared" si="1"/>
        <v>291.38335993304077</v>
      </c>
      <c r="E33" s="92">
        <f t="shared" si="2"/>
        <v>18743.347679893188</v>
      </c>
      <c r="F33" s="92">
        <f t="shared" si="4"/>
        <v>3044.8045794217851</v>
      </c>
      <c r="G33" s="82"/>
      <c r="H33" s="82"/>
      <c r="I33" s="82"/>
      <c r="J33" s="82"/>
      <c r="K33" s="82"/>
      <c r="L33" s="82"/>
      <c r="M33" s="82"/>
      <c r="N33" s="82"/>
      <c r="O33" s="82"/>
      <c r="P33" s="82"/>
      <c r="Q33" s="82"/>
      <c r="R33" s="82"/>
      <c r="S33" s="82"/>
      <c r="T33" s="82"/>
      <c r="U33" s="82"/>
      <c r="V33" s="82"/>
      <c r="W33" s="82"/>
      <c r="X33" s="82"/>
      <c r="Y33" s="82"/>
      <c r="Z33" s="82"/>
    </row>
    <row r="34" spans="1:26" x14ac:dyDescent="0.45">
      <c r="A34" s="82">
        <v>29</v>
      </c>
      <c r="B34" s="92">
        <f t="shared" si="3"/>
        <v>18743.347679893188</v>
      </c>
      <c r="C34" s="92">
        <f t="shared" si="0"/>
        <v>89.421387889490404</v>
      </c>
      <c r="D34" s="92">
        <f t="shared" si="1"/>
        <v>292.77350137938799</v>
      </c>
      <c r="E34" s="92">
        <f t="shared" si="2"/>
        <v>18450.574178513802</v>
      </c>
      <c r="F34" s="92">
        <f t="shared" si="4"/>
        <v>3134.2259673112753</v>
      </c>
      <c r="G34" s="82"/>
      <c r="H34" s="82"/>
      <c r="I34" s="82"/>
      <c r="J34" s="82"/>
      <c r="K34" s="82"/>
      <c r="L34" s="82"/>
      <c r="M34" s="82"/>
      <c r="N34" s="82"/>
      <c r="O34" s="82"/>
      <c r="P34" s="82"/>
      <c r="Q34" s="82"/>
      <c r="R34" s="82"/>
      <c r="S34" s="82"/>
      <c r="T34" s="82"/>
      <c r="U34" s="82"/>
      <c r="V34" s="82"/>
      <c r="W34" s="82"/>
      <c r="X34" s="82"/>
      <c r="Y34" s="82"/>
      <c r="Z34" s="82"/>
    </row>
    <row r="35" spans="1:26" x14ac:dyDescent="0.45">
      <c r="A35" s="82">
        <v>30</v>
      </c>
      <c r="B35" s="92">
        <f t="shared" si="3"/>
        <v>18450.574178513802</v>
      </c>
      <c r="C35" s="92">
        <f t="shared" si="0"/>
        <v>88.024614309992913</v>
      </c>
      <c r="D35" s="92">
        <f t="shared" si="1"/>
        <v>294.1702749588855</v>
      </c>
      <c r="E35" s="92">
        <f t="shared" si="2"/>
        <v>18156.403903554918</v>
      </c>
      <c r="F35" s="92">
        <f t="shared" si="4"/>
        <v>3222.2505816212683</v>
      </c>
      <c r="G35" s="82"/>
      <c r="H35" s="82"/>
      <c r="I35" s="82"/>
      <c r="J35" s="82"/>
      <c r="K35" s="82"/>
      <c r="L35" s="82"/>
      <c r="M35" s="82"/>
      <c r="N35" s="82"/>
      <c r="O35" s="82"/>
      <c r="P35" s="82"/>
      <c r="Q35" s="82"/>
      <c r="R35" s="82"/>
      <c r="S35" s="82"/>
      <c r="T35" s="82"/>
      <c r="U35" s="82"/>
      <c r="V35" s="82"/>
      <c r="W35" s="82"/>
      <c r="X35" s="82"/>
      <c r="Y35" s="82"/>
      <c r="Z35" s="82"/>
    </row>
    <row r="36" spans="1:26" x14ac:dyDescent="0.45">
      <c r="A36" s="82">
        <v>31</v>
      </c>
      <c r="B36" s="92">
        <f t="shared" si="3"/>
        <v>18156.403903554918</v>
      </c>
      <c r="C36" s="92">
        <f t="shared" si="0"/>
        <v>86.621176956543238</v>
      </c>
      <c r="D36" s="92">
        <f t="shared" si="1"/>
        <v>295.57371231233515</v>
      </c>
      <c r="E36" s="92">
        <f t="shared" si="2"/>
        <v>17860.830191242581</v>
      </c>
      <c r="F36" s="92">
        <f t="shared" si="4"/>
        <v>3308.8717585778118</v>
      </c>
      <c r="G36" s="82"/>
      <c r="H36" s="82"/>
      <c r="I36" s="82"/>
      <c r="J36" s="82"/>
      <c r="K36" s="82"/>
      <c r="L36" s="82"/>
      <c r="M36" s="82"/>
      <c r="N36" s="82"/>
      <c r="O36" s="82"/>
      <c r="P36" s="82"/>
      <c r="Q36" s="82"/>
      <c r="R36" s="82"/>
      <c r="S36" s="82"/>
      <c r="T36" s="82"/>
      <c r="U36" s="82"/>
      <c r="V36" s="82"/>
      <c r="W36" s="82"/>
      <c r="X36" s="82"/>
      <c r="Y36" s="82"/>
      <c r="Z36" s="82"/>
    </row>
    <row r="37" spans="1:26" x14ac:dyDescent="0.45">
      <c r="A37" s="82">
        <v>32</v>
      </c>
      <c r="B37" s="92">
        <f t="shared" si="3"/>
        <v>17860.830191242581</v>
      </c>
      <c r="C37" s="92">
        <f t="shared" si="0"/>
        <v>85.211044037386472</v>
      </c>
      <c r="D37" s="92">
        <f t="shared" si="1"/>
        <v>296.98384523149196</v>
      </c>
      <c r="E37" s="92">
        <f t="shared" si="2"/>
        <v>17563.846346011091</v>
      </c>
      <c r="F37" s="92">
        <f t="shared" si="4"/>
        <v>3394.082802615198</v>
      </c>
      <c r="G37" s="82"/>
      <c r="H37" s="82"/>
      <c r="I37" s="82"/>
      <c r="J37" s="82"/>
      <c r="K37" s="82"/>
      <c r="L37" s="82"/>
      <c r="M37" s="82"/>
      <c r="N37" s="82"/>
      <c r="O37" s="82"/>
      <c r="P37" s="82"/>
      <c r="Q37" s="82"/>
      <c r="R37" s="82"/>
      <c r="S37" s="82"/>
      <c r="T37" s="82"/>
      <c r="U37" s="82"/>
      <c r="V37" s="82"/>
      <c r="W37" s="82"/>
      <c r="X37" s="82"/>
      <c r="Y37" s="82"/>
      <c r="Z37" s="82"/>
    </row>
    <row r="38" spans="1:26" x14ac:dyDescent="0.45">
      <c r="A38" s="82">
        <v>33</v>
      </c>
      <c r="B38" s="92">
        <f t="shared" si="3"/>
        <v>17563.846346011091</v>
      </c>
      <c r="C38" s="92">
        <f t="shared" si="0"/>
        <v>83.79418360909456</v>
      </c>
      <c r="D38" s="92">
        <f t="shared" si="1"/>
        <v>298.40070565978385</v>
      </c>
      <c r="E38" s="92">
        <f t="shared" si="2"/>
        <v>17265.445640351307</v>
      </c>
      <c r="F38" s="92">
        <f t="shared" si="4"/>
        <v>3477.8769862242925</v>
      </c>
      <c r="G38" s="82"/>
      <c r="H38" s="82"/>
      <c r="I38" s="82"/>
      <c r="J38" s="82"/>
      <c r="K38" s="82"/>
      <c r="L38" s="82"/>
      <c r="M38" s="82"/>
      <c r="N38" s="82"/>
      <c r="O38" s="82"/>
      <c r="P38" s="82"/>
      <c r="Q38" s="82"/>
      <c r="R38" s="82"/>
      <c r="S38" s="82"/>
      <c r="T38" s="82"/>
      <c r="U38" s="82"/>
      <c r="V38" s="82"/>
      <c r="W38" s="82"/>
      <c r="X38" s="82"/>
      <c r="Y38" s="82"/>
      <c r="Z38" s="82"/>
    </row>
    <row r="39" spans="1:26" x14ac:dyDescent="0.45">
      <c r="A39" s="82">
        <v>34</v>
      </c>
      <c r="B39" s="92">
        <f t="shared" si="3"/>
        <v>17265.445640351307</v>
      </c>
      <c r="C39" s="92">
        <f t="shared" si="0"/>
        <v>82.370563575842681</v>
      </c>
      <c r="D39" s="92">
        <f t="shared" si="1"/>
        <v>299.82432569303569</v>
      </c>
      <c r="E39" s="92">
        <f t="shared" si="2"/>
        <v>16965.62131465827</v>
      </c>
      <c r="F39" s="92">
        <f t="shared" si="4"/>
        <v>3560.2475498001354</v>
      </c>
      <c r="G39" s="82"/>
      <c r="H39" s="82"/>
      <c r="I39" s="82"/>
      <c r="J39" s="82"/>
      <c r="K39" s="82"/>
      <c r="L39" s="82"/>
      <c r="M39" s="82"/>
      <c r="N39" s="82"/>
      <c r="O39" s="82"/>
      <c r="P39" s="82"/>
      <c r="Q39" s="82"/>
      <c r="R39" s="82"/>
      <c r="S39" s="82"/>
      <c r="T39" s="82"/>
      <c r="U39" s="82"/>
      <c r="V39" s="82"/>
      <c r="W39" s="82"/>
      <c r="X39" s="82"/>
      <c r="Y39" s="82"/>
      <c r="Z39" s="82"/>
    </row>
    <row r="40" spans="1:26" x14ac:dyDescent="0.45">
      <c r="A40" s="82">
        <v>35</v>
      </c>
      <c r="B40" s="92">
        <f t="shared" si="3"/>
        <v>16965.62131465827</v>
      </c>
      <c r="C40" s="92">
        <f t="shared" si="0"/>
        <v>80.94015168868215</v>
      </c>
      <c r="D40" s="92">
        <f t="shared" si="1"/>
        <v>301.25473758019626</v>
      </c>
      <c r="E40" s="92">
        <f t="shared" si="2"/>
        <v>16664.366577078075</v>
      </c>
      <c r="F40" s="92">
        <f t="shared" si="4"/>
        <v>3641.1877014888178</v>
      </c>
      <c r="G40" s="82"/>
      <c r="H40" s="82"/>
      <c r="I40" s="82"/>
      <c r="J40" s="82"/>
      <c r="K40" s="82"/>
      <c r="L40" s="82"/>
      <c r="M40" s="82"/>
      <c r="N40" s="82"/>
      <c r="O40" s="82"/>
      <c r="P40" s="82"/>
      <c r="Q40" s="82"/>
      <c r="R40" s="82"/>
      <c r="S40" s="82"/>
      <c r="T40" s="82"/>
      <c r="U40" s="82"/>
      <c r="V40" s="82"/>
      <c r="W40" s="82"/>
      <c r="X40" s="82"/>
      <c r="Y40" s="82"/>
      <c r="Z40" s="82"/>
    </row>
    <row r="41" spans="1:26" x14ac:dyDescent="0.45">
      <c r="A41" s="82">
        <v>36</v>
      </c>
      <c r="B41" s="92">
        <f t="shared" si="3"/>
        <v>16664.366577078075</v>
      </c>
      <c r="C41" s="92">
        <f t="shared" si="0"/>
        <v>79.50291554480998</v>
      </c>
      <c r="D41" s="92">
        <f t="shared" si="1"/>
        <v>302.69197372406842</v>
      </c>
      <c r="E41" s="92">
        <f t="shared" si="2"/>
        <v>16361.674603354008</v>
      </c>
      <c r="F41" s="92">
        <f t="shared" si="4"/>
        <v>3720.6906170336279</v>
      </c>
      <c r="G41" s="82"/>
      <c r="H41" s="82"/>
      <c r="I41" s="82"/>
      <c r="J41" s="82"/>
      <c r="K41" s="82"/>
      <c r="L41" s="82"/>
      <c r="M41" s="82"/>
      <c r="N41" s="82"/>
      <c r="O41" s="82"/>
      <c r="P41" s="82"/>
      <c r="Q41" s="82"/>
      <c r="R41" s="82"/>
      <c r="S41" s="82"/>
      <c r="T41" s="82"/>
      <c r="U41" s="82"/>
      <c r="V41" s="82"/>
      <c r="W41" s="82"/>
      <c r="X41" s="82"/>
      <c r="Y41" s="82"/>
      <c r="Z41" s="82"/>
    </row>
    <row r="42" spans="1:26" x14ac:dyDescent="0.45">
      <c r="A42" s="82">
        <v>37</v>
      </c>
      <c r="B42" s="92">
        <f t="shared" si="3"/>
        <v>16361.674603354008</v>
      </c>
      <c r="C42" s="92">
        <f t="shared" si="0"/>
        <v>78.058822586834737</v>
      </c>
      <c r="D42" s="92">
        <f t="shared" si="1"/>
        <v>304.13606668204363</v>
      </c>
      <c r="E42" s="92">
        <f t="shared" si="2"/>
        <v>16057.538536671964</v>
      </c>
      <c r="F42" s="92">
        <f t="shared" si="4"/>
        <v>3798.7494396204625</v>
      </c>
      <c r="G42" s="82"/>
      <c r="H42" s="82"/>
      <c r="I42" s="82"/>
      <c r="J42" s="82"/>
      <c r="K42" s="82"/>
      <c r="L42" s="82"/>
      <c r="M42" s="82"/>
      <c r="N42" s="82"/>
      <c r="O42" s="82"/>
      <c r="P42" s="82"/>
      <c r="Q42" s="82"/>
      <c r="R42" s="82"/>
      <c r="S42" s="82"/>
      <c r="T42" s="82"/>
      <c r="U42" s="82"/>
      <c r="V42" s="82"/>
      <c r="W42" s="82"/>
      <c r="X42" s="82"/>
      <c r="Y42" s="82"/>
      <c r="Z42" s="82"/>
    </row>
    <row r="43" spans="1:26" x14ac:dyDescent="0.45">
      <c r="A43" s="82">
        <v>38</v>
      </c>
      <c r="B43" s="92">
        <f t="shared" si="3"/>
        <v>16057.538536671964</v>
      </c>
      <c r="C43" s="92">
        <f t="shared" si="0"/>
        <v>76.607840102039148</v>
      </c>
      <c r="D43" s="92">
        <f t="shared" si="1"/>
        <v>305.58704916683928</v>
      </c>
      <c r="E43" s="92">
        <f t="shared" si="2"/>
        <v>15751.951487505125</v>
      </c>
      <c r="F43" s="92">
        <f t="shared" si="4"/>
        <v>3875.3572797225015</v>
      </c>
      <c r="G43" s="82"/>
      <c r="H43" s="82"/>
      <c r="I43" s="82"/>
      <c r="J43" s="82"/>
      <c r="K43" s="82"/>
      <c r="L43" s="82"/>
      <c r="M43" s="82"/>
      <c r="N43" s="82"/>
      <c r="O43" s="82"/>
      <c r="P43" s="82"/>
      <c r="Q43" s="82"/>
      <c r="R43" s="82"/>
      <c r="S43" s="82"/>
      <c r="T43" s="82"/>
      <c r="U43" s="82"/>
      <c r="V43" s="82"/>
      <c r="W43" s="82"/>
      <c r="X43" s="82"/>
      <c r="Y43" s="82"/>
      <c r="Z43" s="82"/>
    </row>
    <row r="44" spans="1:26" x14ac:dyDescent="0.45">
      <c r="A44" s="82">
        <v>39</v>
      </c>
      <c r="B44" s="92">
        <f t="shared" si="3"/>
        <v>15751.951487505125</v>
      </c>
      <c r="C44" s="92">
        <f t="shared" si="0"/>
        <v>75.149935221639026</v>
      </c>
      <c r="D44" s="92">
        <f t="shared" si="1"/>
        <v>307.04495404723934</v>
      </c>
      <c r="E44" s="92">
        <f t="shared" si="2"/>
        <v>15444.906533457885</v>
      </c>
      <c r="F44" s="92">
        <f t="shared" si="4"/>
        <v>3950.5072149441407</v>
      </c>
      <c r="G44" s="82"/>
      <c r="H44" s="82"/>
      <c r="I44" s="82"/>
      <c r="J44" s="82"/>
      <c r="K44" s="82"/>
      <c r="L44" s="82"/>
      <c r="M44" s="82"/>
      <c r="N44" s="82"/>
      <c r="O44" s="82"/>
      <c r="P44" s="82"/>
      <c r="Q44" s="82"/>
      <c r="R44" s="82"/>
      <c r="S44" s="82"/>
      <c r="T44" s="82"/>
      <c r="U44" s="82"/>
      <c r="V44" s="82"/>
      <c r="W44" s="82"/>
      <c r="X44" s="82"/>
      <c r="Y44" s="82"/>
      <c r="Z44" s="82"/>
    </row>
    <row r="45" spans="1:26" x14ac:dyDescent="0.45">
      <c r="A45" s="82">
        <v>40</v>
      </c>
      <c r="B45" s="92">
        <f t="shared" si="3"/>
        <v>15444.906533457885</v>
      </c>
      <c r="C45" s="92">
        <f t="shared" si="0"/>
        <v>73.685074920038645</v>
      </c>
      <c r="D45" s="92">
        <f t="shared" si="1"/>
        <v>308.50981434883977</v>
      </c>
      <c r="E45" s="92">
        <f t="shared" si="2"/>
        <v>15136.396719109045</v>
      </c>
      <c r="F45" s="92">
        <f t="shared" si="4"/>
        <v>4024.1922898641792</v>
      </c>
      <c r="G45" s="82"/>
      <c r="H45" s="82"/>
      <c r="I45" s="82"/>
      <c r="J45" s="82"/>
      <c r="K45" s="82"/>
      <c r="L45" s="82"/>
      <c r="M45" s="82"/>
      <c r="N45" s="82"/>
      <c r="O45" s="82"/>
      <c r="P45" s="82"/>
      <c r="Q45" s="82"/>
      <c r="R45" s="82"/>
      <c r="S45" s="82"/>
      <c r="T45" s="82"/>
      <c r="U45" s="82"/>
      <c r="V45" s="82"/>
      <c r="W45" s="82"/>
      <c r="X45" s="82"/>
      <c r="Y45" s="82"/>
      <c r="Z45" s="82"/>
    </row>
    <row r="46" spans="1:26" x14ac:dyDescent="0.45">
      <c r="A46" s="82">
        <v>41</v>
      </c>
      <c r="B46" s="92">
        <f t="shared" si="3"/>
        <v>15136.396719109045</v>
      </c>
      <c r="C46" s="92">
        <f t="shared" si="0"/>
        <v>72.213226014082721</v>
      </c>
      <c r="D46" s="92">
        <f t="shared" si="1"/>
        <v>309.98166325479565</v>
      </c>
      <c r="E46" s="92">
        <f t="shared" si="2"/>
        <v>14826.41505585425</v>
      </c>
      <c r="F46" s="92">
        <f t="shared" si="4"/>
        <v>4096.4055158782621</v>
      </c>
      <c r="G46" s="82"/>
      <c r="H46" s="82"/>
      <c r="I46" s="82"/>
      <c r="J46" s="82"/>
      <c r="K46" s="82"/>
      <c r="L46" s="82"/>
      <c r="M46" s="82"/>
      <c r="N46" s="82"/>
      <c r="O46" s="82"/>
      <c r="P46" s="82"/>
      <c r="Q46" s="82"/>
      <c r="R46" s="82"/>
      <c r="S46" s="82"/>
      <c r="T46" s="82"/>
      <c r="U46" s="82"/>
      <c r="V46" s="82"/>
      <c r="W46" s="82"/>
      <c r="X46" s="82"/>
      <c r="Y46" s="82"/>
      <c r="Z46" s="82"/>
    </row>
    <row r="47" spans="1:26" x14ac:dyDescent="0.45">
      <c r="A47" s="82">
        <v>42</v>
      </c>
      <c r="B47" s="92">
        <f t="shared" si="3"/>
        <v>14826.41505585425</v>
      </c>
      <c r="C47" s="92">
        <f t="shared" si="0"/>
        <v>70.734355162304638</v>
      </c>
      <c r="D47" s="92">
        <f t="shared" si="1"/>
        <v>311.46053410657373</v>
      </c>
      <c r="E47" s="92">
        <f t="shared" si="2"/>
        <v>14514.954521747675</v>
      </c>
      <c r="F47" s="92">
        <f t="shared" si="4"/>
        <v>4167.1398710405665</v>
      </c>
      <c r="G47" s="82"/>
      <c r="H47" s="82"/>
      <c r="I47" s="82"/>
      <c r="J47" s="82"/>
      <c r="K47" s="82"/>
      <c r="L47" s="82"/>
      <c r="M47" s="82"/>
      <c r="N47" s="82"/>
      <c r="O47" s="82"/>
      <c r="P47" s="82"/>
      <c r="Q47" s="82"/>
      <c r="R47" s="82"/>
      <c r="S47" s="82"/>
      <c r="T47" s="82"/>
      <c r="U47" s="82"/>
      <c r="V47" s="82"/>
      <c r="W47" s="82"/>
      <c r="X47" s="82"/>
      <c r="Y47" s="82"/>
      <c r="Z47" s="82"/>
    </row>
    <row r="48" spans="1:26" x14ac:dyDescent="0.45">
      <c r="A48" s="82">
        <v>43</v>
      </c>
      <c r="B48" s="92">
        <f t="shared" si="3"/>
        <v>14514.954521747675</v>
      </c>
      <c r="C48" s="92">
        <f t="shared" si="0"/>
        <v>69.248428864171188</v>
      </c>
      <c r="D48" s="92">
        <f t="shared" si="1"/>
        <v>312.94646040470718</v>
      </c>
      <c r="E48" s="92">
        <f t="shared" si="2"/>
        <v>14202.008061342967</v>
      </c>
      <c r="F48" s="92">
        <f t="shared" si="4"/>
        <v>4236.3882999047373</v>
      </c>
      <c r="G48" s="82"/>
      <c r="H48" s="82"/>
      <c r="I48" s="82"/>
      <c r="J48" s="82"/>
      <c r="K48" s="82"/>
      <c r="L48" s="82"/>
      <c r="M48" s="82"/>
      <c r="N48" s="82"/>
      <c r="O48" s="82"/>
      <c r="P48" s="82"/>
      <c r="Q48" s="82"/>
      <c r="R48" s="82"/>
      <c r="S48" s="82"/>
      <c r="T48" s="82"/>
      <c r="U48" s="82"/>
      <c r="V48" s="82"/>
      <c r="W48" s="82"/>
      <c r="X48" s="82"/>
      <c r="Y48" s="82"/>
      <c r="Z48" s="82"/>
    </row>
    <row r="49" spans="1:26" x14ac:dyDescent="0.45">
      <c r="A49" s="82">
        <v>44</v>
      </c>
      <c r="B49" s="92">
        <f t="shared" si="3"/>
        <v>14202.008061342967</v>
      </c>
      <c r="C49" s="92">
        <f t="shared" si="0"/>
        <v>67.755413459323734</v>
      </c>
      <c r="D49" s="92">
        <f t="shared" si="1"/>
        <v>314.43947580955466</v>
      </c>
      <c r="E49" s="92">
        <f t="shared" si="2"/>
        <v>13887.568585533412</v>
      </c>
      <c r="F49" s="92">
        <f t="shared" si="4"/>
        <v>4304.1437133640611</v>
      </c>
      <c r="G49" s="82"/>
      <c r="H49" s="82"/>
      <c r="I49" s="82"/>
      <c r="J49" s="82"/>
      <c r="K49" s="82"/>
      <c r="L49" s="82"/>
      <c r="M49" s="82"/>
      <c r="N49" s="82"/>
      <c r="O49" s="82"/>
      <c r="P49" s="82"/>
      <c r="Q49" s="82"/>
      <c r="R49" s="82"/>
      <c r="S49" s="82"/>
      <c r="T49" s="82"/>
      <c r="U49" s="82"/>
      <c r="V49" s="82"/>
      <c r="W49" s="82"/>
      <c r="X49" s="82"/>
      <c r="Y49" s="82"/>
      <c r="Z49" s="82"/>
    </row>
    <row r="50" spans="1:26" x14ac:dyDescent="0.45">
      <c r="A50" s="82">
        <v>45</v>
      </c>
      <c r="B50" s="92">
        <f t="shared" si="3"/>
        <v>13887.568585533412</v>
      </c>
      <c r="C50" s="92">
        <f t="shared" si="0"/>
        <v>66.255275126815647</v>
      </c>
      <c r="D50" s="92">
        <f t="shared" si="1"/>
        <v>315.93961414206274</v>
      </c>
      <c r="E50" s="92">
        <f t="shared" si="2"/>
        <v>13571.62897139135</v>
      </c>
      <c r="F50" s="92">
        <f t="shared" si="4"/>
        <v>4370.3989884908769</v>
      </c>
      <c r="G50" s="82"/>
      <c r="H50" s="82"/>
      <c r="I50" s="82"/>
      <c r="J50" s="82"/>
      <c r="K50" s="82"/>
      <c r="L50" s="82"/>
      <c r="M50" s="82"/>
      <c r="N50" s="82"/>
      <c r="O50" s="82"/>
      <c r="P50" s="82"/>
      <c r="Q50" s="82"/>
      <c r="R50" s="82"/>
      <c r="S50" s="82"/>
      <c r="T50" s="82"/>
      <c r="U50" s="82"/>
      <c r="V50" s="82"/>
      <c r="W50" s="82"/>
      <c r="X50" s="82"/>
      <c r="Y50" s="82"/>
      <c r="Z50" s="82"/>
    </row>
    <row r="51" spans="1:26" x14ac:dyDescent="0.45">
      <c r="A51" s="82">
        <v>46</v>
      </c>
      <c r="B51" s="92">
        <f t="shared" si="3"/>
        <v>13571.62897139135</v>
      </c>
      <c r="C51" s="92">
        <f t="shared" si="0"/>
        <v>64.747979884346222</v>
      </c>
      <c r="D51" s="92">
        <f t="shared" si="1"/>
        <v>317.4469093845322</v>
      </c>
      <c r="E51" s="92">
        <f t="shared" si="2"/>
        <v>13254.182062006817</v>
      </c>
      <c r="F51" s="92">
        <f t="shared" si="4"/>
        <v>4435.146968375223</v>
      </c>
      <c r="G51" s="82"/>
      <c r="H51" s="82"/>
      <c r="I51" s="82"/>
      <c r="J51" s="82"/>
      <c r="K51" s="82"/>
      <c r="L51" s="82"/>
      <c r="M51" s="82"/>
      <c r="N51" s="82"/>
      <c r="O51" s="82"/>
      <c r="P51" s="82"/>
      <c r="Q51" s="82"/>
      <c r="R51" s="82"/>
      <c r="S51" s="82"/>
      <c r="T51" s="82"/>
      <c r="U51" s="82"/>
      <c r="V51" s="82"/>
      <c r="W51" s="82"/>
      <c r="X51" s="82"/>
      <c r="Y51" s="82"/>
      <c r="Z51" s="82"/>
    </row>
    <row r="52" spans="1:26" x14ac:dyDescent="0.45">
      <c r="A52" s="82">
        <v>47</v>
      </c>
      <c r="B52" s="92">
        <f t="shared" si="3"/>
        <v>13254.182062006817</v>
      </c>
      <c r="C52" s="92">
        <f t="shared" si="0"/>
        <v>63.233493587490848</v>
      </c>
      <c r="D52" s="92">
        <f t="shared" si="1"/>
        <v>318.96139568138756</v>
      </c>
      <c r="E52" s="92">
        <f t="shared" si="2"/>
        <v>12935.220666325429</v>
      </c>
      <c r="F52" s="92">
        <f t="shared" si="4"/>
        <v>4498.3804619627135</v>
      </c>
      <c r="G52" s="82"/>
      <c r="H52" s="82"/>
      <c r="I52" s="82"/>
      <c r="J52" s="82"/>
      <c r="K52" s="82"/>
      <c r="L52" s="82"/>
      <c r="M52" s="82"/>
      <c r="N52" s="82"/>
      <c r="O52" s="82"/>
      <c r="P52" s="82"/>
      <c r="Q52" s="82"/>
      <c r="R52" s="82"/>
      <c r="S52" s="82"/>
      <c r="T52" s="82"/>
      <c r="U52" s="82"/>
      <c r="V52" s="82"/>
      <c r="W52" s="82"/>
      <c r="X52" s="82"/>
      <c r="Y52" s="82"/>
      <c r="Z52" s="82"/>
    </row>
    <row r="53" spans="1:26" x14ac:dyDescent="0.45">
      <c r="A53" s="82">
        <v>48</v>
      </c>
      <c r="B53" s="92">
        <f t="shared" si="3"/>
        <v>12935.220666325429</v>
      </c>
      <c r="C53" s="92">
        <f t="shared" si="0"/>
        <v>61.711781928927557</v>
      </c>
      <c r="D53" s="92">
        <f t="shared" si="1"/>
        <v>320.48310733995083</v>
      </c>
      <c r="E53" s="92">
        <f t="shared" si="2"/>
        <v>12614.737558985478</v>
      </c>
      <c r="F53" s="92">
        <f t="shared" si="4"/>
        <v>4560.0922438916414</v>
      </c>
      <c r="G53" s="82"/>
      <c r="H53" s="82"/>
      <c r="I53" s="82"/>
      <c r="J53" s="82"/>
      <c r="K53" s="82"/>
      <c r="L53" s="82"/>
      <c r="M53" s="82"/>
      <c r="N53" s="82"/>
      <c r="O53" s="82"/>
      <c r="P53" s="82"/>
      <c r="Q53" s="82"/>
      <c r="R53" s="82"/>
      <c r="S53" s="82"/>
      <c r="T53" s="82"/>
      <c r="U53" s="82"/>
      <c r="V53" s="82"/>
      <c r="W53" s="82"/>
      <c r="X53" s="82"/>
      <c r="Y53" s="82"/>
      <c r="Z53" s="82"/>
    </row>
    <row r="54" spans="1:26" x14ac:dyDescent="0.45">
      <c r="A54" s="82">
        <v>49</v>
      </c>
      <c r="B54" s="92">
        <f t="shared" si="3"/>
        <v>12614.737558985478</v>
      </c>
      <c r="C54" s="92">
        <f t="shared" si="0"/>
        <v>60.182810437659874</v>
      </c>
      <c r="D54" s="92">
        <f t="shared" si="1"/>
        <v>322.0120788312185</v>
      </c>
      <c r="E54" s="92">
        <f t="shared" si="2"/>
        <v>12292.72548015426</v>
      </c>
      <c r="F54" s="92">
        <f t="shared" si="4"/>
        <v>4620.2750543293014</v>
      </c>
      <c r="G54" s="82"/>
      <c r="H54" s="82"/>
      <c r="I54" s="82"/>
      <c r="J54" s="82"/>
      <c r="K54" s="82"/>
      <c r="L54" s="82"/>
      <c r="M54" s="82"/>
      <c r="N54" s="82"/>
      <c r="O54" s="82"/>
      <c r="P54" s="82"/>
      <c r="Q54" s="82"/>
      <c r="R54" s="82"/>
      <c r="S54" s="82"/>
      <c r="T54" s="82"/>
      <c r="U54" s="82"/>
      <c r="V54" s="82"/>
      <c r="W54" s="82"/>
      <c r="X54" s="82"/>
      <c r="Y54" s="82"/>
      <c r="Z54" s="82"/>
    </row>
    <row r="55" spans="1:26" x14ac:dyDescent="0.45">
      <c r="A55" s="82">
        <v>50</v>
      </c>
      <c r="B55" s="92">
        <f t="shared" si="3"/>
        <v>12292.72548015426</v>
      </c>
      <c r="C55" s="92">
        <f t="shared" si="0"/>
        <v>58.646544478235946</v>
      </c>
      <c r="D55" s="92">
        <f t="shared" si="1"/>
        <v>323.54834479064243</v>
      </c>
      <c r="E55" s="92">
        <f t="shared" si="2"/>
        <v>11969.177135363618</v>
      </c>
      <c r="F55" s="92">
        <f t="shared" si="4"/>
        <v>4678.9215988075375</v>
      </c>
      <c r="G55" s="82"/>
      <c r="H55" s="82"/>
      <c r="I55" s="82"/>
      <c r="J55" s="82"/>
      <c r="K55" s="82"/>
      <c r="L55" s="82"/>
      <c r="M55" s="82"/>
      <c r="N55" s="82"/>
      <c r="O55" s="82"/>
      <c r="P55" s="82"/>
      <c r="Q55" s="82"/>
      <c r="R55" s="82"/>
      <c r="S55" s="82"/>
      <c r="T55" s="82"/>
      <c r="U55" s="82"/>
      <c r="V55" s="82"/>
      <c r="W55" s="82"/>
      <c r="X55" s="82"/>
      <c r="Y55" s="82"/>
      <c r="Z55" s="82"/>
    </row>
    <row r="56" spans="1:26" x14ac:dyDescent="0.45">
      <c r="A56" s="82">
        <v>51</v>
      </c>
      <c r="B56" s="92">
        <f t="shared" si="3"/>
        <v>11969.177135363618</v>
      </c>
      <c r="C56" s="92">
        <f t="shared" si="0"/>
        <v>57.10294924996392</v>
      </c>
      <c r="D56" s="92">
        <f t="shared" si="1"/>
        <v>325.0919400189145</v>
      </c>
      <c r="E56" s="92">
        <f t="shared" si="2"/>
        <v>11644.085195344704</v>
      </c>
      <c r="F56" s="92">
        <f t="shared" si="4"/>
        <v>4736.0245480575013</v>
      </c>
      <c r="G56" s="82"/>
      <c r="H56" s="82"/>
      <c r="I56" s="82"/>
      <c r="J56" s="82"/>
      <c r="K56" s="82"/>
      <c r="L56" s="82"/>
      <c r="M56" s="82"/>
      <c r="N56" s="82"/>
      <c r="O56" s="82"/>
      <c r="P56" s="82"/>
      <c r="Q56" s="82"/>
      <c r="R56" s="82"/>
      <c r="S56" s="82"/>
      <c r="T56" s="82"/>
      <c r="U56" s="82"/>
      <c r="V56" s="82"/>
      <c r="W56" s="82"/>
      <c r="X56" s="82"/>
      <c r="Y56" s="82"/>
      <c r="Z56" s="82"/>
    </row>
    <row r="57" spans="1:26" x14ac:dyDescent="0.45">
      <c r="A57" s="82">
        <v>52</v>
      </c>
      <c r="B57" s="92">
        <f t="shared" si="3"/>
        <v>11644.085195344704</v>
      </c>
      <c r="C57" s="92">
        <f t="shared" si="0"/>
        <v>55.551989786123684</v>
      </c>
      <c r="D57" s="92">
        <f t="shared" si="1"/>
        <v>326.64289948275473</v>
      </c>
      <c r="E57" s="92">
        <f t="shared" si="2"/>
        <v>11317.442295861949</v>
      </c>
      <c r="F57" s="92">
        <f t="shared" si="4"/>
        <v>4791.5765378436254</v>
      </c>
      <c r="G57" s="82"/>
      <c r="H57" s="82"/>
      <c r="I57" s="82"/>
      <c r="J57" s="82"/>
      <c r="K57" s="82"/>
      <c r="L57" s="82"/>
      <c r="M57" s="82"/>
      <c r="N57" s="82"/>
      <c r="O57" s="82"/>
      <c r="P57" s="82"/>
      <c r="Q57" s="82"/>
      <c r="R57" s="82"/>
      <c r="S57" s="82"/>
      <c r="T57" s="82"/>
      <c r="U57" s="82"/>
      <c r="V57" s="82"/>
      <c r="W57" s="82"/>
      <c r="X57" s="82"/>
      <c r="Y57" s="82"/>
      <c r="Z57" s="82"/>
    </row>
    <row r="58" spans="1:26" x14ac:dyDescent="0.45">
      <c r="A58" s="82">
        <v>53</v>
      </c>
      <c r="B58" s="92">
        <f t="shared" si="3"/>
        <v>11317.442295861949</v>
      </c>
      <c r="C58" s="92">
        <f t="shared" si="0"/>
        <v>53.993630953174709</v>
      </c>
      <c r="D58" s="92">
        <f t="shared" si="1"/>
        <v>328.20125831570368</v>
      </c>
      <c r="E58" s="92">
        <f t="shared" si="2"/>
        <v>10989.241037546246</v>
      </c>
      <c r="F58" s="92">
        <f t="shared" si="4"/>
        <v>4845.5701687968003</v>
      </c>
      <c r="G58" s="82"/>
      <c r="H58" s="82"/>
      <c r="I58" s="82"/>
      <c r="J58" s="82"/>
      <c r="K58" s="82"/>
      <c r="L58" s="82"/>
      <c r="M58" s="82"/>
      <c r="N58" s="82"/>
      <c r="O58" s="82"/>
      <c r="P58" s="82"/>
      <c r="Q58" s="82"/>
      <c r="R58" s="82"/>
      <c r="S58" s="82"/>
      <c r="T58" s="82"/>
      <c r="U58" s="82"/>
      <c r="V58" s="82"/>
      <c r="W58" s="82"/>
      <c r="X58" s="82"/>
      <c r="Y58" s="82"/>
      <c r="Z58" s="82"/>
    </row>
    <row r="59" spans="1:26" x14ac:dyDescent="0.45">
      <c r="A59" s="82">
        <v>54</v>
      </c>
      <c r="B59" s="92">
        <f t="shared" si="3"/>
        <v>10989.241037546246</v>
      </c>
      <c r="C59" s="92">
        <f t="shared" si="0"/>
        <v>52.427837449960208</v>
      </c>
      <c r="D59" s="92">
        <f t="shared" si="1"/>
        <v>329.76705181891816</v>
      </c>
      <c r="E59" s="92">
        <f t="shared" si="2"/>
        <v>10659.473985727327</v>
      </c>
      <c r="F59" s="92">
        <f t="shared" si="4"/>
        <v>4897.9980062467603</v>
      </c>
      <c r="G59" s="82"/>
      <c r="H59" s="82"/>
      <c r="I59" s="82"/>
      <c r="J59" s="82"/>
      <c r="K59" s="82"/>
      <c r="L59" s="82"/>
      <c r="M59" s="82"/>
      <c r="N59" s="82"/>
      <c r="O59" s="82"/>
      <c r="P59" s="82"/>
      <c r="Q59" s="82"/>
      <c r="R59" s="82"/>
      <c r="S59" s="82"/>
      <c r="T59" s="82"/>
      <c r="U59" s="82"/>
      <c r="V59" s="82"/>
      <c r="W59" s="82"/>
      <c r="X59" s="82"/>
      <c r="Y59" s="82"/>
      <c r="Z59" s="82"/>
    </row>
    <row r="60" spans="1:26" x14ac:dyDescent="0.45">
      <c r="A60" s="82">
        <v>55</v>
      </c>
      <c r="B60" s="92">
        <f t="shared" si="3"/>
        <v>10659.473985727327</v>
      </c>
      <c r="C60" s="92">
        <f t="shared" si="0"/>
        <v>50.854573806907446</v>
      </c>
      <c r="D60" s="92">
        <f t="shared" si="1"/>
        <v>331.34031546197093</v>
      </c>
      <c r="E60" s="92">
        <f t="shared" si="2"/>
        <v>10328.133670265357</v>
      </c>
      <c r="F60" s="92">
        <f t="shared" si="4"/>
        <v>4948.8525800536681</v>
      </c>
      <c r="G60" s="82"/>
      <c r="H60" s="82"/>
      <c r="I60" s="82"/>
      <c r="J60" s="82"/>
      <c r="K60" s="82"/>
      <c r="L60" s="82"/>
      <c r="M60" s="82"/>
      <c r="N60" s="82"/>
      <c r="O60" s="82"/>
      <c r="P60" s="82"/>
      <c r="Q60" s="82"/>
      <c r="R60" s="82"/>
      <c r="S60" s="82"/>
      <c r="T60" s="82"/>
      <c r="U60" s="82"/>
      <c r="V60" s="82"/>
      <c r="W60" s="82"/>
      <c r="X60" s="82"/>
      <c r="Y60" s="82"/>
      <c r="Z60" s="82"/>
    </row>
    <row r="61" spans="1:26" x14ac:dyDescent="0.45">
      <c r="A61" s="82">
        <v>56</v>
      </c>
      <c r="B61" s="92">
        <f t="shared" si="3"/>
        <v>10328.133670265357</v>
      </c>
      <c r="C61" s="92">
        <f t="shared" si="0"/>
        <v>49.273804385224302</v>
      </c>
      <c r="D61" s="92">
        <f t="shared" si="1"/>
        <v>332.92108488365409</v>
      </c>
      <c r="E61" s="92">
        <f t="shared" si="2"/>
        <v>9995.2125853817033</v>
      </c>
      <c r="F61" s="92">
        <f t="shared" si="4"/>
        <v>4998.1263844388923</v>
      </c>
      <c r="G61" s="82"/>
      <c r="H61" s="82"/>
      <c r="I61" s="82"/>
      <c r="J61" s="82"/>
      <c r="K61" s="82"/>
      <c r="L61" s="82"/>
      <c r="M61" s="82"/>
      <c r="N61" s="82"/>
      <c r="O61" s="82"/>
      <c r="P61" s="82"/>
      <c r="Q61" s="82"/>
      <c r="R61" s="82"/>
      <c r="S61" s="82"/>
      <c r="T61" s="82"/>
      <c r="U61" s="82"/>
      <c r="V61" s="82"/>
      <c r="W61" s="82"/>
      <c r="X61" s="82"/>
      <c r="Y61" s="82"/>
      <c r="Z61" s="82"/>
    </row>
    <row r="62" spans="1:26" x14ac:dyDescent="0.45">
      <c r="A62" s="82">
        <v>57</v>
      </c>
      <c r="B62" s="92">
        <f t="shared" si="3"/>
        <v>9995.2125853817033</v>
      </c>
      <c r="C62" s="92">
        <f t="shared" si="0"/>
        <v>47.68549337609187</v>
      </c>
      <c r="D62" s="92">
        <f t="shared" si="1"/>
        <v>334.50939589278653</v>
      </c>
      <c r="E62" s="92">
        <f t="shared" si="2"/>
        <v>9660.7031894889169</v>
      </c>
      <c r="F62" s="92">
        <f t="shared" si="4"/>
        <v>5045.8118778149837</v>
      </c>
      <c r="G62" s="82"/>
      <c r="H62" s="82"/>
      <c r="I62" s="82"/>
      <c r="J62" s="82"/>
      <c r="K62" s="82"/>
      <c r="L62" s="82"/>
      <c r="M62" s="82"/>
      <c r="N62" s="82"/>
      <c r="O62" s="82"/>
      <c r="P62" s="82"/>
      <c r="Q62" s="82"/>
      <c r="R62" s="82"/>
      <c r="S62" s="82"/>
      <c r="T62" s="82"/>
      <c r="U62" s="82"/>
      <c r="V62" s="82"/>
      <c r="W62" s="82"/>
      <c r="X62" s="82"/>
      <c r="Y62" s="82"/>
      <c r="Z62" s="82"/>
    </row>
    <row r="63" spans="1:26" x14ac:dyDescent="0.45">
      <c r="A63" s="82">
        <v>58</v>
      </c>
      <c r="B63" s="92">
        <f t="shared" si="3"/>
        <v>9660.7031894889169</v>
      </c>
      <c r="C63" s="92">
        <f t="shared" si="0"/>
        <v>46.089604799853369</v>
      </c>
      <c r="D63" s="92">
        <f t="shared" si="1"/>
        <v>336.10528446902504</v>
      </c>
      <c r="E63" s="92">
        <f t="shared" si="2"/>
        <v>9324.5979050198912</v>
      </c>
      <c r="F63" s="92">
        <f t="shared" si="4"/>
        <v>5091.9014826148368</v>
      </c>
      <c r="G63" s="82"/>
      <c r="H63" s="82"/>
      <c r="I63" s="82"/>
      <c r="J63" s="82"/>
      <c r="K63" s="82"/>
      <c r="L63" s="82"/>
      <c r="M63" s="82"/>
      <c r="N63" s="82"/>
      <c r="O63" s="82"/>
      <c r="P63" s="82"/>
      <c r="Q63" s="82"/>
      <c r="R63" s="82"/>
      <c r="S63" s="82"/>
      <c r="T63" s="82"/>
      <c r="U63" s="82"/>
      <c r="V63" s="82"/>
      <c r="W63" s="82"/>
      <c r="X63" s="82"/>
      <c r="Y63" s="82"/>
      <c r="Z63" s="82"/>
    </row>
    <row r="64" spans="1:26" x14ac:dyDescent="0.45">
      <c r="A64" s="82">
        <v>59</v>
      </c>
      <c r="B64" s="92">
        <f t="shared" si="3"/>
        <v>9324.5979050198912</v>
      </c>
      <c r="C64" s="92">
        <f t="shared" si="0"/>
        <v>44.486102505199057</v>
      </c>
      <c r="D64" s="92">
        <f t="shared" si="1"/>
        <v>337.70878676367931</v>
      </c>
      <c r="E64" s="92">
        <f t="shared" si="2"/>
        <v>8986.8891182562111</v>
      </c>
      <c r="F64" s="92">
        <f t="shared" si="4"/>
        <v>5136.3875851200355</v>
      </c>
      <c r="G64" s="82"/>
      <c r="H64" s="82"/>
      <c r="I64" s="82"/>
      <c r="J64" s="82"/>
      <c r="K64" s="82"/>
      <c r="L64" s="82"/>
      <c r="M64" s="82"/>
      <c r="N64" s="82"/>
      <c r="O64" s="82"/>
      <c r="P64" s="82"/>
      <c r="Q64" s="82"/>
      <c r="R64" s="82"/>
      <c r="S64" s="82"/>
      <c r="T64" s="82"/>
      <c r="U64" s="82"/>
      <c r="V64" s="82"/>
      <c r="W64" s="82"/>
      <c r="X64" s="82"/>
      <c r="Y64" s="82"/>
      <c r="Z64" s="82"/>
    </row>
    <row r="65" spans="1:26" x14ac:dyDescent="0.45">
      <c r="A65" s="82">
        <v>60</v>
      </c>
      <c r="B65" s="92">
        <f t="shared" si="3"/>
        <v>8986.8891182562111</v>
      </c>
      <c r="C65" s="92">
        <f t="shared" si="0"/>
        <v>42.874950168347333</v>
      </c>
      <c r="D65" s="92">
        <f t="shared" si="1"/>
        <v>339.31993910053109</v>
      </c>
      <c r="E65" s="92">
        <f t="shared" si="2"/>
        <v>8647.5691791556801</v>
      </c>
      <c r="F65" s="92">
        <f t="shared" si="4"/>
        <v>5179.2625352883824</v>
      </c>
      <c r="G65" s="82"/>
      <c r="H65" s="82"/>
      <c r="I65" s="82"/>
      <c r="J65" s="82"/>
      <c r="K65" s="82"/>
      <c r="L65" s="82"/>
      <c r="M65" s="82"/>
      <c r="N65" s="82"/>
      <c r="O65" s="82"/>
      <c r="P65" s="82"/>
      <c r="Q65" s="82"/>
      <c r="R65" s="82"/>
      <c r="S65" s="82"/>
      <c r="T65" s="82"/>
      <c r="U65" s="82"/>
      <c r="V65" s="82"/>
      <c r="W65" s="82"/>
      <c r="X65" s="82"/>
      <c r="Y65" s="82"/>
      <c r="Z65" s="82"/>
    </row>
    <row r="66" spans="1:26" x14ac:dyDescent="0.45">
      <c r="A66" s="82">
        <v>61</v>
      </c>
      <c r="B66" s="92">
        <f t="shared" si="3"/>
        <v>8647.5691791556801</v>
      </c>
      <c r="C66" s="92">
        <f t="shared" si="0"/>
        <v>41.256111292221881</v>
      </c>
      <c r="D66" s="92">
        <f t="shared" si="1"/>
        <v>340.93877797665652</v>
      </c>
      <c r="E66" s="92">
        <f t="shared" si="2"/>
        <v>8306.6304011790235</v>
      </c>
      <c r="F66" s="92">
        <f t="shared" si="4"/>
        <v>5220.5186465806046</v>
      </c>
      <c r="G66" s="82"/>
      <c r="H66" s="82"/>
      <c r="I66" s="82"/>
      <c r="J66" s="82"/>
      <c r="K66" s="82"/>
      <c r="L66" s="82"/>
      <c r="M66" s="82"/>
      <c r="N66" s="82"/>
      <c r="O66" s="82"/>
      <c r="P66" s="82"/>
      <c r="Q66" s="82"/>
      <c r="R66" s="82"/>
      <c r="S66" s="82"/>
      <c r="T66" s="82"/>
      <c r="U66" s="82"/>
      <c r="V66" s="82"/>
      <c r="W66" s="82"/>
      <c r="X66" s="82"/>
      <c r="Y66" s="82"/>
      <c r="Z66" s="82"/>
    </row>
    <row r="67" spans="1:26" x14ac:dyDescent="0.45">
      <c r="A67" s="82">
        <v>62</v>
      </c>
      <c r="B67" s="92">
        <f t="shared" si="3"/>
        <v>8306.6304011790235</v>
      </c>
      <c r="C67" s="92">
        <f t="shared" si="0"/>
        <v>39.629549205624919</v>
      </c>
      <c r="D67" s="92">
        <f t="shared" si="1"/>
        <v>342.56534006325347</v>
      </c>
      <c r="E67" s="92">
        <f t="shared" si="2"/>
        <v>7964.0650611157698</v>
      </c>
      <c r="F67" s="92">
        <f t="shared" si="4"/>
        <v>5260.1481957862297</v>
      </c>
      <c r="G67" s="82"/>
      <c r="H67" s="82"/>
      <c r="I67" s="82"/>
      <c r="J67" s="82"/>
      <c r="K67" s="82"/>
      <c r="L67" s="82"/>
      <c r="M67" s="82"/>
      <c r="N67" s="82"/>
      <c r="O67" s="82"/>
      <c r="P67" s="82"/>
      <c r="Q67" s="82"/>
      <c r="R67" s="82"/>
      <c r="S67" s="82"/>
      <c r="T67" s="82"/>
      <c r="U67" s="82"/>
      <c r="V67" s="82"/>
      <c r="W67" s="82"/>
      <c r="X67" s="82"/>
      <c r="Y67" s="82"/>
      <c r="Z67" s="82"/>
    </row>
    <row r="68" spans="1:26" x14ac:dyDescent="0.45">
      <c r="A68" s="82">
        <v>63</v>
      </c>
      <c r="B68" s="92">
        <f t="shared" si="3"/>
        <v>7964.0650611157698</v>
      </c>
      <c r="C68" s="92">
        <f t="shared" si="0"/>
        <v>37.995227062406478</v>
      </c>
      <c r="D68" s="92">
        <f t="shared" si="1"/>
        <v>344.19966220647194</v>
      </c>
      <c r="E68" s="92">
        <f t="shared" si="2"/>
        <v>7619.8653989092982</v>
      </c>
      <c r="F68" s="92">
        <f t="shared" si="4"/>
        <v>5298.143422848636</v>
      </c>
      <c r="G68" s="82"/>
      <c r="H68" s="82"/>
      <c r="I68" s="82"/>
      <c r="J68" s="82"/>
      <c r="K68" s="82"/>
      <c r="L68" s="82"/>
      <c r="M68" s="82"/>
      <c r="N68" s="82"/>
      <c r="O68" s="82"/>
      <c r="P68" s="82"/>
      <c r="Q68" s="82"/>
      <c r="R68" s="82"/>
      <c r="S68" s="82"/>
      <c r="T68" s="82"/>
      <c r="U68" s="82"/>
      <c r="V68" s="82"/>
      <c r="W68" s="82"/>
      <c r="X68" s="82"/>
      <c r="Y68" s="82"/>
      <c r="Z68" s="82"/>
    </row>
    <row r="69" spans="1:26" x14ac:dyDescent="0.45">
      <c r="A69" s="82">
        <v>64</v>
      </c>
      <c r="B69" s="92">
        <f t="shared" si="3"/>
        <v>7619.8653989092982</v>
      </c>
      <c r="C69" s="92">
        <f t="shared" si="0"/>
        <v>36.353107840629768</v>
      </c>
      <c r="D69" s="92">
        <f t="shared" si="1"/>
        <v>345.84178142824862</v>
      </c>
      <c r="E69" s="92">
        <f t="shared" si="2"/>
        <v>7274.0236174810498</v>
      </c>
      <c r="F69" s="92">
        <f t="shared" si="4"/>
        <v>5334.4965306892655</v>
      </c>
      <c r="G69" s="82"/>
      <c r="H69" s="82"/>
      <c r="I69" s="82"/>
      <c r="J69" s="82"/>
      <c r="K69" s="82"/>
      <c r="L69" s="82"/>
      <c r="M69" s="82"/>
      <c r="N69" s="82"/>
      <c r="O69" s="82"/>
      <c r="P69" s="82"/>
      <c r="Q69" s="82"/>
      <c r="R69" s="82"/>
      <c r="S69" s="82"/>
      <c r="T69" s="82"/>
      <c r="U69" s="82"/>
      <c r="V69" s="82"/>
      <c r="W69" s="82"/>
      <c r="X69" s="82"/>
      <c r="Y69" s="82"/>
      <c r="Z69" s="82"/>
    </row>
    <row r="70" spans="1:26" x14ac:dyDescent="0.45">
      <c r="A70" s="82">
        <v>65</v>
      </c>
      <c r="B70" s="92">
        <f t="shared" si="3"/>
        <v>7274.0236174810498</v>
      </c>
      <c r="C70" s="92">
        <f t="shared" si="0"/>
        <v>34.703154341732507</v>
      </c>
      <c r="D70" s="92">
        <f t="shared" si="1"/>
        <v>347.4917349271459</v>
      </c>
      <c r="E70" s="92">
        <f t="shared" si="2"/>
        <v>6926.5318825539034</v>
      </c>
      <c r="F70" s="92">
        <f t="shared" si="4"/>
        <v>5369.1996850309979</v>
      </c>
      <c r="G70" s="82"/>
      <c r="H70" s="82"/>
      <c r="I70" s="82"/>
      <c r="J70" s="82"/>
      <c r="K70" s="82"/>
      <c r="L70" s="82"/>
      <c r="M70" s="82"/>
      <c r="N70" s="82"/>
      <c r="O70" s="82"/>
      <c r="P70" s="82"/>
      <c r="Q70" s="82"/>
      <c r="R70" s="82"/>
      <c r="S70" s="82"/>
      <c r="T70" s="82"/>
      <c r="U70" s="82"/>
      <c r="V70" s="82"/>
      <c r="W70" s="82"/>
      <c r="X70" s="82"/>
      <c r="Y70" s="82"/>
      <c r="Z70" s="82"/>
    </row>
    <row r="71" spans="1:26" x14ac:dyDescent="0.45">
      <c r="A71" s="82">
        <v>66</v>
      </c>
      <c r="B71" s="92">
        <f t="shared" si="3"/>
        <v>6926.5318825539034</v>
      </c>
      <c r="C71" s="92">
        <f t="shared" si="0"/>
        <v>33.045329189684246</v>
      </c>
      <c r="D71" s="92">
        <f t="shared" si="1"/>
        <v>349.14956007919415</v>
      </c>
      <c r="E71" s="92">
        <f t="shared" si="2"/>
        <v>6577.3823224747093</v>
      </c>
      <c r="F71" s="92">
        <f t="shared" ref="F71:F134" si="5">F70+C71</f>
        <v>5402.2450142206817</v>
      </c>
      <c r="G71" s="82"/>
      <c r="H71" s="82"/>
      <c r="I71" s="82"/>
      <c r="J71" s="82"/>
      <c r="K71" s="82"/>
      <c r="L71" s="82"/>
      <c r="M71" s="82"/>
      <c r="N71" s="82"/>
      <c r="O71" s="82"/>
      <c r="P71" s="82"/>
      <c r="Q71" s="82"/>
      <c r="R71" s="82"/>
      <c r="S71" s="82"/>
      <c r="T71" s="82"/>
      <c r="U71" s="82"/>
      <c r="V71" s="82"/>
      <c r="W71" s="82"/>
      <c r="X71" s="82"/>
      <c r="Y71" s="82"/>
      <c r="Z71" s="82"/>
    </row>
    <row r="72" spans="1:26" x14ac:dyDescent="0.45">
      <c r="A72" s="82">
        <v>67</v>
      </c>
      <c r="B72" s="92">
        <f t="shared" si="3"/>
        <v>6577.3823224747093</v>
      </c>
      <c r="C72" s="92">
        <f t="shared" si="0"/>
        <v>31.379594830139755</v>
      </c>
      <c r="D72" s="92">
        <f t="shared" si="1"/>
        <v>350.81529443873865</v>
      </c>
      <c r="E72" s="92">
        <f t="shared" si="2"/>
        <v>6226.5670280359709</v>
      </c>
      <c r="F72" s="92">
        <f t="shared" si="5"/>
        <v>5433.6246090508212</v>
      </c>
      <c r="G72" s="82"/>
      <c r="H72" s="82"/>
      <c r="I72" s="82"/>
      <c r="J72" s="82"/>
      <c r="K72" s="82"/>
      <c r="L72" s="82"/>
      <c r="M72" s="82"/>
      <c r="N72" s="82"/>
      <c r="O72" s="82"/>
      <c r="P72" s="82"/>
      <c r="Q72" s="82"/>
      <c r="R72" s="82"/>
      <c r="S72" s="82"/>
      <c r="T72" s="82"/>
      <c r="U72" s="82"/>
      <c r="V72" s="82"/>
      <c r="W72" s="82"/>
      <c r="X72" s="82"/>
      <c r="Y72" s="82"/>
      <c r="Z72" s="82"/>
    </row>
    <row r="73" spans="1:26" x14ac:dyDescent="0.45">
      <c r="A73" s="82">
        <v>68</v>
      </c>
      <c r="B73" s="92">
        <f t="shared" si="3"/>
        <v>6226.5670280359709</v>
      </c>
      <c r="C73" s="92">
        <f t="shared" si="0"/>
        <v>29.705913529588273</v>
      </c>
      <c r="D73" s="92">
        <f t="shared" si="1"/>
        <v>352.48897573929014</v>
      </c>
      <c r="E73" s="92">
        <f t="shared" si="2"/>
        <v>5874.0780522966807</v>
      </c>
      <c r="F73" s="92">
        <f t="shared" si="5"/>
        <v>5463.3305225804097</v>
      </c>
      <c r="G73" s="82"/>
      <c r="H73" s="82"/>
      <c r="I73" s="82"/>
      <c r="J73" s="82"/>
      <c r="K73" s="82"/>
      <c r="L73" s="82"/>
      <c r="M73" s="82"/>
      <c r="N73" s="82"/>
      <c r="O73" s="82"/>
      <c r="P73" s="82"/>
      <c r="Q73" s="82"/>
      <c r="R73" s="82"/>
      <c r="S73" s="82"/>
      <c r="T73" s="82"/>
      <c r="U73" s="82"/>
      <c r="V73" s="82"/>
      <c r="W73" s="82"/>
      <c r="X73" s="82"/>
      <c r="Y73" s="82"/>
      <c r="Z73" s="82"/>
    </row>
    <row r="74" spans="1:26" x14ac:dyDescent="0.45">
      <c r="A74" s="82">
        <v>69</v>
      </c>
      <c r="B74" s="92">
        <f t="shared" si="3"/>
        <v>5874.0780522966807</v>
      </c>
      <c r="C74" s="92">
        <f t="shared" si="0"/>
        <v>28.024247374498742</v>
      </c>
      <c r="D74" s="92">
        <f t="shared" si="1"/>
        <v>354.17064189437963</v>
      </c>
      <c r="E74" s="92">
        <f t="shared" si="2"/>
        <v>5519.9074104023011</v>
      </c>
      <c r="F74" s="92">
        <f t="shared" si="5"/>
        <v>5491.3547699549081</v>
      </c>
      <c r="G74" s="82"/>
      <c r="H74" s="82"/>
      <c r="I74" s="82"/>
      <c r="J74" s="82"/>
      <c r="K74" s="82"/>
      <c r="L74" s="82"/>
      <c r="M74" s="82"/>
      <c r="N74" s="82"/>
      <c r="O74" s="82"/>
      <c r="P74" s="82"/>
      <c r="Q74" s="82"/>
      <c r="R74" s="82"/>
      <c r="S74" s="82"/>
      <c r="T74" s="82"/>
      <c r="U74" s="82"/>
      <c r="V74" s="82"/>
      <c r="W74" s="82"/>
      <c r="X74" s="82"/>
      <c r="Y74" s="82"/>
      <c r="Z74" s="82"/>
    </row>
    <row r="75" spans="1:26" x14ac:dyDescent="0.45">
      <c r="A75" s="82">
        <v>70</v>
      </c>
      <c r="B75" s="92">
        <f t="shared" si="3"/>
        <v>5519.9074104023011</v>
      </c>
      <c r="C75" s="92">
        <f t="shared" si="0"/>
        <v>26.334558270460974</v>
      </c>
      <c r="D75" s="92">
        <f t="shared" si="1"/>
        <v>355.86033099841745</v>
      </c>
      <c r="E75" s="92">
        <f t="shared" si="2"/>
        <v>5164.0470794038838</v>
      </c>
      <c r="F75" s="92">
        <f t="shared" si="5"/>
        <v>5517.6893282253686</v>
      </c>
      <c r="G75" s="82"/>
      <c r="H75" s="82"/>
      <c r="I75" s="82"/>
      <c r="J75" s="82"/>
      <c r="K75" s="82"/>
      <c r="L75" s="82"/>
      <c r="M75" s="82"/>
      <c r="N75" s="82"/>
      <c r="O75" s="82"/>
      <c r="P75" s="82"/>
      <c r="Q75" s="82"/>
      <c r="R75" s="82"/>
      <c r="S75" s="82"/>
      <c r="T75" s="82"/>
      <c r="U75" s="82"/>
      <c r="V75" s="82"/>
      <c r="W75" s="82"/>
      <c r="X75" s="82"/>
      <c r="Y75" s="82"/>
      <c r="Z75" s="82"/>
    </row>
    <row r="76" spans="1:26" x14ac:dyDescent="0.45">
      <c r="A76" s="82">
        <v>71</v>
      </c>
      <c r="B76" s="92">
        <f t="shared" si="3"/>
        <v>5164.0470794038838</v>
      </c>
      <c r="C76" s="92">
        <f t="shared" si="0"/>
        <v>24.636807941322694</v>
      </c>
      <c r="D76" s="92">
        <f t="shared" si="1"/>
        <v>357.55808132755573</v>
      </c>
      <c r="E76" s="92">
        <f t="shared" si="2"/>
        <v>4806.4889980763282</v>
      </c>
      <c r="F76" s="92">
        <f t="shared" si="5"/>
        <v>5542.326136166691</v>
      </c>
      <c r="G76" s="82"/>
      <c r="H76" s="82"/>
      <c r="I76" s="82"/>
      <c r="J76" s="82"/>
      <c r="K76" s="82"/>
      <c r="L76" s="82"/>
      <c r="M76" s="82"/>
      <c r="N76" s="82"/>
      <c r="O76" s="82"/>
      <c r="P76" s="82"/>
      <c r="Q76" s="82"/>
      <c r="R76" s="82"/>
      <c r="S76" s="82"/>
      <c r="T76" s="82"/>
      <c r="U76" s="82"/>
      <c r="V76" s="82"/>
      <c r="W76" s="82"/>
      <c r="X76" s="82"/>
      <c r="Y76" s="82"/>
      <c r="Z76" s="82"/>
    </row>
    <row r="77" spans="1:26" x14ac:dyDescent="0.45">
      <c r="A77" s="82">
        <v>72</v>
      </c>
      <c r="B77" s="92">
        <f t="shared" si="3"/>
        <v>4806.4889980763282</v>
      </c>
      <c r="C77" s="92">
        <f t="shared" si="0"/>
        <v>22.930957928322478</v>
      </c>
      <c r="D77" s="92">
        <f t="shared" si="1"/>
        <v>359.26393134055593</v>
      </c>
      <c r="E77" s="92">
        <f t="shared" si="2"/>
        <v>4447.2250667357721</v>
      </c>
      <c r="F77" s="92">
        <f t="shared" si="5"/>
        <v>5565.2570940950136</v>
      </c>
      <c r="G77" s="82"/>
      <c r="H77" s="82"/>
      <c r="I77" s="82"/>
      <c r="J77" s="82"/>
      <c r="K77" s="82"/>
      <c r="L77" s="82"/>
      <c r="M77" s="82"/>
      <c r="N77" s="82"/>
      <c r="O77" s="82"/>
      <c r="P77" s="82"/>
      <c r="Q77" s="82"/>
      <c r="R77" s="82"/>
      <c r="S77" s="82"/>
      <c r="T77" s="82"/>
      <c r="U77" s="82"/>
      <c r="V77" s="82"/>
      <c r="W77" s="82"/>
      <c r="X77" s="82"/>
      <c r="Y77" s="82"/>
      <c r="Z77" s="82"/>
    </row>
    <row r="78" spans="1:26" x14ac:dyDescent="0.45">
      <c r="A78" s="82">
        <v>73</v>
      </c>
      <c r="B78" s="92">
        <f t="shared" si="3"/>
        <v>4447.2250667357721</v>
      </c>
      <c r="C78" s="92">
        <f t="shared" si="0"/>
        <v>21.216969589218575</v>
      </c>
      <c r="D78" s="92">
        <f t="shared" si="1"/>
        <v>360.97791967965981</v>
      </c>
      <c r="E78" s="92">
        <f t="shared" si="2"/>
        <v>4086.2471470561122</v>
      </c>
      <c r="F78" s="92">
        <f t="shared" si="5"/>
        <v>5586.4740636842325</v>
      </c>
      <c r="G78" s="82"/>
      <c r="H78" s="82"/>
      <c r="I78" s="82"/>
      <c r="J78" s="82"/>
      <c r="K78" s="82"/>
      <c r="L78" s="82"/>
      <c r="M78" s="82"/>
      <c r="N78" s="82"/>
      <c r="O78" s="82"/>
      <c r="P78" s="82"/>
      <c r="Q78" s="82"/>
      <c r="R78" s="82"/>
      <c r="S78" s="82"/>
      <c r="T78" s="82"/>
      <c r="U78" s="82"/>
      <c r="V78" s="82"/>
      <c r="W78" s="82"/>
      <c r="X78" s="82"/>
      <c r="Y78" s="82"/>
      <c r="Z78" s="82"/>
    </row>
    <row r="79" spans="1:26" x14ac:dyDescent="0.45">
      <c r="A79" s="82">
        <v>74</v>
      </c>
      <c r="B79" s="92">
        <f t="shared" si="3"/>
        <v>4086.2471470561122</v>
      </c>
      <c r="C79" s="92">
        <f t="shared" si="0"/>
        <v>19.494804097413532</v>
      </c>
      <c r="D79" s="92">
        <f t="shared" si="1"/>
        <v>362.70008517146488</v>
      </c>
      <c r="E79" s="92">
        <f t="shared" si="2"/>
        <v>3723.5470618846475</v>
      </c>
      <c r="F79" s="92">
        <f t="shared" si="5"/>
        <v>5605.9688677816457</v>
      </c>
      <c r="G79" s="82"/>
      <c r="H79" s="82"/>
      <c r="I79" s="82"/>
      <c r="J79" s="82"/>
      <c r="K79" s="82"/>
      <c r="L79" s="82"/>
      <c r="M79" s="82"/>
      <c r="N79" s="82"/>
      <c r="O79" s="82"/>
      <c r="P79" s="82"/>
      <c r="Q79" s="82"/>
      <c r="R79" s="82"/>
      <c r="S79" s="82"/>
      <c r="T79" s="82"/>
      <c r="U79" s="82"/>
      <c r="V79" s="82"/>
      <c r="W79" s="82"/>
      <c r="X79" s="82"/>
      <c r="Y79" s="82"/>
      <c r="Z79" s="82"/>
    </row>
    <row r="80" spans="1:26" x14ac:dyDescent="0.45">
      <c r="A80" s="82">
        <v>75</v>
      </c>
      <c r="B80" s="92">
        <f t="shared" si="3"/>
        <v>3723.5470618846475</v>
      </c>
      <c r="C80" s="92">
        <f t="shared" si="0"/>
        <v>17.764422441074672</v>
      </c>
      <c r="D80" s="92">
        <f t="shared" si="1"/>
        <v>364.43046682780374</v>
      </c>
      <c r="E80" s="92">
        <f t="shared" si="2"/>
        <v>3359.1165950568438</v>
      </c>
      <c r="F80" s="92">
        <f t="shared" si="5"/>
        <v>5623.7332902227208</v>
      </c>
      <c r="G80" s="82"/>
      <c r="H80" s="82"/>
      <c r="I80" s="82"/>
      <c r="J80" s="82"/>
      <c r="K80" s="82"/>
      <c r="L80" s="82"/>
      <c r="M80" s="82"/>
      <c r="N80" s="82"/>
      <c r="O80" s="82"/>
      <c r="P80" s="82"/>
      <c r="Q80" s="82"/>
      <c r="R80" s="82"/>
      <c r="S80" s="82"/>
      <c r="T80" s="82"/>
      <c r="U80" s="82"/>
      <c r="V80" s="82"/>
      <c r="W80" s="82"/>
      <c r="X80" s="82"/>
      <c r="Y80" s="82"/>
      <c r="Z80" s="82"/>
    </row>
    <row r="81" spans="1:26" x14ac:dyDescent="0.45">
      <c r="A81" s="82">
        <v>76</v>
      </c>
      <c r="B81" s="92">
        <f t="shared" si="3"/>
        <v>3359.1165950568438</v>
      </c>
      <c r="C81" s="92">
        <f t="shared" si="0"/>
        <v>16.025785422250358</v>
      </c>
      <c r="D81" s="92">
        <f t="shared" si="1"/>
        <v>366.16910384662805</v>
      </c>
      <c r="E81" s="92">
        <f t="shared" si="2"/>
        <v>2992.947491210216</v>
      </c>
      <c r="F81" s="92">
        <f t="shared" si="5"/>
        <v>5639.7590756449708</v>
      </c>
      <c r="G81" s="82"/>
      <c r="H81" s="82"/>
      <c r="I81" s="82"/>
      <c r="J81" s="82"/>
      <c r="K81" s="82"/>
      <c r="L81" s="82"/>
      <c r="M81" s="82"/>
      <c r="N81" s="82"/>
      <c r="O81" s="82"/>
      <c r="P81" s="82"/>
      <c r="Q81" s="82"/>
      <c r="R81" s="82"/>
      <c r="S81" s="82"/>
      <c r="T81" s="82"/>
      <c r="U81" s="82"/>
      <c r="V81" s="82"/>
      <c r="W81" s="82"/>
      <c r="X81" s="82"/>
      <c r="Y81" s="82"/>
      <c r="Z81" s="82"/>
    </row>
    <row r="82" spans="1:26" x14ac:dyDescent="0.45">
      <c r="A82" s="82">
        <v>77</v>
      </c>
      <c r="B82" s="92">
        <f t="shared" si="3"/>
        <v>2992.947491210216</v>
      </c>
      <c r="C82" s="92">
        <f t="shared" si="0"/>
        <v>14.27885365598207</v>
      </c>
      <c r="D82" s="92">
        <f t="shared" si="1"/>
        <v>367.91603561289634</v>
      </c>
      <c r="E82" s="92">
        <f t="shared" si="2"/>
        <v>2625.0314555973196</v>
      </c>
      <c r="F82" s="92">
        <f t="shared" si="5"/>
        <v>5654.0379293009528</v>
      </c>
      <c r="G82" s="82"/>
      <c r="H82" s="82"/>
      <c r="I82" s="82"/>
      <c r="J82" s="82"/>
      <c r="K82" s="82"/>
      <c r="L82" s="82"/>
      <c r="M82" s="82"/>
      <c r="N82" s="82"/>
      <c r="O82" s="82"/>
      <c r="P82" s="82"/>
      <c r="Q82" s="82"/>
      <c r="R82" s="82"/>
      <c r="S82" s="82"/>
      <c r="T82" s="82"/>
      <c r="U82" s="82"/>
      <c r="V82" s="82"/>
      <c r="W82" s="82"/>
      <c r="X82" s="82"/>
      <c r="Y82" s="82"/>
      <c r="Z82" s="82"/>
    </row>
    <row r="83" spans="1:26" x14ac:dyDescent="0.45">
      <c r="A83" s="82">
        <v>78</v>
      </c>
      <c r="B83" s="92">
        <f t="shared" si="3"/>
        <v>2625.0314555973196</v>
      </c>
      <c r="C83" s="92">
        <f t="shared" si="0"/>
        <v>12.523587569412211</v>
      </c>
      <c r="D83" s="92">
        <f t="shared" si="1"/>
        <v>369.6713016994662</v>
      </c>
      <c r="E83" s="92">
        <f t="shared" si="2"/>
        <v>2255.3601538978533</v>
      </c>
      <c r="F83" s="92">
        <f t="shared" si="5"/>
        <v>5666.5615168703653</v>
      </c>
      <c r="G83" s="82"/>
      <c r="H83" s="82"/>
      <c r="I83" s="82"/>
      <c r="J83" s="82"/>
      <c r="K83" s="82"/>
      <c r="L83" s="82"/>
      <c r="M83" s="82"/>
      <c r="N83" s="82"/>
      <c r="O83" s="82"/>
      <c r="P83" s="82"/>
      <c r="Q83" s="82"/>
      <c r="R83" s="82"/>
      <c r="S83" s="82"/>
      <c r="T83" s="82"/>
      <c r="U83" s="82"/>
      <c r="V83" s="82"/>
      <c r="W83" s="82"/>
      <c r="X83" s="82"/>
      <c r="Y83" s="82"/>
      <c r="Z83" s="82"/>
    </row>
    <row r="84" spans="1:26" x14ac:dyDescent="0.45">
      <c r="A84" s="82">
        <v>79</v>
      </c>
      <c r="B84" s="92">
        <f t="shared" si="3"/>
        <v>2255.3601538978533</v>
      </c>
      <c r="C84" s="92">
        <f t="shared" si="0"/>
        <v>10.759947400887674</v>
      </c>
      <c r="D84" s="92">
        <f t="shared" si="1"/>
        <v>371.43494186799074</v>
      </c>
      <c r="E84" s="92">
        <f t="shared" si="2"/>
        <v>1883.9252120298625</v>
      </c>
      <c r="F84" s="92">
        <f t="shared" si="5"/>
        <v>5677.3214642712528</v>
      </c>
      <c r="G84" s="82"/>
      <c r="H84" s="82"/>
      <c r="I84" s="82"/>
      <c r="J84" s="82"/>
      <c r="K84" s="82"/>
      <c r="L84" s="82"/>
      <c r="M84" s="82"/>
      <c r="N84" s="82"/>
      <c r="O84" s="82"/>
      <c r="P84" s="82"/>
      <c r="Q84" s="82"/>
      <c r="R84" s="82"/>
      <c r="S84" s="82"/>
      <c r="T84" s="82"/>
      <c r="U84" s="82"/>
      <c r="V84" s="82"/>
      <c r="W84" s="82"/>
      <c r="X84" s="82"/>
      <c r="Y84" s="82"/>
      <c r="Z84" s="82"/>
    </row>
    <row r="85" spans="1:26" x14ac:dyDescent="0.45">
      <c r="A85" s="82">
        <v>80</v>
      </c>
      <c r="B85" s="92">
        <f t="shared" si="3"/>
        <v>1883.9252120298625</v>
      </c>
      <c r="C85" s="92">
        <f t="shared" si="0"/>
        <v>8.9878931990591333</v>
      </c>
      <c r="D85" s="92">
        <f t="shared" si="1"/>
        <v>373.20699606981924</v>
      </c>
      <c r="E85" s="92">
        <f t="shared" si="2"/>
        <v>1510.7182159600432</v>
      </c>
      <c r="F85" s="92">
        <f t="shared" si="5"/>
        <v>5686.3093574703116</v>
      </c>
      <c r="G85" s="82"/>
      <c r="H85" s="82"/>
      <c r="I85" s="82"/>
      <c r="J85" s="82"/>
      <c r="K85" s="82"/>
      <c r="L85" s="82"/>
      <c r="M85" s="82"/>
      <c r="N85" s="82"/>
      <c r="O85" s="82"/>
      <c r="P85" s="82"/>
      <c r="Q85" s="82"/>
      <c r="R85" s="82"/>
      <c r="S85" s="82"/>
      <c r="T85" s="82"/>
      <c r="U85" s="82"/>
      <c r="V85" s="82"/>
      <c r="W85" s="82"/>
      <c r="X85" s="82"/>
      <c r="Y85" s="82"/>
      <c r="Z85" s="82"/>
    </row>
    <row r="86" spans="1:26" x14ac:dyDescent="0.45">
      <c r="A86" s="82">
        <v>81</v>
      </c>
      <c r="B86" s="92">
        <f t="shared" si="3"/>
        <v>1510.7182159600432</v>
      </c>
      <c r="C86" s="92">
        <f t="shared" si="0"/>
        <v>7.2073848219760386</v>
      </c>
      <c r="D86" s="92">
        <f t="shared" si="1"/>
        <v>374.98750444690234</v>
      </c>
      <c r="E86" s="92">
        <f t="shared" si="2"/>
        <v>1135.7307115131407</v>
      </c>
      <c r="F86" s="92">
        <f t="shared" si="5"/>
        <v>5693.5167422922877</v>
      </c>
      <c r="G86" s="82"/>
      <c r="H86" s="82"/>
      <c r="I86" s="82"/>
      <c r="J86" s="82"/>
      <c r="K86" s="82"/>
      <c r="L86" s="82"/>
      <c r="M86" s="82"/>
      <c r="N86" s="82"/>
      <c r="O86" s="82"/>
      <c r="P86" s="82"/>
      <c r="Q86" s="82"/>
      <c r="R86" s="82"/>
      <c r="S86" s="82"/>
      <c r="T86" s="82"/>
      <c r="U86" s="82"/>
      <c r="V86" s="82"/>
      <c r="W86" s="82"/>
      <c r="X86" s="82"/>
      <c r="Y86" s="82"/>
      <c r="Z86" s="82"/>
    </row>
    <row r="87" spans="1:26" x14ac:dyDescent="0.45">
      <c r="A87" s="82">
        <v>82</v>
      </c>
      <c r="B87" s="92">
        <f t="shared" si="3"/>
        <v>1135.7307115131407</v>
      </c>
      <c r="C87" s="92">
        <f t="shared" si="0"/>
        <v>5.4183819361772745</v>
      </c>
      <c r="D87" s="92">
        <f t="shared" si="1"/>
        <v>376.7765073327011</v>
      </c>
      <c r="E87" s="92">
        <f t="shared" si="2"/>
        <v>758.95420418043955</v>
      </c>
      <c r="F87" s="92">
        <f t="shared" si="5"/>
        <v>5698.9351242284647</v>
      </c>
      <c r="G87" s="82"/>
      <c r="H87" s="82"/>
      <c r="I87" s="82"/>
      <c r="J87" s="82"/>
      <c r="K87" s="82"/>
      <c r="L87" s="82"/>
      <c r="M87" s="82"/>
      <c r="N87" s="82"/>
      <c r="O87" s="82"/>
      <c r="P87" s="82"/>
      <c r="Q87" s="82"/>
      <c r="R87" s="82"/>
      <c r="S87" s="82"/>
      <c r="T87" s="82"/>
      <c r="U87" s="82"/>
      <c r="V87" s="82"/>
      <c r="W87" s="82"/>
      <c r="X87" s="82"/>
      <c r="Y87" s="82"/>
      <c r="Z87" s="82"/>
    </row>
    <row r="88" spans="1:26" x14ac:dyDescent="0.45">
      <c r="A88" s="82">
        <v>83</v>
      </c>
      <c r="B88" s="92">
        <f t="shared" si="3"/>
        <v>758.95420418043955</v>
      </c>
      <c r="C88" s="92">
        <f t="shared" si="0"/>
        <v>3.620844015777513</v>
      </c>
      <c r="D88" s="92">
        <f t="shared" si="1"/>
        <v>378.57404525310091</v>
      </c>
      <c r="E88" s="92">
        <f t="shared" si="2"/>
        <v>380.38015892733864</v>
      </c>
      <c r="F88" s="92">
        <f t="shared" si="5"/>
        <v>5702.5559682442426</v>
      </c>
      <c r="G88" s="82"/>
      <c r="H88" s="82"/>
      <c r="I88" s="82"/>
      <c r="J88" s="82"/>
      <c r="K88" s="82"/>
      <c r="L88" s="82"/>
      <c r="M88" s="82"/>
      <c r="N88" s="82"/>
      <c r="O88" s="82"/>
      <c r="P88" s="82"/>
      <c r="Q88" s="82"/>
      <c r="R88" s="82"/>
      <c r="S88" s="82"/>
      <c r="T88" s="82"/>
      <c r="U88" s="82"/>
      <c r="V88" s="82"/>
      <c r="W88" s="82"/>
      <c r="X88" s="82"/>
      <c r="Y88" s="82"/>
      <c r="Z88" s="82"/>
    </row>
    <row r="89" spans="1:26" x14ac:dyDescent="0.45">
      <c r="A89" s="82">
        <v>84</v>
      </c>
      <c r="B89" s="92">
        <f t="shared" si="3"/>
        <v>380.38015892733864</v>
      </c>
      <c r="C89" s="92">
        <f t="shared" si="0"/>
        <v>1.8147303415491778</v>
      </c>
      <c r="D89" s="92">
        <f t="shared" si="1"/>
        <v>380.38015892732921</v>
      </c>
      <c r="E89" s="92">
        <f t="shared" si="2"/>
        <v>9.4360075308941305E-12</v>
      </c>
      <c r="F89" s="93">
        <f t="shared" si="5"/>
        <v>5704.3706985857916</v>
      </c>
      <c r="G89" s="82"/>
      <c r="H89" s="82"/>
      <c r="I89" s="82"/>
      <c r="J89" s="82"/>
      <c r="K89" s="82"/>
      <c r="L89" s="82"/>
      <c r="M89" s="82"/>
      <c r="N89" s="82"/>
      <c r="O89" s="82"/>
      <c r="P89" s="82"/>
      <c r="Q89" s="82"/>
      <c r="R89" s="82"/>
      <c r="S89" s="82"/>
      <c r="T89" s="82"/>
      <c r="U89" s="82"/>
      <c r="V89" s="82"/>
      <c r="W89" s="82"/>
      <c r="X89" s="82"/>
      <c r="Y89" s="82"/>
      <c r="Z89" s="82"/>
    </row>
    <row r="90" spans="1:26" x14ac:dyDescent="0.45">
      <c r="A90" s="82">
        <v>85</v>
      </c>
      <c r="B90" s="92">
        <f t="shared" si="3"/>
        <v>9.4360075308941305E-12</v>
      </c>
      <c r="C90" s="92">
        <f t="shared" si="0"/>
        <v>4.5017619261974074E-14</v>
      </c>
      <c r="D90" s="92">
        <f t="shared" si="1"/>
        <v>382.19488926887834</v>
      </c>
      <c r="E90" s="92">
        <f t="shared" si="2"/>
        <v>-382.19488926886891</v>
      </c>
      <c r="F90" s="92">
        <f t="shared" si="5"/>
        <v>5704.3706985857916</v>
      </c>
      <c r="G90" s="82"/>
      <c r="H90" s="82"/>
      <c r="I90" s="82"/>
      <c r="J90" s="82"/>
      <c r="K90" s="82"/>
      <c r="L90" s="82"/>
      <c r="M90" s="82"/>
      <c r="N90" s="82"/>
      <c r="O90" s="82"/>
      <c r="P90" s="82"/>
      <c r="Q90" s="82"/>
      <c r="R90" s="82"/>
      <c r="S90" s="82"/>
      <c r="T90" s="82"/>
      <c r="U90" s="82"/>
      <c r="V90" s="82"/>
      <c r="W90" s="82"/>
      <c r="X90" s="82"/>
      <c r="Y90" s="82"/>
      <c r="Z90" s="82"/>
    </row>
    <row r="91" spans="1:26" x14ac:dyDescent="0.45">
      <c r="A91" s="82">
        <v>86</v>
      </c>
      <c r="B91" s="92">
        <f t="shared" si="3"/>
        <v>-382.19488926886891</v>
      </c>
      <c r="C91" s="92">
        <f t="shared" si="0"/>
        <v>-1.8233881175535618</v>
      </c>
      <c r="D91" s="92">
        <f t="shared" si="1"/>
        <v>384.01827738643198</v>
      </c>
      <c r="E91" s="92">
        <f t="shared" si="2"/>
        <v>-766.21316665530094</v>
      </c>
      <c r="F91" s="92">
        <f t="shared" si="5"/>
        <v>5702.5473104682378</v>
      </c>
      <c r="G91" s="82"/>
      <c r="H91" s="82"/>
      <c r="I91" s="82"/>
      <c r="J91" s="82"/>
      <c r="K91" s="82"/>
      <c r="L91" s="82"/>
      <c r="M91" s="82"/>
      <c r="N91" s="82"/>
      <c r="O91" s="82"/>
      <c r="P91" s="82"/>
      <c r="Q91" s="82"/>
      <c r="R91" s="82"/>
      <c r="S91" s="82"/>
      <c r="T91" s="82"/>
      <c r="U91" s="82"/>
      <c r="V91" s="82"/>
      <c r="W91" s="82"/>
      <c r="X91" s="82"/>
      <c r="Y91" s="82"/>
      <c r="Z91" s="82"/>
    </row>
    <row r="92" spans="1:26" x14ac:dyDescent="0.45">
      <c r="A92" s="82">
        <v>87</v>
      </c>
      <c r="B92" s="92">
        <f t="shared" si="3"/>
        <v>-766.21316665530094</v>
      </c>
      <c r="C92" s="92">
        <f t="shared" si="0"/>
        <v>-3.6554753159179976</v>
      </c>
      <c r="D92" s="92">
        <f t="shared" si="1"/>
        <v>385.85036458479641</v>
      </c>
      <c r="E92" s="92">
        <f t="shared" si="2"/>
        <v>-1152.0635312400973</v>
      </c>
      <c r="F92" s="92">
        <f t="shared" si="5"/>
        <v>5698.8918351523198</v>
      </c>
      <c r="G92" s="82"/>
      <c r="H92" s="82"/>
      <c r="I92" s="82"/>
      <c r="J92" s="82"/>
      <c r="K92" s="82"/>
      <c r="L92" s="82"/>
      <c r="M92" s="82"/>
      <c r="N92" s="82"/>
      <c r="O92" s="82"/>
      <c r="P92" s="82"/>
      <c r="Q92" s="82"/>
      <c r="R92" s="82"/>
      <c r="S92" s="82"/>
      <c r="T92" s="82"/>
      <c r="U92" s="82"/>
      <c r="V92" s="82"/>
      <c r="W92" s="82"/>
      <c r="X92" s="82"/>
      <c r="Y92" s="82"/>
      <c r="Z92" s="82"/>
    </row>
    <row r="93" spans="1:26" x14ac:dyDescent="0.45">
      <c r="A93" s="82">
        <v>88</v>
      </c>
      <c r="B93" s="92">
        <f t="shared" si="3"/>
        <v>-1152.0635312400973</v>
      </c>
      <c r="C93" s="92">
        <f t="shared" si="0"/>
        <v>-5.4963030969579636</v>
      </c>
      <c r="D93" s="92">
        <f t="shared" si="1"/>
        <v>387.69119236583634</v>
      </c>
      <c r="E93" s="92">
        <f t="shared" si="2"/>
        <v>-1539.7547236059336</v>
      </c>
      <c r="F93" s="92">
        <f t="shared" si="5"/>
        <v>5693.3955320553614</v>
      </c>
      <c r="G93" s="82"/>
      <c r="H93" s="82"/>
      <c r="I93" s="82"/>
      <c r="J93" s="82"/>
      <c r="K93" s="82"/>
      <c r="L93" s="82"/>
      <c r="M93" s="82"/>
      <c r="N93" s="82"/>
      <c r="O93" s="82"/>
      <c r="P93" s="82"/>
      <c r="Q93" s="82"/>
      <c r="R93" s="82"/>
      <c r="S93" s="82"/>
      <c r="T93" s="82"/>
      <c r="U93" s="82"/>
      <c r="V93" s="82"/>
      <c r="W93" s="82"/>
      <c r="X93" s="82"/>
      <c r="Y93" s="82"/>
      <c r="Z93" s="82"/>
    </row>
    <row r="94" spans="1:26" x14ac:dyDescent="0.45">
      <c r="A94" s="82">
        <v>89</v>
      </c>
      <c r="B94" s="92">
        <f t="shared" si="3"/>
        <v>-1539.7547236059336</v>
      </c>
      <c r="C94" s="92">
        <f t="shared" si="0"/>
        <v>-7.3459131605366403</v>
      </c>
      <c r="D94" s="92">
        <f t="shared" si="1"/>
        <v>389.54080242941507</v>
      </c>
      <c r="E94" s="92">
        <f t="shared" si="2"/>
        <v>-1929.2955260353488</v>
      </c>
      <c r="F94" s="92">
        <f t="shared" si="5"/>
        <v>5686.0496188948246</v>
      </c>
      <c r="G94" s="82"/>
      <c r="H94" s="82"/>
      <c r="I94" s="82"/>
      <c r="J94" s="82"/>
      <c r="K94" s="82"/>
      <c r="L94" s="82"/>
      <c r="M94" s="82"/>
      <c r="N94" s="82"/>
      <c r="O94" s="82"/>
      <c r="P94" s="82"/>
      <c r="Q94" s="82"/>
      <c r="R94" s="82"/>
      <c r="S94" s="82"/>
      <c r="T94" s="82"/>
      <c r="U94" s="82"/>
      <c r="V94" s="82"/>
      <c r="W94" s="82"/>
      <c r="X94" s="82"/>
      <c r="Y94" s="82"/>
      <c r="Z94" s="82"/>
    </row>
    <row r="95" spans="1:26" x14ac:dyDescent="0.45">
      <c r="A95" s="82">
        <v>90</v>
      </c>
      <c r="B95" s="92">
        <f t="shared" si="3"/>
        <v>-1929.2955260353488</v>
      </c>
      <c r="C95" s="92">
        <f t="shared" si="0"/>
        <v>-9.2043474054603092</v>
      </c>
      <c r="D95" s="92">
        <f t="shared" si="1"/>
        <v>391.39923667433868</v>
      </c>
      <c r="E95" s="92">
        <f t="shared" si="2"/>
        <v>-2320.6947627096874</v>
      </c>
      <c r="F95" s="92">
        <f t="shared" si="5"/>
        <v>5676.8452714893647</v>
      </c>
      <c r="G95" s="82"/>
      <c r="H95" s="82"/>
      <c r="I95" s="82"/>
      <c r="J95" s="82"/>
      <c r="K95" s="82"/>
      <c r="L95" s="82"/>
      <c r="M95" s="82"/>
      <c r="N95" s="82"/>
      <c r="O95" s="82"/>
      <c r="P95" s="82"/>
      <c r="Q95" s="82"/>
      <c r="R95" s="82"/>
      <c r="S95" s="82"/>
      <c r="T95" s="82"/>
      <c r="U95" s="82"/>
      <c r="V95" s="82"/>
      <c r="W95" s="82"/>
      <c r="X95" s="82"/>
      <c r="Y95" s="82"/>
      <c r="Z95" s="82"/>
    </row>
    <row r="96" spans="1:26" x14ac:dyDescent="0.45">
      <c r="A96" s="82">
        <v>91</v>
      </c>
      <c r="B96" s="92">
        <f t="shared" si="3"/>
        <v>-2320.6947627096874</v>
      </c>
      <c r="C96" s="92">
        <f t="shared" si="0"/>
        <v>-11.071647930427465</v>
      </c>
      <c r="D96" s="92">
        <f t="shared" si="1"/>
        <v>393.26653719930584</v>
      </c>
      <c r="E96" s="92">
        <f t="shared" si="2"/>
        <v>-2713.9612999089932</v>
      </c>
      <c r="F96" s="92">
        <f t="shared" si="5"/>
        <v>5665.7736235589373</v>
      </c>
      <c r="G96" s="82"/>
      <c r="H96" s="82"/>
      <c r="I96" s="82"/>
      <c r="J96" s="82"/>
      <c r="K96" s="82"/>
      <c r="L96" s="82"/>
      <c r="M96" s="82"/>
      <c r="N96" s="82"/>
      <c r="O96" s="82"/>
      <c r="P96" s="82"/>
      <c r="Q96" s="82"/>
      <c r="R96" s="82"/>
      <c r="S96" s="82"/>
      <c r="T96" s="82"/>
      <c r="U96" s="82"/>
      <c r="V96" s="82"/>
      <c r="W96" s="82"/>
      <c r="X96" s="82"/>
      <c r="Y96" s="82"/>
      <c r="Z96" s="82"/>
    </row>
    <row r="97" spans="1:26" x14ac:dyDescent="0.45">
      <c r="A97" s="82">
        <v>92</v>
      </c>
      <c r="B97" s="92">
        <f t="shared" si="3"/>
        <v>-2713.9612999089932</v>
      </c>
      <c r="C97" s="92">
        <f t="shared" si="0"/>
        <v>-12.947857034982487</v>
      </c>
      <c r="D97" s="92">
        <f t="shared" si="1"/>
        <v>395.14274630386086</v>
      </c>
      <c r="E97" s="92">
        <f t="shared" si="2"/>
        <v>-3109.104046212854</v>
      </c>
      <c r="F97" s="92">
        <f t="shared" si="5"/>
        <v>5652.8257665239544</v>
      </c>
      <c r="G97" s="82"/>
      <c r="H97" s="82"/>
      <c r="I97" s="82"/>
      <c r="J97" s="82"/>
      <c r="K97" s="82"/>
      <c r="L97" s="82"/>
      <c r="M97" s="82"/>
      <c r="N97" s="82"/>
      <c r="O97" s="82"/>
      <c r="P97" s="82"/>
      <c r="Q97" s="82"/>
      <c r="R97" s="82"/>
      <c r="S97" s="82"/>
      <c r="T97" s="82"/>
      <c r="U97" s="82"/>
      <c r="V97" s="82"/>
      <c r="W97" s="82"/>
      <c r="X97" s="82"/>
      <c r="Y97" s="82"/>
      <c r="Z97" s="82"/>
    </row>
    <row r="98" spans="1:26" x14ac:dyDescent="0.45">
      <c r="A98" s="82">
        <v>93</v>
      </c>
      <c r="B98" s="92">
        <f t="shared" si="3"/>
        <v>-3109.104046212854</v>
      </c>
      <c r="C98" s="92">
        <f t="shared" si="0"/>
        <v>-14.833017220473822</v>
      </c>
      <c r="D98" s="92">
        <f t="shared" si="1"/>
        <v>397.02790648935223</v>
      </c>
      <c r="E98" s="92">
        <f t="shared" si="2"/>
        <v>-3506.131952702206</v>
      </c>
      <c r="F98" s="92">
        <f t="shared" si="5"/>
        <v>5637.9927493034802</v>
      </c>
      <c r="G98" s="82"/>
      <c r="H98" s="82"/>
      <c r="I98" s="82"/>
      <c r="J98" s="82"/>
      <c r="K98" s="82"/>
      <c r="L98" s="82"/>
      <c r="M98" s="82"/>
      <c r="N98" s="82"/>
      <c r="O98" s="82"/>
      <c r="P98" s="82"/>
      <c r="Q98" s="82"/>
      <c r="R98" s="82"/>
      <c r="S98" s="82"/>
      <c r="T98" s="82"/>
      <c r="U98" s="82"/>
      <c r="V98" s="82"/>
      <c r="W98" s="82"/>
      <c r="X98" s="82"/>
      <c r="Y98" s="82"/>
      <c r="Z98" s="82"/>
    </row>
    <row r="99" spans="1:26" x14ac:dyDescent="0.45">
      <c r="A99" s="82">
        <v>94</v>
      </c>
      <c r="B99" s="92">
        <f t="shared" si="3"/>
        <v>-3506.131952702206</v>
      </c>
      <c r="C99" s="92">
        <f t="shared" si="0"/>
        <v>-16.727171191016772</v>
      </c>
      <c r="D99" s="92">
        <f t="shared" si="1"/>
        <v>398.92206045989519</v>
      </c>
      <c r="E99" s="92">
        <f t="shared" si="2"/>
        <v>-3905.054013162101</v>
      </c>
      <c r="F99" s="92">
        <f t="shared" si="5"/>
        <v>5621.2655781124631</v>
      </c>
      <c r="G99" s="82"/>
      <c r="H99" s="82"/>
      <c r="I99" s="82"/>
      <c r="J99" s="82"/>
      <c r="K99" s="82"/>
      <c r="L99" s="82"/>
      <c r="M99" s="82"/>
      <c r="N99" s="82"/>
      <c r="O99" s="82"/>
      <c r="P99" s="82"/>
      <c r="Q99" s="82"/>
      <c r="R99" s="82"/>
      <c r="S99" s="82"/>
      <c r="T99" s="82"/>
      <c r="U99" s="82"/>
      <c r="V99" s="82"/>
      <c r="W99" s="82"/>
      <c r="X99" s="82"/>
      <c r="Y99" s="82"/>
      <c r="Z99" s="82"/>
    </row>
    <row r="100" spans="1:26" x14ac:dyDescent="0.45">
      <c r="A100" s="82">
        <v>95</v>
      </c>
      <c r="B100" s="92">
        <f t="shared" si="3"/>
        <v>-3905.054013162101</v>
      </c>
      <c r="C100" s="92">
        <f t="shared" si="0"/>
        <v>-18.630361854460855</v>
      </c>
      <c r="D100" s="92">
        <f t="shared" si="1"/>
        <v>400.82525112333923</v>
      </c>
      <c r="E100" s="92">
        <f t="shared" si="2"/>
        <v>-4305.8792642854405</v>
      </c>
      <c r="F100" s="92">
        <f t="shared" si="5"/>
        <v>5602.6352162580024</v>
      </c>
      <c r="G100" s="82"/>
      <c r="H100" s="82"/>
      <c r="I100" s="82"/>
      <c r="J100" s="82"/>
      <c r="K100" s="82"/>
      <c r="L100" s="82"/>
      <c r="M100" s="82"/>
      <c r="N100" s="82"/>
      <c r="O100" s="82"/>
      <c r="P100" s="82"/>
      <c r="Q100" s="82"/>
      <c r="R100" s="82"/>
      <c r="S100" s="82"/>
      <c r="T100" s="82"/>
      <c r="U100" s="82"/>
      <c r="V100" s="82"/>
      <c r="W100" s="82"/>
      <c r="X100" s="82"/>
      <c r="Y100" s="82"/>
      <c r="Z100" s="82"/>
    </row>
    <row r="101" spans="1:26" x14ac:dyDescent="0.45">
      <c r="A101" s="82">
        <v>96</v>
      </c>
      <c r="B101" s="92">
        <f t="shared" si="3"/>
        <v>-4305.8792642854405</v>
      </c>
      <c r="C101" s="92">
        <f t="shared" si="0"/>
        <v>-20.542632323361786</v>
      </c>
      <c r="D101" s="92">
        <f t="shared" si="1"/>
        <v>402.73752159224017</v>
      </c>
      <c r="E101" s="92">
        <f t="shared" si="2"/>
        <v>-4708.6167858776807</v>
      </c>
      <c r="F101" s="93">
        <f t="shared" si="5"/>
        <v>5582.092583934641</v>
      </c>
      <c r="G101" s="82"/>
      <c r="H101" s="82"/>
      <c r="I101" s="82"/>
      <c r="J101" s="82"/>
      <c r="K101" s="82"/>
      <c r="L101" s="82"/>
      <c r="M101" s="82"/>
      <c r="N101" s="82"/>
      <c r="O101" s="82"/>
      <c r="P101" s="82"/>
      <c r="Q101" s="82"/>
      <c r="R101" s="82"/>
      <c r="S101" s="82"/>
      <c r="T101" s="82"/>
      <c r="U101" s="82"/>
      <c r="V101" s="82"/>
      <c r="W101" s="82"/>
      <c r="X101" s="82"/>
      <c r="Y101" s="82"/>
      <c r="Z101" s="82"/>
    </row>
    <row r="102" spans="1:26" x14ac:dyDescent="0.45">
      <c r="A102" s="82">
        <v>97</v>
      </c>
      <c r="B102" s="92">
        <f t="shared" si="3"/>
        <v>-4708.6167858776807</v>
      </c>
      <c r="C102" s="92">
        <f t="shared" si="0"/>
        <v>-22.4640259159581</v>
      </c>
      <c r="D102" s="92">
        <f t="shared" si="1"/>
        <v>404.65891518483647</v>
      </c>
      <c r="E102" s="92">
        <f t="shared" si="2"/>
        <v>-5113.2757010625173</v>
      </c>
      <c r="F102" s="92">
        <f t="shared" si="5"/>
        <v>5559.6285580186832</v>
      </c>
      <c r="G102" s="82"/>
      <c r="H102" s="82"/>
      <c r="I102" s="82"/>
      <c r="J102" s="82"/>
      <c r="K102" s="82"/>
      <c r="L102" s="82"/>
      <c r="M102" s="82"/>
      <c r="N102" s="82"/>
      <c r="O102" s="82"/>
      <c r="P102" s="82"/>
      <c r="Q102" s="82"/>
      <c r="R102" s="82"/>
      <c r="S102" s="82"/>
      <c r="T102" s="82"/>
      <c r="U102" s="82"/>
      <c r="V102" s="82"/>
      <c r="W102" s="82"/>
      <c r="X102" s="82"/>
      <c r="Y102" s="82"/>
      <c r="Z102" s="82"/>
    </row>
    <row r="103" spans="1:26" x14ac:dyDescent="0.45">
      <c r="A103" s="82">
        <v>98</v>
      </c>
      <c r="B103" s="92">
        <f t="shared" si="3"/>
        <v>-5113.2757010625173</v>
      </c>
      <c r="C103" s="92">
        <f t="shared" si="0"/>
        <v>-24.394586157152421</v>
      </c>
      <c r="D103" s="92">
        <f t="shared" si="1"/>
        <v>406.58947542603084</v>
      </c>
      <c r="E103" s="92">
        <f t="shared" si="2"/>
        <v>-5519.8651764885481</v>
      </c>
      <c r="F103" s="92">
        <f t="shared" si="5"/>
        <v>5535.2339718615303</v>
      </c>
      <c r="G103" s="82"/>
      <c r="H103" s="82"/>
      <c r="I103" s="82"/>
      <c r="J103" s="82"/>
      <c r="K103" s="82"/>
      <c r="L103" s="82"/>
      <c r="M103" s="82"/>
      <c r="N103" s="82"/>
      <c r="O103" s="82"/>
      <c r="P103" s="82"/>
      <c r="Q103" s="82"/>
      <c r="R103" s="82"/>
      <c r="S103" s="82"/>
      <c r="T103" s="82"/>
      <c r="U103" s="82"/>
      <c r="V103" s="82"/>
      <c r="W103" s="82"/>
      <c r="X103" s="82"/>
      <c r="Y103" s="82"/>
      <c r="Z103" s="82"/>
    </row>
    <row r="104" spans="1:26" x14ac:dyDescent="0.45">
      <c r="A104" s="82">
        <v>99</v>
      </c>
      <c r="B104" s="92">
        <f t="shared" si="3"/>
        <v>-5519.8651764885481</v>
      </c>
      <c r="C104" s="92">
        <f t="shared" si="0"/>
        <v>-26.334356779497444</v>
      </c>
      <c r="D104" s="92">
        <f t="shared" si="1"/>
        <v>408.52924604837585</v>
      </c>
      <c r="E104" s="92">
        <f t="shared" si="2"/>
        <v>-5928.3944225369241</v>
      </c>
      <c r="F104" s="92">
        <f t="shared" si="5"/>
        <v>5508.8996150820331</v>
      </c>
      <c r="G104" s="82"/>
      <c r="H104" s="82"/>
      <c r="I104" s="82"/>
      <c r="J104" s="82"/>
      <c r="K104" s="82"/>
      <c r="L104" s="82"/>
      <c r="M104" s="82"/>
      <c r="N104" s="82"/>
      <c r="O104" s="82"/>
      <c r="P104" s="82"/>
      <c r="Q104" s="82"/>
      <c r="R104" s="82"/>
      <c r="S104" s="82"/>
      <c r="T104" s="82"/>
      <c r="U104" s="82"/>
      <c r="V104" s="82"/>
      <c r="W104" s="82"/>
      <c r="X104" s="82"/>
      <c r="Y104" s="82"/>
      <c r="Z104" s="82"/>
    </row>
    <row r="105" spans="1:26" x14ac:dyDescent="0.45">
      <c r="A105" s="82">
        <v>100</v>
      </c>
      <c r="B105" s="92">
        <f t="shared" si="3"/>
        <v>-5928.3944225369241</v>
      </c>
      <c r="C105" s="92">
        <f t="shared" si="0"/>
        <v>-28.283381724186572</v>
      </c>
      <c r="D105" s="92">
        <f t="shared" si="1"/>
        <v>410.478270993065</v>
      </c>
      <c r="E105" s="92">
        <f t="shared" si="2"/>
        <v>-6338.8726935299892</v>
      </c>
      <c r="F105" s="92">
        <f t="shared" si="5"/>
        <v>5480.6162333578468</v>
      </c>
      <c r="G105" s="82"/>
      <c r="H105" s="82"/>
      <c r="I105" s="82"/>
      <c r="J105" s="82"/>
      <c r="K105" s="82"/>
      <c r="L105" s="82"/>
      <c r="M105" s="82"/>
      <c r="N105" s="82"/>
      <c r="O105" s="82"/>
      <c r="P105" s="82"/>
      <c r="Q105" s="82"/>
      <c r="R105" s="82"/>
      <c r="S105" s="82"/>
      <c r="T105" s="82"/>
      <c r="U105" s="82"/>
      <c r="V105" s="82"/>
      <c r="W105" s="82"/>
      <c r="X105" s="82"/>
      <c r="Y105" s="82"/>
      <c r="Z105" s="82"/>
    </row>
    <row r="106" spans="1:26" x14ac:dyDescent="0.45">
      <c r="A106" s="82">
        <v>101</v>
      </c>
      <c r="B106" s="92">
        <f t="shared" si="3"/>
        <v>-6338.8726935299892</v>
      </c>
      <c r="C106" s="92">
        <f t="shared" si="0"/>
        <v>-30.241705142049319</v>
      </c>
      <c r="D106" s="92">
        <f t="shared" si="1"/>
        <v>412.43659441092774</v>
      </c>
      <c r="E106" s="92">
        <f t="shared" si="2"/>
        <v>-6751.3092879409169</v>
      </c>
      <c r="F106" s="92">
        <f t="shared" si="5"/>
        <v>5450.3745282157979</v>
      </c>
      <c r="G106" s="82"/>
      <c r="H106" s="82"/>
      <c r="I106" s="82"/>
      <c r="J106" s="82"/>
      <c r="K106" s="82"/>
      <c r="L106" s="82"/>
      <c r="M106" s="82"/>
      <c r="N106" s="82"/>
      <c r="O106" s="82"/>
      <c r="P106" s="82"/>
      <c r="Q106" s="82"/>
      <c r="R106" s="82"/>
      <c r="S106" s="82"/>
      <c r="T106" s="82"/>
      <c r="U106" s="82"/>
      <c r="V106" s="82"/>
      <c r="W106" s="82"/>
      <c r="X106" s="82"/>
      <c r="Y106" s="82"/>
      <c r="Z106" s="82"/>
    </row>
    <row r="107" spans="1:26" x14ac:dyDescent="0.45">
      <c r="A107" s="82">
        <v>102</v>
      </c>
      <c r="B107" s="92">
        <f t="shared" si="3"/>
        <v>-6751.3092879409169</v>
      </c>
      <c r="C107" s="92">
        <f t="shared" si="0"/>
        <v>-32.209371394551454</v>
      </c>
      <c r="D107" s="92">
        <f t="shared" si="1"/>
        <v>414.40426066342985</v>
      </c>
      <c r="E107" s="92">
        <f t="shared" si="2"/>
        <v>-7165.7135486043471</v>
      </c>
      <c r="F107" s="92">
        <f t="shared" si="5"/>
        <v>5418.1651568212465</v>
      </c>
      <c r="G107" s="82"/>
      <c r="H107" s="82"/>
      <c r="I107" s="82"/>
      <c r="J107" s="82"/>
      <c r="K107" s="82"/>
      <c r="L107" s="82"/>
      <c r="M107" s="82"/>
      <c r="N107" s="82"/>
      <c r="O107" s="82"/>
      <c r="P107" s="82"/>
      <c r="Q107" s="82"/>
      <c r="R107" s="82"/>
      <c r="S107" s="82"/>
      <c r="T107" s="82"/>
      <c r="U107" s="82"/>
      <c r="V107" s="82"/>
      <c r="W107" s="82"/>
      <c r="X107" s="82"/>
      <c r="Y107" s="82"/>
      <c r="Z107" s="82"/>
    </row>
    <row r="108" spans="1:26" x14ac:dyDescent="0.45">
      <c r="A108" s="82">
        <v>103</v>
      </c>
      <c r="B108" s="92">
        <f t="shared" si="3"/>
        <v>-7165.7135486043471</v>
      </c>
      <c r="C108" s="92">
        <f t="shared" si="0"/>
        <v>-34.186425054799898</v>
      </c>
      <c r="D108" s="92">
        <f t="shared" si="1"/>
        <v>416.38131432367828</v>
      </c>
      <c r="E108" s="92">
        <f t="shared" si="2"/>
        <v>-7582.0948629280256</v>
      </c>
      <c r="F108" s="92">
        <f t="shared" si="5"/>
        <v>5383.9787317664468</v>
      </c>
      <c r="G108" s="82"/>
      <c r="H108" s="82"/>
      <c r="I108" s="82"/>
      <c r="J108" s="82"/>
      <c r="K108" s="82"/>
      <c r="L108" s="82"/>
      <c r="M108" s="82"/>
      <c r="N108" s="82"/>
      <c r="O108" s="82"/>
      <c r="P108" s="82"/>
      <c r="Q108" s="82"/>
      <c r="R108" s="82"/>
      <c r="S108" s="82"/>
      <c r="T108" s="82"/>
      <c r="U108" s="82"/>
      <c r="V108" s="82"/>
      <c r="W108" s="82"/>
      <c r="X108" s="82"/>
      <c r="Y108" s="82"/>
      <c r="Z108" s="82"/>
    </row>
    <row r="109" spans="1:26" x14ac:dyDescent="0.45">
      <c r="A109" s="82">
        <v>104</v>
      </c>
      <c r="B109" s="92">
        <f t="shared" si="3"/>
        <v>-7582.0948629280256</v>
      </c>
      <c r="C109" s="92">
        <f t="shared" si="0"/>
        <v>-36.172910908552453</v>
      </c>
      <c r="D109" s="92">
        <f t="shared" si="1"/>
        <v>418.36780017743087</v>
      </c>
      <c r="E109" s="92">
        <f t="shared" si="2"/>
        <v>-8000.4626631054562</v>
      </c>
      <c r="F109" s="92">
        <f t="shared" si="5"/>
        <v>5347.8058208578941</v>
      </c>
      <c r="G109" s="82"/>
      <c r="H109" s="82"/>
      <c r="I109" s="82"/>
      <c r="J109" s="82"/>
      <c r="K109" s="82"/>
      <c r="L109" s="82"/>
      <c r="M109" s="82"/>
      <c r="N109" s="82"/>
      <c r="O109" s="82"/>
      <c r="P109" s="82"/>
      <c r="Q109" s="82"/>
      <c r="R109" s="82"/>
      <c r="S109" s="82"/>
      <c r="T109" s="82"/>
      <c r="U109" s="82"/>
      <c r="V109" s="82"/>
      <c r="W109" s="82"/>
      <c r="X109" s="82"/>
      <c r="Y109" s="82"/>
      <c r="Z109" s="82"/>
    </row>
    <row r="110" spans="1:26" x14ac:dyDescent="0.45">
      <c r="A110" s="82">
        <v>105</v>
      </c>
      <c r="B110" s="92">
        <f t="shared" si="3"/>
        <v>-8000.4626631054562</v>
      </c>
      <c r="C110" s="92">
        <f t="shared" si="0"/>
        <v>-38.168873955232272</v>
      </c>
      <c r="D110" s="92">
        <f t="shared" si="1"/>
        <v>420.3637632241107</v>
      </c>
      <c r="E110" s="92">
        <f t="shared" si="2"/>
        <v>-8420.8264263295678</v>
      </c>
      <c r="F110" s="92">
        <f t="shared" si="5"/>
        <v>5309.6369469026622</v>
      </c>
      <c r="G110" s="82"/>
      <c r="H110" s="82"/>
      <c r="I110" s="82"/>
      <c r="J110" s="82"/>
      <c r="K110" s="82"/>
      <c r="L110" s="82"/>
      <c r="M110" s="82"/>
      <c r="N110" s="82"/>
      <c r="O110" s="82"/>
      <c r="P110" s="82"/>
      <c r="Q110" s="82"/>
      <c r="R110" s="82"/>
      <c r="S110" s="82"/>
      <c r="T110" s="82"/>
      <c r="U110" s="82"/>
      <c r="V110" s="82"/>
      <c r="W110" s="82"/>
      <c r="X110" s="82"/>
      <c r="Y110" s="82"/>
      <c r="Z110" s="82"/>
    </row>
    <row r="111" spans="1:26" x14ac:dyDescent="0.45">
      <c r="A111" s="82">
        <v>106</v>
      </c>
      <c r="B111" s="92">
        <f t="shared" si="3"/>
        <v>-8420.8264263295678</v>
      </c>
      <c r="C111" s="92">
        <f t="shared" si="0"/>
        <v>-40.174359408947311</v>
      </c>
      <c r="D111" s="92">
        <f t="shared" si="1"/>
        <v>422.36924867782568</v>
      </c>
      <c r="E111" s="92">
        <f t="shared" si="2"/>
        <v>-8843.1956750073932</v>
      </c>
      <c r="F111" s="92">
        <f t="shared" si="5"/>
        <v>5269.4625874937146</v>
      </c>
      <c r="G111" s="82"/>
      <c r="H111" s="82"/>
      <c r="I111" s="82"/>
      <c r="J111" s="82"/>
      <c r="K111" s="82"/>
      <c r="L111" s="82"/>
      <c r="M111" s="82"/>
      <c r="N111" s="82"/>
      <c r="O111" s="82"/>
      <c r="P111" s="82"/>
      <c r="Q111" s="82"/>
      <c r="R111" s="82"/>
      <c r="S111" s="82"/>
      <c r="T111" s="82"/>
      <c r="U111" s="82"/>
      <c r="V111" s="82"/>
      <c r="W111" s="82"/>
      <c r="X111" s="82"/>
      <c r="Y111" s="82"/>
      <c r="Z111" s="82"/>
    </row>
    <row r="112" spans="1:26" x14ac:dyDescent="0.45">
      <c r="A112" s="82">
        <v>107</v>
      </c>
      <c r="B112" s="92">
        <f t="shared" si="3"/>
        <v>-8843.1956750073932</v>
      </c>
      <c r="C112" s="92">
        <f t="shared" si="0"/>
        <v>-42.189412699514435</v>
      </c>
      <c r="D112" s="92">
        <f t="shared" si="1"/>
        <v>424.38430196839283</v>
      </c>
      <c r="E112" s="92">
        <f t="shared" si="2"/>
        <v>-9267.5799769757868</v>
      </c>
      <c r="F112" s="92">
        <f t="shared" si="5"/>
        <v>5227.2731747941998</v>
      </c>
      <c r="G112" s="82"/>
      <c r="H112" s="82"/>
      <c r="I112" s="82"/>
      <c r="J112" s="82"/>
      <c r="K112" s="82"/>
      <c r="L112" s="82"/>
      <c r="M112" s="82"/>
      <c r="N112" s="82"/>
      <c r="O112" s="82"/>
      <c r="P112" s="82"/>
      <c r="Q112" s="82"/>
      <c r="R112" s="82"/>
      <c r="S112" s="82"/>
      <c r="T112" s="82"/>
      <c r="U112" s="82"/>
      <c r="V112" s="82"/>
      <c r="W112" s="82"/>
      <c r="X112" s="82"/>
      <c r="Y112" s="82"/>
      <c r="Z112" s="82"/>
    </row>
    <row r="113" spans="1:26" x14ac:dyDescent="0.45">
      <c r="A113" s="82">
        <v>108</v>
      </c>
      <c r="B113" s="92">
        <f t="shared" si="3"/>
        <v>-9267.5799769757868</v>
      </c>
      <c r="C113" s="92">
        <f t="shared" si="0"/>
        <v>-44.214079473488646</v>
      </c>
      <c r="D113" s="92">
        <f t="shared" si="1"/>
        <v>426.40896874236705</v>
      </c>
      <c r="E113" s="92">
        <f t="shared" si="2"/>
        <v>-9693.9889457181544</v>
      </c>
      <c r="F113" s="92">
        <f t="shared" si="5"/>
        <v>5183.0590953207111</v>
      </c>
      <c r="G113" s="82"/>
      <c r="H113" s="82"/>
      <c r="I113" s="82"/>
      <c r="J113" s="82"/>
      <c r="K113" s="82"/>
      <c r="L113" s="82"/>
      <c r="M113" s="82"/>
      <c r="N113" s="82"/>
      <c r="O113" s="82"/>
      <c r="P113" s="82"/>
      <c r="Q113" s="82"/>
      <c r="R113" s="82"/>
      <c r="S113" s="82"/>
      <c r="T113" s="82"/>
      <c r="U113" s="82"/>
      <c r="V113" s="82"/>
      <c r="W113" s="82"/>
      <c r="X113" s="82"/>
      <c r="Y113" s="82"/>
      <c r="Z113" s="82"/>
    </row>
    <row r="114" spans="1:26" x14ac:dyDescent="0.45">
      <c r="A114" s="82">
        <v>109</v>
      </c>
      <c r="B114" s="92">
        <f t="shared" si="3"/>
        <v>-9693.9889457181544</v>
      </c>
      <c r="C114" s="92">
        <f t="shared" si="0"/>
        <v>-46.248405595197021</v>
      </c>
      <c r="D114" s="92">
        <f t="shared" si="1"/>
        <v>428.44329486407543</v>
      </c>
      <c r="E114" s="92">
        <f t="shared" si="2"/>
        <v>-10122.432240582229</v>
      </c>
      <c r="F114" s="92">
        <f t="shared" si="5"/>
        <v>5136.8106897255138</v>
      </c>
      <c r="G114" s="82"/>
      <c r="H114" s="82"/>
      <c r="I114" s="82"/>
      <c r="J114" s="82"/>
      <c r="K114" s="82"/>
      <c r="L114" s="82"/>
      <c r="M114" s="82"/>
      <c r="N114" s="82"/>
      <c r="O114" s="82"/>
      <c r="P114" s="82"/>
      <c r="Q114" s="82"/>
      <c r="R114" s="82"/>
      <c r="S114" s="82"/>
      <c r="T114" s="82"/>
      <c r="U114" s="82"/>
      <c r="V114" s="82"/>
      <c r="W114" s="82"/>
      <c r="X114" s="82"/>
      <c r="Y114" s="82"/>
      <c r="Z114" s="82"/>
    </row>
    <row r="115" spans="1:26" x14ac:dyDescent="0.45">
      <c r="A115" s="82">
        <v>110</v>
      </c>
      <c r="B115" s="92">
        <f t="shared" si="3"/>
        <v>-10122.432240582229</v>
      </c>
      <c r="C115" s="92">
        <f t="shared" si="0"/>
        <v>-48.292437147777711</v>
      </c>
      <c r="D115" s="92">
        <f t="shared" si="1"/>
        <v>430.48732641665612</v>
      </c>
      <c r="E115" s="92">
        <f t="shared" si="2"/>
        <v>-10552.919566998886</v>
      </c>
      <c r="F115" s="92">
        <f t="shared" si="5"/>
        <v>5088.5182525777363</v>
      </c>
      <c r="G115" s="82"/>
      <c r="H115" s="82"/>
      <c r="I115" s="82"/>
      <c r="J115" s="82"/>
      <c r="K115" s="82"/>
      <c r="L115" s="82"/>
      <c r="M115" s="82"/>
      <c r="N115" s="82"/>
      <c r="O115" s="82"/>
      <c r="P115" s="82"/>
      <c r="Q115" s="82"/>
      <c r="R115" s="82"/>
      <c r="S115" s="82"/>
      <c r="T115" s="82"/>
      <c r="U115" s="82"/>
      <c r="V115" s="82"/>
      <c r="W115" s="82"/>
      <c r="X115" s="82"/>
      <c r="Y115" s="82"/>
      <c r="Z115" s="82"/>
    </row>
    <row r="116" spans="1:26" x14ac:dyDescent="0.45">
      <c r="A116" s="82">
        <v>111</v>
      </c>
      <c r="B116" s="92">
        <f t="shared" si="3"/>
        <v>-10552.919566998886</v>
      </c>
      <c r="C116" s="92">
        <f t="shared" si="0"/>
        <v>-50.346220434223845</v>
      </c>
      <c r="D116" s="92">
        <f t="shared" si="1"/>
        <v>432.54110970310222</v>
      </c>
      <c r="E116" s="92">
        <f t="shared" si="2"/>
        <v>-10985.460676701989</v>
      </c>
      <c r="F116" s="92">
        <f t="shared" si="5"/>
        <v>5038.1720321435123</v>
      </c>
      <c r="G116" s="82"/>
      <c r="H116" s="82"/>
      <c r="I116" s="82"/>
      <c r="J116" s="82"/>
      <c r="K116" s="82"/>
      <c r="L116" s="82"/>
      <c r="M116" s="82"/>
      <c r="N116" s="82"/>
      <c r="O116" s="82"/>
      <c r="P116" s="82"/>
      <c r="Q116" s="82"/>
      <c r="R116" s="82"/>
      <c r="S116" s="82"/>
      <c r="T116" s="82"/>
      <c r="U116" s="82"/>
      <c r="V116" s="82"/>
      <c r="W116" s="82"/>
      <c r="X116" s="82"/>
      <c r="Y116" s="82"/>
      <c r="Z116" s="82"/>
    </row>
    <row r="117" spans="1:26" x14ac:dyDescent="0.45">
      <c r="A117" s="82">
        <v>112</v>
      </c>
      <c r="B117" s="92">
        <f t="shared" si="3"/>
        <v>-10985.460676701989</v>
      </c>
      <c r="C117" s="92">
        <f t="shared" si="0"/>
        <v>-52.409801978432398</v>
      </c>
      <c r="D117" s="92">
        <f t="shared" si="1"/>
        <v>434.60469124731083</v>
      </c>
      <c r="E117" s="92">
        <f t="shared" si="2"/>
        <v>-11420.065367949299</v>
      </c>
      <c r="F117" s="92">
        <f t="shared" si="5"/>
        <v>4985.7622301650799</v>
      </c>
      <c r="G117" s="82"/>
      <c r="H117" s="82"/>
      <c r="I117" s="82"/>
      <c r="J117" s="82"/>
      <c r="K117" s="82"/>
      <c r="L117" s="82"/>
      <c r="M117" s="82"/>
      <c r="N117" s="82"/>
      <c r="O117" s="82"/>
      <c r="P117" s="82"/>
      <c r="Q117" s="82"/>
      <c r="R117" s="82"/>
      <c r="S117" s="82"/>
      <c r="T117" s="82"/>
      <c r="U117" s="82"/>
      <c r="V117" s="82"/>
      <c r="W117" s="82"/>
      <c r="X117" s="82"/>
      <c r="Y117" s="82"/>
      <c r="Z117" s="82"/>
    </row>
    <row r="118" spans="1:26" x14ac:dyDescent="0.45">
      <c r="A118" s="82">
        <v>113</v>
      </c>
      <c r="B118" s="92">
        <f t="shared" si="3"/>
        <v>-11420.065367949299</v>
      </c>
      <c r="C118" s="92">
        <f t="shared" si="0"/>
        <v>-54.483228526258102</v>
      </c>
      <c r="D118" s="92">
        <f t="shared" si="1"/>
        <v>436.67811779513647</v>
      </c>
      <c r="E118" s="92">
        <f t="shared" si="2"/>
        <v>-11856.743485744435</v>
      </c>
      <c r="F118" s="92">
        <f t="shared" si="5"/>
        <v>4931.2790016388217</v>
      </c>
      <c r="G118" s="82"/>
      <c r="H118" s="82"/>
      <c r="I118" s="82"/>
      <c r="J118" s="82"/>
      <c r="K118" s="82"/>
      <c r="L118" s="82"/>
      <c r="M118" s="82"/>
      <c r="N118" s="82"/>
      <c r="O118" s="82"/>
      <c r="P118" s="82"/>
      <c r="Q118" s="82"/>
      <c r="R118" s="82"/>
      <c r="S118" s="82"/>
      <c r="T118" s="82"/>
      <c r="U118" s="82"/>
      <c r="V118" s="82"/>
      <c r="W118" s="82"/>
      <c r="X118" s="82"/>
      <c r="Y118" s="82"/>
      <c r="Z118" s="82"/>
    </row>
    <row r="119" spans="1:26" x14ac:dyDescent="0.45">
      <c r="A119" s="82">
        <v>114</v>
      </c>
      <c r="B119" s="92">
        <f t="shared" si="3"/>
        <v>-11856.743485744435</v>
      </c>
      <c r="C119" s="92">
        <f t="shared" si="0"/>
        <v>-56.566547046572403</v>
      </c>
      <c r="D119" s="92">
        <f t="shared" si="1"/>
        <v>438.76143631545079</v>
      </c>
      <c r="E119" s="92">
        <f t="shared" si="2"/>
        <v>-12295.504922059887</v>
      </c>
      <c r="F119" s="92">
        <f t="shared" si="5"/>
        <v>4874.7124545922488</v>
      </c>
      <c r="G119" s="82"/>
      <c r="H119" s="82"/>
      <c r="I119" s="82"/>
      <c r="J119" s="82"/>
      <c r="K119" s="82"/>
      <c r="L119" s="82"/>
      <c r="M119" s="82"/>
      <c r="N119" s="82"/>
      <c r="O119" s="82"/>
      <c r="P119" s="82"/>
      <c r="Q119" s="82"/>
      <c r="R119" s="82"/>
      <c r="S119" s="82"/>
      <c r="T119" s="82"/>
      <c r="U119" s="82"/>
      <c r="V119" s="82"/>
      <c r="W119" s="82"/>
      <c r="X119" s="82"/>
      <c r="Y119" s="82"/>
      <c r="Z119" s="82"/>
    </row>
    <row r="120" spans="1:26" x14ac:dyDescent="0.45">
      <c r="A120" s="82">
        <v>115</v>
      </c>
      <c r="B120" s="92">
        <f t="shared" si="3"/>
        <v>-12295.504922059887</v>
      </c>
      <c r="C120" s="92">
        <f t="shared" si="0"/>
        <v>-58.659804732327366</v>
      </c>
      <c r="D120" s="92">
        <f t="shared" si="1"/>
        <v>440.85469400120576</v>
      </c>
      <c r="E120" s="92">
        <f t="shared" si="2"/>
        <v>-12736.359616061092</v>
      </c>
      <c r="F120" s="92">
        <f t="shared" si="5"/>
        <v>4816.0526498599211</v>
      </c>
      <c r="G120" s="82"/>
      <c r="H120" s="82"/>
      <c r="I120" s="82"/>
      <c r="J120" s="82"/>
      <c r="K120" s="82"/>
      <c r="L120" s="82"/>
      <c r="M120" s="82"/>
      <c r="N120" s="82"/>
      <c r="O120" s="82"/>
      <c r="P120" s="82"/>
      <c r="Q120" s="82"/>
      <c r="R120" s="82"/>
      <c r="S120" s="82"/>
      <c r="T120" s="82"/>
      <c r="U120" s="82"/>
      <c r="V120" s="82"/>
      <c r="W120" s="82"/>
      <c r="X120" s="82"/>
      <c r="Y120" s="82"/>
      <c r="Z120" s="82"/>
    </row>
    <row r="121" spans="1:26" x14ac:dyDescent="0.45">
      <c r="A121" s="82">
        <v>116</v>
      </c>
      <c r="B121" s="92">
        <f t="shared" si="3"/>
        <v>-12736.359616061092</v>
      </c>
      <c r="C121" s="92">
        <f t="shared" si="0"/>
        <v>-60.763049001624786</v>
      </c>
      <c r="D121" s="92">
        <f t="shared" si="1"/>
        <v>442.95793827050318</v>
      </c>
      <c r="E121" s="92">
        <f t="shared" si="2"/>
        <v>-13179.317554331596</v>
      </c>
      <c r="F121" s="92">
        <f t="shared" si="5"/>
        <v>4755.2896008582966</v>
      </c>
      <c r="G121" s="82"/>
      <c r="H121" s="82"/>
      <c r="I121" s="82"/>
      <c r="J121" s="82"/>
      <c r="K121" s="82"/>
      <c r="L121" s="82"/>
      <c r="M121" s="82"/>
      <c r="N121" s="82"/>
      <c r="O121" s="82"/>
      <c r="P121" s="82"/>
      <c r="Q121" s="82"/>
      <c r="R121" s="82"/>
      <c r="S121" s="82"/>
      <c r="T121" s="82"/>
      <c r="U121" s="82"/>
      <c r="V121" s="82"/>
      <c r="W121" s="82"/>
      <c r="X121" s="82"/>
      <c r="Y121" s="82"/>
      <c r="Z121" s="82"/>
    </row>
    <row r="122" spans="1:26" x14ac:dyDescent="0.45">
      <c r="A122" s="82">
        <v>117</v>
      </c>
      <c r="B122" s="92">
        <f t="shared" si="3"/>
        <v>-13179.317554331596</v>
      </c>
      <c r="C122" s="92">
        <f t="shared" si="0"/>
        <v>-62.87632749879031</v>
      </c>
      <c r="D122" s="92">
        <f t="shared" si="1"/>
        <v>445.07121676766872</v>
      </c>
      <c r="E122" s="92">
        <f t="shared" si="2"/>
        <v>-13624.388771099264</v>
      </c>
      <c r="F122" s="92">
        <f t="shared" si="5"/>
        <v>4692.4132733595061</v>
      </c>
      <c r="G122" s="82"/>
      <c r="H122" s="82"/>
      <c r="I122" s="82"/>
      <c r="J122" s="82"/>
      <c r="K122" s="82"/>
      <c r="L122" s="82"/>
      <c r="M122" s="82"/>
      <c r="N122" s="82"/>
      <c r="O122" s="82"/>
      <c r="P122" s="82"/>
      <c r="Q122" s="82"/>
      <c r="R122" s="82"/>
      <c r="S122" s="82"/>
      <c r="T122" s="82"/>
      <c r="U122" s="82"/>
      <c r="V122" s="82"/>
      <c r="W122" s="82"/>
      <c r="X122" s="82"/>
      <c r="Y122" s="82"/>
      <c r="Z122" s="82"/>
    </row>
    <row r="123" spans="1:26" x14ac:dyDescent="0.45">
      <c r="A123" s="82">
        <v>118</v>
      </c>
      <c r="B123" s="92">
        <f t="shared" si="3"/>
        <v>-13624.388771099264</v>
      </c>
      <c r="C123" s="92">
        <f t="shared" si="0"/>
        <v>-64.999688095452726</v>
      </c>
      <c r="D123" s="92">
        <f t="shared" si="1"/>
        <v>447.19457736433111</v>
      </c>
      <c r="E123" s="92">
        <f t="shared" si="2"/>
        <v>-14071.583348463595</v>
      </c>
      <c r="F123" s="92">
        <f t="shared" si="5"/>
        <v>4627.4135852640529</v>
      </c>
      <c r="G123" s="82"/>
      <c r="H123" s="82"/>
      <c r="I123" s="82"/>
      <c r="J123" s="82"/>
      <c r="K123" s="82"/>
      <c r="L123" s="82"/>
      <c r="M123" s="82"/>
      <c r="N123" s="82"/>
      <c r="O123" s="82"/>
      <c r="P123" s="82"/>
      <c r="Q123" s="82"/>
      <c r="R123" s="82"/>
      <c r="S123" s="82"/>
      <c r="T123" s="82"/>
      <c r="U123" s="82"/>
      <c r="V123" s="82"/>
      <c r="W123" s="82"/>
      <c r="X123" s="82"/>
      <c r="Y123" s="82"/>
      <c r="Z123" s="82"/>
    </row>
    <row r="124" spans="1:26" x14ac:dyDescent="0.45">
      <c r="A124" s="82">
        <v>119</v>
      </c>
      <c r="B124" s="92">
        <f t="shared" si="3"/>
        <v>-14071.583348463595</v>
      </c>
      <c r="C124" s="92">
        <f t="shared" si="0"/>
        <v>-67.13317889162839</v>
      </c>
      <c r="D124" s="92">
        <f t="shared" si="1"/>
        <v>449.3280681605068</v>
      </c>
      <c r="E124" s="92">
        <f t="shared" si="2"/>
        <v>-14520.911416624102</v>
      </c>
      <c r="F124" s="92">
        <f t="shared" si="5"/>
        <v>4560.2804063724243</v>
      </c>
      <c r="G124" s="82"/>
      <c r="H124" s="82"/>
      <c r="I124" s="82"/>
      <c r="J124" s="82"/>
      <c r="K124" s="82"/>
      <c r="L124" s="82"/>
      <c r="M124" s="82"/>
      <c r="N124" s="82"/>
      <c r="O124" s="82"/>
      <c r="P124" s="82"/>
      <c r="Q124" s="82"/>
      <c r="R124" s="82"/>
      <c r="S124" s="82"/>
      <c r="T124" s="82"/>
      <c r="U124" s="82"/>
      <c r="V124" s="82"/>
      <c r="W124" s="82"/>
      <c r="X124" s="82"/>
      <c r="Y124" s="82"/>
      <c r="Z124" s="82"/>
    </row>
    <row r="125" spans="1:26" x14ac:dyDescent="0.45">
      <c r="A125" s="82">
        <v>120</v>
      </c>
      <c r="B125" s="92">
        <f t="shared" si="3"/>
        <v>-14520.911416624102</v>
      </c>
      <c r="C125" s="92">
        <f t="shared" si="0"/>
        <v>-69.276848216810805</v>
      </c>
      <c r="D125" s="92">
        <f t="shared" si="1"/>
        <v>451.47173748568923</v>
      </c>
      <c r="E125" s="92">
        <f t="shared" si="2"/>
        <v>-14972.383154109792</v>
      </c>
      <c r="F125" s="93">
        <f t="shared" si="5"/>
        <v>4491.0035581556131</v>
      </c>
      <c r="G125" s="82"/>
      <c r="H125" s="82"/>
      <c r="I125" s="82"/>
      <c r="J125" s="82"/>
      <c r="K125" s="82"/>
      <c r="L125" s="82"/>
      <c r="M125" s="82"/>
      <c r="N125" s="82"/>
      <c r="O125" s="82"/>
      <c r="P125" s="82"/>
      <c r="Q125" s="82"/>
      <c r="R125" s="82"/>
      <c r="S125" s="82"/>
      <c r="T125" s="82"/>
      <c r="U125" s="82"/>
      <c r="V125" s="82"/>
      <c r="W125" s="82"/>
      <c r="X125" s="82"/>
      <c r="Y125" s="82"/>
      <c r="Z125" s="82"/>
    </row>
    <row r="126" spans="1:26" x14ac:dyDescent="0.45">
      <c r="A126" s="82">
        <v>121</v>
      </c>
      <c r="B126" s="92">
        <f t="shared" si="3"/>
        <v>-14972.383154109792</v>
      </c>
      <c r="C126" s="92">
        <f t="shared" si="0"/>
        <v>-71.430744631065451</v>
      </c>
      <c r="D126" s="92">
        <f t="shared" si="1"/>
        <v>453.62563389994386</v>
      </c>
      <c r="E126" s="92">
        <f t="shared" si="2"/>
        <v>-15426.008788009736</v>
      </c>
      <c r="F126" s="92">
        <f t="shared" si="5"/>
        <v>4419.5728135245472</v>
      </c>
      <c r="G126" s="82"/>
      <c r="H126" s="82"/>
      <c r="I126" s="82"/>
      <c r="J126" s="82"/>
      <c r="K126" s="82"/>
      <c r="L126" s="82"/>
      <c r="M126" s="82"/>
      <c r="N126" s="82"/>
      <c r="O126" s="82"/>
      <c r="P126" s="82"/>
      <c r="Q126" s="82"/>
      <c r="R126" s="82"/>
      <c r="S126" s="82"/>
      <c r="T126" s="82"/>
      <c r="U126" s="82"/>
      <c r="V126" s="82"/>
      <c r="W126" s="82"/>
      <c r="X126" s="82"/>
      <c r="Y126" s="82"/>
      <c r="Z126" s="82"/>
    </row>
    <row r="127" spans="1:26" x14ac:dyDescent="0.45">
      <c r="A127" s="82">
        <v>122</v>
      </c>
      <c r="B127" s="92">
        <f t="shared" si="3"/>
        <v>-15426.008788009736</v>
      </c>
      <c r="C127" s="92">
        <f t="shared" si="0"/>
        <v>-73.59491692612977</v>
      </c>
      <c r="D127" s="92">
        <f t="shared" si="1"/>
        <v>455.78980619500817</v>
      </c>
      <c r="E127" s="92">
        <f t="shared" si="2"/>
        <v>-15881.798594204745</v>
      </c>
      <c r="F127" s="92">
        <f t="shared" si="5"/>
        <v>4345.9778965984178</v>
      </c>
      <c r="G127" s="82"/>
      <c r="H127" s="82"/>
      <c r="I127" s="82"/>
      <c r="J127" s="82"/>
      <c r="K127" s="82"/>
      <c r="L127" s="82"/>
      <c r="M127" s="82"/>
      <c r="N127" s="82"/>
      <c r="O127" s="82"/>
      <c r="P127" s="82"/>
      <c r="Q127" s="82"/>
      <c r="R127" s="82"/>
      <c r="S127" s="82"/>
      <c r="T127" s="82"/>
      <c r="U127" s="82"/>
      <c r="V127" s="82"/>
      <c r="W127" s="82"/>
      <c r="X127" s="82"/>
      <c r="Y127" s="82"/>
      <c r="Z127" s="82"/>
    </row>
    <row r="128" spans="1:26" x14ac:dyDescent="0.45">
      <c r="A128" s="82">
        <v>123</v>
      </c>
      <c r="B128" s="92">
        <f t="shared" si="3"/>
        <v>-15881.798594204745</v>
      </c>
      <c r="C128" s="92">
        <f t="shared" si="0"/>
        <v>-75.769414126518456</v>
      </c>
      <c r="D128" s="92">
        <f t="shared" si="1"/>
        <v>457.96430339539688</v>
      </c>
      <c r="E128" s="92">
        <f t="shared" si="2"/>
        <v>-16339.762897600142</v>
      </c>
      <c r="F128" s="92">
        <f t="shared" si="5"/>
        <v>4270.2084824718995</v>
      </c>
      <c r="G128" s="82"/>
      <c r="H128" s="82"/>
      <c r="I128" s="82"/>
      <c r="J128" s="82"/>
      <c r="K128" s="82"/>
      <c r="L128" s="82"/>
      <c r="M128" s="82"/>
      <c r="N128" s="82"/>
      <c r="O128" s="82"/>
      <c r="P128" s="82"/>
      <c r="Q128" s="82"/>
      <c r="R128" s="82"/>
      <c r="S128" s="82"/>
      <c r="T128" s="82"/>
      <c r="U128" s="82"/>
      <c r="V128" s="82"/>
      <c r="W128" s="82"/>
      <c r="X128" s="82"/>
      <c r="Y128" s="82"/>
      <c r="Z128" s="82"/>
    </row>
    <row r="129" spans="1:26" x14ac:dyDescent="0.45">
      <c r="A129" s="82">
        <v>124</v>
      </c>
      <c r="B129" s="92">
        <f t="shared" si="3"/>
        <v>-16339.762897600142</v>
      </c>
      <c r="C129" s="92">
        <f t="shared" si="0"/>
        <v>-77.954285490633993</v>
      </c>
      <c r="D129" s="92">
        <f t="shared" si="1"/>
        <v>460.14917475951239</v>
      </c>
      <c r="E129" s="92">
        <f t="shared" si="2"/>
        <v>-16799.912072359653</v>
      </c>
      <c r="F129" s="92">
        <f t="shared" si="5"/>
        <v>4192.2541969812655</v>
      </c>
      <c r="G129" s="82"/>
      <c r="H129" s="82"/>
      <c r="I129" s="82"/>
      <c r="J129" s="82"/>
      <c r="K129" s="82"/>
      <c r="L129" s="82"/>
      <c r="M129" s="82"/>
      <c r="N129" s="82"/>
      <c r="O129" s="82"/>
      <c r="P129" s="82"/>
      <c r="Q129" s="82"/>
      <c r="R129" s="82"/>
      <c r="S129" s="82"/>
      <c r="T129" s="82"/>
      <c r="U129" s="82"/>
      <c r="V129" s="82"/>
      <c r="W129" s="82"/>
      <c r="X129" s="82"/>
      <c r="Y129" s="82"/>
      <c r="Z129" s="82"/>
    </row>
    <row r="130" spans="1:26" x14ac:dyDescent="0.45">
      <c r="A130" s="82">
        <v>125</v>
      </c>
      <c r="B130" s="92">
        <f t="shared" si="3"/>
        <v>-16799.912072359653</v>
      </c>
      <c r="C130" s="92">
        <f t="shared" si="0"/>
        <v>-80.149580511882505</v>
      </c>
      <c r="D130" s="92">
        <f t="shared" si="1"/>
        <v>462.3444697807609</v>
      </c>
      <c r="E130" s="92">
        <f t="shared" si="2"/>
        <v>-17262.256542140414</v>
      </c>
      <c r="F130" s="92">
        <f t="shared" si="5"/>
        <v>4112.1046164693835</v>
      </c>
      <c r="G130" s="82"/>
      <c r="H130" s="82"/>
      <c r="I130" s="82"/>
      <c r="J130" s="82"/>
      <c r="K130" s="82"/>
      <c r="L130" s="82"/>
      <c r="M130" s="82"/>
      <c r="N130" s="82"/>
      <c r="O130" s="82"/>
      <c r="P130" s="82"/>
      <c r="Q130" s="82"/>
      <c r="R130" s="82"/>
      <c r="S130" s="82"/>
      <c r="T130" s="82"/>
      <c r="U130" s="82"/>
      <c r="V130" s="82"/>
      <c r="W130" s="82"/>
      <c r="X130" s="82"/>
      <c r="Y130" s="82"/>
      <c r="Z130" s="82"/>
    </row>
    <row r="131" spans="1:26" x14ac:dyDescent="0.45">
      <c r="A131" s="82">
        <v>126</v>
      </c>
      <c r="B131" s="92">
        <f t="shared" si="3"/>
        <v>-17262.256542140414</v>
      </c>
      <c r="C131" s="92">
        <f t="shared" si="0"/>
        <v>-82.355348919794878</v>
      </c>
      <c r="D131" s="92">
        <f t="shared" si="1"/>
        <v>464.55023818867329</v>
      </c>
      <c r="E131" s="92">
        <f t="shared" si="2"/>
        <v>-17726.806780329087</v>
      </c>
      <c r="F131" s="92">
        <f t="shared" si="5"/>
        <v>4029.7492675495887</v>
      </c>
      <c r="G131" s="82"/>
      <c r="H131" s="82"/>
      <c r="I131" s="82"/>
      <c r="J131" s="82"/>
      <c r="K131" s="82"/>
      <c r="L131" s="82"/>
      <c r="M131" s="82"/>
      <c r="N131" s="82"/>
      <c r="O131" s="82"/>
      <c r="P131" s="82"/>
      <c r="Q131" s="82"/>
      <c r="R131" s="82"/>
      <c r="S131" s="82"/>
      <c r="T131" s="82"/>
      <c r="U131" s="82"/>
      <c r="V131" s="82"/>
      <c r="W131" s="82"/>
      <c r="X131" s="82"/>
      <c r="Y131" s="82"/>
      <c r="Z131" s="82"/>
    </row>
    <row r="132" spans="1:26" x14ac:dyDescent="0.45">
      <c r="A132" s="82">
        <v>127</v>
      </c>
      <c r="B132" s="92">
        <f t="shared" si="3"/>
        <v>-17726.806780329087</v>
      </c>
      <c r="C132" s="92">
        <f t="shared" si="0"/>
        <v>-84.57164068115334</v>
      </c>
      <c r="D132" s="92">
        <f t="shared" si="1"/>
        <v>466.76652995003172</v>
      </c>
      <c r="E132" s="92">
        <f t="shared" si="2"/>
        <v>-18193.57331027912</v>
      </c>
      <c r="F132" s="92">
        <f t="shared" si="5"/>
        <v>3945.1776268684353</v>
      </c>
      <c r="G132" s="82"/>
      <c r="H132" s="82"/>
      <c r="I132" s="82"/>
      <c r="J132" s="82"/>
      <c r="K132" s="82"/>
      <c r="L132" s="82"/>
      <c r="M132" s="82"/>
      <c r="N132" s="82"/>
      <c r="O132" s="82"/>
      <c r="P132" s="82"/>
      <c r="Q132" s="82"/>
      <c r="R132" s="82"/>
      <c r="S132" s="82"/>
      <c r="T132" s="82"/>
      <c r="U132" s="82"/>
      <c r="V132" s="82"/>
      <c r="W132" s="82"/>
      <c r="X132" s="82"/>
      <c r="Y132" s="82"/>
      <c r="Z132" s="82"/>
    </row>
    <row r="133" spans="1:26" x14ac:dyDescent="0.45">
      <c r="A133" s="82">
        <v>128</v>
      </c>
      <c r="B133" s="92">
        <f t="shared" si="3"/>
        <v>-18193.57331027912</v>
      </c>
      <c r="C133" s="92">
        <f t="shared" si="0"/>
        <v>-86.798506001123286</v>
      </c>
      <c r="D133" s="92">
        <f t="shared" si="1"/>
        <v>468.99339527000166</v>
      </c>
      <c r="E133" s="92">
        <f t="shared" si="2"/>
        <v>-18662.566705549121</v>
      </c>
      <c r="F133" s="92">
        <f t="shared" si="5"/>
        <v>3858.3791208673119</v>
      </c>
      <c r="G133" s="82"/>
      <c r="H133" s="82"/>
      <c r="I133" s="82"/>
      <c r="J133" s="82"/>
      <c r="K133" s="82"/>
      <c r="L133" s="82"/>
      <c r="M133" s="82"/>
      <c r="N133" s="82"/>
      <c r="O133" s="82"/>
      <c r="P133" s="82"/>
      <c r="Q133" s="82"/>
      <c r="R133" s="82"/>
      <c r="S133" s="82"/>
      <c r="T133" s="82"/>
      <c r="U133" s="82"/>
      <c r="V133" s="82"/>
      <c r="W133" s="82"/>
      <c r="X133" s="82"/>
      <c r="Y133" s="82"/>
      <c r="Z133" s="82"/>
    </row>
    <row r="134" spans="1:26" x14ac:dyDescent="0.45">
      <c r="A134" s="82">
        <v>129</v>
      </c>
      <c r="B134" s="92">
        <f t="shared" si="3"/>
        <v>-18662.566705549121</v>
      </c>
      <c r="C134" s="92">
        <f t="shared" si="0"/>
        <v>-89.035995324390584</v>
      </c>
      <c r="D134" s="92">
        <f t="shared" si="1"/>
        <v>471.23088459326897</v>
      </c>
      <c r="E134" s="92">
        <f t="shared" si="2"/>
        <v>-19133.797590142389</v>
      </c>
      <c r="F134" s="92">
        <f t="shared" si="5"/>
        <v>3769.3431255429214</v>
      </c>
      <c r="G134" s="82"/>
      <c r="H134" s="82"/>
      <c r="I134" s="82"/>
      <c r="J134" s="82"/>
      <c r="K134" s="82"/>
      <c r="L134" s="82"/>
      <c r="M134" s="82"/>
      <c r="N134" s="82"/>
      <c r="O134" s="82"/>
      <c r="P134" s="82"/>
      <c r="Q134" s="82"/>
      <c r="R134" s="82"/>
      <c r="S134" s="82"/>
      <c r="T134" s="82"/>
      <c r="U134" s="82"/>
      <c r="V134" s="82"/>
      <c r="W134" s="82"/>
      <c r="X134" s="82"/>
      <c r="Y134" s="82"/>
      <c r="Z134" s="82"/>
    </row>
    <row r="135" spans="1:26" x14ac:dyDescent="0.45">
      <c r="A135" s="82">
        <v>130</v>
      </c>
      <c r="B135" s="92">
        <f t="shared" si="3"/>
        <v>-19133.797590142389</v>
      </c>
      <c r="C135" s="92">
        <f t="shared" si="0"/>
        <v>-91.284159336304299</v>
      </c>
      <c r="D135" s="92">
        <f t="shared" si="1"/>
        <v>473.4790486051827</v>
      </c>
      <c r="E135" s="92">
        <f t="shared" si="2"/>
        <v>-19607.276638747571</v>
      </c>
      <c r="F135" s="92">
        <f t="shared" ref="F135:F198" si="6">F134+C135</f>
        <v>3678.0589662066172</v>
      </c>
      <c r="G135" s="82"/>
      <c r="H135" s="82"/>
      <c r="I135" s="82"/>
      <c r="J135" s="82"/>
      <c r="K135" s="82"/>
      <c r="L135" s="82"/>
      <c r="M135" s="82"/>
      <c r="N135" s="82"/>
      <c r="O135" s="82"/>
      <c r="P135" s="82"/>
      <c r="Q135" s="82"/>
      <c r="R135" s="82"/>
      <c r="S135" s="82"/>
      <c r="T135" s="82"/>
      <c r="U135" s="82"/>
      <c r="V135" s="82"/>
      <c r="W135" s="82"/>
      <c r="X135" s="82"/>
      <c r="Y135" s="82"/>
      <c r="Z135" s="82"/>
    </row>
    <row r="136" spans="1:26" x14ac:dyDescent="0.45">
      <c r="A136" s="82">
        <v>131</v>
      </c>
      <c r="B136" s="92">
        <f t="shared" si="3"/>
        <v>-19607.276638747571</v>
      </c>
      <c r="C136" s="92">
        <f t="shared" si="0"/>
        <v>-93.543048964024862</v>
      </c>
      <c r="D136" s="92">
        <f t="shared" si="1"/>
        <v>475.73793823290328</v>
      </c>
      <c r="E136" s="92">
        <f t="shared" si="2"/>
        <v>-20083.014576980473</v>
      </c>
      <c r="F136" s="92">
        <f t="shared" si="6"/>
        <v>3584.5159172425924</v>
      </c>
      <c r="G136" s="82"/>
      <c r="H136" s="82"/>
      <c r="I136" s="82"/>
      <c r="J136" s="82"/>
      <c r="K136" s="82"/>
      <c r="L136" s="82"/>
      <c r="M136" s="82"/>
      <c r="N136" s="82"/>
      <c r="O136" s="82"/>
      <c r="P136" s="82"/>
      <c r="Q136" s="82"/>
      <c r="R136" s="82"/>
      <c r="S136" s="82"/>
      <c r="T136" s="82"/>
      <c r="U136" s="82"/>
      <c r="V136" s="82"/>
      <c r="W136" s="82"/>
      <c r="X136" s="82"/>
      <c r="Y136" s="82"/>
      <c r="Z136" s="82"/>
    </row>
    <row r="137" spans="1:26" x14ac:dyDescent="0.45">
      <c r="A137" s="82">
        <v>132</v>
      </c>
      <c r="B137" s="92">
        <f t="shared" si="3"/>
        <v>-20083.014576980473</v>
      </c>
      <c r="C137" s="92">
        <f t="shared" si="0"/>
        <v>-95.812715377677662</v>
      </c>
      <c r="D137" s="92">
        <f t="shared" si="1"/>
        <v>478.00760464655605</v>
      </c>
      <c r="E137" s="92">
        <f t="shared" si="2"/>
        <v>-20561.022181627028</v>
      </c>
      <c r="F137" s="92">
        <f t="shared" si="6"/>
        <v>3488.7032018649147</v>
      </c>
      <c r="G137" s="82"/>
      <c r="H137" s="82"/>
      <c r="I137" s="82"/>
      <c r="J137" s="82"/>
      <c r="K137" s="82"/>
      <c r="L137" s="82"/>
      <c r="M137" s="82"/>
      <c r="N137" s="82"/>
      <c r="O137" s="82"/>
      <c r="P137" s="82"/>
      <c r="Q137" s="82"/>
      <c r="R137" s="82"/>
      <c r="S137" s="82"/>
      <c r="T137" s="82"/>
      <c r="U137" s="82"/>
      <c r="V137" s="82"/>
      <c r="W137" s="82"/>
      <c r="X137" s="82"/>
      <c r="Y137" s="82"/>
      <c r="Z137" s="82"/>
    </row>
    <row r="138" spans="1:26" x14ac:dyDescent="0.45">
      <c r="A138" s="82">
        <v>133</v>
      </c>
      <c r="B138" s="92">
        <f t="shared" si="3"/>
        <v>-20561.022181627028</v>
      </c>
      <c r="C138" s="92">
        <f t="shared" si="0"/>
        <v>-98.093209991512268</v>
      </c>
      <c r="D138" s="92">
        <f t="shared" si="1"/>
        <v>480.28809926039065</v>
      </c>
      <c r="E138" s="92">
        <f t="shared" si="2"/>
        <v>-21041.310280887417</v>
      </c>
      <c r="F138" s="92">
        <f t="shared" si="6"/>
        <v>3390.6099918734026</v>
      </c>
      <c r="G138" s="82"/>
      <c r="H138" s="82"/>
      <c r="I138" s="82"/>
      <c r="J138" s="82"/>
      <c r="K138" s="82"/>
      <c r="L138" s="82"/>
      <c r="M138" s="82"/>
      <c r="N138" s="82"/>
      <c r="O138" s="82"/>
      <c r="P138" s="82"/>
      <c r="Q138" s="82"/>
      <c r="R138" s="82"/>
      <c r="S138" s="82"/>
      <c r="T138" s="82"/>
      <c r="U138" s="82"/>
      <c r="V138" s="82"/>
      <c r="W138" s="82"/>
      <c r="X138" s="82"/>
      <c r="Y138" s="82"/>
      <c r="Z138" s="82"/>
    </row>
    <row r="139" spans="1:26" x14ac:dyDescent="0.45">
      <c r="A139" s="82">
        <v>134</v>
      </c>
      <c r="B139" s="92">
        <f t="shared" si="3"/>
        <v>-21041.310280887417</v>
      </c>
      <c r="C139" s="92">
        <f t="shared" si="0"/>
        <v>-100.38458446506704</v>
      </c>
      <c r="D139" s="92">
        <f t="shared" si="1"/>
        <v>482.57947373394541</v>
      </c>
      <c r="E139" s="92">
        <f t="shared" si="2"/>
        <v>-21523.889754621363</v>
      </c>
      <c r="F139" s="92">
        <f t="shared" si="6"/>
        <v>3290.2254074083357</v>
      </c>
      <c r="G139" s="82"/>
      <c r="H139" s="82"/>
      <c r="I139" s="82"/>
      <c r="J139" s="82"/>
      <c r="K139" s="82"/>
      <c r="L139" s="82"/>
      <c r="M139" s="82"/>
      <c r="N139" s="82"/>
      <c r="O139" s="82"/>
      <c r="P139" s="82"/>
      <c r="Q139" s="82"/>
      <c r="R139" s="82"/>
      <c r="S139" s="82"/>
      <c r="T139" s="82"/>
      <c r="U139" s="82"/>
      <c r="V139" s="82"/>
      <c r="W139" s="82"/>
      <c r="X139" s="82"/>
      <c r="Y139" s="82"/>
      <c r="Z139" s="82"/>
    </row>
    <row r="140" spans="1:26" x14ac:dyDescent="0.45">
      <c r="A140" s="82">
        <v>135</v>
      </c>
      <c r="B140" s="92">
        <f t="shared" si="3"/>
        <v>-21523.889754621363</v>
      </c>
      <c r="C140" s="92">
        <f t="shared" si="0"/>
        <v>-102.6868907043394</v>
      </c>
      <c r="D140" s="92">
        <f t="shared" si="1"/>
        <v>484.88177997321782</v>
      </c>
      <c r="E140" s="92">
        <f t="shared" si="2"/>
        <v>-22008.77153459458</v>
      </c>
      <c r="F140" s="92">
        <f t="shared" si="6"/>
        <v>3187.5385167039963</v>
      </c>
      <c r="G140" s="82"/>
      <c r="H140" s="82"/>
      <c r="I140" s="82"/>
      <c r="J140" s="82"/>
      <c r="K140" s="82"/>
      <c r="L140" s="82"/>
      <c r="M140" s="82"/>
      <c r="N140" s="82"/>
      <c r="O140" s="82"/>
      <c r="P140" s="82"/>
      <c r="Q140" s="82"/>
      <c r="R140" s="82"/>
      <c r="S140" s="82"/>
      <c r="T140" s="82"/>
      <c r="U140" s="82"/>
      <c r="V140" s="82"/>
      <c r="W140" s="82"/>
      <c r="X140" s="82"/>
      <c r="Y140" s="82"/>
      <c r="Z140" s="82"/>
    </row>
    <row r="141" spans="1:26" x14ac:dyDescent="0.45">
      <c r="A141" s="82">
        <v>136</v>
      </c>
      <c r="B141" s="92">
        <f t="shared" si="3"/>
        <v>-22008.77153459458</v>
      </c>
      <c r="C141" s="92">
        <f t="shared" si="0"/>
        <v>-105.00018086296163</v>
      </c>
      <c r="D141" s="92">
        <f t="shared" si="1"/>
        <v>487.19507013184</v>
      </c>
      <c r="E141" s="92">
        <f t="shared" si="2"/>
        <v>-22495.966604726418</v>
      </c>
      <c r="F141" s="92">
        <f t="shared" si="6"/>
        <v>3082.5383358410345</v>
      </c>
      <c r="G141" s="82"/>
      <c r="H141" s="82"/>
      <c r="I141" s="82"/>
      <c r="J141" s="82"/>
      <c r="K141" s="82"/>
      <c r="L141" s="82"/>
      <c r="M141" s="82"/>
      <c r="N141" s="82"/>
      <c r="O141" s="82"/>
      <c r="P141" s="82"/>
      <c r="Q141" s="82"/>
      <c r="R141" s="82"/>
      <c r="S141" s="82"/>
      <c r="T141" s="82"/>
      <c r="U141" s="82"/>
      <c r="V141" s="82"/>
      <c r="W141" s="82"/>
      <c r="X141" s="82"/>
      <c r="Y141" s="82"/>
      <c r="Z141" s="82"/>
    </row>
    <row r="142" spans="1:26" x14ac:dyDescent="0.45">
      <c r="A142" s="82">
        <v>137</v>
      </c>
      <c r="B142" s="92">
        <f t="shared" si="3"/>
        <v>-22495.966604726418</v>
      </c>
      <c r="C142" s="92">
        <f t="shared" si="0"/>
        <v>-107.32450734338227</v>
      </c>
      <c r="D142" s="92">
        <f t="shared" si="1"/>
        <v>489.51939661226066</v>
      </c>
      <c r="E142" s="92">
        <f t="shared" si="2"/>
        <v>-22985.486001338679</v>
      </c>
      <c r="F142" s="92">
        <f t="shared" si="6"/>
        <v>2975.2138284976522</v>
      </c>
      <c r="G142" s="82"/>
      <c r="H142" s="82"/>
      <c r="I142" s="82"/>
      <c r="J142" s="82"/>
      <c r="K142" s="82"/>
      <c r="L142" s="82"/>
      <c r="M142" s="82"/>
      <c r="N142" s="82"/>
      <c r="O142" s="82"/>
      <c r="P142" s="82"/>
      <c r="Q142" s="82"/>
      <c r="R142" s="82"/>
      <c r="S142" s="82"/>
      <c r="T142" s="82"/>
      <c r="U142" s="82"/>
      <c r="V142" s="82"/>
      <c r="W142" s="82"/>
      <c r="X142" s="82"/>
      <c r="Y142" s="82"/>
      <c r="Z142" s="82"/>
    </row>
    <row r="143" spans="1:26" x14ac:dyDescent="0.45">
      <c r="A143" s="82">
        <v>138</v>
      </c>
      <c r="B143" s="92">
        <f t="shared" si="3"/>
        <v>-22985.486001338679</v>
      </c>
      <c r="C143" s="92">
        <f t="shared" si="0"/>
        <v>-109.65992279805326</v>
      </c>
      <c r="D143" s="92">
        <f t="shared" si="1"/>
        <v>491.85481206693169</v>
      </c>
      <c r="E143" s="92">
        <f t="shared" si="2"/>
        <v>-23477.340813405612</v>
      </c>
      <c r="F143" s="92">
        <f t="shared" si="6"/>
        <v>2865.553905699599</v>
      </c>
      <c r="G143" s="82"/>
      <c r="H143" s="82"/>
      <c r="I143" s="82"/>
      <c r="J143" s="82"/>
      <c r="K143" s="82"/>
      <c r="L143" s="82"/>
      <c r="M143" s="82"/>
      <c r="N143" s="82"/>
      <c r="O143" s="82"/>
      <c r="P143" s="82"/>
      <c r="Q143" s="82"/>
      <c r="R143" s="82"/>
      <c r="S143" s="82"/>
      <c r="T143" s="82"/>
      <c r="U143" s="82"/>
      <c r="V143" s="82"/>
      <c r="W143" s="82"/>
      <c r="X143" s="82"/>
      <c r="Y143" s="82"/>
      <c r="Z143" s="82"/>
    </row>
    <row r="144" spans="1:26" x14ac:dyDescent="0.45">
      <c r="A144" s="82">
        <v>139</v>
      </c>
      <c r="B144" s="92">
        <f t="shared" si="3"/>
        <v>-23477.340813405612</v>
      </c>
      <c r="C144" s="92">
        <f t="shared" si="0"/>
        <v>-112.00648013062259</v>
      </c>
      <c r="D144" s="92">
        <f t="shared" si="1"/>
        <v>494.201369399501</v>
      </c>
      <c r="E144" s="92">
        <f t="shared" si="2"/>
        <v>-23971.542182805111</v>
      </c>
      <c r="F144" s="92">
        <f t="shared" si="6"/>
        <v>2753.5474255689765</v>
      </c>
      <c r="G144" s="82"/>
      <c r="H144" s="82"/>
      <c r="I144" s="82"/>
      <c r="J144" s="82"/>
      <c r="K144" s="82"/>
      <c r="L144" s="82"/>
      <c r="M144" s="82"/>
      <c r="N144" s="82"/>
      <c r="O144" s="82"/>
      <c r="P144" s="82"/>
      <c r="Q144" s="82"/>
      <c r="R144" s="82"/>
      <c r="S144" s="82"/>
      <c r="T144" s="82"/>
      <c r="U144" s="82"/>
      <c r="V144" s="82"/>
      <c r="W144" s="82"/>
      <c r="X144" s="82"/>
      <c r="Y144" s="82"/>
      <c r="Z144" s="82"/>
    </row>
    <row r="145" spans="1:26" x14ac:dyDescent="0.45">
      <c r="A145" s="82">
        <v>140</v>
      </c>
      <c r="B145" s="92">
        <f t="shared" si="3"/>
        <v>-23971.542182805111</v>
      </c>
      <c r="C145" s="92">
        <f t="shared" si="0"/>
        <v>-114.3642324971327</v>
      </c>
      <c r="D145" s="92">
        <f t="shared" si="1"/>
        <v>496.55912176601112</v>
      </c>
      <c r="E145" s="92">
        <f t="shared" si="2"/>
        <v>-24468.101304571122</v>
      </c>
      <c r="F145" s="92">
        <f t="shared" si="6"/>
        <v>2639.1831930718436</v>
      </c>
      <c r="G145" s="82"/>
      <c r="H145" s="82"/>
      <c r="I145" s="82"/>
      <c r="J145" s="82"/>
      <c r="K145" s="82"/>
      <c r="L145" s="82"/>
      <c r="M145" s="82"/>
      <c r="N145" s="82"/>
      <c r="O145" s="82"/>
      <c r="P145" s="82"/>
      <c r="Q145" s="82"/>
      <c r="R145" s="82"/>
      <c r="S145" s="82"/>
      <c r="T145" s="82"/>
      <c r="U145" s="82"/>
      <c r="V145" s="82"/>
      <c r="W145" s="82"/>
      <c r="X145" s="82"/>
      <c r="Y145" s="82"/>
      <c r="Z145" s="82"/>
    </row>
    <row r="146" spans="1:26" x14ac:dyDescent="0.45">
      <c r="A146" s="82">
        <v>141</v>
      </c>
      <c r="B146" s="92">
        <f t="shared" si="3"/>
        <v>-24468.101304571122</v>
      </c>
      <c r="C146" s="92">
        <f t="shared" si="0"/>
        <v>-116.73323330722471</v>
      </c>
      <c r="D146" s="92">
        <f t="shared" si="1"/>
        <v>498.92812257610308</v>
      </c>
      <c r="E146" s="92">
        <f t="shared" si="2"/>
        <v>-24967.029427147227</v>
      </c>
      <c r="F146" s="92">
        <f t="shared" si="6"/>
        <v>2522.4499597646191</v>
      </c>
      <c r="G146" s="82"/>
      <c r="H146" s="82"/>
      <c r="I146" s="82"/>
      <c r="J146" s="82"/>
      <c r="K146" s="82"/>
      <c r="L146" s="82"/>
      <c r="M146" s="82"/>
      <c r="N146" s="82"/>
      <c r="O146" s="82"/>
      <c r="P146" s="82"/>
      <c r="Q146" s="82"/>
      <c r="R146" s="82"/>
      <c r="S146" s="82"/>
      <c r="T146" s="82"/>
      <c r="U146" s="82"/>
      <c r="V146" s="82"/>
      <c r="W146" s="82"/>
      <c r="X146" s="82"/>
      <c r="Y146" s="82"/>
      <c r="Z146" s="82"/>
    </row>
    <row r="147" spans="1:26" x14ac:dyDescent="0.45">
      <c r="A147" s="82">
        <v>142</v>
      </c>
      <c r="B147" s="92">
        <f t="shared" si="3"/>
        <v>-24967.029427147227</v>
      </c>
      <c r="C147" s="92">
        <f t="shared" si="0"/>
        <v>-119.11353622534821</v>
      </c>
      <c r="D147" s="92">
        <f t="shared" si="1"/>
        <v>501.30842549422664</v>
      </c>
      <c r="E147" s="92">
        <f t="shared" si="2"/>
        <v>-25468.337852641453</v>
      </c>
      <c r="F147" s="92">
        <f t="shared" si="6"/>
        <v>2403.336423539271</v>
      </c>
      <c r="G147" s="82"/>
      <c r="H147" s="82"/>
      <c r="I147" s="82"/>
      <c r="J147" s="82"/>
      <c r="K147" s="82"/>
      <c r="L147" s="82"/>
      <c r="M147" s="82"/>
      <c r="N147" s="82"/>
      <c r="O147" s="82"/>
      <c r="P147" s="82"/>
      <c r="Q147" s="82"/>
      <c r="R147" s="82"/>
      <c r="S147" s="82"/>
      <c r="T147" s="82"/>
      <c r="U147" s="82"/>
      <c r="V147" s="82"/>
      <c r="W147" s="82"/>
      <c r="X147" s="82"/>
      <c r="Y147" s="82"/>
      <c r="Z147" s="82"/>
    </row>
    <row r="148" spans="1:26" x14ac:dyDescent="0.45">
      <c r="A148" s="82">
        <v>143</v>
      </c>
      <c r="B148" s="92">
        <f t="shared" si="3"/>
        <v>-25468.337852641453</v>
      </c>
      <c r="C148" s="92">
        <f t="shared" si="0"/>
        <v>-121.50519517197691</v>
      </c>
      <c r="D148" s="92">
        <f t="shared" si="1"/>
        <v>503.70008444085533</v>
      </c>
      <c r="E148" s="92">
        <f t="shared" si="2"/>
        <v>-25972.037937082307</v>
      </c>
      <c r="F148" s="92">
        <f t="shared" si="6"/>
        <v>2281.831228367294</v>
      </c>
      <c r="G148" s="82"/>
      <c r="H148" s="82"/>
      <c r="I148" s="82"/>
      <c r="J148" s="82"/>
      <c r="K148" s="82"/>
      <c r="L148" s="82"/>
      <c r="M148" s="82"/>
      <c r="N148" s="82"/>
      <c r="O148" s="82"/>
      <c r="P148" s="82"/>
      <c r="Q148" s="82"/>
      <c r="R148" s="82"/>
      <c r="S148" s="82"/>
      <c r="T148" s="82"/>
      <c r="U148" s="82"/>
      <c r="V148" s="82"/>
      <c r="W148" s="82"/>
      <c r="X148" s="82"/>
      <c r="Y148" s="82"/>
      <c r="Z148" s="82"/>
    </row>
    <row r="149" spans="1:26" x14ac:dyDescent="0.45">
      <c r="A149" s="82">
        <v>144</v>
      </c>
      <c r="B149" s="92">
        <f t="shared" si="3"/>
        <v>-25972.037937082307</v>
      </c>
      <c r="C149" s="92">
        <f t="shared" si="0"/>
        <v>-123.90826432483016</v>
      </c>
      <c r="D149" s="92">
        <f t="shared" si="1"/>
        <v>506.10315359370856</v>
      </c>
      <c r="E149" s="92">
        <f t="shared" si="2"/>
        <v>-26478.141090676014</v>
      </c>
      <c r="F149" s="94">
        <f t="shared" si="6"/>
        <v>2157.9229640424637</v>
      </c>
      <c r="G149" s="82"/>
      <c r="H149" s="82"/>
      <c r="I149" s="82"/>
      <c r="J149" s="82"/>
      <c r="K149" s="82"/>
      <c r="L149" s="82"/>
      <c r="M149" s="82"/>
      <c r="N149" s="82"/>
      <c r="O149" s="82"/>
      <c r="P149" s="82"/>
      <c r="Q149" s="82"/>
      <c r="R149" s="82"/>
      <c r="S149" s="82"/>
      <c r="T149" s="82"/>
      <c r="U149" s="82"/>
      <c r="V149" s="82"/>
      <c r="W149" s="82"/>
      <c r="X149" s="82"/>
      <c r="Y149" s="82"/>
      <c r="Z149" s="82"/>
    </row>
    <row r="150" spans="1:26" x14ac:dyDescent="0.45">
      <c r="A150" s="82">
        <v>145</v>
      </c>
      <c r="B150" s="92">
        <f t="shared" si="3"/>
        <v>-26478.141090676014</v>
      </c>
      <c r="C150" s="92">
        <f t="shared" si="0"/>
        <v>-126.32279812010013</v>
      </c>
      <c r="D150" s="92">
        <f t="shared" si="1"/>
        <v>508.51768738897852</v>
      </c>
      <c r="E150" s="92">
        <f t="shared" si="2"/>
        <v>-26986.658778064993</v>
      </c>
      <c r="F150" s="92">
        <f t="shared" si="6"/>
        <v>2031.6001659223637</v>
      </c>
      <c r="G150" s="82"/>
      <c r="H150" s="82"/>
      <c r="I150" s="82"/>
      <c r="J150" s="82"/>
      <c r="K150" s="82"/>
      <c r="L150" s="82"/>
      <c r="M150" s="82"/>
      <c r="N150" s="82"/>
      <c r="O150" s="82"/>
      <c r="P150" s="82"/>
      <c r="Q150" s="82"/>
      <c r="R150" s="82"/>
      <c r="S150" s="82"/>
      <c r="T150" s="82"/>
      <c r="U150" s="82"/>
      <c r="V150" s="82"/>
      <c r="W150" s="82"/>
      <c r="X150" s="82"/>
      <c r="Y150" s="82"/>
      <c r="Z150" s="82"/>
    </row>
    <row r="151" spans="1:26" x14ac:dyDescent="0.45">
      <c r="A151" s="82">
        <v>146</v>
      </c>
      <c r="B151" s="92">
        <f t="shared" si="3"/>
        <v>-26986.658778064993</v>
      </c>
      <c r="C151" s="92">
        <f t="shared" si="0"/>
        <v>-128.74885125368505</v>
      </c>
      <c r="D151" s="92">
        <f t="shared" si="1"/>
        <v>510.94374052256342</v>
      </c>
      <c r="E151" s="92">
        <f t="shared" si="2"/>
        <v>-27497.602518587555</v>
      </c>
      <c r="F151" s="92">
        <f t="shared" si="6"/>
        <v>1902.8513146686787</v>
      </c>
      <c r="G151" s="82"/>
      <c r="H151" s="82"/>
      <c r="I151" s="82"/>
      <c r="J151" s="82"/>
      <c r="K151" s="82"/>
      <c r="L151" s="82"/>
      <c r="M151" s="82"/>
      <c r="N151" s="82"/>
      <c r="O151" s="82"/>
      <c r="P151" s="82"/>
      <c r="Q151" s="82"/>
      <c r="R151" s="82"/>
      <c r="S151" s="82"/>
      <c r="T151" s="82"/>
      <c r="U151" s="82"/>
      <c r="V151" s="82"/>
      <c r="W151" s="82"/>
      <c r="X151" s="82"/>
      <c r="Y151" s="82"/>
      <c r="Z151" s="82"/>
    </row>
    <row r="152" spans="1:26" x14ac:dyDescent="0.45">
      <c r="A152" s="82">
        <v>147</v>
      </c>
      <c r="B152" s="92">
        <f t="shared" si="3"/>
        <v>-27497.602518587555</v>
      </c>
      <c r="C152" s="92">
        <f t="shared" si="0"/>
        <v>-131.18647868242812</v>
      </c>
      <c r="D152" s="92">
        <f t="shared" si="1"/>
        <v>513.38136795130652</v>
      </c>
      <c r="E152" s="92">
        <f t="shared" si="2"/>
        <v>-28010.983886538863</v>
      </c>
      <c r="F152" s="92">
        <f t="shared" si="6"/>
        <v>1771.6648359862506</v>
      </c>
      <c r="G152" s="82"/>
      <c r="H152" s="82"/>
      <c r="I152" s="82"/>
      <c r="J152" s="82"/>
      <c r="K152" s="82"/>
      <c r="L152" s="82"/>
      <c r="M152" s="82"/>
      <c r="N152" s="82"/>
      <c r="O152" s="82"/>
      <c r="P152" s="82"/>
      <c r="Q152" s="82"/>
      <c r="R152" s="82"/>
      <c r="S152" s="82"/>
      <c r="T152" s="82"/>
      <c r="U152" s="82"/>
      <c r="V152" s="82"/>
      <c r="W152" s="82"/>
      <c r="X152" s="82"/>
      <c r="Y152" s="82"/>
      <c r="Z152" s="82"/>
    </row>
    <row r="153" spans="1:26" x14ac:dyDescent="0.45">
      <c r="A153" s="82">
        <v>148</v>
      </c>
      <c r="B153" s="92">
        <f t="shared" si="3"/>
        <v>-28010.983886538863</v>
      </c>
      <c r="C153" s="92">
        <f t="shared" si="0"/>
        <v>-133.63573562536249</v>
      </c>
      <c r="D153" s="92">
        <f t="shared" si="1"/>
        <v>515.83062489424083</v>
      </c>
      <c r="E153" s="92">
        <f t="shared" si="2"/>
        <v>-28526.814511433106</v>
      </c>
      <c r="F153" s="92">
        <f t="shared" si="6"/>
        <v>1638.0291003608882</v>
      </c>
      <c r="G153" s="82"/>
      <c r="H153" s="82"/>
      <c r="I153" s="82"/>
      <c r="J153" s="82"/>
      <c r="K153" s="82"/>
      <c r="L153" s="82"/>
      <c r="M153" s="82"/>
      <c r="N153" s="82"/>
      <c r="O153" s="82"/>
      <c r="P153" s="82"/>
      <c r="Q153" s="82"/>
      <c r="R153" s="82"/>
      <c r="S153" s="82"/>
      <c r="T153" s="82"/>
      <c r="U153" s="82"/>
      <c r="V153" s="82"/>
      <c r="W153" s="82"/>
      <c r="X153" s="82"/>
      <c r="Y153" s="82"/>
      <c r="Z153" s="82"/>
    </row>
    <row r="154" spans="1:26" x14ac:dyDescent="0.45">
      <c r="A154" s="82">
        <v>149</v>
      </c>
      <c r="B154" s="92">
        <f t="shared" si="3"/>
        <v>-28526.814511433106</v>
      </c>
      <c r="C154" s="92">
        <f t="shared" si="0"/>
        <v>-136.09667756496208</v>
      </c>
      <c r="D154" s="92">
        <f t="shared" si="1"/>
        <v>518.29156683384053</v>
      </c>
      <c r="E154" s="92">
        <f t="shared" si="2"/>
        <v>-29045.106078266945</v>
      </c>
      <c r="F154" s="92">
        <f t="shared" si="6"/>
        <v>1501.932422795926</v>
      </c>
      <c r="G154" s="82"/>
      <c r="H154" s="82"/>
      <c r="I154" s="82"/>
      <c r="J154" s="82"/>
      <c r="K154" s="82"/>
      <c r="L154" s="82"/>
      <c r="M154" s="82"/>
      <c r="N154" s="82"/>
      <c r="O154" s="82"/>
      <c r="P154" s="82"/>
      <c r="Q154" s="82"/>
      <c r="R154" s="82"/>
      <c r="S154" s="82"/>
      <c r="T154" s="82"/>
      <c r="U154" s="82"/>
      <c r="V154" s="82"/>
      <c r="W154" s="82"/>
      <c r="X154" s="82"/>
      <c r="Y154" s="82"/>
      <c r="Z154" s="82"/>
    </row>
    <row r="155" spans="1:26" x14ac:dyDescent="0.45">
      <c r="A155" s="82">
        <v>150</v>
      </c>
      <c r="B155" s="92">
        <f t="shared" si="3"/>
        <v>-29045.106078266945</v>
      </c>
      <c r="C155" s="92">
        <f t="shared" si="0"/>
        <v>-138.56936024839854</v>
      </c>
      <c r="D155" s="92">
        <f t="shared" si="1"/>
        <v>520.76424951727699</v>
      </c>
      <c r="E155" s="92">
        <f t="shared" si="2"/>
        <v>-29565.870327784221</v>
      </c>
      <c r="F155" s="92">
        <f t="shared" si="6"/>
        <v>1363.3630625475275</v>
      </c>
      <c r="G155" s="82"/>
      <c r="H155" s="82"/>
      <c r="I155" s="82"/>
      <c r="J155" s="82"/>
      <c r="K155" s="82"/>
      <c r="L155" s="82"/>
      <c r="M155" s="82"/>
      <c r="N155" s="82"/>
      <c r="O155" s="82"/>
      <c r="P155" s="82"/>
      <c r="Q155" s="82"/>
      <c r="R155" s="82"/>
      <c r="S155" s="82"/>
      <c r="T155" s="82"/>
      <c r="U155" s="82"/>
      <c r="V155" s="82"/>
      <c r="W155" s="82"/>
      <c r="X155" s="82"/>
      <c r="Y155" s="82"/>
      <c r="Z155" s="82"/>
    </row>
    <row r="156" spans="1:26" x14ac:dyDescent="0.45">
      <c r="A156" s="82">
        <v>151</v>
      </c>
      <c r="B156" s="92">
        <f t="shared" si="3"/>
        <v>-29565.870327784221</v>
      </c>
      <c r="C156" s="92">
        <f t="shared" si="0"/>
        <v>-141.05383968880386</v>
      </c>
      <c r="D156" s="92">
        <f t="shared" si="1"/>
        <v>523.24872895768226</v>
      </c>
      <c r="E156" s="92">
        <f t="shared" si="2"/>
        <v>-30089.119056741903</v>
      </c>
      <c r="F156" s="92">
        <f t="shared" si="6"/>
        <v>1222.3092228587236</v>
      </c>
      <c r="G156" s="82"/>
      <c r="H156" s="82"/>
      <c r="I156" s="82"/>
      <c r="J156" s="82"/>
      <c r="K156" s="82"/>
      <c r="L156" s="82"/>
      <c r="M156" s="82"/>
      <c r="N156" s="82"/>
      <c r="O156" s="82"/>
      <c r="P156" s="82"/>
      <c r="Q156" s="82"/>
      <c r="R156" s="82"/>
      <c r="S156" s="82"/>
      <c r="T156" s="82"/>
      <c r="U156" s="82"/>
      <c r="V156" s="82"/>
      <c r="W156" s="82"/>
      <c r="X156" s="82"/>
      <c r="Y156" s="82"/>
      <c r="Z156" s="82"/>
    </row>
    <row r="157" spans="1:26" x14ac:dyDescent="0.45">
      <c r="A157" s="82">
        <v>152</v>
      </c>
      <c r="B157" s="92">
        <f t="shared" si="3"/>
        <v>-30089.119056741903</v>
      </c>
      <c r="C157" s="92">
        <f t="shared" si="0"/>
        <v>-143.55017216653948</v>
      </c>
      <c r="D157" s="92">
        <f t="shared" si="1"/>
        <v>525.74506143541794</v>
      </c>
      <c r="E157" s="92">
        <f t="shared" si="2"/>
        <v>-30614.86411817732</v>
      </c>
      <c r="F157" s="92">
        <f t="shared" si="6"/>
        <v>1078.7590506921842</v>
      </c>
      <c r="G157" s="82"/>
      <c r="H157" s="82"/>
      <c r="I157" s="82"/>
      <c r="J157" s="82"/>
      <c r="K157" s="82"/>
      <c r="L157" s="82"/>
      <c r="M157" s="82"/>
      <c r="N157" s="82"/>
      <c r="O157" s="82"/>
      <c r="P157" s="82"/>
      <c r="Q157" s="82"/>
      <c r="R157" s="82"/>
      <c r="S157" s="82"/>
      <c r="T157" s="82"/>
      <c r="U157" s="82"/>
      <c r="V157" s="82"/>
      <c r="W157" s="82"/>
      <c r="X157" s="82"/>
      <c r="Y157" s="82"/>
      <c r="Z157" s="82"/>
    </row>
    <row r="158" spans="1:26" x14ac:dyDescent="0.45">
      <c r="A158" s="82">
        <v>153</v>
      </c>
      <c r="B158" s="92">
        <f t="shared" si="3"/>
        <v>-30614.86411817732</v>
      </c>
      <c r="C158" s="92">
        <f t="shared" si="0"/>
        <v>-146.05841423047093</v>
      </c>
      <c r="D158" s="92">
        <f t="shared" si="1"/>
        <v>528.25330349934939</v>
      </c>
      <c r="E158" s="92">
        <f t="shared" si="2"/>
        <v>-31143.11742167667</v>
      </c>
      <c r="F158" s="92">
        <f t="shared" si="6"/>
        <v>932.70063646171332</v>
      </c>
      <c r="G158" s="82"/>
      <c r="H158" s="82"/>
      <c r="I158" s="82"/>
      <c r="J158" s="82"/>
      <c r="K158" s="82"/>
      <c r="L158" s="82"/>
      <c r="M158" s="82"/>
      <c r="N158" s="82"/>
      <c r="O158" s="82"/>
      <c r="P158" s="82"/>
      <c r="Q158" s="82"/>
      <c r="R158" s="82"/>
      <c r="S158" s="82"/>
      <c r="T158" s="82"/>
      <c r="U158" s="82"/>
      <c r="V158" s="82"/>
      <c r="W158" s="82"/>
      <c r="X158" s="82"/>
      <c r="Y158" s="82"/>
      <c r="Z158" s="82"/>
    </row>
    <row r="159" spans="1:26" x14ac:dyDescent="0.45">
      <c r="A159" s="82">
        <v>154</v>
      </c>
      <c r="B159" s="92">
        <f t="shared" si="3"/>
        <v>-31143.11742167667</v>
      </c>
      <c r="C159" s="92">
        <f t="shared" si="0"/>
        <v>-148.57862269924908</v>
      </c>
      <c r="D159" s="92">
        <f t="shared" si="1"/>
        <v>530.77351196812742</v>
      </c>
      <c r="E159" s="92">
        <f t="shared" si="2"/>
        <v>-31673.890933644798</v>
      </c>
      <c r="F159" s="92">
        <f t="shared" si="6"/>
        <v>784.12201376246423</v>
      </c>
      <c r="G159" s="82"/>
      <c r="H159" s="82"/>
      <c r="I159" s="82"/>
      <c r="J159" s="82"/>
      <c r="K159" s="82"/>
      <c r="L159" s="82"/>
      <c r="M159" s="82"/>
      <c r="N159" s="82"/>
      <c r="O159" s="82"/>
      <c r="P159" s="82"/>
      <c r="Q159" s="82"/>
      <c r="R159" s="82"/>
      <c r="S159" s="82"/>
      <c r="T159" s="82"/>
      <c r="U159" s="82"/>
      <c r="V159" s="82"/>
      <c r="W159" s="82"/>
      <c r="X159" s="82"/>
      <c r="Y159" s="82"/>
      <c r="Z159" s="82"/>
    </row>
    <row r="160" spans="1:26" x14ac:dyDescent="0.45">
      <c r="A160" s="82">
        <v>155</v>
      </c>
      <c r="B160" s="92">
        <f t="shared" si="3"/>
        <v>-31673.890933644798</v>
      </c>
      <c r="C160" s="92">
        <f t="shared" si="0"/>
        <v>-151.11085466259703</v>
      </c>
      <c r="D160" s="92">
        <f t="shared" si="1"/>
        <v>533.30574393147549</v>
      </c>
      <c r="E160" s="92">
        <f t="shared" si="2"/>
        <v>-32207.196677576274</v>
      </c>
      <c r="F160" s="92">
        <f t="shared" si="6"/>
        <v>633.0111590998672</v>
      </c>
      <c r="G160" s="82"/>
      <c r="H160" s="82"/>
      <c r="I160" s="82"/>
      <c r="J160" s="82"/>
      <c r="K160" s="82"/>
      <c r="L160" s="82"/>
      <c r="M160" s="82"/>
      <c r="N160" s="82"/>
      <c r="O160" s="82"/>
      <c r="P160" s="82"/>
      <c r="Q160" s="82"/>
      <c r="R160" s="82"/>
      <c r="S160" s="82"/>
      <c r="T160" s="82"/>
      <c r="U160" s="82"/>
      <c r="V160" s="82"/>
      <c r="W160" s="82"/>
      <c r="X160" s="82"/>
      <c r="Y160" s="82"/>
      <c r="Z160" s="82"/>
    </row>
    <row r="161" spans="1:26" x14ac:dyDescent="0.45">
      <c r="A161" s="82">
        <v>156</v>
      </c>
      <c r="B161" s="92">
        <f t="shared" si="3"/>
        <v>-32207.196677576274</v>
      </c>
      <c r="C161" s="92">
        <f t="shared" si="0"/>
        <v>-153.65516748260345</v>
      </c>
      <c r="D161" s="92">
        <f t="shared" si="1"/>
        <v>535.85005675148182</v>
      </c>
      <c r="E161" s="92">
        <f t="shared" si="2"/>
        <v>-32743.046734327756</v>
      </c>
      <c r="F161" s="92">
        <f t="shared" si="6"/>
        <v>479.35599161726373</v>
      </c>
      <c r="G161" s="82"/>
      <c r="H161" s="82"/>
      <c r="I161" s="82"/>
      <c r="J161" s="82"/>
      <c r="K161" s="82"/>
      <c r="L161" s="82"/>
      <c r="M161" s="82"/>
      <c r="N161" s="82"/>
      <c r="O161" s="82"/>
      <c r="P161" s="82"/>
      <c r="Q161" s="82"/>
      <c r="R161" s="82"/>
      <c r="S161" s="82"/>
      <c r="T161" s="82"/>
      <c r="U161" s="82"/>
      <c r="V161" s="82"/>
      <c r="W161" s="82"/>
      <c r="X161" s="82"/>
      <c r="Y161" s="82"/>
      <c r="Z161" s="82"/>
    </row>
    <row r="162" spans="1:26" x14ac:dyDescent="0.45">
      <c r="A162" s="82">
        <v>157</v>
      </c>
      <c r="B162" s="92">
        <f t="shared" si="3"/>
        <v>-32743.046734327756</v>
      </c>
      <c r="C162" s="92">
        <f t="shared" si="0"/>
        <v>-156.21161879502199</v>
      </c>
      <c r="D162" s="92">
        <f t="shared" si="1"/>
        <v>538.40650806390045</v>
      </c>
      <c r="E162" s="92">
        <f t="shared" si="2"/>
        <v>-33281.453242391653</v>
      </c>
      <c r="F162" s="92">
        <f t="shared" si="6"/>
        <v>323.14437282224173</v>
      </c>
      <c r="G162" s="82"/>
      <c r="H162" s="82"/>
      <c r="I162" s="82"/>
      <c r="J162" s="82"/>
      <c r="K162" s="82"/>
      <c r="L162" s="82"/>
      <c r="M162" s="82"/>
      <c r="N162" s="82"/>
      <c r="O162" s="82"/>
      <c r="P162" s="82"/>
      <c r="Q162" s="82"/>
      <c r="R162" s="82"/>
      <c r="S162" s="82"/>
      <c r="T162" s="82"/>
      <c r="U162" s="82"/>
      <c r="V162" s="82"/>
      <c r="W162" s="82"/>
      <c r="X162" s="82"/>
      <c r="Y162" s="82"/>
      <c r="Z162" s="82"/>
    </row>
    <row r="163" spans="1:26" x14ac:dyDescent="0.45">
      <c r="A163" s="82">
        <v>158</v>
      </c>
      <c r="B163" s="92">
        <f t="shared" si="3"/>
        <v>-33281.453242391653</v>
      </c>
      <c r="C163" s="92">
        <f t="shared" si="0"/>
        <v>-158.78026651057684</v>
      </c>
      <c r="D163" s="92">
        <f t="shared" si="1"/>
        <v>540.97515577945524</v>
      </c>
      <c r="E163" s="92">
        <f t="shared" si="2"/>
        <v>-33822.428398171105</v>
      </c>
      <c r="F163" s="92">
        <f t="shared" si="6"/>
        <v>164.3641063116649</v>
      </c>
      <c r="G163" s="82"/>
      <c r="H163" s="82"/>
      <c r="I163" s="82"/>
      <c r="J163" s="82"/>
      <c r="K163" s="82"/>
      <c r="L163" s="82"/>
      <c r="M163" s="82"/>
      <c r="N163" s="82"/>
      <c r="O163" s="82"/>
      <c r="P163" s="82"/>
      <c r="Q163" s="82"/>
      <c r="R163" s="82"/>
      <c r="S163" s="82"/>
      <c r="T163" s="82"/>
      <c r="U163" s="82"/>
      <c r="V163" s="82"/>
      <c r="W163" s="82"/>
      <c r="X163" s="82"/>
      <c r="Y163" s="82"/>
      <c r="Z163" s="82"/>
    </row>
    <row r="164" spans="1:26" x14ac:dyDescent="0.45">
      <c r="A164" s="82">
        <v>159</v>
      </c>
      <c r="B164" s="92">
        <f t="shared" si="3"/>
        <v>-33822.428398171105</v>
      </c>
      <c r="C164" s="92">
        <f t="shared" si="0"/>
        <v>-161.36116881627461</v>
      </c>
      <c r="D164" s="92">
        <f t="shared" si="1"/>
        <v>543.55605808515304</v>
      </c>
      <c r="E164" s="92">
        <f t="shared" si="2"/>
        <v>-34365.984456256258</v>
      </c>
      <c r="F164" s="92">
        <f t="shared" si="6"/>
        <v>3.0029374953902845</v>
      </c>
      <c r="G164" s="82"/>
      <c r="H164" s="82"/>
      <c r="I164" s="82"/>
      <c r="J164" s="82"/>
      <c r="K164" s="82"/>
      <c r="L164" s="82"/>
      <c r="M164" s="82"/>
      <c r="N164" s="82"/>
      <c r="O164" s="82"/>
      <c r="P164" s="82"/>
      <c r="Q164" s="82"/>
      <c r="R164" s="82"/>
      <c r="S164" s="82"/>
      <c r="T164" s="82"/>
      <c r="U164" s="82"/>
      <c r="V164" s="82"/>
      <c r="W164" s="82"/>
      <c r="X164" s="82"/>
      <c r="Y164" s="82"/>
      <c r="Z164" s="82"/>
    </row>
    <row r="165" spans="1:26" x14ac:dyDescent="0.45">
      <c r="A165" s="82">
        <v>160</v>
      </c>
      <c r="B165" s="92">
        <f t="shared" si="3"/>
        <v>-34365.984456256258</v>
      </c>
      <c r="C165" s="92">
        <f t="shared" si="0"/>
        <v>-163.95438417672253</v>
      </c>
      <c r="D165" s="92">
        <f t="shared" si="1"/>
        <v>546.1492734456009</v>
      </c>
      <c r="E165" s="92">
        <f t="shared" si="2"/>
        <v>-34912.133729701862</v>
      </c>
      <c r="F165" s="92">
        <f t="shared" si="6"/>
        <v>-160.95144668133224</v>
      </c>
      <c r="G165" s="82"/>
      <c r="H165" s="82"/>
      <c r="I165" s="82"/>
      <c r="J165" s="82"/>
      <c r="K165" s="82"/>
      <c r="L165" s="82"/>
      <c r="M165" s="82"/>
      <c r="N165" s="82"/>
      <c r="O165" s="82"/>
      <c r="P165" s="82"/>
      <c r="Q165" s="82"/>
      <c r="R165" s="82"/>
      <c r="S165" s="82"/>
      <c r="T165" s="82"/>
      <c r="U165" s="82"/>
      <c r="V165" s="82"/>
      <c r="W165" s="82"/>
      <c r="X165" s="82"/>
      <c r="Y165" s="82"/>
      <c r="Z165" s="82"/>
    </row>
    <row r="166" spans="1:26" x14ac:dyDescent="0.45">
      <c r="A166" s="82">
        <v>161</v>
      </c>
      <c r="B166" s="92">
        <f t="shared" si="3"/>
        <v>-34912.133729701862</v>
      </c>
      <c r="C166" s="92">
        <f t="shared" si="0"/>
        <v>-166.55997133545262</v>
      </c>
      <c r="D166" s="92">
        <f t="shared" si="1"/>
        <v>548.75486060433104</v>
      </c>
      <c r="E166" s="92">
        <f t="shared" si="2"/>
        <v>-35460.888590306189</v>
      </c>
      <c r="F166" s="92">
        <f t="shared" si="6"/>
        <v>-327.51141801678489</v>
      </c>
      <c r="G166" s="82"/>
      <c r="H166" s="82"/>
      <c r="I166" s="82"/>
      <c r="J166" s="82"/>
      <c r="K166" s="82"/>
      <c r="L166" s="82"/>
      <c r="M166" s="82"/>
      <c r="N166" s="82"/>
      <c r="O166" s="82"/>
      <c r="P166" s="82"/>
      <c r="Q166" s="82"/>
      <c r="R166" s="82"/>
      <c r="S166" s="82"/>
      <c r="T166" s="82"/>
      <c r="U166" s="82"/>
      <c r="V166" s="82"/>
      <c r="W166" s="82"/>
      <c r="X166" s="82"/>
      <c r="Y166" s="82"/>
      <c r="Z166" s="82"/>
    </row>
    <row r="167" spans="1:26" x14ac:dyDescent="0.45">
      <c r="A167" s="82">
        <v>162</v>
      </c>
      <c r="B167" s="92">
        <f t="shared" si="3"/>
        <v>-35460.888590306189</v>
      </c>
      <c r="C167" s="92">
        <f t="shared" si="0"/>
        <v>-169.17798931625242</v>
      </c>
      <c r="D167" s="92">
        <f t="shared" si="1"/>
        <v>551.37287858513082</v>
      </c>
      <c r="E167" s="92">
        <f t="shared" si="2"/>
        <v>-36012.261468891316</v>
      </c>
      <c r="F167" s="92">
        <f t="shared" si="6"/>
        <v>-496.68940733303731</v>
      </c>
      <c r="G167" s="82"/>
      <c r="H167" s="82"/>
      <c r="I167" s="82"/>
      <c r="J167" s="82"/>
      <c r="K167" s="82"/>
      <c r="L167" s="82"/>
      <c r="M167" s="82"/>
      <c r="N167" s="82"/>
      <c r="O167" s="82"/>
      <c r="P167" s="82"/>
      <c r="Q167" s="82"/>
      <c r="R167" s="82"/>
      <c r="S167" s="82"/>
      <c r="T167" s="82"/>
      <c r="U167" s="82"/>
      <c r="V167" s="82"/>
      <c r="W167" s="82"/>
      <c r="X167" s="82"/>
      <c r="Y167" s="82"/>
      <c r="Z167" s="82"/>
    </row>
    <row r="168" spans="1:26" x14ac:dyDescent="0.45">
      <c r="A168" s="82">
        <v>163</v>
      </c>
      <c r="B168" s="92">
        <f t="shared" si="3"/>
        <v>-36012.261468891316</v>
      </c>
      <c r="C168" s="92">
        <f t="shared" si="0"/>
        <v>-171.80849742450229</v>
      </c>
      <c r="D168" s="92">
        <f t="shared" si="1"/>
        <v>554.00338669338066</v>
      </c>
      <c r="E168" s="92">
        <f t="shared" si="2"/>
        <v>-36566.264855584697</v>
      </c>
      <c r="F168" s="92">
        <f t="shared" si="6"/>
        <v>-668.49790475753957</v>
      </c>
      <c r="G168" s="82"/>
      <c r="H168" s="82"/>
      <c r="I168" s="82"/>
      <c r="J168" s="82"/>
      <c r="K168" s="82"/>
      <c r="L168" s="82"/>
      <c r="M168" s="82"/>
      <c r="N168" s="82"/>
      <c r="O168" s="82"/>
      <c r="P168" s="82"/>
      <c r="Q168" s="82"/>
      <c r="R168" s="82"/>
      <c r="S168" s="82"/>
      <c r="T168" s="82"/>
      <c r="U168" s="82"/>
      <c r="V168" s="82"/>
      <c r="W168" s="82"/>
      <c r="X168" s="82"/>
      <c r="Y168" s="82"/>
      <c r="Z168" s="82"/>
    </row>
    <row r="169" spans="1:26" x14ac:dyDescent="0.45">
      <c r="A169" s="82">
        <v>164</v>
      </c>
      <c r="B169" s="92">
        <f t="shared" si="3"/>
        <v>-36566.264855584697</v>
      </c>
      <c r="C169" s="92">
        <f t="shared" si="0"/>
        <v>-174.45155524851864</v>
      </c>
      <c r="D169" s="92">
        <f t="shared" si="1"/>
        <v>556.64644451739707</v>
      </c>
      <c r="E169" s="92">
        <f t="shared" si="2"/>
        <v>-37122.911300102096</v>
      </c>
      <c r="F169" s="92">
        <f t="shared" si="6"/>
        <v>-842.94946000605819</v>
      </c>
      <c r="G169" s="82"/>
      <c r="H169" s="82"/>
      <c r="I169" s="82"/>
      <c r="J169" s="82"/>
      <c r="K169" s="82"/>
      <c r="L169" s="82"/>
      <c r="M169" s="82"/>
      <c r="N169" s="82"/>
      <c r="O169" s="82"/>
      <c r="P169" s="82"/>
      <c r="Q169" s="82"/>
      <c r="R169" s="82"/>
      <c r="S169" s="82"/>
      <c r="T169" s="82"/>
      <c r="U169" s="82"/>
      <c r="V169" s="82"/>
      <c r="W169" s="82"/>
      <c r="X169" s="82"/>
      <c r="Y169" s="82"/>
      <c r="Z169" s="82"/>
    </row>
    <row r="170" spans="1:26" x14ac:dyDescent="0.45">
      <c r="A170" s="82">
        <v>165</v>
      </c>
      <c r="B170" s="92">
        <f t="shared" si="3"/>
        <v>-37122.911300102096</v>
      </c>
      <c r="C170" s="92">
        <f t="shared" si="0"/>
        <v>-177.10722266090372</v>
      </c>
      <c r="D170" s="92">
        <f t="shared" si="1"/>
        <v>559.30211192978209</v>
      </c>
      <c r="E170" s="92">
        <f t="shared" si="2"/>
        <v>-37682.213412031881</v>
      </c>
      <c r="F170" s="92">
        <f t="shared" si="6"/>
        <v>-1020.0566826669619</v>
      </c>
      <c r="G170" s="82"/>
      <c r="H170" s="82"/>
      <c r="I170" s="82"/>
      <c r="J170" s="82"/>
      <c r="K170" s="82"/>
      <c r="L170" s="82"/>
      <c r="M170" s="82"/>
      <c r="N170" s="82"/>
      <c r="O170" s="82"/>
      <c r="P170" s="82"/>
      <c r="Q170" s="82"/>
      <c r="R170" s="82"/>
      <c r="S170" s="82"/>
      <c r="T170" s="82"/>
      <c r="U170" s="82"/>
      <c r="V170" s="82"/>
      <c r="W170" s="82"/>
      <c r="X170" s="82"/>
      <c r="Y170" s="82"/>
      <c r="Z170" s="82"/>
    </row>
    <row r="171" spans="1:26" x14ac:dyDescent="0.45">
      <c r="A171" s="82">
        <v>166</v>
      </c>
      <c r="B171" s="92">
        <f t="shared" si="3"/>
        <v>-37682.213412031881</v>
      </c>
      <c r="C171" s="92">
        <f t="shared" si="0"/>
        <v>-179.77555981990207</v>
      </c>
      <c r="D171" s="92">
        <f t="shared" si="1"/>
        <v>561.97044908878047</v>
      </c>
      <c r="E171" s="92">
        <f t="shared" si="2"/>
        <v>-38244.183861120662</v>
      </c>
      <c r="F171" s="92">
        <f t="shared" si="6"/>
        <v>-1199.8322424868641</v>
      </c>
      <c r="G171" s="82"/>
      <c r="H171" s="82"/>
      <c r="I171" s="82"/>
      <c r="J171" s="82"/>
      <c r="K171" s="82"/>
      <c r="L171" s="82"/>
      <c r="M171" s="82"/>
      <c r="N171" s="82"/>
      <c r="O171" s="82"/>
      <c r="P171" s="82"/>
      <c r="Q171" s="82"/>
      <c r="R171" s="82"/>
      <c r="S171" s="82"/>
      <c r="T171" s="82"/>
      <c r="U171" s="82"/>
      <c r="V171" s="82"/>
      <c r="W171" s="82"/>
      <c r="X171" s="82"/>
      <c r="Y171" s="82"/>
      <c r="Z171" s="82"/>
    </row>
    <row r="172" spans="1:26" x14ac:dyDescent="0.45">
      <c r="A172" s="82">
        <v>167</v>
      </c>
      <c r="B172" s="92">
        <f t="shared" si="3"/>
        <v>-38244.183861120662</v>
      </c>
      <c r="C172" s="92">
        <f t="shared" si="0"/>
        <v>-182.45662717076314</v>
      </c>
      <c r="D172" s="92">
        <f t="shared" si="1"/>
        <v>564.65151643964157</v>
      </c>
      <c r="E172" s="92">
        <f t="shared" si="2"/>
        <v>-38808.835377560303</v>
      </c>
      <c r="F172" s="92">
        <f t="shared" si="6"/>
        <v>-1382.2888696576272</v>
      </c>
      <c r="G172" s="82"/>
      <c r="H172" s="82"/>
      <c r="I172" s="82"/>
      <c r="J172" s="82"/>
      <c r="K172" s="82"/>
      <c r="L172" s="82"/>
      <c r="M172" s="82"/>
      <c r="N172" s="82"/>
      <c r="O172" s="82"/>
      <c r="P172" s="82"/>
      <c r="Q172" s="82"/>
      <c r="R172" s="82"/>
      <c r="S172" s="82"/>
      <c r="T172" s="82"/>
      <c r="U172" s="82"/>
      <c r="V172" s="82"/>
      <c r="W172" s="82"/>
      <c r="X172" s="82"/>
      <c r="Y172" s="82"/>
      <c r="Z172" s="82"/>
    </row>
    <row r="173" spans="1:26" x14ac:dyDescent="0.45">
      <c r="A173" s="82">
        <v>168</v>
      </c>
      <c r="B173" s="92">
        <f t="shared" si="3"/>
        <v>-38808.835377560303</v>
      </c>
      <c r="C173" s="92">
        <f t="shared" si="0"/>
        <v>-185.15048544711058</v>
      </c>
      <c r="D173" s="92">
        <f t="shared" si="1"/>
        <v>567.34537471598901</v>
      </c>
      <c r="E173" s="92">
        <f t="shared" si="2"/>
        <v>-39376.18075227629</v>
      </c>
      <c r="F173" s="92">
        <f t="shared" si="6"/>
        <v>-1567.4393551047378</v>
      </c>
      <c r="G173" s="82"/>
      <c r="H173" s="82"/>
      <c r="I173" s="82"/>
      <c r="J173" s="82"/>
      <c r="K173" s="82"/>
      <c r="L173" s="82"/>
      <c r="M173" s="82"/>
      <c r="N173" s="82"/>
      <c r="O173" s="82"/>
      <c r="P173" s="82"/>
      <c r="Q173" s="82"/>
      <c r="R173" s="82"/>
      <c r="S173" s="82"/>
      <c r="T173" s="82"/>
      <c r="U173" s="82"/>
      <c r="V173" s="82"/>
      <c r="W173" s="82"/>
      <c r="X173" s="82"/>
      <c r="Y173" s="82"/>
      <c r="Z173" s="82"/>
    </row>
    <row r="174" spans="1:26" x14ac:dyDescent="0.45">
      <c r="A174" s="82">
        <v>169</v>
      </c>
      <c r="B174" s="92">
        <f t="shared" si="3"/>
        <v>-39376.18075227629</v>
      </c>
      <c r="C174" s="92">
        <f t="shared" si="0"/>
        <v>-187.85719567231811</v>
      </c>
      <c r="D174" s="92">
        <f t="shared" si="1"/>
        <v>570.05208494119654</v>
      </c>
      <c r="E174" s="92">
        <f t="shared" si="2"/>
        <v>-39946.232837217489</v>
      </c>
      <c r="F174" s="92">
        <f t="shared" si="6"/>
        <v>-1755.2965507770559</v>
      </c>
      <c r="G174" s="82"/>
      <c r="H174" s="82"/>
      <c r="I174" s="82"/>
      <c r="J174" s="82"/>
      <c r="K174" s="82"/>
      <c r="L174" s="82"/>
      <c r="M174" s="82"/>
      <c r="N174" s="82"/>
      <c r="O174" s="82"/>
      <c r="P174" s="82"/>
      <c r="Q174" s="82"/>
      <c r="R174" s="82"/>
      <c r="S174" s="82"/>
      <c r="T174" s="82"/>
      <c r="U174" s="82"/>
      <c r="V174" s="82"/>
      <c r="W174" s="82"/>
      <c r="X174" s="82"/>
      <c r="Y174" s="82"/>
      <c r="Z174" s="82"/>
    </row>
    <row r="175" spans="1:26" x14ac:dyDescent="0.45">
      <c r="A175" s="82">
        <v>170</v>
      </c>
      <c r="B175" s="92">
        <f t="shared" si="3"/>
        <v>-39946.232837217489</v>
      </c>
      <c r="C175" s="92">
        <f t="shared" si="0"/>
        <v>-190.57681916089174</v>
      </c>
      <c r="D175" s="92">
        <f t="shared" si="1"/>
        <v>572.77170842977011</v>
      </c>
      <c r="E175" s="92">
        <f t="shared" si="2"/>
        <v>-40519.004545647258</v>
      </c>
      <c r="F175" s="92">
        <f t="shared" si="6"/>
        <v>-1945.8733699379477</v>
      </c>
      <c r="G175" s="82"/>
      <c r="H175" s="82"/>
      <c r="I175" s="82"/>
      <c r="J175" s="82"/>
      <c r="K175" s="82"/>
      <c r="L175" s="82"/>
      <c r="M175" s="82"/>
      <c r="N175" s="82"/>
      <c r="O175" s="82"/>
      <c r="P175" s="82"/>
      <c r="Q175" s="82"/>
      <c r="R175" s="82"/>
      <c r="S175" s="82"/>
      <c r="T175" s="82"/>
      <c r="U175" s="82"/>
      <c r="V175" s="82"/>
      <c r="W175" s="82"/>
      <c r="X175" s="82"/>
      <c r="Y175" s="82"/>
      <c r="Z175" s="82"/>
    </row>
    <row r="176" spans="1:26" x14ac:dyDescent="0.45">
      <c r="A176" s="82">
        <v>171</v>
      </c>
      <c r="B176" s="92">
        <f t="shared" si="3"/>
        <v>-40519.004545647258</v>
      </c>
      <c r="C176" s="92">
        <f t="shared" si="0"/>
        <v>-193.30941751985875</v>
      </c>
      <c r="D176" s="92">
        <f t="shared" si="1"/>
        <v>575.50430678873715</v>
      </c>
      <c r="E176" s="92">
        <f t="shared" si="2"/>
        <v>-41094.508852435996</v>
      </c>
      <c r="F176" s="92">
        <f t="shared" si="6"/>
        <v>-2139.1827874578066</v>
      </c>
      <c r="G176" s="82"/>
      <c r="H176" s="82"/>
      <c r="I176" s="82"/>
      <c r="J176" s="82"/>
      <c r="K176" s="82"/>
      <c r="L176" s="82"/>
      <c r="M176" s="82"/>
      <c r="N176" s="82"/>
      <c r="O176" s="82"/>
      <c r="P176" s="82"/>
      <c r="Q176" s="82"/>
      <c r="R176" s="82"/>
      <c r="S176" s="82"/>
      <c r="T176" s="82"/>
      <c r="U176" s="82"/>
      <c r="V176" s="82"/>
      <c r="W176" s="82"/>
      <c r="X176" s="82"/>
      <c r="Y176" s="82"/>
      <c r="Z176" s="82"/>
    </row>
    <row r="177" spans="1:26" x14ac:dyDescent="0.45">
      <c r="A177" s="82">
        <v>172</v>
      </c>
      <c r="B177" s="92">
        <f t="shared" si="3"/>
        <v>-41094.508852435996</v>
      </c>
      <c r="C177" s="92">
        <f t="shared" si="0"/>
        <v>-196.05505265016336</v>
      </c>
      <c r="D177" s="92">
        <f t="shared" si="1"/>
        <v>578.2499419190417</v>
      </c>
      <c r="E177" s="92">
        <f t="shared" si="2"/>
        <v>-41672.758794355039</v>
      </c>
      <c r="F177" s="92">
        <f t="shared" si="6"/>
        <v>-2335.23784010797</v>
      </c>
      <c r="G177" s="82"/>
      <c r="H177" s="82"/>
      <c r="I177" s="82"/>
      <c r="J177" s="82"/>
      <c r="K177" s="82"/>
      <c r="L177" s="82"/>
      <c r="M177" s="82"/>
      <c r="N177" s="82"/>
      <c r="O177" s="82"/>
      <c r="P177" s="82"/>
      <c r="Q177" s="82"/>
      <c r="R177" s="82"/>
      <c r="S177" s="82"/>
      <c r="T177" s="82"/>
      <c r="U177" s="82"/>
      <c r="V177" s="82"/>
      <c r="W177" s="82"/>
      <c r="X177" s="82"/>
      <c r="Y177" s="82"/>
      <c r="Z177" s="82"/>
    </row>
    <row r="178" spans="1:26" x14ac:dyDescent="0.45">
      <c r="A178" s="82">
        <v>173</v>
      </c>
      <c r="B178" s="92">
        <f t="shared" si="3"/>
        <v>-41672.758794355039</v>
      </c>
      <c r="C178" s="92">
        <f t="shared" si="0"/>
        <v>-198.81378674806879</v>
      </c>
      <c r="D178" s="92">
        <f t="shared" si="1"/>
        <v>581.00867601694722</v>
      </c>
      <c r="E178" s="92">
        <f t="shared" si="2"/>
        <v>-42253.767470371989</v>
      </c>
      <c r="F178" s="92">
        <f t="shared" si="6"/>
        <v>-2534.0516268560386</v>
      </c>
      <c r="G178" s="82"/>
      <c r="H178" s="82"/>
      <c r="I178" s="82"/>
      <c r="J178" s="82"/>
      <c r="K178" s="82"/>
      <c r="L178" s="82"/>
      <c r="M178" s="82"/>
      <c r="N178" s="82"/>
      <c r="O178" s="82"/>
      <c r="P178" s="82"/>
      <c r="Q178" s="82"/>
      <c r="R178" s="82"/>
      <c r="S178" s="82"/>
      <c r="T178" s="82"/>
      <c r="U178" s="82"/>
      <c r="V178" s="82"/>
      <c r="W178" s="82"/>
      <c r="X178" s="82"/>
      <c r="Y178" s="82"/>
      <c r="Z178" s="82"/>
    </row>
    <row r="179" spans="1:26" x14ac:dyDescent="0.45">
      <c r="A179" s="82">
        <v>174</v>
      </c>
      <c r="B179" s="92">
        <f t="shared" si="3"/>
        <v>-42253.767470371989</v>
      </c>
      <c r="C179" s="92">
        <f t="shared" si="0"/>
        <v>-201.58568230656633</v>
      </c>
      <c r="D179" s="92">
        <f t="shared" si="1"/>
        <v>583.7805715754447</v>
      </c>
      <c r="E179" s="92">
        <f t="shared" si="2"/>
        <v>-42837.548041947433</v>
      </c>
      <c r="F179" s="92">
        <f t="shared" si="6"/>
        <v>-2735.6373091626051</v>
      </c>
      <c r="G179" s="82"/>
      <c r="H179" s="82"/>
      <c r="I179" s="82"/>
      <c r="J179" s="82"/>
      <c r="K179" s="82"/>
      <c r="L179" s="82"/>
      <c r="M179" s="82"/>
      <c r="N179" s="82"/>
      <c r="O179" s="82"/>
      <c r="P179" s="82"/>
      <c r="Q179" s="82"/>
      <c r="R179" s="82"/>
      <c r="S179" s="82"/>
      <c r="T179" s="82"/>
      <c r="U179" s="82"/>
      <c r="V179" s="82"/>
      <c r="W179" s="82"/>
      <c r="X179" s="82"/>
      <c r="Y179" s="82"/>
      <c r="Z179" s="82"/>
    </row>
    <row r="180" spans="1:26" x14ac:dyDescent="0.45">
      <c r="A180" s="82">
        <v>175</v>
      </c>
      <c r="B180" s="92">
        <f t="shared" si="3"/>
        <v>-42837.548041947433</v>
      </c>
      <c r="C180" s="92">
        <f t="shared" si="0"/>
        <v>-204.37080211679086</v>
      </c>
      <c r="D180" s="92">
        <f t="shared" si="1"/>
        <v>586.5656913856692</v>
      </c>
      <c r="E180" s="92">
        <f t="shared" si="2"/>
        <v>-43424.113733333099</v>
      </c>
      <c r="F180" s="92">
        <f t="shared" si="6"/>
        <v>-2940.008111279396</v>
      </c>
      <c r="G180" s="82"/>
      <c r="H180" s="82"/>
      <c r="I180" s="82"/>
      <c r="J180" s="82"/>
      <c r="K180" s="82"/>
      <c r="L180" s="82"/>
      <c r="M180" s="82"/>
      <c r="N180" s="82"/>
      <c r="O180" s="82"/>
      <c r="P180" s="82"/>
      <c r="Q180" s="82"/>
      <c r="R180" s="82"/>
      <c r="S180" s="82"/>
      <c r="T180" s="82"/>
      <c r="U180" s="82"/>
      <c r="V180" s="82"/>
      <c r="W180" s="82"/>
      <c r="X180" s="82"/>
      <c r="Y180" s="82"/>
      <c r="Z180" s="82"/>
    </row>
    <row r="181" spans="1:26" x14ac:dyDescent="0.45">
      <c r="A181" s="82">
        <v>176</v>
      </c>
      <c r="B181" s="92">
        <f t="shared" si="3"/>
        <v>-43424.113733333099</v>
      </c>
      <c r="C181" s="92">
        <f t="shared" si="0"/>
        <v>-207.16920926944329</v>
      </c>
      <c r="D181" s="92">
        <f t="shared" si="1"/>
        <v>589.36409853832174</v>
      </c>
      <c r="E181" s="92">
        <f t="shared" si="2"/>
        <v>-44013.477831871423</v>
      </c>
      <c r="F181" s="92">
        <f t="shared" si="6"/>
        <v>-3147.1773205488394</v>
      </c>
      <c r="G181" s="82"/>
      <c r="H181" s="82"/>
      <c r="I181" s="82"/>
      <c r="J181" s="82"/>
      <c r="K181" s="82"/>
      <c r="L181" s="82"/>
      <c r="M181" s="82"/>
      <c r="N181" s="82"/>
      <c r="O181" s="82"/>
      <c r="P181" s="82"/>
      <c r="Q181" s="82"/>
      <c r="R181" s="82"/>
      <c r="S181" s="82"/>
      <c r="T181" s="82"/>
      <c r="U181" s="82"/>
      <c r="V181" s="82"/>
      <c r="W181" s="82"/>
      <c r="X181" s="82"/>
      <c r="Y181" s="82"/>
      <c r="Z181" s="82"/>
    </row>
    <row r="182" spans="1:26" x14ac:dyDescent="0.45">
      <c r="A182" s="82">
        <v>177</v>
      </c>
      <c r="B182" s="92">
        <f t="shared" si="3"/>
        <v>-44013.477831871423</v>
      </c>
      <c r="C182" s="92">
        <f t="shared" si="0"/>
        <v>-209.98096715621989</v>
      </c>
      <c r="D182" s="92">
        <f t="shared" si="1"/>
        <v>592.17585642509835</v>
      </c>
      <c r="E182" s="92">
        <f t="shared" si="2"/>
        <v>-44605.653688296523</v>
      </c>
      <c r="F182" s="92">
        <f t="shared" si="6"/>
        <v>-3357.1582877050591</v>
      </c>
      <c r="G182" s="82"/>
      <c r="H182" s="82"/>
      <c r="I182" s="82"/>
      <c r="J182" s="82"/>
      <c r="K182" s="82"/>
      <c r="L182" s="82"/>
      <c r="M182" s="82"/>
      <c r="N182" s="82"/>
      <c r="O182" s="82"/>
      <c r="P182" s="82"/>
      <c r="Q182" s="82"/>
      <c r="R182" s="82"/>
      <c r="S182" s="82"/>
      <c r="T182" s="82"/>
      <c r="U182" s="82"/>
      <c r="V182" s="82"/>
      <c r="W182" s="82"/>
      <c r="X182" s="82"/>
      <c r="Y182" s="82"/>
      <c r="Z182" s="82"/>
    </row>
    <row r="183" spans="1:26" x14ac:dyDescent="0.45">
      <c r="A183" s="82">
        <v>178</v>
      </c>
      <c r="B183" s="92">
        <f t="shared" si="3"/>
        <v>-44605.653688296523</v>
      </c>
      <c r="C183" s="92">
        <f t="shared" si="0"/>
        <v>-212.80613947124797</v>
      </c>
      <c r="D183" s="92">
        <f t="shared" si="1"/>
        <v>595.00102874012634</v>
      </c>
      <c r="E183" s="92">
        <f t="shared" si="2"/>
        <v>-45200.654717036647</v>
      </c>
      <c r="F183" s="92">
        <f t="shared" si="6"/>
        <v>-3569.9644271763073</v>
      </c>
      <c r="G183" s="82"/>
      <c r="H183" s="82"/>
      <c r="I183" s="82"/>
      <c r="J183" s="82"/>
      <c r="K183" s="82"/>
      <c r="L183" s="82"/>
      <c r="M183" s="82"/>
      <c r="N183" s="82"/>
      <c r="O183" s="82"/>
      <c r="P183" s="82"/>
      <c r="Q183" s="82"/>
      <c r="R183" s="82"/>
      <c r="S183" s="82"/>
      <c r="T183" s="82"/>
      <c r="U183" s="82"/>
      <c r="V183" s="82"/>
      <c r="W183" s="82"/>
      <c r="X183" s="82"/>
      <c r="Y183" s="82"/>
      <c r="Z183" s="82"/>
    </row>
    <row r="184" spans="1:26" x14ac:dyDescent="0.45">
      <c r="A184" s="82">
        <v>179</v>
      </c>
      <c r="B184" s="92">
        <f t="shared" si="3"/>
        <v>-45200.654717036647</v>
      </c>
      <c r="C184" s="92">
        <f t="shared" si="0"/>
        <v>-215.64479021252896</v>
      </c>
      <c r="D184" s="92">
        <f t="shared" si="1"/>
        <v>597.8396794814073</v>
      </c>
      <c r="E184" s="92">
        <f t="shared" si="2"/>
        <v>-45798.494396518057</v>
      </c>
      <c r="F184" s="92">
        <f t="shared" si="6"/>
        <v>-3785.6092173888364</v>
      </c>
      <c r="G184" s="82"/>
      <c r="H184" s="82"/>
      <c r="I184" s="82"/>
      <c r="J184" s="82"/>
      <c r="K184" s="82"/>
      <c r="L184" s="82"/>
      <c r="M184" s="82"/>
      <c r="N184" s="82"/>
      <c r="O184" s="82"/>
      <c r="P184" s="82"/>
      <c r="Q184" s="82"/>
      <c r="R184" s="82"/>
      <c r="S184" s="82"/>
      <c r="T184" s="82"/>
      <c r="U184" s="82"/>
      <c r="V184" s="82"/>
      <c r="W184" s="82"/>
      <c r="X184" s="82"/>
      <c r="Y184" s="82"/>
      <c r="Z184" s="82"/>
    </row>
    <row r="185" spans="1:26" x14ac:dyDescent="0.45">
      <c r="A185" s="82">
        <v>180</v>
      </c>
      <c r="B185" s="92">
        <f t="shared" si="3"/>
        <v>-45798.494396518057</v>
      </c>
      <c r="C185" s="92">
        <f t="shared" si="0"/>
        <v>-218.49698368338821</v>
      </c>
      <c r="D185" s="92">
        <f t="shared" si="1"/>
        <v>600.69187295226664</v>
      </c>
      <c r="E185" s="92">
        <f t="shared" si="2"/>
        <v>-46399.186269470323</v>
      </c>
      <c r="F185" s="92">
        <f t="shared" si="6"/>
        <v>-4004.1062010722248</v>
      </c>
      <c r="G185" s="82"/>
      <c r="H185" s="82"/>
      <c r="I185" s="82"/>
      <c r="J185" s="82"/>
      <c r="K185" s="82"/>
      <c r="L185" s="82"/>
      <c r="M185" s="82"/>
      <c r="N185" s="82"/>
      <c r="O185" s="82"/>
      <c r="P185" s="82"/>
      <c r="Q185" s="82"/>
      <c r="R185" s="82"/>
      <c r="S185" s="82"/>
      <c r="T185" s="82"/>
      <c r="U185" s="82"/>
      <c r="V185" s="82"/>
      <c r="W185" s="82"/>
      <c r="X185" s="82"/>
      <c r="Y185" s="82"/>
      <c r="Z185" s="82"/>
    </row>
    <row r="186" spans="1:26" x14ac:dyDescent="0.45">
      <c r="A186" s="82">
        <v>181</v>
      </c>
      <c r="B186" s="92">
        <f t="shared" si="3"/>
        <v>-46399.186269470323</v>
      </c>
      <c r="C186" s="92">
        <f t="shared" si="0"/>
        <v>-221.36278449393131</v>
      </c>
      <c r="D186" s="92">
        <f t="shared" si="1"/>
        <v>603.55767376280971</v>
      </c>
      <c r="E186" s="92">
        <f t="shared" si="2"/>
        <v>-47002.74394323313</v>
      </c>
      <c r="F186" s="92">
        <f t="shared" si="6"/>
        <v>-4225.4689855661563</v>
      </c>
      <c r="G186" s="82"/>
      <c r="H186" s="82"/>
      <c r="I186" s="82"/>
      <c r="J186" s="82"/>
      <c r="K186" s="82"/>
      <c r="L186" s="82"/>
      <c r="M186" s="82"/>
      <c r="N186" s="82"/>
      <c r="O186" s="82"/>
      <c r="P186" s="82"/>
      <c r="Q186" s="82"/>
      <c r="R186" s="82"/>
      <c r="S186" s="82"/>
      <c r="T186" s="82"/>
      <c r="U186" s="82"/>
      <c r="V186" s="82"/>
      <c r="W186" s="82"/>
      <c r="X186" s="82"/>
      <c r="Y186" s="82"/>
      <c r="Z186" s="82"/>
    </row>
    <row r="187" spans="1:26" x14ac:dyDescent="0.45">
      <c r="A187" s="82">
        <v>182</v>
      </c>
      <c r="B187" s="92">
        <f t="shared" si="3"/>
        <v>-47002.74394323313</v>
      </c>
      <c r="C187" s="92">
        <f t="shared" si="0"/>
        <v>-224.24225756250803</v>
      </c>
      <c r="D187" s="92">
        <f t="shared" si="1"/>
        <v>606.43714683138637</v>
      </c>
      <c r="E187" s="92">
        <f t="shared" si="2"/>
        <v>-47609.181090064514</v>
      </c>
      <c r="F187" s="92">
        <f t="shared" si="6"/>
        <v>-4449.7112431286641</v>
      </c>
      <c r="G187" s="82"/>
      <c r="H187" s="82"/>
      <c r="I187" s="82"/>
      <c r="J187" s="82"/>
      <c r="K187" s="82"/>
      <c r="L187" s="82"/>
      <c r="M187" s="82"/>
      <c r="N187" s="82"/>
      <c r="O187" s="82"/>
      <c r="P187" s="82"/>
      <c r="Q187" s="82"/>
      <c r="R187" s="82"/>
      <c r="S187" s="82"/>
      <c r="T187" s="82"/>
      <c r="U187" s="82"/>
      <c r="V187" s="82"/>
      <c r="W187" s="82"/>
      <c r="X187" s="82"/>
      <c r="Y187" s="82"/>
      <c r="Z187" s="82"/>
    </row>
    <row r="188" spans="1:26" x14ac:dyDescent="0.45">
      <c r="A188" s="82">
        <v>183</v>
      </c>
      <c r="B188" s="92">
        <f t="shared" si="3"/>
        <v>-47609.181090064514</v>
      </c>
      <c r="C188" s="92">
        <f t="shared" si="0"/>
        <v>-227.13546811718277</v>
      </c>
      <c r="D188" s="92">
        <f t="shared" si="1"/>
        <v>609.33035738606122</v>
      </c>
      <c r="E188" s="92">
        <f t="shared" si="2"/>
        <v>-48218.511447450575</v>
      </c>
      <c r="F188" s="92">
        <f t="shared" si="6"/>
        <v>-4676.8467112458466</v>
      </c>
      <c r="G188" s="82"/>
      <c r="H188" s="82"/>
      <c r="I188" s="82"/>
      <c r="J188" s="82"/>
      <c r="K188" s="82"/>
      <c r="L188" s="82"/>
      <c r="M188" s="82"/>
      <c r="N188" s="82"/>
      <c r="O188" s="82"/>
      <c r="P188" s="82"/>
      <c r="Q188" s="82"/>
      <c r="R188" s="82"/>
      <c r="S188" s="82"/>
      <c r="T188" s="82"/>
      <c r="U188" s="82"/>
      <c r="V188" s="82"/>
      <c r="W188" s="82"/>
      <c r="X188" s="82"/>
      <c r="Y188" s="82"/>
      <c r="Z188" s="82"/>
    </row>
    <row r="189" spans="1:26" x14ac:dyDescent="0.45">
      <c r="A189" s="82">
        <v>184</v>
      </c>
      <c r="B189" s="92">
        <f t="shared" si="3"/>
        <v>-48218.511447450575</v>
      </c>
      <c r="C189" s="92">
        <f t="shared" si="0"/>
        <v>-230.04248169721208</v>
      </c>
      <c r="D189" s="92">
        <f t="shared" si="1"/>
        <v>612.23737096609045</v>
      </c>
      <c r="E189" s="92">
        <f t="shared" si="2"/>
        <v>-48830.748818416665</v>
      </c>
      <c r="F189" s="92">
        <f t="shared" si="6"/>
        <v>-4906.8891929430583</v>
      </c>
      <c r="G189" s="82"/>
      <c r="H189" s="82"/>
      <c r="I189" s="82"/>
      <c r="J189" s="82"/>
      <c r="K189" s="82"/>
      <c r="L189" s="82"/>
      <c r="M189" s="82"/>
      <c r="N189" s="82"/>
      <c r="O189" s="82"/>
      <c r="P189" s="82"/>
      <c r="Q189" s="82"/>
      <c r="R189" s="82"/>
      <c r="S189" s="82"/>
      <c r="T189" s="82"/>
      <c r="U189" s="82"/>
      <c r="V189" s="82"/>
      <c r="W189" s="82"/>
      <c r="X189" s="82"/>
      <c r="Y189" s="82"/>
      <c r="Z189" s="82"/>
    </row>
    <row r="190" spans="1:26" x14ac:dyDescent="0.45">
      <c r="A190" s="82">
        <v>185</v>
      </c>
      <c r="B190" s="92">
        <f t="shared" si="3"/>
        <v>-48830.748818416665</v>
      </c>
      <c r="C190" s="92">
        <f t="shared" si="0"/>
        <v>-232.96336415452947</v>
      </c>
      <c r="D190" s="92">
        <f t="shared" si="1"/>
        <v>615.15825342340781</v>
      </c>
      <c r="E190" s="92">
        <f t="shared" si="2"/>
        <v>-49445.907071840076</v>
      </c>
      <c r="F190" s="92">
        <f t="shared" si="6"/>
        <v>-5139.852557097588</v>
      </c>
      <c r="G190" s="82"/>
      <c r="H190" s="82"/>
      <c r="I190" s="82"/>
      <c r="J190" s="82"/>
      <c r="K190" s="82"/>
      <c r="L190" s="82"/>
      <c r="M190" s="82"/>
      <c r="N190" s="82"/>
      <c r="O190" s="82"/>
      <c r="P190" s="82"/>
      <c r="Q190" s="82"/>
      <c r="R190" s="82"/>
      <c r="S190" s="82"/>
      <c r="T190" s="82"/>
      <c r="U190" s="82"/>
      <c r="V190" s="82"/>
      <c r="W190" s="82"/>
      <c r="X190" s="82"/>
      <c r="Y190" s="82"/>
      <c r="Z190" s="82"/>
    </row>
    <row r="191" spans="1:26" x14ac:dyDescent="0.45">
      <c r="A191" s="82">
        <v>186</v>
      </c>
      <c r="B191" s="92">
        <f t="shared" si="3"/>
        <v>-49445.907071840076</v>
      </c>
      <c r="C191" s="92">
        <f t="shared" si="0"/>
        <v>-235.89818165523701</v>
      </c>
      <c r="D191" s="92">
        <f t="shared" si="1"/>
        <v>618.09307092411541</v>
      </c>
      <c r="E191" s="92">
        <f t="shared" si="2"/>
        <v>-50064.000142764191</v>
      </c>
      <c r="F191" s="92">
        <f t="shared" si="6"/>
        <v>-5375.7507387528249</v>
      </c>
      <c r="G191" s="82"/>
      <c r="H191" s="82"/>
      <c r="I191" s="82"/>
      <c r="J191" s="82"/>
      <c r="K191" s="82"/>
      <c r="L191" s="82"/>
      <c r="M191" s="82"/>
      <c r="N191" s="82"/>
      <c r="O191" s="82"/>
      <c r="P191" s="82"/>
      <c r="Q191" s="82"/>
      <c r="R191" s="82"/>
      <c r="S191" s="82"/>
      <c r="T191" s="82"/>
      <c r="U191" s="82"/>
      <c r="V191" s="82"/>
      <c r="W191" s="82"/>
      <c r="X191" s="82"/>
      <c r="Y191" s="82"/>
      <c r="Z191" s="82"/>
    </row>
    <row r="192" spans="1:26" x14ac:dyDescent="0.45">
      <c r="A192" s="82">
        <v>187</v>
      </c>
      <c r="B192" s="92">
        <f t="shared" si="3"/>
        <v>-50064.000142764191</v>
      </c>
      <c r="C192" s="92">
        <f t="shared" si="0"/>
        <v>-238.84700068110413</v>
      </c>
      <c r="D192" s="92">
        <f t="shared" si="1"/>
        <v>621.04188994998253</v>
      </c>
      <c r="E192" s="92">
        <f t="shared" si="2"/>
        <v>-50685.042032714176</v>
      </c>
      <c r="F192" s="92">
        <f t="shared" si="6"/>
        <v>-5614.5977394339288</v>
      </c>
      <c r="G192" s="82"/>
      <c r="H192" s="82"/>
      <c r="I192" s="82"/>
      <c r="J192" s="82"/>
      <c r="K192" s="82"/>
      <c r="L192" s="82"/>
      <c r="M192" s="82"/>
      <c r="N192" s="82"/>
      <c r="O192" s="82"/>
      <c r="P192" s="82"/>
      <c r="Q192" s="82"/>
      <c r="R192" s="82"/>
      <c r="S192" s="82"/>
      <c r="T192" s="82"/>
      <c r="U192" s="82"/>
      <c r="V192" s="82"/>
      <c r="W192" s="82"/>
      <c r="X192" s="82"/>
      <c r="Y192" s="82"/>
      <c r="Z192" s="82"/>
    </row>
    <row r="193" spans="1:26" x14ac:dyDescent="0.45">
      <c r="A193" s="82">
        <v>188</v>
      </c>
      <c r="B193" s="92">
        <f t="shared" si="3"/>
        <v>-50685.042032714176</v>
      </c>
      <c r="C193" s="92">
        <f t="shared" si="0"/>
        <v>-241.80988803107385</v>
      </c>
      <c r="D193" s="92">
        <f t="shared" si="1"/>
        <v>624.00477729995225</v>
      </c>
      <c r="E193" s="92">
        <f t="shared" si="2"/>
        <v>-51309.04681001413</v>
      </c>
      <c r="F193" s="92">
        <f t="shared" si="6"/>
        <v>-5856.4076274650024</v>
      </c>
      <c r="G193" s="82"/>
      <c r="H193" s="82"/>
      <c r="I193" s="82"/>
      <c r="J193" s="82"/>
      <c r="K193" s="82"/>
      <c r="L193" s="82"/>
      <c r="M193" s="82"/>
      <c r="N193" s="82"/>
      <c r="O193" s="82"/>
      <c r="P193" s="82"/>
      <c r="Q193" s="82"/>
      <c r="R193" s="82"/>
      <c r="S193" s="82"/>
      <c r="T193" s="82"/>
      <c r="U193" s="82"/>
      <c r="V193" s="82"/>
      <c r="W193" s="82"/>
      <c r="X193" s="82"/>
      <c r="Y193" s="82"/>
      <c r="Z193" s="82"/>
    </row>
    <row r="194" spans="1:26" x14ac:dyDescent="0.45">
      <c r="A194" s="82">
        <v>189</v>
      </c>
      <c r="B194" s="92">
        <f t="shared" si="3"/>
        <v>-51309.04681001413</v>
      </c>
      <c r="C194" s="92">
        <f t="shared" si="0"/>
        <v>-244.7869108227757</v>
      </c>
      <c r="D194" s="92">
        <f t="shared" si="1"/>
        <v>626.98180009165412</v>
      </c>
      <c r="E194" s="92">
        <f t="shared" si="2"/>
        <v>-51936.028610105786</v>
      </c>
      <c r="F194" s="92">
        <f t="shared" si="6"/>
        <v>-6101.1945382877784</v>
      </c>
      <c r="G194" s="82"/>
      <c r="H194" s="82"/>
      <c r="I194" s="82"/>
      <c r="J194" s="82"/>
      <c r="K194" s="82"/>
      <c r="L194" s="82"/>
      <c r="M194" s="82"/>
      <c r="N194" s="82"/>
      <c r="O194" s="82"/>
      <c r="P194" s="82"/>
      <c r="Q194" s="82"/>
      <c r="R194" s="82"/>
      <c r="S194" s="82"/>
      <c r="T194" s="82"/>
      <c r="U194" s="82"/>
      <c r="V194" s="82"/>
      <c r="W194" s="82"/>
      <c r="X194" s="82"/>
      <c r="Y194" s="82"/>
      <c r="Z194" s="82"/>
    </row>
    <row r="195" spans="1:26" x14ac:dyDescent="0.45">
      <c r="A195" s="82">
        <v>190</v>
      </c>
      <c r="B195" s="92">
        <f t="shared" si="3"/>
        <v>-51936.028610105786</v>
      </c>
      <c r="C195" s="92">
        <f t="shared" si="0"/>
        <v>-247.77813649404632</v>
      </c>
      <c r="D195" s="92">
        <f t="shared" si="1"/>
        <v>629.97302576292475</v>
      </c>
      <c r="E195" s="92">
        <f t="shared" si="2"/>
        <v>-52566.001635868713</v>
      </c>
      <c r="F195" s="92">
        <f t="shared" si="6"/>
        <v>-6348.9726747818249</v>
      </c>
      <c r="G195" s="82"/>
      <c r="H195" s="82"/>
      <c r="I195" s="82"/>
      <c r="J195" s="82"/>
      <c r="K195" s="82"/>
      <c r="L195" s="82"/>
      <c r="M195" s="82"/>
      <c r="N195" s="82"/>
      <c r="O195" s="82"/>
      <c r="P195" s="82"/>
      <c r="Q195" s="82"/>
      <c r="R195" s="82"/>
      <c r="S195" s="82"/>
      <c r="T195" s="82"/>
      <c r="U195" s="82"/>
      <c r="V195" s="82"/>
      <c r="W195" s="82"/>
      <c r="X195" s="82"/>
      <c r="Y195" s="82"/>
      <c r="Z195" s="82"/>
    </row>
    <row r="196" spans="1:26" x14ac:dyDescent="0.45">
      <c r="A196" s="82">
        <v>191</v>
      </c>
      <c r="B196" s="92">
        <f t="shared" si="3"/>
        <v>-52566.001635868713</v>
      </c>
      <c r="C196" s="92">
        <f t="shared" si="0"/>
        <v>-250.78363280445694</v>
      </c>
      <c r="D196" s="92">
        <f t="shared" si="1"/>
        <v>632.9785220733354</v>
      </c>
      <c r="E196" s="92">
        <f t="shared" si="2"/>
        <v>-53198.980157942045</v>
      </c>
      <c r="F196" s="92">
        <f t="shared" si="6"/>
        <v>-6599.7563075862818</v>
      </c>
      <c r="G196" s="82"/>
      <c r="H196" s="82"/>
      <c r="I196" s="82"/>
      <c r="J196" s="82"/>
      <c r="K196" s="82"/>
      <c r="L196" s="82"/>
      <c r="M196" s="82"/>
      <c r="N196" s="82"/>
      <c r="O196" s="82"/>
      <c r="P196" s="82"/>
      <c r="Q196" s="82"/>
      <c r="R196" s="82"/>
      <c r="S196" s="82"/>
      <c r="T196" s="82"/>
      <c r="U196" s="82"/>
      <c r="V196" s="82"/>
      <c r="W196" s="82"/>
      <c r="X196" s="82"/>
      <c r="Y196" s="82"/>
      <c r="Z196" s="82"/>
    </row>
    <row r="197" spans="1:26" x14ac:dyDescent="0.45">
      <c r="A197" s="95">
        <v>192</v>
      </c>
      <c r="B197" s="93">
        <f t="shared" si="3"/>
        <v>-53198.980157942045</v>
      </c>
      <c r="C197" s="93">
        <f t="shared" si="0"/>
        <v>-253.80346783684848</v>
      </c>
      <c r="D197" s="93">
        <f t="shared" si="1"/>
        <v>635.99835710572688</v>
      </c>
      <c r="E197" s="93">
        <f t="shared" si="2"/>
        <v>-53834.978515047769</v>
      </c>
      <c r="F197" s="93">
        <f t="shared" si="6"/>
        <v>-6853.5597754231303</v>
      </c>
      <c r="G197" s="82"/>
      <c r="H197" s="82"/>
      <c r="I197" s="82"/>
      <c r="J197" s="82"/>
      <c r="K197" s="82"/>
      <c r="L197" s="82"/>
      <c r="M197" s="82"/>
      <c r="N197" s="82"/>
      <c r="O197" s="82"/>
      <c r="P197" s="82"/>
      <c r="Q197" s="82"/>
      <c r="R197" s="82"/>
      <c r="S197" s="82"/>
      <c r="T197" s="82"/>
      <c r="U197" s="82"/>
      <c r="V197" s="82"/>
      <c r="W197" s="82"/>
      <c r="X197" s="82"/>
      <c r="Y197" s="82"/>
      <c r="Z197" s="82"/>
    </row>
    <row r="198" spans="1:26" x14ac:dyDescent="0.45">
      <c r="A198" s="82">
        <v>193</v>
      </c>
      <c r="B198" s="92">
        <f t="shared" si="3"/>
        <v>-53834.978515047769</v>
      </c>
      <c r="C198" s="92">
        <f t="shared" si="0"/>
        <v>-256.83770999887372</v>
      </c>
      <c r="D198" s="92">
        <f t="shared" si="1"/>
        <v>639.03259926775218</v>
      </c>
      <c r="E198" s="92">
        <f t="shared" si="2"/>
        <v>-54474.011114315523</v>
      </c>
      <c r="F198" s="92">
        <f t="shared" si="6"/>
        <v>-7110.3974854220041</v>
      </c>
      <c r="G198" s="82"/>
      <c r="H198" s="82"/>
      <c r="I198" s="82"/>
      <c r="J198" s="82"/>
      <c r="K198" s="82"/>
      <c r="L198" s="82"/>
      <c r="M198" s="82"/>
      <c r="N198" s="82"/>
      <c r="O198" s="82"/>
      <c r="P198" s="82"/>
      <c r="Q198" s="82"/>
      <c r="R198" s="82"/>
      <c r="S198" s="82"/>
      <c r="T198" s="82"/>
      <c r="U198" s="82"/>
      <c r="V198" s="82"/>
      <c r="W198" s="82"/>
      <c r="X198" s="82"/>
      <c r="Y198" s="82"/>
      <c r="Z198" s="82"/>
    </row>
    <row r="199" spans="1:26" x14ac:dyDescent="0.45">
      <c r="A199" s="82">
        <v>194</v>
      </c>
      <c r="B199" s="92">
        <f t="shared" si="3"/>
        <v>-54474.011114315523</v>
      </c>
      <c r="C199" s="92">
        <f t="shared" si="0"/>
        <v>-259.88642802454694</v>
      </c>
      <c r="D199" s="92">
        <f t="shared" si="1"/>
        <v>642.0813172934254</v>
      </c>
      <c r="E199" s="92">
        <f t="shared" si="2"/>
        <v>-55116.092431608951</v>
      </c>
      <c r="F199" s="92">
        <f t="shared" ref="F199:F262" si="7">F198+C199</f>
        <v>-7370.2839134465512</v>
      </c>
      <c r="G199" s="82"/>
      <c r="H199" s="82"/>
      <c r="I199" s="82"/>
      <c r="J199" s="82"/>
      <c r="K199" s="82"/>
      <c r="L199" s="82"/>
      <c r="M199" s="82"/>
      <c r="N199" s="82"/>
      <c r="O199" s="82"/>
      <c r="P199" s="82"/>
      <c r="Q199" s="82"/>
      <c r="R199" s="82"/>
      <c r="S199" s="82"/>
      <c r="T199" s="82"/>
      <c r="U199" s="82"/>
      <c r="V199" s="82"/>
      <c r="W199" s="82"/>
      <c r="X199" s="82"/>
      <c r="Y199" s="82"/>
      <c r="Z199" s="82"/>
    </row>
    <row r="200" spans="1:26" x14ac:dyDescent="0.45">
      <c r="A200" s="82">
        <v>195</v>
      </c>
      <c r="B200" s="92">
        <f t="shared" si="3"/>
        <v>-55116.092431608951</v>
      </c>
      <c r="C200" s="92">
        <f t="shared" si="0"/>
        <v>-262.94969097580099</v>
      </c>
      <c r="D200" s="92">
        <f t="shared" si="1"/>
        <v>645.14458024467945</v>
      </c>
      <c r="E200" s="92">
        <f t="shared" si="2"/>
        <v>-55761.237011853627</v>
      </c>
      <c r="F200" s="92">
        <f t="shared" si="7"/>
        <v>-7633.2336044223521</v>
      </c>
      <c r="G200" s="82"/>
      <c r="H200" s="82"/>
      <c r="I200" s="82"/>
      <c r="J200" s="82"/>
      <c r="K200" s="82"/>
      <c r="L200" s="82"/>
      <c r="M200" s="82"/>
      <c r="N200" s="82"/>
      <c r="O200" s="82"/>
      <c r="P200" s="82"/>
      <c r="Q200" s="82"/>
      <c r="R200" s="82"/>
      <c r="S200" s="82"/>
      <c r="T200" s="82"/>
      <c r="U200" s="82"/>
      <c r="V200" s="82"/>
      <c r="W200" s="82"/>
      <c r="X200" s="82"/>
      <c r="Y200" s="82"/>
      <c r="Z200" s="82"/>
    </row>
    <row r="201" spans="1:26" x14ac:dyDescent="0.45">
      <c r="A201" s="82">
        <v>196</v>
      </c>
      <c r="B201" s="92">
        <f t="shared" si="3"/>
        <v>-55761.237011853627</v>
      </c>
      <c r="C201" s="92">
        <f t="shared" si="0"/>
        <v>-266.02756824405162</v>
      </c>
      <c r="D201" s="92">
        <f t="shared" si="1"/>
        <v>648.22245751293008</v>
      </c>
      <c r="E201" s="92">
        <f t="shared" si="2"/>
        <v>-56409.459469366557</v>
      </c>
      <c r="F201" s="92">
        <f t="shared" si="7"/>
        <v>-7899.2611726664036</v>
      </c>
      <c r="G201" s="82"/>
      <c r="H201" s="82"/>
      <c r="I201" s="82"/>
      <c r="J201" s="82"/>
      <c r="K201" s="82"/>
      <c r="L201" s="82"/>
      <c r="M201" s="82"/>
      <c r="N201" s="82"/>
      <c r="O201" s="82"/>
      <c r="P201" s="82"/>
      <c r="Q201" s="82"/>
      <c r="R201" s="82"/>
      <c r="S201" s="82"/>
      <c r="T201" s="82"/>
      <c r="U201" s="82"/>
      <c r="V201" s="82"/>
      <c r="W201" s="82"/>
      <c r="X201" s="82"/>
      <c r="Y201" s="82"/>
      <c r="Z201" s="82"/>
    </row>
    <row r="202" spans="1:26" x14ac:dyDescent="0.45">
      <c r="A202" s="82">
        <v>197</v>
      </c>
      <c r="B202" s="92">
        <f t="shared" si="3"/>
        <v>-56409.459469366557</v>
      </c>
      <c r="C202" s="92">
        <f t="shared" si="0"/>
        <v>-269.12012955176959</v>
      </c>
      <c r="D202" s="92">
        <f t="shared" si="1"/>
        <v>651.31501882064799</v>
      </c>
      <c r="E202" s="92">
        <f t="shared" si="2"/>
        <v>-57060.774488187206</v>
      </c>
      <c r="F202" s="92">
        <f t="shared" si="7"/>
        <v>-8168.381302218173</v>
      </c>
      <c r="G202" s="82"/>
      <c r="H202" s="82"/>
      <c r="I202" s="82"/>
      <c r="J202" s="82"/>
      <c r="K202" s="82"/>
      <c r="L202" s="82"/>
      <c r="M202" s="82"/>
      <c r="N202" s="82"/>
      <c r="O202" s="82"/>
      <c r="P202" s="82"/>
      <c r="Q202" s="82"/>
      <c r="R202" s="82"/>
      <c r="S202" s="82"/>
      <c r="T202" s="82"/>
      <c r="U202" s="82"/>
      <c r="V202" s="82"/>
      <c r="W202" s="82"/>
      <c r="X202" s="82"/>
      <c r="Y202" s="82"/>
      <c r="Z202" s="82"/>
    </row>
    <row r="203" spans="1:26" x14ac:dyDescent="0.45">
      <c r="A203" s="82">
        <v>198</v>
      </c>
      <c r="B203" s="92">
        <f t="shared" si="3"/>
        <v>-57060.774488187206</v>
      </c>
      <c r="C203" s="92">
        <f t="shared" si="0"/>
        <v>-272.22744495405976</v>
      </c>
      <c r="D203" s="92">
        <f t="shared" si="1"/>
        <v>654.42233422293816</v>
      </c>
      <c r="E203" s="92">
        <f t="shared" si="2"/>
        <v>-57715.196822410144</v>
      </c>
      <c r="F203" s="92">
        <f t="shared" si="7"/>
        <v>-8440.6087471722331</v>
      </c>
      <c r="G203" s="82"/>
      <c r="H203" s="82"/>
      <c r="I203" s="82"/>
      <c r="J203" s="82"/>
      <c r="K203" s="82"/>
      <c r="L203" s="82"/>
      <c r="M203" s="82"/>
      <c r="N203" s="82"/>
      <c r="O203" s="82"/>
      <c r="P203" s="82"/>
      <c r="Q203" s="82"/>
      <c r="R203" s="82"/>
      <c r="S203" s="82"/>
      <c r="T203" s="82"/>
      <c r="U203" s="82"/>
      <c r="V203" s="82"/>
      <c r="W203" s="82"/>
      <c r="X203" s="82"/>
      <c r="Y203" s="82"/>
      <c r="Z203" s="82"/>
    </row>
    <row r="204" spans="1:26" x14ac:dyDescent="0.45">
      <c r="A204" s="82">
        <v>199</v>
      </c>
      <c r="B204" s="92">
        <f t="shared" si="3"/>
        <v>-57715.196822410144</v>
      </c>
      <c r="C204" s="92">
        <f t="shared" si="0"/>
        <v>-275.34958484024838</v>
      </c>
      <c r="D204" s="92">
        <f t="shared" si="1"/>
        <v>657.54447410912678</v>
      </c>
      <c r="E204" s="92">
        <f t="shared" si="2"/>
        <v>-58372.741296519271</v>
      </c>
      <c r="F204" s="92">
        <f t="shared" si="7"/>
        <v>-8715.9583320124821</v>
      </c>
      <c r="G204" s="82"/>
      <c r="H204" s="82"/>
      <c r="I204" s="82"/>
      <c r="J204" s="82"/>
      <c r="K204" s="82"/>
      <c r="L204" s="82"/>
      <c r="M204" s="82"/>
      <c r="N204" s="82"/>
      <c r="O204" s="82"/>
      <c r="P204" s="82"/>
      <c r="Q204" s="82"/>
      <c r="R204" s="82"/>
      <c r="S204" s="82"/>
      <c r="T204" s="82"/>
      <c r="U204" s="82"/>
      <c r="V204" s="82"/>
      <c r="W204" s="82"/>
      <c r="X204" s="82"/>
      <c r="Y204" s="82"/>
      <c r="Z204" s="82"/>
    </row>
    <row r="205" spans="1:26" x14ac:dyDescent="0.45">
      <c r="A205" s="82">
        <v>200</v>
      </c>
      <c r="B205" s="92">
        <f t="shared" si="3"/>
        <v>-58372.741296519271</v>
      </c>
      <c r="C205" s="92">
        <f t="shared" si="0"/>
        <v>-278.48661993547734</v>
      </c>
      <c r="D205" s="92">
        <f t="shared" si="1"/>
        <v>660.68150920435573</v>
      </c>
      <c r="E205" s="92">
        <f t="shared" si="2"/>
        <v>-59033.422805723625</v>
      </c>
      <c r="F205" s="92">
        <f t="shared" si="7"/>
        <v>-8994.4449519479585</v>
      </c>
      <c r="G205" s="82"/>
      <c r="H205" s="82"/>
      <c r="I205" s="82"/>
      <c r="J205" s="82"/>
      <c r="K205" s="82"/>
      <c r="L205" s="82"/>
      <c r="M205" s="82"/>
      <c r="N205" s="82"/>
      <c r="O205" s="82"/>
      <c r="P205" s="82"/>
      <c r="Q205" s="82"/>
      <c r="R205" s="82"/>
      <c r="S205" s="82"/>
      <c r="T205" s="82"/>
      <c r="U205" s="82"/>
      <c r="V205" s="82"/>
      <c r="W205" s="82"/>
      <c r="X205" s="82"/>
      <c r="Y205" s="82"/>
      <c r="Z205" s="82"/>
    </row>
    <row r="206" spans="1:26" x14ac:dyDescent="0.45">
      <c r="A206" s="82">
        <v>201</v>
      </c>
      <c r="B206" s="92">
        <f t="shared" si="3"/>
        <v>-59033.422805723625</v>
      </c>
      <c r="C206" s="92">
        <f t="shared" si="0"/>
        <v>-281.63862130230643</v>
      </c>
      <c r="D206" s="92">
        <f t="shared" si="1"/>
        <v>663.83351057118489</v>
      </c>
      <c r="E206" s="92">
        <f t="shared" si="2"/>
        <v>-59697.256316294806</v>
      </c>
      <c r="F206" s="92">
        <f t="shared" si="7"/>
        <v>-9276.0835732502655</v>
      </c>
      <c r="G206" s="82"/>
      <c r="H206" s="82"/>
      <c r="I206" s="82"/>
      <c r="J206" s="82"/>
      <c r="K206" s="82"/>
      <c r="L206" s="82"/>
      <c r="M206" s="82"/>
      <c r="N206" s="82"/>
      <c r="O206" s="82"/>
      <c r="P206" s="82"/>
      <c r="Q206" s="82"/>
      <c r="R206" s="82"/>
      <c r="S206" s="82"/>
      <c r="T206" s="82"/>
      <c r="U206" s="82"/>
      <c r="V206" s="82"/>
      <c r="W206" s="82"/>
      <c r="X206" s="82"/>
      <c r="Y206" s="82"/>
      <c r="Z206" s="82"/>
    </row>
    <row r="207" spans="1:26" x14ac:dyDescent="0.45">
      <c r="A207" s="82">
        <v>202</v>
      </c>
      <c r="B207" s="92">
        <f t="shared" si="3"/>
        <v>-59697.256316294806</v>
      </c>
      <c r="C207" s="92">
        <f t="shared" si="0"/>
        <v>-284.80566034232311</v>
      </c>
      <c r="D207" s="92">
        <f t="shared" si="1"/>
        <v>667.00054961120145</v>
      </c>
      <c r="E207" s="92">
        <f t="shared" si="2"/>
        <v>-60364.256865906005</v>
      </c>
      <c r="F207" s="92">
        <f t="shared" si="7"/>
        <v>-9560.8892335925884</v>
      </c>
      <c r="G207" s="82"/>
      <c r="H207" s="82"/>
      <c r="I207" s="82"/>
      <c r="J207" s="82"/>
      <c r="K207" s="82"/>
      <c r="L207" s="82"/>
      <c r="M207" s="82"/>
      <c r="N207" s="82"/>
      <c r="O207" s="82"/>
      <c r="P207" s="82"/>
      <c r="Q207" s="82"/>
      <c r="R207" s="82"/>
      <c r="S207" s="82"/>
      <c r="T207" s="82"/>
      <c r="U207" s="82"/>
      <c r="V207" s="82"/>
      <c r="W207" s="82"/>
      <c r="X207" s="82"/>
      <c r="Y207" s="82"/>
      <c r="Z207" s="82"/>
    </row>
    <row r="208" spans="1:26" x14ac:dyDescent="0.45">
      <c r="A208" s="82">
        <v>203</v>
      </c>
      <c r="B208" s="92">
        <f t="shared" si="3"/>
        <v>-60364.256865906005</v>
      </c>
      <c r="C208" s="92">
        <f t="shared" si="0"/>
        <v>-287.98780879775984</v>
      </c>
      <c r="D208" s="92">
        <f t="shared" si="1"/>
        <v>670.1826980666383</v>
      </c>
      <c r="E208" s="92">
        <f t="shared" si="2"/>
        <v>-61034.439563972643</v>
      </c>
      <c r="F208" s="92">
        <f t="shared" si="7"/>
        <v>-9848.8770423903479</v>
      </c>
      <c r="G208" s="82"/>
      <c r="H208" s="82"/>
      <c r="I208" s="82"/>
      <c r="J208" s="82"/>
      <c r="K208" s="82"/>
      <c r="L208" s="82"/>
      <c r="M208" s="82"/>
      <c r="N208" s="82"/>
      <c r="O208" s="82"/>
      <c r="P208" s="82"/>
      <c r="Q208" s="82"/>
      <c r="R208" s="82"/>
      <c r="S208" s="82"/>
      <c r="T208" s="82"/>
      <c r="U208" s="82"/>
      <c r="V208" s="82"/>
      <c r="W208" s="82"/>
      <c r="X208" s="82"/>
      <c r="Y208" s="82"/>
      <c r="Z208" s="82"/>
    </row>
    <row r="209" spans="1:26" x14ac:dyDescent="0.45">
      <c r="A209" s="82">
        <v>204</v>
      </c>
      <c r="B209" s="92">
        <f t="shared" si="3"/>
        <v>-61034.439563972643</v>
      </c>
      <c r="C209" s="92">
        <f t="shared" si="0"/>
        <v>-291.18513875311942</v>
      </c>
      <c r="D209" s="92">
        <f t="shared" si="1"/>
        <v>673.38002802199776</v>
      </c>
      <c r="E209" s="92">
        <f t="shared" si="2"/>
        <v>-61707.819591994637</v>
      </c>
      <c r="F209" s="92">
        <f t="shared" si="7"/>
        <v>-10140.062181143467</v>
      </c>
      <c r="G209" s="82"/>
      <c r="H209" s="82"/>
      <c r="I209" s="82"/>
      <c r="J209" s="82"/>
      <c r="K209" s="82"/>
      <c r="L209" s="82"/>
      <c r="M209" s="82"/>
      <c r="N209" s="82"/>
      <c r="O209" s="82"/>
      <c r="P209" s="82"/>
      <c r="Q209" s="82"/>
      <c r="R209" s="82"/>
      <c r="S209" s="82"/>
      <c r="T209" s="82"/>
      <c r="U209" s="82"/>
      <c r="V209" s="82"/>
      <c r="W209" s="82"/>
      <c r="X209" s="82"/>
      <c r="Y209" s="82"/>
      <c r="Z209" s="82"/>
    </row>
    <row r="210" spans="1:26" x14ac:dyDescent="0.45">
      <c r="A210" s="82">
        <v>205</v>
      </c>
      <c r="B210" s="92">
        <f t="shared" si="3"/>
        <v>-61707.819591994637</v>
      </c>
      <c r="C210" s="92">
        <f t="shared" si="0"/>
        <v>-294.39772263680771</v>
      </c>
      <c r="D210" s="92">
        <f t="shared" si="1"/>
        <v>676.59261190568611</v>
      </c>
      <c r="E210" s="92">
        <f t="shared" si="2"/>
        <v>-62384.412203900327</v>
      </c>
      <c r="F210" s="92">
        <f t="shared" si="7"/>
        <v>-10434.459903780275</v>
      </c>
      <c r="G210" s="82"/>
      <c r="H210" s="82"/>
      <c r="I210" s="82"/>
      <c r="J210" s="82"/>
      <c r="K210" s="82"/>
      <c r="L210" s="82"/>
      <c r="M210" s="82"/>
      <c r="N210" s="82"/>
      <c r="O210" s="82"/>
      <c r="P210" s="82"/>
      <c r="Q210" s="82"/>
      <c r="R210" s="82"/>
      <c r="S210" s="82"/>
      <c r="T210" s="82"/>
      <c r="U210" s="82"/>
      <c r="V210" s="82"/>
      <c r="W210" s="82"/>
      <c r="X210" s="82"/>
      <c r="Y210" s="82"/>
      <c r="Z210" s="82"/>
    </row>
    <row r="211" spans="1:26" x14ac:dyDescent="0.45">
      <c r="A211" s="82">
        <v>206</v>
      </c>
      <c r="B211" s="92">
        <f t="shared" si="3"/>
        <v>-62384.412203900327</v>
      </c>
      <c r="C211" s="92">
        <f t="shared" si="0"/>
        <v>-297.62563322277441</v>
      </c>
      <c r="D211" s="92">
        <f t="shared" si="1"/>
        <v>679.82052249165281</v>
      </c>
      <c r="E211" s="92">
        <f t="shared" si="2"/>
        <v>-63064.23272639198</v>
      </c>
      <c r="F211" s="92">
        <f t="shared" si="7"/>
        <v>-10732.085537003049</v>
      </c>
      <c r="G211" s="82"/>
      <c r="H211" s="82"/>
      <c r="I211" s="82"/>
      <c r="J211" s="82"/>
      <c r="K211" s="82"/>
      <c r="L211" s="82"/>
      <c r="M211" s="82"/>
      <c r="N211" s="82"/>
      <c r="O211" s="82"/>
      <c r="P211" s="82"/>
      <c r="Q211" s="82"/>
      <c r="R211" s="82"/>
      <c r="S211" s="82"/>
      <c r="T211" s="82"/>
      <c r="U211" s="82"/>
      <c r="V211" s="82"/>
      <c r="W211" s="82"/>
      <c r="X211" s="82"/>
      <c r="Y211" s="82"/>
      <c r="Z211" s="82"/>
    </row>
    <row r="212" spans="1:26" x14ac:dyDescent="0.45">
      <c r="A212" s="82">
        <v>207</v>
      </c>
      <c r="B212" s="92">
        <f t="shared" si="3"/>
        <v>-63064.23272639198</v>
      </c>
      <c r="C212" s="92">
        <f t="shared" si="0"/>
        <v>-300.86894363216169</v>
      </c>
      <c r="D212" s="92">
        <f t="shared" si="1"/>
        <v>683.06383290104009</v>
      </c>
      <c r="E212" s="92">
        <f t="shared" si="2"/>
        <v>-63747.29655929302</v>
      </c>
      <c r="F212" s="92">
        <f t="shared" si="7"/>
        <v>-11032.954480635211</v>
      </c>
      <c r="G212" s="82"/>
      <c r="H212" s="82"/>
      <c r="I212" s="82"/>
      <c r="J212" s="82"/>
      <c r="K212" s="82"/>
      <c r="L212" s="82"/>
      <c r="M212" s="82"/>
      <c r="N212" s="82"/>
      <c r="O212" s="82"/>
      <c r="P212" s="82"/>
      <c r="Q212" s="82"/>
      <c r="R212" s="82"/>
      <c r="S212" s="82"/>
      <c r="T212" s="82"/>
      <c r="U212" s="82"/>
      <c r="V212" s="82"/>
      <c r="W212" s="82"/>
      <c r="X212" s="82"/>
      <c r="Y212" s="82"/>
      <c r="Z212" s="82"/>
    </row>
    <row r="213" spans="1:26" x14ac:dyDescent="0.45">
      <c r="A213" s="82">
        <v>208</v>
      </c>
      <c r="B213" s="92">
        <f t="shared" si="3"/>
        <v>-63747.29655929302</v>
      </c>
      <c r="C213" s="92">
        <f t="shared" si="0"/>
        <v>-304.12772733496041</v>
      </c>
      <c r="D213" s="92">
        <f t="shared" si="1"/>
        <v>686.32261660383881</v>
      </c>
      <c r="E213" s="92">
        <f t="shared" si="2"/>
        <v>-64433.619175896856</v>
      </c>
      <c r="F213" s="92">
        <f t="shared" si="7"/>
        <v>-11337.082207970172</v>
      </c>
      <c r="G213" s="82"/>
      <c r="H213" s="82"/>
      <c r="I213" s="82"/>
      <c r="J213" s="82"/>
      <c r="K213" s="82"/>
      <c r="L213" s="82"/>
      <c r="M213" s="82"/>
      <c r="N213" s="82"/>
      <c r="O213" s="82"/>
      <c r="P213" s="82"/>
      <c r="Q213" s="82"/>
      <c r="R213" s="82"/>
      <c r="S213" s="82"/>
      <c r="T213" s="82"/>
      <c r="U213" s="82"/>
      <c r="V213" s="82"/>
      <c r="W213" s="82"/>
      <c r="X213" s="82"/>
      <c r="Y213" s="82"/>
      <c r="Z213" s="82"/>
    </row>
    <row r="214" spans="1:26" x14ac:dyDescent="0.45">
      <c r="A214" s="82">
        <v>209</v>
      </c>
      <c r="B214" s="92">
        <f t="shared" si="3"/>
        <v>-64433.619175896856</v>
      </c>
      <c r="C214" s="92">
        <f t="shared" si="0"/>
        <v>-307.40205815167457</v>
      </c>
      <c r="D214" s="92">
        <f t="shared" si="1"/>
        <v>689.59694742055297</v>
      </c>
      <c r="E214" s="92">
        <f t="shared" si="2"/>
        <v>-65123.216123317412</v>
      </c>
      <c r="F214" s="92">
        <f t="shared" si="7"/>
        <v>-11644.484266121846</v>
      </c>
      <c r="G214" s="82"/>
      <c r="H214" s="82"/>
      <c r="I214" s="82"/>
      <c r="J214" s="82"/>
      <c r="K214" s="82"/>
      <c r="L214" s="82"/>
      <c r="M214" s="82"/>
      <c r="N214" s="82"/>
      <c r="O214" s="82"/>
      <c r="P214" s="82"/>
      <c r="Q214" s="82"/>
      <c r="R214" s="82"/>
      <c r="S214" s="82"/>
      <c r="T214" s="82"/>
      <c r="U214" s="82"/>
      <c r="V214" s="82"/>
      <c r="W214" s="82"/>
      <c r="X214" s="82"/>
      <c r="Y214" s="82"/>
      <c r="Z214" s="82"/>
    </row>
    <row r="215" spans="1:26" x14ac:dyDescent="0.45">
      <c r="A215" s="82">
        <v>210</v>
      </c>
      <c r="B215" s="92">
        <f t="shared" si="3"/>
        <v>-65123.216123317412</v>
      </c>
      <c r="C215" s="92">
        <f t="shared" si="0"/>
        <v>-310.69201025499342</v>
      </c>
      <c r="D215" s="92">
        <f t="shared" si="1"/>
        <v>692.88689952387176</v>
      </c>
      <c r="E215" s="92">
        <f t="shared" si="2"/>
        <v>-65816.103022841286</v>
      </c>
      <c r="F215" s="92">
        <f t="shared" si="7"/>
        <v>-11955.17627637684</v>
      </c>
      <c r="G215" s="82"/>
      <c r="H215" s="82"/>
      <c r="I215" s="82"/>
      <c r="J215" s="82"/>
      <c r="K215" s="82"/>
      <c r="L215" s="82"/>
      <c r="M215" s="82"/>
      <c r="N215" s="82"/>
      <c r="O215" s="82"/>
      <c r="P215" s="82"/>
      <c r="Q215" s="82"/>
      <c r="R215" s="82"/>
      <c r="S215" s="82"/>
      <c r="T215" s="82"/>
      <c r="U215" s="82"/>
      <c r="V215" s="82"/>
      <c r="W215" s="82"/>
      <c r="X215" s="82"/>
      <c r="Y215" s="82"/>
      <c r="Z215" s="82"/>
    </row>
    <row r="216" spans="1:26" x14ac:dyDescent="0.45">
      <c r="A216" s="82">
        <v>211</v>
      </c>
      <c r="B216" s="92">
        <f t="shared" si="3"/>
        <v>-65816.103022841286</v>
      </c>
      <c r="C216" s="92">
        <f t="shared" si="0"/>
        <v>-313.99765817147193</v>
      </c>
      <c r="D216" s="92">
        <f t="shared" si="1"/>
        <v>696.19254744035038</v>
      </c>
      <c r="E216" s="92">
        <f t="shared" si="2"/>
        <v>-66512.29557028164</v>
      </c>
      <c r="F216" s="92">
        <f t="shared" si="7"/>
        <v>-12269.173934548313</v>
      </c>
      <c r="G216" s="82"/>
      <c r="H216" s="82"/>
      <c r="I216" s="82"/>
      <c r="J216" s="82"/>
      <c r="K216" s="82"/>
      <c r="L216" s="82"/>
      <c r="M216" s="82"/>
      <c r="N216" s="82"/>
      <c r="O216" s="82"/>
      <c r="P216" s="82"/>
      <c r="Q216" s="82"/>
      <c r="R216" s="82"/>
      <c r="S216" s="82"/>
      <c r="T216" s="82"/>
      <c r="U216" s="82"/>
      <c r="V216" s="82"/>
      <c r="W216" s="82"/>
      <c r="X216" s="82"/>
      <c r="Y216" s="82"/>
      <c r="Z216" s="82"/>
    </row>
    <row r="217" spans="1:26" x14ac:dyDescent="0.45">
      <c r="A217" s="82">
        <v>212</v>
      </c>
      <c r="B217" s="92">
        <f t="shared" si="3"/>
        <v>-66512.29557028164</v>
      </c>
      <c r="C217" s="92">
        <f t="shared" si="0"/>
        <v>-317.31907678321863</v>
      </c>
      <c r="D217" s="92">
        <f t="shared" si="1"/>
        <v>699.51396605209698</v>
      </c>
      <c r="E217" s="92">
        <f t="shared" si="2"/>
        <v>-67211.809536333734</v>
      </c>
      <c r="F217" s="92">
        <f t="shared" si="7"/>
        <v>-12586.493011331531</v>
      </c>
      <c r="G217" s="82"/>
      <c r="H217" s="82"/>
      <c r="I217" s="82"/>
      <c r="J217" s="82"/>
      <c r="K217" s="82"/>
      <c r="L217" s="82"/>
      <c r="M217" s="82"/>
      <c r="N217" s="82"/>
      <c r="O217" s="82"/>
      <c r="P217" s="82"/>
      <c r="Q217" s="82"/>
      <c r="R217" s="82"/>
      <c r="S217" s="82"/>
      <c r="T217" s="82"/>
      <c r="U217" s="82"/>
      <c r="V217" s="82"/>
      <c r="W217" s="82"/>
      <c r="X217" s="82"/>
      <c r="Y217" s="82"/>
      <c r="Z217" s="82"/>
    </row>
    <row r="218" spans="1:26" x14ac:dyDescent="0.45">
      <c r="A218" s="82">
        <v>213</v>
      </c>
      <c r="B218" s="92">
        <f t="shared" si="3"/>
        <v>-67211.809536333734</v>
      </c>
      <c r="C218" s="92">
        <f t="shared" si="0"/>
        <v>-320.65634132959212</v>
      </c>
      <c r="D218" s="92">
        <f t="shared" si="1"/>
        <v>702.85123059847047</v>
      </c>
      <c r="E218" s="92">
        <f t="shared" si="2"/>
        <v>-67914.660766932211</v>
      </c>
      <c r="F218" s="92">
        <f t="shared" si="7"/>
        <v>-12907.149352661123</v>
      </c>
      <c r="G218" s="82"/>
      <c r="H218" s="82"/>
      <c r="I218" s="82"/>
      <c r="J218" s="82"/>
      <c r="K218" s="82"/>
      <c r="L218" s="82"/>
      <c r="M218" s="82"/>
      <c r="N218" s="82"/>
      <c r="O218" s="82"/>
      <c r="P218" s="82"/>
      <c r="Q218" s="82"/>
      <c r="R218" s="82"/>
      <c r="S218" s="82"/>
      <c r="T218" s="82"/>
      <c r="U218" s="82"/>
      <c r="V218" s="82"/>
      <c r="W218" s="82"/>
      <c r="X218" s="82"/>
      <c r="Y218" s="82"/>
      <c r="Z218" s="82"/>
    </row>
    <row r="219" spans="1:26" x14ac:dyDescent="0.45">
      <c r="A219" s="82">
        <v>214</v>
      </c>
      <c r="B219" s="92">
        <f t="shared" si="3"/>
        <v>-67914.660766932211</v>
      </c>
      <c r="C219" s="92">
        <f t="shared" si="0"/>
        <v>-324.00952740890568</v>
      </c>
      <c r="D219" s="92">
        <f t="shared" si="1"/>
        <v>706.20441667778414</v>
      </c>
      <c r="E219" s="92">
        <f t="shared" si="2"/>
        <v>-68620.865183609989</v>
      </c>
      <c r="F219" s="92">
        <f t="shared" si="7"/>
        <v>-13231.158880070028</v>
      </c>
      <c r="G219" s="82"/>
      <c r="H219" s="82"/>
      <c r="I219" s="82"/>
      <c r="J219" s="82"/>
      <c r="K219" s="82"/>
      <c r="L219" s="82"/>
      <c r="M219" s="82"/>
      <c r="N219" s="82"/>
      <c r="O219" s="82"/>
      <c r="P219" s="82"/>
      <c r="Q219" s="82"/>
      <c r="R219" s="82"/>
      <c r="S219" s="82"/>
      <c r="T219" s="82"/>
      <c r="U219" s="82"/>
      <c r="V219" s="82"/>
      <c r="W219" s="82"/>
      <c r="X219" s="82"/>
      <c r="Y219" s="82"/>
      <c r="Z219" s="82"/>
    </row>
    <row r="220" spans="1:26" x14ac:dyDescent="0.45">
      <c r="A220" s="82">
        <v>215</v>
      </c>
      <c r="B220" s="92">
        <f t="shared" si="3"/>
        <v>-68620.865183609989</v>
      </c>
      <c r="C220" s="92">
        <f t="shared" si="0"/>
        <v>-327.37871098013926</v>
      </c>
      <c r="D220" s="92">
        <f t="shared" si="1"/>
        <v>709.57360024901766</v>
      </c>
      <c r="E220" s="92">
        <f t="shared" si="2"/>
        <v>-69330.438783859005</v>
      </c>
      <c r="F220" s="92">
        <f t="shared" si="7"/>
        <v>-13558.537591050168</v>
      </c>
      <c r="G220" s="82"/>
      <c r="H220" s="82"/>
      <c r="I220" s="82"/>
      <c r="J220" s="82"/>
      <c r="K220" s="82"/>
      <c r="L220" s="82"/>
      <c r="M220" s="82"/>
      <c r="N220" s="82"/>
      <c r="O220" s="82"/>
      <c r="P220" s="82"/>
      <c r="Q220" s="82"/>
      <c r="R220" s="82"/>
      <c r="S220" s="82"/>
      <c r="T220" s="82"/>
      <c r="U220" s="82"/>
      <c r="V220" s="82"/>
      <c r="W220" s="82"/>
      <c r="X220" s="82"/>
      <c r="Y220" s="82"/>
      <c r="Z220" s="82"/>
    </row>
    <row r="221" spans="1:26" x14ac:dyDescent="0.45">
      <c r="A221" s="82">
        <v>216</v>
      </c>
      <c r="B221" s="92">
        <f t="shared" si="3"/>
        <v>-69330.438783859005</v>
      </c>
      <c r="C221" s="92">
        <f t="shared" si="0"/>
        <v>-330.76396836466063</v>
      </c>
      <c r="D221" s="92">
        <f t="shared" si="1"/>
        <v>712.95885763353908</v>
      </c>
      <c r="E221" s="92">
        <f t="shared" si="2"/>
        <v>-70043.397641492542</v>
      </c>
      <c r="F221" s="92">
        <f t="shared" si="7"/>
        <v>-13889.301559414829</v>
      </c>
      <c r="G221" s="82"/>
      <c r="H221" s="82"/>
      <c r="I221" s="82"/>
      <c r="J221" s="82"/>
      <c r="K221" s="82"/>
      <c r="L221" s="82"/>
      <c r="M221" s="82"/>
      <c r="N221" s="82"/>
      <c r="O221" s="82"/>
      <c r="P221" s="82"/>
      <c r="Q221" s="82"/>
      <c r="R221" s="82"/>
      <c r="S221" s="82"/>
      <c r="T221" s="82"/>
      <c r="U221" s="82"/>
      <c r="V221" s="82"/>
      <c r="W221" s="82"/>
      <c r="X221" s="82"/>
      <c r="Y221" s="82"/>
      <c r="Z221" s="82"/>
    </row>
    <row r="222" spans="1:26" x14ac:dyDescent="0.45">
      <c r="A222" s="82">
        <v>217</v>
      </c>
      <c r="B222" s="92">
        <f t="shared" si="3"/>
        <v>-70043.397641492542</v>
      </c>
      <c r="C222" s="92">
        <f t="shared" si="0"/>
        <v>-334.16537624795393</v>
      </c>
      <c r="D222" s="92">
        <f t="shared" si="1"/>
        <v>716.36026551683233</v>
      </c>
      <c r="E222" s="92">
        <f t="shared" si="2"/>
        <v>-70759.757907009378</v>
      </c>
      <c r="F222" s="92">
        <f t="shared" si="7"/>
        <v>-14223.466935662784</v>
      </c>
      <c r="G222" s="82"/>
      <c r="H222" s="82"/>
      <c r="I222" s="82"/>
      <c r="J222" s="82"/>
      <c r="K222" s="82"/>
      <c r="L222" s="82"/>
      <c r="M222" s="82"/>
      <c r="N222" s="82"/>
      <c r="O222" s="82"/>
      <c r="P222" s="82"/>
      <c r="Q222" s="82"/>
      <c r="R222" s="82"/>
      <c r="S222" s="82"/>
      <c r="T222" s="82"/>
      <c r="U222" s="82"/>
      <c r="V222" s="82"/>
      <c r="W222" s="82"/>
      <c r="X222" s="82"/>
      <c r="Y222" s="82"/>
      <c r="Z222" s="82"/>
    </row>
    <row r="223" spans="1:26" x14ac:dyDescent="0.45">
      <c r="A223" s="82">
        <v>218</v>
      </c>
      <c r="B223" s="92">
        <f t="shared" si="3"/>
        <v>-70759.757907009378</v>
      </c>
      <c r="C223" s="92">
        <f t="shared" si="0"/>
        <v>-337.58301168135722</v>
      </c>
      <c r="D223" s="92">
        <f t="shared" si="1"/>
        <v>719.77790095023556</v>
      </c>
      <c r="E223" s="92">
        <f t="shared" si="2"/>
        <v>-71479.535807959619</v>
      </c>
      <c r="F223" s="92">
        <f t="shared" si="7"/>
        <v>-14561.049947344141</v>
      </c>
      <c r="G223" s="82"/>
      <c r="H223" s="82"/>
      <c r="I223" s="82"/>
      <c r="J223" s="82"/>
      <c r="K223" s="82"/>
      <c r="L223" s="82"/>
      <c r="M223" s="82"/>
      <c r="N223" s="82"/>
      <c r="O223" s="82"/>
      <c r="P223" s="82"/>
      <c r="Q223" s="82"/>
      <c r="R223" s="82"/>
      <c r="S223" s="82"/>
      <c r="T223" s="82"/>
      <c r="U223" s="82"/>
      <c r="V223" s="82"/>
      <c r="W223" s="82"/>
      <c r="X223" s="82"/>
      <c r="Y223" s="82"/>
      <c r="Z223" s="82"/>
    </row>
    <row r="224" spans="1:26" x14ac:dyDescent="0.45">
      <c r="A224" s="82">
        <v>219</v>
      </c>
      <c r="B224" s="92">
        <f t="shared" si="3"/>
        <v>-71479.535807959619</v>
      </c>
      <c r="C224" s="92">
        <f t="shared" si="0"/>
        <v>-341.01695208380733</v>
      </c>
      <c r="D224" s="92">
        <f t="shared" si="1"/>
        <v>723.21184135268572</v>
      </c>
      <c r="E224" s="92">
        <f t="shared" si="2"/>
        <v>-72202.74764931231</v>
      </c>
      <c r="F224" s="92">
        <f t="shared" si="7"/>
        <v>-14902.066899427949</v>
      </c>
      <c r="G224" s="82"/>
      <c r="H224" s="82"/>
      <c r="I224" s="82"/>
      <c r="J224" s="82"/>
      <c r="K224" s="82"/>
      <c r="L224" s="82"/>
      <c r="M224" s="82"/>
      <c r="N224" s="82"/>
      <c r="O224" s="82"/>
      <c r="P224" s="82"/>
      <c r="Q224" s="82"/>
      <c r="R224" s="82"/>
      <c r="S224" s="82"/>
      <c r="T224" s="82"/>
      <c r="U224" s="82"/>
      <c r="V224" s="82"/>
      <c r="W224" s="82"/>
      <c r="X224" s="82"/>
      <c r="Y224" s="82"/>
      <c r="Z224" s="82"/>
    </row>
    <row r="225" spans="1:26" x14ac:dyDescent="0.45">
      <c r="A225" s="82">
        <v>220</v>
      </c>
      <c r="B225" s="92">
        <f t="shared" si="3"/>
        <v>-72202.74764931231</v>
      </c>
      <c r="C225" s="92">
        <f t="shared" si="0"/>
        <v>-344.46727524359409</v>
      </c>
      <c r="D225" s="92">
        <f t="shared" si="1"/>
        <v>726.66216451247249</v>
      </c>
      <c r="E225" s="92">
        <f t="shared" si="2"/>
        <v>-72929.409813824779</v>
      </c>
      <c r="F225" s="92">
        <f t="shared" si="7"/>
        <v>-15246.534174671544</v>
      </c>
      <c r="G225" s="82"/>
      <c r="H225" s="82"/>
      <c r="I225" s="82"/>
      <c r="J225" s="82"/>
      <c r="K225" s="82"/>
      <c r="L225" s="82"/>
      <c r="M225" s="82"/>
      <c r="N225" s="82"/>
      <c r="O225" s="82"/>
      <c r="P225" s="82"/>
      <c r="Q225" s="82"/>
      <c r="R225" s="82"/>
      <c r="S225" s="82"/>
      <c r="T225" s="82"/>
      <c r="U225" s="82"/>
      <c r="V225" s="82"/>
      <c r="W225" s="82"/>
      <c r="X225" s="82"/>
      <c r="Y225" s="82"/>
      <c r="Z225" s="82"/>
    </row>
    <row r="226" spans="1:26" x14ac:dyDescent="0.45">
      <c r="A226" s="82">
        <v>221</v>
      </c>
      <c r="B226" s="92">
        <f t="shared" si="3"/>
        <v>-72929.409813824779</v>
      </c>
      <c r="C226" s="92">
        <f t="shared" si="0"/>
        <v>-347.93405932012234</v>
      </c>
      <c r="D226" s="92">
        <f t="shared" si="1"/>
        <v>730.12894858900074</v>
      </c>
      <c r="E226" s="92">
        <f t="shared" si="2"/>
        <v>-73659.53876241378</v>
      </c>
      <c r="F226" s="92">
        <f t="shared" si="7"/>
        <v>-15594.468233991667</v>
      </c>
      <c r="G226" s="82"/>
      <c r="H226" s="82"/>
      <c r="I226" s="82"/>
      <c r="J226" s="82"/>
      <c r="K226" s="82"/>
      <c r="L226" s="82"/>
      <c r="M226" s="82"/>
      <c r="N226" s="82"/>
      <c r="O226" s="82"/>
      <c r="P226" s="82"/>
      <c r="Q226" s="82"/>
      <c r="R226" s="82"/>
      <c r="S226" s="82"/>
      <c r="T226" s="82"/>
      <c r="U226" s="82"/>
      <c r="V226" s="82"/>
      <c r="W226" s="82"/>
      <c r="X226" s="82"/>
      <c r="Y226" s="82"/>
      <c r="Z226" s="82"/>
    </row>
    <row r="227" spans="1:26" x14ac:dyDescent="0.45">
      <c r="A227" s="82">
        <v>222</v>
      </c>
      <c r="B227" s="92">
        <f t="shared" si="3"/>
        <v>-73659.53876241378</v>
      </c>
      <c r="C227" s="92">
        <f t="shared" si="0"/>
        <v>-351.41738284568237</v>
      </c>
      <c r="D227" s="92">
        <f t="shared" si="1"/>
        <v>733.61227211456071</v>
      </c>
      <c r="E227" s="92">
        <f t="shared" si="2"/>
        <v>-74393.151034528346</v>
      </c>
      <c r="F227" s="92">
        <f t="shared" si="7"/>
        <v>-15945.88561683735</v>
      </c>
      <c r="G227" s="82"/>
      <c r="H227" s="82"/>
      <c r="I227" s="82"/>
      <c r="J227" s="82"/>
      <c r="K227" s="82"/>
      <c r="L227" s="82"/>
      <c r="M227" s="82"/>
      <c r="N227" s="82"/>
      <c r="O227" s="82"/>
      <c r="P227" s="82"/>
      <c r="Q227" s="82"/>
      <c r="R227" s="82"/>
      <c r="S227" s="82"/>
      <c r="T227" s="82"/>
      <c r="U227" s="82"/>
      <c r="V227" s="82"/>
      <c r="W227" s="82"/>
      <c r="X227" s="82"/>
      <c r="Y227" s="82"/>
      <c r="Z227" s="82"/>
    </row>
    <row r="228" spans="1:26" x14ac:dyDescent="0.45">
      <c r="A228" s="82">
        <v>223</v>
      </c>
      <c r="B228" s="92">
        <f t="shared" si="3"/>
        <v>-74393.151034528346</v>
      </c>
      <c r="C228" s="92">
        <f t="shared" si="0"/>
        <v>-354.91732472722896</v>
      </c>
      <c r="D228" s="92">
        <f t="shared" si="1"/>
        <v>737.11221399610736</v>
      </c>
      <c r="E228" s="92">
        <f t="shared" si="2"/>
        <v>-75130.263248524454</v>
      </c>
      <c r="F228" s="92">
        <f t="shared" si="7"/>
        <v>-16300.802941564578</v>
      </c>
      <c r="G228" s="82"/>
      <c r="H228" s="82"/>
      <c r="I228" s="82"/>
      <c r="J228" s="82"/>
      <c r="K228" s="82"/>
      <c r="L228" s="82"/>
      <c r="M228" s="82"/>
      <c r="N228" s="82"/>
      <c r="O228" s="82"/>
      <c r="P228" s="82"/>
      <c r="Q228" s="82"/>
      <c r="R228" s="82"/>
      <c r="S228" s="82"/>
      <c r="T228" s="82"/>
      <c r="U228" s="82"/>
      <c r="V228" s="82"/>
      <c r="W228" s="82"/>
      <c r="X228" s="82"/>
      <c r="Y228" s="82"/>
      <c r="Z228" s="82"/>
    </row>
    <row r="229" spans="1:26" x14ac:dyDescent="0.45">
      <c r="A229" s="82">
        <v>224</v>
      </c>
      <c r="B229" s="92">
        <f t="shared" si="3"/>
        <v>-75130.263248524454</v>
      </c>
      <c r="C229" s="92">
        <f t="shared" si="0"/>
        <v>-358.43396424816871</v>
      </c>
      <c r="D229" s="92">
        <f t="shared" si="1"/>
        <v>740.62885351704711</v>
      </c>
      <c r="E229" s="92">
        <f t="shared" si="2"/>
        <v>-75870.8921020415</v>
      </c>
      <c r="F229" s="92">
        <f t="shared" si="7"/>
        <v>-16659.236905812748</v>
      </c>
      <c r="G229" s="82"/>
      <c r="H229" s="82"/>
      <c r="I229" s="82"/>
      <c r="J229" s="82"/>
      <c r="K229" s="82"/>
      <c r="L229" s="82"/>
      <c r="M229" s="82"/>
      <c r="N229" s="82"/>
      <c r="O229" s="82"/>
      <c r="P229" s="82"/>
      <c r="Q229" s="82"/>
      <c r="R229" s="82"/>
      <c r="S229" s="82"/>
      <c r="T229" s="82"/>
      <c r="U229" s="82"/>
      <c r="V229" s="82"/>
      <c r="W229" s="82"/>
      <c r="X229" s="82"/>
      <c r="Y229" s="82"/>
      <c r="Z229" s="82"/>
    </row>
    <row r="230" spans="1:26" x14ac:dyDescent="0.45">
      <c r="A230" s="82">
        <v>225</v>
      </c>
      <c r="B230" s="92">
        <f t="shared" si="3"/>
        <v>-75870.8921020415</v>
      </c>
      <c r="C230" s="92">
        <f t="shared" si="0"/>
        <v>-361.96738107015625</v>
      </c>
      <c r="D230" s="92">
        <f t="shared" si="1"/>
        <v>744.16227033903465</v>
      </c>
      <c r="E230" s="92">
        <f t="shared" si="2"/>
        <v>-76615.054372380531</v>
      </c>
      <c r="F230" s="92">
        <f t="shared" si="7"/>
        <v>-17021.204286882905</v>
      </c>
      <c r="G230" s="82"/>
      <c r="H230" s="82"/>
      <c r="I230" s="82"/>
      <c r="J230" s="82"/>
      <c r="K230" s="82"/>
      <c r="L230" s="82"/>
      <c r="M230" s="82"/>
      <c r="N230" s="82"/>
      <c r="O230" s="82"/>
      <c r="P230" s="82"/>
      <c r="Q230" s="82"/>
      <c r="R230" s="82"/>
      <c r="S230" s="82"/>
      <c r="T230" s="82"/>
      <c r="U230" s="82"/>
      <c r="V230" s="82"/>
      <c r="W230" s="82"/>
      <c r="X230" s="82"/>
      <c r="Y230" s="82"/>
      <c r="Z230" s="82"/>
    </row>
    <row r="231" spans="1:26" x14ac:dyDescent="0.45">
      <c r="A231" s="82">
        <v>226</v>
      </c>
      <c r="B231" s="92">
        <f t="shared" si="3"/>
        <v>-76615.054372380531</v>
      </c>
      <c r="C231" s="92">
        <f t="shared" si="0"/>
        <v>-365.51765523489871</v>
      </c>
      <c r="D231" s="92">
        <f t="shared" si="1"/>
        <v>747.71254450377705</v>
      </c>
      <c r="E231" s="92">
        <f t="shared" si="2"/>
        <v>-77362.766916884313</v>
      </c>
      <c r="F231" s="92">
        <f t="shared" si="7"/>
        <v>-17386.721942117805</v>
      </c>
      <c r="G231" s="82"/>
      <c r="H231" s="82"/>
      <c r="I231" s="82"/>
      <c r="J231" s="82"/>
      <c r="K231" s="82"/>
      <c r="L231" s="82"/>
      <c r="M231" s="82"/>
      <c r="N231" s="82"/>
      <c r="O231" s="82"/>
      <c r="P231" s="82"/>
      <c r="Q231" s="82"/>
      <c r="R231" s="82"/>
      <c r="S231" s="82"/>
      <c r="T231" s="82"/>
      <c r="U231" s="82"/>
      <c r="V231" s="82"/>
      <c r="W231" s="82"/>
      <c r="X231" s="82"/>
      <c r="Y231" s="82"/>
      <c r="Z231" s="82"/>
    </row>
    <row r="232" spans="1:26" x14ac:dyDescent="0.45">
      <c r="A232" s="82">
        <v>227</v>
      </c>
      <c r="B232" s="92">
        <f t="shared" si="3"/>
        <v>-77362.766916884313</v>
      </c>
      <c r="C232" s="92">
        <f t="shared" si="0"/>
        <v>-369.08486716596883</v>
      </c>
      <c r="D232" s="92">
        <f t="shared" si="1"/>
        <v>751.27975643484729</v>
      </c>
      <c r="E232" s="92">
        <f t="shared" si="2"/>
        <v>-78114.046673319157</v>
      </c>
      <c r="F232" s="92">
        <f t="shared" si="7"/>
        <v>-17755.806809283775</v>
      </c>
      <c r="G232" s="82"/>
      <c r="H232" s="82"/>
      <c r="I232" s="82"/>
      <c r="J232" s="82"/>
      <c r="K232" s="82"/>
      <c r="L232" s="82"/>
      <c r="M232" s="82"/>
      <c r="N232" s="82"/>
      <c r="O232" s="82"/>
      <c r="P232" s="82"/>
      <c r="Q232" s="82"/>
      <c r="R232" s="82"/>
      <c r="S232" s="82"/>
      <c r="T232" s="82"/>
      <c r="U232" s="82"/>
      <c r="V232" s="82"/>
      <c r="W232" s="82"/>
      <c r="X232" s="82"/>
      <c r="Y232" s="82"/>
      <c r="Z232" s="82"/>
    </row>
    <row r="233" spans="1:26" x14ac:dyDescent="0.45">
      <c r="A233" s="82">
        <v>228</v>
      </c>
      <c r="B233" s="92">
        <f t="shared" si="3"/>
        <v>-78114.046673319157</v>
      </c>
      <c r="C233" s="92">
        <f t="shared" si="0"/>
        <v>-372.66909767062674</v>
      </c>
      <c r="D233" s="92">
        <f t="shared" si="1"/>
        <v>754.86398693950514</v>
      </c>
      <c r="E233" s="92">
        <f t="shared" si="2"/>
        <v>-78868.910660258669</v>
      </c>
      <c r="F233" s="92">
        <f t="shared" si="7"/>
        <v>-18128.475906954402</v>
      </c>
      <c r="G233" s="82"/>
      <c r="H233" s="82"/>
      <c r="I233" s="82"/>
      <c r="J233" s="82"/>
      <c r="K233" s="82"/>
      <c r="L233" s="82"/>
      <c r="M233" s="82"/>
      <c r="N233" s="82"/>
      <c r="O233" s="82"/>
      <c r="P233" s="82"/>
      <c r="Q233" s="82"/>
      <c r="R233" s="82"/>
      <c r="S233" s="82"/>
      <c r="T233" s="82"/>
      <c r="U233" s="82"/>
      <c r="V233" s="82"/>
      <c r="W233" s="82"/>
      <c r="X233" s="82"/>
      <c r="Y233" s="82"/>
      <c r="Z233" s="82"/>
    </row>
    <row r="234" spans="1:26" x14ac:dyDescent="0.45">
      <c r="A234" s="82">
        <v>229</v>
      </c>
      <c r="B234" s="92">
        <f t="shared" si="3"/>
        <v>-78868.910660258669</v>
      </c>
      <c r="C234" s="92">
        <f t="shared" si="0"/>
        <v>-376.27042794165067</v>
      </c>
      <c r="D234" s="92">
        <f t="shared" si="1"/>
        <v>758.46531721052907</v>
      </c>
      <c r="E234" s="92">
        <f t="shared" si="2"/>
        <v>-79627.375977469201</v>
      </c>
      <c r="F234" s="92">
        <f t="shared" si="7"/>
        <v>-18504.746334896052</v>
      </c>
      <c r="G234" s="82"/>
      <c r="H234" s="82"/>
      <c r="I234" s="82"/>
      <c r="J234" s="82"/>
      <c r="K234" s="82"/>
      <c r="L234" s="82"/>
      <c r="M234" s="82"/>
      <c r="N234" s="82"/>
      <c r="O234" s="82"/>
      <c r="P234" s="82"/>
      <c r="Q234" s="82"/>
      <c r="R234" s="82"/>
      <c r="S234" s="82"/>
      <c r="T234" s="82"/>
      <c r="U234" s="82"/>
      <c r="V234" s="82"/>
      <c r="W234" s="82"/>
      <c r="X234" s="82"/>
      <c r="Y234" s="82"/>
      <c r="Z234" s="82"/>
    </row>
    <row r="235" spans="1:26" x14ac:dyDescent="0.45">
      <c r="A235" s="82">
        <v>230</v>
      </c>
      <c r="B235" s="92">
        <f t="shared" si="3"/>
        <v>-79627.375977469201</v>
      </c>
      <c r="C235" s="92">
        <f t="shared" si="0"/>
        <v>-379.88893955917592</v>
      </c>
      <c r="D235" s="92">
        <f t="shared" si="1"/>
        <v>762.08382882805427</v>
      </c>
      <c r="E235" s="92">
        <f t="shared" si="2"/>
        <v>-80389.459806297251</v>
      </c>
      <c r="F235" s="92">
        <f t="shared" si="7"/>
        <v>-18884.635274455228</v>
      </c>
      <c r="G235" s="82"/>
      <c r="H235" s="82"/>
      <c r="I235" s="82"/>
      <c r="J235" s="82"/>
      <c r="K235" s="82"/>
      <c r="L235" s="82"/>
      <c r="M235" s="82"/>
      <c r="N235" s="82"/>
      <c r="O235" s="82"/>
      <c r="P235" s="82"/>
      <c r="Q235" s="82"/>
      <c r="R235" s="82"/>
      <c r="S235" s="82"/>
      <c r="T235" s="82"/>
      <c r="U235" s="82"/>
      <c r="V235" s="82"/>
      <c r="W235" s="82"/>
      <c r="X235" s="82"/>
      <c r="Y235" s="82"/>
      <c r="Z235" s="82"/>
    </row>
    <row r="236" spans="1:26" x14ac:dyDescent="0.45">
      <c r="A236" s="82">
        <v>231</v>
      </c>
      <c r="B236" s="92">
        <f t="shared" si="3"/>
        <v>-80389.459806297251</v>
      </c>
      <c r="C236" s="92">
        <f t="shared" si="0"/>
        <v>-383.52471449254307</v>
      </c>
      <c r="D236" s="92">
        <f t="shared" si="1"/>
        <v>765.71960376142147</v>
      </c>
      <c r="E236" s="92">
        <f t="shared" si="2"/>
        <v>-81155.17941005867</v>
      </c>
      <c r="F236" s="92">
        <f t="shared" si="7"/>
        <v>-19268.159988947769</v>
      </c>
      <c r="G236" s="82"/>
      <c r="H236" s="82"/>
      <c r="I236" s="82"/>
      <c r="J236" s="82"/>
      <c r="K236" s="82"/>
      <c r="L236" s="82"/>
      <c r="M236" s="82"/>
      <c r="N236" s="82"/>
      <c r="O236" s="82"/>
      <c r="P236" s="82"/>
      <c r="Q236" s="82"/>
      <c r="R236" s="82"/>
      <c r="S236" s="82"/>
      <c r="T236" s="82"/>
      <c r="U236" s="82"/>
      <c r="V236" s="82"/>
      <c r="W236" s="82"/>
      <c r="X236" s="82"/>
      <c r="Y236" s="82"/>
      <c r="Z236" s="82"/>
    </row>
    <row r="237" spans="1:26" x14ac:dyDescent="0.45">
      <c r="A237" s="82">
        <v>232</v>
      </c>
      <c r="B237" s="92">
        <f t="shared" si="3"/>
        <v>-81155.17941005867</v>
      </c>
      <c r="C237" s="92">
        <f t="shared" si="0"/>
        <v>-387.17783510215486</v>
      </c>
      <c r="D237" s="92">
        <f t="shared" si="1"/>
        <v>769.3727243710332</v>
      </c>
      <c r="E237" s="92">
        <f t="shared" si="2"/>
        <v>-81924.552134429701</v>
      </c>
      <c r="F237" s="92">
        <f t="shared" si="7"/>
        <v>-19655.337824049922</v>
      </c>
      <c r="G237" s="82"/>
      <c r="H237" s="82"/>
      <c r="I237" s="82"/>
      <c r="J237" s="82"/>
      <c r="K237" s="82"/>
      <c r="L237" s="82"/>
      <c r="M237" s="82"/>
      <c r="N237" s="82"/>
      <c r="O237" s="82"/>
      <c r="P237" s="82"/>
      <c r="Q237" s="82"/>
      <c r="R237" s="82"/>
      <c r="S237" s="82"/>
      <c r="T237" s="82"/>
      <c r="U237" s="82"/>
      <c r="V237" s="82"/>
      <c r="W237" s="82"/>
      <c r="X237" s="82"/>
      <c r="Y237" s="82"/>
      <c r="Z237" s="82"/>
    </row>
    <row r="238" spans="1:26" x14ac:dyDescent="0.45">
      <c r="A238" s="82">
        <v>233</v>
      </c>
      <c r="B238" s="92">
        <f t="shared" si="3"/>
        <v>-81924.552134429701</v>
      </c>
      <c r="C238" s="92">
        <f t="shared" si="0"/>
        <v>-390.84838414134163</v>
      </c>
      <c r="D238" s="92">
        <f t="shared" si="1"/>
        <v>773.04327341022008</v>
      </c>
      <c r="E238" s="92">
        <f t="shared" si="2"/>
        <v>-82697.595407839923</v>
      </c>
      <c r="F238" s="92">
        <f t="shared" si="7"/>
        <v>-20046.186208191262</v>
      </c>
      <c r="G238" s="82"/>
      <c r="H238" s="82"/>
      <c r="I238" s="82"/>
      <c r="J238" s="82"/>
      <c r="K238" s="82"/>
      <c r="L238" s="82"/>
      <c r="M238" s="82"/>
      <c r="N238" s="82"/>
      <c r="O238" s="82"/>
      <c r="P238" s="82"/>
      <c r="Q238" s="82"/>
      <c r="R238" s="82"/>
      <c r="S238" s="82"/>
      <c r="T238" s="82"/>
      <c r="U238" s="82"/>
      <c r="V238" s="82"/>
      <c r="W238" s="82"/>
      <c r="X238" s="82"/>
      <c r="Y238" s="82"/>
      <c r="Z238" s="82"/>
    </row>
    <row r="239" spans="1:26" x14ac:dyDescent="0.45">
      <c r="A239" s="82">
        <v>234</v>
      </c>
      <c r="B239" s="92">
        <f t="shared" si="3"/>
        <v>-82697.595407839923</v>
      </c>
      <c r="C239" s="92">
        <f t="shared" si="0"/>
        <v>-394.53644475823626</v>
      </c>
      <c r="D239" s="92">
        <f t="shared" si="1"/>
        <v>776.7313340271146</v>
      </c>
      <c r="E239" s="92">
        <f t="shared" si="2"/>
        <v>-83474.326741867044</v>
      </c>
      <c r="F239" s="92">
        <f t="shared" si="7"/>
        <v>-20440.722652949498</v>
      </c>
      <c r="G239" s="82"/>
      <c r="H239" s="82"/>
      <c r="I239" s="82"/>
      <c r="J239" s="82"/>
      <c r="K239" s="82"/>
      <c r="L239" s="82"/>
      <c r="M239" s="82"/>
      <c r="N239" s="82"/>
      <c r="O239" s="82"/>
      <c r="P239" s="82"/>
      <c r="Q239" s="82"/>
      <c r="R239" s="82"/>
      <c r="S239" s="82"/>
      <c r="T239" s="82"/>
      <c r="U239" s="82"/>
      <c r="V239" s="82"/>
      <c r="W239" s="82"/>
      <c r="X239" s="82"/>
      <c r="Y239" s="82"/>
      <c r="Z239" s="82"/>
    </row>
    <row r="240" spans="1:26" x14ac:dyDescent="0.45">
      <c r="A240" s="82">
        <v>235</v>
      </c>
      <c r="B240" s="92">
        <f t="shared" si="3"/>
        <v>-83474.326741867044</v>
      </c>
      <c r="C240" s="92">
        <f t="shared" si="0"/>
        <v>-398.2421004976573</v>
      </c>
      <c r="D240" s="92">
        <f t="shared" si="1"/>
        <v>780.4369897665357</v>
      </c>
      <c r="E240" s="92">
        <f t="shared" si="2"/>
        <v>-84254.763731633575</v>
      </c>
      <c r="F240" s="92">
        <f t="shared" si="7"/>
        <v>-20838.964753447155</v>
      </c>
      <c r="G240" s="82"/>
      <c r="H240" s="82"/>
      <c r="I240" s="82"/>
      <c r="J240" s="82"/>
      <c r="K240" s="82"/>
      <c r="L240" s="82"/>
      <c r="M240" s="82"/>
      <c r="N240" s="82"/>
      <c r="O240" s="82"/>
      <c r="P240" s="82"/>
      <c r="Q240" s="82"/>
      <c r="R240" s="82"/>
      <c r="S240" s="82"/>
      <c r="T240" s="82"/>
      <c r="U240" s="82"/>
      <c r="V240" s="82"/>
      <c r="W240" s="82"/>
      <c r="X240" s="82"/>
      <c r="Y240" s="82"/>
      <c r="Z240" s="82"/>
    </row>
    <row r="241" spans="1:26" x14ac:dyDescent="0.45">
      <c r="A241" s="82">
        <v>236</v>
      </c>
      <c r="B241" s="92">
        <f t="shared" si="3"/>
        <v>-84254.763731633575</v>
      </c>
      <c r="C241" s="92">
        <f t="shared" si="0"/>
        <v>-401.96543530300181</v>
      </c>
      <c r="D241" s="92">
        <f t="shared" si="1"/>
        <v>784.16032457188021</v>
      </c>
      <c r="E241" s="92">
        <f t="shared" si="2"/>
        <v>-85038.924056205462</v>
      </c>
      <c r="F241" s="92">
        <f t="shared" si="7"/>
        <v>-21240.930188750157</v>
      </c>
      <c r="G241" s="82"/>
      <c r="H241" s="82"/>
      <c r="I241" s="82"/>
      <c r="J241" s="82"/>
      <c r="K241" s="82"/>
      <c r="L241" s="82"/>
      <c r="M241" s="82"/>
      <c r="N241" s="82"/>
      <c r="O241" s="82"/>
      <c r="P241" s="82"/>
      <c r="Q241" s="82"/>
      <c r="R241" s="82"/>
      <c r="S241" s="82"/>
      <c r="T241" s="82"/>
      <c r="U241" s="82"/>
      <c r="V241" s="82"/>
      <c r="W241" s="82"/>
      <c r="X241" s="82"/>
      <c r="Y241" s="82"/>
      <c r="Z241" s="82"/>
    </row>
    <row r="242" spans="1:26" x14ac:dyDescent="0.45">
      <c r="A242" s="82">
        <v>237</v>
      </c>
      <c r="B242" s="92">
        <f t="shared" si="3"/>
        <v>-85038.924056205462</v>
      </c>
      <c r="C242" s="92">
        <f t="shared" si="0"/>
        <v>-405.70653351814684</v>
      </c>
      <c r="D242" s="92">
        <f t="shared" si="1"/>
        <v>787.90142278702524</v>
      </c>
      <c r="E242" s="92">
        <f t="shared" si="2"/>
        <v>-85826.825478992483</v>
      </c>
      <c r="F242" s="92">
        <f t="shared" si="7"/>
        <v>-21646.636722268304</v>
      </c>
      <c r="G242" s="82"/>
      <c r="H242" s="82"/>
      <c r="I242" s="82"/>
      <c r="J242" s="82"/>
      <c r="K242" s="82"/>
      <c r="L242" s="82"/>
      <c r="M242" s="82"/>
      <c r="N242" s="82"/>
      <c r="O242" s="82"/>
      <c r="P242" s="82"/>
      <c r="Q242" s="82"/>
      <c r="R242" s="82"/>
      <c r="S242" s="82"/>
      <c r="T242" s="82"/>
      <c r="U242" s="82"/>
      <c r="V242" s="82"/>
      <c r="W242" s="82"/>
      <c r="X242" s="82"/>
      <c r="Y242" s="82"/>
      <c r="Z242" s="82"/>
    </row>
    <row r="243" spans="1:26" x14ac:dyDescent="0.45">
      <c r="A243" s="82">
        <v>238</v>
      </c>
      <c r="B243" s="92">
        <f t="shared" si="3"/>
        <v>-85826.825478992483</v>
      </c>
      <c r="C243" s="92">
        <f t="shared" si="0"/>
        <v>-409.46547988935993</v>
      </c>
      <c r="D243" s="92">
        <f t="shared" si="1"/>
        <v>791.66036915823838</v>
      </c>
      <c r="E243" s="92">
        <f t="shared" si="2"/>
        <v>-86618.485848150725</v>
      </c>
      <c r="F243" s="92">
        <f t="shared" si="7"/>
        <v>-22056.102202157665</v>
      </c>
      <c r="G243" s="82"/>
      <c r="H243" s="82"/>
      <c r="I243" s="82"/>
      <c r="J243" s="82"/>
      <c r="K243" s="82"/>
      <c r="L243" s="82"/>
      <c r="M243" s="82"/>
      <c r="N243" s="82"/>
      <c r="O243" s="82"/>
      <c r="P243" s="82"/>
      <c r="Q243" s="82"/>
      <c r="R243" s="82"/>
      <c r="S243" s="82"/>
      <c r="T243" s="82"/>
      <c r="U243" s="82"/>
      <c r="V243" s="82"/>
      <c r="W243" s="82"/>
      <c r="X243" s="82"/>
      <c r="Y243" s="82"/>
      <c r="Z243" s="82"/>
    </row>
    <row r="244" spans="1:26" x14ac:dyDescent="0.45">
      <c r="A244" s="82">
        <v>239</v>
      </c>
      <c r="B244" s="92">
        <f t="shared" si="3"/>
        <v>-86618.485848150725</v>
      </c>
      <c r="C244" s="92">
        <f t="shared" si="0"/>
        <v>-413.24235956721901</v>
      </c>
      <c r="D244" s="92">
        <f t="shared" si="1"/>
        <v>795.43724883609741</v>
      </c>
      <c r="E244" s="92">
        <f t="shared" si="2"/>
        <v>-87413.923096986822</v>
      </c>
      <c r="F244" s="92">
        <f t="shared" si="7"/>
        <v>-22469.344561724884</v>
      </c>
      <c r="G244" s="82"/>
      <c r="H244" s="82"/>
      <c r="I244" s="82"/>
      <c r="J244" s="82"/>
      <c r="K244" s="82"/>
      <c r="L244" s="82"/>
      <c r="M244" s="82"/>
      <c r="N244" s="82"/>
      <c r="O244" s="82"/>
      <c r="P244" s="82"/>
      <c r="Q244" s="82"/>
      <c r="R244" s="82"/>
      <c r="S244" s="82"/>
      <c r="T244" s="82"/>
      <c r="U244" s="82"/>
      <c r="V244" s="82"/>
      <c r="W244" s="82"/>
      <c r="X244" s="82"/>
      <c r="Y244" s="82"/>
      <c r="Z244" s="82"/>
    </row>
    <row r="245" spans="1:26" x14ac:dyDescent="0.45">
      <c r="A245" s="82">
        <v>240</v>
      </c>
      <c r="B245" s="92">
        <f t="shared" si="3"/>
        <v>-87413.923096986822</v>
      </c>
      <c r="C245" s="92">
        <f t="shared" si="0"/>
        <v>-417.03725810854127</v>
      </c>
      <c r="D245" s="92">
        <f t="shared" si="1"/>
        <v>799.23214737741966</v>
      </c>
      <c r="E245" s="92">
        <f t="shared" si="2"/>
        <v>-88213.155244364243</v>
      </c>
      <c r="F245" s="92">
        <f t="shared" si="7"/>
        <v>-22886.381819833427</v>
      </c>
      <c r="G245" s="82"/>
      <c r="H245" s="82"/>
      <c r="I245" s="82"/>
      <c r="J245" s="82"/>
      <c r="K245" s="82"/>
      <c r="L245" s="82"/>
      <c r="M245" s="82"/>
      <c r="N245" s="82"/>
      <c r="O245" s="82"/>
      <c r="P245" s="82"/>
      <c r="Q245" s="82"/>
      <c r="R245" s="82"/>
      <c r="S245" s="82"/>
      <c r="T245" s="82"/>
      <c r="U245" s="82"/>
      <c r="V245" s="82"/>
      <c r="W245" s="82"/>
      <c r="X245" s="82"/>
      <c r="Y245" s="82"/>
      <c r="Z245" s="82"/>
    </row>
    <row r="246" spans="1:26" x14ac:dyDescent="0.45">
      <c r="A246" s="82">
        <v>241</v>
      </c>
      <c r="B246" s="92">
        <f t="shared" si="3"/>
        <v>-88213.155244364243</v>
      </c>
      <c r="C246" s="92">
        <f t="shared" si="0"/>
        <v>-420.85026147832104</v>
      </c>
      <c r="D246" s="92">
        <f t="shared" si="1"/>
        <v>803.04515074719939</v>
      </c>
      <c r="E246" s="92">
        <f t="shared" si="2"/>
        <v>-89016.200395111446</v>
      </c>
      <c r="F246" s="92">
        <f t="shared" si="7"/>
        <v>-23307.232081311748</v>
      </c>
      <c r="G246" s="82"/>
      <c r="H246" s="82"/>
      <c r="I246" s="82"/>
      <c r="J246" s="82"/>
      <c r="K246" s="82"/>
      <c r="L246" s="82"/>
      <c r="M246" s="82"/>
      <c r="N246" s="82"/>
      <c r="O246" s="82"/>
      <c r="P246" s="82"/>
      <c r="Q246" s="82"/>
      <c r="R246" s="82"/>
      <c r="S246" s="82"/>
      <c r="T246" s="82"/>
      <c r="U246" s="82"/>
      <c r="V246" s="82"/>
      <c r="W246" s="82"/>
      <c r="X246" s="82"/>
      <c r="Y246" s="82"/>
      <c r="Z246" s="82"/>
    </row>
    <row r="247" spans="1:26" x14ac:dyDescent="0.45">
      <c r="A247" s="82">
        <v>242</v>
      </c>
      <c r="B247" s="92">
        <f t="shared" si="3"/>
        <v>-89016.200395111446</v>
      </c>
      <c r="C247" s="92">
        <f t="shared" si="0"/>
        <v>-424.68145605167746</v>
      </c>
      <c r="D247" s="92">
        <f t="shared" si="1"/>
        <v>806.87634532055586</v>
      </c>
      <c r="E247" s="92">
        <f t="shared" si="2"/>
        <v>-89823.076740432007</v>
      </c>
      <c r="F247" s="92">
        <f t="shared" si="7"/>
        <v>-23731.913537363424</v>
      </c>
      <c r="G247" s="82"/>
      <c r="H247" s="82"/>
      <c r="I247" s="82"/>
      <c r="J247" s="82"/>
      <c r="K247" s="82"/>
      <c r="L247" s="82"/>
      <c r="M247" s="82"/>
      <c r="N247" s="82"/>
      <c r="O247" s="82"/>
      <c r="P247" s="82"/>
      <c r="Q247" s="82"/>
      <c r="R247" s="82"/>
      <c r="S247" s="82"/>
      <c r="T247" s="82"/>
      <c r="U247" s="82"/>
      <c r="V247" s="82"/>
      <c r="W247" s="82"/>
      <c r="X247" s="82"/>
      <c r="Y247" s="82"/>
      <c r="Z247" s="82"/>
    </row>
    <row r="248" spans="1:26" x14ac:dyDescent="0.45">
      <c r="A248" s="82">
        <v>243</v>
      </c>
      <c r="B248" s="92">
        <f t="shared" si="3"/>
        <v>-89823.076740432007</v>
      </c>
      <c r="C248" s="92">
        <f t="shared" si="0"/>
        <v>-428.53092861581098</v>
      </c>
      <c r="D248" s="92">
        <f t="shared" si="1"/>
        <v>810.72581788468938</v>
      </c>
      <c r="E248" s="92">
        <f t="shared" si="2"/>
        <v>-90633.802558316689</v>
      </c>
      <c r="F248" s="92">
        <f t="shared" si="7"/>
        <v>-24160.444465979235</v>
      </c>
      <c r="G248" s="82"/>
      <c r="H248" s="82"/>
      <c r="I248" s="82"/>
      <c r="J248" s="82"/>
      <c r="K248" s="82"/>
      <c r="L248" s="82"/>
      <c r="M248" s="82"/>
      <c r="N248" s="82"/>
      <c r="O248" s="82"/>
      <c r="P248" s="82"/>
      <c r="Q248" s="82"/>
      <c r="R248" s="82"/>
      <c r="S248" s="82"/>
      <c r="T248" s="82"/>
      <c r="U248" s="82"/>
      <c r="V248" s="82"/>
      <c r="W248" s="82"/>
      <c r="X248" s="82"/>
      <c r="Y248" s="82"/>
      <c r="Z248" s="82"/>
    </row>
    <row r="249" spans="1:26" x14ac:dyDescent="0.45">
      <c r="A249" s="82">
        <v>244</v>
      </c>
      <c r="B249" s="92">
        <f t="shared" si="3"/>
        <v>-90633.802558316689</v>
      </c>
      <c r="C249" s="92">
        <f t="shared" si="0"/>
        <v>-432.39876637196915</v>
      </c>
      <c r="D249" s="92">
        <f t="shared" si="1"/>
        <v>814.5936556408476</v>
      </c>
      <c r="E249" s="92">
        <f t="shared" si="2"/>
        <v>-91448.396213957531</v>
      </c>
      <c r="F249" s="92">
        <f t="shared" si="7"/>
        <v>-24592.843232351206</v>
      </c>
      <c r="G249" s="82"/>
      <c r="H249" s="82"/>
      <c r="I249" s="82"/>
      <c r="J249" s="82"/>
      <c r="K249" s="82"/>
      <c r="L249" s="82"/>
      <c r="M249" s="82"/>
      <c r="N249" s="82"/>
      <c r="O249" s="82"/>
      <c r="P249" s="82"/>
      <c r="Q249" s="82"/>
      <c r="R249" s="82"/>
      <c r="S249" s="82"/>
      <c r="T249" s="82"/>
      <c r="U249" s="82"/>
      <c r="V249" s="82"/>
      <c r="W249" s="82"/>
      <c r="X249" s="82"/>
      <c r="Y249" s="82"/>
      <c r="Z249" s="82"/>
    </row>
    <row r="250" spans="1:26" x14ac:dyDescent="0.45">
      <c r="A250" s="82">
        <v>245</v>
      </c>
      <c r="B250" s="92">
        <f t="shared" si="3"/>
        <v>-91448.396213957531</v>
      </c>
      <c r="C250" s="92">
        <f t="shared" si="0"/>
        <v>-436.28505693742233</v>
      </c>
      <c r="D250" s="92">
        <f t="shared" si="1"/>
        <v>818.47994620630072</v>
      </c>
      <c r="E250" s="92">
        <f t="shared" si="2"/>
        <v>-92266.876160163825</v>
      </c>
      <c r="F250" s="92">
        <f t="shared" si="7"/>
        <v>-25029.12828928863</v>
      </c>
      <c r="G250" s="82"/>
      <c r="H250" s="82"/>
      <c r="I250" s="82"/>
      <c r="J250" s="82"/>
      <c r="K250" s="82"/>
      <c r="L250" s="82"/>
      <c r="M250" s="82"/>
      <c r="N250" s="82"/>
      <c r="O250" s="82"/>
      <c r="P250" s="82"/>
      <c r="Q250" s="82"/>
      <c r="R250" s="82"/>
      <c r="S250" s="82"/>
      <c r="T250" s="82"/>
      <c r="U250" s="82"/>
      <c r="V250" s="82"/>
      <c r="W250" s="82"/>
      <c r="X250" s="82"/>
      <c r="Y250" s="82"/>
      <c r="Z250" s="82"/>
    </row>
    <row r="251" spans="1:26" x14ac:dyDescent="0.45">
      <c r="A251" s="82">
        <v>246</v>
      </c>
      <c r="B251" s="92">
        <f t="shared" si="3"/>
        <v>-92266.876160163825</v>
      </c>
      <c r="C251" s="92">
        <f t="shared" si="0"/>
        <v>-440.18988834744817</v>
      </c>
      <c r="D251" s="92">
        <f t="shared" si="1"/>
        <v>822.38477761632657</v>
      </c>
      <c r="E251" s="92">
        <f t="shared" si="2"/>
        <v>-93089.260937780156</v>
      </c>
      <c r="F251" s="92">
        <f t="shared" si="7"/>
        <v>-25469.31817763608</v>
      </c>
      <c r="G251" s="82"/>
      <c r="H251" s="82"/>
      <c r="I251" s="82"/>
      <c r="J251" s="82"/>
      <c r="K251" s="82"/>
      <c r="L251" s="82"/>
      <c r="M251" s="82"/>
      <c r="N251" s="82"/>
      <c r="O251" s="82"/>
      <c r="P251" s="82"/>
      <c r="Q251" s="82"/>
      <c r="R251" s="82"/>
      <c r="S251" s="82"/>
      <c r="T251" s="82"/>
      <c r="U251" s="82"/>
      <c r="V251" s="82"/>
      <c r="W251" s="82"/>
      <c r="X251" s="82"/>
      <c r="Y251" s="82"/>
      <c r="Z251" s="82"/>
    </row>
    <row r="252" spans="1:26" x14ac:dyDescent="0.45">
      <c r="A252" s="82">
        <v>247</v>
      </c>
      <c r="B252" s="92">
        <f t="shared" si="3"/>
        <v>-93089.260937780156</v>
      </c>
      <c r="C252" s="92">
        <f t="shared" si="0"/>
        <v>-444.1133490573261</v>
      </c>
      <c r="D252" s="92">
        <f t="shared" si="1"/>
        <v>826.30823832620445</v>
      </c>
      <c r="E252" s="92">
        <f t="shared" si="2"/>
        <v>-93915.569176106364</v>
      </c>
      <c r="F252" s="92">
        <f t="shared" si="7"/>
        <v>-25913.431526693406</v>
      </c>
      <c r="G252" s="82"/>
      <c r="H252" s="82"/>
      <c r="I252" s="82"/>
      <c r="J252" s="82"/>
      <c r="K252" s="82"/>
      <c r="L252" s="82"/>
      <c r="M252" s="82"/>
      <c r="N252" s="82"/>
      <c r="O252" s="82"/>
      <c r="P252" s="82"/>
      <c r="Q252" s="82"/>
      <c r="R252" s="82"/>
      <c r="S252" s="82"/>
      <c r="T252" s="82"/>
      <c r="U252" s="82"/>
      <c r="V252" s="82"/>
      <c r="W252" s="82"/>
      <c r="X252" s="82"/>
      <c r="Y252" s="82"/>
      <c r="Z252" s="82"/>
    </row>
    <row r="253" spans="1:26" x14ac:dyDescent="0.45">
      <c r="A253" s="82">
        <v>248</v>
      </c>
      <c r="B253" s="92">
        <f t="shared" si="3"/>
        <v>-93915.569176106364</v>
      </c>
      <c r="C253" s="92">
        <f t="shared" si="0"/>
        <v>-448.05552794434072</v>
      </c>
      <c r="D253" s="92">
        <f t="shared" si="1"/>
        <v>830.25041721321918</v>
      </c>
      <c r="E253" s="92">
        <f t="shared" si="2"/>
        <v>-94745.819593319582</v>
      </c>
      <c r="F253" s="92">
        <f t="shared" si="7"/>
        <v>-26361.487054637746</v>
      </c>
      <c r="G253" s="82"/>
      <c r="H253" s="82"/>
      <c r="I253" s="82"/>
      <c r="J253" s="82"/>
      <c r="K253" s="82"/>
      <c r="L253" s="82"/>
      <c r="M253" s="82"/>
      <c r="N253" s="82"/>
      <c r="O253" s="82"/>
      <c r="P253" s="82"/>
      <c r="Q253" s="82"/>
      <c r="R253" s="82"/>
      <c r="S253" s="82"/>
      <c r="T253" s="82"/>
      <c r="U253" s="82"/>
      <c r="V253" s="82"/>
      <c r="W253" s="82"/>
      <c r="X253" s="82"/>
      <c r="Y253" s="82"/>
      <c r="Z253" s="82"/>
    </row>
    <row r="254" spans="1:26" x14ac:dyDescent="0.45">
      <c r="A254" s="82">
        <v>249</v>
      </c>
      <c r="B254" s="92">
        <f t="shared" si="3"/>
        <v>-94745.819593319582</v>
      </c>
      <c r="C254" s="92">
        <f t="shared" si="0"/>
        <v>-452.01651430979547</v>
      </c>
      <c r="D254" s="92">
        <f t="shared" si="1"/>
        <v>834.21140357867387</v>
      </c>
      <c r="E254" s="92">
        <f t="shared" si="2"/>
        <v>-95580.030996898262</v>
      </c>
      <c r="F254" s="92">
        <f t="shared" si="7"/>
        <v>-26813.503568947541</v>
      </c>
      <c r="G254" s="82"/>
      <c r="H254" s="82"/>
      <c r="I254" s="82"/>
      <c r="J254" s="82"/>
      <c r="K254" s="82"/>
      <c r="L254" s="82"/>
      <c r="M254" s="82"/>
      <c r="N254" s="82"/>
      <c r="O254" s="82"/>
      <c r="P254" s="82"/>
      <c r="Q254" s="82"/>
      <c r="R254" s="82"/>
      <c r="S254" s="82"/>
      <c r="T254" s="82"/>
      <c r="U254" s="82"/>
      <c r="V254" s="82"/>
      <c r="W254" s="82"/>
      <c r="X254" s="82"/>
      <c r="Y254" s="82"/>
      <c r="Z254" s="82"/>
    </row>
    <row r="255" spans="1:26" x14ac:dyDescent="0.45">
      <c r="A255" s="82">
        <v>250</v>
      </c>
      <c r="B255" s="92">
        <f t="shared" si="3"/>
        <v>-95580.030996898262</v>
      </c>
      <c r="C255" s="92">
        <f t="shared" si="0"/>
        <v>-455.99639788103542</v>
      </c>
      <c r="D255" s="92">
        <f t="shared" si="1"/>
        <v>838.19128714991382</v>
      </c>
      <c r="E255" s="92">
        <f t="shared" si="2"/>
        <v>-96418.22228404817</v>
      </c>
      <c r="F255" s="92">
        <f t="shared" si="7"/>
        <v>-27269.499966828575</v>
      </c>
      <c r="G255" s="82"/>
      <c r="H255" s="82"/>
      <c r="I255" s="82"/>
      <c r="J255" s="82"/>
      <c r="K255" s="82"/>
      <c r="L255" s="82"/>
      <c r="M255" s="82"/>
      <c r="N255" s="82"/>
      <c r="O255" s="82"/>
      <c r="P255" s="82"/>
      <c r="Q255" s="82"/>
      <c r="R255" s="82"/>
      <c r="S255" s="82"/>
      <c r="T255" s="82"/>
      <c r="U255" s="82"/>
      <c r="V255" s="82"/>
      <c r="W255" s="82"/>
      <c r="X255" s="82"/>
      <c r="Y255" s="82"/>
      <c r="Z255" s="82"/>
    </row>
    <row r="256" spans="1:26" x14ac:dyDescent="0.45">
      <c r="A256" s="82">
        <v>251</v>
      </c>
      <c r="B256" s="92">
        <f t="shared" si="3"/>
        <v>-96418.22228404817</v>
      </c>
      <c r="C256" s="92">
        <f t="shared" si="0"/>
        <v>-459.99526881347975</v>
      </c>
      <c r="D256" s="92">
        <f t="shared" si="1"/>
        <v>842.19015808235815</v>
      </c>
      <c r="E256" s="92">
        <f t="shared" si="2"/>
        <v>-97260.412442130531</v>
      </c>
      <c r="F256" s="92">
        <f t="shared" si="7"/>
        <v>-27729.495235642054</v>
      </c>
      <c r="G256" s="82"/>
      <c r="H256" s="82"/>
      <c r="I256" s="82"/>
      <c r="J256" s="82"/>
      <c r="K256" s="82"/>
      <c r="L256" s="82"/>
      <c r="M256" s="82"/>
      <c r="N256" s="82"/>
      <c r="O256" s="82"/>
      <c r="P256" s="82"/>
      <c r="Q256" s="82"/>
      <c r="R256" s="82"/>
      <c r="S256" s="82"/>
      <c r="T256" s="82"/>
      <c r="U256" s="82"/>
      <c r="V256" s="82"/>
      <c r="W256" s="82"/>
      <c r="X256" s="82"/>
      <c r="Y256" s="82"/>
      <c r="Z256" s="82"/>
    </row>
    <row r="257" spans="1:26" x14ac:dyDescent="0.45">
      <c r="A257" s="82">
        <v>252</v>
      </c>
      <c r="B257" s="92">
        <f t="shared" si="3"/>
        <v>-97260.412442130531</v>
      </c>
      <c r="C257" s="92">
        <f t="shared" si="0"/>
        <v>-464.01321769266434</v>
      </c>
      <c r="D257" s="92">
        <f t="shared" si="1"/>
        <v>846.20810696154274</v>
      </c>
      <c r="E257" s="92">
        <f t="shared" si="2"/>
        <v>-98106.620549092069</v>
      </c>
      <c r="F257" s="92">
        <f t="shared" si="7"/>
        <v>-28193.508453334718</v>
      </c>
      <c r="G257" s="82"/>
      <c r="H257" s="82"/>
      <c r="I257" s="82"/>
      <c r="J257" s="82"/>
      <c r="K257" s="82"/>
      <c r="L257" s="82"/>
      <c r="M257" s="82"/>
      <c r="N257" s="82"/>
      <c r="O257" s="82"/>
      <c r="P257" s="82"/>
      <c r="Q257" s="82"/>
      <c r="R257" s="82"/>
      <c r="S257" s="82"/>
      <c r="T257" s="82"/>
      <c r="U257" s="82"/>
      <c r="V257" s="82"/>
      <c r="W257" s="82"/>
      <c r="X257" s="82"/>
      <c r="Y257" s="82"/>
      <c r="Z257" s="82"/>
    </row>
    <row r="258" spans="1:26" x14ac:dyDescent="0.45">
      <c r="A258" s="82">
        <v>253</v>
      </c>
      <c r="B258" s="92">
        <f t="shared" si="3"/>
        <v>-98106.620549092069</v>
      </c>
      <c r="C258" s="92">
        <f t="shared" si="0"/>
        <v>-468.05033553629335</v>
      </c>
      <c r="D258" s="92">
        <f t="shared" si="1"/>
        <v>850.2452248051718</v>
      </c>
      <c r="E258" s="92">
        <f t="shared" si="2"/>
        <v>-98956.86577389724</v>
      </c>
      <c r="F258" s="92">
        <f t="shared" si="7"/>
        <v>-28661.558788871011</v>
      </c>
      <c r="G258" s="82"/>
      <c r="H258" s="82"/>
      <c r="I258" s="82"/>
      <c r="J258" s="82"/>
      <c r="K258" s="82"/>
      <c r="L258" s="82"/>
      <c r="M258" s="82"/>
      <c r="N258" s="82"/>
      <c r="O258" s="82"/>
      <c r="P258" s="82"/>
      <c r="Q258" s="82"/>
      <c r="R258" s="82"/>
      <c r="S258" s="82"/>
      <c r="T258" s="82"/>
      <c r="U258" s="82"/>
      <c r="V258" s="82"/>
      <c r="W258" s="82"/>
      <c r="X258" s="82"/>
      <c r="Y258" s="82"/>
      <c r="Z258" s="82"/>
    </row>
    <row r="259" spans="1:26" x14ac:dyDescent="0.45">
      <c r="A259" s="82">
        <v>254</v>
      </c>
      <c r="B259" s="92">
        <f t="shared" si="3"/>
        <v>-98956.86577389724</v>
      </c>
      <c r="C259" s="92">
        <f t="shared" si="0"/>
        <v>-472.10671379630134</v>
      </c>
      <c r="D259" s="92">
        <f t="shared" si="1"/>
        <v>854.30160306517973</v>
      </c>
      <c r="E259" s="92">
        <f t="shared" si="2"/>
        <v>-99811.167376962418</v>
      </c>
      <c r="F259" s="92">
        <f t="shared" si="7"/>
        <v>-29133.665502667311</v>
      </c>
      <c r="G259" s="82"/>
      <c r="H259" s="82"/>
      <c r="I259" s="82"/>
      <c r="J259" s="82"/>
      <c r="K259" s="82"/>
      <c r="L259" s="82"/>
      <c r="M259" s="82"/>
      <c r="N259" s="82"/>
      <c r="O259" s="82"/>
      <c r="P259" s="82"/>
      <c r="Q259" s="82"/>
      <c r="R259" s="82"/>
      <c r="S259" s="82"/>
      <c r="T259" s="82"/>
      <c r="U259" s="82"/>
      <c r="V259" s="82"/>
      <c r="W259" s="82"/>
      <c r="X259" s="82"/>
      <c r="Y259" s="82"/>
      <c r="Z259" s="82"/>
    </row>
    <row r="260" spans="1:26" x14ac:dyDescent="0.45">
      <c r="A260" s="82">
        <v>255</v>
      </c>
      <c r="B260" s="92">
        <f t="shared" si="3"/>
        <v>-99811.167376962418</v>
      </c>
      <c r="C260" s="92">
        <f t="shared" si="0"/>
        <v>-476.18244436092482</v>
      </c>
      <c r="D260" s="92">
        <f t="shared" si="1"/>
        <v>858.37733362980316</v>
      </c>
      <c r="E260" s="92">
        <f t="shared" si="2"/>
        <v>-100669.54471059222</v>
      </c>
      <c r="F260" s="92">
        <f t="shared" si="7"/>
        <v>-29609.847947028236</v>
      </c>
      <c r="G260" s="82"/>
      <c r="H260" s="82"/>
      <c r="I260" s="82"/>
      <c r="J260" s="82"/>
      <c r="K260" s="82"/>
      <c r="L260" s="82"/>
      <c r="M260" s="82"/>
      <c r="N260" s="82"/>
      <c r="O260" s="82"/>
      <c r="P260" s="82"/>
      <c r="Q260" s="82"/>
      <c r="R260" s="82"/>
      <c r="S260" s="82"/>
      <c r="T260" s="82"/>
      <c r="U260" s="82"/>
      <c r="V260" s="82"/>
      <c r="W260" s="82"/>
      <c r="X260" s="82"/>
      <c r="Y260" s="82"/>
      <c r="Z260" s="82"/>
    </row>
    <row r="261" spans="1:26" x14ac:dyDescent="0.45">
      <c r="A261" s="82">
        <v>256</v>
      </c>
      <c r="B261" s="92">
        <f t="shared" si="3"/>
        <v>-100669.54471059222</v>
      </c>
      <c r="C261" s="92">
        <f t="shared" ref="C261:C365" si="8">B261*(B$3/12)</f>
        <v>-480.27761955678363</v>
      </c>
      <c r="D261" s="92">
        <f t="shared" ref="D261:D365" si="9">D$3-C261</f>
        <v>862.47250882566209</v>
      </c>
      <c r="E261" s="92">
        <f t="shared" ref="E261:E365" si="10">B261-D261</f>
        <v>-101532.01721941789</v>
      </c>
      <c r="F261" s="92">
        <f t="shared" si="7"/>
        <v>-30090.125566585019</v>
      </c>
      <c r="G261" s="82"/>
      <c r="H261" s="82"/>
      <c r="I261" s="82"/>
      <c r="J261" s="82"/>
      <c r="K261" s="82"/>
      <c r="L261" s="82"/>
      <c r="M261" s="82"/>
      <c r="N261" s="82"/>
      <c r="O261" s="82"/>
      <c r="P261" s="82"/>
      <c r="Q261" s="82"/>
      <c r="R261" s="82"/>
      <c r="S261" s="82"/>
      <c r="T261" s="82"/>
      <c r="U261" s="82"/>
      <c r="V261" s="82"/>
      <c r="W261" s="82"/>
      <c r="X261" s="82"/>
      <c r="Y261" s="82"/>
      <c r="Z261" s="82"/>
    </row>
    <row r="262" spans="1:26" x14ac:dyDescent="0.45">
      <c r="A262" s="82">
        <v>257</v>
      </c>
      <c r="B262" s="92">
        <f t="shared" ref="B262:B365" si="11">E261</f>
        <v>-101532.01721941789</v>
      </c>
      <c r="C262" s="92">
        <f t="shared" si="8"/>
        <v>-484.39233215097278</v>
      </c>
      <c r="D262" s="92">
        <f t="shared" si="9"/>
        <v>866.58722141985118</v>
      </c>
      <c r="E262" s="92">
        <f t="shared" si="10"/>
        <v>-102398.60444083773</v>
      </c>
      <c r="F262" s="92">
        <f t="shared" si="7"/>
        <v>-30574.51789873599</v>
      </c>
      <c r="G262" s="82"/>
      <c r="H262" s="82"/>
      <c r="I262" s="82"/>
      <c r="J262" s="82"/>
      <c r="K262" s="82"/>
      <c r="L262" s="82"/>
      <c r="M262" s="82"/>
      <c r="N262" s="82"/>
      <c r="O262" s="82"/>
      <c r="P262" s="82"/>
      <c r="Q262" s="82"/>
      <c r="R262" s="82"/>
      <c r="S262" s="82"/>
      <c r="T262" s="82"/>
      <c r="U262" s="82"/>
      <c r="V262" s="82"/>
      <c r="W262" s="82"/>
      <c r="X262" s="82"/>
      <c r="Y262" s="82"/>
      <c r="Z262" s="82"/>
    </row>
    <row r="263" spans="1:26" x14ac:dyDescent="0.45">
      <c r="A263" s="82">
        <v>258</v>
      </c>
      <c r="B263" s="92">
        <f t="shared" si="11"/>
        <v>-102398.60444083773</v>
      </c>
      <c r="C263" s="92">
        <f t="shared" si="8"/>
        <v>-488.52667535316328</v>
      </c>
      <c r="D263" s="92">
        <f t="shared" si="9"/>
        <v>870.72156462204168</v>
      </c>
      <c r="E263" s="92">
        <f t="shared" si="10"/>
        <v>-103269.32600545978</v>
      </c>
      <c r="F263" s="92">
        <f t="shared" ref="F263:F326" si="12">F262+C263</f>
        <v>-31063.044574089156</v>
      </c>
      <c r="G263" s="82"/>
      <c r="H263" s="82"/>
      <c r="I263" s="82"/>
      <c r="J263" s="82"/>
      <c r="K263" s="82"/>
      <c r="L263" s="82"/>
      <c r="M263" s="82"/>
      <c r="N263" s="82"/>
      <c r="O263" s="82"/>
      <c r="P263" s="82"/>
      <c r="Q263" s="82"/>
      <c r="R263" s="82"/>
      <c r="S263" s="82"/>
      <c r="T263" s="82"/>
      <c r="U263" s="82"/>
      <c r="V263" s="82"/>
      <c r="W263" s="82"/>
      <c r="X263" s="82"/>
      <c r="Y263" s="82"/>
      <c r="Z263" s="82"/>
    </row>
    <row r="264" spans="1:26" x14ac:dyDescent="0.45">
      <c r="A264" s="82">
        <v>259</v>
      </c>
      <c r="B264" s="92">
        <f t="shared" si="11"/>
        <v>-103269.32600545978</v>
      </c>
      <c r="C264" s="92">
        <f t="shared" si="8"/>
        <v>-492.6807428177143</v>
      </c>
      <c r="D264" s="92">
        <f t="shared" si="9"/>
        <v>874.87563208659276</v>
      </c>
      <c r="E264" s="92">
        <f t="shared" si="10"/>
        <v>-104144.20163754637</v>
      </c>
      <c r="F264" s="92">
        <f t="shared" si="12"/>
        <v>-31555.725316906868</v>
      </c>
      <c r="G264" s="82"/>
      <c r="H264" s="82"/>
      <c r="I264" s="82"/>
      <c r="J264" s="82"/>
      <c r="K264" s="82"/>
      <c r="L264" s="82"/>
      <c r="M264" s="82"/>
      <c r="N264" s="82"/>
      <c r="O264" s="82"/>
      <c r="P264" s="82"/>
      <c r="Q264" s="82"/>
      <c r="R264" s="82"/>
      <c r="S264" s="82"/>
      <c r="T264" s="82"/>
      <c r="U264" s="82"/>
      <c r="V264" s="82"/>
      <c r="W264" s="82"/>
      <c r="X264" s="82"/>
      <c r="Y264" s="82"/>
      <c r="Z264" s="82"/>
    </row>
    <row r="265" spans="1:26" x14ac:dyDescent="0.45">
      <c r="A265" s="82">
        <v>260</v>
      </c>
      <c r="B265" s="92">
        <f t="shared" si="11"/>
        <v>-104144.20163754637</v>
      </c>
      <c r="C265" s="92">
        <f t="shared" si="8"/>
        <v>-496.85462864579409</v>
      </c>
      <c r="D265" s="92">
        <f t="shared" si="9"/>
        <v>879.04951791467249</v>
      </c>
      <c r="E265" s="92">
        <f t="shared" si="10"/>
        <v>-105023.25115546104</v>
      </c>
      <c r="F265" s="92">
        <f t="shared" si="12"/>
        <v>-32052.579945552661</v>
      </c>
      <c r="G265" s="82"/>
      <c r="H265" s="82"/>
      <c r="I265" s="82"/>
      <c r="J265" s="82"/>
      <c r="K265" s="82"/>
      <c r="L265" s="82"/>
      <c r="M265" s="82"/>
      <c r="N265" s="82"/>
      <c r="O265" s="82"/>
      <c r="P265" s="82"/>
      <c r="Q265" s="82"/>
      <c r="R265" s="82"/>
      <c r="S265" s="82"/>
      <c r="T265" s="82"/>
      <c r="U265" s="82"/>
      <c r="V265" s="82"/>
      <c r="W265" s="82"/>
      <c r="X265" s="82"/>
      <c r="Y265" s="82"/>
      <c r="Z265" s="82"/>
    </row>
    <row r="266" spans="1:26" x14ac:dyDescent="0.45">
      <c r="A266" s="82">
        <v>261</v>
      </c>
      <c r="B266" s="92">
        <f t="shared" si="11"/>
        <v>-105023.25115546104</v>
      </c>
      <c r="C266" s="92">
        <f t="shared" si="8"/>
        <v>-501.04842738751199</v>
      </c>
      <c r="D266" s="92">
        <f t="shared" si="9"/>
        <v>883.24331665639033</v>
      </c>
      <c r="E266" s="92">
        <f t="shared" si="10"/>
        <v>-105906.49447211743</v>
      </c>
      <c r="F266" s="92">
        <f t="shared" si="12"/>
        <v>-32553.628372940173</v>
      </c>
      <c r="G266" s="82"/>
      <c r="H266" s="82"/>
      <c r="I266" s="82"/>
      <c r="J266" s="82"/>
      <c r="K266" s="82"/>
      <c r="L266" s="82"/>
      <c r="M266" s="82"/>
      <c r="N266" s="82"/>
      <c r="O266" s="82"/>
      <c r="P266" s="82"/>
      <c r="Q266" s="82"/>
      <c r="R266" s="82"/>
      <c r="S266" s="82"/>
      <c r="T266" s="82"/>
      <c r="U266" s="82"/>
      <c r="V266" s="82"/>
      <c r="W266" s="82"/>
      <c r="X266" s="82"/>
      <c r="Y266" s="82"/>
      <c r="Z266" s="82"/>
    </row>
    <row r="267" spans="1:26" x14ac:dyDescent="0.45">
      <c r="A267" s="82">
        <v>262</v>
      </c>
      <c r="B267" s="92">
        <f t="shared" si="11"/>
        <v>-105906.49447211743</v>
      </c>
      <c r="C267" s="92">
        <f t="shared" si="8"/>
        <v>-505.26223404406016</v>
      </c>
      <c r="D267" s="92">
        <f t="shared" si="9"/>
        <v>887.45712331293862</v>
      </c>
      <c r="E267" s="92">
        <f t="shared" si="10"/>
        <v>-106793.95159543036</v>
      </c>
      <c r="F267" s="92">
        <f t="shared" si="12"/>
        <v>-33058.890606984234</v>
      </c>
      <c r="G267" s="82"/>
      <c r="H267" s="82"/>
      <c r="I267" s="82"/>
      <c r="J267" s="82"/>
      <c r="K267" s="82"/>
      <c r="L267" s="82"/>
      <c r="M267" s="82"/>
      <c r="N267" s="82"/>
      <c r="O267" s="82"/>
      <c r="P267" s="82"/>
      <c r="Q267" s="82"/>
      <c r="R267" s="82"/>
      <c r="S267" s="82"/>
      <c r="T267" s="82"/>
      <c r="U267" s="82"/>
      <c r="V267" s="82"/>
      <c r="W267" s="82"/>
      <c r="X267" s="82"/>
      <c r="Y267" s="82"/>
      <c r="Z267" s="82"/>
    </row>
    <row r="268" spans="1:26" x14ac:dyDescent="0.45">
      <c r="A268" s="82">
        <v>263</v>
      </c>
      <c r="B268" s="92">
        <f t="shared" si="11"/>
        <v>-106793.95159543036</v>
      </c>
      <c r="C268" s="92">
        <f t="shared" si="8"/>
        <v>-509.49614406986564</v>
      </c>
      <c r="D268" s="92">
        <f t="shared" si="9"/>
        <v>891.69103333874409</v>
      </c>
      <c r="E268" s="92">
        <f t="shared" si="10"/>
        <v>-107685.64262876911</v>
      </c>
      <c r="F268" s="92">
        <f t="shared" si="12"/>
        <v>-33568.386751054102</v>
      </c>
      <c r="G268" s="82"/>
      <c r="H268" s="82"/>
      <c r="I268" s="82"/>
      <c r="J268" s="82"/>
      <c r="K268" s="82"/>
      <c r="L268" s="82"/>
      <c r="M268" s="82"/>
      <c r="N268" s="82"/>
      <c r="O268" s="82"/>
      <c r="P268" s="82"/>
      <c r="Q268" s="82"/>
      <c r="R268" s="82"/>
      <c r="S268" s="82"/>
      <c r="T268" s="82"/>
      <c r="U268" s="82"/>
      <c r="V268" s="82"/>
      <c r="W268" s="82"/>
      <c r="X268" s="82"/>
      <c r="Y268" s="82"/>
      <c r="Z268" s="82"/>
    </row>
    <row r="269" spans="1:26" x14ac:dyDescent="0.45">
      <c r="A269" s="82">
        <v>264</v>
      </c>
      <c r="B269" s="92">
        <f t="shared" si="11"/>
        <v>-107685.64262876911</v>
      </c>
      <c r="C269" s="92">
        <f t="shared" si="8"/>
        <v>-513.75025337475256</v>
      </c>
      <c r="D269" s="92">
        <f t="shared" si="9"/>
        <v>895.94514264363102</v>
      </c>
      <c r="E269" s="92">
        <f t="shared" si="10"/>
        <v>-108581.58777141274</v>
      </c>
      <c r="F269" s="92">
        <f t="shared" si="12"/>
        <v>-34082.137004428856</v>
      </c>
      <c r="G269" s="82"/>
      <c r="H269" s="82"/>
      <c r="I269" s="82"/>
      <c r="J269" s="82"/>
      <c r="K269" s="82"/>
      <c r="L269" s="82"/>
      <c r="M269" s="82"/>
      <c r="N269" s="82"/>
      <c r="O269" s="82"/>
      <c r="P269" s="82"/>
      <c r="Q269" s="82"/>
      <c r="R269" s="82"/>
      <c r="S269" s="82"/>
      <c r="T269" s="82"/>
      <c r="U269" s="82"/>
      <c r="V269" s="82"/>
      <c r="W269" s="82"/>
      <c r="X269" s="82"/>
      <c r="Y269" s="82"/>
      <c r="Z269" s="82"/>
    </row>
    <row r="270" spans="1:26" x14ac:dyDescent="0.45">
      <c r="A270" s="82">
        <v>265</v>
      </c>
      <c r="B270" s="92">
        <f t="shared" si="11"/>
        <v>-108581.58777141274</v>
      </c>
      <c r="C270" s="92">
        <f t="shared" si="8"/>
        <v>-518.02465832611483</v>
      </c>
      <c r="D270" s="92">
        <f t="shared" si="9"/>
        <v>900.21954759499317</v>
      </c>
      <c r="E270" s="92">
        <f t="shared" si="10"/>
        <v>-109481.80731900774</v>
      </c>
      <c r="F270" s="92">
        <f t="shared" si="12"/>
        <v>-34600.161662754974</v>
      </c>
      <c r="G270" s="82"/>
      <c r="H270" s="82"/>
      <c r="I270" s="82"/>
      <c r="J270" s="82"/>
      <c r="K270" s="82"/>
      <c r="L270" s="82"/>
      <c r="M270" s="82"/>
      <c r="N270" s="82"/>
      <c r="O270" s="82"/>
      <c r="P270" s="82"/>
      <c r="Q270" s="82"/>
      <c r="R270" s="82"/>
      <c r="S270" s="82"/>
      <c r="T270" s="82"/>
      <c r="U270" s="82"/>
      <c r="V270" s="82"/>
      <c r="W270" s="82"/>
      <c r="X270" s="82"/>
      <c r="Y270" s="82"/>
      <c r="Z270" s="82"/>
    </row>
    <row r="271" spans="1:26" x14ac:dyDescent="0.45">
      <c r="A271" s="82">
        <v>266</v>
      </c>
      <c r="B271" s="92">
        <f t="shared" si="11"/>
        <v>-109481.80731900774</v>
      </c>
      <c r="C271" s="92">
        <f t="shared" si="8"/>
        <v>-522.31945575109933</v>
      </c>
      <c r="D271" s="92">
        <f t="shared" si="9"/>
        <v>904.51434501997778</v>
      </c>
      <c r="E271" s="92">
        <f t="shared" si="10"/>
        <v>-110386.32166402772</v>
      </c>
      <c r="F271" s="92">
        <f t="shared" si="12"/>
        <v>-35122.481118506075</v>
      </c>
      <c r="G271" s="82"/>
      <c r="H271" s="82"/>
      <c r="I271" s="82"/>
      <c r="J271" s="82"/>
      <c r="K271" s="82"/>
      <c r="L271" s="82"/>
      <c r="M271" s="82"/>
      <c r="N271" s="82"/>
      <c r="O271" s="82"/>
      <c r="P271" s="82"/>
      <c r="Q271" s="82"/>
      <c r="R271" s="82"/>
      <c r="S271" s="82"/>
      <c r="T271" s="82"/>
      <c r="U271" s="82"/>
      <c r="V271" s="82"/>
      <c r="W271" s="82"/>
      <c r="X271" s="82"/>
      <c r="Y271" s="82"/>
      <c r="Z271" s="82"/>
    </row>
    <row r="272" spans="1:26" x14ac:dyDescent="0.45">
      <c r="A272" s="82">
        <v>267</v>
      </c>
      <c r="B272" s="92">
        <f t="shared" si="11"/>
        <v>-110386.32166402772</v>
      </c>
      <c r="C272" s="92">
        <f t="shared" si="8"/>
        <v>-526.63474293879881</v>
      </c>
      <c r="D272" s="92">
        <f t="shared" si="9"/>
        <v>908.82963220767715</v>
      </c>
      <c r="E272" s="92">
        <f t="shared" si="10"/>
        <v>-111295.1512962354</v>
      </c>
      <c r="F272" s="92">
        <f t="shared" si="12"/>
        <v>-35649.115861444872</v>
      </c>
      <c r="G272" s="82"/>
      <c r="H272" s="82"/>
      <c r="I272" s="82"/>
      <c r="J272" s="82"/>
      <c r="K272" s="82"/>
      <c r="L272" s="82"/>
      <c r="M272" s="82"/>
      <c r="N272" s="82"/>
      <c r="O272" s="82"/>
      <c r="P272" s="82"/>
      <c r="Q272" s="82"/>
      <c r="R272" s="82"/>
      <c r="S272" s="82"/>
      <c r="T272" s="82"/>
      <c r="U272" s="82"/>
      <c r="V272" s="82"/>
      <c r="W272" s="82"/>
      <c r="X272" s="82"/>
      <c r="Y272" s="82"/>
      <c r="Z272" s="82"/>
    </row>
    <row r="273" spans="1:26" x14ac:dyDescent="0.45">
      <c r="A273" s="82">
        <v>268</v>
      </c>
      <c r="B273" s="92">
        <f t="shared" si="11"/>
        <v>-111295.1512962354</v>
      </c>
      <c r="C273" s="92">
        <f t="shared" si="8"/>
        <v>-530.97061764245632</v>
      </c>
      <c r="D273" s="92">
        <f t="shared" si="9"/>
        <v>913.16550691133466</v>
      </c>
      <c r="E273" s="92">
        <f t="shared" si="10"/>
        <v>-112208.31680314674</v>
      </c>
      <c r="F273" s="92">
        <f t="shared" si="12"/>
        <v>-36180.086479087331</v>
      </c>
      <c r="G273" s="82"/>
      <c r="H273" s="82"/>
      <c r="I273" s="82"/>
      <c r="J273" s="82"/>
      <c r="K273" s="82"/>
      <c r="L273" s="82"/>
      <c r="M273" s="82"/>
      <c r="N273" s="82"/>
      <c r="O273" s="82"/>
      <c r="P273" s="82"/>
      <c r="Q273" s="82"/>
      <c r="R273" s="82"/>
      <c r="S273" s="82"/>
      <c r="T273" s="82"/>
      <c r="U273" s="82"/>
      <c r="V273" s="82"/>
      <c r="W273" s="82"/>
      <c r="X273" s="82"/>
      <c r="Y273" s="82"/>
      <c r="Z273" s="82"/>
    </row>
    <row r="274" spans="1:26" x14ac:dyDescent="0.45">
      <c r="A274" s="82">
        <v>269</v>
      </c>
      <c r="B274" s="92">
        <f t="shared" si="11"/>
        <v>-112208.31680314674</v>
      </c>
      <c r="C274" s="92">
        <f t="shared" si="8"/>
        <v>-535.32717808167911</v>
      </c>
      <c r="D274" s="92">
        <f t="shared" si="9"/>
        <v>917.52206735055756</v>
      </c>
      <c r="E274" s="92">
        <f t="shared" si="10"/>
        <v>-113125.83887049729</v>
      </c>
      <c r="F274" s="92">
        <f t="shared" si="12"/>
        <v>-36715.413657169011</v>
      </c>
      <c r="G274" s="82"/>
      <c r="H274" s="82"/>
      <c r="I274" s="82"/>
      <c r="J274" s="82"/>
      <c r="K274" s="82"/>
      <c r="L274" s="82"/>
      <c r="M274" s="82"/>
      <c r="N274" s="82"/>
      <c r="O274" s="82"/>
      <c r="P274" s="82"/>
      <c r="Q274" s="82"/>
      <c r="R274" s="82"/>
      <c r="S274" s="82"/>
      <c r="T274" s="82"/>
      <c r="U274" s="82"/>
      <c r="V274" s="82"/>
      <c r="W274" s="82"/>
      <c r="X274" s="82"/>
      <c r="Y274" s="82"/>
      <c r="Z274" s="82"/>
    </row>
    <row r="275" spans="1:26" x14ac:dyDescent="0.45">
      <c r="A275" s="82">
        <v>270</v>
      </c>
      <c r="B275" s="92">
        <f t="shared" si="11"/>
        <v>-113125.83887049729</v>
      </c>
      <c r="C275" s="92">
        <f t="shared" si="8"/>
        <v>-539.70452294466406</v>
      </c>
      <c r="D275" s="92">
        <f t="shared" si="9"/>
        <v>921.89941221354252</v>
      </c>
      <c r="E275" s="92">
        <f t="shared" si="10"/>
        <v>-114047.73828271084</v>
      </c>
      <c r="F275" s="92">
        <f t="shared" si="12"/>
        <v>-37255.118180113677</v>
      </c>
      <c r="G275" s="82"/>
      <c r="H275" s="82"/>
      <c r="I275" s="82"/>
      <c r="J275" s="82"/>
      <c r="K275" s="82"/>
      <c r="L275" s="82"/>
      <c r="M275" s="82"/>
      <c r="N275" s="82"/>
      <c r="O275" s="82"/>
      <c r="P275" s="82"/>
      <c r="Q275" s="82"/>
      <c r="R275" s="82"/>
      <c r="S275" s="82"/>
      <c r="T275" s="82"/>
      <c r="U275" s="82"/>
      <c r="V275" s="82"/>
      <c r="W275" s="82"/>
      <c r="X275" s="82"/>
      <c r="Y275" s="82"/>
      <c r="Z275" s="82"/>
    </row>
    <row r="276" spans="1:26" x14ac:dyDescent="0.45">
      <c r="A276" s="82">
        <v>271</v>
      </c>
      <c r="B276" s="92">
        <f t="shared" si="11"/>
        <v>-114047.73828271084</v>
      </c>
      <c r="C276" s="92">
        <f t="shared" si="8"/>
        <v>-544.1027513904329</v>
      </c>
      <c r="D276" s="92">
        <f t="shared" si="9"/>
        <v>926.29764065931136</v>
      </c>
      <c r="E276" s="92">
        <f t="shared" si="10"/>
        <v>-114974.03592337015</v>
      </c>
      <c r="F276" s="92">
        <f t="shared" si="12"/>
        <v>-37799.220931504111</v>
      </c>
      <c r="G276" s="82"/>
      <c r="H276" s="82"/>
      <c r="I276" s="82"/>
      <c r="J276" s="82"/>
      <c r="K276" s="82"/>
      <c r="L276" s="82"/>
      <c r="M276" s="82"/>
      <c r="N276" s="82"/>
      <c r="O276" s="82"/>
      <c r="P276" s="82"/>
      <c r="Q276" s="82"/>
      <c r="R276" s="82"/>
      <c r="S276" s="82"/>
      <c r="T276" s="82"/>
      <c r="U276" s="82"/>
      <c r="V276" s="82"/>
      <c r="W276" s="82"/>
      <c r="X276" s="82"/>
      <c r="Y276" s="82"/>
      <c r="Z276" s="82"/>
    </row>
    <row r="277" spans="1:26" x14ac:dyDescent="0.45">
      <c r="A277" s="82">
        <v>272</v>
      </c>
      <c r="B277" s="92">
        <f t="shared" si="11"/>
        <v>-114974.03592337015</v>
      </c>
      <c r="C277" s="92">
        <f t="shared" si="8"/>
        <v>-548.52196305107827</v>
      </c>
      <c r="D277" s="92">
        <f t="shared" si="9"/>
        <v>930.71685231995662</v>
      </c>
      <c r="E277" s="92">
        <f t="shared" si="10"/>
        <v>-115904.7527756901</v>
      </c>
      <c r="F277" s="92">
        <f t="shared" si="12"/>
        <v>-38347.742894555187</v>
      </c>
      <c r="G277" s="82"/>
      <c r="H277" s="82"/>
      <c r="I277" s="82"/>
      <c r="J277" s="82"/>
      <c r="K277" s="82"/>
      <c r="L277" s="82"/>
      <c r="M277" s="82"/>
      <c r="N277" s="82"/>
      <c r="O277" s="82"/>
      <c r="P277" s="82"/>
      <c r="Q277" s="82"/>
      <c r="R277" s="82"/>
      <c r="S277" s="82"/>
      <c r="T277" s="82"/>
      <c r="U277" s="82"/>
      <c r="V277" s="82"/>
      <c r="W277" s="82"/>
      <c r="X277" s="82"/>
      <c r="Y277" s="82"/>
      <c r="Z277" s="82"/>
    </row>
    <row r="278" spans="1:26" x14ac:dyDescent="0.45">
      <c r="A278" s="82">
        <v>273</v>
      </c>
      <c r="B278" s="92">
        <f t="shared" si="11"/>
        <v>-115904.7527756901</v>
      </c>
      <c r="C278" s="92">
        <f t="shared" si="8"/>
        <v>-552.96225803402137</v>
      </c>
      <c r="D278" s="92">
        <f t="shared" si="9"/>
        <v>935.15714730289983</v>
      </c>
      <c r="E278" s="92">
        <f t="shared" si="10"/>
        <v>-116839.909922993</v>
      </c>
      <c r="F278" s="92">
        <f t="shared" si="12"/>
        <v>-38900.705152589209</v>
      </c>
      <c r="G278" s="82"/>
      <c r="H278" s="82"/>
      <c r="I278" s="82"/>
      <c r="J278" s="82"/>
      <c r="K278" s="82"/>
      <c r="L278" s="82"/>
      <c r="M278" s="82"/>
      <c r="N278" s="82"/>
      <c r="O278" s="82"/>
      <c r="P278" s="82"/>
      <c r="Q278" s="82"/>
      <c r="R278" s="82"/>
      <c r="S278" s="82"/>
      <c r="T278" s="82"/>
      <c r="U278" s="82"/>
      <c r="V278" s="82"/>
      <c r="W278" s="82"/>
      <c r="X278" s="82"/>
      <c r="Y278" s="82"/>
      <c r="Z278" s="82"/>
    </row>
    <row r="279" spans="1:26" x14ac:dyDescent="0.45">
      <c r="A279" s="82">
        <v>274</v>
      </c>
      <c r="B279" s="92">
        <f t="shared" si="11"/>
        <v>-116839.909922993</v>
      </c>
      <c r="C279" s="92">
        <f t="shared" si="8"/>
        <v>-557.42373692427907</v>
      </c>
      <c r="D279" s="92">
        <f t="shared" si="9"/>
        <v>939.61862619315752</v>
      </c>
      <c r="E279" s="92">
        <f t="shared" si="10"/>
        <v>-117779.52854918616</v>
      </c>
      <c r="F279" s="92">
        <f t="shared" si="12"/>
        <v>-39458.128889513486</v>
      </c>
      <c r="G279" s="82"/>
      <c r="H279" s="82"/>
      <c r="I279" s="82"/>
      <c r="J279" s="82"/>
      <c r="K279" s="82"/>
      <c r="L279" s="82"/>
      <c r="M279" s="82"/>
      <c r="N279" s="82"/>
      <c r="O279" s="82"/>
      <c r="P279" s="82"/>
      <c r="Q279" s="82"/>
      <c r="R279" s="82"/>
      <c r="S279" s="82"/>
      <c r="T279" s="82"/>
      <c r="U279" s="82"/>
      <c r="V279" s="82"/>
      <c r="W279" s="82"/>
      <c r="X279" s="82"/>
      <c r="Y279" s="82"/>
      <c r="Z279" s="82"/>
    </row>
    <row r="280" spans="1:26" x14ac:dyDescent="0.45">
      <c r="A280" s="82">
        <v>275</v>
      </c>
      <c r="B280" s="92">
        <f t="shared" si="11"/>
        <v>-117779.52854918616</v>
      </c>
      <c r="C280" s="92">
        <f t="shared" si="8"/>
        <v>-561.90650078674219</v>
      </c>
      <c r="D280" s="92">
        <f t="shared" si="9"/>
        <v>944.10139005562064</v>
      </c>
      <c r="E280" s="92">
        <f t="shared" si="10"/>
        <v>-118723.62993924177</v>
      </c>
      <c r="F280" s="92">
        <f t="shared" si="12"/>
        <v>-40020.035390300225</v>
      </c>
      <c r="G280" s="82"/>
      <c r="H280" s="82"/>
      <c r="I280" s="82"/>
      <c r="J280" s="82"/>
      <c r="K280" s="82"/>
      <c r="L280" s="82"/>
      <c r="M280" s="82"/>
      <c r="N280" s="82"/>
      <c r="O280" s="82"/>
      <c r="P280" s="82"/>
      <c r="Q280" s="82"/>
      <c r="R280" s="82"/>
      <c r="S280" s="82"/>
      <c r="T280" s="82"/>
      <c r="U280" s="82"/>
      <c r="V280" s="82"/>
      <c r="W280" s="82"/>
      <c r="X280" s="82"/>
      <c r="Y280" s="82"/>
      <c r="Z280" s="82"/>
    </row>
    <row r="281" spans="1:26" x14ac:dyDescent="0.45">
      <c r="A281" s="82">
        <v>276</v>
      </c>
      <c r="B281" s="92">
        <f t="shared" si="11"/>
        <v>-118723.62993924177</v>
      </c>
      <c r="C281" s="92">
        <f t="shared" si="8"/>
        <v>-566.41065116846585</v>
      </c>
      <c r="D281" s="92">
        <f t="shared" si="9"/>
        <v>948.60554043734419</v>
      </c>
      <c r="E281" s="92">
        <f t="shared" si="10"/>
        <v>-119672.23547967912</v>
      </c>
      <c r="F281" s="92">
        <f t="shared" si="12"/>
        <v>-40586.446041468691</v>
      </c>
      <c r="G281" s="82"/>
      <c r="H281" s="82"/>
      <c r="I281" s="82"/>
      <c r="J281" s="82"/>
      <c r="K281" s="82"/>
      <c r="L281" s="82"/>
      <c r="M281" s="82"/>
      <c r="N281" s="82"/>
      <c r="O281" s="82"/>
      <c r="P281" s="82"/>
      <c r="Q281" s="82"/>
      <c r="R281" s="82"/>
      <c r="S281" s="82"/>
      <c r="T281" s="82"/>
      <c r="U281" s="82"/>
      <c r="V281" s="82"/>
      <c r="W281" s="82"/>
      <c r="X281" s="82"/>
      <c r="Y281" s="82"/>
      <c r="Z281" s="82"/>
    </row>
    <row r="282" spans="1:26" x14ac:dyDescent="0.45">
      <c r="A282" s="82">
        <v>277</v>
      </c>
      <c r="B282" s="92">
        <f t="shared" si="11"/>
        <v>-119672.23547967912</v>
      </c>
      <c r="C282" s="92">
        <f t="shared" si="8"/>
        <v>-570.93629010096902</v>
      </c>
      <c r="D282" s="92">
        <f t="shared" si="9"/>
        <v>953.13117936984736</v>
      </c>
      <c r="E282" s="92">
        <f t="shared" si="10"/>
        <v>-120625.36665904896</v>
      </c>
      <c r="F282" s="92">
        <f t="shared" si="12"/>
        <v>-41157.382331569657</v>
      </c>
      <c r="G282" s="82"/>
      <c r="H282" s="82"/>
      <c r="I282" s="82"/>
      <c r="J282" s="82"/>
      <c r="K282" s="82"/>
      <c r="L282" s="82"/>
      <c r="M282" s="82"/>
      <c r="N282" s="82"/>
      <c r="O282" s="82"/>
      <c r="P282" s="82"/>
      <c r="Q282" s="82"/>
      <c r="R282" s="82"/>
      <c r="S282" s="82"/>
      <c r="T282" s="82"/>
      <c r="U282" s="82"/>
      <c r="V282" s="82"/>
      <c r="W282" s="82"/>
      <c r="X282" s="82"/>
      <c r="Y282" s="82"/>
      <c r="Z282" s="82"/>
    </row>
    <row r="283" spans="1:26" x14ac:dyDescent="0.45">
      <c r="A283" s="82">
        <v>278</v>
      </c>
      <c r="B283" s="92">
        <f t="shared" si="11"/>
        <v>-120625.36665904896</v>
      </c>
      <c r="C283" s="92">
        <f t="shared" si="8"/>
        <v>-575.48352010254598</v>
      </c>
      <c r="D283" s="92">
        <f t="shared" si="9"/>
        <v>957.67840937142432</v>
      </c>
      <c r="E283" s="92">
        <f t="shared" si="10"/>
        <v>-121583.04506842038</v>
      </c>
      <c r="F283" s="92">
        <f t="shared" si="12"/>
        <v>-41732.865851672206</v>
      </c>
      <c r="G283" s="82"/>
      <c r="H283" s="82"/>
      <c r="I283" s="82"/>
      <c r="J283" s="82"/>
      <c r="K283" s="82"/>
      <c r="L283" s="82"/>
      <c r="M283" s="82"/>
      <c r="N283" s="82"/>
      <c r="O283" s="82"/>
      <c r="P283" s="82"/>
      <c r="Q283" s="82"/>
      <c r="R283" s="82"/>
      <c r="S283" s="82"/>
      <c r="T283" s="82"/>
      <c r="U283" s="82"/>
      <c r="V283" s="82"/>
      <c r="W283" s="82"/>
      <c r="X283" s="82"/>
      <c r="Y283" s="82"/>
      <c r="Z283" s="82"/>
    </row>
    <row r="284" spans="1:26" x14ac:dyDescent="0.45">
      <c r="A284" s="82">
        <v>279</v>
      </c>
      <c r="B284" s="92">
        <f t="shared" si="11"/>
        <v>-121583.04506842038</v>
      </c>
      <c r="C284" s="92">
        <f t="shared" si="8"/>
        <v>-580.05244418058885</v>
      </c>
      <c r="D284" s="92">
        <f t="shared" si="9"/>
        <v>962.24733344946731</v>
      </c>
      <c r="E284" s="92">
        <f t="shared" si="10"/>
        <v>-122545.29240186985</v>
      </c>
      <c r="F284" s="92">
        <f t="shared" si="12"/>
        <v>-42312.918295852796</v>
      </c>
      <c r="G284" s="82"/>
      <c r="H284" s="82"/>
      <c r="I284" s="82"/>
      <c r="J284" s="82"/>
      <c r="K284" s="82"/>
      <c r="L284" s="82"/>
      <c r="M284" s="82"/>
      <c r="N284" s="82"/>
      <c r="O284" s="82"/>
      <c r="P284" s="82"/>
      <c r="Q284" s="82"/>
      <c r="R284" s="82"/>
      <c r="S284" s="82"/>
      <c r="T284" s="82"/>
      <c r="U284" s="82"/>
      <c r="V284" s="82"/>
      <c r="W284" s="82"/>
      <c r="X284" s="82"/>
      <c r="Y284" s="82"/>
      <c r="Z284" s="82"/>
    </row>
    <row r="285" spans="1:26" x14ac:dyDescent="0.45">
      <c r="A285" s="82">
        <v>280</v>
      </c>
      <c r="B285" s="92">
        <f t="shared" si="11"/>
        <v>-122545.29240186985</v>
      </c>
      <c r="C285" s="92">
        <f t="shared" si="8"/>
        <v>-584.64316583392065</v>
      </c>
      <c r="D285" s="92">
        <f t="shared" si="9"/>
        <v>966.83805510279899</v>
      </c>
      <c r="E285" s="92">
        <f t="shared" si="10"/>
        <v>-123512.13045697265</v>
      </c>
      <c r="F285" s="92">
        <f t="shared" si="12"/>
        <v>-42897.561461686717</v>
      </c>
      <c r="G285" s="82"/>
      <c r="H285" s="82"/>
      <c r="I285" s="82"/>
      <c r="J285" s="82"/>
      <c r="K285" s="82"/>
      <c r="L285" s="82"/>
      <c r="M285" s="82"/>
      <c r="N285" s="82"/>
      <c r="O285" s="82"/>
      <c r="P285" s="82"/>
      <c r="Q285" s="82"/>
      <c r="R285" s="82"/>
      <c r="S285" s="82"/>
      <c r="T285" s="82"/>
      <c r="U285" s="82"/>
      <c r="V285" s="82"/>
      <c r="W285" s="82"/>
      <c r="X285" s="82"/>
      <c r="Y285" s="82"/>
      <c r="Z285" s="82"/>
    </row>
    <row r="286" spans="1:26" x14ac:dyDescent="0.45">
      <c r="A286" s="82">
        <v>281</v>
      </c>
      <c r="B286" s="92">
        <f t="shared" si="11"/>
        <v>-123512.13045697265</v>
      </c>
      <c r="C286" s="92">
        <f t="shared" si="8"/>
        <v>-589.25578905514021</v>
      </c>
      <c r="D286" s="92">
        <f t="shared" si="9"/>
        <v>971.45067832401855</v>
      </c>
      <c r="E286" s="92">
        <f t="shared" si="10"/>
        <v>-124483.58113529667</v>
      </c>
      <c r="F286" s="92">
        <f t="shared" si="12"/>
        <v>-43486.817250741857</v>
      </c>
      <c r="G286" s="82"/>
      <c r="H286" s="82"/>
      <c r="I286" s="82"/>
      <c r="J286" s="82"/>
      <c r="K286" s="82"/>
      <c r="L286" s="82"/>
      <c r="M286" s="82"/>
      <c r="N286" s="82"/>
      <c r="O286" s="82"/>
      <c r="P286" s="82"/>
      <c r="Q286" s="82"/>
      <c r="R286" s="82"/>
      <c r="S286" s="82"/>
      <c r="T286" s="82"/>
      <c r="U286" s="82"/>
      <c r="V286" s="82"/>
      <c r="W286" s="82"/>
      <c r="X286" s="82"/>
      <c r="Y286" s="82"/>
      <c r="Z286" s="82"/>
    </row>
    <row r="287" spans="1:26" x14ac:dyDescent="0.45">
      <c r="A287" s="82">
        <v>282</v>
      </c>
      <c r="B287" s="92">
        <f t="shared" si="11"/>
        <v>-124483.58113529667</v>
      </c>
      <c r="C287" s="92">
        <f t="shared" si="8"/>
        <v>-593.89041833297779</v>
      </c>
      <c r="D287" s="92">
        <f t="shared" si="9"/>
        <v>976.08530760185613</v>
      </c>
      <c r="E287" s="92">
        <f t="shared" si="10"/>
        <v>-125459.66644289852</v>
      </c>
      <c r="F287" s="92">
        <f t="shared" si="12"/>
        <v>-44080.707669074836</v>
      </c>
      <c r="G287" s="82"/>
      <c r="H287" s="82"/>
      <c r="I287" s="82"/>
      <c r="J287" s="82"/>
      <c r="K287" s="82"/>
      <c r="L287" s="82"/>
      <c r="M287" s="82"/>
      <c r="N287" s="82"/>
      <c r="O287" s="82"/>
      <c r="P287" s="82"/>
      <c r="Q287" s="82"/>
      <c r="R287" s="82"/>
      <c r="S287" s="82"/>
      <c r="T287" s="82"/>
      <c r="U287" s="82"/>
      <c r="V287" s="82"/>
      <c r="W287" s="82"/>
      <c r="X287" s="82"/>
      <c r="Y287" s="82"/>
      <c r="Z287" s="82"/>
    </row>
    <row r="288" spans="1:26" x14ac:dyDescent="0.45">
      <c r="A288" s="82">
        <v>283</v>
      </c>
      <c r="B288" s="92">
        <f t="shared" si="11"/>
        <v>-125459.66644289852</v>
      </c>
      <c r="C288" s="92">
        <f t="shared" si="8"/>
        <v>-598.54715865466164</v>
      </c>
      <c r="D288" s="92">
        <f t="shared" si="9"/>
        <v>980.74204792353999</v>
      </c>
      <c r="E288" s="92">
        <f t="shared" si="10"/>
        <v>-126440.40849082207</v>
      </c>
      <c r="F288" s="92">
        <f t="shared" si="12"/>
        <v>-44679.254827729499</v>
      </c>
      <c r="G288" s="82"/>
      <c r="H288" s="82"/>
      <c r="I288" s="82"/>
      <c r="J288" s="82"/>
      <c r="K288" s="82"/>
      <c r="L288" s="82"/>
      <c r="M288" s="82"/>
      <c r="N288" s="82"/>
      <c r="O288" s="82"/>
      <c r="P288" s="82"/>
      <c r="Q288" s="82"/>
      <c r="R288" s="82"/>
      <c r="S288" s="82"/>
      <c r="T288" s="82"/>
      <c r="U288" s="82"/>
      <c r="V288" s="82"/>
      <c r="W288" s="82"/>
      <c r="X288" s="82"/>
      <c r="Y288" s="82"/>
      <c r="Z288" s="82"/>
    </row>
    <row r="289" spans="1:26" x14ac:dyDescent="0.45">
      <c r="A289" s="82">
        <v>284</v>
      </c>
      <c r="B289" s="92">
        <f t="shared" si="11"/>
        <v>-126440.40849082207</v>
      </c>
      <c r="C289" s="92">
        <f t="shared" si="8"/>
        <v>-603.22611550829686</v>
      </c>
      <c r="D289" s="92">
        <f t="shared" si="9"/>
        <v>985.42100477717531</v>
      </c>
      <c r="E289" s="92">
        <f t="shared" si="10"/>
        <v>-127425.82949559925</v>
      </c>
      <c r="F289" s="92">
        <f t="shared" si="12"/>
        <v>-45282.480943237795</v>
      </c>
      <c r="G289" s="82"/>
      <c r="H289" s="82"/>
      <c r="I289" s="82"/>
      <c r="J289" s="82"/>
      <c r="K289" s="82"/>
      <c r="L289" s="82"/>
      <c r="M289" s="82"/>
      <c r="N289" s="82"/>
      <c r="O289" s="82"/>
      <c r="P289" s="82"/>
      <c r="Q289" s="82"/>
      <c r="R289" s="82"/>
      <c r="S289" s="82"/>
      <c r="T289" s="82"/>
      <c r="U289" s="82"/>
      <c r="V289" s="82"/>
      <c r="W289" s="82"/>
      <c r="X289" s="82"/>
      <c r="Y289" s="82"/>
      <c r="Z289" s="82"/>
    </row>
    <row r="290" spans="1:26" x14ac:dyDescent="0.45">
      <c r="A290" s="82">
        <v>285</v>
      </c>
      <c r="B290" s="92">
        <f t="shared" si="11"/>
        <v>-127425.82949559925</v>
      </c>
      <c r="C290" s="92">
        <f t="shared" si="8"/>
        <v>-607.92739488525467</v>
      </c>
      <c r="D290" s="92">
        <f t="shared" si="9"/>
        <v>990.12228415413301</v>
      </c>
      <c r="E290" s="92">
        <f t="shared" si="10"/>
        <v>-128415.95177975338</v>
      </c>
      <c r="F290" s="92">
        <f t="shared" si="12"/>
        <v>-45890.408338123052</v>
      </c>
      <c r="G290" s="82"/>
      <c r="H290" s="82"/>
      <c r="I290" s="82"/>
      <c r="J290" s="82"/>
      <c r="K290" s="82"/>
      <c r="L290" s="82"/>
      <c r="M290" s="82"/>
      <c r="N290" s="82"/>
      <c r="O290" s="82"/>
      <c r="P290" s="82"/>
      <c r="Q290" s="82"/>
      <c r="R290" s="82"/>
      <c r="S290" s="82"/>
      <c r="T290" s="82"/>
      <c r="U290" s="82"/>
      <c r="V290" s="82"/>
      <c r="W290" s="82"/>
      <c r="X290" s="82"/>
      <c r="Y290" s="82"/>
      <c r="Z290" s="82"/>
    </row>
    <row r="291" spans="1:26" x14ac:dyDescent="0.45">
      <c r="A291" s="82">
        <v>286</v>
      </c>
      <c r="B291" s="92">
        <f t="shared" si="11"/>
        <v>-128415.95177975338</v>
      </c>
      <c r="C291" s="92">
        <f t="shared" si="8"/>
        <v>-612.65110328257333</v>
      </c>
      <c r="D291" s="92">
        <f t="shared" si="9"/>
        <v>994.84599255145167</v>
      </c>
      <c r="E291" s="92">
        <f t="shared" si="10"/>
        <v>-129410.79777230482</v>
      </c>
      <c r="F291" s="92">
        <f t="shared" si="12"/>
        <v>-46503.059441405625</v>
      </c>
      <c r="G291" s="82"/>
      <c r="H291" s="82"/>
      <c r="I291" s="82"/>
      <c r="J291" s="82"/>
      <c r="K291" s="82"/>
      <c r="L291" s="82"/>
      <c r="M291" s="82"/>
      <c r="N291" s="82"/>
      <c r="O291" s="82"/>
      <c r="P291" s="82"/>
      <c r="Q291" s="82"/>
      <c r="R291" s="82"/>
      <c r="S291" s="82"/>
      <c r="T291" s="82"/>
      <c r="U291" s="82"/>
      <c r="V291" s="82"/>
      <c r="W291" s="82"/>
      <c r="X291" s="82"/>
      <c r="Y291" s="82"/>
      <c r="Z291" s="82"/>
    </row>
    <row r="292" spans="1:26" x14ac:dyDescent="0.45">
      <c r="A292" s="82">
        <v>287</v>
      </c>
      <c r="B292" s="92">
        <f t="shared" si="11"/>
        <v>-129410.79777230482</v>
      </c>
      <c r="C292" s="92">
        <f t="shared" si="8"/>
        <v>-617.39734770537086</v>
      </c>
      <c r="D292" s="92">
        <f t="shared" si="9"/>
        <v>999.59223697424932</v>
      </c>
      <c r="E292" s="92">
        <f t="shared" si="10"/>
        <v>-130410.39000927907</v>
      </c>
      <c r="F292" s="92">
        <f t="shared" si="12"/>
        <v>-47120.456789110998</v>
      </c>
      <c r="G292" s="82"/>
      <c r="H292" s="82"/>
      <c r="I292" s="82"/>
      <c r="J292" s="82"/>
      <c r="K292" s="82"/>
      <c r="L292" s="82"/>
      <c r="M292" s="82"/>
      <c r="N292" s="82"/>
      <c r="O292" s="82"/>
      <c r="P292" s="82"/>
      <c r="Q292" s="82"/>
      <c r="R292" s="82"/>
      <c r="S292" s="82"/>
      <c r="T292" s="82"/>
      <c r="U292" s="82"/>
      <c r="V292" s="82"/>
      <c r="W292" s="82"/>
      <c r="X292" s="82"/>
      <c r="Y292" s="82"/>
      <c r="Z292" s="82"/>
    </row>
    <row r="293" spans="1:26" x14ac:dyDescent="0.45">
      <c r="A293" s="82">
        <v>288</v>
      </c>
      <c r="B293" s="92">
        <f t="shared" si="11"/>
        <v>-130410.39000927907</v>
      </c>
      <c r="C293" s="92">
        <f t="shared" si="8"/>
        <v>-622.16623566926887</v>
      </c>
      <c r="D293" s="92">
        <f t="shared" si="9"/>
        <v>1004.3611249381472</v>
      </c>
      <c r="E293" s="92">
        <f t="shared" si="10"/>
        <v>-131414.75113421722</v>
      </c>
      <c r="F293" s="92">
        <f t="shared" si="12"/>
        <v>-47742.623024780267</v>
      </c>
      <c r="G293" s="82"/>
      <c r="H293" s="82"/>
      <c r="I293" s="82"/>
      <c r="J293" s="82"/>
      <c r="K293" s="82"/>
      <c r="L293" s="82"/>
      <c r="M293" s="82"/>
      <c r="N293" s="82"/>
      <c r="O293" s="82"/>
      <c r="P293" s="82"/>
      <c r="Q293" s="82"/>
      <c r="R293" s="82"/>
      <c r="S293" s="82"/>
      <c r="T293" s="82"/>
      <c r="U293" s="82"/>
      <c r="V293" s="82"/>
      <c r="W293" s="82"/>
      <c r="X293" s="82"/>
      <c r="Y293" s="82"/>
      <c r="Z293" s="82"/>
    </row>
    <row r="294" spans="1:26" x14ac:dyDescent="0.45">
      <c r="A294" s="82">
        <v>289</v>
      </c>
      <c r="B294" s="92">
        <f t="shared" si="11"/>
        <v>-131414.75113421722</v>
      </c>
      <c r="C294" s="92">
        <f t="shared" si="8"/>
        <v>-626.95787520282795</v>
      </c>
      <c r="D294" s="92">
        <f t="shared" si="9"/>
        <v>1009.1527644717064</v>
      </c>
      <c r="E294" s="92">
        <f t="shared" si="10"/>
        <v>-132423.90389868894</v>
      </c>
      <c r="F294" s="92">
        <f t="shared" si="12"/>
        <v>-48369.580899983092</v>
      </c>
      <c r="G294" s="82"/>
      <c r="H294" s="82"/>
      <c r="I294" s="82"/>
      <c r="J294" s="82"/>
      <c r="K294" s="82"/>
      <c r="L294" s="82"/>
      <c r="M294" s="82"/>
      <c r="N294" s="82"/>
      <c r="O294" s="82"/>
      <c r="P294" s="82"/>
      <c r="Q294" s="82"/>
      <c r="R294" s="82"/>
      <c r="S294" s="82"/>
      <c r="T294" s="82"/>
      <c r="U294" s="82"/>
      <c r="V294" s="82"/>
      <c r="W294" s="82"/>
      <c r="X294" s="82"/>
      <c r="Y294" s="82"/>
      <c r="Z294" s="82"/>
    </row>
    <row r="295" spans="1:26" x14ac:dyDescent="0.45">
      <c r="A295" s="82">
        <v>290</v>
      </c>
      <c r="B295" s="92">
        <f t="shared" si="11"/>
        <v>-132423.90389868894</v>
      </c>
      <c r="C295" s="92">
        <f t="shared" si="8"/>
        <v>-631.772374849995</v>
      </c>
      <c r="D295" s="92">
        <f t="shared" si="9"/>
        <v>1013.9672641188733</v>
      </c>
      <c r="E295" s="92">
        <f t="shared" si="10"/>
        <v>-133437.8711628078</v>
      </c>
      <c r="F295" s="92">
        <f t="shared" si="12"/>
        <v>-49001.353274833084</v>
      </c>
      <c r="G295" s="82"/>
      <c r="H295" s="82"/>
      <c r="I295" s="82"/>
      <c r="J295" s="82"/>
      <c r="K295" s="82"/>
      <c r="L295" s="82"/>
      <c r="M295" s="82"/>
      <c r="N295" s="82"/>
      <c r="O295" s="82"/>
      <c r="P295" s="82"/>
      <c r="Q295" s="82"/>
      <c r="R295" s="82"/>
      <c r="S295" s="82"/>
      <c r="T295" s="82"/>
      <c r="U295" s="82"/>
      <c r="V295" s="82"/>
      <c r="W295" s="82"/>
      <c r="X295" s="82"/>
      <c r="Y295" s="82"/>
      <c r="Z295" s="82"/>
    </row>
    <row r="296" spans="1:26" x14ac:dyDescent="0.45">
      <c r="A296" s="82">
        <v>291</v>
      </c>
      <c r="B296" s="92">
        <f t="shared" si="11"/>
        <v>-133437.8711628078</v>
      </c>
      <c r="C296" s="92">
        <f t="shared" si="8"/>
        <v>-636.60984367256208</v>
      </c>
      <c r="D296" s="92">
        <f t="shared" si="9"/>
        <v>1018.8047329414405</v>
      </c>
      <c r="E296" s="92">
        <f t="shared" si="10"/>
        <v>-134456.67589574924</v>
      </c>
      <c r="F296" s="92">
        <f t="shared" si="12"/>
        <v>-49637.963118505642</v>
      </c>
      <c r="G296" s="82"/>
      <c r="H296" s="82"/>
      <c r="I296" s="82"/>
      <c r="J296" s="82"/>
      <c r="K296" s="82"/>
      <c r="L296" s="82"/>
      <c r="M296" s="82"/>
      <c r="N296" s="82"/>
      <c r="O296" s="82"/>
      <c r="P296" s="82"/>
      <c r="Q296" s="82"/>
      <c r="R296" s="82"/>
      <c r="S296" s="82"/>
      <c r="T296" s="82"/>
      <c r="U296" s="82"/>
      <c r="V296" s="82"/>
      <c r="W296" s="82"/>
      <c r="X296" s="82"/>
      <c r="Y296" s="82"/>
      <c r="Z296" s="82"/>
    </row>
    <row r="297" spans="1:26" x14ac:dyDescent="0.45">
      <c r="A297" s="82">
        <v>292</v>
      </c>
      <c r="B297" s="92">
        <f t="shared" si="11"/>
        <v>-134456.67589574924</v>
      </c>
      <c r="C297" s="92">
        <f t="shared" si="8"/>
        <v>-641.47039125263689</v>
      </c>
      <c r="D297" s="92">
        <f t="shared" si="9"/>
        <v>1023.6652805215153</v>
      </c>
      <c r="E297" s="92">
        <f t="shared" si="10"/>
        <v>-135480.34117627077</v>
      </c>
      <c r="F297" s="92">
        <f t="shared" si="12"/>
        <v>-50279.433509758281</v>
      </c>
      <c r="G297" s="82"/>
      <c r="H297" s="82"/>
      <c r="I297" s="82"/>
      <c r="J297" s="82"/>
      <c r="K297" s="82"/>
      <c r="L297" s="82"/>
      <c r="M297" s="82"/>
      <c r="N297" s="82"/>
      <c r="O297" s="82"/>
      <c r="P297" s="82"/>
      <c r="Q297" s="82"/>
      <c r="R297" s="82"/>
      <c r="S297" s="82"/>
      <c r="T297" s="82"/>
      <c r="U297" s="82"/>
      <c r="V297" s="82"/>
      <c r="W297" s="82"/>
      <c r="X297" s="82"/>
      <c r="Y297" s="82"/>
      <c r="Z297" s="82"/>
    </row>
    <row r="298" spans="1:26" x14ac:dyDescent="0.45">
      <c r="A298" s="82">
        <v>293</v>
      </c>
      <c r="B298" s="92">
        <f t="shared" si="11"/>
        <v>-135480.34117627077</v>
      </c>
      <c r="C298" s="92">
        <f t="shared" si="8"/>
        <v>-646.35412769512504</v>
      </c>
      <c r="D298" s="92">
        <f t="shared" si="9"/>
        <v>1028.5490169640034</v>
      </c>
      <c r="E298" s="92">
        <f t="shared" si="10"/>
        <v>-136508.89019323478</v>
      </c>
      <c r="F298" s="92">
        <f t="shared" si="12"/>
        <v>-50925.787637453403</v>
      </c>
      <c r="G298" s="82"/>
      <c r="H298" s="82"/>
      <c r="I298" s="82"/>
      <c r="J298" s="82"/>
      <c r="K298" s="82"/>
      <c r="L298" s="82"/>
      <c r="M298" s="82"/>
      <c r="N298" s="82"/>
      <c r="O298" s="82"/>
      <c r="P298" s="82"/>
      <c r="Q298" s="82"/>
      <c r="R298" s="82"/>
      <c r="S298" s="82"/>
      <c r="T298" s="82"/>
      <c r="U298" s="82"/>
      <c r="V298" s="82"/>
      <c r="W298" s="82"/>
      <c r="X298" s="82"/>
      <c r="Y298" s="82"/>
      <c r="Z298" s="82"/>
    </row>
    <row r="299" spans="1:26" x14ac:dyDescent="0.45">
      <c r="A299" s="82">
        <v>294</v>
      </c>
      <c r="B299" s="92">
        <f t="shared" si="11"/>
        <v>-136508.89019323478</v>
      </c>
      <c r="C299" s="92">
        <f t="shared" si="8"/>
        <v>-651.26116363022413</v>
      </c>
      <c r="D299" s="92">
        <f t="shared" si="9"/>
        <v>1033.4560528991026</v>
      </c>
      <c r="E299" s="92">
        <f t="shared" si="10"/>
        <v>-137542.34624613388</v>
      </c>
      <c r="F299" s="92">
        <f t="shared" si="12"/>
        <v>-51577.048801083627</v>
      </c>
      <c r="G299" s="82"/>
      <c r="H299" s="82"/>
      <c r="I299" s="82"/>
      <c r="J299" s="82"/>
      <c r="K299" s="82"/>
      <c r="L299" s="82"/>
      <c r="M299" s="82"/>
      <c r="N299" s="82"/>
      <c r="O299" s="82"/>
      <c r="P299" s="82"/>
      <c r="Q299" s="82"/>
      <c r="R299" s="82"/>
      <c r="S299" s="82"/>
      <c r="T299" s="82"/>
      <c r="U299" s="82"/>
      <c r="V299" s="82"/>
      <c r="W299" s="82"/>
      <c r="X299" s="82"/>
      <c r="Y299" s="82"/>
      <c r="Z299" s="82"/>
    </row>
    <row r="300" spans="1:26" x14ac:dyDescent="0.45">
      <c r="A300" s="82">
        <v>295</v>
      </c>
      <c r="B300" s="92">
        <f t="shared" si="11"/>
        <v>-137542.34624613388</v>
      </c>
      <c r="C300" s="92">
        <f t="shared" si="8"/>
        <v>-656.19161021593027</v>
      </c>
      <c r="D300" s="92">
        <f t="shared" si="9"/>
        <v>1038.3864994848086</v>
      </c>
      <c r="E300" s="92">
        <f t="shared" si="10"/>
        <v>-138580.73274561868</v>
      </c>
      <c r="F300" s="92">
        <f t="shared" si="12"/>
        <v>-52233.240411299557</v>
      </c>
      <c r="G300" s="82"/>
      <c r="H300" s="82"/>
      <c r="I300" s="82"/>
      <c r="J300" s="82"/>
      <c r="K300" s="82"/>
      <c r="L300" s="82"/>
      <c r="M300" s="82"/>
      <c r="N300" s="82"/>
      <c r="O300" s="82"/>
      <c r="P300" s="82"/>
      <c r="Q300" s="82"/>
      <c r="R300" s="82"/>
      <c r="S300" s="82"/>
      <c r="T300" s="82"/>
      <c r="U300" s="82"/>
      <c r="V300" s="82"/>
      <c r="W300" s="82"/>
      <c r="X300" s="82"/>
      <c r="Y300" s="82"/>
      <c r="Z300" s="82"/>
    </row>
    <row r="301" spans="1:26" x14ac:dyDescent="0.45">
      <c r="A301" s="82">
        <v>296</v>
      </c>
      <c r="B301" s="92">
        <f t="shared" si="11"/>
        <v>-138580.73274561868</v>
      </c>
      <c r="C301" s="92">
        <f t="shared" si="8"/>
        <v>-661.1455791405557</v>
      </c>
      <c r="D301" s="92">
        <f t="shared" si="9"/>
        <v>1043.3404684094342</v>
      </c>
      <c r="E301" s="92">
        <f t="shared" si="10"/>
        <v>-139624.07321402812</v>
      </c>
      <c r="F301" s="92">
        <f t="shared" si="12"/>
        <v>-52894.385990440111</v>
      </c>
      <c r="G301" s="82"/>
      <c r="H301" s="82"/>
      <c r="I301" s="82"/>
      <c r="J301" s="82"/>
      <c r="K301" s="82"/>
      <c r="L301" s="82"/>
      <c r="M301" s="82"/>
      <c r="N301" s="82"/>
      <c r="O301" s="82"/>
      <c r="P301" s="82"/>
      <c r="Q301" s="82"/>
      <c r="R301" s="82"/>
      <c r="S301" s="82"/>
      <c r="T301" s="82"/>
      <c r="U301" s="82"/>
      <c r="V301" s="82"/>
      <c r="W301" s="82"/>
      <c r="X301" s="82"/>
      <c r="Y301" s="82"/>
      <c r="Z301" s="82"/>
    </row>
    <row r="302" spans="1:26" x14ac:dyDescent="0.45">
      <c r="A302" s="82">
        <v>297</v>
      </c>
      <c r="B302" s="92">
        <f t="shared" si="11"/>
        <v>-139624.07321402812</v>
      </c>
      <c r="C302" s="92">
        <f t="shared" si="8"/>
        <v>-666.12318262525901</v>
      </c>
      <c r="D302" s="92">
        <f t="shared" si="9"/>
        <v>1048.3180718941373</v>
      </c>
      <c r="E302" s="92">
        <f t="shared" si="10"/>
        <v>-140672.39128592226</v>
      </c>
      <c r="F302" s="92">
        <f t="shared" si="12"/>
        <v>-53560.509173065373</v>
      </c>
      <c r="G302" s="82"/>
      <c r="H302" s="82"/>
      <c r="I302" s="82"/>
      <c r="J302" s="82"/>
      <c r="K302" s="82"/>
      <c r="L302" s="82"/>
      <c r="M302" s="82"/>
      <c r="N302" s="82"/>
      <c r="O302" s="82"/>
      <c r="P302" s="82"/>
      <c r="Q302" s="82"/>
      <c r="R302" s="82"/>
      <c r="S302" s="82"/>
      <c r="T302" s="82"/>
      <c r="U302" s="82"/>
      <c r="V302" s="82"/>
      <c r="W302" s="82"/>
      <c r="X302" s="82"/>
      <c r="Y302" s="82"/>
      <c r="Z302" s="82"/>
    </row>
    <row r="303" spans="1:26" x14ac:dyDescent="0.45">
      <c r="A303" s="82">
        <v>298</v>
      </c>
      <c r="B303" s="92">
        <f t="shared" si="11"/>
        <v>-140672.39128592226</v>
      </c>
      <c r="C303" s="92">
        <f t="shared" si="8"/>
        <v>-671.12453342658739</v>
      </c>
      <c r="D303" s="92">
        <f t="shared" si="9"/>
        <v>1053.3194226954658</v>
      </c>
      <c r="E303" s="92">
        <f t="shared" si="10"/>
        <v>-141725.71070861773</v>
      </c>
      <c r="F303" s="92">
        <f t="shared" si="12"/>
        <v>-54231.633706491957</v>
      </c>
      <c r="G303" s="82"/>
      <c r="H303" s="82"/>
      <c r="I303" s="82"/>
      <c r="J303" s="82"/>
      <c r="K303" s="82"/>
      <c r="L303" s="82"/>
      <c r="M303" s="82"/>
      <c r="N303" s="82"/>
      <c r="O303" s="82"/>
      <c r="P303" s="82"/>
      <c r="Q303" s="82"/>
      <c r="R303" s="82"/>
      <c r="S303" s="82"/>
      <c r="T303" s="82"/>
      <c r="U303" s="82"/>
      <c r="V303" s="82"/>
      <c r="W303" s="82"/>
      <c r="X303" s="82"/>
      <c r="Y303" s="82"/>
      <c r="Z303" s="82"/>
    </row>
    <row r="304" spans="1:26" x14ac:dyDescent="0.45">
      <c r="A304" s="82">
        <v>299</v>
      </c>
      <c r="B304" s="92">
        <f t="shared" si="11"/>
        <v>-141725.71070861773</v>
      </c>
      <c r="C304" s="92">
        <f t="shared" si="8"/>
        <v>-676.14974483903029</v>
      </c>
      <c r="D304" s="92">
        <f t="shared" si="9"/>
        <v>1058.3446341079086</v>
      </c>
      <c r="E304" s="92">
        <f t="shared" si="10"/>
        <v>-142784.05534272562</v>
      </c>
      <c r="F304" s="92">
        <f t="shared" si="12"/>
        <v>-54907.783451330986</v>
      </c>
      <c r="G304" s="82"/>
      <c r="H304" s="82"/>
      <c r="I304" s="82"/>
      <c r="J304" s="82"/>
      <c r="K304" s="82"/>
      <c r="L304" s="82"/>
      <c r="M304" s="82"/>
      <c r="N304" s="82"/>
      <c r="O304" s="82"/>
      <c r="P304" s="82"/>
      <c r="Q304" s="82"/>
      <c r="R304" s="82"/>
      <c r="S304" s="82"/>
      <c r="T304" s="82"/>
      <c r="U304" s="82"/>
      <c r="V304" s="82"/>
      <c r="W304" s="82"/>
      <c r="X304" s="82"/>
      <c r="Y304" s="82"/>
      <c r="Z304" s="82"/>
    </row>
    <row r="305" spans="1:26" x14ac:dyDescent="0.45">
      <c r="A305" s="82">
        <v>300</v>
      </c>
      <c r="B305" s="92">
        <f t="shared" si="11"/>
        <v>-142784.05534272562</v>
      </c>
      <c r="C305" s="92">
        <f t="shared" si="8"/>
        <v>-681.19893069758677</v>
      </c>
      <c r="D305" s="92">
        <f t="shared" si="9"/>
        <v>1063.3938199664651</v>
      </c>
      <c r="E305" s="92">
        <f t="shared" si="10"/>
        <v>-143847.44916269209</v>
      </c>
      <c r="F305" s="92">
        <f t="shared" si="12"/>
        <v>-55588.982382028575</v>
      </c>
      <c r="G305" s="82"/>
      <c r="H305" s="82"/>
      <c r="I305" s="82"/>
      <c r="J305" s="82"/>
      <c r="K305" s="82"/>
      <c r="L305" s="82"/>
      <c r="M305" s="82"/>
      <c r="N305" s="82"/>
      <c r="O305" s="82"/>
      <c r="P305" s="82"/>
      <c r="Q305" s="82"/>
      <c r="R305" s="82"/>
      <c r="S305" s="82"/>
      <c r="T305" s="82"/>
      <c r="U305" s="82"/>
      <c r="V305" s="82"/>
      <c r="W305" s="82"/>
      <c r="X305" s="82"/>
      <c r="Y305" s="82"/>
      <c r="Z305" s="82"/>
    </row>
    <row r="306" spans="1:26" x14ac:dyDescent="0.45">
      <c r="A306" s="82">
        <v>301</v>
      </c>
      <c r="B306" s="92">
        <f t="shared" si="11"/>
        <v>-143847.44916269209</v>
      </c>
      <c r="C306" s="92">
        <f t="shared" si="8"/>
        <v>-686.27220538034339</v>
      </c>
      <c r="D306" s="92">
        <f t="shared" si="9"/>
        <v>1068.4670946492217</v>
      </c>
      <c r="E306" s="92">
        <f t="shared" si="10"/>
        <v>-144915.91625734131</v>
      </c>
      <c r="F306" s="92">
        <f t="shared" si="12"/>
        <v>-56275.254587408919</v>
      </c>
      <c r="G306" s="82"/>
      <c r="H306" s="82"/>
      <c r="I306" s="82"/>
      <c r="J306" s="82"/>
      <c r="K306" s="82"/>
      <c r="L306" s="82"/>
      <c r="M306" s="82"/>
      <c r="N306" s="82"/>
      <c r="O306" s="82"/>
      <c r="P306" s="82"/>
      <c r="Q306" s="82"/>
      <c r="R306" s="82"/>
      <c r="S306" s="82"/>
      <c r="T306" s="82"/>
      <c r="U306" s="82"/>
      <c r="V306" s="82"/>
      <c r="W306" s="82"/>
      <c r="X306" s="82"/>
      <c r="Y306" s="82"/>
      <c r="Z306" s="82"/>
    </row>
    <row r="307" spans="1:26" x14ac:dyDescent="0.45">
      <c r="A307" s="82">
        <v>302</v>
      </c>
      <c r="B307" s="92">
        <f t="shared" si="11"/>
        <v>-144915.91625734131</v>
      </c>
      <c r="C307" s="92">
        <f t="shared" si="8"/>
        <v>-691.36968381106567</v>
      </c>
      <c r="D307" s="92">
        <f t="shared" si="9"/>
        <v>1073.564573079944</v>
      </c>
      <c r="E307" s="92">
        <f t="shared" si="10"/>
        <v>-145989.48083042123</v>
      </c>
      <c r="F307" s="92">
        <f t="shared" si="12"/>
        <v>-56966.624271219982</v>
      </c>
      <c r="G307" s="82"/>
      <c r="H307" s="82"/>
      <c r="I307" s="82"/>
      <c r="J307" s="82"/>
      <c r="K307" s="82"/>
      <c r="L307" s="82"/>
      <c r="M307" s="82"/>
      <c r="N307" s="82"/>
      <c r="O307" s="82"/>
      <c r="P307" s="82"/>
      <c r="Q307" s="82"/>
      <c r="R307" s="82"/>
      <c r="S307" s="82"/>
      <c r="T307" s="82"/>
      <c r="U307" s="82"/>
      <c r="V307" s="82"/>
      <c r="W307" s="82"/>
      <c r="X307" s="82"/>
      <c r="Y307" s="82"/>
      <c r="Z307" s="82"/>
    </row>
    <row r="308" spans="1:26" x14ac:dyDescent="0.45">
      <c r="A308" s="82">
        <v>303</v>
      </c>
      <c r="B308" s="92">
        <f t="shared" si="11"/>
        <v>-145989.48083042123</v>
      </c>
      <c r="C308" s="92">
        <f t="shared" si="8"/>
        <v>-696.49148146180119</v>
      </c>
      <c r="D308" s="92">
        <f t="shared" si="9"/>
        <v>1078.6863707306795</v>
      </c>
      <c r="E308" s="92">
        <f t="shared" si="10"/>
        <v>-147068.16720115193</v>
      </c>
      <c r="F308" s="92">
        <f t="shared" si="12"/>
        <v>-57663.115752681784</v>
      </c>
      <c r="G308" s="82"/>
      <c r="H308" s="82"/>
      <c r="I308" s="82"/>
      <c r="J308" s="82"/>
      <c r="K308" s="82"/>
      <c r="L308" s="82"/>
      <c r="M308" s="82"/>
      <c r="N308" s="82"/>
      <c r="O308" s="82"/>
      <c r="P308" s="82"/>
      <c r="Q308" s="82"/>
      <c r="R308" s="82"/>
      <c r="S308" s="82"/>
      <c r="T308" s="82"/>
      <c r="U308" s="82"/>
      <c r="V308" s="82"/>
      <c r="W308" s="82"/>
      <c r="X308" s="82"/>
      <c r="Y308" s="82"/>
      <c r="Z308" s="82"/>
    </row>
    <row r="309" spans="1:26" x14ac:dyDescent="0.45">
      <c r="A309" s="82">
        <v>304</v>
      </c>
      <c r="B309" s="92">
        <f t="shared" si="11"/>
        <v>-147068.16720115193</v>
      </c>
      <c r="C309" s="92">
        <f t="shared" si="8"/>
        <v>-701.63771435549552</v>
      </c>
      <c r="D309" s="92">
        <f t="shared" si="9"/>
        <v>1083.8326036243739</v>
      </c>
      <c r="E309" s="92">
        <f t="shared" si="10"/>
        <v>-148151.99980477631</v>
      </c>
      <c r="F309" s="92">
        <f t="shared" si="12"/>
        <v>-58364.753467037277</v>
      </c>
      <c r="G309" s="82"/>
      <c r="H309" s="82"/>
      <c r="I309" s="82"/>
      <c r="J309" s="82"/>
      <c r="K309" s="82"/>
      <c r="L309" s="82"/>
      <c r="M309" s="82"/>
      <c r="N309" s="82"/>
      <c r="O309" s="82"/>
      <c r="P309" s="82"/>
      <c r="Q309" s="82"/>
      <c r="R309" s="82"/>
      <c r="S309" s="82"/>
      <c r="T309" s="82"/>
      <c r="U309" s="82"/>
      <c r="V309" s="82"/>
      <c r="W309" s="82"/>
      <c r="X309" s="82"/>
      <c r="Y309" s="82"/>
      <c r="Z309" s="82"/>
    </row>
    <row r="310" spans="1:26" x14ac:dyDescent="0.45">
      <c r="A310" s="82">
        <v>305</v>
      </c>
      <c r="B310" s="92">
        <f t="shared" si="11"/>
        <v>-148151.99980477631</v>
      </c>
      <c r="C310" s="92">
        <f t="shared" si="8"/>
        <v>-706.80849906862022</v>
      </c>
      <c r="D310" s="92">
        <f t="shared" si="9"/>
        <v>1089.0033883374986</v>
      </c>
      <c r="E310" s="92">
        <f t="shared" si="10"/>
        <v>-149241.00319311381</v>
      </c>
      <c r="F310" s="92">
        <f t="shared" si="12"/>
        <v>-59071.561966105895</v>
      </c>
      <c r="G310" s="82"/>
      <c r="H310" s="82"/>
      <c r="I310" s="82"/>
      <c r="J310" s="82"/>
      <c r="K310" s="82"/>
      <c r="L310" s="82"/>
      <c r="M310" s="82"/>
      <c r="N310" s="82"/>
      <c r="O310" s="82"/>
      <c r="P310" s="82"/>
      <c r="Q310" s="82"/>
      <c r="R310" s="82"/>
      <c r="S310" s="82"/>
      <c r="T310" s="82"/>
      <c r="U310" s="82"/>
      <c r="V310" s="82"/>
      <c r="W310" s="82"/>
      <c r="X310" s="82"/>
      <c r="Y310" s="82"/>
      <c r="Z310" s="82"/>
    </row>
    <row r="311" spans="1:26" x14ac:dyDescent="0.45">
      <c r="A311" s="82">
        <v>306</v>
      </c>
      <c r="B311" s="92">
        <f t="shared" si="11"/>
        <v>-149241.00319311381</v>
      </c>
      <c r="C311" s="92">
        <f t="shared" si="8"/>
        <v>-712.00395273381366</v>
      </c>
      <c r="D311" s="92">
        <f t="shared" si="9"/>
        <v>1094.1988420026921</v>
      </c>
      <c r="E311" s="92">
        <f t="shared" si="10"/>
        <v>-150335.2020351165</v>
      </c>
      <c r="F311" s="92">
        <f t="shared" si="12"/>
        <v>-59783.565918839711</v>
      </c>
      <c r="G311" s="82"/>
      <c r="H311" s="82"/>
      <c r="I311" s="82"/>
      <c r="J311" s="82"/>
      <c r="K311" s="82"/>
      <c r="L311" s="82"/>
      <c r="M311" s="82"/>
      <c r="N311" s="82"/>
      <c r="O311" s="82"/>
      <c r="P311" s="82"/>
      <c r="Q311" s="82"/>
      <c r="R311" s="82"/>
      <c r="S311" s="82"/>
      <c r="T311" s="82"/>
      <c r="U311" s="82"/>
      <c r="V311" s="82"/>
      <c r="W311" s="82"/>
      <c r="X311" s="82"/>
      <c r="Y311" s="82"/>
      <c r="Z311" s="82"/>
    </row>
    <row r="312" spans="1:26" x14ac:dyDescent="0.45">
      <c r="A312" s="82">
        <v>307</v>
      </c>
      <c r="B312" s="92">
        <f t="shared" si="11"/>
        <v>-150335.2020351165</v>
      </c>
      <c r="C312" s="92">
        <f t="shared" si="8"/>
        <v>-717.22419304253481</v>
      </c>
      <c r="D312" s="92">
        <f t="shared" si="9"/>
        <v>1099.4190823114131</v>
      </c>
      <c r="E312" s="92">
        <f t="shared" si="10"/>
        <v>-151434.62111742792</v>
      </c>
      <c r="F312" s="92">
        <f t="shared" si="12"/>
        <v>-60500.790111882248</v>
      </c>
      <c r="G312" s="82"/>
      <c r="H312" s="82"/>
      <c r="I312" s="82"/>
      <c r="J312" s="82"/>
      <c r="K312" s="82"/>
      <c r="L312" s="82"/>
      <c r="M312" s="82"/>
      <c r="N312" s="82"/>
      <c r="O312" s="82"/>
      <c r="P312" s="82"/>
      <c r="Q312" s="82"/>
      <c r="R312" s="82"/>
      <c r="S312" s="82"/>
      <c r="T312" s="82"/>
      <c r="U312" s="82"/>
      <c r="V312" s="82"/>
      <c r="W312" s="82"/>
      <c r="X312" s="82"/>
      <c r="Y312" s="82"/>
      <c r="Z312" s="82"/>
    </row>
    <row r="313" spans="1:26" x14ac:dyDescent="0.45">
      <c r="A313" s="82">
        <v>308</v>
      </c>
      <c r="B313" s="92">
        <f t="shared" si="11"/>
        <v>-151434.62111742792</v>
      </c>
      <c r="C313" s="92">
        <f t="shared" si="8"/>
        <v>-722.46933824772896</v>
      </c>
      <c r="D313" s="92">
        <f t="shared" si="9"/>
        <v>1104.6642275166073</v>
      </c>
      <c r="E313" s="92">
        <f t="shared" si="10"/>
        <v>-152539.28534494451</v>
      </c>
      <c r="F313" s="92">
        <f t="shared" si="12"/>
        <v>-61223.259450129975</v>
      </c>
      <c r="G313" s="82"/>
      <c r="H313" s="82"/>
      <c r="I313" s="82"/>
      <c r="J313" s="82"/>
      <c r="K313" s="82"/>
      <c r="L313" s="82"/>
      <c r="M313" s="82"/>
      <c r="N313" s="82"/>
      <c r="O313" s="82"/>
      <c r="P313" s="82"/>
      <c r="Q313" s="82"/>
      <c r="R313" s="82"/>
      <c r="S313" s="82"/>
      <c r="T313" s="82"/>
      <c r="U313" s="82"/>
      <c r="V313" s="82"/>
      <c r="W313" s="82"/>
      <c r="X313" s="82"/>
      <c r="Y313" s="82"/>
      <c r="Z313" s="82"/>
    </row>
    <row r="314" spans="1:26" x14ac:dyDescent="0.45">
      <c r="A314" s="82">
        <v>309</v>
      </c>
      <c r="B314" s="92">
        <f t="shared" si="11"/>
        <v>-152539.28534494451</v>
      </c>
      <c r="C314" s="92">
        <f t="shared" si="8"/>
        <v>-727.73950716650597</v>
      </c>
      <c r="D314" s="92">
        <f t="shared" si="9"/>
        <v>1109.9343964353843</v>
      </c>
      <c r="E314" s="92">
        <f t="shared" si="10"/>
        <v>-153649.2197413799</v>
      </c>
      <c r="F314" s="92">
        <f t="shared" si="12"/>
        <v>-61950.998957296484</v>
      </c>
      <c r="G314" s="82"/>
      <c r="H314" s="82"/>
      <c r="I314" s="82"/>
      <c r="J314" s="82"/>
      <c r="K314" s="82"/>
      <c r="L314" s="82"/>
      <c r="M314" s="82"/>
      <c r="N314" s="82"/>
      <c r="O314" s="82"/>
      <c r="P314" s="82"/>
      <c r="Q314" s="82"/>
      <c r="R314" s="82"/>
      <c r="S314" s="82"/>
      <c r="T314" s="82"/>
      <c r="U314" s="82"/>
      <c r="V314" s="82"/>
      <c r="W314" s="82"/>
      <c r="X314" s="82"/>
      <c r="Y314" s="82"/>
      <c r="Z314" s="82"/>
    </row>
    <row r="315" spans="1:26" x14ac:dyDescent="0.45">
      <c r="A315" s="82">
        <v>310</v>
      </c>
      <c r="B315" s="92">
        <f t="shared" si="11"/>
        <v>-153649.2197413799</v>
      </c>
      <c r="C315" s="92">
        <f t="shared" si="8"/>
        <v>-733.03481918283319</v>
      </c>
      <c r="D315" s="92">
        <f t="shared" si="9"/>
        <v>1115.2297084517115</v>
      </c>
      <c r="E315" s="92">
        <f t="shared" si="10"/>
        <v>-154764.44944983162</v>
      </c>
      <c r="F315" s="92">
        <f t="shared" si="12"/>
        <v>-62684.033776479315</v>
      </c>
      <c r="G315" s="82"/>
      <c r="H315" s="82"/>
      <c r="I315" s="82"/>
      <c r="J315" s="82"/>
      <c r="K315" s="82"/>
      <c r="L315" s="82"/>
      <c r="M315" s="82"/>
      <c r="N315" s="82"/>
      <c r="O315" s="82"/>
      <c r="P315" s="82"/>
      <c r="Q315" s="82"/>
      <c r="R315" s="82"/>
      <c r="S315" s="82"/>
      <c r="T315" s="82"/>
      <c r="U315" s="82"/>
      <c r="V315" s="82"/>
      <c r="W315" s="82"/>
      <c r="X315" s="82"/>
      <c r="Y315" s="82"/>
      <c r="Z315" s="82"/>
    </row>
    <row r="316" spans="1:26" x14ac:dyDescent="0.45">
      <c r="A316" s="82">
        <v>311</v>
      </c>
      <c r="B316" s="92">
        <f t="shared" si="11"/>
        <v>-154764.44944983162</v>
      </c>
      <c r="C316" s="92">
        <f t="shared" si="8"/>
        <v>-738.35539425023819</v>
      </c>
      <c r="D316" s="92">
        <f t="shared" si="9"/>
        <v>1120.5502835191166</v>
      </c>
      <c r="E316" s="92">
        <f t="shared" si="10"/>
        <v>-155884.99973335073</v>
      </c>
      <c r="F316" s="92">
        <f t="shared" si="12"/>
        <v>-63422.389170729555</v>
      </c>
      <c r="G316" s="82"/>
      <c r="H316" s="82"/>
      <c r="I316" s="82"/>
      <c r="J316" s="82"/>
      <c r="K316" s="82"/>
      <c r="L316" s="82"/>
      <c r="M316" s="82"/>
      <c r="N316" s="82"/>
      <c r="O316" s="82"/>
      <c r="P316" s="82"/>
      <c r="Q316" s="82"/>
      <c r="R316" s="82"/>
      <c r="S316" s="82"/>
      <c r="T316" s="82"/>
      <c r="U316" s="82"/>
      <c r="V316" s="82"/>
      <c r="W316" s="82"/>
      <c r="X316" s="82"/>
      <c r="Y316" s="82"/>
      <c r="Z316" s="82"/>
    </row>
    <row r="317" spans="1:26" x14ac:dyDescent="0.45">
      <c r="A317" s="82">
        <v>312</v>
      </c>
      <c r="B317" s="92">
        <f t="shared" si="11"/>
        <v>-155884.99973335073</v>
      </c>
      <c r="C317" s="92">
        <f t="shared" si="8"/>
        <v>-743.7013528945273</v>
      </c>
      <c r="D317" s="92">
        <f t="shared" si="9"/>
        <v>1125.8962421634058</v>
      </c>
      <c r="E317" s="92">
        <f t="shared" si="10"/>
        <v>-157010.89597551414</v>
      </c>
      <c r="F317" s="92">
        <f t="shared" si="12"/>
        <v>-64166.09052362408</v>
      </c>
      <c r="G317" s="82"/>
      <c r="H317" s="82"/>
      <c r="I317" s="82"/>
      <c r="J317" s="82"/>
      <c r="K317" s="82"/>
      <c r="L317" s="82"/>
      <c r="M317" s="82"/>
      <c r="N317" s="82"/>
      <c r="O317" s="82"/>
      <c r="P317" s="82"/>
      <c r="Q317" s="82"/>
      <c r="R317" s="82"/>
      <c r="S317" s="82"/>
      <c r="T317" s="82"/>
      <c r="U317" s="82"/>
      <c r="V317" s="82"/>
      <c r="W317" s="82"/>
      <c r="X317" s="82"/>
      <c r="Y317" s="82"/>
      <c r="Z317" s="82"/>
    </row>
    <row r="318" spans="1:26" x14ac:dyDescent="0.45">
      <c r="A318" s="82">
        <v>313</v>
      </c>
      <c r="B318" s="92">
        <f t="shared" si="11"/>
        <v>-157010.89597551414</v>
      </c>
      <c r="C318" s="92">
        <f t="shared" si="8"/>
        <v>-749.07281621651532</v>
      </c>
      <c r="D318" s="92">
        <f t="shared" si="9"/>
        <v>1131.2677054853937</v>
      </c>
      <c r="E318" s="92">
        <f t="shared" si="10"/>
        <v>-158142.16368099954</v>
      </c>
      <c r="F318" s="92">
        <f t="shared" si="12"/>
        <v>-64915.163339840597</v>
      </c>
      <c r="G318" s="82"/>
      <c r="H318" s="82"/>
      <c r="I318" s="82"/>
      <c r="J318" s="82"/>
      <c r="K318" s="82"/>
      <c r="L318" s="82"/>
      <c r="M318" s="82"/>
      <c r="N318" s="82"/>
      <c r="O318" s="82"/>
      <c r="P318" s="82"/>
      <c r="Q318" s="82"/>
      <c r="R318" s="82"/>
      <c r="S318" s="82"/>
      <c r="T318" s="82"/>
      <c r="U318" s="82"/>
      <c r="V318" s="82"/>
      <c r="W318" s="82"/>
      <c r="X318" s="82"/>
      <c r="Y318" s="82"/>
      <c r="Z318" s="82"/>
    </row>
    <row r="319" spans="1:26" x14ac:dyDescent="0.45">
      <c r="A319" s="82">
        <v>314</v>
      </c>
      <c r="B319" s="92">
        <f t="shared" si="11"/>
        <v>-158142.16368099954</v>
      </c>
      <c r="C319" s="92">
        <f t="shared" si="8"/>
        <v>-754.46990589476854</v>
      </c>
      <c r="D319" s="92">
        <f t="shared" si="9"/>
        <v>1136.6647951636469</v>
      </c>
      <c r="E319" s="92">
        <f t="shared" si="10"/>
        <v>-159278.82847616318</v>
      </c>
      <c r="F319" s="92">
        <f t="shared" si="12"/>
        <v>-65669.633245735371</v>
      </c>
      <c r="G319" s="82"/>
      <c r="H319" s="82"/>
      <c r="I319" s="82"/>
      <c r="J319" s="82"/>
      <c r="K319" s="82"/>
      <c r="L319" s="82"/>
      <c r="M319" s="82"/>
      <c r="N319" s="82"/>
      <c r="O319" s="82"/>
      <c r="P319" s="82"/>
      <c r="Q319" s="82"/>
      <c r="R319" s="82"/>
      <c r="S319" s="82"/>
      <c r="T319" s="82"/>
      <c r="U319" s="82"/>
      <c r="V319" s="82"/>
      <c r="W319" s="82"/>
      <c r="X319" s="82"/>
      <c r="Y319" s="82"/>
      <c r="Z319" s="82"/>
    </row>
    <row r="320" spans="1:26" x14ac:dyDescent="0.45">
      <c r="A320" s="82">
        <v>315</v>
      </c>
      <c r="B320" s="92">
        <f t="shared" si="11"/>
        <v>-159278.82847616318</v>
      </c>
      <c r="C320" s="92">
        <f t="shared" si="8"/>
        <v>-759.89274418836169</v>
      </c>
      <c r="D320" s="92">
        <f t="shared" si="9"/>
        <v>1142.0876334572401</v>
      </c>
      <c r="E320" s="92">
        <f t="shared" si="10"/>
        <v>-160420.91610962042</v>
      </c>
      <c r="F320" s="92">
        <f t="shared" si="12"/>
        <v>-66429.525989923728</v>
      </c>
      <c r="G320" s="82"/>
      <c r="H320" s="82"/>
      <c r="I320" s="82"/>
      <c r="J320" s="82"/>
      <c r="K320" s="82"/>
      <c r="L320" s="82"/>
      <c r="M320" s="82"/>
      <c r="N320" s="82"/>
      <c r="O320" s="82"/>
      <c r="P320" s="82"/>
      <c r="Q320" s="82"/>
      <c r="R320" s="82"/>
      <c r="S320" s="82"/>
      <c r="T320" s="82"/>
      <c r="U320" s="82"/>
      <c r="V320" s="82"/>
      <c r="W320" s="82"/>
      <c r="X320" s="82"/>
      <c r="Y320" s="82"/>
      <c r="Z320" s="82"/>
    </row>
    <row r="321" spans="1:26" x14ac:dyDescent="0.45">
      <c r="A321" s="82">
        <v>316</v>
      </c>
      <c r="B321" s="92">
        <f t="shared" si="11"/>
        <v>-160420.91610962042</v>
      </c>
      <c r="C321" s="92">
        <f t="shared" si="8"/>
        <v>-765.34145393964729</v>
      </c>
      <c r="D321" s="92">
        <f t="shared" si="9"/>
        <v>1147.5363432085258</v>
      </c>
      <c r="E321" s="92">
        <f t="shared" si="10"/>
        <v>-161568.45245282893</v>
      </c>
      <c r="F321" s="92">
        <f t="shared" si="12"/>
        <v>-67194.867443863375</v>
      </c>
      <c r="G321" s="82"/>
      <c r="H321" s="82"/>
      <c r="I321" s="82"/>
      <c r="J321" s="82"/>
      <c r="K321" s="82"/>
      <c r="L321" s="82"/>
      <c r="M321" s="82"/>
      <c r="N321" s="82"/>
      <c r="O321" s="82"/>
      <c r="P321" s="82"/>
      <c r="Q321" s="82"/>
      <c r="R321" s="82"/>
      <c r="S321" s="82"/>
      <c r="T321" s="82"/>
      <c r="U321" s="82"/>
      <c r="V321" s="82"/>
      <c r="W321" s="82"/>
      <c r="X321" s="82"/>
      <c r="Y321" s="82"/>
      <c r="Z321" s="82"/>
    </row>
    <row r="322" spans="1:26" x14ac:dyDescent="0.45">
      <c r="A322" s="82">
        <v>317</v>
      </c>
      <c r="B322" s="92">
        <f t="shared" si="11"/>
        <v>-161568.45245282893</v>
      </c>
      <c r="C322" s="92">
        <f t="shared" si="8"/>
        <v>-770.81615857703798</v>
      </c>
      <c r="D322" s="92">
        <f t="shared" si="9"/>
        <v>1153.0110478459164</v>
      </c>
      <c r="E322" s="92">
        <f t="shared" si="10"/>
        <v>-162721.46350067484</v>
      </c>
      <c r="F322" s="92">
        <f t="shared" si="12"/>
        <v>-67965.683602440418</v>
      </c>
      <c r="G322" s="82"/>
      <c r="H322" s="82"/>
      <c r="I322" s="82"/>
      <c r="J322" s="82"/>
      <c r="K322" s="82"/>
      <c r="L322" s="82"/>
      <c r="M322" s="82"/>
      <c r="N322" s="82"/>
      <c r="O322" s="82"/>
      <c r="P322" s="82"/>
      <c r="Q322" s="82"/>
      <c r="R322" s="82"/>
      <c r="S322" s="82"/>
      <c r="T322" s="82"/>
      <c r="U322" s="82"/>
      <c r="V322" s="82"/>
      <c r="W322" s="82"/>
      <c r="X322" s="82"/>
      <c r="Y322" s="82"/>
      <c r="Z322" s="82"/>
    </row>
    <row r="323" spans="1:26" x14ac:dyDescent="0.45">
      <c r="A323" s="82">
        <v>318</v>
      </c>
      <c r="B323" s="92">
        <f t="shared" si="11"/>
        <v>-162721.46350067484</v>
      </c>
      <c r="C323" s="92">
        <f t="shared" si="8"/>
        <v>-776.31698211780281</v>
      </c>
      <c r="D323" s="92">
        <f t="shared" si="9"/>
        <v>1158.5118713866812</v>
      </c>
      <c r="E323" s="92">
        <f t="shared" si="10"/>
        <v>-163879.97537206151</v>
      </c>
      <c r="F323" s="92">
        <f t="shared" si="12"/>
        <v>-68742.00058455822</v>
      </c>
      <c r="G323" s="82"/>
      <c r="H323" s="82"/>
      <c r="I323" s="82"/>
      <c r="J323" s="82"/>
      <c r="K323" s="82"/>
      <c r="L323" s="82"/>
      <c r="M323" s="82"/>
      <c r="N323" s="82"/>
      <c r="O323" s="82"/>
      <c r="P323" s="82"/>
      <c r="Q323" s="82"/>
      <c r="R323" s="82"/>
      <c r="S323" s="82"/>
      <c r="T323" s="82"/>
      <c r="U323" s="82"/>
      <c r="V323" s="82"/>
      <c r="W323" s="82"/>
      <c r="X323" s="82"/>
      <c r="Y323" s="82"/>
      <c r="Z323" s="82"/>
    </row>
    <row r="324" spans="1:26" x14ac:dyDescent="0.45">
      <c r="A324" s="82">
        <v>319</v>
      </c>
      <c r="B324" s="92">
        <f t="shared" si="11"/>
        <v>-163879.97537206151</v>
      </c>
      <c r="C324" s="92">
        <f t="shared" si="8"/>
        <v>-781.8440491708767</v>
      </c>
      <c r="D324" s="92">
        <f t="shared" si="9"/>
        <v>1164.0389384397552</v>
      </c>
      <c r="E324" s="92">
        <f t="shared" si="10"/>
        <v>-165044.01431050125</v>
      </c>
      <c r="F324" s="92">
        <f t="shared" si="12"/>
        <v>-69523.844633729095</v>
      </c>
      <c r="G324" s="82"/>
      <c r="H324" s="82"/>
      <c r="I324" s="82"/>
      <c r="J324" s="82"/>
      <c r="K324" s="82"/>
      <c r="L324" s="82"/>
      <c r="M324" s="82"/>
      <c r="N324" s="82"/>
      <c r="O324" s="82"/>
      <c r="P324" s="82"/>
      <c r="Q324" s="82"/>
      <c r="R324" s="82"/>
      <c r="S324" s="82"/>
      <c r="T324" s="82"/>
      <c r="U324" s="82"/>
      <c r="V324" s="82"/>
      <c r="W324" s="82"/>
      <c r="X324" s="82"/>
      <c r="Y324" s="82"/>
      <c r="Z324" s="82"/>
    </row>
    <row r="325" spans="1:26" x14ac:dyDescent="0.45">
      <c r="A325" s="82">
        <v>320</v>
      </c>
      <c r="B325" s="92">
        <f t="shared" si="11"/>
        <v>-165044.01431050125</v>
      </c>
      <c r="C325" s="92">
        <f t="shared" si="8"/>
        <v>-787.39748493968295</v>
      </c>
      <c r="D325" s="92">
        <f t="shared" si="9"/>
        <v>1169.5923742085613</v>
      </c>
      <c r="E325" s="92">
        <f t="shared" si="10"/>
        <v>-166213.60668470981</v>
      </c>
      <c r="F325" s="92">
        <f t="shared" si="12"/>
        <v>-70311.242118668772</v>
      </c>
      <c r="G325" s="82"/>
      <c r="H325" s="82"/>
      <c r="I325" s="82"/>
      <c r="J325" s="82"/>
      <c r="K325" s="82"/>
      <c r="L325" s="82"/>
      <c r="M325" s="82"/>
      <c r="N325" s="82"/>
      <c r="O325" s="82"/>
      <c r="P325" s="82"/>
      <c r="Q325" s="82"/>
      <c r="R325" s="82"/>
      <c r="S325" s="82"/>
      <c r="T325" s="82"/>
      <c r="U325" s="82"/>
      <c r="V325" s="82"/>
      <c r="W325" s="82"/>
      <c r="X325" s="82"/>
      <c r="Y325" s="82"/>
      <c r="Z325" s="82"/>
    </row>
    <row r="326" spans="1:26" x14ac:dyDescent="0.45">
      <c r="A326" s="82">
        <v>321</v>
      </c>
      <c r="B326" s="92">
        <f t="shared" si="11"/>
        <v>-166213.60668470981</v>
      </c>
      <c r="C326" s="92">
        <f t="shared" si="8"/>
        <v>-792.9774152249696</v>
      </c>
      <c r="D326" s="92">
        <f t="shared" si="9"/>
        <v>1175.1723044938481</v>
      </c>
      <c r="E326" s="92">
        <f t="shared" si="10"/>
        <v>-167388.77898920365</v>
      </c>
      <c r="F326" s="92">
        <f t="shared" si="12"/>
        <v>-71104.219533893745</v>
      </c>
      <c r="G326" s="82"/>
      <c r="H326" s="82"/>
      <c r="I326" s="82"/>
      <c r="J326" s="82"/>
      <c r="K326" s="82"/>
      <c r="L326" s="82"/>
      <c r="M326" s="82"/>
      <c r="N326" s="82"/>
      <c r="O326" s="82"/>
      <c r="P326" s="82"/>
      <c r="Q326" s="82"/>
      <c r="R326" s="82"/>
      <c r="S326" s="82"/>
      <c r="T326" s="82"/>
      <c r="U326" s="82"/>
      <c r="V326" s="82"/>
      <c r="W326" s="82"/>
      <c r="X326" s="82"/>
      <c r="Y326" s="82"/>
      <c r="Z326" s="82"/>
    </row>
    <row r="327" spans="1:26" x14ac:dyDescent="0.45">
      <c r="A327" s="82">
        <v>322</v>
      </c>
      <c r="B327" s="92">
        <f t="shared" si="11"/>
        <v>-167388.77898920365</v>
      </c>
      <c r="C327" s="92">
        <f t="shared" si="8"/>
        <v>-798.58396642765899</v>
      </c>
      <c r="D327" s="92">
        <f t="shared" si="9"/>
        <v>1180.7788556965374</v>
      </c>
      <c r="E327" s="92">
        <f t="shared" si="10"/>
        <v>-168569.55784490018</v>
      </c>
      <c r="F327" s="92">
        <f t="shared" ref="F327:F365" si="13">F326+C327</f>
        <v>-71902.803500321403</v>
      </c>
      <c r="G327" s="82"/>
      <c r="H327" s="82"/>
      <c r="I327" s="82"/>
      <c r="J327" s="82"/>
      <c r="K327" s="82"/>
      <c r="L327" s="82"/>
      <c r="M327" s="82"/>
      <c r="N327" s="82"/>
      <c r="O327" s="82"/>
      <c r="P327" s="82"/>
      <c r="Q327" s="82"/>
      <c r="R327" s="82"/>
      <c r="S327" s="82"/>
      <c r="T327" s="82"/>
      <c r="U327" s="82"/>
      <c r="V327" s="82"/>
      <c r="W327" s="82"/>
      <c r="X327" s="82"/>
      <c r="Y327" s="82"/>
      <c r="Z327" s="82"/>
    </row>
    <row r="328" spans="1:26" x14ac:dyDescent="0.45">
      <c r="A328" s="82">
        <v>323</v>
      </c>
      <c r="B328" s="92">
        <f t="shared" si="11"/>
        <v>-168569.55784490018</v>
      </c>
      <c r="C328" s="92">
        <f t="shared" si="8"/>
        <v>-804.21726555171119</v>
      </c>
      <c r="D328" s="92">
        <f t="shared" si="9"/>
        <v>1186.4121548205896</v>
      </c>
      <c r="E328" s="92">
        <f t="shared" si="10"/>
        <v>-169755.96999972078</v>
      </c>
      <c r="F328" s="92">
        <f t="shared" si="13"/>
        <v>-72707.020765873109</v>
      </c>
      <c r="G328" s="82"/>
      <c r="H328" s="82"/>
      <c r="I328" s="82"/>
      <c r="J328" s="82"/>
      <c r="K328" s="82"/>
      <c r="L328" s="82"/>
      <c r="M328" s="82"/>
      <c r="N328" s="82"/>
      <c r="O328" s="82"/>
      <c r="P328" s="82"/>
      <c r="Q328" s="82"/>
      <c r="R328" s="82"/>
      <c r="S328" s="82"/>
      <c r="T328" s="82"/>
      <c r="U328" s="82"/>
      <c r="V328" s="82"/>
      <c r="W328" s="82"/>
      <c r="X328" s="82"/>
      <c r="Y328" s="82"/>
      <c r="Z328" s="82"/>
    </row>
    <row r="329" spans="1:26" x14ac:dyDescent="0.45">
      <c r="A329" s="82">
        <v>324</v>
      </c>
      <c r="B329" s="92">
        <f t="shared" si="11"/>
        <v>-169755.96999972078</v>
      </c>
      <c r="C329" s="92">
        <f t="shared" si="8"/>
        <v>-809.87744020700109</v>
      </c>
      <c r="D329" s="92">
        <f t="shared" si="9"/>
        <v>1192.0723294758795</v>
      </c>
      <c r="E329" s="92">
        <f t="shared" si="10"/>
        <v>-170948.04232919667</v>
      </c>
      <c r="F329" s="92">
        <f t="shared" si="13"/>
        <v>-73516.898206080106</v>
      </c>
      <c r="G329" s="82"/>
      <c r="H329" s="82"/>
      <c r="I329" s="82"/>
      <c r="J329" s="82"/>
      <c r="K329" s="82"/>
      <c r="L329" s="82"/>
      <c r="M329" s="82"/>
      <c r="N329" s="82"/>
      <c r="O329" s="82"/>
      <c r="P329" s="82"/>
      <c r="Q329" s="82"/>
      <c r="R329" s="82"/>
      <c r="S329" s="82"/>
      <c r="T329" s="82"/>
      <c r="U329" s="82"/>
      <c r="V329" s="82"/>
      <c r="W329" s="82"/>
      <c r="X329" s="82"/>
      <c r="Y329" s="82"/>
      <c r="Z329" s="82"/>
    </row>
    <row r="330" spans="1:26" x14ac:dyDescent="0.45">
      <c r="A330" s="82">
        <v>325</v>
      </c>
      <c r="B330" s="92">
        <f t="shared" si="11"/>
        <v>-170948.04232919667</v>
      </c>
      <c r="C330" s="92">
        <f t="shared" si="8"/>
        <v>-815.56461861220896</v>
      </c>
      <c r="D330" s="92">
        <f t="shared" si="9"/>
        <v>1197.7595078810873</v>
      </c>
      <c r="E330" s="92">
        <f t="shared" si="10"/>
        <v>-172145.80183707777</v>
      </c>
      <c r="F330" s="92">
        <f t="shared" si="13"/>
        <v>-74332.462824692309</v>
      </c>
      <c r="G330" s="82"/>
      <c r="H330" s="82"/>
      <c r="I330" s="82"/>
      <c r="J330" s="82"/>
      <c r="K330" s="82"/>
      <c r="L330" s="82"/>
      <c r="M330" s="82"/>
      <c r="N330" s="82"/>
      <c r="O330" s="82"/>
      <c r="P330" s="82"/>
      <c r="Q330" s="82"/>
      <c r="R330" s="82"/>
      <c r="S330" s="82"/>
      <c r="T330" s="82"/>
      <c r="U330" s="82"/>
      <c r="V330" s="82"/>
      <c r="W330" s="82"/>
      <c r="X330" s="82"/>
      <c r="Y330" s="82"/>
      <c r="Z330" s="82"/>
    </row>
    <row r="331" spans="1:26" x14ac:dyDescent="0.45">
      <c r="A331" s="82">
        <v>326</v>
      </c>
      <c r="B331" s="92">
        <f t="shared" si="11"/>
        <v>-172145.80183707777</v>
      </c>
      <c r="C331" s="92">
        <f t="shared" si="8"/>
        <v>-821.2789295977251</v>
      </c>
      <c r="D331" s="92">
        <f t="shared" si="9"/>
        <v>1203.4738188666036</v>
      </c>
      <c r="E331" s="92">
        <f t="shared" si="10"/>
        <v>-173349.27565594437</v>
      </c>
      <c r="F331" s="92">
        <f t="shared" si="13"/>
        <v>-75153.741754290037</v>
      </c>
      <c r="G331" s="82"/>
      <c r="H331" s="82"/>
      <c r="I331" s="82"/>
      <c r="J331" s="82"/>
      <c r="K331" s="82"/>
      <c r="L331" s="82"/>
      <c r="M331" s="82"/>
      <c r="N331" s="82"/>
      <c r="O331" s="82"/>
      <c r="P331" s="82"/>
      <c r="Q331" s="82"/>
      <c r="R331" s="82"/>
      <c r="S331" s="82"/>
      <c r="T331" s="82"/>
      <c r="U331" s="82"/>
      <c r="V331" s="82"/>
      <c r="W331" s="82"/>
      <c r="X331" s="82"/>
      <c r="Y331" s="82"/>
      <c r="Z331" s="82"/>
    </row>
    <row r="332" spans="1:26" x14ac:dyDescent="0.45">
      <c r="A332" s="82">
        <v>327</v>
      </c>
      <c r="B332" s="92">
        <f t="shared" si="11"/>
        <v>-173349.27565594437</v>
      </c>
      <c r="C332" s="92">
        <f t="shared" si="8"/>
        <v>-827.02050260856777</v>
      </c>
      <c r="D332" s="92">
        <f t="shared" si="9"/>
        <v>1209.2153918774461</v>
      </c>
      <c r="E332" s="92">
        <f t="shared" si="10"/>
        <v>-174558.49104782182</v>
      </c>
      <c r="F332" s="92">
        <f t="shared" si="13"/>
        <v>-75980.762256898597</v>
      </c>
      <c r="G332" s="82"/>
      <c r="H332" s="82"/>
      <c r="I332" s="82"/>
      <c r="J332" s="82"/>
      <c r="K332" s="82"/>
      <c r="L332" s="82"/>
      <c r="M332" s="82"/>
      <c r="N332" s="82"/>
      <c r="O332" s="82"/>
      <c r="P332" s="82"/>
      <c r="Q332" s="82"/>
      <c r="R332" s="82"/>
      <c r="S332" s="82"/>
      <c r="T332" s="82"/>
      <c r="U332" s="82"/>
      <c r="V332" s="82"/>
      <c r="W332" s="82"/>
      <c r="X332" s="82"/>
      <c r="Y332" s="82"/>
      <c r="Z332" s="82"/>
    </row>
    <row r="333" spans="1:26" x14ac:dyDescent="0.45">
      <c r="A333" s="82">
        <v>328</v>
      </c>
      <c r="B333" s="92">
        <f t="shared" si="11"/>
        <v>-174558.49104782182</v>
      </c>
      <c r="C333" s="92">
        <f t="shared" si="8"/>
        <v>-832.78946770731648</v>
      </c>
      <c r="D333" s="92">
        <f t="shared" si="9"/>
        <v>1214.9843569761949</v>
      </c>
      <c r="E333" s="92">
        <f t="shared" si="10"/>
        <v>-175773.47540479802</v>
      </c>
      <c r="F333" s="92">
        <f t="shared" si="13"/>
        <v>-76813.551724605917</v>
      </c>
      <c r="G333" s="82"/>
      <c r="H333" s="82"/>
      <c r="I333" s="82"/>
      <c r="J333" s="82"/>
      <c r="K333" s="82"/>
      <c r="L333" s="82"/>
      <c r="M333" s="82"/>
      <c r="N333" s="82"/>
      <c r="O333" s="82"/>
      <c r="P333" s="82"/>
      <c r="Q333" s="82"/>
      <c r="R333" s="82"/>
      <c r="S333" s="82"/>
      <c r="T333" s="82"/>
      <c r="U333" s="82"/>
      <c r="V333" s="82"/>
      <c r="W333" s="82"/>
      <c r="X333" s="82"/>
      <c r="Y333" s="82"/>
      <c r="Z333" s="82"/>
    </row>
    <row r="334" spans="1:26" x14ac:dyDescent="0.45">
      <c r="A334" s="82">
        <v>329</v>
      </c>
      <c r="B334" s="92">
        <f t="shared" si="11"/>
        <v>-175773.47540479802</v>
      </c>
      <c r="C334" s="92">
        <f t="shared" si="8"/>
        <v>-838.58595557705712</v>
      </c>
      <c r="D334" s="92">
        <f t="shared" si="9"/>
        <v>1220.7808448459355</v>
      </c>
      <c r="E334" s="92">
        <f t="shared" si="10"/>
        <v>-176994.25624964395</v>
      </c>
      <c r="F334" s="92">
        <f t="shared" si="13"/>
        <v>-77652.137680182976</v>
      </c>
      <c r="G334" s="82"/>
      <c r="H334" s="82"/>
      <c r="I334" s="82"/>
      <c r="J334" s="82"/>
      <c r="K334" s="82"/>
      <c r="L334" s="82"/>
      <c r="M334" s="82"/>
      <c r="N334" s="82"/>
      <c r="O334" s="82"/>
      <c r="P334" s="82"/>
      <c r="Q334" s="82"/>
      <c r="R334" s="82"/>
      <c r="S334" s="82"/>
      <c r="T334" s="82"/>
      <c r="U334" s="82"/>
      <c r="V334" s="82"/>
      <c r="W334" s="82"/>
      <c r="X334" s="82"/>
      <c r="Y334" s="82"/>
      <c r="Z334" s="82"/>
    </row>
    <row r="335" spans="1:26" x14ac:dyDescent="0.45">
      <c r="A335" s="82">
        <v>330</v>
      </c>
      <c r="B335" s="92">
        <f t="shared" si="11"/>
        <v>-176994.25624964395</v>
      </c>
      <c r="C335" s="92">
        <f t="shared" si="8"/>
        <v>-844.41009752434286</v>
      </c>
      <c r="D335" s="92">
        <f t="shared" si="9"/>
        <v>1226.6049867932213</v>
      </c>
      <c r="E335" s="92">
        <f t="shared" si="10"/>
        <v>-178220.86123643717</v>
      </c>
      <c r="F335" s="92">
        <f t="shared" si="13"/>
        <v>-78496.547777707325</v>
      </c>
      <c r="G335" s="82"/>
      <c r="H335" s="82"/>
      <c r="I335" s="82"/>
      <c r="J335" s="82"/>
      <c r="K335" s="82"/>
      <c r="L335" s="82"/>
      <c r="M335" s="82"/>
      <c r="N335" s="82"/>
      <c r="O335" s="82"/>
      <c r="P335" s="82"/>
      <c r="Q335" s="82"/>
      <c r="R335" s="82"/>
      <c r="S335" s="82"/>
      <c r="T335" s="82"/>
      <c r="U335" s="82"/>
      <c r="V335" s="82"/>
      <c r="W335" s="82"/>
      <c r="X335" s="82"/>
      <c r="Y335" s="82"/>
      <c r="Z335" s="82"/>
    </row>
    <row r="336" spans="1:26" x14ac:dyDescent="0.45">
      <c r="A336" s="82">
        <v>331</v>
      </c>
      <c r="B336" s="92">
        <f t="shared" si="11"/>
        <v>-178220.86123643717</v>
      </c>
      <c r="C336" s="92">
        <f t="shared" si="8"/>
        <v>-850.26202548216884</v>
      </c>
      <c r="D336" s="92">
        <f t="shared" si="9"/>
        <v>1232.4569147510472</v>
      </c>
      <c r="E336" s="92">
        <f t="shared" si="10"/>
        <v>-179453.3181511882</v>
      </c>
      <c r="F336" s="92">
        <f t="shared" si="13"/>
        <v>-79346.809803189492</v>
      </c>
      <c r="G336" s="82"/>
      <c r="H336" s="82"/>
      <c r="I336" s="82"/>
      <c r="J336" s="82"/>
      <c r="K336" s="82"/>
      <c r="L336" s="82"/>
      <c r="M336" s="82"/>
      <c r="N336" s="82"/>
      <c r="O336" s="82"/>
      <c r="P336" s="82"/>
      <c r="Q336" s="82"/>
      <c r="R336" s="82"/>
      <c r="S336" s="82"/>
      <c r="T336" s="82"/>
      <c r="U336" s="82"/>
      <c r="V336" s="82"/>
      <c r="W336" s="82"/>
      <c r="X336" s="82"/>
      <c r="Y336" s="82"/>
      <c r="Z336" s="82"/>
    </row>
    <row r="337" spans="1:26" x14ac:dyDescent="0.45">
      <c r="A337" s="82">
        <v>332</v>
      </c>
      <c r="B337" s="92">
        <f t="shared" si="11"/>
        <v>-179453.3181511882</v>
      </c>
      <c r="C337" s="92">
        <f t="shared" si="8"/>
        <v>-856.14187201296022</v>
      </c>
      <c r="D337" s="92">
        <f t="shared" si="9"/>
        <v>1238.3367612818386</v>
      </c>
      <c r="E337" s="92">
        <f t="shared" si="10"/>
        <v>-180691.65491247003</v>
      </c>
      <c r="F337" s="92">
        <f t="shared" si="13"/>
        <v>-80202.95167520245</v>
      </c>
      <c r="G337" s="82"/>
      <c r="H337" s="82"/>
      <c r="I337" s="82"/>
      <c r="J337" s="82"/>
      <c r="K337" s="82"/>
      <c r="L337" s="82"/>
      <c r="M337" s="82"/>
      <c r="N337" s="82"/>
      <c r="O337" s="82"/>
      <c r="P337" s="82"/>
      <c r="Q337" s="82"/>
      <c r="R337" s="82"/>
      <c r="S337" s="82"/>
      <c r="T337" s="82"/>
      <c r="U337" s="82"/>
      <c r="V337" s="82"/>
      <c r="W337" s="82"/>
      <c r="X337" s="82"/>
      <c r="Y337" s="82"/>
      <c r="Z337" s="82"/>
    </row>
    <row r="338" spans="1:26" x14ac:dyDescent="0.45">
      <c r="A338" s="82">
        <v>333</v>
      </c>
      <c r="B338" s="92">
        <f t="shared" si="11"/>
        <v>-180691.65491247003</v>
      </c>
      <c r="C338" s="92">
        <f t="shared" si="8"/>
        <v>-862.04977031157557</v>
      </c>
      <c r="D338" s="92">
        <f t="shared" si="9"/>
        <v>1244.244659580454</v>
      </c>
      <c r="E338" s="92">
        <f t="shared" si="10"/>
        <v>-181935.89957205049</v>
      </c>
      <c r="F338" s="92">
        <f t="shared" si="13"/>
        <v>-81065.001445514019</v>
      </c>
      <c r="G338" s="82"/>
      <c r="H338" s="82"/>
      <c r="I338" s="82"/>
      <c r="J338" s="82"/>
      <c r="K338" s="82"/>
      <c r="L338" s="82"/>
      <c r="M338" s="82"/>
      <c r="N338" s="82"/>
      <c r="O338" s="82"/>
      <c r="P338" s="82"/>
      <c r="Q338" s="82"/>
      <c r="R338" s="82"/>
      <c r="S338" s="82"/>
      <c r="T338" s="82"/>
      <c r="U338" s="82"/>
      <c r="V338" s="82"/>
      <c r="W338" s="82"/>
      <c r="X338" s="82"/>
      <c r="Y338" s="82"/>
      <c r="Z338" s="82"/>
    </row>
    <row r="339" spans="1:26" x14ac:dyDescent="0.45">
      <c r="A339" s="82">
        <v>334</v>
      </c>
      <c r="B339" s="92">
        <f t="shared" si="11"/>
        <v>-181935.89957205049</v>
      </c>
      <c r="C339" s="92">
        <f t="shared" si="8"/>
        <v>-867.9858542083241</v>
      </c>
      <c r="D339" s="92">
        <f t="shared" si="9"/>
        <v>1250.1807434772024</v>
      </c>
      <c r="E339" s="92">
        <f t="shared" si="10"/>
        <v>-183186.08031552768</v>
      </c>
      <c r="F339" s="92">
        <f t="shared" si="13"/>
        <v>-81932.987299722343</v>
      </c>
      <c r="G339" s="82"/>
      <c r="H339" s="82"/>
      <c r="I339" s="82"/>
      <c r="J339" s="82"/>
      <c r="K339" s="82"/>
      <c r="L339" s="82"/>
      <c r="M339" s="82"/>
      <c r="N339" s="82"/>
      <c r="O339" s="82"/>
      <c r="P339" s="82"/>
      <c r="Q339" s="82"/>
      <c r="R339" s="82"/>
      <c r="S339" s="82"/>
      <c r="T339" s="82"/>
      <c r="U339" s="82"/>
      <c r="V339" s="82"/>
      <c r="W339" s="82"/>
      <c r="X339" s="82"/>
      <c r="Y339" s="82"/>
      <c r="Z339" s="82"/>
    </row>
    <row r="340" spans="1:26" x14ac:dyDescent="0.45">
      <c r="A340" s="82">
        <v>335</v>
      </c>
      <c r="B340" s="92">
        <f t="shared" si="11"/>
        <v>-183186.08031552768</v>
      </c>
      <c r="C340" s="92">
        <f t="shared" si="8"/>
        <v>-873.95025817199655</v>
      </c>
      <c r="D340" s="92">
        <f t="shared" si="9"/>
        <v>1256.145147440875</v>
      </c>
      <c r="E340" s="92">
        <f t="shared" si="10"/>
        <v>-184442.22546296855</v>
      </c>
      <c r="F340" s="92">
        <f t="shared" si="13"/>
        <v>-82806.937557894344</v>
      </c>
      <c r="G340" s="82"/>
      <c r="H340" s="82"/>
      <c r="I340" s="82"/>
      <c r="J340" s="82"/>
      <c r="K340" s="82"/>
      <c r="L340" s="82"/>
      <c r="M340" s="82"/>
      <c r="N340" s="82"/>
      <c r="O340" s="82"/>
      <c r="P340" s="82"/>
      <c r="Q340" s="82"/>
      <c r="R340" s="82"/>
      <c r="S340" s="82"/>
      <c r="T340" s="82"/>
      <c r="U340" s="82"/>
      <c r="V340" s="82"/>
      <c r="W340" s="82"/>
      <c r="X340" s="82"/>
      <c r="Y340" s="82"/>
      <c r="Z340" s="82"/>
    </row>
    <row r="341" spans="1:26" x14ac:dyDescent="0.45">
      <c r="A341" s="82">
        <v>336</v>
      </c>
      <c r="B341" s="92">
        <f t="shared" si="11"/>
        <v>-184442.22546296855</v>
      </c>
      <c r="C341" s="92">
        <f t="shared" si="8"/>
        <v>-879.94311731291236</v>
      </c>
      <c r="D341" s="92">
        <f t="shared" si="9"/>
        <v>1262.1380065817907</v>
      </c>
      <c r="E341" s="92">
        <f t="shared" si="10"/>
        <v>-185704.36346955033</v>
      </c>
      <c r="F341" s="92">
        <f t="shared" si="13"/>
        <v>-83686.880675207256</v>
      </c>
      <c r="G341" s="82"/>
      <c r="H341" s="82"/>
      <c r="I341" s="82"/>
      <c r="J341" s="82"/>
      <c r="K341" s="82"/>
      <c r="L341" s="82"/>
      <c r="M341" s="82"/>
      <c r="N341" s="82"/>
      <c r="O341" s="82"/>
      <c r="P341" s="82"/>
      <c r="Q341" s="82"/>
      <c r="R341" s="82"/>
      <c r="S341" s="82"/>
      <c r="T341" s="82"/>
      <c r="U341" s="82"/>
      <c r="V341" s="82"/>
      <c r="W341" s="82"/>
      <c r="X341" s="82"/>
      <c r="Y341" s="82"/>
      <c r="Z341" s="82"/>
    </row>
    <row r="342" spans="1:26" x14ac:dyDescent="0.45">
      <c r="A342" s="82">
        <v>337</v>
      </c>
      <c r="B342" s="92">
        <f t="shared" si="11"/>
        <v>-185704.36346955033</v>
      </c>
      <c r="C342" s="92">
        <f t="shared" si="8"/>
        <v>-885.96456738597954</v>
      </c>
      <c r="D342" s="92">
        <f t="shared" si="9"/>
        <v>1268.1594566548579</v>
      </c>
      <c r="E342" s="92">
        <f t="shared" si="10"/>
        <v>-186972.52292620519</v>
      </c>
      <c r="F342" s="92">
        <f t="shared" si="13"/>
        <v>-84572.845242593234</v>
      </c>
      <c r="G342" s="82"/>
      <c r="H342" s="82"/>
      <c r="I342" s="82"/>
      <c r="J342" s="82"/>
      <c r="K342" s="82"/>
      <c r="L342" s="82"/>
      <c r="M342" s="82"/>
      <c r="N342" s="82"/>
      <c r="O342" s="82"/>
      <c r="P342" s="82"/>
      <c r="Q342" s="82"/>
      <c r="R342" s="82"/>
      <c r="S342" s="82"/>
      <c r="T342" s="82"/>
      <c r="U342" s="82"/>
      <c r="V342" s="82"/>
      <c r="W342" s="82"/>
      <c r="X342" s="82"/>
      <c r="Y342" s="82"/>
      <c r="Z342" s="82"/>
    </row>
    <row r="343" spans="1:26" x14ac:dyDescent="0.45">
      <c r="A343" s="82">
        <v>338</v>
      </c>
      <c r="B343" s="92">
        <f t="shared" si="11"/>
        <v>-186972.52292620519</v>
      </c>
      <c r="C343" s="92">
        <f t="shared" si="8"/>
        <v>-892.01474479377043</v>
      </c>
      <c r="D343" s="92">
        <f t="shared" si="9"/>
        <v>1274.2096340626488</v>
      </c>
      <c r="E343" s="92">
        <f t="shared" si="10"/>
        <v>-188246.73256026785</v>
      </c>
      <c r="F343" s="92">
        <f t="shared" si="13"/>
        <v>-85464.859987386997</v>
      </c>
      <c r="G343" s="82"/>
      <c r="H343" s="82"/>
      <c r="I343" s="82"/>
      <c r="J343" s="82"/>
      <c r="K343" s="82"/>
      <c r="L343" s="82"/>
      <c r="M343" s="82"/>
      <c r="N343" s="82"/>
      <c r="O343" s="82"/>
      <c r="P343" s="82"/>
      <c r="Q343" s="82"/>
      <c r="R343" s="82"/>
      <c r="S343" s="82"/>
      <c r="T343" s="82"/>
      <c r="U343" s="82"/>
      <c r="V343" s="82"/>
      <c r="W343" s="82"/>
      <c r="X343" s="82"/>
      <c r="Y343" s="82"/>
      <c r="Z343" s="82"/>
    </row>
    <row r="344" spans="1:26" x14ac:dyDescent="0.45">
      <c r="A344" s="82">
        <v>339</v>
      </c>
      <c r="B344" s="92">
        <f t="shared" si="11"/>
        <v>-188246.73256026785</v>
      </c>
      <c r="C344" s="92">
        <f t="shared" si="8"/>
        <v>-898.09378658961111</v>
      </c>
      <c r="D344" s="92">
        <f t="shared" si="9"/>
        <v>1280.2886758584896</v>
      </c>
      <c r="E344" s="92">
        <f t="shared" si="10"/>
        <v>-189527.02123612634</v>
      </c>
      <c r="F344" s="92">
        <f t="shared" si="13"/>
        <v>-86362.953773976609</v>
      </c>
      <c r="G344" s="82"/>
      <c r="H344" s="82"/>
      <c r="I344" s="82"/>
      <c r="J344" s="82"/>
      <c r="K344" s="82"/>
      <c r="L344" s="82"/>
      <c r="M344" s="82"/>
      <c r="N344" s="82"/>
      <c r="O344" s="82"/>
      <c r="P344" s="82"/>
      <c r="Q344" s="82"/>
      <c r="R344" s="82"/>
      <c r="S344" s="82"/>
      <c r="T344" s="82"/>
      <c r="U344" s="82"/>
      <c r="V344" s="82"/>
      <c r="W344" s="82"/>
      <c r="X344" s="82"/>
      <c r="Y344" s="82"/>
      <c r="Z344" s="82"/>
    </row>
    <row r="345" spans="1:26" x14ac:dyDescent="0.45">
      <c r="A345" s="82">
        <v>340</v>
      </c>
      <c r="B345" s="92">
        <f t="shared" si="11"/>
        <v>-189527.02123612634</v>
      </c>
      <c r="C345" s="92">
        <f t="shared" si="8"/>
        <v>-904.201830480686</v>
      </c>
      <c r="D345" s="92">
        <f t="shared" si="9"/>
        <v>1286.3967197495645</v>
      </c>
      <c r="E345" s="92">
        <f t="shared" si="10"/>
        <v>-190813.41795587589</v>
      </c>
      <c r="F345" s="92">
        <f t="shared" si="13"/>
        <v>-87267.155604457294</v>
      </c>
      <c r="G345" s="82"/>
      <c r="H345" s="82"/>
      <c r="I345" s="82"/>
      <c r="J345" s="82"/>
      <c r="K345" s="82"/>
      <c r="L345" s="82"/>
      <c r="M345" s="82"/>
      <c r="N345" s="82"/>
      <c r="O345" s="82"/>
      <c r="P345" s="82"/>
      <c r="Q345" s="82"/>
      <c r="R345" s="82"/>
      <c r="S345" s="82"/>
      <c r="T345" s="82"/>
      <c r="U345" s="82"/>
      <c r="V345" s="82"/>
      <c r="W345" s="82"/>
      <c r="X345" s="82"/>
      <c r="Y345" s="82"/>
      <c r="Z345" s="82"/>
    </row>
    <row r="346" spans="1:26" x14ac:dyDescent="0.45">
      <c r="A346" s="82">
        <v>341</v>
      </c>
      <c r="B346" s="92">
        <f t="shared" si="11"/>
        <v>-190813.41795587589</v>
      </c>
      <c r="C346" s="92">
        <f t="shared" si="8"/>
        <v>-910.33901483115778</v>
      </c>
      <c r="D346" s="92">
        <f t="shared" si="9"/>
        <v>1292.5339041000361</v>
      </c>
      <c r="E346" s="92">
        <f t="shared" si="10"/>
        <v>-192105.95185997593</v>
      </c>
      <c r="F346" s="92">
        <f t="shared" si="13"/>
        <v>-88177.494619288453</v>
      </c>
      <c r="G346" s="82"/>
      <c r="H346" s="82"/>
      <c r="I346" s="82"/>
      <c r="J346" s="82"/>
      <c r="K346" s="82"/>
      <c r="L346" s="82"/>
      <c r="M346" s="82"/>
      <c r="N346" s="82"/>
      <c r="O346" s="82"/>
      <c r="P346" s="82"/>
      <c r="Q346" s="82"/>
      <c r="R346" s="82"/>
      <c r="S346" s="82"/>
      <c r="T346" s="82"/>
      <c r="U346" s="82"/>
      <c r="V346" s="82"/>
      <c r="W346" s="82"/>
      <c r="X346" s="82"/>
      <c r="Y346" s="82"/>
      <c r="Z346" s="82"/>
    </row>
    <row r="347" spans="1:26" x14ac:dyDescent="0.45">
      <c r="A347" s="82">
        <v>342</v>
      </c>
      <c r="B347" s="92">
        <f t="shared" si="11"/>
        <v>-192105.95185997593</v>
      </c>
      <c r="C347" s="92">
        <f t="shared" si="8"/>
        <v>-916.50547866530167</v>
      </c>
      <c r="D347" s="92">
        <f t="shared" si="9"/>
        <v>1298.7003679341801</v>
      </c>
      <c r="E347" s="92">
        <f t="shared" si="10"/>
        <v>-193404.65222791012</v>
      </c>
      <c r="F347" s="92">
        <f t="shared" si="13"/>
        <v>-89094.000097953758</v>
      </c>
      <c r="G347" s="82"/>
      <c r="H347" s="82"/>
      <c r="I347" s="82"/>
      <c r="J347" s="82"/>
      <c r="K347" s="82"/>
      <c r="L347" s="82"/>
      <c r="M347" s="82"/>
      <c r="N347" s="82"/>
      <c r="O347" s="82"/>
      <c r="P347" s="82"/>
      <c r="Q347" s="82"/>
      <c r="R347" s="82"/>
      <c r="S347" s="82"/>
      <c r="T347" s="82"/>
      <c r="U347" s="82"/>
      <c r="V347" s="82"/>
      <c r="W347" s="82"/>
      <c r="X347" s="82"/>
      <c r="Y347" s="82"/>
      <c r="Z347" s="82"/>
    </row>
    <row r="348" spans="1:26" x14ac:dyDescent="0.45">
      <c r="A348" s="82">
        <v>343</v>
      </c>
      <c r="B348" s="92">
        <f t="shared" si="11"/>
        <v>-193404.65222791012</v>
      </c>
      <c r="C348" s="92">
        <f t="shared" si="8"/>
        <v>-922.70136167065436</v>
      </c>
      <c r="D348" s="92">
        <f t="shared" si="9"/>
        <v>1304.8962509395328</v>
      </c>
      <c r="E348" s="92">
        <f t="shared" si="10"/>
        <v>-194709.54847884964</v>
      </c>
      <c r="F348" s="92">
        <f t="shared" si="13"/>
        <v>-90016.701459624412</v>
      </c>
      <c r="G348" s="82"/>
      <c r="H348" s="82"/>
      <c r="I348" s="82"/>
      <c r="J348" s="82"/>
      <c r="K348" s="82"/>
      <c r="L348" s="82"/>
      <c r="M348" s="82"/>
      <c r="N348" s="82"/>
      <c r="O348" s="82"/>
      <c r="P348" s="82"/>
      <c r="Q348" s="82"/>
      <c r="R348" s="82"/>
      <c r="S348" s="82"/>
      <c r="T348" s="82"/>
      <c r="U348" s="82"/>
      <c r="V348" s="82"/>
      <c r="W348" s="82"/>
      <c r="X348" s="82"/>
      <c r="Y348" s="82"/>
      <c r="Z348" s="82"/>
    </row>
    <row r="349" spans="1:26" x14ac:dyDescent="0.45">
      <c r="A349" s="82">
        <v>344</v>
      </c>
      <c r="B349" s="92">
        <f t="shared" si="11"/>
        <v>-194709.54847884964</v>
      </c>
      <c r="C349" s="92">
        <f t="shared" si="8"/>
        <v>-928.92680420117836</v>
      </c>
      <c r="D349" s="92">
        <f t="shared" si="9"/>
        <v>1311.1216934700567</v>
      </c>
      <c r="E349" s="92">
        <f t="shared" si="10"/>
        <v>-196020.67017231969</v>
      </c>
      <c r="F349" s="92">
        <f t="shared" si="13"/>
        <v>-90945.628263825594</v>
      </c>
      <c r="G349" s="82"/>
      <c r="H349" s="82"/>
      <c r="I349" s="82"/>
      <c r="J349" s="82"/>
      <c r="K349" s="82"/>
      <c r="L349" s="82"/>
      <c r="M349" s="82"/>
      <c r="N349" s="82"/>
      <c r="O349" s="82"/>
      <c r="P349" s="82"/>
      <c r="Q349" s="82"/>
      <c r="R349" s="82"/>
      <c r="S349" s="82"/>
      <c r="T349" s="82"/>
      <c r="U349" s="82"/>
      <c r="V349" s="82"/>
      <c r="W349" s="82"/>
      <c r="X349" s="82"/>
      <c r="Y349" s="82"/>
      <c r="Z349" s="82"/>
    </row>
    <row r="350" spans="1:26" x14ac:dyDescent="0.45">
      <c r="A350" s="82">
        <v>345</v>
      </c>
      <c r="B350" s="92">
        <f t="shared" si="11"/>
        <v>-196020.67017231969</v>
      </c>
      <c r="C350" s="92">
        <f t="shared" si="8"/>
        <v>-935.1819472804417</v>
      </c>
      <c r="D350" s="92">
        <f t="shared" si="9"/>
        <v>1317.3768365493202</v>
      </c>
      <c r="E350" s="92">
        <f t="shared" si="10"/>
        <v>-197338.04700886901</v>
      </c>
      <c r="F350" s="92">
        <f t="shared" si="13"/>
        <v>-91880.810211106029</v>
      </c>
      <c r="G350" s="82"/>
      <c r="H350" s="82"/>
      <c r="I350" s="82"/>
      <c r="J350" s="82"/>
      <c r="K350" s="82"/>
      <c r="L350" s="82"/>
      <c r="M350" s="82"/>
      <c r="N350" s="82"/>
      <c r="O350" s="82"/>
      <c r="P350" s="82"/>
      <c r="Q350" s="82"/>
      <c r="R350" s="82"/>
      <c r="S350" s="82"/>
      <c r="T350" s="82"/>
      <c r="U350" s="82"/>
      <c r="V350" s="82"/>
      <c r="W350" s="82"/>
      <c r="X350" s="82"/>
      <c r="Y350" s="82"/>
      <c r="Z350" s="82"/>
    </row>
    <row r="351" spans="1:26" x14ac:dyDescent="0.45">
      <c r="A351" s="82">
        <v>346</v>
      </c>
      <c r="B351" s="92">
        <f t="shared" si="11"/>
        <v>-197338.04700886901</v>
      </c>
      <c r="C351" s="92">
        <f t="shared" si="8"/>
        <v>-941.46693260481243</v>
      </c>
      <c r="D351" s="92">
        <f t="shared" si="9"/>
        <v>1323.6618218736908</v>
      </c>
      <c r="E351" s="92">
        <f t="shared" si="10"/>
        <v>-198661.70883074269</v>
      </c>
      <c r="F351" s="92">
        <f t="shared" si="13"/>
        <v>-92822.277143710846</v>
      </c>
      <c r="G351" s="82"/>
      <c r="H351" s="82"/>
      <c r="I351" s="82"/>
      <c r="J351" s="82"/>
      <c r="K351" s="82"/>
      <c r="L351" s="82"/>
      <c r="M351" s="82"/>
      <c r="N351" s="82"/>
      <c r="O351" s="82"/>
      <c r="P351" s="82"/>
      <c r="Q351" s="82"/>
      <c r="R351" s="82"/>
      <c r="S351" s="82"/>
      <c r="T351" s="82"/>
      <c r="U351" s="82"/>
      <c r="V351" s="82"/>
      <c r="W351" s="82"/>
      <c r="X351" s="82"/>
      <c r="Y351" s="82"/>
      <c r="Z351" s="82"/>
    </row>
    <row r="352" spans="1:26" x14ac:dyDescent="0.45">
      <c r="A352" s="82">
        <v>347</v>
      </c>
      <c r="B352" s="92">
        <f t="shared" si="11"/>
        <v>-198661.70883074269</v>
      </c>
      <c r="C352" s="92">
        <f t="shared" si="8"/>
        <v>-947.78190254666811</v>
      </c>
      <c r="D352" s="92">
        <f t="shared" si="9"/>
        <v>1329.9767918155464</v>
      </c>
      <c r="E352" s="92">
        <f t="shared" si="10"/>
        <v>-199991.68562255823</v>
      </c>
      <c r="F352" s="92">
        <f t="shared" si="13"/>
        <v>-93770.05904625752</v>
      </c>
      <c r="G352" s="82"/>
      <c r="H352" s="82"/>
      <c r="I352" s="82"/>
      <c r="J352" s="82"/>
      <c r="K352" s="82"/>
      <c r="L352" s="82"/>
      <c r="M352" s="82"/>
      <c r="N352" s="82"/>
      <c r="O352" s="82"/>
      <c r="P352" s="82"/>
      <c r="Q352" s="82"/>
      <c r="R352" s="82"/>
      <c r="S352" s="82"/>
      <c r="T352" s="82"/>
      <c r="U352" s="82"/>
      <c r="V352" s="82"/>
      <c r="W352" s="82"/>
      <c r="X352" s="82"/>
      <c r="Y352" s="82"/>
      <c r="Z352" s="82"/>
    </row>
    <row r="353" spans="1:26" x14ac:dyDescent="0.45">
      <c r="A353" s="82">
        <v>348</v>
      </c>
      <c r="B353" s="92">
        <f t="shared" si="11"/>
        <v>-199991.68562255823</v>
      </c>
      <c r="C353" s="92">
        <f t="shared" si="8"/>
        <v>-954.12700015762141</v>
      </c>
      <c r="D353" s="92">
        <f t="shared" si="9"/>
        <v>1336.3218894264999</v>
      </c>
      <c r="E353" s="92">
        <f t="shared" si="10"/>
        <v>-201328.00751198473</v>
      </c>
      <c r="F353" s="92">
        <f t="shared" si="13"/>
        <v>-94724.18604641514</v>
      </c>
      <c r="G353" s="82"/>
      <c r="H353" s="82"/>
      <c r="I353" s="82"/>
      <c r="J353" s="82"/>
      <c r="K353" s="82"/>
      <c r="L353" s="82"/>
      <c r="M353" s="82"/>
      <c r="N353" s="82"/>
      <c r="O353" s="82"/>
      <c r="P353" s="82"/>
      <c r="Q353" s="82"/>
      <c r="R353" s="82"/>
      <c r="S353" s="82"/>
      <c r="T353" s="82"/>
      <c r="U353" s="82"/>
      <c r="V353" s="82"/>
      <c r="W353" s="82"/>
      <c r="X353" s="82"/>
      <c r="Y353" s="82"/>
      <c r="Z353" s="82"/>
    </row>
    <row r="354" spans="1:26" x14ac:dyDescent="0.45">
      <c r="A354" s="82">
        <v>349</v>
      </c>
      <c r="B354" s="92">
        <f t="shared" si="11"/>
        <v>-201328.00751198473</v>
      </c>
      <c r="C354" s="92">
        <f t="shared" si="8"/>
        <v>-960.50236917176039</v>
      </c>
      <c r="D354" s="92">
        <f t="shared" si="9"/>
        <v>1342.6972584406387</v>
      </c>
      <c r="E354" s="92">
        <f t="shared" si="10"/>
        <v>-202670.70477042536</v>
      </c>
      <c r="F354" s="92">
        <f t="shared" si="13"/>
        <v>-95684.688415586905</v>
      </c>
      <c r="G354" s="82"/>
      <c r="H354" s="82"/>
      <c r="I354" s="82"/>
      <c r="J354" s="82"/>
      <c r="K354" s="82"/>
      <c r="L354" s="82"/>
      <c r="M354" s="82"/>
      <c r="N354" s="82"/>
      <c r="O354" s="82"/>
      <c r="P354" s="82"/>
      <c r="Q354" s="82"/>
      <c r="R354" s="82"/>
      <c r="S354" s="82"/>
      <c r="T354" s="82"/>
      <c r="U354" s="82"/>
      <c r="V354" s="82"/>
      <c r="W354" s="82"/>
      <c r="X354" s="82"/>
      <c r="Y354" s="82"/>
      <c r="Z354" s="82"/>
    </row>
    <row r="355" spans="1:26" x14ac:dyDescent="0.45">
      <c r="A355" s="82">
        <v>350</v>
      </c>
      <c r="B355" s="92">
        <f t="shared" si="11"/>
        <v>-202670.70477042536</v>
      </c>
      <c r="C355" s="92">
        <f t="shared" si="8"/>
        <v>-966.90815400890415</v>
      </c>
      <c r="D355" s="92">
        <f t="shared" si="9"/>
        <v>1349.1030432777825</v>
      </c>
      <c r="E355" s="92">
        <f t="shared" si="10"/>
        <v>-204019.80781370314</v>
      </c>
      <c r="F355" s="92">
        <f t="shared" si="13"/>
        <v>-96651.596569595815</v>
      </c>
      <c r="G355" s="82"/>
      <c r="H355" s="82"/>
      <c r="I355" s="82"/>
      <c r="J355" s="82"/>
      <c r="K355" s="82"/>
      <c r="L355" s="82"/>
      <c r="M355" s="82"/>
      <c r="N355" s="82"/>
      <c r="O355" s="82"/>
      <c r="P355" s="82"/>
      <c r="Q355" s="82"/>
      <c r="R355" s="82"/>
      <c r="S355" s="82"/>
      <c r="T355" s="82"/>
      <c r="U355" s="82"/>
      <c r="V355" s="82"/>
      <c r="W355" s="82"/>
      <c r="X355" s="82"/>
      <c r="Y355" s="82"/>
      <c r="Z355" s="82"/>
    </row>
    <row r="356" spans="1:26" x14ac:dyDescent="0.45">
      <c r="A356" s="82">
        <v>351</v>
      </c>
      <c r="B356" s="92">
        <f t="shared" si="11"/>
        <v>-204019.80781370314</v>
      </c>
      <c r="C356" s="92">
        <f t="shared" si="8"/>
        <v>-973.34449977787528</v>
      </c>
      <c r="D356" s="92">
        <f t="shared" si="9"/>
        <v>1355.5393890467537</v>
      </c>
      <c r="E356" s="92">
        <f t="shared" si="10"/>
        <v>-205375.34720274989</v>
      </c>
      <c r="F356" s="92">
        <f t="shared" si="13"/>
        <v>-97624.941069373686</v>
      </c>
      <c r="G356" s="82"/>
      <c r="H356" s="82"/>
      <c r="I356" s="82"/>
      <c r="J356" s="82"/>
      <c r="K356" s="82"/>
      <c r="L356" s="82"/>
      <c r="M356" s="82"/>
      <c r="N356" s="82"/>
      <c r="O356" s="82"/>
      <c r="P356" s="82"/>
      <c r="Q356" s="82"/>
      <c r="R356" s="82"/>
      <c r="S356" s="82"/>
      <c r="T356" s="82"/>
      <c r="U356" s="82"/>
      <c r="V356" s="82"/>
      <c r="W356" s="82"/>
      <c r="X356" s="82"/>
      <c r="Y356" s="82"/>
      <c r="Z356" s="82"/>
    </row>
    <row r="357" spans="1:26" x14ac:dyDescent="0.45">
      <c r="A357" s="82">
        <v>352</v>
      </c>
      <c r="B357" s="92">
        <f t="shared" si="11"/>
        <v>-205375.34720274989</v>
      </c>
      <c r="C357" s="92">
        <f t="shared" si="8"/>
        <v>-979.81155227978581</v>
      </c>
      <c r="D357" s="92">
        <f t="shared" si="9"/>
        <v>1362.0064415486643</v>
      </c>
      <c r="E357" s="92">
        <f t="shared" si="10"/>
        <v>-206737.35364429856</v>
      </c>
      <c r="F357" s="92">
        <f t="shared" si="13"/>
        <v>-98604.752621653475</v>
      </c>
      <c r="G357" s="82"/>
      <c r="H357" s="82"/>
      <c r="I357" s="82"/>
      <c r="J357" s="82"/>
      <c r="K357" s="82"/>
      <c r="L357" s="82"/>
      <c r="M357" s="82"/>
      <c r="N357" s="82"/>
      <c r="O357" s="82"/>
      <c r="P357" s="82"/>
      <c r="Q357" s="82"/>
      <c r="R357" s="82"/>
      <c r="S357" s="82"/>
      <c r="T357" s="82"/>
      <c r="U357" s="82"/>
      <c r="V357" s="82"/>
      <c r="W357" s="82"/>
      <c r="X357" s="82"/>
      <c r="Y357" s="82"/>
      <c r="Z357" s="82"/>
    </row>
    <row r="358" spans="1:26" x14ac:dyDescent="0.45">
      <c r="A358" s="82">
        <v>353</v>
      </c>
      <c r="B358" s="92">
        <f t="shared" si="11"/>
        <v>-206737.35364429856</v>
      </c>
      <c r="C358" s="92">
        <f t="shared" si="8"/>
        <v>-986.30945801134089</v>
      </c>
      <c r="D358" s="92">
        <f t="shared" si="9"/>
        <v>1368.5043472802192</v>
      </c>
      <c r="E358" s="92">
        <f t="shared" si="10"/>
        <v>-208105.85799157879</v>
      </c>
      <c r="F358" s="92">
        <f t="shared" si="13"/>
        <v>-99591.062079664815</v>
      </c>
      <c r="G358" s="82"/>
      <c r="H358" s="82"/>
      <c r="I358" s="82"/>
      <c r="J358" s="82"/>
      <c r="K358" s="82"/>
      <c r="L358" s="82"/>
      <c r="M358" s="82"/>
      <c r="N358" s="82"/>
      <c r="O358" s="82"/>
      <c r="P358" s="82"/>
      <c r="Q358" s="82"/>
      <c r="R358" s="82"/>
      <c r="S358" s="82"/>
      <c r="T358" s="82"/>
      <c r="U358" s="82"/>
      <c r="V358" s="82"/>
      <c r="W358" s="82"/>
      <c r="X358" s="82"/>
      <c r="Y358" s="82"/>
      <c r="Z358" s="82"/>
    </row>
    <row r="359" spans="1:26" x14ac:dyDescent="0.45">
      <c r="A359" s="82">
        <v>354</v>
      </c>
      <c r="B359" s="92">
        <f t="shared" si="11"/>
        <v>-208105.85799157879</v>
      </c>
      <c r="C359" s="92">
        <f t="shared" si="8"/>
        <v>-992.838364168157</v>
      </c>
      <c r="D359" s="92">
        <f t="shared" si="9"/>
        <v>1375.0332534370355</v>
      </c>
      <c r="E359" s="92">
        <f t="shared" si="10"/>
        <v>-209480.89124501581</v>
      </c>
      <c r="F359" s="92">
        <f t="shared" si="13"/>
        <v>-100583.90044383297</v>
      </c>
      <c r="G359" s="82"/>
      <c r="H359" s="82"/>
      <c r="I359" s="82"/>
      <c r="J359" s="82"/>
      <c r="K359" s="82"/>
      <c r="L359" s="82"/>
      <c r="M359" s="82"/>
      <c r="N359" s="82"/>
      <c r="O359" s="82"/>
      <c r="P359" s="82"/>
      <c r="Q359" s="82"/>
      <c r="R359" s="82"/>
      <c r="S359" s="82"/>
      <c r="T359" s="82"/>
      <c r="U359" s="82"/>
      <c r="V359" s="82"/>
      <c r="W359" s="82"/>
      <c r="X359" s="82"/>
      <c r="Y359" s="82"/>
      <c r="Z359" s="82"/>
    </row>
    <row r="360" spans="1:26" x14ac:dyDescent="0.45">
      <c r="A360" s="82">
        <v>355</v>
      </c>
      <c r="B360" s="92">
        <f t="shared" si="11"/>
        <v>-209480.89124501581</v>
      </c>
      <c r="C360" s="92">
        <f t="shared" si="8"/>
        <v>-999.39841864809614</v>
      </c>
      <c r="D360" s="92">
        <f t="shared" si="9"/>
        <v>1381.5933079169745</v>
      </c>
      <c r="E360" s="92">
        <f t="shared" si="10"/>
        <v>-210862.48455293279</v>
      </c>
      <c r="F360" s="92">
        <f t="shared" si="13"/>
        <v>-101583.29886248107</v>
      </c>
      <c r="G360" s="82"/>
      <c r="H360" s="82"/>
      <c r="I360" s="82"/>
      <c r="J360" s="82"/>
      <c r="K360" s="82"/>
      <c r="L360" s="82"/>
      <c r="M360" s="82"/>
      <c r="N360" s="82"/>
      <c r="O360" s="82"/>
      <c r="P360" s="82"/>
      <c r="Q360" s="82"/>
      <c r="R360" s="82"/>
      <c r="S360" s="82"/>
      <c r="T360" s="82"/>
      <c r="U360" s="82"/>
      <c r="V360" s="82"/>
      <c r="W360" s="82"/>
      <c r="X360" s="82"/>
      <c r="Y360" s="82"/>
      <c r="Z360" s="82"/>
    </row>
    <row r="361" spans="1:26" x14ac:dyDescent="0.45">
      <c r="A361" s="82">
        <v>356</v>
      </c>
      <c r="B361" s="92">
        <f t="shared" si="11"/>
        <v>-210862.48455293279</v>
      </c>
      <c r="C361" s="92">
        <f t="shared" si="8"/>
        <v>-1005.9897700546167</v>
      </c>
      <c r="D361" s="92">
        <f t="shared" si="9"/>
        <v>1388.184659323495</v>
      </c>
      <c r="E361" s="92">
        <f t="shared" si="10"/>
        <v>-212250.66921225627</v>
      </c>
      <c r="F361" s="92">
        <f t="shared" si="13"/>
        <v>-102589.28863253568</v>
      </c>
      <c r="G361" s="82"/>
      <c r="H361" s="82"/>
      <c r="I361" s="82"/>
      <c r="J361" s="82"/>
      <c r="K361" s="82"/>
      <c r="L361" s="82"/>
      <c r="M361" s="82"/>
      <c r="N361" s="82"/>
      <c r="O361" s="82"/>
      <c r="P361" s="82"/>
      <c r="Q361" s="82"/>
      <c r="R361" s="82"/>
      <c r="S361" s="82"/>
      <c r="T361" s="82"/>
      <c r="U361" s="82"/>
      <c r="V361" s="82"/>
      <c r="W361" s="82"/>
      <c r="X361" s="82"/>
      <c r="Y361" s="82"/>
      <c r="Z361" s="82"/>
    </row>
    <row r="362" spans="1:26" x14ac:dyDescent="0.45">
      <c r="A362" s="82">
        <v>357</v>
      </c>
      <c r="B362" s="92">
        <f t="shared" si="11"/>
        <v>-212250.66921225627</v>
      </c>
      <c r="C362" s="92">
        <f t="shared" si="8"/>
        <v>-1012.6125677001392</v>
      </c>
      <c r="D362" s="92">
        <f t="shared" si="9"/>
        <v>1394.8074569690175</v>
      </c>
      <c r="E362" s="92">
        <f t="shared" si="10"/>
        <v>-213645.47666922529</v>
      </c>
      <c r="F362" s="92">
        <f t="shared" si="13"/>
        <v>-103601.90120023582</v>
      </c>
      <c r="G362" s="82"/>
      <c r="H362" s="82"/>
      <c r="I362" s="82"/>
      <c r="J362" s="82"/>
      <c r="K362" s="82"/>
      <c r="L362" s="82"/>
      <c r="M362" s="82"/>
      <c r="N362" s="82"/>
      <c r="O362" s="82"/>
      <c r="P362" s="82"/>
      <c r="Q362" s="82"/>
      <c r="R362" s="82"/>
      <c r="S362" s="82"/>
      <c r="T362" s="82"/>
      <c r="U362" s="82"/>
      <c r="V362" s="82"/>
      <c r="W362" s="82"/>
      <c r="X362" s="82"/>
      <c r="Y362" s="82"/>
      <c r="Z362" s="82"/>
    </row>
    <row r="363" spans="1:26" x14ac:dyDescent="0.45">
      <c r="A363" s="82">
        <v>358</v>
      </c>
      <c r="B363" s="92">
        <f t="shared" si="11"/>
        <v>-213645.47666922529</v>
      </c>
      <c r="C363" s="92">
        <f t="shared" si="8"/>
        <v>-1019.2669616094288</v>
      </c>
      <c r="D363" s="92">
        <f t="shared" si="9"/>
        <v>1401.4618508783071</v>
      </c>
      <c r="E363" s="92">
        <f t="shared" si="10"/>
        <v>-215046.93852010361</v>
      </c>
      <c r="F363" s="92">
        <f t="shared" si="13"/>
        <v>-104621.16816184526</v>
      </c>
      <c r="G363" s="82"/>
      <c r="H363" s="82"/>
      <c r="I363" s="82"/>
      <c r="J363" s="82"/>
      <c r="K363" s="82"/>
      <c r="L363" s="82"/>
      <c r="M363" s="82"/>
      <c r="N363" s="82"/>
      <c r="O363" s="82"/>
      <c r="P363" s="82"/>
      <c r="Q363" s="82"/>
      <c r="R363" s="82"/>
      <c r="S363" s="82"/>
      <c r="T363" s="82"/>
      <c r="U363" s="82"/>
      <c r="V363" s="82"/>
      <c r="W363" s="82"/>
      <c r="X363" s="82"/>
      <c r="Y363" s="82"/>
      <c r="Z363" s="82"/>
    </row>
    <row r="364" spans="1:26" x14ac:dyDescent="0.45">
      <c r="A364" s="82">
        <v>359</v>
      </c>
      <c r="B364" s="92">
        <f t="shared" si="11"/>
        <v>-215046.93852010361</v>
      </c>
      <c r="C364" s="92">
        <f t="shared" si="8"/>
        <v>-1025.9531025229942</v>
      </c>
      <c r="D364" s="92">
        <f t="shared" si="9"/>
        <v>1408.1479917918725</v>
      </c>
      <c r="E364" s="92">
        <f t="shared" si="10"/>
        <v>-216455.08651189547</v>
      </c>
      <c r="F364" s="92">
        <f t="shared" si="13"/>
        <v>-105647.12126436825</v>
      </c>
      <c r="G364" s="82"/>
      <c r="H364" s="82"/>
      <c r="I364" s="82"/>
      <c r="J364" s="82"/>
      <c r="K364" s="82"/>
      <c r="L364" s="82"/>
      <c r="M364" s="82"/>
      <c r="N364" s="82"/>
      <c r="O364" s="82"/>
      <c r="P364" s="82"/>
      <c r="Q364" s="82"/>
      <c r="R364" s="82"/>
      <c r="S364" s="82"/>
      <c r="T364" s="82"/>
      <c r="U364" s="82"/>
      <c r="V364" s="82"/>
      <c r="W364" s="82"/>
      <c r="X364" s="82"/>
      <c r="Y364" s="82"/>
      <c r="Z364" s="82"/>
    </row>
    <row r="365" spans="1:26" x14ac:dyDescent="0.45">
      <c r="A365" s="82">
        <v>360</v>
      </c>
      <c r="B365" s="92">
        <f t="shared" si="11"/>
        <v>-216455.08651189547</v>
      </c>
      <c r="C365" s="92">
        <f t="shared" si="8"/>
        <v>-1032.6711419005012</v>
      </c>
      <c r="D365" s="92">
        <f t="shared" si="9"/>
        <v>1414.8660311693795</v>
      </c>
      <c r="E365" s="92">
        <f t="shared" si="10"/>
        <v>-217869.95254306484</v>
      </c>
      <c r="F365" s="92">
        <f t="shared" si="13"/>
        <v>-106679.79240626875</v>
      </c>
      <c r="G365" s="82"/>
      <c r="H365" s="82"/>
      <c r="I365" s="82"/>
      <c r="J365" s="82"/>
      <c r="K365" s="82"/>
      <c r="L365" s="82"/>
      <c r="M365" s="82"/>
      <c r="N365" s="82"/>
      <c r="O365" s="82"/>
      <c r="P365" s="82"/>
      <c r="Q365" s="82"/>
      <c r="R365" s="82"/>
      <c r="S365" s="82"/>
      <c r="T365" s="82"/>
      <c r="U365" s="82"/>
      <c r="V365" s="82"/>
      <c r="W365" s="82"/>
      <c r="X365" s="82"/>
      <c r="Y365" s="82"/>
      <c r="Z365" s="82"/>
    </row>
    <row r="366" spans="1:26" x14ac:dyDescent="0.45">
      <c r="A366" s="82"/>
      <c r="B366" s="82"/>
      <c r="C366" s="82"/>
      <c r="D366" s="82"/>
      <c r="E366" s="82"/>
      <c r="F366" s="82"/>
      <c r="G366" s="82"/>
      <c r="H366" s="82"/>
      <c r="I366" s="82"/>
      <c r="J366" s="82"/>
      <c r="K366" s="82"/>
      <c r="L366" s="82"/>
      <c r="M366" s="82"/>
      <c r="N366" s="82"/>
      <c r="O366" s="82"/>
      <c r="P366" s="82"/>
      <c r="Q366" s="82"/>
      <c r="R366" s="82"/>
      <c r="S366" s="82"/>
      <c r="T366" s="82"/>
      <c r="U366" s="82"/>
      <c r="V366" s="82"/>
      <c r="W366" s="82"/>
      <c r="X366" s="82"/>
      <c r="Y366" s="82"/>
      <c r="Z366" s="82"/>
    </row>
    <row r="367" spans="1:26" x14ac:dyDescent="0.45">
      <c r="A367" s="82"/>
      <c r="B367" s="82"/>
      <c r="C367" s="82"/>
      <c r="D367" s="82"/>
      <c r="E367" s="82"/>
      <c r="F367" s="82"/>
      <c r="G367" s="82"/>
      <c r="H367" s="82"/>
      <c r="I367" s="82"/>
      <c r="J367" s="82"/>
      <c r="K367" s="82"/>
      <c r="L367" s="82"/>
      <c r="M367" s="82"/>
      <c r="N367" s="82"/>
      <c r="O367" s="82"/>
      <c r="P367" s="82"/>
      <c r="Q367" s="82"/>
      <c r="R367" s="82"/>
      <c r="S367" s="82"/>
      <c r="T367" s="82"/>
      <c r="U367" s="82"/>
      <c r="V367" s="82"/>
      <c r="W367" s="82"/>
      <c r="X367" s="82"/>
      <c r="Y367" s="82"/>
      <c r="Z367" s="82"/>
    </row>
    <row r="368" spans="1:26" x14ac:dyDescent="0.45">
      <c r="A368" s="82"/>
      <c r="B368" s="82"/>
      <c r="C368" s="82"/>
      <c r="D368" s="82"/>
      <c r="E368" s="82"/>
      <c r="F368" s="82"/>
      <c r="G368" s="82"/>
      <c r="H368" s="82"/>
      <c r="I368" s="82"/>
      <c r="J368" s="82"/>
      <c r="K368" s="82"/>
      <c r="L368" s="82"/>
      <c r="M368" s="82"/>
      <c r="N368" s="82"/>
      <c r="O368" s="82"/>
      <c r="P368" s="82"/>
      <c r="Q368" s="82"/>
      <c r="R368" s="82"/>
      <c r="S368" s="82"/>
      <c r="T368" s="82"/>
      <c r="U368" s="82"/>
      <c r="V368" s="82"/>
      <c r="W368" s="82"/>
      <c r="X368" s="82"/>
      <c r="Y368" s="82"/>
      <c r="Z368" s="82"/>
    </row>
    <row r="369" spans="1:26" x14ac:dyDescent="0.45">
      <c r="A369" s="82"/>
      <c r="B369" s="82"/>
      <c r="C369" s="82"/>
      <c r="D369" s="82"/>
      <c r="E369" s="82"/>
      <c r="F369" s="82"/>
      <c r="G369" s="82"/>
      <c r="H369" s="82"/>
      <c r="I369" s="82"/>
      <c r="J369" s="82"/>
      <c r="K369" s="82"/>
      <c r="L369" s="82"/>
      <c r="M369" s="82"/>
      <c r="N369" s="82"/>
      <c r="O369" s="82"/>
      <c r="P369" s="82"/>
      <c r="Q369" s="82"/>
      <c r="R369" s="82"/>
      <c r="S369" s="82"/>
      <c r="T369" s="82"/>
      <c r="U369" s="82"/>
      <c r="V369" s="82"/>
      <c r="W369" s="82"/>
      <c r="X369" s="82"/>
      <c r="Y369" s="82"/>
      <c r="Z369" s="82"/>
    </row>
    <row r="370" spans="1:26" x14ac:dyDescent="0.45">
      <c r="A370" s="82"/>
      <c r="B370" s="82"/>
      <c r="C370" s="82"/>
      <c r="D370" s="82"/>
      <c r="E370" s="82"/>
      <c r="F370" s="82"/>
      <c r="G370" s="82"/>
      <c r="H370" s="82"/>
      <c r="I370" s="82"/>
      <c r="J370" s="82"/>
      <c r="K370" s="82"/>
      <c r="L370" s="82"/>
      <c r="M370" s="82"/>
      <c r="N370" s="82"/>
      <c r="O370" s="82"/>
      <c r="P370" s="82"/>
      <c r="Q370" s="82"/>
      <c r="R370" s="82"/>
      <c r="S370" s="82"/>
      <c r="T370" s="82"/>
      <c r="U370" s="82"/>
      <c r="V370" s="82"/>
      <c r="W370" s="82"/>
      <c r="X370" s="82"/>
      <c r="Y370" s="82"/>
      <c r="Z370" s="82"/>
    </row>
    <row r="371" spans="1:26" x14ac:dyDescent="0.45">
      <c r="A371" s="82"/>
      <c r="B371" s="82"/>
      <c r="C371" s="82"/>
      <c r="D371" s="82"/>
      <c r="E371" s="82"/>
      <c r="F371" s="82"/>
      <c r="G371" s="82"/>
      <c r="H371" s="82"/>
      <c r="I371" s="82"/>
      <c r="J371" s="82"/>
      <c r="K371" s="82"/>
      <c r="L371" s="82"/>
      <c r="M371" s="82"/>
      <c r="N371" s="82"/>
      <c r="O371" s="82"/>
      <c r="P371" s="82"/>
      <c r="Q371" s="82"/>
      <c r="R371" s="82"/>
      <c r="S371" s="82"/>
      <c r="T371" s="82"/>
      <c r="U371" s="82"/>
      <c r="V371" s="82"/>
      <c r="W371" s="82"/>
      <c r="X371" s="82"/>
      <c r="Y371" s="82"/>
      <c r="Z371" s="82"/>
    </row>
    <row r="372" spans="1:26" x14ac:dyDescent="0.45">
      <c r="A372" s="82"/>
      <c r="B372" s="82"/>
      <c r="C372" s="82"/>
      <c r="D372" s="82"/>
      <c r="E372" s="82"/>
      <c r="F372" s="82"/>
      <c r="G372" s="82"/>
      <c r="H372" s="82"/>
      <c r="I372" s="82"/>
      <c r="J372" s="82"/>
      <c r="K372" s="82"/>
      <c r="L372" s="82"/>
      <c r="M372" s="82"/>
      <c r="N372" s="82"/>
      <c r="O372" s="82"/>
      <c r="P372" s="82"/>
      <c r="Q372" s="82"/>
      <c r="R372" s="82"/>
      <c r="S372" s="82"/>
      <c r="T372" s="82"/>
      <c r="U372" s="82"/>
      <c r="V372" s="82"/>
      <c r="W372" s="82"/>
      <c r="X372" s="82"/>
      <c r="Y372" s="82"/>
      <c r="Z372" s="82"/>
    </row>
    <row r="373" spans="1:26" x14ac:dyDescent="0.45">
      <c r="A373" s="82"/>
      <c r="B373" s="82"/>
      <c r="C373" s="82"/>
      <c r="D373" s="82"/>
      <c r="E373" s="82"/>
      <c r="F373" s="82"/>
      <c r="G373" s="82"/>
      <c r="H373" s="82"/>
      <c r="I373" s="82"/>
      <c r="J373" s="82"/>
      <c r="K373" s="82"/>
      <c r="L373" s="82"/>
      <c r="M373" s="82"/>
      <c r="N373" s="82"/>
      <c r="O373" s="82"/>
      <c r="P373" s="82"/>
      <c r="Q373" s="82"/>
      <c r="R373" s="82"/>
      <c r="S373" s="82"/>
      <c r="T373" s="82"/>
      <c r="U373" s="82"/>
      <c r="V373" s="82"/>
      <c r="W373" s="82"/>
      <c r="X373" s="82"/>
      <c r="Y373" s="82"/>
      <c r="Z373" s="82"/>
    </row>
    <row r="374" spans="1:26" x14ac:dyDescent="0.45">
      <c r="A374" s="82"/>
      <c r="B374" s="82"/>
      <c r="C374" s="82"/>
      <c r="D374" s="82"/>
      <c r="E374" s="82"/>
      <c r="F374" s="82"/>
      <c r="G374" s="82"/>
      <c r="H374" s="82"/>
      <c r="I374" s="82"/>
      <c r="J374" s="82"/>
      <c r="K374" s="82"/>
      <c r="L374" s="82"/>
      <c r="M374" s="82"/>
      <c r="N374" s="82"/>
      <c r="O374" s="82"/>
      <c r="P374" s="82"/>
      <c r="Q374" s="82"/>
      <c r="R374" s="82"/>
      <c r="S374" s="82"/>
      <c r="T374" s="82"/>
      <c r="U374" s="82"/>
      <c r="V374" s="82"/>
      <c r="W374" s="82"/>
      <c r="X374" s="82"/>
      <c r="Y374" s="82"/>
      <c r="Z374" s="82"/>
    </row>
    <row r="375" spans="1:26" x14ac:dyDescent="0.45">
      <c r="A375" s="82"/>
      <c r="B375" s="82"/>
      <c r="C375" s="82"/>
      <c r="D375" s="82"/>
      <c r="E375" s="82"/>
      <c r="F375" s="82"/>
      <c r="G375" s="82"/>
      <c r="H375" s="82"/>
      <c r="I375" s="82"/>
      <c r="J375" s="82"/>
      <c r="K375" s="82"/>
      <c r="L375" s="82"/>
      <c r="M375" s="82"/>
      <c r="N375" s="82"/>
      <c r="O375" s="82"/>
      <c r="P375" s="82"/>
      <c r="Q375" s="82"/>
      <c r="R375" s="82"/>
      <c r="S375" s="82"/>
      <c r="T375" s="82"/>
      <c r="U375" s="82"/>
      <c r="V375" s="82"/>
      <c r="W375" s="82"/>
      <c r="X375" s="82"/>
      <c r="Y375" s="82"/>
      <c r="Z375" s="82"/>
    </row>
    <row r="376" spans="1:26" x14ac:dyDescent="0.45">
      <c r="A376" s="82"/>
      <c r="B376" s="82"/>
      <c r="C376" s="82"/>
      <c r="D376" s="82"/>
      <c r="E376" s="82"/>
      <c r="F376" s="82"/>
      <c r="G376" s="82"/>
      <c r="H376" s="82"/>
      <c r="I376" s="82"/>
      <c r="J376" s="82"/>
      <c r="K376" s="82"/>
      <c r="L376" s="82"/>
      <c r="M376" s="82"/>
      <c r="N376" s="82"/>
      <c r="O376" s="82"/>
      <c r="P376" s="82"/>
      <c r="Q376" s="82"/>
      <c r="R376" s="82"/>
      <c r="S376" s="82"/>
      <c r="T376" s="82"/>
      <c r="U376" s="82"/>
      <c r="V376" s="82"/>
      <c r="W376" s="82"/>
      <c r="X376" s="82"/>
      <c r="Y376" s="82"/>
      <c r="Z376" s="82"/>
    </row>
    <row r="377" spans="1:26" x14ac:dyDescent="0.45">
      <c r="A377" s="82"/>
      <c r="B377" s="82"/>
      <c r="C377" s="82"/>
      <c r="D377" s="82"/>
      <c r="E377" s="82"/>
      <c r="F377" s="82"/>
      <c r="G377" s="82"/>
      <c r="H377" s="82"/>
      <c r="I377" s="82"/>
      <c r="J377" s="82"/>
      <c r="K377" s="82"/>
      <c r="L377" s="82"/>
      <c r="M377" s="82"/>
      <c r="N377" s="82"/>
      <c r="O377" s="82"/>
      <c r="P377" s="82"/>
      <c r="Q377" s="82"/>
      <c r="R377" s="82"/>
      <c r="S377" s="82"/>
      <c r="T377" s="82"/>
      <c r="U377" s="82"/>
      <c r="V377" s="82"/>
      <c r="W377" s="82"/>
      <c r="X377" s="82"/>
      <c r="Y377" s="82"/>
      <c r="Z377" s="82"/>
    </row>
    <row r="378" spans="1:26" x14ac:dyDescent="0.45">
      <c r="A378" s="82"/>
      <c r="B378" s="82"/>
      <c r="C378" s="82"/>
      <c r="D378" s="82"/>
      <c r="E378" s="82"/>
      <c r="F378" s="82"/>
      <c r="G378" s="82"/>
      <c r="H378" s="82"/>
      <c r="I378" s="82"/>
      <c r="J378" s="82"/>
      <c r="K378" s="82"/>
      <c r="L378" s="82"/>
      <c r="M378" s="82"/>
      <c r="N378" s="82"/>
      <c r="O378" s="82"/>
      <c r="P378" s="82"/>
      <c r="Q378" s="82"/>
      <c r="R378" s="82"/>
      <c r="S378" s="82"/>
      <c r="T378" s="82"/>
      <c r="U378" s="82"/>
      <c r="V378" s="82"/>
      <c r="W378" s="82"/>
      <c r="X378" s="82"/>
      <c r="Y378" s="82"/>
      <c r="Z378" s="82"/>
    </row>
    <row r="379" spans="1:26" x14ac:dyDescent="0.45">
      <c r="A379" s="82"/>
      <c r="B379" s="82"/>
      <c r="C379" s="82"/>
      <c r="D379" s="82"/>
      <c r="E379" s="82"/>
      <c r="F379" s="82"/>
      <c r="G379" s="82"/>
      <c r="H379" s="82"/>
      <c r="I379" s="82"/>
      <c r="J379" s="82"/>
      <c r="K379" s="82"/>
      <c r="L379" s="82"/>
      <c r="M379" s="82"/>
      <c r="N379" s="82"/>
      <c r="O379" s="82"/>
      <c r="P379" s="82"/>
      <c r="Q379" s="82"/>
      <c r="R379" s="82"/>
      <c r="S379" s="82"/>
      <c r="T379" s="82"/>
      <c r="U379" s="82"/>
      <c r="V379" s="82"/>
      <c r="W379" s="82"/>
      <c r="X379" s="82"/>
      <c r="Y379" s="82"/>
      <c r="Z379" s="82"/>
    </row>
    <row r="380" spans="1:26" x14ac:dyDescent="0.45">
      <c r="A380" s="82"/>
      <c r="B380" s="82"/>
      <c r="C380" s="82"/>
      <c r="D380" s="82"/>
      <c r="E380" s="82"/>
      <c r="F380" s="82"/>
      <c r="G380" s="82"/>
      <c r="H380" s="82"/>
      <c r="I380" s="82"/>
      <c r="J380" s="82"/>
      <c r="K380" s="82"/>
      <c r="L380" s="82"/>
      <c r="M380" s="82"/>
      <c r="N380" s="82"/>
      <c r="O380" s="82"/>
      <c r="P380" s="82"/>
      <c r="Q380" s="82"/>
      <c r="R380" s="82"/>
      <c r="S380" s="82"/>
      <c r="T380" s="82"/>
      <c r="U380" s="82"/>
      <c r="V380" s="82"/>
      <c r="W380" s="82"/>
      <c r="X380" s="82"/>
      <c r="Y380" s="82"/>
      <c r="Z380" s="82"/>
    </row>
    <row r="381" spans="1:26" x14ac:dyDescent="0.45">
      <c r="A381" s="82"/>
      <c r="B381" s="82"/>
      <c r="C381" s="82"/>
      <c r="D381" s="82"/>
      <c r="E381" s="82"/>
      <c r="F381" s="82"/>
      <c r="G381" s="82"/>
      <c r="H381" s="82"/>
      <c r="I381" s="82"/>
      <c r="J381" s="82"/>
      <c r="K381" s="82"/>
      <c r="L381" s="82"/>
      <c r="M381" s="82"/>
      <c r="N381" s="82"/>
      <c r="O381" s="82"/>
      <c r="P381" s="82"/>
      <c r="Q381" s="82"/>
      <c r="R381" s="82"/>
      <c r="S381" s="82"/>
      <c r="T381" s="82"/>
      <c r="U381" s="82"/>
      <c r="V381" s="82"/>
      <c r="W381" s="82"/>
      <c r="X381" s="82"/>
      <c r="Y381" s="82"/>
      <c r="Z381" s="82"/>
    </row>
    <row r="382" spans="1:26" x14ac:dyDescent="0.45">
      <c r="A382" s="82"/>
      <c r="B382" s="82"/>
      <c r="C382" s="82"/>
      <c r="D382" s="82"/>
      <c r="E382" s="82"/>
      <c r="F382" s="82"/>
      <c r="G382" s="82"/>
      <c r="H382" s="82"/>
      <c r="I382" s="82"/>
      <c r="J382" s="82"/>
      <c r="K382" s="82"/>
      <c r="L382" s="82"/>
      <c r="M382" s="82"/>
      <c r="N382" s="82"/>
      <c r="O382" s="82"/>
      <c r="P382" s="82"/>
      <c r="Q382" s="82"/>
      <c r="R382" s="82"/>
      <c r="S382" s="82"/>
      <c r="T382" s="82"/>
      <c r="U382" s="82"/>
      <c r="V382" s="82"/>
      <c r="W382" s="82"/>
      <c r="X382" s="82"/>
      <c r="Y382" s="82"/>
      <c r="Z382" s="82"/>
    </row>
    <row r="383" spans="1:26" x14ac:dyDescent="0.45">
      <c r="A383" s="82"/>
      <c r="B383" s="82"/>
      <c r="C383" s="82"/>
      <c r="D383" s="82"/>
      <c r="E383" s="82"/>
      <c r="F383" s="82"/>
      <c r="G383" s="82"/>
      <c r="H383" s="82"/>
      <c r="I383" s="82"/>
      <c r="J383" s="82"/>
      <c r="K383" s="82"/>
      <c r="L383" s="82"/>
      <c r="M383" s="82"/>
      <c r="N383" s="82"/>
      <c r="O383" s="82"/>
      <c r="P383" s="82"/>
      <c r="Q383" s="82"/>
      <c r="R383" s="82"/>
      <c r="S383" s="82"/>
      <c r="T383" s="82"/>
      <c r="U383" s="82"/>
      <c r="V383" s="82"/>
      <c r="W383" s="82"/>
      <c r="X383" s="82"/>
      <c r="Y383" s="82"/>
      <c r="Z383" s="82"/>
    </row>
    <row r="384" spans="1:26" x14ac:dyDescent="0.45">
      <c r="A384" s="82"/>
      <c r="B384" s="82"/>
      <c r="C384" s="82"/>
      <c r="D384" s="82"/>
      <c r="E384" s="82"/>
      <c r="F384" s="82"/>
      <c r="G384" s="82"/>
      <c r="H384" s="82"/>
      <c r="I384" s="82"/>
      <c r="J384" s="82"/>
      <c r="K384" s="82"/>
      <c r="L384" s="82"/>
      <c r="M384" s="82"/>
      <c r="N384" s="82"/>
      <c r="O384" s="82"/>
      <c r="P384" s="82"/>
      <c r="Q384" s="82"/>
      <c r="R384" s="82"/>
      <c r="S384" s="82"/>
      <c r="T384" s="82"/>
      <c r="U384" s="82"/>
      <c r="V384" s="82"/>
      <c r="W384" s="82"/>
      <c r="X384" s="82"/>
      <c r="Y384" s="82"/>
      <c r="Z384" s="82"/>
    </row>
    <row r="385" spans="1:26" x14ac:dyDescent="0.45">
      <c r="A385" s="82"/>
      <c r="B385" s="82"/>
      <c r="C385" s="82"/>
      <c r="D385" s="82"/>
      <c r="E385" s="82"/>
      <c r="F385" s="82"/>
      <c r="G385" s="82"/>
      <c r="H385" s="82"/>
      <c r="I385" s="82"/>
      <c r="J385" s="82"/>
      <c r="K385" s="82"/>
      <c r="L385" s="82"/>
      <c r="M385" s="82"/>
      <c r="N385" s="82"/>
      <c r="O385" s="82"/>
      <c r="P385" s="82"/>
      <c r="Q385" s="82"/>
      <c r="R385" s="82"/>
      <c r="S385" s="82"/>
      <c r="T385" s="82"/>
      <c r="U385" s="82"/>
      <c r="V385" s="82"/>
      <c r="W385" s="82"/>
      <c r="X385" s="82"/>
      <c r="Y385" s="82"/>
      <c r="Z385" s="82"/>
    </row>
    <row r="386" spans="1:26" x14ac:dyDescent="0.45">
      <c r="A386" s="82"/>
      <c r="B386" s="82"/>
      <c r="C386" s="82"/>
      <c r="D386" s="82"/>
      <c r="E386" s="82"/>
      <c r="F386" s="82"/>
      <c r="G386" s="82"/>
      <c r="H386" s="82"/>
      <c r="I386" s="82"/>
      <c r="J386" s="82"/>
      <c r="K386" s="82"/>
      <c r="L386" s="82"/>
      <c r="M386" s="82"/>
      <c r="N386" s="82"/>
      <c r="O386" s="82"/>
      <c r="P386" s="82"/>
      <c r="Q386" s="82"/>
      <c r="R386" s="82"/>
      <c r="S386" s="82"/>
      <c r="T386" s="82"/>
      <c r="U386" s="82"/>
      <c r="V386" s="82"/>
      <c r="W386" s="82"/>
      <c r="X386" s="82"/>
      <c r="Y386" s="82"/>
      <c r="Z386" s="82"/>
    </row>
    <row r="387" spans="1:26" x14ac:dyDescent="0.45">
      <c r="A387" s="82"/>
      <c r="B387" s="82"/>
      <c r="C387" s="82"/>
      <c r="D387" s="82"/>
      <c r="E387" s="82"/>
      <c r="F387" s="82"/>
      <c r="G387" s="82"/>
      <c r="H387" s="82"/>
      <c r="I387" s="82"/>
      <c r="J387" s="82"/>
      <c r="K387" s="82"/>
      <c r="L387" s="82"/>
      <c r="M387" s="82"/>
      <c r="N387" s="82"/>
      <c r="O387" s="82"/>
      <c r="P387" s="82"/>
      <c r="Q387" s="82"/>
      <c r="R387" s="82"/>
      <c r="S387" s="82"/>
      <c r="T387" s="82"/>
      <c r="U387" s="82"/>
      <c r="V387" s="82"/>
      <c r="W387" s="82"/>
      <c r="X387" s="82"/>
      <c r="Y387" s="82"/>
      <c r="Z387" s="82"/>
    </row>
    <row r="388" spans="1:26" x14ac:dyDescent="0.45">
      <c r="A388" s="82"/>
      <c r="B388" s="82"/>
      <c r="C388" s="82"/>
      <c r="D388" s="82"/>
      <c r="E388" s="82"/>
      <c r="F388" s="82"/>
      <c r="G388" s="82"/>
      <c r="H388" s="82"/>
      <c r="I388" s="82"/>
      <c r="J388" s="82"/>
      <c r="K388" s="82"/>
      <c r="L388" s="82"/>
      <c r="M388" s="82"/>
      <c r="N388" s="82"/>
      <c r="O388" s="82"/>
      <c r="P388" s="82"/>
      <c r="Q388" s="82"/>
      <c r="R388" s="82"/>
      <c r="S388" s="82"/>
      <c r="T388" s="82"/>
      <c r="U388" s="82"/>
      <c r="V388" s="82"/>
      <c r="W388" s="82"/>
      <c r="X388" s="82"/>
      <c r="Y388" s="82"/>
      <c r="Z388" s="82"/>
    </row>
    <row r="389" spans="1:26" x14ac:dyDescent="0.45">
      <c r="A389" s="82"/>
      <c r="B389" s="82"/>
      <c r="C389" s="82"/>
      <c r="D389" s="82"/>
      <c r="E389" s="82"/>
      <c r="F389" s="82"/>
      <c r="G389" s="82"/>
      <c r="H389" s="82"/>
      <c r="I389" s="82"/>
      <c r="J389" s="82"/>
      <c r="K389" s="82"/>
      <c r="L389" s="82"/>
      <c r="M389" s="82"/>
      <c r="N389" s="82"/>
      <c r="O389" s="82"/>
      <c r="P389" s="82"/>
      <c r="Q389" s="82"/>
      <c r="R389" s="82"/>
      <c r="S389" s="82"/>
      <c r="T389" s="82"/>
      <c r="U389" s="82"/>
      <c r="V389" s="82"/>
      <c r="W389" s="82"/>
      <c r="X389" s="82"/>
      <c r="Y389" s="82"/>
      <c r="Z389" s="82"/>
    </row>
    <row r="390" spans="1:26" x14ac:dyDescent="0.45">
      <c r="A390" s="82"/>
      <c r="B390" s="82"/>
      <c r="C390" s="82"/>
      <c r="D390" s="82"/>
      <c r="E390" s="82"/>
      <c r="F390" s="82"/>
      <c r="G390" s="82"/>
      <c r="H390" s="82"/>
      <c r="I390" s="82"/>
      <c r="J390" s="82"/>
      <c r="K390" s="82"/>
      <c r="L390" s="82"/>
      <c r="M390" s="82"/>
      <c r="N390" s="82"/>
      <c r="O390" s="82"/>
      <c r="P390" s="82"/>
      <c r="Q390" s="82"/>
      <c r="R390" s="82"/>
      <c r="S390" s="82"/>
      <c r="T390" s="82"/>
      <c r="U390" s="82"/>
      <c r="V390" s="82"/>
      <c r="W390" s="82"/>
      <c r="X390" s="82"/>
      <c r="Y390" s="82"/>
      <c r="Z390" s="82"/>
    </row>
    <row r="391" spans="1:26" x14ac:dyDescent="0.45">
      <c r="A391" s="82"/>
      <c r="B391" s="82"/>
      <c r="C391" s="82"/>
      <c r="D391" s="82"/>
      <c r="E391" s="82"/>
      <c r="F391" s="82"/>
      <c r="G391" s="82"/>
      <c r="H391" s="82"/>
      <c r="I391" s="82"/>
      <c r="J391" s="82"/>
      <c r="K391" s="82"/>
      <c r="L391" s="82"/>
      <c r="M391" s="82"/>
      <c r="N391" s="82"/>
      <c r="O391" s="82"/>
      <c r="P391" s="82"/>
      <c r="Q391" s="82"/>
      <c r="R391" s="82"/>
      <c r="S391" s="82"/>
      <c r="T391" s="82"/>
      <c r="U391" s="82"/>
      <c r="V391" s="82"/>
      <c r="W391" s="82"/>
      <c r="X391" s="82"/>
      <c r="Y391" s="82"/>
      <c r="Z391" s="82"/>
    </row>
    <row r="392" spans="1:26" x14ac:dyDescent="0.45">
      <c r="A392" s="82"/>
      <c r="B392" s="82"/>
      <c r="C392" s="82"/>
      <c r="D392" s="82"/>
      <c r="E392" s="82"/>
      <c r="F392" s="82"/>
      <c r="G392" s="82"/>
      <c r="H392" s="82"/>
      <c r="I392" s="82"/>
      <c r="J392" s="82"/>
      <c r="K392" s="82"/>
      <c r="L392" s="82"/>
      <c r="M392" s="82"/>
      <c r="N392" s="82"/>
      <c r="O392" s="82"/>
      <c r="P392" s="82"/>
      <c r="Q392" s="82"/>
      <c r="R392" s="82"/>
      <c r="S392" s="82"/>
      <c r="T392" s="82"/>
      <c r="U392" s="82"/>
      <c r="V392" s="82"/>
      <c r="W392" s="82"/>
      <c r="X392" s="82"/>
      <c r="Y392" s="82"/>
      <c r="Z392" s="82"/>
    </row>
    <row r="393" spans="1:26" x14ac:dyDescent="0.45">
      <c r="A393" s="82"/>
      <c r="B393" s="82"/>
      <c r="C393" s="82"/>
      <c r="D393" s="82"/>
      <c r="E393" s="82"/>
      <c r="F393" s="82"/>
      <c r="G393" s="82"/>
      <c r="H393" s="82"/>
      <c r="I393" s="82"/>
      <c r="J393" s="82"/>
      <c r="K393" s="82"/>
      <c r="L393" s="82"/>
      <c r="M393" s="82"/>
      <c r="N393" s="82"/>
      <c r="O393" s="82"/>
      <c r="P393" s="82"/>
      <c r="Q393" s="82"/>
      <c r="R393" s="82"/>
      <c r="S393" s="82"/>
      <c r="T393" s="82"/>
      <c r="U393" s="82"/>
      <c r="V393" s="82"/>
      <c r="W393" s="82"/>
      <c r="X393" s="82"/>
      <c r="Y393" s="82"/>
      <c r="Z393" s="82"/>
    </row>
    <row r="394" spans="1:26" x14ac:dyDescent="0.45">
      <c r="A394" s="82"/>
      <c r="B394" s="82"/>
      <c r="C394" s="82"/>
      <c r="D394" s="82"/>
      <c r="E394" s="82"/>
      <c r="F394" s="82"/>
      <c r="G394" s="82"/>
      <c r="H394" s="82"/>
      <c r="I394" s="82"/>
      <c r="J394" s="82"/>
      <c r="K394" s="82"/>
      <c r="L394" s="82"/>
      <c r="M394" s="82"/>
      <c r="N394" s="82"/>
      <c r="O394" s="82"/>
      <c r="P394" s="82"/>
      <c r="Q394" s="82"/>
      <c r="R394" s="82"/>
      <c r="S394" s="82"/>
      <c r="T394" s="82"/>
      <c r="U394" s="82"/>
      <c r="V394" s="82"/>
      <c r="W394" s="82"/>
      <c r="X394" s="82"/>
      <c r="Y394" s="82"/>
      <c r="Z394" s="82"/>
    </row>
    <row r="395" spans="1:26" x14ac:dyDescent="0.45">
      <c r="A395" s="82"/>
      <c r="B395" s="82"/>
      <c r="C395" s="82"/>
      <c r="D395" s="82"/>
      <c r="E395" s="82"/>
      <c r="F395" s="82"/>
      <c r="G395" s="82"/>
      <c r="H395" s="82"/>
      <c r="I395" s="82"/>
      <c r="J395" s="82"/>
      <c r="K395" s="82"/>
      <c r="L395" s="82"/>
      <c r="M395" s="82"/>
      <c r="N395" s="82"/>
      <c r="O395" s="82"/>
      <c r="P395" s="82"/>
      <c r="Q395" s="82"/>
      <c r="R395" s="82"/>
      <c r="S395" s="82"/>
      <c r="T395" s="82"/>
      <c r="U395" s="82"/>
      <c r="V395" s="82"/>
      <c r="W395" s="82"/>
      <c r="X395" s="82"/>
      <c r="Y395" s="82"/>
      <c r="Z395" s="82"/>
    </row>
    <row r="396" spans="1:26" x14ac:dyDescent="0.45">
      <c r="A396" s="82"/>
      <c r="B396" s="82"/>
      <c r="C396" s="82"/>
      <c r="D396" s="82"/>
      <c r="E396" s="82"/>
      <c r="F396" s="82"/>
      <c r="G396" s="82"/>
      <c r="H396" s="82"/>
      <c r="I396" s="82"/>
      <c r="J396" s="82"/>
      <c r="K396" s="82"/>
      <c r="L396" s="82"/>
      <c r="M396" s="82"/>
      <c r="N396" s="82"/>
      <c r="O396" s="82"/>
      <c r="P396" s="82"/>
      <c r="Q396" s="82"/>
      <c r="R396" s="82"/>
      <c r="S396" s="82"/>
      <c r="T396" s="82"/>
      <c r="U396" s="82"/>
      <c r="V396" s="82"/>
      <c r="W396" s="82"/>
      <c r="X396" s="82"/>
      <c r="Y396" s="82"/>
      <c r="Z396" s="82"/>
    </row>
    <row r="397" spans="1:26" x14ac:dyDescent="0.45">
      <c r="A397" s="82"/>
      <c r="B397" s="82"/>
      <c r="C397" s="82"/>
      <c r="D397" s="82"/>
      <c r="E397" s="82"/>
      <c r="F397" s="82"/>
      <c r="G397" s="82"/>
      <c r="H397" s="82"/>
      <c r="I397" s="82"/>
      <c r="J397" s="82"/>
      <c r="K397" s="82"/>
      <c r="L397" s="82"/>
      <c r="M397" s="82"/>
      <c r="N397" s="82"/>
      <c r="O397" s="82"/>
      <c r="P397" s="82"/>
      <c r="Q397" s="82"/>
      <c r="R397" s="82"/>
      <c r="S397" s="82"/>
      <c r="T397" s="82"/>
      <c r="U397" s="82"/>
      <c r="V397" s="82"/>
      <c r="W397" s="82"/>
      <c r="X397" s="82"/>
      <c r="Y397" s="82"/>
      <c r="Z397" s="82"/>
    </row>
    <row r="398" spans="1:26" x14ac:dyDescent="0.45">
      <c r="A398" s="82"/>
      <c r="B398" s="82"/>
      <c r="C398" s="82"/>
      <c r="D398" s="82"/>
      <c r="E398" s="82"/>
      <c r="F398" s="82"/>
      <c r="G398" s="82"/>
      <c r="H398" s="82"/>
      <c r="I398" s="82"/>
      <c r="J398" s="82"/>
      <c r="K398" s="82"/>
      <c r="L398" s="82"/>
      <c r="M398" s="82"/>
      <c r="N398" s="82"/>
      <c r="O398" s="82"/>
      <c r="P398" s="82"/>
      <c r="Q398" s="82"/>
      <c r="R398" s="82"/>
      <c r="S398" s="82"/>
      <c r="T398" s="82"/>
      <c r="U398" s="82"/>
      <c r="V398" s="82"/>
      <c r="W398" s="82"/>
      <c r="X398" s="82"/>
      <c r="Y398" s="82"/>
      <c r="Z398" s="82"/>
    </row>
    <row r="399" spans="1:26" x14ac:dyDescent="0.45">
      <c r="A399" s="82"/>
      <c r="B399" s="82"/>
      <c r="C399" s="82"/>
      <c r="D399" s="82"/>
      <c r="E399" s="82"/>
      <c r="F399" s="82"/>
      <c r="G399" s="82"/>
      <c r="H399" s="82"/>
      <c r="I399" s="82"/>
      <c r="J399" s="82"/>
      <c r="K399" s="82"/>
      <c r="L399" s="82"/>
      <c r="M399" s="82"/>
      <c r="N399" s="82"/>
      <c r="O399" s="82"/>
      <c r="P399" s="82"/>
      <c r="Q399" s="82"/>
      <c r="R399" s="82"/>
      <c r="S399" s="82"/>
      <c r="T399" s="82"/>
      <c r="U399" s="82"/>
      <c r="V399" s="82"/>
      <c r="W399" s="82"/>
      <c r="X399" s="82"/>
      <c r="Y399" s="82"/>
      <c r="Z399" s="82"/>
    </row>
    <row r="400" spans="1:26" x14ac:dyDescent="0.45">
      <c r="A400" s="82"/>
      <c r="B400" s="82"/>
      <c r="C400" s="82"/>
      <c r="D400" s="82"/>
      <c r="E400" s="82"/>
      <c r="F400" s="82"/>
      <c r="G400" s="82"/>
      <c r="H400" s="82"/>
      <c r="I400" s="82"/>
      <c r="J400" s="82"/>
      <c r="K400" s="82"/>
      <c r="L400" s="82"/>
      <c r="M400" s="82"/>
      <c r="N400" s="82"/>
      <c r="O400" s="82"/>
      <c r="P400" s="82"/>
      <c r="Q400" s="82"/>
      <c r="R400" s="82"/>
      <c r="S400" s="82"/>
      <c r="T400" s="82"/>
      <c r="U400" s="82"/>
      <c r="V400" s="82"/>
      <c r="W400" s="82"/>
      <c r="X400" s="82"/>
      <c r="Y400" s="82"/>
      <c r="Z400" s="82"/>
    </row>
    <row r="401" spans="1:26" x14ac:dyDescent="0.45">
      <c r="A401" s="82"/>
      <c r="B401" s="82"/>
      <c r="C401" s="82"/>
      <c r="D401" s="82"/>
      <c r="E401" s="82"/>
      <c r="F401" s="82"/>
      <c r="G401" s="82"/>
      <c r="H401" s="82"/>
      <c r="I401" s="82"/>
      <c r="J401" s="82"/>
      <c r="K401" s="82"/>
      <c r="L401" s="82"/>
      <c r="M401" s="82"/>
      <c r="N401" s="82"/>
      <c r="O401" s="82"/>
      <c r="P401" s="82"/>
      <c r="Q401" s="82"/>
      <c r="R401" s="82"/>
      <c r="S401" s="82"/>
      <c r="T401" s="82"/>
      <c r="U401" s="82"/>
      <c r="V401" s="82"/>
      <c r="W401" s="82"/>
      <c r="X401" s="82"/>
      <c r="Y401" s="82"/>
      <c r="Z401" s="82"/>
    </row>
    <row r="402" spans="1:26" x14ac:dyDescent="0.45">
      <c r="A402" s="82"/>
      <c r="B402" s="82"/>
      <c r="C402" s="82"/>
      <c r="D402" s="82"/>
      <c r="E402" s="82"/>
      <c r="F402" s="82"/>
      <c r="G402" s="82"/>
      <c r="H402" s="82"/>
      <c r="I402" s="82"/>
      <c r="J402" s="82"/>
      <c r="K402" s="82"/>
      <c r="L402" s="82"/>
      <c r="M402" s="82"/>
      <c r="N402" s="82"/>
      <c r="O402" s="82"/>
      <c r="P402" s="82"/>
      <c r="Q402" s="82"/>
      <c r="R402" s="82"/>
      <c r="S402" s="82"/>
      <c r="T402" s="82"/>
      <c r="U402" s="82"/>
      <c r="V402" s="82"/>
      <c r="W402" s="82"/>
      <c r="X402" s="82"/>
      <c r="Y402" s="82"/>
      <c r="Z402" s="82"/>
    </row>
    <row r="403" spans="1:26" x14ac:dyDescent="0.45">
      <c r="A403" s="82"/>
      <c r="B403" s="82"/>
      <c r="C403" s="82"/>
      <c r="D403" s="82"/>
      <c r="E403" s="82"/>
      <c r="F403" s="82"/>
      <c r="G403" s="82"/>
      <c r="H403" s="82"/>
      <c r="I403" s="82"/>
      <c r="J403" s="82"/>
      <c r="K403" s="82"/>
      <c r="L403" s="82"/>
      <c r="M403" s="82"/>
      <c r="N403" s="82"/>
      <c r="O403" s="82"/>
      <c r="P403" s="82"/>
      <c r="Q403" s="82"/>
      <c r="R403" s="82"/>
      <c r="S403" s="82"/>
      <c r="T403" s="82"/>
      <c r="U403" s="82"/>
      <c r="V403" s="82"/>
      <c r="W403" s="82"/>
      <c r="X403" s="82"/>
      <c r="Y403" s="82"/>
      <c r="Z403" s="82"/>
    </row>
    <row r="404" spans="1:26" x14ac:dyDescent="0.45">
      <c r="A404" s="82"/>
      <c r="B404" s="82"/>
      <c r="C404" s="82"/>
      <c r="D404" s="82"/>
      <c r="E404" s="82"/>
      <c r="F404" s="82"/>
      <c r="G404" s="82"/>
      <c r="H404" s="82"/>
      <c r="I404" s="82"/>
      <c r="J404" s="82"/>
      <c r="K404" s="82"/>
      <c r="L404" s="82"/>
      <c r="M404" s="82"/>
      <c r="N404" s="82"/>
      <c r="O404" s="82"/>
      <c r="P404" s="82"/>
      <c r="Q404" s="82"/>
      <c r="R404" s="82"/>
      <c r="S404" s="82"/>
      <c r="T404" s="82"/>
      <c r="U404" s="82"/>
      <c r="V404" s="82"/>
      <c r="W404" s="82"/>
      <c r="X404" s="82"/>
      <c r="Y404" s="82"/>
      <c r="Z404" s="82"/>
    </row>
    <row r="405" spans="1:26" x14ac:dyDescent="0.45">
      <c r="A405" s="82"/>
      <c r="B405" s="82"/>
      <c r="C405" s="82"/>
      <c r="D405" s="82"/>
      <c r="E405" s="82"/>
      <c r="F405" s="82"/>
      <c r="G405" s="82"/>
      <c r="H405" s="82"/>
      <c r="I405" s="82"/>
      <c r="J405" s="82"/>
      <c r="K405" s="82"/>
      <c r="L405" s="82"/>
      <c r="M405" s="82"/>
      <c r="N405" s="82"/>
      <c r="O405" s="82"/>
      <c r="P405" s="82"/>
      <c r="Q405" s="82"/>
      <c r="R405" s="82"/>
      <c r="S405" s="82"/>
      <c r="T405" s="82"/>
      <c r="U405" s="82"/>
      <c r="V405" s="82"/>
      <c r="W405" s="82"/>
      <c r="X405" s="82"/>
      <c r="Y405" s="82"/>
      <c r="Z405" s="82"/>
    </row>
    <row r="406" spans="1:26" x14ac:dyDescent="0.45">
      <c r="A406" s="82"/>
      <c r="B406" s="82"/>
      <c r="C406" s="82"/>
      <c r="D406" s="82"/>
      <c r="E406" s="82"/>
      <c r="F406" s="82"/>
      <c r="G406" s="82"/>
      <c r="H406" s="82"/>
      <c r="I406" s="82"/>
      <c r="J406" s="82"/>
      <c r="K406" s="82"/>
      <c r="L406" s="82"/>
      <c r="M406" s="82"/>
      <c r="N406" s="82"/>
      <c r="O406" s="82"/>
      <c r="P406" s="82"/>
      <c r="Q406" s="82"/>
      <c r="R406" s="82"/>
      <c r="S406" s="82"/>
      <c r="T406" s="82"/>
      <c r="U406" s="82"/>
      <c r="V406" s="82"/>
      <c r="W406" s="82"/>
      <c r="X406" s="82"/>
      <c r="Y406" s="82"/>
      <c r="Z406" s="82"/>
    </row>
    <row r="407" spans="1:26" x14ac:dyDescent="0.45">
      <c r="A407" s="82"/>
      <c r="B407" s="82"/>
      <c r="C407" s="82"/>
      <c r="D407" s="82"/>
      <c r="E407" s="82"/>
      <c r="F407" s="82"/>
      <c r="G407" s="82"/>
      <c r="H407" s="82"/>
      <c r="I407" s="82"/>
      <c r="J407" s="82"/>
      <c r="K407" s="82"/>
      <c r="L407" s="82"/>
      <c r="M407" s="82"/>
      <c r="N407" s="82"/>
      <c r="O407" s="82"/>
      <c r="P407" s="82"/>
      <c r="Q407" s="82"/>
      <c r="R407" s="82"/>
      <c r="S407" s="82"/>
      <c r="T407" s="82"/>
      <c r="U407" s="82"/>
      <c r="V407" s="82"/>
      <c r="W407" s="82"/>
      <c r="X407" s="82"/>
      <c r="Y407" s="82"/>
      <c r="Z407" s="82"/>
    </row>
    <row r="408" spans="1:26" x14ac:dyDescent="0.45">
      <c r="A408" s="82"/>
      <c r="B408" s="82"/>
      <c r="C408" s="82"/>
      <c r="D408" s="82"/>
      <c r="E408" s="82"/>
      <c r="F408" s="82"/>
      <c r="G408" s="82"/>
      <c r="H408" s="82"/>
      <c r="I408" s="82"/>
      <c r="J408" s="82"/>
      <c r="K408" s="82"/>
      <c r="L408" s="82"/>
      <c r="M408" s="82"/>
      <c r="N408" s="82"/>
      <c r="O408" s="82"/>
      <c r="P408" s="82"/>
      <c r="Q408" s="82"/>
      <c r="R408" s="82"/>
      <c r="S408" s="82"/>
      <c r="T408" s="82"/>
      <c r="U408" s="82"/>
      <c r="V408" s="82"/>
      <c r="W408" s="82"/>
      <c r="X408" s="82"/>
      <c r="Y408" s="82"/>
      <c r="Z408" s="82"/>
    </row>
    <row r="409" spans="1:26" x14ac:dyDescent="0.45">
      <c r="A409" s="82"/>
      <c r="B409" s="82"/>
      <c r="C409" s="82"/>
      <c r="D409" s="82"/>
      <c r="E409" s="82"/>
      <c r="F409" s="82"/>
      <c r="G409" s="82"/>
      <c r="H409" s="82"/>
      <c r="I409" s="82"/>
      <c r="J409" s="82"/>
      <c r="K409" s="82"/>
      <c r="L409" s="82"/>
      <c r="M409" s="82"/>
      <c r="N409" s="82"/>
      <c r="O409" s="82"/>
      <c r="P409" s="82"/>
      <c r="Q409" s="82"/>
      <c r="R409" s="82"/>
      <c r="S409" s="82"/>
      <c r="T409" s="82"/>
      <c r="U409" s="82"/>
      <c r="V409" s="82"/>
      <c r="W409" s="82"/>
      <c r="X409" s="82"/>
      <c r="Y409" s="82"/>
      <c r="Z409" s="82"/>
    </row>
    <row r="410" spans="1:26" x14ac:dyDescent="0.45">
      <c r="A410" s="82"/>
      <c r="B410" s="82"/>
      <c r="C410" s="82"/>
      <c r="D410" s="82"/>
      <c r="E410" s="82"/>
      <c r="F410" s="82"/>
      <c r="G410" s="82"/>
      <c r="H410" s="82"/>
      <c r="I410" s="82"/>
      <c r="J410" s="82"/>
      <c r="K410" s="82"/>
      <c r="L410" s="82"/>
      <c r="M410" s="82"/>
      <c r="N410" s="82"/>
      <c r="O410" s="82"/>
      <c r="P410" s="82"/>
      <c r="Q410" s="82"/>
      <c r="R410" s="82"/>
      <c r="S410" s="82"/>
      <c r="T410" s="82"/>
      <c r="U410" s="82"/>
      <c r="V410" s="82"/>
      <c r="W410" s="82"/>
      <c r="X410" s="82"/>
      <c r="Y410" s="82"/>
      <c r="Z410" s="82"/>
    </row>
    <row r="411" spans="1:26" x14ac:dyDescent="0.45">
      <c r="A411" s="82"/>
      <c r="B411" s="82"/>
      <c r="C411" s="82"/>
      <c r="D411" s="82"/>
      <c r="E411" s="82"/>
      <c r="F411" s="82"/>
      <c r="G411" s="82"/>
      <c r="H411" s="82"/>
      <c r="I411" s="82"/>
      <c r="J411" s="82"/>
      <c r="K411" s="82"/>
      <c r="L411" s="82"/>
      <c r="M411" s="82"/>
      <c r="N411" s="82"/>
      <c r="O411" s="82"/>
      <c r="P411" s="82"/>
      <c r="Q411" s="82"/>
      <c r="R411" s="82"/>
      <c r="S411" s="82"/>
      <c r="T411" s="82"/>
      <c r="U411" s="82"/>
      <c r="V411" s="82"/>
      <c r="W411" s="82"/>
      <c r="X411" s="82"/>
      <c r="Y411" s="82"/>
      <c r="Z411" s="82"/>
    </row>
    <row r="412" spans="1:26" x14ac:dyDescent="0.45">
      <c r="A412" s="82"/>
      <c r="B412" s="82"/>
      <c r="C412" s="82"/>
      <c r="D412" s="82"/>
      <c r="E412" s="82"/>
      <c r="F412" s="82"/>
      <c r="G412" s="82"/>
      <c r="H412" s="82"/>
      <c r="I412" s="82"/>
      <c r="J412" s="82"/>
      <c r="K412" s="82"/>
      <c r="L412" s="82"/>
      <c r="M412" s="82"/>
      <c r="N412" s="82"/>
      <c r="O412" s="82"/>
      <c r="P412" s="82"/>
      <c r="Q412" s="82"/>
      <c r="R412" s="82"/>
      <c r="S412" s="82"/>
      <c r="T412" s="82"/>
      <c r="U412" s="82"/>
      <c r="V412" s="82"/>
      <c r="W412" s="82"/>
      <c r="X412" s="82"/>
      <c r="Y412" s="82"/>
      <c r="Z412" s="82"/>
    </row>
    <row r="413" spans="1:26" x14ac:dyDescent="0.45">
      <c r="A413" s="82"/>
      <c r="B413" s="82"/>
      <c r="C413" s="82"/>
      <c r="D413" s="82"/>
      <c r="E413" s="82"/>
      <c r="F413" s="82"/>
      <c r="G413" s="82"/>
      <c r="H413" s="82"/>
      <c r="I413" s="82"/>
      <c r="J413" s="82"/>
      <c r="K413" s="82"/>
      <c r="L413" s="82"/>
      <c r="M413" s="82"/>
      <c r="N413" s="82"/>
      <c r="O413" s="82"/>
      <c r="P413" s="82"/>
      <c r="Q413" s="82"/>
      <c r="R413" s="82"/>
      <c r="S413" s="82"/>
      <c r="T413" s="82"/>
      <c r="U413" s="82"/>
      <c r="V413" s="82"/>
      <c r="W413" s="82"/>
      <c r="X413" s="82"/>
      <c r="Y413" s="82"/>
      <c r="Z413" s="82"/>
    </row>
    <row r="414" spans="1:26" x14ac:dyDescent="0.45">
      <c r="A414" s="82"/>
      <c r="B414" s="82"/>
      <c r="C414" s="82"/>
      <c r="D414" s="82"/>
      <c r="E414" s="82"/>
      <c r="F414" s="82"/>
      <c r="G414" s="82"/>
      <c r="H414" s="82"/>
      <c r="I414" s="82"/>
      <c r="J414" s="82"/>
      <c r="K414" s="82"/>
      <c r="L414" s="82"/>
      <c r="M414" s="82"/>
      <c r="N414" s="82"/>
      <c r="O414" s="82"/>
      <c r="P414" s="82"/>
      <c r="Q414" s="82"/>
      <c r="R414" s="82"/>
      <c r="S414" s="82"/>
      <c r="T414" s="82"/>
      <c r="U414" s="82"/>
      <c r="V414" s="82"/>
      <c r="W414" s="82"/>
      <c r="X414" s="82"/>
      <c r="Y414" s="82"/>
      <c r="Z414" s="82"/>
    </row>
    <row r="415" spans="1:26" x14ac:dyDescent="0.45">
      <c r="A415" s="82"/>
      <c r="B415" s="82"/>
      <c r="C415" s="82"/>
      <c r="D415" s="82"/>
      <c r="E415" s="82"/>
      <c r="F415" s="82"/>
      <c r="G415" s="82"/>
      <c r="H415" s="82"/>
      <c r="I415" s="82"/>
      <c r="J415" s="82"/>
      <c r="K415" s="82"/>
      <c r="L415" s="82"/>
      <c r="M415" s="82"/>
      <c r="N415" s="82"/>
      <c r="O415" s="82"/>
      <c r="P415" s="82"/>
      <c r="Q415" s="82"/>
      <c r="R415" s="82"/>
      <c r="S415" s="82"/>
      <c r="T415" s="82"/>
      <c r="U415" s="82"/>
      <c r="V415" s="82"/>
      <c r="W415" s="82"/>
      <c r="X415" s="82"/>
      <c r="Y415" s="82"/>
      <c r="Z415" s="82"/>
    </row>
    <row r="416" spans="1:26" x14ac:dyDescent="0.45">
      <c r="A416" s="82"/>
      <c r="B416" s="82"/>
      <c r="C416" s="82"/>
      <c r="D416" s="82"/>
      <c r="E416" s="82"/>
      <c r="F416" s="82"/>
      <c r="G416" s="82"/>
      <c r="H416" s="82"/>
      <c r="I416" s="82"/>
      <c r="J416" s="82"/>
      <c r="K416" s="82"/>
      <c r="L416" s="82"/>
      <c r="M416" s="82"/>
      <c r="N416" s="82"/>
      <c r="O416" s="82"/>
      <c r="P416" s="82"/>
      <c r="Q416" s="82"/>
      <c r="R416" s="82"/>
      <c r="S416" s="82"/>
      <c r="T416" s="82"/>
      <c r="U416" s="82"/>
      <c r="V416" s="82"/>
      <c r="W416" s="82"/>
      <c r="X416" s="82"/>
      <c r="Y416" s="82"/>
      <c r="Z416" s="82"/>
    </row>
    <row r="417" spans="1:26" x14ac:dyDescent="0.45">
      <c r="A417" s="82"/>
      <c r="B417" s="82"/>
      <c r="C417" s="82"/>
      <c r="D417" s="82"/>
      <c r="E417" s="82"/>
      <c r="F417" s="82"/>
      <c r="G417" s="82"/>
      <c r="H417" s="82"/>
      <c r="I417" s="82"/>
      <c r="J417" s="82"/>
      <c r="K417" s="82"/>
      <c r="L417" s="82"/>
      <c r="M417" s="82"/>
      <c r="N417" s="82"/>
      <c r="O417" s="82"/>
      <c r="P417" s="82"/>
      <c r="Q417" s="82"/>
      <c r="R417" s="82"/>
      <c r="S417" s="82"/>
      <c r="T417" s="82"/>
      <c r="U417" s="82"/>
      <c r="V417" s="82"/>
      <c r="W417" s="82"/>
      <c r="X417" s="82"/>
      <c r="Y417" s="82"/>
      <c r="Z417" s="82"/>
    </row>
    <row r="418" spans="1:26" x14ac:dyDescent="0.45">
      <c r="A418" s="82"/>
      <c r="B418" s="82"/>
      <c r="C418" s="82"/>
      <c r="D418" s="82"/>
      <c r="E418" s="82"/>
      <c r="F418" s="82"/>
      <c r="G418" s="82"/>
      <c r="H418" s="82"/>
      <c r="I418" s="82"/>
      <c r="J418" s="82"/>
      <c r="K418" s="82"/>
      <c r="L418" s="82"/>
      <c r="M418" s="82"/>
      <c r="N418" s="82"/>
      <c r="O418" s="82"/>
      <c r="P418" s="82"/>
      <c r="Q418" s="82"/>
      <c r="R418" s="82"/>
      <c r="S418" s="82"/>
      <c r="T418" s="82"/>
      <c r="U418" s="82"/>
      <c r="V418" s="82"/>
      <c r="W418" s="82"/>
      <c r="X418" s="82"/>
      <c r="Y418" s="82"/>
      <c r="Z418" s="82"/>
    </row>
    <row r="419" spans="1:26" x14ac:dyDescent="0.45">
      <c r="A419" s="82"/>
      <c r="B419" s="82"/>
      <c r="C419" s="82"/>
      <c r="D419" s="82"/>
      <c r="E419" s="82"/>
      <c r="F419" s="82"/>
      <c r="G419" s="82"/>
      <c r="H419" s="82"/>
      <c r="I419" s="82"/>
      <c r="J419" s="82"/>
      <c r="K419" s="82"/>
      <c r="L419" s="82"/>
      <c r="M419" s="82"/>
      <c r="N419" s="82"/>
      <c r="O419" s="82"/>
      <c r="P419" s="82"/>
      <c r="Q419" s="82"/>
      <c r="R419" s="82"/>
      <c r="S419" s="82"/>
      <c r="T419" s="82"/>
      <c r="U419" s="82"/>
      <c r="V419" s="82"/>
      <c r="W419" s="82"/>
      <c r="X419" s="82"/>
      <c r="Y419" s="82"/>
      <c r="Z419" s="82"/>
    </row>
    <row r="420" spans="1:26" x14ac:dyDescent="0.45">
      <c r="A420" s="82"/>
      <c r="B420" s="82"/>
      <c r="C420" s="82"/>
      <c r="D420" s="82"/>
      <c r="E420" s="82"/>
      <c r="F420" s="82"/>
      <c r="G420" s="82"/>
      <c r="H420" s="82"/>
      <c r="I420" s="82"/>
      <c r="J420" s="82"/>
      <c r="K420" s="82"/>
      <c r="L420" s="82"/>
      <c r="M420" s="82"/>
      <c r="N420" s="82"/>
      <c r="O420" s="82"/>
      <c r="P420" s="82"/>
      <c r="Q420" s="82"/>
      <c r="R420" s="82"/>
      <c r="S420" s="82"/>
      <c r="T420" s="82"/>
      <c r="U420" s="82"/>
      <c r="V420" s="82"/>
      <c r="W420" s="82"/>
      <c r="X420" s="82"/>
      <c r="Y420" s="82"/>
      <c r="Z420" s="82"/>
    </row>
    <row r="421" spans="1:26" x14ac:dyDescent="0.45">
      <c r="A421" s="82"/>
      <c r="B421" s="82"/>
      <c r="C421" s="82"/>
      <c r="D421" s="82"/>
      <c r="E421" s="82"/>
      <c r="F421" s="82"/>
      <c r="G421" s="82"/>
      <c r="H421" s="82"/>
      <c r="I421" s="82"/>
      <c r="J421" s="82"/>
      <c r="K421" s="82"/>
      <c r="L421" s="82"/>
      <c r="M421" s="82"/>
      <c r="N421" s="82"/>
      <c r="O421" s="82"/>
      <c r="P421" s="82"/>
      <c r="Q421" s="82"/>
      <c r="R421" s="82"/>
      <c r="S421" s="82"/>
      <c r="T421" s="82"/>
      <c r="U421" s="82"/>
      <c r="V421" s="82"/>
      <c r="W421" s="82"/>
      <c r="X421" s="82"/>
      <c r="Y421" s="82"/>
      <c r="Z421" s="82"/>
    </row>
    <row r="422" spans="1:26" x14ac:dyDescent="0.45">
      <c r="A422" s="82"/>
      <c r="B422" s="82"/>
      <c r="C422" s="82"/>
      <c r="D422" s="82"/>
      <c r="E422" s="82"/>
      <c r="F422" s="82"/>
      <c r="G422" s="82"/>
      <c r="H422" s="82"/>
      <c r="I422" s="82"/>
      <c r="J422" s="82"/>
      <c r="K422" s="82"/>
      <c r="L422" s="82"/>
      <c r="M422" s="82"/>
      <c r="N422" s="82"/>
      <c r="O422" s="82"/>
      <c r="P422" s="82"/>
      <c r="Q422" s="82"/>
      <c r="R422" s="82"/>
      <c r="S422" s="82"/>
      <c r="T422" s="82"/>
      <c r="U422" s="82"/>
      <c r="V422" s="82"/>
      <c r="W422" s="82"/>
      <c r="X422" s="82"/>
      <c r="Y422" s="82"/>
      <c r="Z422" s="82"/>
    </row>
    <row r="423" spans="1:26" x14ac:dyDescent="0.45">
      <c r="A423" s="82"/>
      <c r="B423" s="82"/>
      <c r="C423" s="82"/>
      <c r="D423" s="82"/>
      <c r="E423" s="82"/>
      <c r="F423" s="82"/>
      <c r="G423" s="82"/>
      <c r="H423" s="82"/>
      <c r="I423" s="82"/>
      <c r="J423" s="82"/>
      <c r="K423" s="82"/>
      <c r="L423" s="82"/>
      <c r="M423" s="82"/>
      <c r="N423" s="82"/>
      <c r="O423" s="82"/>
      <c r="P423" s="82"/>
      <c r="Q423" s="82"/>
      <c r="R423" s="82"/>
      <c r="S423" s="82"/>
      <c r="T423" s="82"/>
      <c r="U423" s="82"/>
      <c r="V423" s="82"/>
      <c r="W423" s="82"/>
      <c r="X423" s="82"/>
      <c r="Y423" s="82"/>
      <c r="Z423" s="82"/>
    </row>
    <row r="424" spans="1:26" x14ac:dyDescent="0.45">
      <c r="A424" s="82"/>
      <c r="B424" s="82"/>
      <c r="C424" s="82"/>
      <c r="D424" s="82"/>
      <c r="E424" s="82"/>
      <c r="F424" s="82"/>
      <c r="G424" s="82"/>
      <c r="H424" s="82"/>
      <c r="I424" s="82"/>
      <c r="J424" s="82"/>
      <c r="K424" s="82"/>
      <c r="L424" s="82"/>
      <c r="M424" s="82"/>
      <c r="N424" s="82"/>
      <c r="O424" s="82"/>
      <c r="P424" s="82"/>
      <c r="Q424" s="82"/>
      <c r="R424" s="82"/>
      <c r="S424" s="82"/>
      <c r="T424" s="82"/>
      <c r="U424" s="82"/>
      <c r="V424" s="82"/>
      <c r="W424" s="82"/>
      <c r="X424" s="82"/>
      <c r="Y424" s="82"/>
      <c r="Z424" s="82"/>
    </row>
    <row r="425" spans="1:26" x14ac:dyDescent="0.45">
      <c r="A425" s="82"/>
      <c r="B425" s="82"/>
      <c r="C425" s="82"/>
      <c r="D425" s="82"/>
      <c r="E425" s="82"/>
      <c r="F425" s="82"/>
      <c r="G425" s="82"/>
      <c r="H425" s="82"/>
      <c r="I425" s="82"/>
      <c r="J425" s="82"/>
      <c r="K425" s="82"/>
      <c r="L425" s="82"/>
      <c r="M425" s="82"/>
      <c r="N425" s="82"/>
      <c r="O425" s="82"/>
      <c r="P425" s="82"/>
      <c r="Q425" s="82"/>
      <c r="R425" s="82"/>
      <c r="S425" s="82"/>
      <c r="T425" s="82"/>
      <c r="U425" s="82"/>
      <c r="V425" s="82"/>
      <c r="W425" s="82"/>
      <c r="X425" s="82"/>
      <c r="Y425" s="82"/>
      <c r="Z425" s="82"/>
    </row>
    <row r="426" spans="1:26" x14ac:dyDescent="0.45">
      <c r="A426" s="82"/>
      <c r="B426" s="82"/>
      <c r="C426" s="82"/>
      <c r="D426" s="82"/>
      <c r="E426" s="82"/>
      <c r="F426" s="82"/>
      <c r="G426" s="82"/>
      <c r="H426" s="82"/>
      <c r="I426" s="82"/>
      <c r="J426" s="82"/>
      <c r="K426" s="82"/>
      <c r="L426" s="82"/>
      <c r="M426" s="82"/>
      <c r="N426" s="82"/>
      <c r="O426" s="82"/>
      <c r="P426" s="82"/>
      <c r="Q426" s="82"/>
      <c r="R426" s="82"/>
      <c r="S426" s="82"/>
      <c r="T426" s="82"/>
      <c r="U426" s="82"/>
      <c r="V426" s="82"/>
      <c r="W426" s="82"/>
      <c r="X426" s="82"/>
      <c r="Y426" s="82"/>
      <c r="Z426" s="82"/>
    </row>
    <row r="427" spans="1:26" x14ac:dyDescent="0.45">
      <c r="A427" s="82"/>
      <c r="B427" s="82"/>
      <c r="C427" s="82"/>
      <c r="D427" s="82"/>
      <c r="E427" s="82"/>
      <c r="F427" s="82"/>
      <c r="G427" s="82"/>
      <c r="H427" s="82"/>
      <c r="I427" s="82"/>
      <c r="J427" s="82"/>
      <c r="K427" s="82"/>
      <c r="L427" s="82"/>
      <c r="M427" s="82"/>
      <c r="N427" s="82"/>
      <c r="O427" s="82"/>
      <c r="P427" s="82"/>
      <c r="Q427" s="82"/>
      <c r="R427" s="82"/>
      <c r="S427" s="82"/>
      <c r="T427" s="82"/>
      <c r="U427" s="82"/>
      <c r="V427" s="82"/>
      <c r="W427" s="82"/>
      <c r="X427" s="82"/>
      <c r="Y427" s="82"/>
      <c r="Z427" s="82"/>
    </row>
    <row r="428" spans="1:26" x14ac:dyDescent="0.45">
      <c r="A428" s="82"/>
      <c r="B428" s="82"/>
      <c r="C428" s="82"/>
      <c r="D428" s="82"/>
      <c r="E428" s="82"/>
      <c r="F428" s="82"/>
      <c r="G428" s="82"/>
      <c r="H428" s="82"/>
      <c r="I428" s="82"/>
      <c r="J428" s="82"/>
      <c r="K428" s="82"/>
      <c r="L428" s="82"/>
      <c r="M428" s="82"/>
      <c r="N428" s="82"/>
      <c r="O428" s="82"/>
      <c r="P428" s="82"/>
      <c r="Q428" s="82"/>
      <c r="R428" s="82"/>
      <c r="S428" s="82"/>
      <c r="T428" s="82"/>
      <c r="U428" s="82"/>
      <c r="V428" s="82"/>
      <c r="W428" s="82"/>
      <c r="X428" s="82"/>
      <c r="Y428" s="82"/>
      <c r="Z428" s="82"/>
    </row>
    <row r="429" spans="1:26" x14ac:dyDescent="0.45">
      <c r="A429" s="82"/>
      <c r="B429" s="82"/>
      <c r="C429" s="82"/>
      <c r="D429" s="82"/>
      <c r="E429" s="82"/>
      <c r="F429" s="82"/>
      <c r="G429" s="82"/>
      <c r="H429" s="82"/>
      <c r="I429" s="82"/>
      <c r="J429" s="82"/>
      <c r="K429" s="82"/>
      <c r="L429" s="82"/>
      <c r="M429" s="82"/>
      <c r="N429" s="82"/>
      <c r="O429" s="82"/>
      <c r="P429" s="82"/>
      <c r="Q429" s="82"/>
      <c r="R429" s="82"/>
      <c r="S429" s="82"/>
      <c r="T429" s="82"/>
      <c r="U429" s="82"/>
      <c r="V429" s="82"/>
      <c r="W429" s="82"/>
      <c r="X429" s="82"/>
      <c r="Y429" s="82"/>
      <c r="Z429" s="82"/>
    </row>
    <row r="430" spans="1:26" x14ac:dyDescent="0.45">
      <c r="A430" s="82"/>
      <c r="B430" s="82"/>
      <c r="C430" s="82"/>
      <c r="D430" s="82"/>
      <c r="E430" s="82"/>
      <c r="F430" s="82"/>
      <c r="G430" s="82"/>
      <c r="H430" s="82"/>
      <c r="I430" s="82"/>
      <c r="J430" s="82"/>
      <c r="K430" s="82"/>
      <c r="L430" s="82"/>
      <c r="M430" s="82"/>
      <c r="N430" s="82"/>
      <c r="O430" s="82"/>
      <c r="P430" s="82"/>
      <c r="Q430" s="82"/>
      <c r="R430" s="82"/>
      <c r="S430" s="82"/>
      <c r="T430" s="82"/>
      <c r="U430" s="82"/>
      <c r="V430" s="82"/>
      <c r="W430" s="82"/>
      <c r="X430" s="82"/>
      <c r="Y430" s="82"/>
      <c r="Z430" s="82"/>
    </row>
    <row r="431" spans="1:26" x14ac:dyDescent="0.45">
      <c r="A431" s="82"/>
      <c r="B431" s="82"/>
      <c r="C431" s="82"/>
      <c r="D431" s="82"/>
      <c r="E431" s="82"/>
      <c r="F431" s="82"/>
      <c r="G431" s="82"/>
      <c r="H431" s="82"/>
      <c r="I431" s="82"/>
      <c r="J431" s="82"/>
      <c r="K431" s="82"/>
      <c r="L431" s="82"/>
      <c r="M431" s="82"/>
      <c r="N431" s="82"/>
      <c r="O431" s="82"/>
      <c r="P431" s="82"/>
      <c r="Q431" s="82"/>
      <c r="R431" s="82"/>
      <c r="S431" s="82"/>
      <c r="T431" s="82"/>
      <c r="U431" s="82"/>
      <c r="V431" s="82"/>
      <c r="W431" s="82"/>
      <c r="X431" s="82"/>
      <c r="Y431" s="82"/>
      <c r="Z431" s="82"/>
    </row>
    <row r="432" spans="1:26" x14ac:dyDescent="0.45">
      <c r="A432" s="82"/>
      <c r="B432" s="82"/>
      <c r="C432" s="82"/>
      <c r="D432" s="82"/>
      <c r="E432" s="82"/>
      <c r="F432" s="82"/>
      <c r="G432" s="82"/>
      <c r="H432" s="82"/>
      <c r="I432" s="82"/>
      <c r="J432" s="82"/>
      <c r="K432" s="82"/>
      <c r="L432" s="82"/>
      <c r="M432" s="82"/>
      <c r="N432" s="82"/>
      <c r="O432" s="82"/>
      <c r="P432" s="82"/>
      <c r="Q432" s="82"/>
      <c r="R432" s="82"/>
      <c r="S432" s="82"/>
      <c r="T432" s="82"/>
      <c r="U432" s="82"/>
      <c r="V432" s="82"/>
      <c r="W432" s="82"/>
      <c r="X432" s="82"/>
      <c r="Y432" s="82"/>
      <c r="Z432" s="82"/>
    </row>
    <row r="433" spans="1:26" x14ac:dyDescent="0.45">
      <c r="A433" s="82"/>
      <c r="B433" s="82"/>
      <c r="C433" s="82"/>
      <c r="D433" s="82"/>
      <c r="E433" s="82"/>
      <c r="F433" s="82"/>
      <c r="G433" s="82"/>
      <c r="H433" s="82"/>
      <c r="I433" s="82"/>
      <c r="J433" s="82"/>
      <c r="K433" s="82"/>
      <c r="L433" s="82"/>
      <c r="M433" s="82"/>
      <c r="N433" s="82"/>
      <c r="O433" s="82"/>
      <c r="P433" s="82"/>
      <c r="Q433" s="82"/>
      <c r="R433" s="82"/>
      <c r="S433" s="82"/>
      <c r="T433" s="82"/>
      <c r="U433" s="82"/>
      <c r="V433" s="82"/>
      <c r="W433" s="82"/>
      <c r="X433" s="82"/>
      <c r="Y433" s="82"/>
      <c r="Z433" s="82"/>
    </row>
    <row r="434" spans="1:26" x14ac:dyDescent="0.45">
      <c r="A434" s="82"/>
      <c r="B434" s="82"/>
      <c r="C434" s="82"/>
      <c r="D434" s="82"/>
      <c r="E434" s="82"/>
      <c r="F434" s="82"/>
      <c r="G434" s="82"/>
      <c r="H434" s="82"/>
      <c r="I434" s="82"/>
      <c r="J434" s="82"/>
      <c r="K434" s="82"/>
      <c r="L434" s="82"/>
      <c r="M434" s="82"/>
      <c r="N434" s="82"/>
      <c r="O434" s="82"/>
      <c r="P434" s="82"/>
      <c r="Q434" s="82"/>
      <c r="R434" s="82"/>
      <c r="S434" s="82"/>
      <c r="T434" s="82"/>
      <c r="U434" s="82"/>
      <c r="V434" s="82"/>
      <c r="W434" s="82"/>
      <c r="X434" s="82"/>
      <c r="Y434" s="82"/>
      <c r="Z434" s="82"/>
    </row>
    <row r="435" spans="1:26" x14ac:dyDescent="0.45">
      <c r="A435" s="82"/>
      <c r="B435" s="82"/>
      <c r="C435" s="82"/>
      <c r="D435" s="82"/>
      <c r="E435" s="82"/>
      <c r="F435" s="82"/>
      <c r="G435" s="82"/>
      <c r="H435" s="82"/>
      <c r="I435" s="82"/>
      <c r="J435" s="82"/>
      <c r="K435" s="82"/>
      <c r="L435" s="82"/>
      <c r="M435" s="82"/>
      <c r="N435" s="82"/>
      <c r="O435" s="82"/>
      <c r="P435" s="82"/>
      <c r="Q435" s="82"/>
      <c r="R435" s="82"/>
      <c r="S435" s="82"/>
      <c r="T435" s="82"/>
      <c r="U435" s="82"/>
      <c r="V435" s="82"/>
      <c r="W435" s="82"/>
      <c r="X435" s="82"/>
      <c r="Y435" s="82"/>
      <c r="Z435" s="82"/>
    </row>
    <row r="436" spans="1:26" x14ac:dyDescent="0.45">
      <c r="A436" s="82"/>
      <c r="B436" s="82"/>
      <c r="C436" s="82"/>
      <c r="D436" s="82"/>
      <c r="E436" s="82"/>
      <c r="F436" s="82"/>
      <c r="G436" s="82"/>
      <c r="H436" s="82"/>
      <c r="I436" s="82"/>
      <c r="J436" s="82"/>
      <c r="K436" s="82"/>
      <c r="L436" s="82"/>
      <c r="M436" s="82"/>
      <c r="N436" s="82"/>
      <c r="O436" s="82"/>
      <c r="P436" s="82"/>
      <c r="Q436" s="82"/>
      <c r="R436" s="82"/>
      <c r="S436" s="82"/>
      <c r="T436" s="82"/>
      <c r="U436" s="82"/>
      <c r="V436" s="82"/>
      <c r="W436" s="82"/>
      <c r="X436" s="82"/>
      <c r="Y436" s="82"/>
      <c r="Z436" s="82"/>
    </row>
    <row r="437" spans="1:26" x14ac:dyDescent="0.45">
      <c r="A437" s="82"/>
      <c r="B437" s="82"/>
      <c r="C437" s="82"/>
      <c r="D437" s="82"/>
      <c r="E437" s="82"/>
      <c r="F437" s="82"/>
      <c r="G437" s="82"/>
      <c r="H437" s="82"/>
      <c r="I437" s="82"/>
      <c r="J437" s="82"/>
      <c r="K437" s="82"/>
      <c r="L437" s="82"/>
      <c r="M437" s="82"/>
      <c r="N437" s="82"/>
      <c r="O437" s="82"/>
      <c r="P437" s="82"/>
      <c r="Q437" s="82"/>
      <c r="R437" s="82"/>
      <c r="S437" s="82"/>
      <c r="T437" s="82"/>
      <c r="U437" s="82"/>
      <c r="V437" s="82"/>
      <c r="W437" s="82"/>
      <c r="X437" s="82"/>
      <c r="Y437" s="82"/>
      <c r="Z437" s="82"/>
    </row>
    <row r="438" spans="1:26" x14ac:dyDescent="0.45">
      <c r="A438" s="82"/>
      <c r="B438" s="82"/>
      <c r="C438" s="82"/>
      <c r="D438" s="82"/>
      <c r="E438" s="82"/>
      <c r="F438" s="82"/>
      <c r="G438" s="82"/>
      <c r="H438" s="82"/>
      <c r="I438" s="82"/>
      <c r="J438" s="82"/>
      <c r="K438" s="82"/>
      <c r="L438" s="82"/>
      <c r="M438" s="82"/>
      <c r="N438" s="82"/>
      <c r="O438" s="82"/>
      <c r="P438" s="82"/>
      <c r="Q438" s="82"/>
      <c r="R438" s="82"/>
      <c r="S438" s="82"/>
      <c r="T438" s="82"/>
      <c r="U438" s="82"/>
      <c r="V438" s="82"/>
      <c r="W438" s="82"/>
      <c r="X438" s="82"/>
      <c r="Y438" s="82"/>
      <c r="Z438" s="82"/>
    </row>
    <row r="439" spans="1:26" x14ac:dyDescent="0.45">
      <c r="A439" s="82"/>
      <c r="B439" s="82"/>
      <c r="C439" s="82"/>
      <c r="D439" s="82"/>
      <c r="E439" s="82"/>
      <c r="F439" s="82"/>
      <c r="G439" s="82"/>
      <c r="H439" s="82"/>
      <c r="I439" s="82"/>
      <c r="J439" s="82"/>
      <c r="K439" s="82"/>
      <c r="L439" s="82"/>
      <c r="M439" s="82"/>
      <c r="N439" s="82"/>
      <c r="O439" s="82"/>
      <c r="P439" s="82"/>
      <c r="Q439" s="82"/>
      <c r="R439" s="82"/>
      <c r="S439" s="82"/>
      <c r="T439" s="82"/>
      <c r="U439" s="82"/>
      <c r="V439" s="82"/>
      <c r="W439" s="82"/>
      <c r="X439" s="82"/>
      <c r="Y439" s="82"/>
      <c r="Z439" s="82"/>
    </row>
    <row r="440" spans="1:26" x14ac:dyDescent="0.45">
      <c r="A440" s="82"/>
      <c r="B440" s="82"/>
      <c r="C440" s="82"/>
      <c r="D440" s="82"/>
      <c r="E440" s="82"/>
      <c r="F440" s="82"/>
      <c r="G440" s="82"/>
      <c r="H440" s="82"/>
      <c r="I440" s="82"/>
      <c r="J440" s="82"/>
      <c r="K440" s="82"/>
      <c r="L440" s="82"/>
      <c r="M440" s="82"/>
      <c r="N440" s="82"/>
      <c r="O440" s="82"/>
      <c r="P440" s="82"/>
      <c r="Q440" s="82"/>
      <c r="R440" s="82"/>
      <c r="S440" s="82"/>
      <c r="T440" s="82"/>
      <c r="U440" s="82"/>
      <c r="V440" s="82"/>
      <c r="W440" s="82"/>
      <c r="X440" s="82"/>
      <c r="Y440" s="82"/>
      <c r="Z440" s="82"/>
    </row>
    <row r="441" spans="1:26" x14ac:dyDescent="0.45">
      <c r="A441" s="82"/>
      <c r="B441" s="82"/>
      <c r="C441" s="82"/>
      <c r="D441" s="82"/>
      <c r="E441" s="82"/>
      <c r="F441" s="82"/>
      <c r="G441" s="82"/>
      <c r="H441" s="82"/>
      <c r="I441" s="82"/>
      <c r="J441" s="82"/>
      <c r="K441" s="82"/>
      <c r="L441" s="82"/>
      <c r="M441" s="82"/>
      <c r="N441" s="82"/>
      <c r="O441" s="82"/>
      <c r="P441" s="82"/>
      <c r="Q441" s="82"/>
      <c r="R441" s="82"/>
      <c r="S441" s="82"/>
      <c r="T441" s="82"/>
      <c r="U441" s="82"/>
      <c r="V441" s="82"/>
      <c r="W441" s="82"/>
      <c r="X441" s="82"/>
      <c r="Y441" s="82"/>
      <c r="Z441" s="82"/>
    </row>
    <row r="442" spans="1:26" x14ac:dyDescent="0.45">
      <c r="A442" s="82"/>
      <c r="B442" s="82"/>
      <c r="C442" s="82"/>
      <c r="D442" s="82"/>
      <c r="E442" s="82"/>
      <c r="F442" s="82"/>
      <c r="G442" s="82"/>
      <c r="H442" s="82"/>
      <c r="I442" s="82"/>
      <c r="J442" s="82"/>
      <c r="K442" s="82"/>
      <c r="L442" s="82"/>
      <c r="M442" s="82"/>
      <c r="N442" s="82"/>
      <c r="O442" s="82"/>
      <c r="P442" s="82"/>
      <c r="Q442" s="82"/>
      <c r="R442" s="82"/>
      <c r="S442" s="82"/>
      <c r="T442" s="82"/>
      <c r="U442" s="82"/>
      <c r="V442" s="82"/>
      <c r="W442" s="82"/>
      <c r="X442" s="82"/>
      <c r="Y442" s="82"/>
      <c r="Z442" s="82"/>
    </row>
    <row r="443" spans="1:26" x14ac:dyDescent="0.45">
      <c r="A443" s="82"/>
      <c r="B443" s="82"/>
      <c r="C443" s="82"/>
      <c r="D443" s="82"/>
      <c r="E443" s="82"/>
      <c r="F443" s="82"/>
      <c r="G443" s="82"/>
      <c r="H443" s="82"/>
      <c r="I443" s="82"/>
      <c r="J443" s="82"/>
      <c r="K443" s="82"/>
      <c r="L443" s="82"/>
      <c r="M443" s="82"/>
      <c r="N443" s="82"/>
      <c r="O443" s="82"/>
      <c r="P443" s="82"/>
      <c r="Q443" s="82"/>
      <c r="R443" s="82"/>
      <c r="S443" s="82"/>
      <c r="T443" s="82"/>
      <c r="U443" s="82"/>
      <c r="V443" s="82"/>
      <c r="W443" s="82"/>
      <c r="X443" s="82"/>
      <c r="Y443" s="82"/>
      <c r="Z443" s="82"/>
    </row>
    <row r="444" spans="1:26" x14ac:dyDescent="0.45">
      <c r="A444" s="82"/>
      <c r="B444" s="82"/>
      <c r="C444" s="82"/>
      <c r="D444" s="82"/>
      <c r="E444" s="82"/>
      <c r="F444" s="82"/>
      <c r="G444" s="82"/>
      <c r="H444" s="82"/>
      <c r="I444" s="82"/>
      <c r="J444" s="82"/>
      <c r="K444" s="82"/>
      <c r="L444" s="82"/>
      <c r="M444" s="82"/>
      <c r="N444" s="82"/>
      <c r="O444" s="82"/>
      <c r="P444" s="82"/>
      <c r="Q444" s="82"/>
      <c r="R444" s="82"/>
      <c r="S444" s="82"/>
      <c r="T444" s="82"/>
      <c r="U444" s="82"/>
      <c r="V444" s="82"/>
      <c r="W444" s="82"/>
      <c r="X444" s="82"/>
      <c r="Y444" s="82"/>
      <c r="Z444" s="82"/>
    </row>
    <row r="445" spans="1:26" x14ac:dyDescent="0.45">
      <c r="A445" s="82"/>
      <c r="B445" s="82"/>
      <c r="C445" s="82"/>
      <c r="D445" s="82"/>
      <c r="E445" s="82"/>
      <c r="F445" s="82"/>
      <c r="G445" s="82"/>
      <c r="H445" s="82"/>
      <c r="I445" s="82"/>
      <c r="J445" s="82"/>
      <c r="K445" s="82"/>
      <c r="L445" s="82"/>
      <c r="M445" s="82"/>
      <c r="N445" s="82"/>
      <c r="O445" s="82"/>
      <c r="P445" s="82"/>
      <c r="Q445" s="82"/>
      <c r="R445" s="82"/>
      <c r="S445" s="82"/>
      <c r="T445" s="82"/>
      <c r="U445" s="82"/>
      <c r="V445" s="82"/>
      <c r="W445" s="82"/>
      <c r="X445" s="82"/>
      <c r="Y445" s="82"/>
      <c r="Z445" s="82"/>
    </row>
    <row r="446" spans="1:26" x14ac:dyDescent="0.45">
      <c r="A446" s="82"/>
      <c r="B446" s="82"/>
      <c r="C446" s="82"/>
      <c r="D446" s="82"/>
      <c r="E446" s="82"/>
      <c r="F446" s="82"/>
      <c r="G446" s="82"/>
      <c r="H446" s="82"/>
      <c r="I446" s="82"/>
      <c r="J446" s="82"/>
      <c r="K446" s="82"/>
      <c r="L446" s="82"/>
      <c r="M446" s="82"/>
      <c r="N446" s="82"/>
      <c r="O446" s="82"/>
      <c r="P446" s="82"/>
      <c r="Q446" s="82"/>
      <c r="R446" s="82"/>
      <c r="S446" s="82"/>
      <c r="T446" s="82"/>
      <c r="U446" s="82"/>
      <c r="V446" s="82"/>
      <c r="W446" s="82"/>
      <c r="X446" s="82"/>
      <c r="Y446" s="82"/>
      <c r="Z446" s="82"/>
    </row>
    <row r="447" spans="1:26" x14ac:dyDescent="0.45">
      <c r="A447" s="82"/>
      <c r="B447" s="82"/>
      <c r="C447" s="82"/>
      <c r="D447" s="82"/>
      <c r="E447" s="82"/>
      <c r="F447" s="82"/>
      <c r="G447" s="82"/>
      <c r="H447" s="82"/>
      <c r="I447" s="82"/>
      <c r="J447" s="82"/>
      <c r="K447" s="82"/>
      <c r="L447" s="82"/>
      <c r="M447" s="82"/>
      <c r="N447" s="82"/>
      <c r="O447" s="82"/>
      <c r="P447" s="82"/>
      <c r="Q447" s="82"/>
      <c r="R447" s="82"/>
      <c r="S447" s="82"/>
      <c r="T447" s="82"/>
      <c r="U447" s="82"/>
      <c r="V447" s="82"/>
      <c r="W447" s="82"/>
      <c r="X447" s="82"/>
      <c r="Y447" s="82"/>
      <c r="Z447" s="82"/>
    </row>
    <row r="448" spans="1:26" x14ac:dyDescent="0.45">
      <c r="A448" s="82"/>
      <c r="B448" s="82"/>
      <c r="C448" s="82"/>
      <c r="D448" s="82"/>
      <c r="E448" s="82"/>
      <c r="F448" s="82"/>
      <c r="G448" s="82"/>
      <c r="H448" s="82"/>
      <c r="I448" s="82"/>
      <c r="J448" s="82"/>
      <c r="K448" s="82"/>
      <c r="L448" s="82"/>
      <c r="M448" s="82"/>
      <c r="N448" s="82"/>
      <c r="O448" s="82"/>
      <c r="P448" s="82"/>
      <c r="Q448" s="82"/>
      <c r="R448" s="82"/>
      <c r="S448" s="82"/>
      <c r="T448" s="82"/>
      <c r="U448" s="82"/>
      <c r="V448" s="82"/>
      <c r="W448" s="82"/>
      <c r="X448" s="82"/>
      <c r="Y448" s="82"/>
      <c r="Z448" s="82"/>
    </row>
    <row r="449" spans="1:26" x14ac:dyDescent="0.45">
      <c r="A449" s="82"/>
      <c r="B449" s="82"/>
      <c r="C449" s="82"/>
      <c r="D449" s="82"/>
      <c r="E449" s="82"/>
      <c r="F449" s="82"/>
      <c r="G449" s="82"/>
      <c r="H449" s="82"/>
      <c r="I449" s="82"/>
      <c r="J449" s="82"/>
      <c r="K449" s="82"/>
      <c r="L449" s="82"/>
      <c r="M449" s="82"/>
      <c r="N449" s="82"/>
      <c r="O449" s="82"/>
      <c r="P449" s="82"/>
      <c r="Q449" s="82"/>
      <c r="R449" s="82"/>
      <c r="S449" s="82"/>
      <c r="T449" s="82"/>
      <c r="U449" s="82"/>
      <c r="V449" s="82"/>
      <c r="W449" s="82"/>
      <c r="X449" s="82"/>
      <c r="Y449" s="82"/>
      <c r="Z449" s="82"/>
    </row>
    <row r="450" spans="1:26" x14ac:dyDescent="0.45">
      <c r="A450" s="82"/>
      <c r="B450" s="82"/>
      <c r="C450" s="82"/>
      <c r="D450" s="82"/>
      <c r="E450" s="82"/>
      <c r="F450" s="82"/>
      <c r="G450" s="82"/>
      <c r="H450" s="82"/>
      <c r="I450" s="82"/>
      <c r="J450" s="82"/>
      <c r="K450" s="82"/>
      <c r="L450" s="82"/>
      <c r="M450" s="82"/>
      <c r="N450" s="82"/>
      <c r="O450" s="82"/>
      <c r="P450" s="82"/>
      <c r="Q450" s="82"/>
      <c r="R450" s="82"/>
      <c r="S450" s="82"/>
      <c r="T450" s="82"/>
      <c r="U450" s="82"/>
      <c r="V450" s="82"/>
      <c r="W450" s="82"/>
      <c r="X450" s="82"/>
      <c r="Y450" s="82"/>
      <c r="Z450" s="82"/>
    </row>
    <row r="451" spans="1:26" x14ac:dyDescent="0.45">
      <c r="A451" s="82"/>
      <c r="B451" s="82"/>
      <c r="C451" s="82"/>
      <c r="D451" s="82"/>
      <c r="E451" s="82"/>
      <c r="F451" s="82"/>
      <c r="G451" s="82"/>
      <c r="H451" s="82"/>
      <c r="I451" s="82"/>
      <c r="J451" s="82"/>
      <c r="K451" s="82"/>
      <c r="L451" s="82"/>
      <c r="M451" s="82"/>
      <c r="N451" s="82"/>
      <c r="O451" s="82"/>
      <c r="P451" s="82"/>
      <c r="Q451" s="82"/>
      <c r="R451" s="82"/>
      <c r="S451" s="82"/>
      <c r="T451" s="82"/>
      <c r="U451" s="82"/>
      <c r="V451" s="82"/>
      <c r="W451" s="82"/>
      <c r="X451" s="82"/>
      <c r="Y451" s="82"/>
      <c r="Z451" s="82"/>
    </row>
    <row r="452" spans="1:26" x14ac:dyDescent="0.45">
      <c r="A452" s="82"/>
      <c r="B452" s="82"/>
      <c r="C452" s="82"/>
      <c r="D452" s="82"/>
      <c r="E452" s="82"/>
      <c r="F452" s="82"/>
      <c r="G452" s="82"/>
      <c r="H452" s="82"/>
      <c r="I452" s="82"/>
      <c r="J452" s="82"/>
      <c r="K452" s="82"/>
      <c r="L452" s="82"/>
      <c r="M452" s="82"/>
      <c r="N452" s="82"/>
      <c r="O452" s="82"/>
      <c r="P452" s="82"/>
      <c r="Q452" s="82"/>
      <c r="R452" s="82"/>
      <c r="S452" s="82"/>
      <c r="T452" s="82"/>
      <c r="U452" s="82"/>
      <c r="V452" s="82"/>
      <c r="W452" s="82"/>
      <c r="X452" s="82"/>
      <c r="Y452" s="82"/>
      <c r="Z452" s="82"/>
    </row>
    <row r="453" spans="1:26" x14ac:dyDescent="0.45">
      <c r="A453" s="82"/>
      <c r="B453" s="82"/>
      <c r="C453" s="82"/>
      <c r="D453" s="82"/>
      <c r="E453" s="82"/>
      <c r="F453" s="82"/>
      <c r="G453" s="82"/>
      <c r="H453" s="82"/>
      <c r="I453" s="82"/>
      <c r="J453" s="82"/>
      <c r="K453" s="82"/>
      <c r="L453" s="82"/>
      <c r="M453" s="82"/>
      <c r="N453" s="82"/>
      <c r="O453" s="82"/>
      <c r="P453" s="82"/>
      <c r="Q453" s="82"/>
      <c r="R453" s="82"/>
      <c r="S453" s="82"/>
      <c r="T453" s="82"/>
      <c r="U453" s="82"/>
      <c r="V453" s="82"/>
      <c r="W453" s="82"/>
      <c r="X453" s="82"/>
      <c r="Y453" s="82"/>
      <c r="Z453" s="82"/>
    </row>
    <row r="454" spans="1:26" x14ac:dyDescent="0.45">
      <c r="A454" s="82"/>
      <c r="B454" s="82"/>
      <c r="C454" s="82"/>
      <c r="D454" s="82"/>
      <c r="E454" s="82"/>
      <c r="F454" s="82"/>
      <c r="G454" s="82"/>
      <c r="H454" s="82"/>
      <c r="I454" s="82"/>
      <c r="J454" s="82"/>
      <c r="K454" s="82"/>
      <c r="L454" s="82"/>
      <c r="M454" s="82"/>
      <c r="N454" s="82"/>
      <c r="O454" s="82"/>
      <c r="P454" s="82"/>
      <c r="Q454" s="82"/>
      <c r="R454" s="82"/>
      <c r="S454" s="82"/>
      <c r="T454" s="82"/>
      <c r="U454" s="82"/>
      <c r="V454" s="82"/>
      <c r="W454" s="82"/>
      <c r="X454" s="82"/>
      <c r="Y454" s="82"/>
      <c r="Z454" s="82"/>
    </row>
    <row r="455" spans="1:26" x14ac:dyDescent="0.45">
      <c r="A455" s="82"/>
      <c r="B455" s="82"/>
      <c r="C455" s="82"/>
      <c r="D455" s="82"/>
      <c r="E455" s="82"/>
      <c r="F455" s="82"/>
      <c r="G455" s="82"/>
      <c r="H455" s="82"/>
      <c r="I455" s="82"/>
      <c r="J455" s="82"/>
      <c r="K455" s="82"/>
      <c r="L455" s="82"/>
      <c r="M455" s="82"/>
      <c r="N455" s="82"/>
      <c r="O455" s="82"/>
      <c r="P455" s="82"/>
      <c r="Q455" s="82"/>
      <c r="R455" s="82"/>
      <c r="S455" s="82"/>
      <c r="T455" s="82"/>
      <c r="U455" s="82"/>
      <c r="V455" s="82"/>
      <c r="W455" s="82"/>
      <c r="X455" s="82"/>
      <c r="Y455" s="82"/>
      <c r="Z455" s="82"/>
    </row>
    <row r="456" spans="1:26" x14ac:dyDescent="0.45">
      <c r="A456" s="82"/>
      <c r="B456" s="82"/>
      <c r="C456" s="82"/>
      <c r="D456" s="82"/>
      <c r="E456" s="82"/>
      <c r="F456" s="82"/>
      <c r="G456" s="82"/>
      <c r="H456" s="82"/>
      <c r="I456" s="82"/>
      <c r="J456" s="82"/>
      <c r="K456" s="82"/>
      <c r="L456" s="82"/>
      <c r="M456" s="82"/>
      <c r="N456" s="82"/>
      <c r="O456" s="82"/>
      <c r="P456" s="82"/>
      <c r="Q456" s="82"/>
      <c r="R456" s="82"/>
      <c r="S456" s="82"/>
      <c r="T456" s="82"/>
      <c r="U456" s="82"/>
      <c r="V456" s="82"/>
      <c r="W456" s="82"/>
      <c r="X456" s="82"/>
      <c r="Y456" s="82"/>
      <c r="Z456" s="82"/>
    </row>
    <row r="457" spans="1:26" x14ac:dyDescent="0.45">
      <c r="A457" s="82"/>
      <c r="B457" s="82"/>
      <c r="C457" s="82"/>
      <c r="D457" s="82"/>
      <c r="E457" s="82"/>
      <c r="F457" s="82"/>
      <c r="G457" s="82"/>
      <c r="H457" s="82"/>
      <c r="I457" s="82"/>
      <c r="J457" s="82"/>
      <c r="K457" s="82"/>
      <c r="L457" s="82"/>
      <c r="M457" s="82"/>
      <c r="N457" s="82"/>
      <c r="O457" s="82"/>
      <c r="P457" s="82"/>
      <c r="Q457" s="82"/>
      <c r="R457" s="82"/>
      <c r="S457" s="82"/>
      <c r="T457" s="82"/>
      <c r="U457" s="82"/>
      <c r="V457" s="82"/>
      <c r="W457" s="82"/>
      <c r="X457" s="82"/>
      <c r="Y457" s="82"/>
      <c r="Z457" s="82"/>
    </row>
    <row r="458" spans="1:26" x14ac:dyDescent="0.45">
      <c r="A458" s="82"/>
      <c r="B458" s="82"/>
      <c r="C458" s="82"/>
      <c r="D458" s="82"/>
      <c r="E458" s="82"/>
      <c r="F458" s="82"/>
      <c r="G458" s="82"/>
      <c r="H458" s="82"/>
      <c r="I458" s="82"/>
      <c r="J458" s="82"/>
      <c r="K458" s="82"/>
      <c r="L458" s="82"/>
      <c r="M458" s="82"/>
      <c r="N458" s="82"/>
      <c r="O458" s="82"/>
      <c r="P458" s="82"/>
      <c r="Q458" s="82"/>
      <c r="R458" s="82"/>
      <c r="S458" s="82"/>
      <c r="T458" s="82"/>
      <c r="U458" s="82"/>
      <c r="V458" s="82"/>
      <c r="W458" s="82"/>
      <c r="X458" s="82"/>
      <c r="Y458" s="82"/>
      <c r="Z458" s="82"/>
    </row>
    <row r="459" spans="1:26" x14ac:dyDescent="0.45">
      <c r="A459" s="82"/>
      <c r="B459" s="82"/>
      <c r="C459" s="82"/>
      <c r="D459" s="82"/>
      <c r="E459" s="82"/>
      <c r="F459" s="82"/>
      <c r="G459" s="82"/>
      <c r="H459" s="82"/>
      <c r="I459" s="82"/>
      <c r="J459" s="82"/>
      <c r="K459" s="82"/>
      <c r="L459" s="82"/>
      <c r="M459" s="82"/>
      <c r="N459" s="82"/>
      <c r="O459" s="82"/>
      <c r="P459" s="82"/>
      <c r="Q459" s="82"/>
      <c r="R459" s="82"/>
      <c r="S459" s="82"/>
      <c r="T459" s="82"/>
      <c r="U459" s="82"/>
      <c r="V459" s="82"/>
      <c r="W459" s="82"/>
      <c r="X459" s="82"/>
      <c r="Y459" s="82"/>
      <c r="Z459" s="82"/>
    </row>
    <row r="460" spans="1:26" x14ac:dyDescent="0.45">
      <c r="A460" s="82"/>
      <c r="B460" s="82"/>
      <c r="C460" s="82"/>
      <c r="D460" s="82"/>
      <c r="E460" s="82"/>
      <c r="F460" s="82"/>
      <c r="G460" s="82"/>
      <c r="H460" s="82"/>
      <c r="I460" s="82"/>
      <c r="J460" s="82"/>
      <c r="K460" s="82"/>
      <c r="L460" s="82"/>
      <c r="M460" s="82"/>
      <c r="N460" s="82"/>
      <c r="O460" s="82"/>
      <c r="P460" s="82"/>
      <c r="Q460" s="82"/>
      <c r="R460" s="82"/>
      <c r="S460" s="82"/>
      <c r="T460" s="82"/>
      <c r="U460" s="82"/>
      <c r="V460" s="82"/>
      <c r="W460" s="82"/>
      <c r="X460" s="82"/>
      <c r="Y460" s="82"/>
      <c r="Z460" s="82"/>
    </row>
    <row r="461" spans="1:26" x14ac:dyDescent="0.45">
      <c r="A461" s="82"/>
      <c r="B461" s="82"/>
      <c r="C461" s="82"/>
      <c r="D461" s="82"/>
      <c r="E461" s="82"/>
      <c r="F461" s="82"/>
      <c r="G461" s="82"/>
      <c r="H461" s="82"/>
      <c r="I461" s="82"/>
      <c r="J461" s="82"/>
      <c r="K461" s="82"/>
      <c r="L461" s="82"/>
      <c r="M461" s="82"/>
      <c r="N461" s="82"/>
      <c r="O461" s="82"/>
      <c r="P461" s="82"/>
      <c r="Q461" s="82"/>
      <c r="R461" s="82"/>
      <c r="S461" s="82"/>
      <c r="T461" s="82"/>
      <c r="U461" s="82"/>
      <c r="V461" s="82"/>
      <c r="W461" s="82"/>
      <c r="X461" s="82"/>
      <c r="Y461" s="82"/>
      <c r="Z461" s="82"/>
    </row>
    <row r="462" spans="1:26" x14ac:dyDescent="0.45">
      <c r="A462" s="82"/>
      <c r="B462" s="82"/>
      <c r="C462" s="82"/>
      <c r="D462" s="82"/>
      <c r="E462" s="82"/>
      <c r="F462" s="82"/>
      <c r="G462" s="82"/>
      <c r="H462" s="82"/>
      <c r="I462" s="82"/>
      <c r="J462" s="82"/>
      <c r="K462" s="82"/>
      <c r="L462" s="82"/>
      <c r="M462" s="82"/>
      <c r="N462" s="82"/>
      <c r="O462" s="82"/>
      <c r="P462" s="82"/>
      <c r="Q462" s="82"/>
      <c r="R462" s="82"/>
      <c r="S462" s="82"/>
      <c r="T462" s="82"/>
      <c r="U462" s="82"/>
      <c r="V462" s="82"/>
      <c r="W462" s="82"/>
      <c r="X462" s="82"/>
      <c r="Y462" s="82"/>
      <c r="Z462" s="82"/>
    </row>
    <row r="463" spans="1:26" x14ac:dyDescent="0.45">
      <c r="A463" s="82"/>
      <c r="B463" s="82"/>
      <c r="C463" s="82"/>
      <c r="D463" s="82"/>
      <c r="E463" s="82"/>
      <c r="F463" s="82"/>
      <c r="G463" s="82"/>
      <c r="H463" s="82"/>
      <c r="I463" s="82"/>
      <c r="J463" s="82"/>
      <c r="K463" s="82"/>
      <c r="L463" s="82"/>
      <c r="M463" s="82"/>
      <c r="N463" s="82"/>
      <c r="O463" s="82"/>
      <c r="P463" s="82"/>
      <c r="Q463" s="82"/>
      <c r="R463" s="82"/>
      <c r="S463" s="82"/>
      <c r="T463" s="82"/>
      <c r="U463" s="82"/>
      <c r="V463" s="82"/>
      <c r="W463" s="82"/>
      <c r="X463" s="82"/>
      <c r="Y463" s="82"/>
      <c r="Z463" s="82"/>
    </row>
    <row r="464" spans="1:26" x14ac:dyDescent="0.45">
      <c r="A464" s="82"/>
      <c r="B464" s="82"/>
      <c r="C464" s="82"/>
      <c r="D464" s="82"/>
      <c r="E464" s="82"/>
      <c r="F464" s="82"/>
      <c r="G464" s="82"/>
      <c r="H464" s="82"/>
      <c r="I464" s="82"/>
      <c r="J464" s="82"/>
      <c r="K464" s="82"/>
      <c r="L464" s="82"/>
      <c r="M464" s="82"/>
      <c r="N464" s="82"/>
      <c r="O464" s="82"/>
      <c r="P464" s="82"/>
      <c r="Q464" s="82"/>
      <c r="R464" s="82"/>
      <c r="S464" s="82"/>
      <c r="T464" s="82"/>
      <c r="U464" s="82"/>
      <c r="V464" s="82"/>
      <c r="W464" s="82"/>
      <c r="X464" s="82"/>
      <c r="Y464" s="82"/>
      <c r="Z464" s="82"/>
    </row>
    <row r="465" spans="1:26" x14ac:dyDescent="0.45">
      <c r="A465" s="82"/>
      <c r="B465" s="82"/>
      <c r="C465" s="82"/>
      <c r="D465" s="82"/>
      <c r="E465" s="82"/>
      <c r="F465" s="82"/>
      <c r="G465" s="82"/>
      <c r="H465" s="82"/>
      <c r="I465" s="82"/>
      <c r="J465" s="82"/>
      <c r="K465" s="82"/>
      <c r="L465" s="82"/>
      <c r="M465" s="82"/>
      <c r="N465" s="82"/>
      <c r="O465" s="82"/>
      <c r="P465" s="82"/>
      <c r="Q465" s="82"/>
      <c r="R465" s="82"/>
      <c r="S465" s="82"/>
      <c r="T465" s="82"/>
      <c r="U465" s="82"/>
      <c r="V465" s="82"/>
      <c r="W465" s="82"/>
      <c r="X465" s="82"/>
      <c r="Y465" s="82"/>
      <c r="Z465" s="82"/>
    </row>
    <row r="466" spans="1:26" x14ac:dyDescent="0.45">
      <c r="A466" s="82"/>
      <c r="B466" s="82"/>
      <c r="C466" s="82"/>
      <c r="D466" s="82"/>
      <c r="E466" s="82"/>
      <c r="F466" s="82"/>
      <c r="G466" s="82"/>
      <c r="H466" s="82"/>
      <c r="I466" s="82"/>
      <c r="J466" s="82"/>
      <c r="K466" s="82"/>
      <c r="L466" s="82"/>
      <c r="M466" s="82"/>
      <c r="N466" s="82"/>
      <c r="O466" s="82"/>
      <c r="P466" s="82"/>
      <c r="Q466" s="82"/>
      <c r="R466" s="82"/>
      <c r="S466" s="82"/>
      <c r="T466" s="82"/>
      <c r="U466" s="82"/>
      <c r="V466" s="82"/>
      <c r="W466" s="82"/>
      <c r="X466" s="82"/>
      <c r="Y466" s="82"/>
      <c r="Z466" s="82"/>
    </row>
    <row r="467" spans="1:26" x14ac:dyDescent="0.45">
      <c r="A467" s="82"/>
      <c r="B467" s="82"/>
      <c r="C467" s="82"/>
      <c r="D467" s="82"/>
      <c r="E467" s="82"/>
      <c r="F467" s="82"/>
      <c r="G467" s="82"/>
      <c r="H467" s="82"/>
      <c r="I467" s="82"/>
      <c r="J467" s="82"/>
      <c r="K467" s="82"/>
      <c r="L467" s="82"/>
      <c r="M467" s="82"/>
      <c r="N467" s="82"/>
      <c r="O467" s="82"/>
      <c r="P467" s="82"/>
      <c r="Q467" s="82"/>
      <c r="R467" s="82"/>
      <c r="S467" s="82"/>
      <c r="T467" s="82"/>
      <c r="U467" s="82"/>
      <c r="V467" s="82"/>
      <c r="W467" s="82"/>
      <c r="X467" s="82"/>
      <c r="Y467" s="82"/>
      <c r="Z467" s="82"/>
    </row>
    <row r="468" spans="1:26" x14ac:dyDescent="0.45">
      <c r="A468" s="82"/>
      <c r="B468" s="82"/>
      <c r="C468" s="82"/>
      <c r="D468" s="82"/>
      <c r="E468" s="82"/>
      <c r="F468" s="82"/>
      <c r="G468" s="82"/>
      <c r="H468" s="82"/>
      <c r="I468" s="82"/>
      <c r="J468" s="82"/>
      <c r="K468" s="82"/>
      <c r="L468" s="82"/>
      <c r="M468" s="82"/>
      <c r="N468" s="82"/>
      <c r="O468" s="82"/>
      <c r="P468" s="82"/>
      <c r="Q468" s="82"/>
      <c r="R468" s="82"/>
      <c r="S468" s="82"/>
      <c r="T468" s="82"/>
      <c r="U468" s="82"/>
      <c r="V468" s="82"/>
      <c r="W468" s="82"/>
      <c r="X468" s="82"/>
      <c r="Y468" s="82"/>
      <c r="Z468" s="82"/>
    </row>
    <row r="469" spans="1:26" x14ac:dyDescent="0.45">
      <c r="A469" s="82"/>
      <c r="B469" s="82"/>
      <c r="C469" s="82"/>
      <c r="D469" s="82"/>
      <c r="E469" s="82"/>
      <c r="F469" s="82"/>
      <c r="G469" s="82"/>
      <c r="H469" s="82"/>
      <c r="I469" s="82"/>
      <c r="J469" s="82"/>
      <c r="K469" s="82"/>
      <c r="L469" s="82"/>
      <c r="M469" s="82"/>
      <c r="N469" s="82"/>
      <c r="O469" s="82"/>
      <c r="P469" s="82"/>
      <c r="Q469" s="82"/>
      <c r="R469" s="82"/>
      <c r="S469" s="82"/>
      <c r="T469" s="82"/>
      <c r="U469" s="82"/>
      <c r="V469" s="82"/>
      <c r="W469" s="82"/>
      <c r="X469" s="82"/>
      <c r="Y469" s="82"/>
      <c r="Z469" s="82"/>
    </row>
    <row r="470" spans="1:26" x14ac:dyDescent="0.45">
      <c r="A470" s="82"/>
      <c r="B470" s="82"/>
      <c r="C470" s="82"/>
      <c r="D470" s="82"/>
      <c r="E470" s="82"/>
      <c r="F470" s="82"/>
      <c r="G470" s="82"/>
      <c r="H470" s="82"/>
      <c r="I470" s="82"/>
      <c r="J470" s="82"/>
      <c r="K470" s="82"/>
      <c r="L470" s="82"/>
      <c r="M470" s="82"/>
      <c r="N470" s="82"/>
      <c r="O470" s="82"/>
      <c r="P470" s="82"/>
      <c r="Q470" s="82"/>
      <c r="R470" s="82"/>
      <c r="S470" s="82"/>
      <c r="T470" s="82"/>
      <c r="U470" s="82"/>
      <c r="V470" s="82"/>
      <c r="W470" s="82"/>
      <c r="X470" s="82"/>
      <c r="Y470" s="82"/>
      <c r="Z470" s="82"/>
    </row>
    <row r="471" spans="1:26" x14ac:dyDescent="0.45">
      <c r="A471" s="82"/>
      <c r="B471" s="82"/>
      <c r="C471" s="82"/>
      <c r="D471" s="82"/>
      <c r="E471" s="82"/>
      <c r="F471" s="82"/>
      <c r="G471" s="82"/>
      <c r="H471" s="82"/>
      <c r="I471" s="82"/>
      <c r="J471" s="82"/>
      <c r="K471" s="82"/>
      <c r="L471" s="82"/>
      <c r="M471" s="82"/>
      <c r="N471" s="82"/>
      <c r="O471" s="82"/>
      <c r="P471" s="82"/>
      <c r="Q471" s="82"/>
      <c r="R471" s="82"/>
      <c r="S471" s="82"/>
      <c r="T471" s="82"/>
      <c r="U471" s="82"/>
      <c r="V471" s="82"/>
      <c r="W471" s="82"/>
      <c r="X471" s="82"/>
      <c r="Y471" s="82"/>
      <c r="Z471" s="82"/>
    </row>
    <row r="472" spans="1:26" x14ac:dyDescent="0.45">
      <c r="A472" s="82"/>
      <c r="B472" s="82"/>
      <c r="C472" s="82"/>
      <c r="D472" s="82"/>
      <c r="E472" s="82"/>
      <c r="F472" s="82"/>
      <c r="G472" s="82"/>
      <c r="H472" s="82"/>
      <c r="I472" s="82"/>
      <c r="J472" s="82"/>
      <c r="K472" s="82"/>
      <c r="L472" s="82"/>
      <c r="M472" s="82"/>
      <c r="N472" s="82"/>
      <c r="O472" s="82"/>
      <c r="P472" s="82"/>
      <c r="Q472" s="82"/>
      <c r="R472" s="82"/>
      <c r="S472" s="82"/>
      <c r="T472" s="82"/>
      <c r="U472" s="82"/>
      <c r="V472" s="82"/>
      <c r="W472" s="82"/>
      <c r="X472" s="82"/>
      <c r="Y472" s="82"/>
      <c r="Z472" s="82"/>
    </row>
    <row r="473" spans="1:26" x14ac:dyDescent="0.45">
      <c r="A473" s="82"/>
      <c r="B473" s="82"/>
      <c r="C473" s="82"/>
      <c r="D473" s="82"/>
      <c r="E473" s="82"/>
      <c r="F473" s="82"/>
      <c r="G473" s="82"/>
      <c r="H473" s="82"/>
      <c r="I473" s="82"/>
      <c r="J473" s="82"/>
      <c r="K473" s="82"/>
      <c r="L473" s="82"/>
      <c r="M473" s="82"/>
      <c r="N473" s="82"/>
      <c r="O473" s="82"/>
      <c r="P473" s="82"/>
      <c r="Q473" s="82"/>
      <c r="R473" s="82"/>
      <c r="S473" s="82"/>
      <c r="T473" s="82"/>
      <c r="U473" s="82"/>
      <c r="V473" s="82"/>
      <c r="W473" s="82"/>
      <c r="X473" s="82"/>
      <c r="Y473" s="82"/>
      <c r="Z473" s="82"/>
    </row>
    <row r="474" spans="1:26" x14ac:dyDescent="0.45">
      <c r="A474" s="82"/>
      <c r="B474" s="82"/>
      <c r="C474" s="82"/>
      <c r="D474" s="82"/>
      <c r="E474" s="82"/>
      <c r="F474" s="82"/>
      <c r="G474" s="82"/>
      <c r="H474" s="82"/>
      <c r="I474" s="82"/>
      <c r="J474" s="82"/>
      <c r="K474" s="82"/>
      <c r="L474" s="82"/>
      <c r="M474" s="82"/>
      <c r="N474" s="82"/>
      <c r="O474" s="82"/>
      <c r="P474" s="82"/>
      <c r="Q474" s="82"/>
      <c r="R474" s="82"/>
      <c r="S474" s="82"/>
      <c r="T474" s="82"/>
      <c r="U474" s="82"/>
      <c r="V474" s="82"/>
      <c r="W474" s="82"/>
      <c r="X474" s="82"/>
      <c r="Y474" s="82"/>
      <c r="Z474" s="82"/>
    </row>
    <row r="475" spans="1:26" x14ac:dyDescent="0.45">
      <c r="A475" s="82"/>
      <c r="B475" s="82"/>
      <c r="C475" s="82"/>
      <c r="D475" s="82"/>
      <c r="E475" s="82"/>
      <c r="F475" s="82"/>
      <c r="G475" s="82"/>
      <c r="H475" s="82"/>
      <c r="I475" s="82"/>
      <c r="J475" s="82"/>
      <c r="K475" s="82"/>
      <c r="L475" s="82"/>
      <c r="M475" s="82"/>
      <c r="N475" s="82"/>
      <c r="O475" s="82"/>
      <c r="P475" s="82"/>
      <c r="Q475" s="82"/>
      <c r="R475" s="82"/>
      <c r="S475" s="82"/>
      <c r="T475" s="82"/>
      <c r="U475" s="82"/>
      <c r="V475" s="82"/>
      <c r="W475" s="82"/>
      <c r="X475" s="82"/>
      <c r="Y475" s="82"/>
      <c r="Z475" s="82"/>
    </row>
    <row r="476" spans="1:26" x14ac:dyDescent="0.45">
      <c r="A476" s="82"/>
      <c r="B476" s="82"/>
      <c r="C476" s="82"/>
      <c r="D476" s="82"/>
      <c r="E476" s="82"/>
      <c r="F476" s="82"/>
      <c r="G476" s="82"/>
      <c r="H476" s="82"/>
      <c r="I476" s="82"/>
      <c r="J476" s="82"/>
      <c r="K476" s="82"/>
      <c r="L476" s="82"/>
      <c r="M476" s="82"/>
      <c r="N476" s="82"/>
      <c r="O476" s="82"/>
      <c r="P476" s="82"/>
      <c r="Q476" s="82"/>
      <c r="R476" s="82"/>
      <c r="S476" s="82"/>
      <c r="T476" s="82"/>
      <c r="U476" s="82"/>
      <c r="V476" s="82"/>
      <c r="W476" s="82"/>
      <c r="X476" s="82"/>
      <c r="Y476" s="82"/>
      <c r="Z476" s="82"/>
    </row>
    <row r="477" spans="1:26" x14ac:dyDescent="0.45">
      <c r="A477" s="82"/>
      <c r="B477" s="82"/>
      <c r="C477" s="82"/>
      <c r="D477" s="82"/>
      <c r="E477" s="82"/>
      <c r="F477" s="82"/>
      <c r="G477" s="82"/>
      <c r="H477" s="82"/>
      <c r="I477" s="82"/>
      <c r="J477" s="82"/>
      <c r="K477" s="82"/>
      <c r="L477" s="82"/>
      <c r="M477" s="82"/>
      <c r="N477" s="82"/>
      <c r="O477" s="82"/>
      <c r="P477" s="82"/>
      <c r="Q477" s="82"/>
      <c r="R477" s="82"/>
      <c r="S477" s="82"/>
      <c r="T477" s="82"/>
      <c r="U477" s="82"/>
      <c r="V477" s="82"/>
      <c r="W477" s="82"/>
      <c r="X477" s="82"/>
      <c r="Y477" s="82"/>
      <c r="Z477" s="82"/>
    </row>
    <row r="478" spans="1:26" x14ac:dyDescent="0.45">
      <c r="A478" s="82"/>
      <c r="B478" s="82"/>
      <c r="C478" s="82"/>
      <c r="D478" s="82"/>
      <c r="E478" s="82"/>
      <c r="F478" s="82"/>
      <c r="G478" s="82"/>
      <c r="H478" s="82"/>
      <c r="I478" s="82"/>
      <c r="J478" s="82"/>
      <c r="K478" s="82"/>
      <c r="L478" s="82"/>
      <c r="M478" s="82"/>
      <c r="N478" s="82"/>
      <c r="O478" s="82"/>
      <c r="P478" s="82"/>
      <c r="Q478" s="82"/>
      <c r="R478" s="82"/>
      <c r="S478" s="82"/>
      <c r="T478" s="82"/>
      <c r="U478" s="82"/>
      <c r="V478" s="82"/>
      <c r="W478" s="82"/>
      <c r="X478" s="82"/>
      <c r="Y478" s="82"/>
      <c r="Z478" s="82"/>
    </row>
    <row r="479" spans="1:26" x14ac:dyDescent="0.45">
      <c r="A479" s="82"/>
      <c r="B479" s="82"/>
      <c r="C479" s="82"/>
      <c r="D479" s="82"/>
      <c r="E479" s="82"/>
      <c r="F479" s="82"/>
      <c r="G479" s="82"/>
      <c r="H479" s="82"/>
      <c r="I479" s="82"/>
      <c r="J479" s="82"/>
      <c r="K479" s="82"/>
      <c r="L479" s="82"/>
      <c r="M479" s="82"/>
      <c r="N479" s="82"/>
      <c r="O479" s="82"/>
      <c r="P479" s="82"/>
      <c r="Q479" s="82"/>
      <c r="R479" s="82"/>
      <c r="S479" s="82"/>
      <c r="T479" s="82"/>
      <c r="U479" s="82"/>
      <c r="V479" s="82"/>
      <c r="W479" s="82"/>
      <c r="X479" s="82"/>
      <c r="Y479" s="82"/>
      <c r="Z479" s="82"/>
    </row>
    <row r="480" spans="1:26" x14ac:dyDescent="0.45">
      <c r="A480" s="82"/>
      <c r="B480" s="82"/>
      <c r="C480" s="82"/>
      <c r="D480" s="82"/>
      <c r="E480" s="82"/>
      <c r="F480" s="82"/>
      <c r="G480" s="82"/>
      <c r="H480" s="82"/>
      <c r="I480" s="82"/>
      <c r="J480" s="82"/>
      <c r="K480" s="82"/>
      <c r="L480" s="82"/>
      <c r="M480" s="82"/>
      <c r="N480" s="82"/>
      <c r="O480" s="82"/>
      <c r="P480" s="82"/>
      <c r="Q480" s="82"/>
      <c r="R480" s="82"/>
      <c r="S480" s="82"/>
      <c r="T480" s="82"/>
      <c r="U480" s="82"/>
      <c r="V480" s="82"/>
      <c r="W480" s="82"/>
      <c r="X480" s="82"/>
      <c r="Y480" s="82"/>
      <c r="Z480" s="82"/>
    </row>
    <row r="481" spans="1:26" x14ac:dyDescent="0.45">
      <c r="A481" s="82"/>
      <c r="B481" s="82"/>
      <c r="C481" s="82"/>
      <c r="D481" s="82"/>
      <c r="E481" s="82"/>
      <c r="F481" s="82"/>
      <c r="G481" s="82"/>
      <c r="H481" s="82"/>
      <c r="I481" s="82"/>
      <c r="J481" s="82"/>
      <c r="K481" s="82"/>
      <c r="L481" s="82"/>
      <c r="M481" s="82"/>
      <c r="N481" s="82"/>
      <c r="O481" s="82"/>
      <c r="P481" s="82"/>
      <c r="Q481" s="82"/>
      <c r="R481" s="82"/>
      <c r="S481" s="82"/>
      <c r="T481" s="82"/>
      <c r="U481" s="82"/>
      <c r="V481" s="82"/>
      <c r="W481" s="82"/>
      <c r="X481" s="82"/>
      <c r="Y481" s="82"/>
      <c r="Z481" s="82"/>
    </row>
    <row r="482" spans="1:26" x14ac:dyDescent="0.45">
      <c r="A482" s="82"/>
      <c r="B482" s="82"/>
      <c r="C482" s="82"/>
      <c r="D482" s="82"/>
      <c r="E482" s="82"/>
      <c r="F482" s="82"/>
      <c r="G482" s="82"/>
      <c r="H482" s="82"/>
      <c r="I482" s="82"/>
      <c r="J482" s="82"/>
      <c r="K482" s="82"/>
      <c r="L482" s="82"/>
      <c r="M482" s="82"/>
      <c r="N482" s="82"/>
      <c r="O482" s="82"/>
      <c r="P482" s="82"/>
      <c r="Q482" s="82"/>
      <c r="R482" s="82"/>
      <c r="S482" s="82"/>
      <c r="T482" s="82"/>
      <c r="U482" s="82"/>
      <c r="V482" s="82"/>
      <c r="W482" s="82"/>
      <c r="X482" s="82"/>
      <c r="Y482" s="82"/>
      <c r="Z482" s="82"/>
    </row>
    <row r="483" spans="1:26" x14ac:dyDescent="0.45">
      <c r="A483" s="82"/>
      <c r="B483" s="82"/>
      <c r="C483" s="82"/>
      <c r="D483" s="82"/>
      <c r="E483" s="82"/>
      <c r="F483" s="82"/>
      <c r="G483" s="82"/>
      <c r="H483" s="82"/>
      <c r="I483" s="82"/>
      <c r="J483" s="82"/>
      <c r="K483" s="82"/>
      <c r="L483" s="82"/>
      <c r="M483" s="82"/>
      <c r="N483" s="82"/>
      <c r="O483" s="82"/>
      <c r="P483" s="82"/>
      <c r="Q483" s="82"/>
      <c r="R483" s="82"/>
      <c r="S483" s="82"/>
      <c r="T483" s="82"/>
      <c r="U483" s="82"/>
      <c r="V483" s="82"/>
      <c r="W483" s="82"/>
      <c r="X483" s="82"/>
      <c r="Y483" s="82"/>
      <c r="Z483" s="82"/>
    </row>
    <row r="484" spans="1:26" x14ac:dyDescent="0.45">
      <c r="A484" s="82"/>
      <c r="B484" s="82"/>
      <c r="C484" s="82"/>
      <c r="D484" s="82"/>
      <c r="E484" s="82"/>
      <c r="F484" s="82"/>
      <c r="G484" s="82"/>
      <c r="H484" s="82"/>
      <c r="I484" s="82"/>
      <c r="J484" s="82"/>
      <c r="K484" s="82"/>
      <c r="L484" s="82"/>
      <c r="M484" s="82"/>
      <c r="N484" s="82"/>
      <c r="O484" s="82"/>
      <c r="P484" s="82"/>
      <c r="Q484" s="82"/>
      <c r="R484" s="82"/>
      <c r="S484" s="82"/>
      <c r="T484" s="82"/>
      <c r="U484" s="82"/>
      <c r="V484" s="82"/>
      <c r="W484" s="82"/>
      <c r="X484" s="82"/>
      <c r="Y484" s="82"/>
      <c r="Z484" s="82"/>
    </row>
    <row r="485" spans="1:26" x14ac:dyDescent="0.45">
      <c r="A485" s="82"/>
      <c r="B485" s="82"/>
      <c r="C485" s="82"/>
      <c r="D485" s="82"/>
      <c r="E485" s="82"/>
      <c r="F485" s="82"/>
      <c r="G485" s="82"/>
      <c r="H485" s="82"/>
      <c r="I485" s="82"/>
      <c r="J485" s="82"/>
      <c r="K485" s="82"/>
      <c r="L485" s="82"/>
      <c r="M485" s="82"/>
      <c r="N485" s="82"/>
      <c r="O485" s="82"/>
      <c r="P485" s="82"/>
      <c r="Q485" s="82"/>
      <c r="R485" s="82"/>
      <c r="S485" s="82"/>
      <c r="T485" s="82"/>
      <c r="U485" s="82"/>
      <c r="V485" s="82"/>
      <c r="W485" s="82"/>
      <c r="X485" s="82"/>
      <c r="Y485" s="82"/>
      <c r="Z485" s="82"/>
    </row>
    <row r="486" spans="1:26" x14ac:dyDescent="0.45">
      <c r="A486" s="82"/>
      <c r="B486" s="82"/>
      <c r="C486" s="82"/>
      <c r="D486" s="82"/>
      <c r="E486" s="82"/>
      <c r="F486" s="82"/>
      <c r="G486" s="82"/>
      <c r="H486" s="82"/>
      <c r="I486" s="82"/>
      <c r="J486" s="82"/>
      <c r="K486" s="82"/>
      <c r="L486" s="82"/>
      <c r="M486" s="82"/>
      <c r="N486" s="82"/>
      <c r="O486" s="82"/>
      <c r="P486" s="82"/>
      <c r="Q486" s="82"/>
      <c r="R486" s="82"/>
      <c r="S486" s="82"/>
      <c r="T486" s="82"/>
      <c r="U486" s="82"/>
      <c r="V486" s="82"/>
      <c r="W486" s="82"/>
      <c r="X486" s="82"/>
      <c r="Y486" s="82"/>
      <c r="Z486" s="82"/>
    </row>
    <row r="487" spans="1:26" x14ac:dyDescent="0.45">
      <c r="A487" s="82"/>
      <c r="B487" s="82"/>
      <c r="C487" s="82"/>
      <c r="D487" s="82"/>
      <c r="E487" s="82"/>
      <c r="F487" s="82"/>
      <c r="G487" s="82"/>
      <c r="H487" s="82"/>
      <c r="I487" s="82"/>
      <c r="J487" s="82"/>
      <c r="K487" s="82"/>
      <c r="L487" s="82"/>
      <c r="M487" s="82"/>
      <c r="N487" s="82"/>
      <c r="O487" s="82"/>
      <c r="P487" s="82"/>
      <c r="Q487" s="82"/>
      <c r="R487" s="82"/>
      <c r="S487" s="82"/>
      <c r="T487" s="82"/>
      <c r="U487" s="82"/>
      <c r="V487" s="82"/>
      <c r="W487" s="82"/>
      <c r="X487" s="82"/>
      <c r="Y487" s="82"/>
      <c r="Z487" s="82"/>
    </row>
    <row r="488" spans="1:26" x14ac:dyDescent="0.45">
      <c r="A488" s="82"/>
      <c r="B488" s="82"/>
      <c r="C488" s="82"/>
      <c r="D488" s="82"/>
      <c r="E488" s="82"/>
      <c r="F488" s="82"/>
      <c r="G488" s="82"/>
      <c r="H488" s="82"/>
      <c r="I488" s="82"/>
      <c r="J488" s="82"/>
      <c r="K488" s="82"/>
      <c r="L488" s="82"/>
      <c r="M488" s="82"/>
      <c r="N488" s="82"/>
      <c r="O488" s="82"/>
      <c r="P488" s="82"/>
      <c r="Q488" s="82"/>
      <c r="R488" s="82"/>
      <c r="S488" s="82"/>
      <c r="T488" s="82"/>
      <c r="U488" s="82"/>
      <c r="V488" s="82"/>
      <c r="W488" s="82"/>
      <c r="X488" s="82"/>
      <c r="Y488" s="82"/>
      <c r="Z488" s="82"/>
    </row>
    <row r="489" spans="1:26" x14ac:dyDescent="0.45">
      <c r="A489" s="82"/>
      <c r="B489" s="82"/>
      <c r="C489" s="82"/>
      <c r="D489" s="82"/>
      <c r="E489" s="82"/>
      <c r="F489" s="82"/>
      <c r="G489" s="82"/>
      <c r="H489" s="82"/>
      <c r="I489" s="82"/>
      <c r="J489" s="82"/>
      <c r="K489" s="82"/>
      <c r="L489" s="82"/>
      <c r="M489" s="82"/>
      <c r="N489" s="82"/>
      <c r="O489" s="82"/>
      <c r="P489" s="82"/>
      <c r="Q489" s="82"/>
      <c r="R489" s="82"/>
      <c r="S489" s="82"/>
      <c r="T489" s="82"/>
      <c r="U489" s="82"/>
      <c r="V489" s="82"/>
      <c r="W489" s="82"/>
      <c r="X489" s="82"/>
      <c r="Y489" s="82"/>
      <c r="Z489" s="82"/>
    </row>
    <row r="490" spans="1:26" x14ac:dyDescent="0.45">
      <c r="A490" s="82"/>
      <c r="B490" s="82"/>
      <c r="C490" s="82"/>
      <c r="D490" s="82"/>
      <c r="E490" s="82"/>
      <c r="F490" s="82"/>
      <c r="G490" s="82"/>
      <c r="H490" s="82"/>
      <c r="I490" s="82"/>
      <c r="J490" s="82"/>
      <c r="K490" s="82"/>
      <c r="L490" s="82"/>
      <c r="M490" s="82"/>
      <c r="N490" s="82"/>
      <c r="O490" s="82"/>
      <c r="P490" s="82"/>
      <c r="Q490" s="82"/>
      <c r="R490" s="82"/>
      <c r="S490" s="82"/>
      <c r="T490" s="82"/>
      <c r="U490" s="82"/>
      <c r="V490" s="82"/>
      <c r="W490" s="82"/>
      <c r="X490" s="82"/>
      <c r="Y490" s="82"/>
      <c r="Z490" s="82"/>
    </row>
    <row r="491" spans="1:26" x14ac:dyDescent="0.45">
      <c r="A491" s="82"/>
      <c r="B491" s="82"/>
      <c r="C491" s="82"/>
      <c r="D491" s="82"/>
      <c r="E491" s="82"/>
      <c r="F491" s="82"/>
      <c r="G491" s="82"/>
      <c r="H491" s="82"/>
      <c r="I491" s="82"/>
      <c r="J491" s="82"/>
      <c r="K491" s="82"/>
      <c r="L491" s="82"/>
      <c r="M491" s="82"/>
      <c r="N491" s="82"/>
      <c r="O491" s="82"/>
      <c r="P491" s="82"/>
      <c r="Q491" s="82"/>
      <c r="R491" s="82"/>
      <c r="S491" s="82"/>
      <c r="T491" s="82"/>
      <c r="U491" s="82"/>
      <c r="V491" s="82"/>
      <c r="W491" s="82"/>
      <c r="X491" s="82"/>
      <c r="Y491" s="82"/>
      <c r="Z491" s="82"/>
    </row>
    <row r="492" spans="1:26" x14ac:dyDescent="0.45">
      <c r="A492" s="82"/>
      <c r="B492" s="82"/>
      <c r="C492" s="82"/>
      <c r="D492" s="82"/>
      <c r="E492" s="82"/>
      <c r="F492" s="82"/>
      <c r="G492" s="82"/>
      <c r="H492" s="82"/>
      <c r="I492" s="82"/>
      <c r="J492" s="82"/>
      <c r="K492" s="82"/>
      <c r="L492" s="82"/>
      <c r="M492" s="82"/>
      <c r="N492" s="82"/>
      <c r="O492" s="82"/>
      <c r="P492" s="82"/>
      <c r="Q492" s="82"/>
      <c r="R492" s="82"/>
      <c r="S492" s="82"/>
      <c r="T492" s="82"/>
      <c r="U492" s="82"/>
      <c r="V492" s="82"/>
      <c r="W492" s="82"/>
      <c r="X492" s="82"/>
      <c r="Y492" s="82"/>
      <c r="Z492" s="82"/>
    </row>
    <row r="493" spans="1:26" x14ac:dyDescent="0.45">
      <c r="A493" s="82"/>
      <c r="B493" s="82"/>
      <c r="C493" s="82"/>
      <c r="D493" s="82"/>
      <c r="E493" s="82"/>
      <c r="F493" s="82"/>
      <c r="G493" s="82"/>
      <c r="H493" s="82"/>
      <c r="I493" s="82"/>
      <c r="J493" s="82"/>
      <c r="K493" s="82"/>
      <c r="L493" s="82"/>
      <c r="M493" s="82"/>
      <c r="N493" s="82"/>
      <c r="O493" s="82"/>
      <c r="P493" s="82"/>
      <c r="Q493" s="82"/>
      <c r="R493" s="82"/>
      <c r="S493" s="82"/>
      <c r="T493" s="82"/>
      <c r="U493" s="82"/>
      <c r="V493" s="82"/>
      <c r="W493" s="82"/>
      <c r="X493" s="82"/>
      <c r="Y493" s="82"/>
      <c r="Z493" s="82"/>
    </row>
    <row r="494" spans="1:26" x14ac:dyDescent="0.45">
      <c r="A494" s="82"/>
      <c r="B494" s="82"/>
      <c r="C494" s="82"/>
      <c r="D494" s="82"/>
      <c r="E494" s="82"/>
      <c r="F494" s="82"/>
      <c r="G494" s="82"/>
      <c r="H494" s="82"/>
      <c r="I494" s="82"/>
      <c r="J494" s="82"/>
      <c r="K494" s="82"/>
      <c r="L494" s="82"/>
      <c r="M494" s="82"/>
      <c r="N494" s="82"/>
      <c r="O494" s="82"/>
      <c r="P494" s="82"/>
      <c r="Q494" s="82"/>
      <c r="R494" s="82"/>
      <c r="S494" s="82"/>
      <c r="T494" s="82"/>
      <c r="U494" s="82"/>
      <c r="V494" s="82"/>
      <c r="W494" s="82"/>
      <c r="X494" s="82"/>
      <c r="Y494" s="82"/>
      <c r="Z494" s="82"/>
    </row>
    <row r="495" spans="1:26" x14ac:dyDescent="0.45">
      <c r="A495" s="82"/>
      <c r="B495" s="82"/>
      <c r="C495" s="82"/>
      <c r="D495" s="82"/>
      <c r="E495" s="82"/>
      <c r="F495" s="82"/>
      <c r="G495" s="82"/>
      <c r="H495" s="82"/>
      <c r="I495" s="82"/>
      <c r="J495" s="82"/>
      <c r="K495" s="82"/>
      <c r="L495" s="82"/>
      <c r="M495" s="82"/>
      <c r="N495" s="82"/>
      <c r="O495" s="82"/>
      <c r="P495" s="82"/>
      <c r="Q495" s="82"/>
      <c r="R495" s="82"/>
      <c r="S495" s="82"/>
      <c r="T495" s="82"/>
      <c r="U495" s="82"/>
      <c r="V495" s="82"/>
      <c r="W495" s="82"/>
      <c r="X495" s="82"/>
      <c r="Y495" s="82"/>
      <c r="Z495" s="82"/>
    </row>
    <row r="496" spans="1:26" x14ac:dyDescent="0.45">
      <c r="A496" s="82"/>
      <c r="B496" s="82"/>
      <c r="C496" s="82"/>
      <c r="D496" s="82"/>
      <c r="E496" s="82"/>
      <c r="F496" s="82"/>
      <c r="G496" s="82"/>
      <c r="H496" s="82"/>
      <c r="I496" s="82"/>
      <c r="J496" s="82"/>
      <c r="K496" s="82"/>
      <c r="L496" s="82"/>
      <c r="M496" s="82"/>
      <c r="N496" s="82"/>
      <c r="O496" s="82"/>
      <c r="P496" s="82"/>
      <c r="Q496" s="82"/>
      <c r="R496" s="82"/>
      <c r="S496" s="82"/>
      <c r="T496" s="82"/>
      <c r="U496" s="82"/>
      <c r="V496" s="82"/>
      <c r="W496" s="82"/>
      <c r="X496" s="82"/>
      <c r="Y496" s="82"/>
      <c r="Z496" s="82"/>
    </row>
    <row r="497" spans="1:26" x14ac:dyDescent="0.45">
      <c r="A497" s="82"/>
      <c r="B497" s="82"/>
      <c r="C497" s="82"/>
      <c r="D497" s="82"/>
      <c r="E497" s="82"/>
      <c r="F497" s="82"/>
      <c r="G497" s="82"/>
      <c r="H497" s="82"/>
      <c r="I497" s="82"/>
      <c r="J497" s="82"/>
      <c r="K497" s="82"/>
      <c r="L497" s="82"/>
      <c r="M497" s="82"/>
      <c r="N497" s="82"/>
      <c r="O497" s="82"/>
      <c r="P497" s="82"/>
      <c r="Q497" s="82"/>
      <c r="R497" s="82"/>
      <c r="S497" s="82"/>
      <c r="T497" s="82"/>
      <c r="U497" s="82"/>
      <c r="V497" s="82"/>
      <c r="W497" s="82"/>
      <c r="X497" s="82"/>
      <c r="Y497" s="82"/>
      <c r="Z497" s="82"/>
    </row>
    <row r="498" spans="1:26" x14ac:dyDescent="0.45">
      <c r="A498" s="82"/>
      <c r="B498" s="82"/>
      <c r="C498" s="82"/>
      <c r="D498" s="82"/>
      <c r="E498" s="82"/>
      <c r="F498" s="82"/>
      <c r="G498" s="82"/>
      <c r="H498" s="82"/>
      <c r="I498" s="82"/>
      <c r="J498" s="82"/>
      <c r="K498" s="82"/>
      <c r="L498" s="82"/>
      <c r="M498" s="82"/>
      <c r="N498" s="82"/>
      <c r="O498" s="82"/>
      <c r="P498" s="82"/>
      <c r="Q498" s="82"/>
      <c r="R498" s="82"/>
      <c r="S498" s="82"/>
      <c r="T498" s="82"/>
      <c r="U498" s="82"/>
      <c r="V498" s="82"/>
      <c r="W498" s="82"/>
      <c r="X498" s="82"/>
      <c r="Y498" s="82"/>
      <c r="Z498" s="82"/>
    </row>
    <row r="499" spans="1:26" x14ac:dyDescent="0.45">
      <c r="A499" s="82"/>
      <c r="B499" s="82"/>
      <c r="C499" s="82"/>
      <c r="D499" s="82"/>
      <c r="E499" s="82"/>
      <c r="F499" s="82"/>
      <c r="G499" s="82"/>
      <c r="H499" s="82"/>
      <c r="I499" s="82"/>
      <c r="J499" s="82"/>
      <c r="K499" s="82"/>
      <c r="L499" s="82"/>
      <c r="M499" s="82"/>
      <c r="N499" s="82"/>
      <c r="O499" s="82"/>
      <c r="P499" s="82"/>
      <c r="Q499" s="82"/>
      <c r="R499" s="82"/>
      <c r="S499" s="82"/>
      <c r="T499" s="82"/>
      <c r="U499" s="82"/>
      <c r="V499" s="82"/>
      <c r="W499" s="82"/>
      <c r="X499" s="82"/>
      <c r="Y499" s="82"/>
      <c r="Z499" s="82"/>
    </row>
    <row r="500" spans="1:26" x14ac:dyDescent="0.45">
      <c r="A500" s="82"/>
      <c r="B500" s="82"/>
      <c r="C500" s="82"/>
      <c r="D500" s="82"/>
      <c r="E500" s="82"/>
      <c r="F500" s="82"/>
      <c r="G500" s="82"/>
      <c r="H500" s="82"/>
      <c r="I500" s="82"/>
      <c r="J500" s="82"/>
      <c r="K500" s="82"/>
      <c r="L500" s="82"/>
      <c r="M500" s="82"/>
      <c r="N500" s="82"/>
      <c r="O500" s="82"/>
      <c r="P500" s="82"/>
      <c r="Q500" s="82"/>
      <c r="R500" s="82"/>
      <c r="S500" s="82"/>
      <c r="T500" s="82"/>
      <c r="U500" s="82"/>
      <c r="V500" s="82"/>
      <c r="W500" s="82"/>
      <c r="X500" s="82"/>
      <c r="Y500" s="82"/>
      <c r="Z500" s="82"/>
    </row>
    <row r="501" spans="1:26" x14ac:dyDescent="0.45">
      <c r="A501" s="82"/>
      <c r="B501" s="82"/>
      <c r="C501" s="82"/>
      <c r="D501" s="82"/>
      <c r="E501" s="82"/>
      <c r="F501" s="82"/>
      <c r="G501" s="82"/>
      <c r="H501" s="82"/>
      <c r="I501" s="82"/>
      <c r="J501" s="82"/>
      <c r="K501" s="82"/>
      <c r="L501" s="82"/>
      <c r="M501" s="82"/>
      <c r="N501" s="82"/>
      <c r="O501" s="82"/>
      <c r="P501" s="82"/>
      <c r="Q501" s="82"/>
      <c r="R501" s="82"/>
      <c r="S501" s="82"/>
      <c r="T501" s="82"/>
      <c r="U501" s="82"/>
      <c r="V501" s="82"/>
      <c r="W501" s="82"/>
      <c r="X501" s="82"/>
      <c r="Y501" s="82"/>
      <c r="Z501" s="82"/>
    </row>
    <row r="502" spans="1:26" x14ac:dyDescent="0.45">
      <c r="A502" s="82"/>
      <c r="B502" s="82"/>
      <c r="C502" s="82"/>
      <c r="D502" s="82"/>
      <c r="E502" s="82"/>
      <c r="F502" s="82"/>
      <c r="G502" s="82"/>
      <c r="H502" s="82"/>
      <c r="I502" s="82"/>
      <c r="J502" s="82"/>
      <c r="K502" s="82"/>
      <c r="L502" s="82"/>
      <c r="M502" s="82"/>
      <c r="N502" s="82"/>
      <c r="O502" s="82"/>
      <c r="P502" s="82"/>
      <c r="Q502" s="82"/>
      <c r="R502" s="82"/>
      <c r="S502" s="82"/>
      <c r="T502" s="82"/>
      <c r="U502" s="82"/>
      <c r="V502" s="82"/>
      <c r="W502" s="82"/>
      <c r="X502" s="82"/>
      <c r="Y502" s="82"/>
      <c r="Z502" s="82"/>
    </row>
    <row r="503" spans="1:26" x14ac:dyDescent="0.45">
      <c r="A503" s="82"/>
      <c r="B503" s="82"/>
      <c r="C503" s="82"/>
      <c r="D503" s="82"/>
      <c r="E503" s="82"/>
      <c r="F503" s="82"/>
      <c r="G503" s="82"/>
      <c r="H503" s="82"/>
      <c r="I503" s="82"/>
      <c r="J503" s="82"/>
      <c r="K503" s="82"/>
      <c r="L503" s="82"/>
      <c r="M503" s="82"/>
      <c r="N503" s="82"/>
      <c r="O503" s="82"/>
      <c r="P503" s="82"/>
      <c r="Q503" s="82"/>
      <c r="R503" s="82"/>
      <c r="S503" s="82"/>
      <c r="T503" s="82"/>
      <c r="U503" s="82"/>
      <c r="V503" s="82"/>
      <c r="W503" s="82"/>
      <c r="X503" s="82"/>
      <c r="Y503" s="82"/>
      <c r="Z503" s="82"/>
    </row>
    <row r="504" spans="1:26" x14ac:dyDescent="0.45">
      <c r="A504" s="82"/>
      <c r="B504" s="82"/>
      <c r="C504" s="82"/>
      <c r="D504" s="82"/>
      <c r="E504" s="82"/>
      <c r="F504" s="82"/>
      <c r="G504" s="82"/>
      <c r="H504" s="82"/>
      <c r="I504" s="82"/>
      <c r="J504" s="82"/>
      <c r="K504" s="82"/>
      <c r="L504" s="82"/>
      <c r="M504" s="82"/>
      <c r="N504" s="82"/>
      <c r="O504" s="82"/>
      <c r="P504" s="82"/>
      <c r="Q504" s="82"/>
      <c r="R504" s="82"/>
      <c r="S504" s="82"/>
      <c r="T504" s="82"/>
      <c r="U504" s="82"/>
      <c r="V504" s="82"/>
      <c r="W504" s="82"/>
      <c r="X504" s="82"/>
      <c r="Y504" s="82"/>
      <c r="Z504" s="82"/>
    </row>
    <row r="505" spans="1:26" x14ac:dyDescent="0.45">
      <c r="A505" s="82"/>
      <c r="B505" s="82"/>
      <c r="C505" s="82"/>
      <c r="D505" s="82"/>
      <c r="E505" s="82"/>
      <c r="F505" s="82"/>
      <c r="G505" s="82"/>
      <c r="H505" s="82"/>
      <c r="I505" s="82"/>
      <c r="J505" s="82"/>
      <c r="K505" s="82"/>
      <c r="L505" s="82"/>
      <c r="M505" s="82"/>
      <c r="N505" s="82"/>
      <c r="O505" s="82"/>
      <c r="P505" s="82"/>
      <c r="Q505" s="82"/>
      <c r="R505" s="82"/>
      <c r="S505" s="82"/>
      <c r="T505" s="82"/>
      <c r="U505" s="82"/>
      <c r="V505" s="82"/>
      <c r="W505" s="82"/>
      <c r="X505" s="82"/>
      <c r="Y505" s="82"/>
      <c r="Z505" s="82"/>
    </row>
    <row r="506" spans="1:26" x14ac:dyDescent="0.45">
      <c r="A506" s="82"/>
      <c r="B506" s="82"/>
      <c r="C506" s="82"/>
      <c r="D506" s="82"/>
      <c r="E506" s="82"/>
      <c r="F506" s="82"/>
      <c r="G506" s="82"/>
      <c r="H506" s="82"/>
      <c r="I506" s="82"/>
      <c r="J506" s="82"/>
      <c r="K506" s="82"/>
      <c r="L506" s="82"/>
      <c r="M506" s="82"/>
      <c r="N506" s="82"/>
      <c r="O506" s="82"/>
      <c r="P506" s="82"/>
      <c r="Q506" s="82"/>
      <c r="R506" s="82"/>
      <c r="S506" s="82"/>
      <c r="T506" s="82"/>
      <c r="U506" s="82"/>
      <c r="V506" s="82"/>
      <c r="W506" s="82"/>
      <c r="X506" s="82"/>
      <c r="Y506" s="82"/>
      <c r="Z506" s="82"/>
    </row>
    <row r="507" spans="1:26" x14ac:dyDescent="0.45">
      <c r="A507" s="82"/>
      <c r="B507" s="82"/>
      <c r="C507" s="82"/>
      <c r="D507" s="82"/>
      <c r="E507" s="82"/>
      <c r="F507" s="82"/>
      <c r="G507" s="82"/>
      <c r="H507" s="82"/>
      <c r="I507" s="82"/>
      <c r="J507" s="82"/>
      <c r="K507" s="82"/>
      <c r="L507" s="82"/>
      <c r="M507" s="82"/>
      <c r="N507" s="82"/>
      <c r="O507" s="82"/>
      <c r="P507" s="82"/>
      <c r="Q507" s="82"/>
      <c r="R507" s="82"/>
      <c r="S507" s="82"/>
      <c r="T507" s="82"/>
      <c r="U507" s="82"/>
      <c r="V507" s="82"/>
      <c r="W507" s="82"/>
      <c r="X507" s="82"/>
      <c r="Y507" s="82"/>
      <c r="Z507" s="82"/>
    </row>
    <row r="508" spans="1:26" x14ac:dyDescent="0.45">
      <c r="A508" s="82"/>
      <c r="B508" s="82"/>
      <c r="C508" s="82"/>
      <c r="D508" s="82"/>
      <c r="E508" s="82"/>
      <c r="F508" s="82"/>
      <c r="G508" s="82"/>
      <c r="H508" s="82"/>
      <c r="I508" s="82"/>
      <c r="J508" s="82"/>
      <c r="K508" s="82"/>
      <c r="L508" s="82"/>
      <c r="M508" s="82"/>
      <c r="N508" s="82"/>
      <c r="O508" s="82"/>
      <c r="P508" s="82"/>
      <c r="Q508" s="82"/>
      <c r="R508" s="82"/>
      <c r="S508" s="82"/>
      <c r="T508" s="82"/>
      <c r="U508" s="82"/>
      <c r="V508" s="82"/>
      <c r="W508" s="82"/>
      <c r="X508" s="82"/>
      <c r="Y508" s="82"/>
      <c r="Z508" s="82"/>
    </row>
    <row r="509" spans="1:26" x14ac:dyDescent="0.45">
      <c r="A509" s="82"/>
      <c r="B509" s="82"/>
      <c r="C509" s="82"/>
      <c r="D509" s="82"/>
      <c r="E509" s="82"/>
      <c r="F509" s="82"/>
      <c r="G509" s="82"/>
      <c r="H509" s="82"/>
      <c r="I509" s="82"/>
      <c r="J509" s="82"/>
      <c r="K509" s="82"/>
      <c r="L509" s="82"/>
      <c r="M509" s="82"/>
      <c r="N509" s="82"/>
      <c r="O509" s="82"/>
      <c r="P509" s="82"/>
      <c r="Q509" s="82"/>
      <c r="R509" s="82"/>
      <c r="S509" s="82"/>
      <c r="T509" s="82"/>
      <c r="U509" s="82"/>
      <c r="V509" s="82"/>
      <c r="W509" s="82"/>
      <c r="X509" s="82"/>
      <c r="Y509" s="82"/>
      <c r="Z509" s="82"/>
    </row>
    <row r="510" spans="1:26" x14ac:dyDescent="0.45">
      <c r="A510" s="82"/>
      <c r="B510" s="82"/>
      <c r="C510" s="82"/>
      <c r="D510" s="82"/>
      <c r="E510" s="82"/>
      <c r="F510" s="82"/>
      <c r="G510" s="82"/>
      <c r="H510" s="82"/>
      <c r="I510" s="82"/>
      <c r="J510" s="82"/>
      <c r="K510" s="82"/>
      <c r="L510" s="82"/>
      <c r="M510" s="82"/>
      <c r="N510" s="82"/>
      <c r="O510" s="82"/>
      <c r="P510" s="82"/>
      <c r="Q510" s="82"/>
      <c r="R510" s="82"/>
      <c r="S510" s="82"/>
      <c r="T510" s="82"/>
      <c r="U510" s="82"/>
      <c r="V510" s="82"/>
      <c r="W510" s="82"/>
      <c r="X510" s="82"/>
      <c r="Y510" s="82"/>
      <c r="Z510" s="82"/>
    </row>
    <row r="511" spans="1:26" x14ac:dyDescent="0.45">
      <c r="A511" s="82"/>
      <c r="B511" s="82"/>
      <c r="C511" s="82"/>
      <c r="D511" s="82"/>
      <c r="E511" s="82"/>
      <c r="F511" s="82"/>
      <c r="G511" s="82"/>
      <c r="H511" s="82"/>
      <c r="I511" s="82"/>
      <c r="J511" s="82"/>
      <c r="K511" s="82"/>
      <c r="L511" s="82"/>
      <c r="M511" s="82"/>
      <c r="N511" s="82"/>
      <c r="O511" s="82"/>
      <c r="P511" s="82"/>
      <c r="Q511" s="82"/>
      <c r="R511" s="82"/>
      <c r="S511" s="82"/>
      <c r="T511" s="82"/>
      <c r="U511" s="82"/>
      <c r="V511" s="82"/>
      <c r="W511" s="82"/>
      <c r="X511" s="82"/>
      <c r="Y511" s="82"/>
      <c r="Z511" s="82"/>
    </row>
    <row r="512" spans="1:26" x14ac:dyDescent="0.45">
      <c r="A512" s="82"/>
      <c r="B512" s="82"/>
      <c r="C512" s="82"/>
      <c r="D512" s="82"/>
      <c r="E512" s="82"/>
      <c r="F512" s="82"/>
      <c r="G512" s="82"/>
      <c r="H512" s="82"/>
      <c r="I512" s="82"/>
      <c r="J512" s="82"/>
      <c r="K512" s="82"/>
      <c r="L512" s="82"/>
      <c r="M512" s="82"/>
      <c r="N512" s="82"/>
      <c r="O512" s="82"/>
      <c r="P512" s="82"/>
      <c r="Q512" s="82"/>
      <c r="R512" s="82"/>
      <c r="S512" s="82"/>
      <c r="T512" s="82"/>
      <c r="U512" s="82"/>
      <c r="V512" s="82"/>
      <c r="W512" s="82"/>
      <c r="X512" s="82"/>
      <c r="Y512" s="82"/>
      <c r="Z512" s="82"/>
    </row>
    <row r="513" spans="1:26" x14ac:dyDescent="0.45">
      <c r="A513" s="82"/>
      <c r="B513" s="82"/>
      <c r="C513" s="82"/>
      <c r="D513" s="82"/>
      <c r="E513" s="82"/>
      <c r="F513" s="82"/>
      <c r="G513" s="82"/>
      <c r="H513" s="82"/>
      <c r="I513" s="82"/>
      <c r="J513" s="82"/>
      <c r="K513" s="82"/>
      <c r="L513" s="82"/>
      <c r="M513" s="82"/>
      <c r="N513" s="82"/>
      <c r="O513" s="82"/>
      <c r="P513" s="82"/>
      <c r="Q513" s="82"/>
      <c r="R513" s="82"/>
      <c r="S513" s="82"/>
      <c r="T513" s="82"/>
      <c r="U513" s="82"/>
      <c r="V513" s="82"/>
      <c r="W513" s="82"/>
      <c r="X513" s="82"/>
      <c r="Y513" s="82"/>
      <c r="Z513" s="82"/>
    </row>
    <row r="514" spans="1:26" x14ac:dyDescent="0.45">
      <c r="A514" s="82"/>
      <c r="B514" s="82"/>
      <c r="C514" s="82"/>
      <c r="D514" s="82"/>
      <c r="E514" s="82"/>
      <c r="F514" s="82"/>
      <c r="G514" s="82"/>
      <c r="H514" s="82"/>
      <c r="I514" s="82"/>
      <c r="J514" s="82"/>
      <c r="K514" s="82"/>
      <c r="L514" s="82"/>
      <c r="M514" s="82"/>
      <c r="N514" s="82"/>
      <c r="O514" s="82"/>
      <c r="P514" s="82"/>
      <c r="Q514" s="82"/>
      <c r="R514" s="82"/>
      <c r="S514" s="82"/>
      <c r="T514" s="82"/>
      <c r="U514" s="82"/>
      <c r="V514" s="82"/>
      <c r="W514" s="82"/>
      <c r="X514" s="82"/>
      <c r="Y514" s="82"/>
      <c r="Z514" s="82"/>
    </row>
    <row r="515" spans="1:26" x14ac:dyDescent="0.45">
      <c r="A515" s="82"/>
      <c r="B515" s="82"/>
      <c r="C515" s="82"/>
      <c r="D515" s="82"/>
      <c r="E515" s="82"/>
      <c r="F515" s="82"/>
      <c r="G515" s="82"/>
      <c r="H515" s="82"/>
      <c r="I515" s="82"/>
      <c r="J515" s="82"/>
      <c r="K515" s="82"/>
      <c r="L515" s="82"/>
      <c r="M515" s="82"/>
      <c r="N515" s="82"/>
      <c r="O515" s="82"/>
      <c r="P515" s="82"/>
      <c r="Q515" s="82"/>
      <c r="R515" s="82"/>
      <c r="S515" s="82"/>
      <c r="T515" s="82"/>
      <c r="U515" s="82"/>
      <c r="V515" s="82"/>
      <c r="W515" s="82"/>
      <c r="X515" s="82"/>
      <c r="Y515" s="82"/>
      <c r="Z515" s="82"/>
    </row>
    <row r="516" spans="1:26" x14ac:dyDescent="0.45">
      <c r="A516" s="82"/>
      <c r="B516" s="82"/>
      <c r="C516" s="82"/>
      <c r="D516" s="82"/>
      <c r="E516" s="82"/>
      <c r="F516" s="82"/>
      <c r="G516" s="82"/>
      <c r="H516" s="82"/>
      <c r="I516" s="82"/>
      <c r="J516" s="82"/>
      <c r="K516" s="82"/>
      <c r="L516" s="82"/>
      <c r="M516" s="82"/>
      <c r="N516" s="82"/>
      <c r="O516" s="82"/>
      <c r="P516" s="82"/>
      <c r="Q516" s="82"/>
      <c r="R516" s="82"/>
      <c r="S516" s="82"/>
      <c r="T516" s="82"/>
      <c r="U516" s="82"/>
      <c r="V516" s="82"/>
      <c r="W516" s="82"/>
      <c r="X516" s="82"/>
      <c r="Y516" s="82"/>
      <c r="Z516" s="82"/>
    </row>
    <row r="517" spans="1:26" x14ac:dyDescent="0.45">
      <c r="A517" s="82"/>
      <c r="B517" s="82"/>
      <c r="C517" s="82"/>
      <c r="D517" s="82"/>
      <c r="E517" s="82"/>
      <c r="F517" s="82"/>
      <c r="G517" s="82"/>
      <c r="H517" s="82"/>
      <c r="I517" s="82"/>
      <c r="J517" s="82"/>
      <c r="K517" s="82"/>
      <c r="L517" s="82"/>
      <c r="M517" s="82"/>
      <c r="N517" s="82"/>
      <c r="O517" s="82"/>
      <c r="P517" s="82"/>
      <c r="Q517" s="82"/>
      <c r="R517" s="82"/>
      <c r="S517" s="82"/>
      <c r="T517" s="82"/>
      <c r="U517" s="82"/>
      <c r="V517" s="82"/>
      <c r="W517" s="82"/>
      <c r="X517" s="82"/>
      <c r="Y517" s="82"/>
      <c r="Z517" s="82"/>
    </row>
    <row r="518" spans="1:26" x14ac:dyDescent="0.45">
      <c r="A518" s="82"/>
      <c r="B518" s="82"/>
      <c r="C518" s="82"/>
      <c r="D518" s="82"/>
      <c r="E518" s="82"/>
      <c r="F518" s="82"/>
      <c r="G518" s="82"/>
      <c r="H518" s="82"/>
      <c r="I518" s="82"/>
      <c r="J518" s="82"/>
      <c r="K518" s="82"/>
      <c r="L518" s="82"/>
      <c r="M518" s="82"/>
      <c r="N518" s="82"/>
      <c r="O518" s="82"/>
      <c r="P518" s="82"/>
      <c r="Q518" s="82"/>
      <c r="R518" s="82"/>
      <c r="S518" s="82"/>
      <c r="T518" s="82"/>
      <c r="U518" s="82"/>
      <c r="V518" s="82"/>
      <c r="W518" s="82"/>
      <c r="X518" s="82"/>
      <c r="Y518" s="82"/>
      <c r="Z518" s="82"/>
    </row>
    <row r="519" spans="1:26" x14ac:dyDescent="0.45">
      <c r="A519" s="82"/>
      <c r="B519" s="82"/>
      <c r="C519" s="82"/>
      <c r="D519" s="82"/>
      <c r="E519" s="82"/>
      <c r="F519" s="82"/>
      <c r="G519" s="82"/>
      <c r="H519" s="82"/>
      <c r="I519" s="82"/>
      <c r="J519" s="82"/>
      <c r="K519" s="82"/>
      <c r="L519" s="82"/>
      <c r="M519" s="82"/>
      <c r="N519" s="82"/>
      <c r="O519" s="82"/>
      <c r="P519" s="82"/>
      <c r="Q519" s="82"/>
      <c r="R519" s="82"/>
      <c r="S519" s="82"/>
      <c r="T519" s="82"/>
      <c r="U519" s="82"/>
      <c r="V519" s="82"/>
      <c r="W519" s="82"/>
      <c r="X519" s="82"/>
      <c r="Y519" s="82"/>
      <c r="Z519" s="82"/>
    </row>
    <row r="520" spans="1:26" x14ac:dyDescent="0.45">
      <c r="A520" s="82"/>
      <c r="B520" s="82"/>
      <c r="C520" s="82"/>
      <c r="D520" s="82"/>
      <c r="E520" s="82"/>
      <c r="F520" s="82"/>
      <c r="G520" s="82"/>
      <c r="H520" s="82"/>
      <c r="I520" s="82"/>
      <c r="J520" s="82"/>
      <c r="K520" s="82"/>
      <c r="L520" s="82"/>
      <c r="M520" s="82"/>
      <c r="N520" s="82"/>
      <c r="O520" s="82"/>
      <c r="P520" s="82"/>
      <c r="Q520" s="82"/>
      <c r="R520" s="82"/>
      <c r="S520" s="82"/>
      <c r="T520" s="82"/>
      <c r="U520" s="82"/>
      <c r="V520" s="82"/>
      <c r="W520" s="82"/>
      <c r="X520" s="82"/>
      <c r="Y520" s="82"/>
      <c r="Z520" s="82"/>
    </row>
    <row r="521" spans="1:26" x14ac:dyDescent="0.45">
      <c r="A521" s="82"/>
      <c r="B521" s="82"/>
      <c r="C521" s="82"/>
      <c r="D521" s="82"/>
      <c r="E521" s="82"/>
      <c r="F521" s="82"/>
      <c r="G521" s="82"/>
      <c r="H521" s="82"/>
      <c r="I521" s="82"/>
      <c r="J521" s="82"/>
      <c r="K521" s="82"/>
      <c r="L521" s="82"/>
      <c r="M521" s="82"/>
      <c r="N521" s="82"/>
      <c r="O521" s="82"/>
      <c r="P521" s="82"/>
      <c r="Q521" s="82"/>
      <c r="R521" s="82"/>
      <c r="S521" s="82"/>
      <c r="T521" s="82"/>
      <c r="U521" s="82"/>
      <c r="V521" s="82"/>
      <c r="W521" s="82"/>
      <c r="X521" s="82"/>
      <c r="Y521" s="82"/>
      <c r="Z521" s="82"/>
    </row>
    <row r="522" spans="1:26" x14ac:dyDescent="0.45">
      <c r="A522" s="82"/>
      <c r="B522" s="82"/>
      <c r="C522" s="82"/>
      <c r="D522" s="82"/>
      <c r="E522" s="82"/>
      <c r="F522" s="82"/>
      <c r="G522" s="82"/>
      <c r="H522" s="82"/>
      <c r="I522" s="82"/>
      <c r="J522" s="82"/>
      <c r="K522" s="82"/>
      <c r="L522" s="82"/>
      <c r="M522" s="82"/>
      <c r="N522" s="82"/>
      <c r="O522" s="82"/>
      <c r="P522" s="82"/>
      <c r="Q522" s="82"/>
      <c r="R522" s="82"/>
      <c r="S522" s="82"/>
      <c r="T522" s="82"/>
      <c r="U522" s="82"/>
      <c r="V522" s="82"/>
      <c r="W522" s="82"/>
      <c r="X522" s="82"/>
      <c r="Y522" s="82"/>
      <c r="Z522" s="82"/>
    </row>
    <row r="523" spans="1:26" x14ac:dyDescent="0.45">
      <c r="A523" s="82"/>
      <c r="B523" s="82"/>
      <c r="C523" s="82"/>
      <c r="D523" s="82"/>
      <c r="E523" s="82"/>
      <c r="F523" s="82"/>
      <c r="G523" s="82"/>
      <c r="H523" s="82"/>
      <c r="I523" s="82"/>
      <c r="J523" s="82"/>
      <c r="K523" s="82"/>
      <c r="L523" s="82"/>
      <c r="M523" s="82"/>
      <c r="N523" s="82"/>
      <c r="O523" s="82"/>
      <c r="P523" s="82"/>
      <c r="Q523" s="82"/>
      <c r="R523" s="82"/>
      <c r="S523" s="82"/>
      <c r="T523" s="82"/>
      <c r="U523" s="82"/>
      <c r="V523" s="82"/>
      <c r="W523" s="82"/>
      <c r="X523" s="82"/>
      <c r="Y523" s="82"/>
      <c r="Z523" s="82"/>
    </row>
    <row r="524" spans="1:26" x14ac:dyDescent="0.45">
      <c r="A524" s="82"/>
      <c r="B524" s="82"/>
      <c r="C524" s="82"/>
      <c r="D524" s="82"/>
      <c r="E524" s="82"/>
      <c r="F524" s="82"/>
      <c r="G524" s="82"/>
      <c r="H524" s="82"/>
      <c r="I524" s="82"/>
      <c r="J524" s="82"/>
      <c r="K524" s="82"/>
      <c r="L524" s="82"/>
      <c r="M524" s="82"/>
      <c r="N524" s="82"/>
      <c r="O524" s="82"/>
      <c r="P524" s="82"/>
      <c r="Q524" s="82"/>
      <c r="R524" s="82"/>
      <c r="S524" s="82"/>
      <c r="T524" s="82"/>
      <c r="U524" s="82"/>
      <c r="V524" s="82"/>
      <c r="W524" s="82"/>
      <c r="X524" s="82"/>
      <c r="Y524" s="82"/>
      <c r="Z524" s="82"/>
    </row>
    <row r="525" spans="1:26" x14ac:dyDescent="0.45">
      <c r="A525" s="82"/>
      <c r="B525" s="82"/>
      <c r="C525" s="82"/>
      <c r="D525" s="82"/>
      <c r="E525" s="82"/>
      <c r="F525" s="82"/>
      <c r="G525" s="82"/>
      <c r="H525" s="82"/>
      <c r="I525" s="82"/>
      <c r="J525" s="82"/>
      <c r="K525" s="82"/>
      <c r="L525" s="82"/>
      <c r="M525" s="82"/>
      <c r="N525" s="82"/>
      <c r="O525" s="82"/>
      <c r="P525" s="82"/>
      <c r="Q525" s="82"/>
      <c r="R525" s="82"/>
      <c r="S525" s="82"/>
      <c r="T525" s="82"/>
      <c r="U525" s="82"/>
      <c r="V525" s="82"/>
      <c r="W525" s="82"/>
      <c r="X525" s="82"/>
      <c r="Y525" s="82"/>
      <c r="Z525" s="82"/>
    </row>
    <row r="526" spans="1:26" x14ac:dyDescent="0.45">
      <c r="A526" s="82"/>
      <c r="B526" s="82"/>
      <c r="C526" s="82"/>
      <c r="D526" s="82"/>
      <c r="E526" s="82"/>
      <c r="F526" s="82"/>
      <c r="G526" s="82"/>
      <c r="H526" s="82"/>
      <c r="I526" s="82"/>
      <c r="J526" s="82"/>
      <c r="K526" s="82"/>
      <c r="L526" s="82"/>
      <c r="M526" s="82"/>
      <c r="N526" s="82"/>
      <c r="O526" s="82"/>
      <c r="P526" s="82"/>
      <c r="Q526" s="82"/>
      <c r="R526" s="82"/>
      <c r="S526" s="82"/>
      <c r="T526" s="82"/>
      <c r="U526" s="82"/>
      <c r="V526" s="82"/>
      <c r="W526" s="82"/>
      <c r="X526" s="82"/>
      <c r="Y526" s="82"/>
      <c r="Z526" s="82"/>
    </row>
    <row r="527" spans="1:26" x14ac:dyDescent="0.45">
      <c r="A527" s="82"/>
      <c r="B527" s="82"/>
      <c r="C527" s="82"/>
      <c r="D527" s="82"/>
      <c r="E527" s="82"/>
      <c r="F527" s="82"/>
      <c r="G527" s="82"/>
      <c r="H527" s="82"/>
      <c r="I527" s="82"/>
      <c r="J527" s="82"/>
      <c r="K527" s="82"/>
      <c r="L527" s="82"/>
      <c r="M527" s="82"/>
      <c r="N527" s="82"/>
      <c r="O527" s="82"/>
      <c r="P527" s="82"/>
      <c r="Q527" s="82"/>
      <c r="R527" s="82"/>
      <c r="S527" s="82"/>
      <c r="T527" s="82"/>
      <c r="U527" s="82"/>
      <c r="V527" s="82"/>
      <c r="W527" s="82"/>
      <c r="X527" s="82"/>
      <c r="Y527" s="82"/>
      <c r="Z527" s="82"/>
    </row>
    <row r="528" spans="1:26" x14ac:dyDescent="0.45">
      <c r="A528" s="82"/>
      <c r="B528" s="82"/>
      <c r="C528" s="82"/>
      <c r="D528" s="82"/>
      <c r="E528" s="82"/>
      <c r="F528" s="82"/>
      <c r="G528" s="82"/>
      <c r="H528" s="82"/>
      <c r="I528" s="82"/>
      <c r="J528" s="82"/>
      <c r="K528" s="82"/>
      <c r="L528" s="82"/>
      <c r="M528" s="82"/>
      <c r="N528" s="82"/>
      <c r="O528" s="82"/>
      <c r="P528" s="82"/>
      <c r="Q528" s="82"/>
      <c r="R528" s="82"/>
      <c r="S528" s="82"/>
      <c r="T528" s="82"/>
      <c r="U528" s="82"/>
      <c r="V528" s="82"/>
      <c r="W528" s="82"/>
      <c r="X528" s="82"/>
      <c r="Y528" s="82"/>
      <c r="Z528" s="82"/>
    </row>
    <row r="529" spans="1:26" x14ac:dyDescent="0.45">
      <c r="A529" s="82"/>
      <c r="B529" s="82"/>
      <c r="C529" s="82"/>
      <c r="D529" s="82"/>
      <c r="E529" s="82"/>
      <c r="F529" s="82"/>
      <c r="G529" s="82"/>
      <c r="H529" s="82"/>
      <c r="I529" s="82"/>
      <c r="J529" s="82"/>
      <c r="K529" s="82"/>
      <c r="L529" s="82"/>
      <c r="M529" s="82"/>
      <c r="N529" s="82"/>
      <c r="O529" s="82"/>
      <c r="P529" s="82"/>
      <c r="Q529" s="82"/>
      <c r="R529" s="82"/>
      <c r="S529" s="82"/>
      <c r="T529" s="82"/>
      <c r="U529" s="82"/>
      <c r="V529" s="82"/>
      <c r="W529" s="82"/>
      <c r="X529" s="82"/>
      <c r="Y529" s="82"/>
      <c r="Z529" s="82"/>
    </row>
    <row r="530" spans="1:26" x14ac:dyDescent="0.45">
      <c r="A530" s="82"/>
      <c r="B530" s="82"/>
      <c r="C530" s="82"/>
      <c r="D530" s="82"/>
      <c r="E530" s="82"/>
      <c r="F530" s="82"/>
      <c r="G530" s="82"/>
      <c r="H530" s="82"/>
      <c r="I530" s="82"/>
      <c r="J530" s="82"/>
      <c r="K530" s="82"/>
      <c r="L530" s="82"/>
      <c r="M530" s="82"/>
      <c r="N530" s="82"/>
      <c r="O530" s="82"/>
      <c r="P530" s="82"/>
      <c r="Q530" s="82"/>
      <c r="R530" s="82"/>
      <c r="S530" s="82"/>
      <c r="T530" s="82"/>
      <c r="U530" s="82"/>
      <c r="V530" s="82"/>
      <c r="W530" s="82"/>
      <c r="X530" s="82"/>
      <c r="Y530" s="82"/>
      <c r="Z530" s="82"/>
    </row>
    <row r="531" spans="1:26" x14ac:dyDescent="0.45">
      <c r="A531" s="82"/>
      <c r="B531" s="82"/>
      <c r="C531" s="82"/>
      <c r="D531" s="82"/>
      <c r="E531" s="82"/>
      <c r="F531" s="82"/>
      <c r="G531" s="82"/>
      <c r="H531" s="82"/>
      <c r="I531" s="82"/>
      <c r="J531" s="82"/>
      <c r="K531" s="82"/>
      <c r="L531" s="82"/>
      <c r="M531" s="82"/>
      <c r="N531" s="82"/>
      <c r="O531" s="82"/>
      <c r="P531" s="82"/>
      <c r="Q531" s="82"/>
      <c r="R531" s="82"/>
      <c r="S531" s="82"/>
      <c r="T531" s="82"/>
      <c r="U531" s="82"/>
      <c r="V531" s="82"/>
      <c r="W531" s="82"/>
      <c r="X531" s="82"/>
      <c r="Y531" s="82"/>
      <c r="Z531" s="82"/>
    </row>
    <row r="532" spans="1:26" x14ac:dyDescent="0.45">
      <c r="A532" s="82"/>
      <c r="B532" s="82"/>
      <c r="C532" s="82"/>
      <c r="D532" s="82"/>
      <c r="E532" s="82"/>
      <c r="F532" s="82"/>
      <c r="G532" s="82"/>
      <c r="H532" s="82"/>
      <c r="I532" s="82"/>
      <c r="J532" s="82"/>
      <c r="K532" s="82"/>
      <c r="L532" s="82"/>
      <c r="M532" s="82"/>
      <c r="N532" s="82"/>
      <c r="O532" s="82"/>
      <c r="P532" s="82"/>
      <c r="Q532" s="82"/>
      <c r="R532" s="82"/>
      <c r="S532" s="82"/>
      <c r="T532" s="82"/>
      <c r="U532" s="82"/>
      <c r="V532" s="82"/>
      <c r="W532" s="82"/>
      <c r="X532" s="82"/>
      <c r="Y532" s="82"/>
      <c r="Z532" s="82"/>
    </row>
    <row r="533" spans="1:26" x14ac:dyDescent="0.45">
      <c r="A533" s="82"/>
      <c r="B533" s="82"/>
      <c r="C533" s="82"/>
      <c r="D533" s="82"/>
      <c r="E533" s="82"/>
      <c r="F533" s="82"/>
      <c r="G533" s="82"/>
      <c r="H533" s="82"/>
      <c r="I533" s="82"/>
      <c r="J533" s="82"/>
      <c r="K533" s="82"/>
      <c r="L533" s="82"/>
      <c r="M533" s="82"/>
      <c r="N533" s="82"/>
      <c r="O533" s="82"/>
      <c r="P533" s="82"/>
      <c r="Q533" s="82"/>
      <c r="R533" s="82"/>
      <c r="S533" s="82"/>
      <c r="T533" s="82"/>
      <c r="U533" s="82"/>
      <c r="V533" s="82"/>
      <c r="W533" s="82"/>
      <c r="X533" s="82"/>
      <c r="Y533" s="82"/>
      <c r="Z533" s="82"/>
    </row>
    <row r="534" spans="1:26" x14ac:dyDescent="0.45">
      <c r="A534" s="82"/>
      <c r="B534" s="82"/>
      <c r="C534" s="82"/>
      <c r="D534" s="82"/>
      <c r="E534" s="82"/>
      <c r="F534" s="82"/>
      <c r="G534" s="82"/>
      <c r="H534" s="82"/>
      <c r="I534" s="82"/>
      <c r="J534" s="82"/>
      <c r="K534" s="82"/>
      <c r="L534" s="82"/>
      <c r="M534" s="82"/>
      <c r="N534" s="82"/>
      <c r="O534" s="82"/>
      <c r="P534" s="82"/>
      <c r="Q534" s="82"/>
      <c r="R534" s="82"/>
      <c r="S534" s="82"/>
      <c r="T534" s="82"/>
      <c r="U534" s="82"/>
      <c r="V534" s="82"/>
      <c r="W534" s="82"/>
      <c r="X534" s="82"/>
      <c r="Y534" s="82"/>
      <c r="Z534" s="82"/>
    </row>
    <row r="535" spans="1:26" x14ac:dyDescent="0.45">
      <c r="A535" s="82"/>
      <c r="B535" s="82"/>
      <c r="C535" s="82"/>
      <c r="D535" s="82"/>
      <c r="E535" s="82"/>
      <c r="F535" s="82"/>
      <c r="G535" s="82"/>
      <c r="H535" s="82"/>
      <c r="I535" s="82"/>
      <c r="J535" s="82"/>
      <c r="K535" s="82"/>
      <c r="L535" s="82"/>
      <c r="M535" s="82"/>
      <c r="N535" s="82"/>
      <c r="O535" s="82"/>
      <c r="P535" s="82"/>
      <c r="Q535" s="82"/>
      <c r="R535" s="82"/>
      <c r="S535" s="82"/>
      <c r="T535" s="82"/>
      <c r="U535" s="82"/>
      <c r="V535" s="82"/>
      <c r="W535" s="82"/>
      <c r="X535" s="82"/>
      <c r="Y535" s="82"/>
      <c r="Z535" s="82"/>
    </row>
    <row r="536" spans="1:26" x14ac:dyDescent="0.45">
      <c r="A536" s="82"/>
      <c r="B536" s="82"/>
      <c r="C536" s="82"/>
      <c r="D536" s="82"/>
      <c r="E536" s="82"/>
      <c r="F536" s="82"/>
      <c r="G536" s="82"/>
      <c r="H536" s="82"/>
      <c r="I536" s="82"/>
      <c r="J536" s="82"/>
      <c r="K536" s="82"/>
      <c r="L536" s="82"/>
      <c r="M536" s="82"/>
      <c r="N536" s="82"/>
      <c r="O536" s="82"/>
      <c r="P536" s="82"/>
      <c r="Q536" s="82"/>
      <c r="R536" s="82"/>
      <c r="S536" s="82"/>
      <c r="T536" s="82"/>
      <c r="U536" s="82"/>
      <c r="V536" s="82"/>
      <c r="W536" s="82"/>
      <c r="X536" s="82"/>
      <c r="Y536" s="82"/>
      <c r="Z536" s="82"/>
    </row>
    <row r="537" spans="1:26" x14ac:dyDescent="0.45">
      <c r="A537" s="82"/>
      <c r="B537" s="82"/>
      <c r="C537" s="82"/>
      <c r="D537" s="82"/>
      <c r="E537" s="82"/>
      <c r="F537" s="82"/>
      <c r="G537" s="82"/>
      <c r="H537" s="82"/>
      <c r="I537" s="82"/>
      <c r="J537" s="82"/>
      <c r="K537" s="82"/>
      <c r="L537" s="82"/>
      <c r="M537" s="82"/>
      <c r="N537" s="82"/>
      <c r="O537" s="82"/>
      <c r="P537" s="82"/>
      <c r="Q537" s="82"/>
      <c r="R537" s="82"/>
      <c r="S537" s="82"/>
      <c r="T537" s="82"/>
      <c r="U537" s="82"/>
      <c r="V537" s="82"/>
      <c r="W537" s="82"/>
      <c r="X537" s="82"/>
      <c r="Y537" s="82"/>
      <c r="Z537" s="82"/>
    </row>
    <row r="538" spans="1:26" x14ac:dyDescent="0.45">
      <c r="A538" s="82"/>
      <c r="B538" s="82"/>
      <c r="C538" s="82"/>
      <c r="D538" s="82"/>
      <c r="E538" s="82"/>
      <c r="F538" s="82"/>
      <c r="G538" s="82"/>
      <c r="H538" s="82"/>
      <c r="I538" s="82"/>
      <c r="J538" s="82"/>
      <c r="K538" s="82"/>
      <c r="L538" s="82"/>
      <c r="M538" s="82"/>
      <c r="N538" s="82"/>
      <c r="O538" s="82"/>
      <c r="P538" s="82"/>
      <c r="Q538" s="82"/>
      <c r="R538" s="82"/>
      <c r="S538" s="82"/>
      <c r="T538" s="82"/>
      <c r="U538" s="82"/>
      <c r="V538" s="82"/>
      <c r="W538" s="82"/>
      <c r="X538" s="82"/>
      <c r="Y538" s="82"/>
      <c r="Z538" s="82"/>
    </row>
    <row r="539" spans="1:26" x14ac:dyDescent="0.45">
      <c r="A539" s="82"/>
      <c r="B539" s="82"/>
      <c r="C539" s="82"/>
      <c r="D539" s="82"/>
      <c r="E539" s="82"/>
      <c r="F539" s="82"/>
      <c r="G539" s="82"/>
      <c r="H539" s="82"/>
      <c r="I539" s="82"/>
      <c r="J539" s="82"/>
      <c r="K539" s="82"/>
      <c r="L539" s="82"/>
      <c r="M539" s="82"/>
      <c r="N539" s="82"/>
      <c r="O539" s="82"/>
      <c r="P539" s="82"/>
      <c r="Q539" s="82"/>
      <c r="R539" s="82"/>
      <c r="S539" s="82"/>
      <c r="T539" s="82"/>
      <c r="U539" s="82"/>
      <c r="V539" s="82"/>
      <c r="W539" s="82"/>
      <c r="X539" s="82"/>
      <c r="Y539" s="82"/>
      <c r="Z539" s="82"/>
    </row>
    <row r="540" spans="1:26" x14ac:dyDescent="0.45">
      <c r="A540" s="82"/>
      <c r="B540" s="82"/>
      <c r="C540" s="82"/>
      <c r="D540" s="82"/>
      <c r="E540" s="82"/>
      <c r="F540" s="82"/>
      <c r="G540" s="82"/>
      <c r="H540" s="82"/>
      <c r="I540" s="82"/>
      <c r="J540" s="82"/>
      <c r="K540" s="82"/>
      <c r="L540" s="82"/>
      <c r="M540" s="82"/>
      <c r="N540" s="82"/>
      <c r="O540" s="82"/>
      <c r="P540" s="82"/>
      <c r="Q540" s="82"/>
      <c r="R540" s="82"/>
      <c r="S540" s="82"/>
      <c r="T540" s="82"/>
      <c r="U540" s="82"/>
      <c r="V540" s="82"/>
      <c r="W540" s="82"/>
      <c r="X540" s="82"/>
      <c r="Y540" s="82"/>
      <c r="Z540" s="82"/>
    </row>
    <row r="541" spans="1:26" x14ac:dyDescent="0.45">
      <c r="A541" s="82"/>
      <c r="B541" s="82"/>
      <c r="C541" s="82"/>
      <c r="D541" s="82"/>
      <c r="E541" s="82"/>
      <c r="F541" s="82"/>
      <c r="G541" s="82"/>
      <c r="H541" s="82"/>
      <c r="I541" s="82"/>
      <c r="J541" s="82"/>
      <c r="K541" s="82"/>
      <c r="L541" s="82"/>
      <c r="M541" s="82"/>
      <c r="N541" s="82"/>
      <c r="O541" s="82"/>
      <c r="P541" s="82"/>
      <c r="Q541" s="82"/>
      <c r="R541" s="82"/>
      <c r="S541" s="82"/>
      <c r="T541" s="82"/>
      <c r="U541" s="82"/>
      <c r="V541" s="82"/>
      <c r="W541" s="82"/>
      <c r="X541" s="82"/>
      <c r="Y541" s="82"/>
      <c r="Z541" s="82"/>
    </row>
    <row r="542" spans="1:26" x14ac:dyDescent="0.45">
      <c r="A542" s="82"/>
      <c r="B542" s="82"/>
      <c r="C542" s="82"/>
      <c r="D542" s="82"/>
      <c r="E542" s="82"/>
      <c r="F542" s="82"/>
      <c r="G542" s="82"/>
      <c r="H542" s="82"/>
      <c r="I542" s="82"/>
      <c r="J542" s="82"/>
      <c r="K542" s="82"/>
      <c r="L542" s="82"/>
      <c r="M542" s="82"/>
      <c r="N542" s="82"/>
      <c r="O542" s="82"/>
      <c r="P542" s="82"/>
      <c r="Q542" s="82"/>
      <c r="R542" s="82"/>
      <c r="S542" s="82"/>
      <c r="T542" s="82"/>
      <c r="U542" s="82"/>
      <c r="V542" s="82"/>
      <c r="W542" s="82"/>
      <c r="X542" s="82"/>
      <c r="Y542" s="82"/>
      <c r="Z542" s="82"/>
    </row>
    <row r="543" spans="1:26" x14ac:dyDescent="0.45">
      <c r="A543" s="82"/>
      <c r="B543" s="82"/>
      <c r="C543" s="82"/>
      <c r="D543" s="82"/>
      <c r="E543" s="82"/>
      <c r="F543" s="82"/>
      <c r="G543" s="82"/>
      <c r="H543" s="82"/>
      <c r="I543" s="82"/>
      <c r="J543" s="82"/>
      <c r="K543" s="82"/>
      <c r="L543" s="82"/>
      <c r="M543" s="82"/>
      <c r="N543" s="82"/>
      <c r="O543" s="82"/>
      <c r="P543" s="82"/>
      <c r="Q543" s="82"/>
      <c r="R543" s="82"/>
      <c r="S543" s="82"/>
      <c r="T543" s="82"/>
      <c r="U543" s="82"/>
      <c r="V543" s="82"/>
      <c r="W543" s="82"/>
      <c r="X543" s="82"/>
      <c r="Y543" s="82"/>
      <c r="Z543" s="82"/>
    </row>
    <row r="544" spans="1:26" x14ac:dyDescent="0.45">
      <c r="A544" s="82"/>
      <c r="B544" s="82"/>
      <c r="C544" s="82"/>
      <c r="D544" s="82"/>
      <c r="E544" s="82"/>
      <c r="F544" s="82"/>
      <c r="G544" s="82"/>
      <c r="H544" s="82"/>
      <c r="I544" s="82"/>
      <c r="J544" s="82"/>
      <c r="K544" s="82"/>
      <c r="L544" s="82"/>
      <c r="M544" s="82"/>
      <c r="N544" s="82"/>
      <c r="O544" s="82"/>
      <c r="P544" s="82"/>
      <c r="Q544" s="82"/>
      <c r="R544" s="82"/>
      <c r="S544" s="82"/>
      <c r="T544" s="82"/>
      <c r="U544" s="82"/>
      <c r="V544" s="82"/>
      <c r="W544" s="82"/>
      <c r="X544" s="82"/>
      <c r="Y544" s="82"/>
      <c r="Z544" s="82"/>
    </row>
    <row r="545" spans="1:26" x14ac:dyDescent="0.45">
      <c r="A545" s="82"/>
      <c r="B545" s="82"/>
      <c r="C545" s="82"/>
      <c r="D545" s="82"/>
      <c r="E545" s="82"/>
      <c r="F545" s="82"/>
      <c r="G545" s="82"/>
      <c r="H545" s="82"/>
      <c r="I545" s="82"/>
      <c r="J545" s="82"/>
      <c r="K545" s="82"/>
      <c r="L545" s="82"/>
      <c r="M545" s="82"/>
      <c r="N545" s="82"/>
      <c r="O545" s="82"/>
      <c r="P545" s="82"/>
      <c r="Q545" s="82"/>
      <c r="R545" s="82"/>
      <c r="S545" s="82"/>
      <c r="T545" s="82"/>
      <c r="U545" s="82"/>
      <c r="V545" s="82"/>
      <c r="W545" s="82"/>
      <c r="X545" s="82"/>
      <c r="Y545" s="82"/>
      <c r="Z545" s="82"/>
    </row>
    <row r="546" spans="1:26" x14ac:dyDescent="0.45">
      <c r="A546" s="82"/>
      <c r="B546" s="82"/>
      <c r="C546" s="82"/>
      <c r="D546" s="82"/>
      <c r="E546" s="82"/>
      <c r="F546" s="82"/>
      <c r="G546" s="82"/>
      <c r="H546" s="82"/>
      <c r="I546" s="82"/>
      <c r="J546" s="82"/>
      <c r="K546" s="82"/>
      <c r="L546" s="82"/>
      <c r="M546" s="82"/>
      <c r="N546" s="82"/>
      <c r="O546" s="82"/>
      <c r="P546" s="82"/>
      <c r="Q546" s="82"/>
      <c r="R546" s="82"/>
      <c r="S546" s="82"/>
      <c r="T546" s="82"/>
      <c r="U546" s="82"/>
      <c r="V546" s="82"/>
      <c r="W546" s="82"/>
      <c r="X546" s="82"/>
      <c r="Y546" s="82"/>
      <c r="Z546" s="82"/>
    </row>
    <row r="547" spans="1:26" x14ac:dyDescent="0.45">
      <c r="A547" s="82"/>
      <c r="B547" s="82"/>
      <c r="C547" s="82"/>
      <c r="D547" s="82"/>
      <c r="E547" s="82"/>
      <c r="F547" s="82"/>
      <c r="G547" s="82"/>
      <c r="H547" s="82"/>
      <c r="I547" s="82"/>
      <c r="J547" s="82"/>
      <c r="K547" s="82"/>
      <c r="L547" s="82"/>
      <c r="M547" s="82"/>
      <c r="N547" s="82"/>
      <c r="O547" s="82"/>
      <c r="P547" s="82"/>
      <c r="Q547" s="82"/>
      <c r="R547" s="82"/>
      <c r="S547" s="82"/>
      <c r="T547" s="82"/>
      <c r="U547" s="82"/>
      <c r="V547" s="82"/>
      <c r="W547" s="82"/>
      <c r="X547" s="82"/>
      <c r="Y547" s="82"/>
      <c r="Z547" s="82"/>
    </row>
    <row r="548" spans="1:26" x14ac:dyDescent="0.45">
      <c r="A548" s="82"/>
      <c r="B548" s="82"/>
      <c r="C548" s="82"/>
      <c r="D548" s="82"/>
      <c r="E548" s="82"/>
      <c r="F548" s="82"/>
      <c r="G548" s="82"/>
      <c r="H548" s="82"/>
      <c r="I548" s="82"/>
      <c r="J548" s="82"/>
      <c r="K548" s="82"/>
      <c r="L548" s="82"/>
      <c r="M548" s="82"/>
      <c r="N548" s="82"/>
      <c r="O548" s="82"/>
      <c r="P548" s="82"/>
      <c r="Q548" s="82"/>
      <c r="R548" s="82"/>
      <c r="S548" s="82"/>
      <c r="T548" s="82"/>
      <c r="U548" s="82"/>
      <c r="V548" s="82"/>
      <c r="W548" s="82"/>
      <c r="X548" s="82"/>
      <c r="Y548" s="82"/>
      <c r="Z548" s="82"/>
    </row>
    <row r="549" spans="1:26" x14ac:dyDescent="0.45">
      <c r="A549" s="82"/>
      <c r="B549" s="82"/>
      <c r="C549" s="82"/>
      <c r="D549" s="82"/>
      <c r="E549" s="82"/>
      <c r="F549" s="82"/>
      <c r="G549" s="82"/>
      <c r="H549" s="82"/>
      <c r="I549" s="82"/>
      <c r="J549" s="82"/>
      <c r="K549" s="82"/>
      <c r="L549" s="82"/>
      <c r="M549" s="82"/>
      <c r="N549" s="82"/>
      <c r="O549" s="82"/>
      <c r="P549" s="82"/>
      <c r="Q549" s="82"/>
      <c r="R549" s="82"/>
      <c r="S549" s="82"/>
      <c r="T549" s="82"/>
      <c r="U549" s="82"/>
      <c r="V549" s="82"/>
      <c r="W549" s="82"/>
      <c r="X549" s="82"/>
      <c r="Y549" s="82"/>
      <c r="Z549" s="82"/>
    </row>
    <row r="550" spans="1:26" x14ac:dyDescent="0.45">
      <c r="A550" s="82"/>
      <c r="B550" s="82"/>
      <c r="C550" s="82"/>
      <c r="D550" s="82"/>
      <c r="E550" s="82"/>
      <c r="F550" s="82"/>
      <c r="G550" s="82"/>
      <c r="H550" s="82"/>
      <c r="I550" s="82"/>
      <c r="J550" s="82"/>
      <c r="K550" s="82"/>
      <c r="L550" s="82"/>
      <c r="M550" s="82"/>
      <c r="N550" s="82"/>
      <c r="O550" s="82"/>
      <c r="P550" s="82"/>
      <c r="Q550" s="82"/>
      <c r="R550" s="82"/>
      <c r="S550" s="82"/>
      <c r="T550" s="82"/>
      <c r="U550" s="82"/>
      <c r="V550" s="82"/>
      <c r="W550" s="82"/>
      <c r="X550" s="82"/>
      <c r="Y550" s="82"/>
      <c r="Z550" s="82"/>
    </row>
    <row r="551" spans="1:26" x14ac:dyDescent="0.45">
      <c r="A551" s="82"/>
      <c r="B551" s="82"/>
      <c r="C551" s="82"/>
      <c r="D551" s="82"/>
      <c r="E551" s="82"/>
      <c r="F551" s="82"/>
      <c r="G551" s="82"/>
      <c r="H551" s="82"/>
      <c r="I551" s="82"/>
      <c r="J551" s="82"/>
      <c r="K551" s="82"/>
      <c r="L551" s="82"/>
      <c r="M551" s="82"/>
      <c r="N551" s="82"/>
      <c r="O551" s="82"/>
      <c r="P551" s="82"/>
      <c r="Q551" s="82"/>
      <c r="R551" s="82"/>
      <c r="S551" s="82"/>
      <c r="T551" s="82"/>
      <c r="U551" s="82"/>
      <c r="V551" s="82"/>
      <c r="W551" s="82"/>
      <c r="X551" s="82"/>
      <c r="Y551" s="82"/>
      <c r="Z551" s="82"/>
    </row>
    <row r="552" spans="1:26" x14ac:dyDescent="0.45">
      <c r="A552" s="82"/>
      <c r="B552" s="82"/>
      <c r="C552" s="82"/>
      <c r="D552" s="82"/>
      <c r="E552" s="82"/>
      <c r="F552" s="82"/>
      <c r="G552" s="82"/>
      <c r="H552" s="82"/>
      <c r="I552" s="82"/>
      <c r="J552" s="82"/>
      <c r="K552" s="82"/>
      <c r="L552" s="82"/>
      <c r="M552" s="82"/>
      <c r="N552" s="82"/>
      <c r="O552" s="82"/>
      <c r="P552" s="82"/>
      <c r="Q552" s="82"/>
      <c r="R552" s="82"/>
      <c r="S552" s="82"/>
      <c r="T552" s="82"/>
      <c r="U552" s="82"/>
      <c r="V552" s="82"/>
      <c r="W552" s="82"/>
      <c r="X552" s="82"/>
      <c r="Y552" s="82"/>
      <c r="Z552" s="82"/>
    </row>
    <row r="553" spans="1:26" x14ac:dyDescent="0.45">
      <c r="A553" s="82"/>
      <c r="B553" s="82"/>
      <c r="C553" s="82"/>
      <c r="D553" s="82"/>
      <c r="E553" s="82"/>
      <c r="F553" s="82"/>
      <c r="G553" s="82"/>
      <c r="H553" s="82"/>
      <c r="I553" s="82"/>
      <c r="J553" s="82"/>
      <c r="K553" s="82"/>
      <c r="L553" s="82"/>
      <c r="M553" s="82"/>
      <c r="N553" s="82"/>
      <c r="O553" s="82"/>
      <c r="P553" s="82"/>
      <c r="Q553" s="82"/>
      <c r="R553" s="82"/>
      <c r="S553" s="82"/>
      <c r="T553" s="82"/>
      <c r="U553" s="82"/>
      <c r="V553" s="82"/>
      <c r="W553" s="82"/>
      <c r="X553" s="82"/>
      <c r="Y553" s="82"/>
      <c r="Z553" s="82"/>
    </row>
    <row r="554" spans="1:26" x14ac:dyDescent="0.45">
      <c r="A554" s="82"/>
      <c r="B554" s="82"/>
      <c r="C554" s="82"/>
      <c r="D554" s="82"/>
      <c r="E554" s="82"/>
      <c r="F554" s="82"/>
      <c r="G554" s="82"/>
      <c r="H554" s="82"/>
      <c r="I554" s="82"/>
      <c r="J554" s="82"/>
      <c r="K554" s="82"/>
      <c r="L554" s="82"/>
      <c r="M554" s="82"/>
      <c r="N554" s="82"/>
      <c r="O554" s="82"/>
      <c r="P554" s="82"/>
      <c r="Q554" s="82"/>
      <c r="R554" s="82"/>
      <c r="S554" s="82"/>
      <c r="T554" s="82"/>
      <c r="U554" s="82"/>
      <c r="V554" s="82"/>
      <c r="W554" s="82"/>
      <c r="X554" s="82"/>
      <c r="Y554" s="82"/>
      <c r="Z554" s="82"/>
    </row>
    <row r="555" spans="1:26" x14ac:dyDescent="0.45">
      <c r="A555" s="82"/>
      <c r="B555" s="82"/>
      <c r="C555" s="82"/>
      <c r="D555" s="82"/>
      <c r="E555" s="82"/>
      <c r="F555" s="82"/>
      <c r="G555" s="82"/>
      <c r="H555" s="82"/>
      <c r="I555" s="82"/>
      <c r="J555" s="82"/>
      <c r="K555" s="82"/>
      <c r="L555" s="82"/>
      <c r="M555" s="82"/>
      <c r="N555" s="82"/>
      <c r="O555" s="82"/>
      <c r="P555" s="82"/>
      <c r="Q555" s="82"/>
      <c r="R555" s="82"/>
      <c r="S555" s="82"/>
      <c r="T555" s="82"/>
      <c r="U555" s="82"/>
      <c r="V555" s="82"/>
      <c r="W555" s="82"/>
      <c r="X555" s="82"/>
      <c r="Y555" s="82"/>
      <c r="Z555" s="82"/>
    </row>
    <row r="556" spans="1:26" x14ac:dyDescent="0.45">
      <c r="A556" s="82"/>
      <c r="B556" s="82"/>
      <c r="C556" s="82"/>
      <c r="D556" s="82"/>
      <c r="E556" s="82"/>
      <c r="F556" s="82"/>
      <c r="G556" s="82"/>
      <c r="H556" s="82"/>
      <c r="I556" s="82"/>
      <c r="J556" s="82"/>
      <c r="K556" s="82"/>
      <c r="L556" s="82"/>
      <c r="M556" s="82"/>
      <c r="N556" s="82"/>
      <c r="O556" s="82"/>
      <c r="P556" s="82"/>
      <c r="Q556" s="82"/>
      <c r="R556" s="82"/>
      <c r="S556" s="82"/>
      <c r="T556" s="82"/>
      <c r="U556" s="82"/>
      <c r="V556" s="82"/>
      <c r="W556" s="82"/>
      <c r="X556" s="82"/>
      <c r="Y556" s="82"/>
      <c r="Z556" s="82"/>
    </row>
    <row r="557" spans="1:26" x14ac:dyDescent="0.45">
      <c r="A557" s="82"/>
      <c r="B557" s="82"/>
      <c r="C557" s="82"/>
      <c r="D557" s="82"/>
      <c r="E557" s="82"/>
      <c r="F557" s="82"/>
      <c r="G557" s="82"/>
      <c r="H557" s="82"/>
      <c r="I557" s="82"/>
      <c r="J557" s="82"/>
      <c r="K557" s="82"/>
      <c r="L557" s="82"/>
      <c r="M557" s="82"/>
      <c r="N557" s="82"/>
      <c r="O557" s="82"/>
      <c r="P557" s="82"/>
      <c r="Q557" s="82"/>
      <c r="R557" s="82"/>
      <c r="S557" s="82"/>
      <c r="T557" s="82"/>
      <c r="U557" s="82"/>
      <c r="V557" s="82"/>
      <c r="W557" s="82"/>
      <c r="X557" s="82"/>
      <c r="Y557" s="82"/>
      <c r="Z557" s="82"/>
    </row>
    <row r="558" spans="1:26" x14ac:dyDescent="0.45">
      <c r="A558" s="82"/>
      <c r="B558" s="82"/>
      <c r="C558" s="82"/>
      <c r="D558" s="82"/>
      <c r="E558" s="82"/>
      <c r="F558" s="82"/>
      <c r="G558" s="82"/>
      <c r="H558" s="82"/>
      <c r="I558" s="82"/>
      <c r="J558" s="82"/>
      <c r="K558" s="82"/>
      <c r="L558" s="82"/>
      <c r="M558" s="82"/>
      <c r="N558" s="82"/>
      <c r="O558" s="82"/>
      <c r="P558" s="82"/>
      <c r="Q558" s="82"/>
      <c r="R558" s="82"/>
      <c r="S558" s="82"/>
      <c r="T558" s="82"/>
      <c r="U558" s="82"/>
      <c r="V558" s="82"/>
      <c r="W558" s="82"/>
      <c r="X558" s="82"/>
      <c r="Y558" s="82"/>
      <c r="Z558" s="82"/>
    </row>
    <row r="559" spans="1:26" x14ac:dyDescent="0.45">
      <c r="A559" s="82"/>
      <c r="B559" s="82"/>
      <c r="C559" s="82"/>
      <c r="D559" s="82"/>
      <c r="E559" s="82"/>
      <c r="F559" s="82"/>
      <c r="G559" s="82"/>
      <c r="H559" s="82"/>
      <c r="I559" s="82"/>
      <c r="J559" s="82"/>
      <c r="K559" s="82"/>
      <c r="L559" s="82"/>
      <c r="M559" s="82"/>
      <c r="N559" s="82"/>
      <c r="O559" s="82"/>
      <c r="P559" s="82"/>
      <c r="Q559" s="82"/>
      <c r="R559" s="82"/>
      <c r="S559" s="82"/>
      <c r="T559" s="82"/>
      <c r="U559" s="82"/>
      <c r="V559" s="82"/>
      <c r="W559" s="82"/>
      <c r="X559" s="82"/>
      <c r="Y559" s="82"/>
      <c r="Z559" s="82"/>
    </row>
    <row r="560" spans="1:26" x14ac:dyDescent="0.45">
      <c r="A560" s="82"/>
      <c r="B560" s="82"/>
      <c r="C560" s="82"/>
      <c r="D560" s="82"/>
      <c r="E560" s="82"/>
      <c r="F560" s="82"/>
      <c r="G560" s="82"/>
      <c r="H560" s="82"/>
      <c r="I560" s="82"/>
      <c r="J560" s="82"/>
      <c r="K560" s="82"/>
      <c r="L560" s="82"/>
      <c r="M560" s="82"/>
      <c r="N560" s="82"/>
      <c r="O560" s="82"/>
      <c r="P560" s="82"/>
      <c r="Q560" s="82"/>
      <c r="R560" s="82"/>
      <c r="S560" s="82"/>
      <c r="T560" s="82"/>
      <c r="U560" s="82"/>
      <c r="V560" s="82"/>
      <c r="W560" s="82"/>
      <c r="X560" s="82"/>
      <c r="Y560" s="82"/>
      <c r="Z560" s="82"/>
    </row>
    <row r="561" spans="1:26" x14ac:dyDescent="0.45">
      <c r="A561" s="82"/>
      <c r="B561" s="82"/>
      <c r="C561" s="82"/>
      <c r="D561" s="82"/>
      <c r="E561" s="82"/>
      <c r="F561" s="82"/>
      <c r="G561" s="82"/>
      <c r="H561" s="82"/>
      <c r="I561" s="82"/>
      <c r="J561" s="82"/>
      <c r="K561" s="82"/>
      <c r="L561" s="82"/>
      <c r="M561" s="82"/>
      <c r="N561" s="82"/>
      <c r="O561" s="82"/>
      <c r="P561" s="82"/>
      <c r="Q561" s="82"/>
      <c r="R561" s="82"/>
      <c r="S561" s="82"/>
      <c r="T561" s="82"/>
      <c r="U561" s="82"/>
      <c r="V561" s="82"/>
      <c r="W561" s="82"/>
      <c r="X561" s="82"/>
      <c r="Y561" s="82"/>
      <c r="Z561" s="82"/>
    </row>
    <row r="562" spans="1:26" x14ac:dyDescent="0.45">
      <c r="A562" s="82"/>
      <c r="B562" s="82"/>
      <c r="C562" s="82"/>
      <c r="D562" s="82"/>
      <c r="E562" s="82"/>
      <c r="F562" s="82"/>
      <c r="G562" s="82"/>
      <c r="H562" s="82"/>
      <c r="I562" s="82"/>
      <c r="J562" s="82"/>
      <c r="K562" s="82"/>
      <c r="L562" s="82"/>
      <c r="M562" s="82"/>
      <c r="N562" s="82"/>
      <c r="O562" s="82"/>
      <c r="P562" s="82"/>
      <c r="Q562" s="82"/>
      <c r="R562" s="82"/>
      <c r="S562" s="82"/>
      <c r="T562" s="82"/>
      <c r="U562" s="82"/>
      <c r="V562" s="82"/>
      <c r="W562" s="82"/>
      <c r="X562" s="82"/>
      <c r="Y562" s="82"/>
      <c r="Z562" s="82"/>
    </row>
    <row r="563" spans="1:26" x14ac:dyDescent="0.45">
      <c r="A563" s="82"/>
      <c r="B563" s="82"/>
      <c r="C563" s="82"/>
      <c r="D563" s="82"/>
      <c r="E563" s="82"/>
      <c r="F563" s="82"/>
      <c r="G563" s="82"/>
      <c r="H563" s="82"/>
      <c r="I563" s="82"/>
      <c r="J563" s="82"/>
      <c r="K563" s="82"/>
      <c r="L563" s="82"/>
      <c r="M563" s="82"/>
      <c r="N563" s="82"/>
      <c r="O563" s="82"/>
      <c r="P563" s="82"/>
      <c r="Q563" s="82"/>
      <c r="R563" s="82"/>
      <c r="S563" s="82"/>
      <c r="T563" s="82"/>
      <c r="U563" s="82"/>
      <c r="V563" s="82"/>
      <c r="W563" s="82"/>
      <c r="X563" s="82"/>
      <c r="Y563" s="82"/>
      <c r="Z563" s="82"/>
    </row>
    <row r="564" spans="1:26" x14ac:dyDescent="0.45">
      <c r="A564" s="82"/>
      <c r="B564" s="82"/>
      <c r="C564" s="82"/>
      <c r="D564" s="82"/>
      <c r="E564" s="82"/>
      <c r="F564" s="82"/>
      <c r="G564" s="82"/>
      <c r="H564" s="82"/>
      <c r="I564" s="82"/>
      <c r="J564" s="82"/>
      <c r="K564" s="82"/>
      <c r="L564" s="82"/>
      <c r="M564" s="82"/>
      <c r="N564" s="82"/>
      <c r="O564" s="82"/>
      <c r="P564" s="82"/>
      <c r="Q564" s="82"/>
      <c r="R564" s="82"/>
      <c r="S564" s="82"/>
      <c r="T564" s="82"/>
      <c r="U564" s="82"/>
      <c r="V564" s="82"/>
      <c r="W564" s="82"/>
      <c r="X564" s="82"/>
      <c r="Y564" s="82"/>
      <c r="Z564" s="82"/>
    </row>
    <row r="565" spans="1:26" x14ac:dyDescent="0.45">
      <c r="A565" s="82"/>
      <c r="B565" s="82"/>
      <c r="C565" s="82"/>
      <c r="D565" s="82"/>
      <c r="E565" s="82"/>
      <c r="F565" s="82"/>
      <c r="G565" s="82"/>
      <c r="H565" s="82"/>
      <c r="I565" s="82"/>
      <c r="J565" s="82"/>
      <c r="K565" s="82"/>
      <c r="L565" s="82"/>
      <c r="M565" s="82"/>
      <c r="N565" s="82"/>
      <c r="O565" s="82"/>
      <c r="P565" s="82"/>
      <c r="Q565" s="82"/>
      <c r="R565" s="82"/>
      <c r="S565" s="82"/>
      <c r="T565" s="82"/>
      <c r="U565" s="82"/>
      <c r="V565" s="82"/>
      <c r="W565" s="82"/>
      <c r="X565" s="82"/>
      <c r="Y565" s="82"/>
      <c r="Z565" s="82"/>
    </row>
    <row r="566" spans="1:26" x14ac:dyDescent="0.45">
      <c r="A566" s="82"/>
      <c r="B566" s="82"/>
      <c r="C566" s="82"/>
      <c r="D566" s="82"/>
      <c r="E566" s="82"/>
      <c r="F566" s="82"/>
      <c r="G566" s="82"/>
      <c r="H566" s="82"/>
      <c r="I566" s="82"/>
      <c r="J566" s="82"/>
      <c r="K566" s="82"/>
      <c r="L566" s="82"/>
      <c r="M566" s="82"/>
      <c r="N566" s="82"/>
      <c r="O566" s="82"/>
      <c r="P566" s="82"/>
      <c r="Q566" s="82"/>
      <c r="R566" s="82"/>
      <c r="S566" s="82"/>
      <c r="T566" s="82"/>
      <c r="U566" s="82"/>
      <c r="V566" s="82"/>
      <c r="W566" s="82"/>
      <c r="X566" s="82"/>
      <c r="Y566" s="82"/>
      <c r="Z566" s="82"/>
    </row>
    <row r="567" spans="1:26" x14ac:dyDescent="0.45">
      <c r="A567" s="82"/>
      <c r="B567" s="82"/>
      <c r="C567" s="82"/>
      <c r="D567" s="82"/>
      <c r="E567" s="82"/>
      <c r="F567" s="82"/>
      <c r="G567" s="82"/>
      <c r="H567" s="82"/>
      <c r="I567" s="82"/>
      <c r="J567" s="82"/>
      <c r="K567" s="82"/>
      <c r="L567" s="82"/>
      <c r="M567" s="82"/>
      <c r="N567" s="82"/>
      <c r="O567" s="82"/>
      <c r="P567" s="82"/>
      <c r="Q567" s="82"/>
      <c r="R567" s="82"/>
      <c r="S567" s="82"/>
      <c r="T567" s="82"/>
      <c r="U567" s="82"/>
      <c r="V567" s="82"/>
      <c r="W567" s="82"/>
      <c r="X567" s="82"/>
      <c r="Y567" s="82"/>
      <c r="Z567" s="82"/>
    </row>
    <row r="568" spans="1:26" x14ac:dyDescent="0.45">
      <c r="A568" s="82"/>
      <c r="B568" s="82"/>
      <c r="C568" s="82"/>
      <c r="D568" s="82"/>
      <c r="E568" s="82"/>
      <c r="F568" s="82"/>
      <c r="G568" s="82"/>
      <c r="H568" s="82"/>
      <c r="I568" s="82"/>
      <c r="J568" s="82"/>
      <c r="K568" s="82"/>
      <c r="L568" s="82"/>
      <c r="M568" s="82"/>
      <c r="N568" s="82"/>
      <c r="O568" s="82"/>
      <c r="P568" s="82"/>
      <c r="Q568" s="82"/>
      <c r="R568" s="82"/>
      <c r="S568" s="82"/>
      <c r="T568" s="82"/>
      <c r="U568" s="82"/>
      <c r="V568" s="82"/>
      <c r="W568" s="82"/>
      <c r="X568" s="82"/>
      <c r="Y568" s="82"/>
      <c r="Z568" s="82"/>
    </row>
    <row r="569" spans="1:26" x14ac:dyDescent="0.45">
      <c r="A569" s="82"/>
      <c r="B569" s="82"/>
      <c r="C569" s="82"/>
      <c r="D569" s="82"/>
      <c r="E569" s="82"/>
      <c r="F569" s="82"/>
      <c r="G569" s="82"/>
      <c r="H569" s="82"/>
      <c r="I569" s="82"/>
      <c r="J569" s="82"/>
      <c r="K569" s="82"/>
      <c r="L569" s="82"/>
      <c r="M569" s="82"/>
      <c r="N569" s="82"/>
      <c r="O569" s="82"/>
      <c r="P569" s="82"/>
      <c r="Q569" s="82"/>
      <c r="R569" s="82"/>
      <c r="S569" s="82"/>
      <c r="T569" s="82"/>
      <c r="U569" s="82"/>
      <c r="V569" s="82"/>
      <c r="W569" s="82"/>
      <c r="X569" s="82"/>
      <c r="Y569" s="82"/>
      <c r="Z569" s="82"/>
    </row>
    <row r="570" spans="1:26" x14ac:dyDescent="0.45">
      <c r="A570" s="82"/>
      <c r="B570" s="82"/>
      <c r="C570" s="82"/>
      <c r="D570" s="82"/>
      <c r="E570" s="82"/>
      <c r="F570" s="82"/>
      <c r="G570" s="82"/>
      <c r="H570" s="82"/>
      <c r="I570" s="82"/>
      <c r="J570" s="82"/>
      <c r="K570" s="82"/>
      <c r="L570" s="82"/>
      <c r="M570" s="82"/>
      <c r="N570" s="82"/>
      <c r="O570" s="82"/>
      <c r="P570" s="82"/>
      <c r="Q570" s="82"/>
      <c r="R570" s="82"/>
      <c r="S570" s="82"/>
      <c r="T570" s="82"/>
      <c r="U570" s="82"/>
      <c r="V570" s="82"/>
      <c r="W570" s="82"/>
      <c r="X570" s="82"/>
      <c r="Y570" s="82"/>
      <c r="Z570" s="82"/>
    </row>
    <row r="571" spans="1:26" x14ac:dyDescent="0.45">
      <c r="A571" s="82"/>
      <c r="B571" s="82"/>
      <c r="C571" s="82"/>
      <c r="D571" s="82"/>
      <c r="E571" s="82"/>
      <c r="F571" s="82"/>
      <c r="G571" s="82"/>
      <c r="H571" s="82"/>
      <c r="I571" s="82"/>
      <c r="J571" s="82"/>
      <c r="K571" s="82"/>
      <c r="L571" s="82"/>
      <c r="M571" s="82"/>
      <c r="N571" s="82"/>
      <c r="O571" s="82"/>
      <c r="P571" s="82"/>
      <c r="Q571" s="82"/>
      <c r="R571" s="82"/>
      <c r="S571" s="82"/>
      <c r="T571" s="82"/>
      <c r="U571" s="82"/>
      <c r="V571" s="82"/>
      <c r="W571" s="82"/>
      <c r="X571" s="82"/>
      <c r="Y571" s="82"/>
      <c r="Z571" s="82"/>
    </row>
    <row r="572" spans="1:26" x14ac:dyDescent="0.45">
      <c r="A572" s="82"/>
      <c r="B572" s="82"/>
      <c r="C572" s="82"/>
      <c r="D572" s="82"/>
      <c r="E572" s="82"/>
      <c r="F572" s="82"/>
      <c r="G572" s="82"/>
      <c r="H572" s="82"/>
      <c r="I572" s="82"/>
      <c r="J572" s="82"/>
      <c r="K572" s="82"/>
      <c r="L572" s="82"/>
      <c r="M572" s="82"/>
      <c r="N572" s="82"/>
      <c r="O572" s="82"/>
      <c r="P572" s="82"/>
      <c r="Q572" s="82"/>
      <c r="R572" s="82"/>
      <c r="S572" s="82"/>
      <c r="T572" s="82"/>
      <c r="U572" s="82"/>
      <c r="V572" s="82"/>
      <c r="W572" s="82"/>
      <c r="X572" s="82"/>
      <c r="Y572" s="82"/>
      <c r="Z572" s="82"/>
    </row>
    <row r="573" spans="1:26" x14ac:dyDescent="0.45">
      <c r="A573" s="82"/>
      <c r="B573" s="82"/>
      <c r="C573" s="82"/>
      <c r="D573" s="82"/>
      <c r="E573" s="82"/>
      <c r="F573" s="82"/>
      <c r="G573" s="82"/>
      <c r="H573" s="82"/>
      <c r="I573" s="82"/>
      <c r="J573" s="82"/>
      <c r="K573" s="82"/>
      <c r="L573" s="82"/>
      <c r="M573" s="82"/>
      <c r="N573" s="82"/>
      <c r="O573" s="82"/>
      <c r="P573" s="82"/>
      <c r="Q573" s="82"/>
      <c r="R573" s="82"/>
      <c r="S573" s="82"/>
      <c r="T573" s="82"/>
      <c r="U573" s="82"/>
      <c r="V573" s="82"/>
      <c r="W573" s="82"/>
      <c r="X573" s="82"/>
      <c r="Y573" s="82"/>
      <c r="Z573" s="82"/>
    </row>
    <row r="574" spans="1:26" x14ac:dyDescent="0.45">
      <c r="A574" s="82"/>
      <c r="B574" s="82"/>
      <c r="C574" s="82"/>
      <c r="D574" s="82"/>
      <c r="E574" s="82"/>
      <c r="F574" s="82"/>
      <c r="G574" s="82"/>
      <c r="H574" s="82"/>
      <c r="I574" s="82"/>
      <c r="J574" s="82"/>
      <c r="K574" s="82"/>
      <c r="L574" s="82"/>
      <c r="M574" s="82"/>
      <c r="N574" s="82"/>
      <c r="O574" s="82"/>
      <c r="P574" s="82"/>
      <c r="Q574" s="82"/>
      <c r="R574" s="82"/>
      <c r="S574" s="82"/>
      <c r="T574" s="82"/>
      <c r="U574" s="82"/>
      <c r="V574" s="82"/>
      <c r="W574" s="82"/>
      <c r="X574" s="82"/>
      <c r="Y574" s="82"/>
      <c r="Z574" s="82"/>
    </row>
    <row r="575" spans="1:26" x14ac:dyDescent="0.45">
      <c r="A575" s="82"/>
      <c r="B575" s="82"/>
      <c r="C575" s="82"/>
      <c r="D575" s="82"/>
      <c r="E575" s="82"/>
      <c r="F575" s="82"/>
      <c r="G575" s="82"/>
      <c r="H575" s="82"/>
      <c r="I575" s="82"/>
      <c r="J575" s="82"/>
      <c r="K575" s="82"/>
      <c r="L575" s="82"/>
      <c r="M575" s="82"/>
      <c r="N575" s="82"/>
      <c r="O575" s="82"/>
      <c r="P575" s="82"/>
      <c r="Q575" s="82"/>
      <c r="R575" s="82"/>
      <c r="S575" s="82"/>
      <c r="T575" s="82"/>
      <c r="U575" s="82"/>
      <c r="V575" s="82"/>
      <c r="W575" s="82"/>
      <c r="X575" s="82"/>
      <c r="Y575" s="82"/>
      <c r="Z575" s="82"/>
    </row>
    <row r="576" spans="1:26" x14ac:dyDescent="0.45">
      <c r="A576" s="82"/>
      <c r="B576" s="82"/>
      <c r="C576" s="82"/>
      <c r="D576" s="82"/>
      <c r="E576" s="82"/>
      <c r="F576" s="82"/>
      <c r="G576" s="82"/>
      <c r="H576" s="82"/>
      <c r="I576" s="82"/>
      <c r="J576" s="82"/>
      <c r="K576" s="82"/>
      <c r="L576" s="82"/>
      <c r="M576" s="82"/>
      <c r="N576" s="82"/>
      <c r="O576" s="82"/>
      <c r="P576" s="82"/>
      <c r="Q576" s="82"/>
      <c r="R576" s="82"/>
      <c r="S576" s="82"/>
      <c r="T576" s="82"/>
      <c r="U576" s="82"/>
      <c r="V576" s="82"/>
      <c r="W576" s="82"/>
      <c r="X576" s="82"/>
      <c r="Y576" s="82"/>
      <c r="Z576" s="82"/>
    </row>
    <row r="577" spans="1:26" x14ac:dyDescent="0.45">
      <c r="A577" s="82"/>
      <c r="B577" s="82"/>
      <c r="C577" s="82"/>
      <c r="D577" s="82"/>
      <c r="E577" s="82"/>
      <c r="F577" s="82"/>
      <c r="G577" s="82"/>
      <c r="H577" s="82"/>
      <c r="I577" s="82"/>
      <c r="J577" s="82"/>
      <c r="K577" s="82"/>
      <c r="L577" s="82"/>
      <c r="M577" s="82"/>
      <c r="N577" s="82"/>
      <c r="O577" s="82"/>
      <c r="P577" s="82"/>
      <c r="Q577" s="82"/>
      <c r="R577" s="82"/>
      <c r="S577" s="82"/>
      <c r="T577" s="82"/>
      <c r="U577" s="82"/>
      <c r="V577" s="82"/>
      <c r="W577" s="82"/>
      <c r="X577" s="82"/>
      <c r="Y577" s="82"/>
      <c r="Z577" s="82"/>
    </row>
    <row r="578" spans="1:26" x14ac:dyDescent="0.45">
      <c r="A578" s="82"/>
      <c r="B578" s="82"/>
      <c r="C578" s="82"/>
      <c r="D578" s="82"/>
      <c r="E578" s="82"/>
      <c r="F578" s="82"/>
      <c r="G578" s="82"/>
      <c r="H578" s="82"/>
      <c r="I578" s="82"/>
      <c r="J578" s="82"/>
      <c r="K578" s="82"/>
      <c r="L578" s="82"/>
      <c r="M578" s="82"/>
      <c r="N578" s="82"/>
      <c r="O578" s="82"/>
      <c r="P578" s="82"/>
      <c r="Q578" s="82"/>
      <c r="R578" s="82"/>
      <c r="S578" s="82"/>
      <c r="T578" s="82"/>
      <c r="U578" s="82"/>
      <c r="V578" s="82"/>
      <c r="W578" s="82"/>
      <c r="X578" s="82"/>
      <c r="Y578" s="82"/>
      <c r="Z578" s="82"/>
    </row>
    <row r="579" spans="1:26" x14ac:dyDescent="0.45">
      <c r="A579" s="82"/>
      <c r="B579" s="82"/>
      <c r="C579" s="82"/>
      <c r="D579" s="82"/>
      <c r="E579" s="82"/>
      <c r="F579" s="82"/>
      <c r="G579" s="82"/>
      <c r="H579" s="82"/>
      <c r="I579" s="82"/>
      <c r="J579" s="82"/>
      <c r="K579" s="82"/>
      <c r="L579" s="82"/>
      <c r="M579" s="82"/>
      <c r="N579" s="82"/>
      <c r="O579" s="82"/>
      <c r="P579" s="82"/>
      <c r="Q579" s="82"/>
      <c r="R579" s="82"/>
      <c r="S579" s="82"/>
      <c r="T579" s="82"/>
      <c r="U579" s="82"/>
      <c r="V579" s="82"/>
      <c r="W579" s="82"/>
      <c r="X579" s="82"/>
      <c r="Y579" s="82"/>
      <c r="Z579" s="82"/>
    </row>
    <row r="580" spans="1:26" x14ac:dyDescent="0.45">
      <c r="A580" s="82"/>
      <c r="B580" s="82"/>
      <c r="C580" s="82"/>
      <c r="D580" s="82"/>
      <c r="E580" s="82"/>
      <c r="F580" s="82"/>
      <c r="G580" s="82"/>
      <c r="H580" s="82"/>
      <c r="I580" s="82"/>
      <c r="J580" s="82"/>
      <c r="K580" s="82"/>
      <c r="L580" s="82"/>
      <c r="M580" s="82"/>
      <c r="N580" s="82"/>
      <c r="O580" s="82"/>
      <c r="P580" s="82"/>
      <c r="Q580" s="82"/>
      <c r="R580" s="82"/>
      <c r="S580" s="82"/>
      <c r="T580" s="82"/>
      <c r="U580" s="82"/>
      <c r="V580" s="82"/>
      <c r="W580" s="82"/>
      <c r="X580" s="82"/>
      <c r="Y580" s="82"/>
      <c r="Z580" s="82"/>
    </row>
    <row r="581" spans="1:26" x14ac:dyDescent="0.45">
      <c r="A581" s="82"/>
      <c r="B581" s="82"/>
      <c r="C581" s="82"/>
      <c r="D581" s="82"/>
      <c r="E581" s="82"/>
      <c r="F581" s="82"/>
      <c r="G581" s="82"/>
      <c r="H581" s="82"/>
      <c r="I581" s="82"/>
      <c r="J581" s="82"/>
      <c r="K581" s="82"/>
      <c r="L581" s="82"/>
      <c r="M581" s="82"/>
      <c r="N581" s="82"/>
      <c r="O581" s="82"/>
      <c r="P581" s="82"/>
      <c r="Q581" s="82"/>
      <c r="R581" s="82"/>
      <c r="S581" s="82"/>
      <c r="T581" s="82"/>
      <c r="U581" s="82"/>
      <c r="V581" s="82"/>
      <c r="W581" s="82"/>
      <c r="X581" s="82"/>
      <c r="Y581" s="82"/>
      <c r="Z581" s="82"/>
    </row>
    <row r="582" spans="1:26" x14ac:dyDescent="0.45">
      <c r="A582" s="82"/>
      <c r="B582" s="82"/>
      <c r="C582" s="82"/>
      <c r="D582" s="82"/>
      <c r="E582" s="82"/>
      <c r="F582" s="82"/>
      <c r="G582" s="82"/>
      <c r="H582" s="82"/>
      <c r="I582" s="82"/>
      <c r="J582" s="82"/>
      <c r="K582" s="82"/>
      <c r="L582" s="82"/>
      <c r="M582" s="82"/>
      <c r="N582" s="82"/>
      <c r="O582" s="82"/>
      <c r="P582" s="82"/>
      <c r="Q582" s="82"/>
      <c r="R582" s="82"/>
      <c r="S582" s="82"/>
      <c r="T582" s="82"/>
      <c r="U582" s="82"/>
      <c r="V582" s="82"/>
      <c r="W582" s="82"/>
      <c r="X582" s="82"/>
      <c r="Y582" s="82"/>
      <c r="Z582" s="82"/>
    </row>
    <row r="583" spans="1:26" x14ac:dyDescent="0.45">
      <c r="A583" s="82"/>
      <c r="B583" s="82"/>
      <c r="C583" s="82"/>
      <c r="D583" s="82"/>
      <c r="E583" s="82"/>
      <c r="F583" s="82"/>
      <c r="G583" s="82"/>
      <c r="H583" s="82"/>
      <c r="I583" s="82"/>
      <c r="J583" s="82"/>
      <c r="K583" s="82"/>
      <c r="L583" s="82"/>
      <c r="M583" s="82"/>
      <c r="N583" s="82"/>
      <c r="O583" s="82"/>
      <c r="P583" s="82"/>
      <c r="Q583" s="82"/>
      <c r="R583" s="82"/>
      <c r="S583" s="82"/>
      <c r="T583" s="82"/>
      <c r="U583" s="82"/>
      <c r="V583" s="82"/>
      <c r="W583" s="82"/>
      <c r="X583" s="82"/>
      <c r="Y583" s="82"/>
      <c r="Z583" s="82"/>
    </row>
    <row r="584" spans="1:26" x14ac:dyDescent="0.45">
      <c r="A584" s="82"/>
      <c r="B584" s="82"/>
      <c r="C584" s="82"/>
      <c r="D584" s="82"/>
      <c r="E584" s="82"/>
      <c r="F584" s="82"/>
      <c r="G584" s="82"/>
      <c r="H584" s="82"/>
      <c r="I584" s="82"/>
      <c r="J584" s="82"/>
      <c r="K584" s="82"/>
      <c r="L584" s="82"/>
      <c r="M584" s="82"/>
      <c r="N584" s="82"/>
      <c r="O584" s="82"/>
      <c r="P584" s="82"/>
      <c r="Q584" s="82"/>
      <c r="R584" s="82"/>
      <c r="S584" s="82"/>
      <c r="T584" s="82"/>
      <c r="U584" s="82"/>
      <c r="V584" s="82"/>
      <c r="W584" s="82"/>
      <c r="X584" s="82"/>
      <c r="Y584" s="82"/>
      <c r="Z584" s="82"/>
    </row>
    <row r="585" spans="1:26" x14ac:dyDescent="0.45">
      <c r="A585" s="82"/>
      <c r="B585" s="82"/>
      <c r="C585" s="82"/>
      <c r="D585" s="82"/>
      <c r="E585" s="82"/>
      <c r="F585" s="82"/>
      <c r="G585" s="82"/>
      <c r="H585" s="82"/>
      <c r="I585" s="82"/>
      <c r="J585" s="82"/>
      <c r="K585" s="82"/>
      <c r="L585" s="82"/>
      <c r="M585" s="82"/>
      <c r="N585" s="82"/>
      <c r="O585" s="82"/>
      <c r="P585" s="82"/>
      <c r="Q585" s="82"/>
      <c r="R585" s="82"/>
      <c r="S585" s="82"/>
      <c r="T585" s="82"/>
      <c r="U585" s="82"/>
      <c r="V585" s="82"/>
      <c r="W585" s="82"/>
      <c r="X585" s="82"/>
      <c r="Y585" s="82"/>
      <c r="Z585" s="82"/>
    </row>
    <row r="586" spans="1:26" x14ac:dyDescent="0.45">
      <c r="A586" s="82"/>
      <c r="B586" s="82"/>
      <c r="C586" s="82"/>
      <c r="D586" s="82"/>
      <c r="E586" s="82"/>
      <c r="F586" s="82"/>
      <c r="G586" s="82"/>
      <c r="H586" s="82"/>
      <c r="I586" s="82"/>
      <c r="J586" s="82"/>
      <c r="K586" s="82"/>
      <c r="L586" s="82"/>
      <c r="M586" s="82"/>
      <c r="N586" s="82"/>
      <c r="O586" s="82"/>
      <c r="P586" s="82"/>
      <c r="Q586" s="82"/>
      <c r="R586" s="82"/>
      <c r="S586" s="82"/>
      <c r="T586" s="82"/>
      <c r="U586" s="82"/>
      <c r="V586" s="82"/>
      <c r="W586" s="82"/>
      <c r="X586" s="82"/>
      <c r="Y586" s="82"/>
      <c r="Z586" s="82"/>
    </row>
    <row r="587" spans="1:26" x14ac:dyDescent="0.45">
      <c r="A587" s="82"/>
      <c r="B587" s="82"/>
      <c r="C587" s="82"/>
      <c r="D587" s="82"/>
      <c r="E587" s="82"/>
      <c r="F587" s="82"/>
      <c r="G587" s="82"/>
      <c r="H587" s="82"/>
      <c r="I587" s="82"/>
      <c r="J587" s="82"/>
      <c r="K587" s="82"/>
      <c r="L587" s="82"/>
      <c r="M587" s="82"/>
      <c r="N587" s="82"/>
      <c r="O587" s="82"/>
      <c r="P587" s="82"/>
      <c r="Q587" s="82"/>
      <c r="R587" s="82"/>
      <c r="S587" s="82"/>
      <c r="T587" s="82"/>
      <c r="U587" s="82"/>
      <c r="V587" s="82"/>
      <c r="W587" s="82"/>
      <c r="X587" s="82"/>
      <c r="Y587" s="82"/>
      <c r="Z587" s="82"/>
    </row>
    <row r="588" spans="1:26" x14ac:dyDescent="0.45">
      <c r="A588" s="82"/>
      <c r="B588" s="82"/>
      <c r="C588" s="82"/>
      <c r="D588" s="82"/>
      <c r="E588" s="82"/>
      <c r="F588" s="82"/>
      <c r="G588" s="82"/>
      <c r="H588" s="82"/>
      <c r="I588" s="82"/>
      <c r="J588" s="82"/>
      <c r="K588" s="82"/>
      <c r="L588" s="82"/>
      <c r="M588" s="82"/>
      <c r="N588" s="82"/>
      <c r="O588" s="82"/>
      <c r="P588" s="82"/>
      <c r="Q588" s="82"/>
      <c r="R588" s="82"/>
      <c r="S588" s="82"/>
      <c r="T588" s="82"/>
      <c r="U588" s="82"/>
      <c r="V588" s="82"/>
      <c r="W588" s="82"/>
      <c r="X588" s="82"/>
      <c r="Y588" s="82"/>
      <c r="Z588" s="82"/>
    </row>
    <row r="589" spans="1:26" x14ac:dyDescent="0.45">
      <c r="A589" s="82"/>
      <c r="B589" s="82"/>
      <c r="C589" s="82"/>
      <c r="D589" s="82"/>
      <c r="E589" s="82"/>
      <c r="F589" s="82"/>
      <c r="G589" s="82"/>
      <c r="H589" s="82"/>
      <c r="I589" s="82"/>
      <c r="J589" s="82"/>
      <c r="K589" s="82"/>
      <c r="L589" s="82"/>
      <c r="M589" s="82"/>
      <c r="N589" s="82"/>
      <c r="O589" s="82"/>
      <c r="P589" s="82"/>
      <c r="Q589" s="82"/>
      <c r="R589" s="82"/>
      <c r="S589" s="82"/>
      <c r="T589" s="82"/>
      <c r="U589" s="82"/>
      <c r="V589" s="82"/>
      <c r="W589" s="82"/>
      <c r="X589" s="82"/>
      <c r="Y589" s="82"/>
      <c r="Z589" s="82"/>
    </row>
    <row r="590" spans="1:26" x14ac:dyDescent="0.45">
      <c r="A590" s="82"/>
      <c r="B590" s="82"/>
      <c r="C590" s="82"/>
      <c r="D590" s="82"/>
      <c r="E590" s="82"/>
      <c r="F590" s="82"/>
      <c r="G590" s="82"/>
      <c r="H590" s="82"/>
      <c r="I590" s="82"/>
      <c r="J590" s="82"/>
      <c r="K590" s="82"/>
      <c r="L590" s="82"/>
      <c r="M590" s="82"/>
      <c r="N590" s="82"/>
      <c r="O590" s="82"/>
      <c r="P590" s="82"/>
      <c r="Q590" s="82"/>
      <c r="R590" s="82"/>
      <c r="S590" s="82"/>
      <c r="T590" s="82"/>
      <c r="U590" s="82"/>
      <c r="V590" s="82"/>
      <c r="W590" s="82"/>
      <c r="X590" s="82"/>
      <c r="Y590" s="82"/>
      <c r="Z590" s="82"/>
    </row>
    <row r="591" spans="1:26" x14ac:dyDescent="0.45">
      <c r="A591" s="82"/>
      <c r="B591" s="82"/>
      <c r="C591" s="82"/>
      <c r="D591" s="82"/>
      <c r="E591" s="82"/>
      <c r="F591" s="82"/>
      <c r="G591" s="82"/>
      <c r="H591" s="82"/>
      <c r="I591" s="82"/>
      <c r="J591" s="82"/>
      <c r="K591" s="82"/>
      <c r="L591" s="82"/>
      <c r="M591" s="82"/>
      <c r="N591" s="82"/>
      <c r="O591" s="82"/>
      <c r="P591" s="82"/>
      <c r="Q591" s="82"/>
      <c r="R591" s="82"/>
      <c r="S591" s="82"/>
      <c r="T591" s="82"/>
      <c r="U591" s="82"/>
      <c r="V591" s="82"/>
      <c r="W591" s="82"/>
      <c r="X591" s="82"/>
      <c r="Y591" s="82"/>
      <c r="Z591" s="82"/>
    </row>
    <row r="592" spans="1:26" x14ac:dyDescent="0.45">
      <c r="A592" s="82"/>
      <c r="B592" s="82"/>
      <c r="C592" s="82"/>
      <c r="D592" s="82"/>
      <c r="E592" s="82"/>
      <c r="F592" s="82"/>
      <c r="G592" s="82"/>
      <c r="H592" s="82"/>
      <c r="I592" s="82"/>
      <c r="J592" s="82"/>
      <c r="K592" s="82"/>
      <c r="L592" s="82"/>
      <c r="M592" s="82"/>
      <c r="N592" s="82"/>
      <c r="O592" s="82"/>
      <c r="P592" s="82"/>
      <c r="Q592" s="82"/>
      <c r="R592" s="82"/>
      <c r="S592" s="82"/>
      <c r="T592" s="82"/>
      <c r="U592" s="82"/>
      <c r="V592" s="82"/>
      <c r="W592" s="82"/>
      <c r="X592" s="82"/>
      <c r="Y592" s="82"/>
      <c r="Z592" s="82"/>
    </row>
    <row r="593" spans="1:26" x14ac:dyDescent="0.45">
      <c r="A593" s="82"/>
      <c r="B593" s="82"/>
      <c r="C593" s="82"/>
      <c r="D593" s="82"/>
      <c r="E593" s="82"/>
      <c r="F593" s="82"/>
      <c r="G593" s="82"/>
      <c r="H593" s="82"/>
      <c r="I593" s="82"/>
      <c r="J593" s="82"/>
      <c r="K593" s="82"/>
      <c r="L593" s="82"/>
      <c r="M593" s="82"/>
      <c r="N593" s="82"/>
      <c r="O593" s="82"/>
      <c r="P593" s="82"/>
      <c r="Q593" s="82"/>
      <c r="R593" s="82"/>
      <c r="S593" s="82"/>
      <c r="T593" s="82"/>
      <c r="U593" s="82"/>
      <c r="V593" s="82"/>
      <c r="W593" s="82"/>
      <c r="X593" s="82"/>
      <c r="Y593" s="82"/>
      <c r="Z593" s="82"/>
    </row>
    <row r="594" spans="1:26" x14ac:dyDescent="0.45">
      <c r="A594" s="82"/>
      <c r="B594" s="82"/>
      <c r="C594" s="82"/>
      <c r="D594" s="82"/>
      <c r="E594" s="82"/>
      <c r="F594" s="82"/>
      <c r="G594" s="82"/>
      <c r="H594" s="82"/>
      <c r="I594" s="82"/>
      <c r="J594" s="82"/>
      <c r="K594" s="82"/>
      <c r="L594" s="82"/>
      <c r="M594" s="82"/>
      <c r="N594" s="82"/>
      <c r="O594" s="82"/>
      <c r="P594" s="82"/>
      <c r="Q594" s="82"/>
      <c r="R594" s="82"/>
      <c r="S594" s="82"/>
      <c r="T594" s="82"/>
      <c r="U594" s="82"/>
      <c r="V594" s="82"/>
      <c r="W594" s="82"/>
      <c r="X594" s="82"/>
      <c r="Y594" s="82"/>
      <c r="Z594" s="82"/>
    </row>
    <row r="595" spans="1:26" x14ac:dyDescent="0.45">
      <c r="A595" s="82"/>
      <c r="B595" s="82"/>
      <c r="C595" s="82"/>
      <c r="D595" s="82"/>
      <c r="E595" s="82"/>
      <c r="F595" s="82"/>
      <c r="G595" s="82"/>
      <c r="H595" s="82"/>
      <c r="I595" s="82"/>
      <c r="J595" s="82"/>
      <c r="K595" s="82"/>
      <c r="L595" s="82"/>
      <c r="M595" s="82"/>
      <c r="N595" s="82"/>
      <c r="O595" s="82"/>
      <c r="P595" s="82"/>
      <c r="Q595" s="82"/>
      <c r="R595" s="82"/>
      <c r="S595" s="82"/>
      <c r="T595" s="82"/>
      <c r="U595" s="82"/>
      <c r="V595" s="82"/>
      <c r="W595" s="82"/>
      <c r="X595" s="82"/>
      <c r="Y595" s="82"/>
      <c r="Z595" s="82"/>
    </row>
    <row r="596" spans="1:26" x14ac:dyDescent="0.45">
      <c r="A596" s="82"/>
      <c r="B596" s="82"/>
      <c r="C596" s="82"/>
      <c r="D596" s="82"/>
      <c r="E596" s="82"/>
      <c r="F596" s="82"/>
      <c r="G596" s="82"/>
      <c r="H596" s="82"/>
      <c r="I596" s="82"/>
      <c r="J596" s="82"/>
      <c r="K596" s="82"/>
      <c r="L596" s="82"/>
      <c r="M596" s="82"/>
      <c r="N596" s="82"/>
      <c r="O596" s="82"/>
      <c r="P596" s="82"/>
      <c r="Q596" s="82"/>
      <c r="R596" s="82"/>
      <c r="S596" s="82"/>
      <c r="T596" s="82"/>
      <c r="U596" s="82"/>
      <c r="V596" s="82"/>
      <c r="W596" s="82"/>
      <c r="X596" s="82"/>
      <c r="Y596" s="82"/>
      <c r="Z596" s="82"/>
    </row>
    <row r="597" spans="1:26" x14ac:dyDescent="0.45">
      <c r="A597" s="82"/>
      <c r="B597" s="82"/>
      <c r="C597" s="82"/>
      <c r="D597" s="82"/>
      <c r="E597" s="82"/>
      <c r="F597" s="82"/>
      <c r="G597" s="82"/>
      <c r="H597" s="82"/>
      <c r="I597" s="82"/>
      <c r="J597" s="82"/>
      <c r="K597" s="82"/>
      <c r="L597" s="82"/>
      <c r="M597" s="82"/>
      <c r="N597" s="82"/>
      <c r="O597" s="82"/>
      <c r="P597" s="82"/>
      <c r="Q597" s="82"/>
      <c r="R597" s="82"/>
      <c r="S597" s="82"/>
      <c r="T597" s="82"/>
      <c r="U597" s="82"/>
      <c r="V597" s="82"/>
      <c r="W597" s="82"/>
      <c r="X597" s="82"/>
      <c r="Y597" s="82"/>
      <c r="Z597" s="82"/>
    </row>
    <row r="598" spans="1:26" x14ac:dyDescent="0.45">
      <c r="A598" s="82"/>
      <c r="B598" s="82"/>
      <c r="C598" s="82"/>
      <c r="D598" s="82"/>
      <c r="E598" s="82"/>
      <c r="F598" s="82"/>
      <c r="G598" s="82"/>
      <c r="H598" s="82"/>
      <c r="I598" s="82"/>
      <c r="J598" s="82"/>
      <c r="K598" s="82"/>
      <c r="L598" s="82"/>
      <c r="M598" s="82"/>
      <c r="N598" s="82"/>
      <c r="O598" s="82"/>
      <c r="P598" s="82"/>
      <c r="Q598" s="82"/>
      <c r="R598" s="82"/>
      <c r="S598" s="82"/>
      <c r="T598" s="82"/>
      <c r="U598" s="82"/>
      <c r="V598" s="82"/>
      <c r="W598" s="82"/>
      <c r="X598" s="82"/>
      <c r="Y598" s="82"/>
      <c r="Z598" s="82"/>
    </row>
    <row r="599" spans="1:26" x14ac:dyDescent="0.45">
      <c r="A599" s="82"/>
      <c r="B599" s="82"/>
      <c r="C599" s="82"/>
      <c r="D599" s="82"/>
      <c r="E599" s="82"/>
      <c r="F599" s="82"/>
      <c r="G599" s="82"/>
      <c r="H599" s="82"/>
      <c r="I599" s="82"/>
      <c r="J599" s="82"/>
      <c r="K599" s="82"/>
      <c r="L599" s="82"/>
      <c r="M599" s="82"/>
      <c r="N599" s="82"/>
      <c r="O599" s="82"/>
      <c r="P599" s="82"/>
      <c r="Q599" s="82"/>
      <c r="R599" s="82"/>
      <c r="S599" s="82"/>
      <c r="T599" s="82"/>
      <c r="U599" s="82"/>
      <c r="V599" s="82"/>
      <c r="W599" s="82"/>
      <c r="X599" s="82"/>
      <c r="Y599" s="82"/>
      <c r="Z599" s="82"/>
    </row>
    <row r="600" spans="1:26" x14ac:dyDescent="0.45">
      <c r="A600" s="82"/>
      <c r="B600" s="82"/>
      <c r="C600" s="82"/>
      <c r="D600" s="82"/>
      <c r="E600" s="82"/>
      <c r="F600" s="82"/>
      <c r="G600" s="82"/>
      <c r="H600" s="82"/>
      <c r="I600" s="82"/>
      <c r="J600" s="82"/>
      <c r="K600" s="82"/>
      <c r="L600" s="82"/>
      <c r="M600" s="82"/>
      <c r="N600" s="82"/>
      <c r="O600" s="82"/>
      <c r="P600" s="82"/>
      <c r="Q600" s="82"/>
      <c r="R600" s="82"/>
      <c r="S600" s="82"/>
      <c r="T600" s="82"/>
      <c r="U600" s="82"/>
      <c r="V600" s="82"/>
      <c r="W600" s="82"/>
      <c r="X600" s="82"/>
      <c r="Y600" s="82"/>
      <c r="Z600" s="82"/>
    </row>
    <row r="601" spans="1:26" x14ac:dyDescent="0.45">
      <c r="A601" s="82"/>
      <c r="B601" s="82"/>
      <c r="C601" s="82"/>
      <c r="D601" s="82"/>
      <c r="E601" s="82"/>
      <c r="F601" s="82"/>
      <c r="G601" s="82"/>
      <c r="H601" s="82"/>
      <c r="I601" s="82"/>
      <c r="J601" s="82"/>
      <c r="K601" s="82"/>
      <c r="L601" s="82"/>
      <c r="M601" s="82"/>
      <c r="N601" s="82"/>
      <c r="O601" s="82"/>
      <c r="P601" s="82"/>
      <c r="Q601" s="82"/>
      <c r="R601" s="82"/>
      <c r="S601" s="82"/>
      <c r="T601" s="82"/>
      <c r="U601" s="82"/>
      <c r="V601" s="82"/>
      <c r="W601" s="82"/>
      <c r="X601" s="82"/>
      <c r="Y601" s="82"/>
      <c r="Z601" s="82"/>
    </row>
    <row r="602" spans="1:26" x14ac:dyDescent="0.45">
      <c r="A602" s="82"/>
      <c r="B602" s="82"/>
      <c r="C602" s="82"/>
      <c r="D602" s="82"/>
      <c r="E602" s="82"/>
      <c r="F602" s="82"/>
      <c r="G602" s="82"/>
      <c r="H602" s="82"/>
      <c r="I602" s="82"/>
      <c r="J602" s="82"/>
      <c r="K602" s="82"/>
      <c r="L602" s="82"/>
      <c r="M602" s="82"/>
      <c r="N602" s="82"/>
      <c r="O602" s="82"/>
      <c r="P602" s="82"/>
      <c r="Q602" s="82"/>
      <c r="R602" s="82"/>
      <c r="S602" s="82"/>
      <c r="T602" s="82"/>
      <c r="U602" s="82"/>
      <c r="V602" s="82"/>
      <c r="W602" s="82"/>
      <c r="X602" s="82"/>
      <c r="Y602" s="82"/>
      <c r="Z602" s="82"/>
    </row>
    <row r="603" spans="1:26" x14ac:dyDescent="0.45">
      <c r="A603" s="82"/>
      <c r="B603" s="82"/>
      <c r="C603" s="82"/>
      <c r="D603" s="82"/>
      <c r="E603" s="82"/>
      <c r="F603" s="82"/>
      <c r="G603" s="82"/>
      <c r="H603" s="82"/>
      <c r="I603" s="82"/>
      <c r="J603" s="82"/>
      <c r="K603" s="82"/>
      <c r="L603" s="82"/>
      <c r="M603" s="82"/>
      <c r="N603" s="82"/>
      <c r="O603" s="82"/>
      <c r="P603" s="82"/>
      <c r="Q603" s="82"/>
      <c r="R603" s="82"/>
      <c r="S603" s="82"/>
      <c r="T603" s="82"/>
      <c r="U603" s="82"/>
      <c r="V603" s="82"/>
      <c r="W603" s="82"/>
      <c r="X603" s="82"/>
      <c r="Y603" s="82"/>
      <c r="Z603" s="82"/>
    </row>
    <row r="604" spans="1:26" x14ac:dyDescent="0.45">
      <c r="A604" s="82"/>
      <c r="B604" s="82"/>
      <c r="C604" s="82"/>
      <c r="D604" s="82"/>
      <c r="E604" s="82"/>
      <c r="F604" s="82"/>
      <c r="G604" s="82"/>
      <c r="H604" s="82"/>
      <c r="I604" s="82"/>
      <c r="J604" s="82"/>
      <c r="K604" s="82"/>
      <c r="L604" s="82"/>
      <c r="M604" s="82"/>
      <c r="N604" s="82"/>
      <c r="O604" s="82"/>
      <c r="P604" s="82"/>
      <c r="Q604" s="82"/>
      <c r="R604" s="82"/>
      <c r="S604" s="82"/>
      <c r="T604" s="82"/>
      <c r="U604" s="82"/>
      <c r="V604" s="82"/>
      <c r="W604" s="82"/>
      <c r="X604" s="82"/>
      <c r="Y604" s="82"/>
      <c r="Z604" s="82"/>
    </row>
    <row r="605" spans="1:26" x14ac:dyDescent="0.45">
      <c r="A605" s="82"/>
      <c r="B605" s="82"/>
      <c r="C605" s="82"/>
      <c r="D605" s="82"/>
      <c r="E605" s="82"/>
      <c r="F605" s="82"/>
      <c r="G605" s="82"/>
      <c r="H605" s="82"/>
      <c r="I605" s="82"/>
      <c r="J605" s="82"/>
      <c r="K605" s="82"/>
      <c r="L605" s="82"/>
      <c r="M605" s="82"/>
      <c r="N605" s="82"/>
      <c r="O605" s="82"/>
      <c r="P605" s="82"/>
      <c r="Q605" s="82"/>
      <c r="R605" s="82"/>
      <c r="S605" s="82"/>
      <c r="T605" s="82"/>
      <c r="U605" s="82"/>
      <c r="V605" s="82"/>
      <c r="W605" s="82"/>
      <c r="X605" s="82"/>
      <c r="Y605" s="82"/>
      <c r="Z605" s="82"/>
    </row>
    <row r="606" spans="1:26" x14ac:dyDescent="0.45">
      <c r="A606" s="82"/>
      <c r="B606" s="82"/>
      <c r="C606" s="82"/>
      <c r="D606" s="82"/>
      <c r="E606" s="82"/>
      <c r="F606" s="82"/>
      <c r="G606" s="82"/>
      <c r="H606" s="82"/>
      <c r="I606" s="82"/>
      <c r="J606" s="82"/>
      <c r="K606" s="82"/>
      <c r="L606" s="82"/>
      <c r="M606" s="82"/>
      <c r="N606" s="82"/>
      <c r="O606" s="82"/>
      <c r="P606" s="82"/>
      <c r="Q606" s="82"/>
      <c r="R606" s="82"/>
      <c r="S606" s="82"/>
      <c r="T606" s="82"/>
      <c r="U606" s="82"/>
      <c r="V606" s="82"/>
      <c r="W606" s="82"/>
      <c r="X606" s="82"/>
      <c r="Y606" s="82"/>
      <c r="Z606" s="82"/>
    </row>
    <row r="607" spans="1:26" x14ac:dyDescent="0.45">
      <c r="A607" s="82"/>
      <c r="B607" s="82"/>
      <c r="C607" s="82"/>
      <c r="D607" s="82"/>
      <c r="E607" s="82"/>
      <c r="F607" s="82"/>
      <c r="G607" s="82"/>
      <c r="H607" s="82"/>
      <c r="I607" s="82"/>
      <c r="J607" s="82"/>
      <c r="K607" s="82"/>
      <c r="L607" s="82"/>
      <c r="M607" s="82"/>
      <c r="N607" s="82"/>
      <c r="O607" s="82"/>
      <c r="P607" s="82"/>
      <c r="Q607" s="82"/>
      <c r="R607" s="82"/>
      <c r="S607" s="82"/>
      <c r="T607" s="82"/>
      <c r="U607" s="82"/>
      <c r="V607" s="82"/>
      <c r="W607" s="82"/>
      <c r="X607" s="82"/>
      <c r="Y607" s="82"/>
      <c r="Z607" s="82"/>
    </row>
    <row r="608" spans="1:26" x14ac:dyDescent="0.45">
      <c r="A608" s="82"/>
      <c r="B608" s="82"/>
      <c r="C608" s="82"/>
      <c r="D608" s="82"/>
      <c r="E608" s="82"/>
      <c r="F608" s="82"/>
      <c r="G608" s="82"/>
      <c r="H608" s="82"/>
      <c r="I608" s="82"/>
      <c r="J608" s="82"/>
      <c r="K608" s="82"/>
      <c r="L608" s="82"/>
      <c r="M608" s="82"/>
      <c r="N608" s="82"/>
      <c r="O608" s="82"/>
      <c r="P608" s="82"/>
      <c r="Q608" s="82"/>
      <c r="R608" s="82"/>
      <c r="S608" s="82"/>
      <c r="T608" s="82"/>
      <c r="U608" s="82"/>
      <c r="V608" s="82"/>
      <c r="W608" s="82"/>
      <c r="X608" s="82"/>
      <c r="Y608" s="82"/>
      <c r="Z608" s="82"/>
    </row>
    <row r="609" spans="1:26" x14ac:dyDescent="0.45">
      <c r="A609" s="82"/>
      <c r="B609" s="82"/>
      <c r="C609" s="82"/>
      <c r="D609" s="82"/>
      <c r="E609" s="82"/>
      <c r="F609" s="82"/>
      <c r="G609" s="82"/>
      <c r="H609" s="82"/>
      <c r="I609" s="82"/>
      <c r="J609" s="82"/>
      <c r="K609" s="82"/>
      <c r="L609" s="82"/>
      <c r="M609" s="82"/>
      <c r="N609" s="82"/>
      <c r="O609" s="82"/>
      <c r="P609" s="82"/>
      <c r="Q609" s="82"/>
      <c r="R609" s="82"/>
      <c r="S609" s="82"/>
      <c r="T609" s="82"/>
      <c r="U609" s="82"/>
      <c r="V609" s="82"/>
      <c r="W609" s="82"/>
      <c r="X609" s="82"/>
      <c r="Y609" s="82"/>
      <c r="Z609" s="82"/>
    </row>
    <row r="610" spans="1:26" x14ac:dyDescent="0.45">
      <c r="A610" s="82"/>
      <c r="B610" s="82"/>
      <c r="C610" s="82"/>
      <c r="D610" s="82"/>
      <c r="E610" s="82"/>
      <c r="F610" s="82"/>
      <c r="G610" s="82"/>
      <c r="H610" s="82"/>
      <c r="I610" s="82"/>
      <c r="J610" s="82"/>
      <c r="K610" s="82"/>
      <c r="L610" s="82"/>
      <c r="M610" s="82"/>
      <c r="N610" s="82"/>
      <c r="O610" s="82"/>
      <c r="P610" s="82"/>
      <c r="Q610" s="82"/>
      <c r="R610" s="82"/>
      <c r="S610" s="82"/>
      <c r="T610" s="82"/>
      <c r="U610" s="82"/>
      <c r="V610" s="82"/>
      <c r="W610" s="82"/>
      <c r="X610" s="82"/>
      <c r="Y610" s="82"/>
      <c r="Z610" s="82"/>
    </row>
    <row r="611" spans="1:26" x14ac:dyDescent="0.45">
      <c r="A611" s="82"/>
      <c r="B611" s="82"/>
      <c r="C611" s="82"/>
      <c r="D611" s="82"/>
      <c r="E611" s="82"/>
      <c r="F611" s="82"/>
      <c r="G611" s="82"/>
      <c r="H611" s="82"/>
      <c r="I611" s="82"/>
      <c r="J611" s="82"/>
      <c r="K611" s="82"/>
      <c r="L611" s="82"/>
      <c r="M611" s="82"/>
      <c r="N611" s="82"/>
      <c r="O611" s="82"/>
      <c r="P611" s="82"/>
      <c r="Q611" s="82"/>
      <c r="R611" s="82"/>
      <c r="S611" s="82"/>
      <c r="T611" s="82"/>
      <c r="U611" s="82"/>
      <c r="V611" s="82"/>
      <c r="W611" s="82"/>
      <c r="X611" s="82"/>
      <c r="Y611" s="82"/>
      <c r="Z611" s="82"/>
    </row>
    <row r="612" spans="1:26" x14ac:dyDescent="0.45">
      <c r="A612" s="82"/>
      <c r="B612" s="82"/>
      <c r="C612" s="82"/>
      <c r="D612" s="82"/>
      <c r="E612" s="82"/>
      <c r="F612" s="82"/>
      <c r="G612" s="82"/>
      <c r="H612" s="82"/>
      <c r="I612" s="82"/>
      <c r="J612" s="82"/>
      <c r="K612" s="82"/>
      <c r="L612" s="82"/>
      <c r="M612" s="82"/>
      <c r="N612" s="82"/>
      <c r="O612" s="82"/>
      <c r="P612" s="82"/>
      <c r="Q612" s="82"/>
      <c r="R612" s="82"/>
      <c r="S612" s="82"/>
      <c r="T612" s="82"/>
      <c r="U612" s="82"/>
      <c r="V612" s="82"/>
      <c r="W612" s="82"/>
      <c r="X612" s="82"/>
      <c r="Y612" s="82"/>
      <c r="Z612" s="82"/>
    </row>
    <row r="613" spans="1:26" x14ac:dyDescent="0.45">
      <c r="A613" s="82"/>
      <c r="B613" s="82"/>
      <c r="C613" s="82"/>
      <c r="D613" s="82"/>
      <c r="E613" s="82"/>
      <c r="F613" s="82"/>
      <c r="G613" s="82"/>
      <c r="H613" s="82"/>
      <c r="I613" s="82"/>
      <c r="J613" s="82"/>
      <c r="K613" s="82"/>
      <c r="L613" s="82"/>
      <c r="M613" s="82"/>
      <c r="N613" s="82"/>
      <c r="O613" s="82"/>
      <c r="P613" s="82"/>
      <c r="Q613" s="82"/>
      <c r="R613" s="82"/>
      <c r="S613" s="82"/>
      <c r="T613" s="82"/>
      <c r="U613" s="82"/>
      <c r="V613" s="82"/>
      <c r="W613" s="82"/>
      <c r="X613" s="82"/>
      <c r="Y613" s="82"/>
      <c r="Z613" s="82"/>
    </row>
    <row r="614" spans="1:26" x14ac:dyDescent="0.45">
      <c r="A614" s="82"/>
      <c r="B614" s="82"/>
      <c r="C614" s="82"/>
      <c r="D614" s="82"/>
      <c r="E614" s="82"/>
      <c r="F614" s="82"/>
      <c r="G614" s="82"/>
      <c r="H614" s="82"/>
      <c r="I614" s="82"/>
      <c r="J614" s="82"/>
      <c r="K614" s="82"/>
      <c r="L614" s="82"/>
      <c r="M614" s="82"/>
      <c r="N614" s="82"/>
      <c r="O614" s="82"/>
      <c r="P614" s="82"/>
      <c r="Q614" s="82"/>
      <c r="R614" s="82"/>
      <c r="S614" s="82"/>
      <c r="T614" s="82"/>
      <c r="U614" s="82"/>
      <c r="V614" s="82"/>
      <c r="W614" s="82"/>
      <c r="X614" s="82"/>
      <c r="Y614" s="82"/>
      <c r="Z614" s="82"/>
    </row>
    <row r="615" spans="1:26" x14ac:dyDescent="0.45">
      <c r="A615" s="82"/>
      <c r="B615" s="82"/>
      <c r="C615" s="82"/>
      <c r="D615" s="82"/>
      <c r="E615" s="82"/>
      <c r="F615" s="82"/>
      <c r="G615" s="82"/>
      <c r="H615" s="82"/>
      <c r="I615" s="82"/>
      <c r="J615" s="82"/>
      <c r="K615" s="82"/>
      <c r="L615" s="82"/>
      <c r="M615" s="82"/>
      <c r="N615" s="82"/>
      <c r="O615" s="82"/>
      <c r="P615" s="82"/>
      <c r="Q615" s="82"/>
      <c r="R615" s="82"/>
      <c r="S615" s="82"/>
      <c r="T615" s="82"/>
      <c r="U615" s="82"/>
      <c r="V615" s="82"/>
      <c r="W615" s="82"/>
      <c r="X615" s="82"/>
      <c r="Y615" s="82"/>
      <c r="Z615" s="82"/>
    </row>
    <row r="616" spans="1:26" x14ac:dyDescent="0.45">
      <c r="A616" s="82"/>
      <c r="B616" s="82"/>
      <c r="C616" s="82"/>
      <c r="D616" s="82"/>
      <c r="E616" s="82"/>
      <c r="F616" s="82"/>
      <c r="G616" s="82"/>
      <c r="H616" s="82"/>
      <c r="I616" s="82"/>
      <c r="J616" s="82"/>
      <c r="K616" s="82"/>
      <c r="L616" s="82"/>
      <c r="M616" s="82"/>
      <c r="N616" s="82"/>
      <c r="O616" s="82"/>
      <c r="P616" s="82"/>
      <c r="Q616" s="82"/>
      <c r="R616" s="82"/>
      <c r="S616" s="82"/>
      <c r="T616" s="82"/>
      <c r="U616" s="82"/>
      <c r="V616" s="82"/>
      <c r="W616" s="82"/>
      <c r="X616" s="82"/>
      <c r="Y616" s="82"/>
      <c r="Z616" s="82"/>
    </row>
    <row r="617" spans="1:26" x14ac:dyDescent="0.45">
      <c r="A617" s="82"/>
      <c r="B617" s="82"/>
      <c r="C617" s="82"/>
      <c r="D617" s="82"/>
      <c r="E617" s="82"/>
      <c r="F617" s="82"/>
      <c r="G617" s="82"/>
      <c r="H617" s="82"/>
      <c r="I617" s="82"/>
      <c r="J617" s="82"/>
      <c r="K617" s="82"/>
      <c r="L617" s="82"/>
      <c r="M617" s="82"/>
      <c r="N617" s="82"/>
      <c r="O617" s="82"/>
      <c r="P617" s="82"/>
      <c r="Q617" s="82"/>
      <c r="R617" s="82"/>
      <c r="S617" s="82"/>
      <c r="T617" s="82"/>
      <c r="U617" s="82"/>
      <c r="V617" s="82"/>
      <c r="W617" s="82"/>
      <c r="X617" s="82"/>
      <c r="Y617" s="82"/>
      <c r="Z617" s="82"/>
    </row>
    <row r="618" spans="1:26" x14ac:dyDescent="0.45">
      <c r="A618" s="82"/>
      <c r="B618" s="82"/>
      <c r="C618" s="82"/>
      <c r="D618" s="82"/>
      <c r="E618" s="82"/>
      <c r="F618" s="82"/>
      <c r="G618" s="82"/>
      <c r="H618" s="82"/>
      <c r="I618" s="82"/>
      <c r="J618" s="82"/>
      <c r="K618" s="82"/>
      <c r="L618" s="82"/>
      <c r="M618" s="82"/>
      <c r="N618" s="82"/>
      <c r="O618" s="82"/>
      <c r="P618" s="82"/>
      <c r="Q618" s="82"/>
      <c r="R618" s="82"/>
      <c r="S618" s="82"/>
      <c r="T618" s="82"/>
      <c r="U618" s="82"/>
      <c r="V618" s="82"/>
      <c r="W618" s="82"/>
      <c r="X618" s="82"/>
      <c r="Y618" s="82"/>
      <c r="Z618" s="82"/>
    </row>
    <row r="619" spans="1:26" x14ac:dyDescent="0.45">
      <c r="A619" s="82"/>
      <c r="B619" s="82"/>
      <c r="C619" s="82"/>
      <c r="D619" s="82"/>
      <c r="E619" s="82"/>
      <c r="F619" s="82"/>
      <c r="G619" s="82"/>
      <c r="H619" s="82"/>
      <c r="I619" s="82"/>
      <c r="J619" s="82"/>
      <c r="K619" s="82"/>
      <c r="L619" s="82"/>
      <c r="M619" s="82"/>
      <c r="N619" s="82"/>
      <c r="O619" s="82"/>
      <c r="P619" s="82"/>
      <c r="Q619" s="82"/>
      <c r="R619" s="82"/>
      <c r="S619" s="82"/>
      <c r="T619" s="82"/>
      <c r="U619" s="82"/>
      <c r="V619" s="82"/>
      <c r="W619" s="82"/>
      <c r="X619" s="82"/>
      <c r="Y619" s="82"/>
      <c r="Z619" s="82"/>
    </row>
    <row r="620" spans="1:26" x14ac:dyDescent="0.45">
      <c r="A620" s="82"/>
      <c r="B620" s="82"/>
      <c r="C620" s="82"/>
      <c r="D620" s="82"/>
      <c r="E620" s="82"/>
      <c r="F620" s="82"/>
      <c r="G620" s="82"/>
      <c r="H620" s="82"/>
      <c r="I620" s="82"/>
      <c r="J620" s="82"/>
      <c r="K620" s="82"/>
      <c r="L620" s="82"/>
      <c r="M620" s="82"/>
      <c r="N620" s="82"/>
      <c r="O620" s="82"/>
      <c r="P620" s="82"/>
      <c r="Q620" s="82"/>
      <c r="R620" s="82"/>
      <c r="S620" s="82"/>
      <c r="T620" s="82"/>
      <c r="U620" s="82"/>
      <c r="V620" s="82"/>
      <c r="W620" s="82"/>
      <c r="X620" s="82"/>
      <c r="Y620" s="82"/>
      <c r="Z620" s="82"/>
    </row>
    <row r="621" spans="1:26" x14ac:dyDescent="0.45">
      <c r="A621" s="82"/>
      <c r="B621" s="82"/>
      <c r="C621" s="82"/>
      <c r="D621" s="82"/>
      <c r="E621" s="82"/>
      <c r="F621" s="82"/>
      <c r="G621" s="82"/>
      <c r="H621" s="82"/>
      <c r="I621" s="82"/>
      <c r="J621" s="82"/>
      <c r="K621" s="82"/>
      <c r="L621" s="82"/>
      <c r="M621" s="82"/>
      <c r="N621" s="82"/>
      <c r="O621" s="82"/>
      <c r="P621" s="82"/>
      <c r="Q621" s="82"/>
      <c r="R621" s="82"/>
      <c r="S621" s="82"/>
      <c r="T621" s="82"/>
      <c r="U621" s="82"/>
      <c r="V621" s="82"/>
      <c r="W621" s="82"/>
      <c r="X621" s="82"/>
      <c r="Y621" s="82"/>
      <c r="Z621" s="82"/>
    </row>
    <row r="622" spans="1:26" x14ac:dyDescent="0.45">
      <c r="A622" s="82"/>
      <c r="B622" s="82"/>
      <c r="C622" s="82"/>
      <c r="D622" s="82"/>
      <c r="E622" s="82"/>
      <c r="F622" s="82"/>
      <c r="G622" s="82"/>
      <c r="H622" s="82"/>
      <c r="I622" s="82"/>
      <c r="J622" s="82"/>
      <c r="K622" s="82"/>
      <c r="L622" s="82"/>
      <c r="M622" s="82"/>
      <c r="N622" s="82"/>
      <c r="O622" s="82"/>
      <c r="P622" s="82"/>
      <c r="Q622" s="82"/>
      <c r="R622" s="82"/>
      <c r="S622" s="82"/>
      <c r="T622" s="82"/>
      <c r="U622" s="82"/>
      <c r="V622" s="82"/>
      <c r="W622" s="82"/>
      <c r="X622" s="82"/>
      <c r="Y622" s="82"/>
      <c r="Z622" s="82"/>
    </row>
    <row r="623" spans="1:26" x14ac:dyDescent="0.45">
      <c r="A623" s="82"/>
      <c r="B623" s="82"/>
      <c r="C623" s="82"/>
      <c r="D623" s="82"/>
      <c r="E623" s="82"/>
      <c r="F623" s="82"/>
      <c r="G623" s="82"/>
      <c r="H623" s="82"/>
      <c r="I623" s="82"/>
      <c r="J623" s="82"/>
      <c r="K623" s="82"/>
      <c r="L623" s="82"/>
      <c r="M623" s="82"/>
      <c r="N623" s="82"/>
      <c r="O623" s="82"/>
      <c r="P623" s="82"/>
      <c r="Q623" s="82"/>
      <c r="R623" s="82"/>
      <c r="S623" s="82"/>
      <c r="T623" s="82"/>
      <c r="U623" s="82"/>
      <c r="V623" s="82"/>
      <c r="W623" s="82"/>
      <c r="X623" s="82"/>
      <c r="Y623" s="82"/>
      <c r="Z623" s="82"/>
    </row>
    <row r="624" spans="1:26" x14ac:dyDescent="0.45">
      <c r="A624" s="82"/>
      <c r="B624" s="82"/>
      <c r="C624" s="82"/>
      <c r="D624" s="82"/>
      <c r="E624" s="82"/>
      <c r="F624" s="82"/>
      <c r="G624" s="82"/>
      <c r="H624" s="82"/>
      <c r="I624" s="82"/>
      <c r="J624" s="82"/>
      <c r="K624" s="82"/>
      <c r="L624" s="82"/>
      <c r="M624" s="82"/>
      <c r="N624" s="82"/>
      <c r="O624" s="82"/>
      <c r="P624" s="82"/>
      <c r="Q624" s="82"/>
      <c r="R624" s="82"/>
      <c r="S624" s="82"/>
      <c r="T624" s="82"/>
      <c r="U624" s="82"/>
      <c r="V624" s="82"/>
      <c r="W624" s="82"/>
      <c r="X624" s="82"/>
      <c r="Y624" s="82"/>
      <c r="Z624" s="82"/>
    </row>
    <row r="625" spans="1:26" x14ac:dyDescent="0.45">
      <c r="A625" s="82"/>
      <c r="B625" s="82"/>
      <c r="C625" s="82"/>
      <c r="D625" s="82"/>
      <c r="E625" s="82"/>
      <c r="F625" s="82"/>
      <c r="G625" s="82"/>
      <c r="H625" s="82"/>
      <c r="I625" s="82"/>
      <c r="J625" s="82"/>
      <c r="K625" s="82"/>
      <c r="L625" s="82"/>
      <c r="M625" s="82"/>
      <c r="N625" s="82"/>
      <c r="O625" s="82"/>
      <c r="P625" s="82"/>
      <c r="Q625" s="82"/>
      <c r="R625" s="82"/>
      <c r="S625" s="82"/>
      <c r="T625" s="82"/>
      <c r="U625" s="82"/>
      <c r="V625" s="82"/>
      <c r="W625" s="82"/>
      <c r="X625" s="82"/>
      <c r="Y625" s="82"/>
      <c r="Z625" s="82"/>
    </row>
    <row r="626" spans="1:26" x14ac:dyDescent="0.45">
      <c r="A626" s="82"/>
      <c r="B626" s="82"/>
      <c r="C626" s="82"/>
      <c r="D626" s="82"/>
      <c r="E626" s="82"/>
      <c r="F626" s="82"/>
      <c r="G626" s="82"/>
      <c r="H626" s="82"/>
      <c r="I626" s="82"/>
      <c r="J626" s="82"/>
      <c r="K626" s="82"/>
      <c r="L626" s="82"/>
      <c r="M626" s="82"/>
      <c r="N626" s="82"/>
      <c r="O626" s="82"/>
      <c r="P626" s="82"/>
      <c r="Q626" s="82"/>
      <c r="R626" s="82"/>
      <c r="S626" s="82"/>
      <c r="T626" s="82"/>
      <c r="U626" s="82"/>
      <c r="V626" s="82"/>
      <c r="W626" s="82"/>
      <c r="X626" s="82"/>
      <c r="Y626" s="82"/>
      <c r="Z626" s="82"/>
    </row>
    <row r="627" spans="1:26" x14ac:dyDescent="0.45">
      <c r="A627" s="82"/>
      <c r="B627" s="82"/>
      <c r="C627" s="82"/>
      <c r="D627" s="82"/>
      <c r="E627" s="82"/>
      <c r="F627" s="82"/>
      <c r="G627" s="82"/>
      <c r="H627" s="82"/>
      <c r="I627" s="82"/>
      <c r="J627" s="82"/>
      <c r="K627" s="82"/>
      <c r="L627" s="82"/>
      <c r="M627" s="82"/>
      <c r="N627" s="82"/>
      <c r="O627" s="82"/>
      <c r="P627" s="82"/>
      <c r="Q627" s="82"/>
      <c r="R627" s="82"/>
      <c r="S627" s="82"/>
      <c r="T627" s="82"/>
      <c r="U627" s="82"/>
      <c r="V627" s="82"/>
      <c r="W627" s="82"/>
      <c r="X627" s="82"/>
      <c r="Y627" s="82"/>
      <c r="Z627" s="82"/>
    </row>
    <row r="628" spans="1:26" x14ac:dyDescent="0.45">
      <c r="A628" s="82"/>
      <c r="B628" s="82"/>
      <c r="C628" s="82"/>
      <c r="D628" s="82"/>
      <c r="E628" s="82"/>
      <c r="F628" s="82"/>
      <c r="G628" s="82"/>
      <c r="H628" s="82"/>
      <c r="I628" s="82"/>
      <c r="J628" s="82"/>
      <c r="K628" s="82"/>
      <c r="L628" s="82"/>
      <c r="M628" s="82"/>
      <c r="N628" s="82"/>
      <c r="O628" s="82"/>
      <c r="P628" s="82"/>
      <c r="Q628" s="82"/>
      <c r="R628" s="82"/>
      <c r="S628" s="82"/>
      <c r="T628" s="82"/>
      <c r="U628" s="82"/>
      <c r="V628" s="82"/>
      <c r="W628" s="82"/>
      <c r="X628" s="82"/>
      <c r="Y628" s="82"/>
      <c r="Z628" s="82"/>
    </row>
    <row r="629" spans="1:26" x14ac:dyDescent="0.45">
      <c r="A629" s="82"/>
      <c r="B629" s="82"/>
      <c r="C629" s="82"/>
      <c r="D629" s="82"/>
      <c r="E629" s="82"/>
      <c r="F629" s="82"/>
      <c r="G629" s="82"/>
      <c r="H629" s="82"/>
      <c r="I629" s="82"/>
      <c r="J629" s="82"/>
      <c r="K629" s="82"/>
      <c r="L629" s="82"/>
      <c r="M629" s="82"/>
      <c r="N629" s="82"/>
      <c r="O629" s="82"/>
      <c r="P629" s="82"/>
      <c r="Q629" s="82"/>
      <c r="R629" s="82"/>
      <c r="S629" s="82"/>
      <c r="T629" s="82"/>
      <c r="U629" s="82"/>
      <c r="V629" s="82"/>
      <c r="W629" s="82"/>
      <c r="X629" s="82"/>
      <c r="Y629" s="82"/>
      <c r="Z629" s="82"/>
    </row>
    <row r="630" spans="1:26" x14ac:dyDescent="0.45">
      <c r="A630" s="82"/>
      <c r="B630" s="82"/>
      <c r="C630" s="82"/>
      <c r="D630" s="82"/>
      <c r="E630" s="82"/>
      <c r="F630" s="82"/>
      <c r="G630" s="82"/>
      <c r="H630" s="82"/>
      <c r="I630" s="82"/>
      <c r="J630" s="82"/>
      <c r="K630" s="82"/>
      <c r="L630" s="82"/>
      <c r="M630" s="82"/>
      <c r="N630" s="82"/>
      <c r="O630" s="82"/>
      <c r="P630" s="82"/>
      <c r="Q630" s="82"/>
      <c r="R630" s="82"/>
      <c r="S630" s="82"/>
      <c r="T630" s="82"/>
      <c r="U630" s="82"/>
      <c r="V630" s="82"/>
      <c r="W630" s="82"/>
      <c r="X630" s="82"/>
      <c r="Y630" s="82"/>
      <c r="Z630" s="82"/>
    </row>
    <row r="631" spans="1:26" x14ac:dyDescent="0.45">
      <c r="A631" s="82"/>
      <c r="B631" s="82"/>
      <c r="C631" s="82"/>
      <c r="D631" s="82"/>
      <c r="E631" s="82"/>
      <c r="F631" s="82"/>
      <c r="G631" s="82"/>
      <c r="H631" s="82"/>
      <c r="I631" s="82"/>
      <c r="J631" s="82"/>
      <c r="K631" s="82"/>
      <c r="L631" s="82"/>
      <c r="M631" s="82"/>
      <c r="N631" s="82"/>
      <c r="O631" s="82"/>
      <c r="P631" s="82"/>
      <c r="Q631" s="82"/>
      <c r="R631" s="82"/>
      <c r="S631" s="82"/>
      <c r="T631" s="82"/>
      <c r="U631" s="82"/>
      <c r="V631" s="82"/>
      <c r="W631" s="82"/>
      <c r="X631" s="82"/>
      <c r="Y631" s="82"/>
      <c r="Z631" s="82"/>
    </row>
    <row r="632" spans="1:26" x14ac:dyDescent="0.45">
      <c r="A632" s="82"/>
      <c r="B632" s="82"/>
      <c r="C632" s="82"/>
      <c r="D632" s="82"/>
      <c r="E632" s="82"/>
      <c r="F632" s="82"/>
      <c r="G632" s="82"/>
      <c r="H632" s="82"/>
      <c r="I632" s="82"/>
      <c r="J632" s="82"/>
      <c r="K632" s="82"/>
      <c r="L632" s="82"/>
      <c r="M632" s="82"/>
      <c r="N632" s="82"/>
      <c r="O632" s="82"/>
      <c r="P632" s="82"/>
      <c r="Q632" s="82"/>
      <c r="R632" s="82"/>
      <c r="S632" s="82"/>
      <c r="T632" s="82"/>
      <c r="U632" s="82"/>
      <c r="V632" s="82"/>
      <c r="W632" s="82"/>
      <c r="X632" s="82"/>
      <c r="Y632" s="82"/>
      <c r="Z632" s="82"/>
    </row>
    <row r="633" spans="1:26" x14ac:dyDescent="0.45">
      <c r="A633" s="82"/>
      <c r="B633" s="82"/>
      <c r="C633" s="82"/>
      <c r="D633" s="82"/>
      <c r="E633" s="82"/>
      <c r="F633" s="82"/>
      <c r="G633" s="82"/>
      <c r="H633" s="82"/>
      <c r="I633" s="82"/>
      <c r="J633" s="82"/>
      <c r="K633" s="82"/>
      <c r="L633" s="82"/>
      <c r="M633" s="82"/>
      <c r="N633" s="82"/>
      <c r="O633" s="82"/>
      <c r="P633" s="82"/>
      <c r="Q633" s="82"/>
      <c r="R633" s="82"/>
      <c r="S633" s="82"/>
      <c r="T633" s="82"/>
      <c r="U633" s="82"/>
      <c r="V633" s="82"/>
      <c r="W633" s="82"/>
      <c r="X633" s="82"/>
      <c r="Y633" s="82"/>
      <c r="Z633" s="82"/>
    </row>
    <row r="634" spans="1:26" x14ac:dyDescent="0.45">
      <c r="A634" s="82"/>
      <c r="B634" s="82"/>
      <c r="C634" s="82"/>
      <c r="D634" s="82"/>
      <c r="E634" s="82"/>
      <c r="F634" s="82"/>
      <c r="G634" s="82"/>
      <c r="H634" s="82"/>
      <c r="I634" s="82"/>
      <c r="J634" s="82"/>
      <c r="K634" s="82"/>
      <c r="L634" s="82"/>
      <c r="M634" s="82"/>
      <c r="N634" s="82"/>
      <c r="O634" s="82"/>
      <c r="P634" s="82"/>
      <c r="Q634" s="82"/>
      <c r="R634" s="82"/>
      <c r="S634" s="82"/>
      <c r="T634" s="82"/>
      <c r="U634" s="82"/>
      <c r="V634" s="82"/>
      <c r="W634" s="82"/>
      <c r="X634" s="82"/>
      <c r="Y634" s="82"/>
      <c r="Z634" s="82"/>
    </row>
    <row r="635" spans="1:26" x14ac:dyDescent="0.45">
      <c r="A635" s="82"/>
      <c r="B635" s="82"/>
      <c r="C635" s="82"/>
      <c r="D635" s="82"/>
      <c r="E635" s="82"/>
      <c r="F635" s="82"/>
      <c r="G635" s="82"/>
      <c r="H635" s="82"/>
      <c r="I635" s="82"/>
      <c r="J635" s="82"/>
      <c r="K635" s="82"/>
      <c r="L635" s="82"/>
      <c r="M635" s="82"/>
      <c r="N635" s="82"/>
      <c r="O635" s="82"/>
      <c r="P635" s="82"/>
      <c r="Q635" s="82"/>
      <c r="R635" s="82"/>
      <c r="S635" s="82"/>
      <c r="T635" s="82"/>
      <c r="U635" s="82"/>
      <c r="V635" s="82"/>
      <c r="W635" s="82"/>
      <c r="X635" s="82"/>
      <c r="Y635" s="82"/>
      <c r="Z635" s="82"/>
    </row>
    <row r="636" spans="1:26" x14ac:dyDescent="0.45">
      <c r="A636" s="82"/>
      <c r="B636" s="82"/>
      <c r="C636" s="82"/>
      <c r="D636" s="82"/>
      <c r="E636" s="82"/>
      <c r="F636" s="82"/>
      <c r="G636" s="82"/>
      <c r="H636" s="82"/>
      <c r="I636" s="82"/>
      <c r="J636" s="82"/>
      <c r="K636" s="82"/>
      <c r="L636" s="82"/>
      <c r="M636" s="82"/>
      <c r="N636" s="82"/>
      <c r="O636" s="82"/>
      <c r="P636" s="82"/>
      <c r="Q636" s="82"/>
      <c r="R636" s="82"/>
      <c r="S636" s="82"/>
      <c r="T636" s="82"/>
      <c r="U636" s="82"/>
      <c r="V636" s="82"/>
      <c r="W636" s="82"/>
      <c r="X636" s="82"/>
      <c r="Y636" s="82"/>
      <c r="Z636" s="82"/>
    </row>
    <row r="637" spans="1:26" x14ac:dyDescent="0.45">
      <c r="A637" s="82"/>
      <c r="B637" s="82"/>
      <c r="C637" s="82"/>
      <c r="D637" s="82"/>
      <c r="E637" s="82"/>
      <c r="F637" s="82"/>
      <c r="G637" s="82"/>
      <c r="H637" s="82"/>
      <c r="I637" s="82"/>
      <c r="J637" s="82"/>
      <c r="K637" s="82"/>
      <c r="L637" s="82"/>
      <c r="M637" s="82"/>
      <c r="N637" s="82"/>
      <c r="O637" s="82"/>
      <c r="P637" s="82"/>
      <c r="Q637" s="82"/>
      <c r="R637" s="82"/>
      <c r="S637" s="82"/>
      <c r="T637" s="82"/>
      <c r="U637" s="82"/>
      <c r="V637" s="82"/>
      <c r="W637" s="82"/>
      <c r="X637" s="82"/>
      <c r="Y637" s="82"/>
      <c r="Z637" s="82"/>
    </row>
    <row r="638" spans="1:26" x14ac:dyDescent="0.45">
      <c r="A638" s="82"/>
      <c r="B638" s="82"/>
      <c r="C638" s="82"/>
      <c r="D638" s="82"/>
      <c r="E638" s="82"/>
      <c r="F638" s="82"/>
      <c r="G638" s="82"/>
      <c r="H638" s="82"/>
      <c r="I638" s="82"/>
      <c r="J638" s="82"/>
      <c r="K638" s="82"/>
      <c r="L638" s="82"/>
      <c r="M638" s="82"/>
      <c r="N638" s="82"/>
      <c r="O638" s="82"/>
      <c r="P638" s="82"/>
      <c r="Q638" s="82"/>
      <c r="R638" s="82"/>
      <c r="S638" s="82"/>
      <c r="T638" s="82"/>
      <c r="U638" s="82"/>
      <c r="V638" s="82"/>
      <c r="W638" s="82"/>
      <c r="X638" s="82"/>
      <c r="Y638" s="82"/>
      <c r="Z638" s="82"/>
    </row>
    <row r="639" spans="1:26" x14ac:dyDescent="0.45">
      <c r="A639" s="82"/>
      <c r="B639" s="82"/>
      <c r="C639" s="82"/>
      <c r="D639" s="82"/>
      <c r="E639" s="82"/>
      <c r="F639" s="82"/>
      <c r="G639" s="82"/>
      <c r="H639" s="82"/>
      <c r="I639" s="82"/>
      <c r="J639" s="82"/>
      <c r="K639" s="82"/>
      <c r="L639" s="82"/>
      <c r="M639" s="82"/>
      <c r="N639" s="82"/>
      <c r="O639" s="82"/>
      <c r="P639" s="82"/>
      <c r="Q639" s="82"/>
      <c r="R639" s="82"/>
      <c r="S639" s="82"/>
      <c r="T639" s="82"/>
      <c r="U639" s="82"/>
      <c r="V639" s="82"/>
      <c r="W639" s="82"/>
      <c r="X639" s="82"/>
      <c r="Y639" s="82"/>
      <c r="Z639" s="82"/>
    </row>
    <row r="640" spans="1:26" x14ac:dyDescent="0.45">
      <c r="A640" s="82"/>
      <c r="B640" s="82"/>
      <c r="C640" s="82"/>
      <c r="D640" s="82"/>
      <c r="E640" s="82"/>
      <c r="F640" s="82"/>
      <c r="G640" s="82"/>
      <c r="H640" s="82"/>
      <c r="I640" s="82"/>
      <c r="J640" s="82"/>
      <c r="K640" s="82"/>
      <c r="L640" s="82"/>
      <c r="M640" s="82"/>
      <c r="N640" s="82"/>
      <c r="O640" s="82"/>
      <c r="P640" s="82"/>
      <c r="Q640" s="82"/>
      <c r="R640" s="82"/>
      <c r="S640" s="82"/>
      <c r="T640" s="82"/>
      <c r="U640" s="82"/>
      <c r="V640" s="82"/>
      <c r="W640" s="82"/>
      <c r="X640" s="82"/>
      <c r="Y640" s="82"/>
      <c r="Z640" s="82"/>
    </row>
    <row r="641" spans="1:26" x14ac:dyDescent="0.45">
      <c r="A641" s="82"/>
      <c r="B641" s="82"/>
      <c r="C641" s="82"/>
      <c r="D641" s="82"/>
      <c r="E641" s="82"/>
      <c r="F641" s="82"/>
      <c r="G641" s="82"/>
      <c r="H641" s="82"/>
      <c r="I641" s="82"/>
      <c r="J641" s="82"/>
      <c r="K641" s="82"/>
      <c r="L641" s="82"/>
      <c r="M641" s="82"/>
      <c r="N641" s="82"/>
      <c r="O641" s="82"/>
      <c r="P641" s="82"/>
      <c r="Q641" s="82"/>
      <c r="R641" s="82"/>
      <c r="S641" s="82"/>
      <c r="T641" s="82"/>
      <c r="U641" s="82"/>
      <c r="V641" s="82"/>
      <c r="W641" s="82"/>
      <c r="X641" s="82"/>
      <c r="Y641" s="82"/>
      <c r="Z641" s="82"/>
    </row>
    <row r="642" spans="1:26" x14ac:dyDescent="0.45">
      <c r="A642" s="82"/>
      <c r="B642" s="82"/>
      <c r="C642" s="82"/>
      <c r="D642" s="82"/>
      <c r="E642" s="82"/>
      <c r="F642" s="82"/>
      <c r="G642" s="82"/>
      <c r="H642" s="82"/>
      <c r="I642" s="82"/>
      <c r="J642" s="82"/>
      <c r="K642" s="82"/>
      <c r="L642" s="82"/>
      <c r="M642" s="82"/>
      <c r="N642" s="82"/>
      <c r="O642" s="82"/>
      <c r="P642" s="82"/>
      <c r="Q642" s="82"/>
      <c r="R642" s="82"/>
      <c r="S642" s="82"/>
      <c r="T642" s="82"/>
      <c r="U642" s="82"/>
      <c r="V642" s="82"/>
      <c r="W642" s="82"/>
      <c r="X642" s="82"/>
      <c r="Y642" s="82"/>
      <c r="Z642" s="82"/>
    </row>
    <row r="643" spans="1:26" x14ac:dyDescent="0.45">
      <c r="A643" s="82"/>
      <c r="B643" s="82"/>
      <c r="C643" s="82"/>
      <c r="D643" s="82"/>
      <c r="E643" s="82"/>
      <c r="F643" s="82"/>
      <c r="G643" s="82"/>
      <c r="H643" s="82"/>
      <c r="I643" s="82"/>
      <c r="J643" s="82"/>
      <c r="K643" s="82"/>
      <c r="L643" s="82"/>
      <c r="M643" s="82"/>
      <c r="N643" s="82"/>
      <c r="O643" s="82"/>
      <c r="P643" s="82"/>
      <c r="Q643" s="82"/>
      <c r="R643" s="82"/>
      <c r="S643" s="82"/>
      <c r="T643" s="82"/>
      <c r="U643" s="82"/>
      <c r="V643" s="82"/>
      <c r="W643" s="82"/>
      <c r="X643" s="82"/>
      <c r="Y643" s="82"/>
      <c r="Z643" s="82"/>
    </row>
    <row r="644" spans="1:26" x14ac:dyDescent="0.45">
      <c r="A644" s="82"/>
      <c r="B644" s="82"/>
      <c r="C644" s="82"/>
      <c r="D644" s="82"/>
      <c r="E644" s="82"/>
      <c r="F644" s="82"/>
      <c r="G644" s="82"/>
      <c r="H644" s="82"/>
      <c r="I644" s="82"/>
      <c r="J644" s="82"/>
      <c r="K644" s="82"/>
      <c r="L644" s="82"/>
      <c r="M644" s="82"/>
      <c r="N644" s="82"/>
      <c r="O644" s="82"/>
      <c r="P644" s="82"/>
      <c r="Q644" s="82"/>
      <c r="R644" s="82"/>
      <c r="S644" s="82"/>
      <c r="T644" s="82"/>
      <c r="U644" s="82"/>
      <c r="V644" s="82"/>
      <c r="W644" s="82"/>
      <c r="X644" s="82"/>
      <c r="Y644" s="82"/>
      <c r="Z644" s="82"/>
    </row>
    <row r="645" spans="1:26" x14ac:dyDescent="0.45">
      <c r="A645" s="82"/>
      <c r="B645" s="82"/>
      <c r="C645" s="82"/>
      <c r="D645" s="82"/>
      <c r="E645" s="82"/>
      <c r="F645" s="82"/>
      <c r="G645" s="82"/>
      <c r="H645" s="82"/>
      <c r="I645" s="82"/>
      <c r="J645" s="82"/>
      <c r="K645" s="82"/>
      <c r="L645" s="82"/>
      <c r="M645" s="82"/>
      <c r="N645" s="82"/>
      <c r="O645" s="82"/>
      <c r="P645" s="82"/>
      <c r="Q645" s="82"/>
      <c r="R645" s="82"/>
      <c r="S645" s="82"/>
      <c r="T645" s="82"/>
      <c r="U645" s="82"/>
      <c r="V645" s="82"/>
      <c r="W645" s="82"/>
      <c r="X645" s="82"/>
      <c r="Y645" s="82"/>
      <c r="Z645" s="82"/>
    </row>
    <row r="646" spans="1:26" x14ac:dyDescent="0.45">
      <c r="A646" s="82"/>
      <c r="B646" s="82"/>
      <c r="C646" s="82"/>
      <c r="D646" s="82"/>
      <c r="E646" s="82"/>
      <c r="F646" s="82"/>
      <c r="G646" s="82"/>
      <c r="H646" s="82"/>
      <c r="I646" s="82"/>
      <c r="J646" s="82"/>
      <c r="K646" s="82"/>
      <c r="L646" s="82"/>
      <c r="M646" s="82"/>
      <c r="N646" s="82"/>
      <c r="O646" s="82"/>
      <c r="P646" s="82"/>
      <c r="Q646" s="82"/>
      <c r="R646" s="82"/>
      <c r="S646" s="82"/>
      <c r="T646" s="82"/>
      <c r="U646" s="82"/>
      <c r="V646" s="82"/>
      <c r="W646" s="82"/>
      <c r="X646" s="82"/>
      <c r="Y646" s="82"/>
      <c r="Z646" s="82"/>
    </row>
    <row r="647" spans="1:26" x14ac:dyDescent="0.45">
      <c r="A647" s="82"/>
      <c r="B647" s="82"/>
      <c r="C647" s="82"/>
      <c r="D647" s="82"/>
      <c r="E647" s="82"/>
      <c r="F647" s="82"/>
      <c r="G647" s="82"/>
      <c r="H647" s="82"/>
      <c r="I647" s="82"/>
      <c r="J647" s="82"/>
      <c r="K647" s="82"/>
      <c r="L647" s="82"/>
      <c r="M647" s="82"/>
      <c r="N647" s="82"/>
      <c r="O647" s="82"/>
      <c r="P647" s="82"/>
      <c r="Q647" s="82"/>
      <c r="R647" s="82"/>
      <c r="S647" s="82"/>
      <c r="T647" s="82"/>
      <c r="U647" s="82"/>
      <c r="V647" s="82"/>
      <c r="W647" s="82"/>
      <c r="X647" s="82"/>
      <c r="Y647" s="82"/>
      <c r="Z647" s="82"/>
    </row>
    <row r="648" spans="1:26" x14ac:dyDescent="0.45">
      <c r="A648" s="82"/>
      <c r="B648" s="82"/>
      <c r="C648" s="82"/>
      <c r="D648" s="82"/>
      <c r="E648" s="82"/>
      <c r="F648" s="82"/>
      <c r="G648" s="82"/>
      <c r="H648" s="82"/>
      <c r="I648" s="82"/>
      <c r="J648" s="82"/>
      <c r="K648" s="82"/>
      <c r="L648" s="82"/>
      <c r="M648" s="82"/>
      <c r="N648" s="82"/>
      <c r="O648" s="82"/>
      <c r="P648" s="82"/>
      <c r="Q648" s="82"/>
      <c r="R648" s="82"/>
      <c r="S648" s="82"/>
      <c r="T648" s="82"/>
      <c r="U648" s="82"/>
      <c r="V648" s="82"/>
      <c r="W648" s="82"/>
      <c r="X648" s="82"/>
      <c r="Y648" s="82"/>
      <c r="Z648" s="82"/>
    </row>
    <row r="649" spans="1:26" x14ac:dyDescent="0.45">
      <c r="A649" s="82"/>
      <c r="B649" s="82"/>
      <c r="C649" s="82"/>
      <c r="D649" s="82"/>
      <c r="E649" s="82"/>
      <c r="F649" s="82"/>
      <c r="G649" s="82"/>
      <c r="H649" s="82"/>
      <c r="I649" s="82"/>
      <c r="J649" s="82"/>
      <c r="K649" s="82"/>
      <c r="L649" s="82"/>
      <c r="M649" s="82"/>
      <c r="N649" s="82"/>
      <c r="O649" s="82"/>
      <c r="P649" s="82"/>
      <c r="Q649" s="82"/>
      <c r="R649" s="82"/>
      <c r="S649" s="82"/>
      <c r="T649" s="82"/>
      <c r="U649" s="82"/>
      <c r="V649" s="82"/>
      <c r="W649" s="82"/>
      <c r="X649" s="82"/>
      <c r="Y649" s="82"/>
      <c r="Z649" s="82"/>
    </row>
    <row r="650" spans="1:26" x14ac:dyDescent="0.45">
      <c r="A650" s="82"/>
      <c r="B650" s="82"/>
      <c r="C650" s="82"/>
      <c r="D650" s="82"/>
      <c r="E650" s="82"/>
      <c r="F650" s="82"/>
      <c r="G650" s="82"/>
      <c r="H650" s="82"/>
      <c r="I650" s="82"/>
      <c r="J650" s="82"/>
      <c r="K650" s="82"/>
      <c r="L650" s="82"/>
      <c r="M650" s="82"/>
      <c r="N650" s="82"/>
      <c r="O650" s="82"/>
      <c r="P650" s="82"/>
      <c r="Q650" s="82"/>
      <c r="R650" s="82"/>
      <c r="S650" s="82"/>
      <c r="T650" s="82"/>
      <c r="U650" s="82"/>
      <c r="V650" s="82"/>
      <c r="W650" s="82"/>
      <c r="X650" s="82"/>
      <c r="Y650" s="82"/>
      <c r="Z650" s="82"/>
    </row>
    <row r="651" spans="1:26" x14ac:dyDescent="0.45">
      <c r="A651" s="82"/>
      <c r="B651" s="82"/>
      <c r="C651" s="82"/>
      <c r="D651" s="82"/>
      <c r="E651" s="82"/>
      <c r="F651" s="82"/>
      <c r="G651" s="82"/>
      <c r="H651" s="82"/>
      <c r="I651" s="82"/>
      <c r="J651" s="82"/>
      <c r="K651" s="82"/>
      <c r="L651" s="82"/>
      <c r="M651" s="82"/>
      <c r="N651" s="82"/>
      <c r="O651" s="82"/>
      <c r="P651" s="82"/>
      <c r="Q651" s="82"/>
      <c r="R651" s="82"/>
      <c r="S651" s="82"/>
      <c r="T651" s="82"/>
      <c r="U651" s="82"/>
      <c r="V651" s="82"/>
      <c r="W651" s="82"/>
      <c r="X651" s="82"/>
      <c r="Y651" s="82"/>
      <c r="Z651" s="82"/>
    </row>
    <row r="652" spans="1:26" x14ac:dyDescent="0.45">
      <c r="A652" s="82"/>
      <c r="B652" s="82"/>
      <c r="C652" s="82"/>
      <c r="D652" s="82"/>
      <c r="E652" s="82"/>
      <c r="F652" s="82"/>
      <c r="G652" s="82"/>
      <c r="H652" s="82"/>
      <c r="I652" s="82"/>
      <c r="J652" s="82"/>
      <c r="K652" s="82"/>
      <c r="L652" s="82"/>
      <c r="M652" s="82"/>
      <c r="N652" s="82"/>
      <c r="O652" s="82"/>
      <c r="P652" s="82"/>
      <c r="Q652" s="82"/>
      <c r="R652" s="82"/>
      <c r="S652" s="82"/>
      <c r="T652" s="82"/>
      <c r="U652" s="82"/>
      <c r="V652" s="82"/>
      <c r="W652" s="82"/>
      <c r="X652" s="82"/>
      <c r="Y652" s="82"/>
      <c r="Z652" s="82"/>
    </row>
    <row r="653" spans="1:26" x14ac:dyDescent="0.45">
      <c r="A653" s="82"/>
      <c r="B653" s="82"/>
      <c r="C653" s="82"/>
      <c r="D653" s="82"/>
      <c r="E653" s="82"/>
      <c r="F653" s="82"/>
      <c r="G653" s="82"/>
      <c r="H653" s="82"/>
      <c r="I653" s="82"/>
      <c r="J653" s="82"/>
      <c r="K653" s="82"/>
      <c r="L653" s="82"/>
      <c r="M653" s="82"/>
      <c r="N653" s="82"/>
      <c r="O653" s="82"/>
      <c r="P653" s="82"/>
      <c r="Q653" s="82"/>
      <c r="R653" s="82"/>
      <c r="S653" s="82"/>
      <c r="T653" s="82"/>
      <c r="U653" s="82"/>
      <c r="V653" s="82"/>
      <c r="W653" s="82"/>
      <c r="X653" s="82"/>
      <c r="Y653" s="82"/>
      <c r="Z653" s="82"/>
    </row>
    <row r="654" spans="1:26" x14ac:dyDescent="0.45">
      <c r="A654" s="82"/>
      <c r="B654" s="82"/>
      <c r="C654" s="82"/>
      <c r="D654" s="82"/>
      <c r="E654" s="82"/>
      <c r="F654" s="82"/>
      <c r="G654" s="82"/>
      <c r="H654" s="82"/>
      <c r="I654" s="82"/>
      <c r="J654" s="82"/>
      <c r="K654" s="82"/>
      <c r="L654" s="82"/>
      <c r="M654" s="82"/>
      <c r="N654" s="82"/>
      <c r="O654" s="82"/>
      <c r="P654" s="82"/>
      <c r="Q654" s="82"/>
      <c r="R654" s="82"/>
      <c r="S654" s="82"/>
      <c r="T654" s="82"/>
      <c r="U654" s="82"/>
      <c r="V654" s="82"/>
      <c r="W654" s="82"/>
      <c r="X654" s="82"/>
      <c r="Y654" s="82"/>
      <c r="Z654" s="82"/>
    </row>
    <row r="655" spans="1:26" x14ac:dyDescent="0.45">
      <c r="A655" s="82"/>
      <c r="B655" s="82"/>
      <c r="C655" s="82"/>
      <c r="D655" s="82"/>
      <c r="E655" s="82"/>
      <c r="F655" s="82"/>
      <c r="G655" s="82"/>
      <c r="H655" s="82"/>
      <c r="I655" s="82"/>
      <c r="J655" s="82"/>
      <c r="K655" s="82"/>
      <c r="L655" s="82"/>
      <c r="M655" s="82"/>
      <c r="N655" s="82"/>
      <c r="O655" s="82"/>
      <c r="P655" s="82"/>
      <c r="Q655" s="82"/>
      <c r="R655" s="82"/>
      <c r="S655" s="82"/>
      <c r="T655" s="82"/>
      <c r="U655" s="82"/>
      <c r="V655" s="82"/>
      <c r="W655" s="82"/>
      <c r="X655" s="82"/>
      <c r="Y655" s="82"/>
      <c r="Z655" s="82"/>
    </row>
    <row r="656" spans="1:26" x14ac:dyDescent="0.45">
      <c r="A656" s="82"/>
      <c r="B656" s="82"/>
      <c r="C656" s="82"/>
      <c r="D656" s="82"/>
      <c r="E656" s="82"/>
      <c r="F656" s="82"/>
      <c r="G656" s="82"/>
      <c r="H656" s="82"/>
      <c r="I656" s="82"/>
      <c r="J656" s="82"/>
      <c r="K656" s="82"/>
      <c r="L656" s="82"/>
      <c r="M656" s="82"/>
      <c r="N656" s="82"/>
      <c r="O656" s="82"/>
      <c r="P656" s="82"/>
      <c r="Q656" s="82"/>
      <c r="R656" s="82"/>
      <c r="S656" s="82"/>
      <c r="T656" s="82"/>
      <c r="U656" s="82"/>
      <c r="V656" s="82"/>
      <c r="W656" s="82"/>
      <c r="X656" s="82"/>
      <c r="Y656" s="82"/>
      <c r="Z656" s="82"/>
    </row>
    <row r="657" spans="1:26" x14ac:dyDescent="0.45">
      <c r="A657" s="82"/>
      <c r="B657" s="82"/>
      <c r="C657" s="82"/>
      <c r="D657" s="82"/>
      <c r="E657" s="82"/>
      <c r="F657" s="82"/>
      <c r="G657" s="82"/>
      <c r="H657" s="82"/>
      <c r="I657" s="82"/>
      <c r="J657" s="82"/>
      <c r="K657" s="82"/>
      <c r="L657" s="82"/>
      <c r="M657" s="82"/>
      <c r="N657" s="82"/>
      <c r="O657" s="82"/>
      <c r="P657" s="82"/>
      <c r="Q657" s="82"/>
      <c r="R657" s="82"/>
      <c r="S657" s="82"/>
      <c r="T657" s="82"/>
      <c r="U657" s="82"/>
      <c r="V657" s="82"/>
      <c r="W657" s="82"/>
      <c r="X657" s="82"/>
      <c r="Y657" s="82"/>
      <c r="Z657" s="82"/>
    </row>
    <row r="658" spans="1:26" x14ac:dyDescent="0.45">
      <c r="A658" s="82"/>
      <c r="B658" s="82"/>
      <c r="C658" s="82"/>
      <c r="D658" s="82"/>
      <c r="E658" s="82"/>
      <c r="F658" s="82"/>
      <c r="G658" s="82"/>
      <c r="H658" s="82"/>
      <c r="I658" s="82"/>
      <c r="J658" s="82"/>
      <c r="K658" s="82"/>
      <c r="L658" s="82"/>
      <c r="M658" s="82"/>
      <c r="N658" s="82"/>
      <c r="O658" s="82"/>
      <c r="P658" s="82"/>
      <c r="Q658" s="82"/>
      <c r="R658" s="82"/>
      <c r="S658" s="82"/>
      <c r="T658" s="82"/>
      <c r="U658" s="82"/>
      <c r="V658" s="82"/>
      <c r="W658" s="82"/>
      <c r="X658" s="82"/>
      <c r="Y658" s="82"/>
      <c r="Z658" s="82"/>
    </row>
    <row r="659" spans="1:26" x14ac:dyDescent="0.45">
      <c r="A659" s="82"/>
      <c r="B659" s="82"/>
      <c r="C659" s="82"/>
      <c r="D659" s="82"/>
      <c r="E659" s="82"/>
      <c r="F659" s="82"/>
      <c r="G659" s="82"/>
      <c r="H659" s="82"/>
      <c r="I659" s="82"/>
      <c r="J659" s="82"/>
      <c r="K659" s="82"/>
      <c r="L659" s="82"/>
      <c r="M659" s="82"/>
      <c r="N659" s="82"/>
      <c r="O659" s="82"/>
      <c r="P659" s="82"/>
      <c r="Q659" s="82"/>
      <c r="R659" s="82"/>
      <c r="S659" s="82"/>
      <c r="T659" s="82"/>
      <c r="U659" s="82"/>
      <c r="V659" s="82"/>
      <c r="W659" s="82"/>
      <c r="X659" s="82"/>
      <c r="Y659" s="82"/>
      <c r="Z659" s="82"/>
    </row>
    <row r="660" spans="1:26" x14ac:dyDescent="0.45">
      <c r="A660" s="82"/>
      <c r="B660" s="82"/>
      <c r="C660" s="82"/>
      <c r="D660" s="82"/>
      <c r="E660" s="82"/>
      <c r="F660" s="82"/>
      <c r="G660" s="82"/>
      <c r="H660" s="82"/>
      <c r="I660" s="82"/>
      <c r="J660" s="82"/>
      <c r="K660" s="82"/>
      <c r="L660" s="82"/>
      <c r="M660" s="82"/>
      <c r="N660" s="82"/>
      <c r="O660" s="82"/>
      <c r="P660" s="82"/>
      <c r="Q660" s="82"/>
      <c r="R660" s="82"/>
      <c r="S660" s="82"/>
      <c r="T660" s="82"/>
      <c r="U660" s="82"/>
      <c r="V660" s="82"/>
      <c r="W660" s="82"/>
      <c r="X660" s="82"/>
      <c r="Y660" s="82"/>
      <c r="Z660" s="82"/>
    </row>
    <row r="661" spans="1:26" x14ac:dyDescent="0.45">
      <c r="A661" s="82"/>
      <c r="B661" s="82"/>
      <c r="C661" s="82"/>
      <c r="D661" s="82"/>
      <c r="E661" s="82"/>
      <c r="F661" s="82"/>
      <c r="G661" s="82"/>
      <c r="H661" s="82"/>
      <c r="I661" s="82"/>
      <c r="J661" s="82"/>
      <c r="K661" s="82"/>
      <c r="L661" s="82"/>
      <c r="M661" s="82"/>
      <c r="N661" s="82"/>
      <c r="O661" s="82"/>
      <c r="P661" s="82"/>
      <c r="Q661" s="82"/>
      <c r="R661" s="82"/>
      <c r="S661" s="82"/>
      <c r="T661" s="82"/>
      <c r="U661" s="82"/>
      <c r="V661" s="82"/>
      <c r="W661" s="82"/>
      <c r="X661" s="82"/>
      <c r="Y661" s="82"/>
      <c r="Z661" s="82"/>
    </row>
    <row r="662" spans="1:26" x14ac:dyDescent="0.45">
      <c r="A662" s="82"/>
      <c r="B662" s="82"/>
      <c r="C662" s="82"/>
      <c r="D662" s="82"/>
      <c r="E662" s="82"/>
      <c r="F662" s="82"/>
      <c r="G662" s="82"/>
      <c r="H662" s="82"/>
      <c r="I662" s="82"/>
      <c r="J662" s="82"/>
      <c r="K662" s="82"/>
      <c r="L662" s="82"/>
      <c r="M662" s="82"/>
      <c r="N662" s="82"/>
      <c r="O662" s="82"/>
      <c r="P662" s="82"/>
      <c r="Q662" s="82"/>
      <c r="R662" s="82"/>
      <c r="S662" s="82"/>
      <c r="T662" s="82"/>
      <c r="U662" s="82"/>
      <c r="V662" s="82"/>
      <c r="W662" s="82"/>
      <c r="X662" s="82"/>
      <c r="Y662" s="82"/>
      <c r="Z662" s="82"/>
    </row>
    <row r="663" spans="1:26" x14ac:dyDescent="0.45">
      <c r="A663" s="82"/>
      <c r="B663" s="82"/>
      <c r="C663" s="82"/>
      <c r="D663" s="82"/>
      <c r="E663" s="82"/>
      <c r="F663" s="82"/>
      <c r="G663" s="82"/>
      <c r="H663" s="82"/>
      <c r="I663" s="82"/>
      <c r="J663" s="82"/>
      <c r="K663" s="82"/>
      <c r="L663" s="82"/>
      <c r="M663" s="82"/>
      <c r="N663" s="82"/>
      <c r="O663" s="82"/>
      <c r="P663" s="82"/>
      <c r="Q663" s="82"/>
      <c r="R663" s="82"/>
      <c r="S663" s="82"/>
      <c r="T663" s="82"/>
      <c r="U663" s="82"/>
      <c r="V663" s="82"/>
      <c r="W663" s="82"/>
      <c r="X663" s="82"/>
      <c r="Y663" s="82"/>
      <c r="Z663" s="82"/>
    </row>
    <row r="664" spans="1:26" x14ac:dyDescent="0.45">
      <c r="A664" s="82"/>
      <c r="B664" s="82"/>
      <c r="C664" s="82"/>
      <c r="D664" s="82"/>
      <c r="E664" s="82"/>
      <c r="F664" s="82"/>
      <c r="G664" s="82"/>
      <c r="H664" s="82"/>
      <c r="I664" s="82"/>
      <c r="J664" s="82"/>
      <c r="K664" s="82"/>
      <c r="L664" s="82"/>
      <c r="M664" s="82"/>
      <c r="N664" s="82"/>
      <c r="O664" s="82"/>
      <c r="P664" s="82"/>
      <c r="Q664" s="82"/>
      <c r="R664" s="82"/>
      <c r="S664" s="82"/>
      <c r="T664" s="82"/>
      <c r="U664" s="82"/>
      <c r="V664" s="82"/>
      <c r="W664" s="82"/>
      <c r="X664" s="82"/>
      <c r="Y664" s="82"/>
      <c r="Z664" s="82"/>
    </row>
    <row r="665" spans="1:26" x14ac:dyDescent="0.45">
      <c r="A665" s="82"/>
      <c r="B665" s="82"/>
      <c r="C665" s="82"/>
      <c r="D665" s="82"/>
      <c r="E665" s="82"/>
      <c r="F665" s="82"/>
      <c r="G665" s="82"/>
      <c r="H665" s="82"/>
      <c r="I665" s="82"/>
      <c r="J665" s="82"/>
      <c r="K665" s="82"/>
      <c r="L665" s="82"/>
      <c r="M665" s="82"/>
      <c r="N665" s="82"/>
      <c r="O665" s="82"/>
      <c r="P665" s="82"/>
      <c r="Q665" s="82"/>
      <c r="R665" s="82"/>
      <c r="S665" s="82"/>
      <c r="T665" s="82"/>
      <c r="U665" s="82"/>
      <c r="V665" s="82"/>
      <c r="W665" s="82"/>
      <c r="X665" s="82"/>
      <c r="Y665" s="82"/>
      <c r="Z665" s="82"/>
    </row>
    <row r="666" spans="1:26" x14ac:dyDescent="0.45">
      <c r="A666" s="82"/>
      <c r="B666" s="82"/>
      <c r="C666" s="82"/>
      <c r="D666" s="82"/>
      <c r="E666" s="82"/>
      <c r="F666" s="82"/>
      <c r="G666" s="82"/>
      <c r="H666" s="82"/>
      <c r="I666" s="82"/>
      <c r="J666" s="82"/>
      <c r="K666" s="82"/>
      <c r="L666" s="82"/>
      <c r="M666" s="82"/>
      <c r="N666" s="82"/>
      <c r="O666" s="82"/>
      <c r="P666" s="82"/>
      <c r="Q666" s="82"/>
      <c r="R666" s="82"/>
      <c r="S666" s="82"/>
      <c r="T666" s="82"/>
      <c r="U666" s="82"/>
      <c r="V666" s="82"/>
      <c r="W666" s="82"/>
      <c r="X666" s="82"/>
      <c r="Y666" s="82"/>
      <c r="Z666" s="82"/>
    </row>
    <row r="667" spans="1:26" x14ac:dyDescent="0.45">
      <c r="A667" s="82"/>
      <c r="B667" s="82"/>
      <c r="C667" s="82"/>
      <c r="D667" s="82"/>
      <c r="E667" s="82"/>
      <c r="F667" s="82"/>
      <c r="G667" s="82"/>
      <c r="H667" s="82"/>
      <c r="I667" s="82"/>
      <c r="J667" s="82"/>
      <c r="K667" s="82"/>
      <c r="L667" s="82"/>
      <c r="M667" s="82"/>
      <c r="N667" s="82"/>
      <c r="O667" s="82"/>
      <c r="P667" s="82"/>
      <c r="Q667" s="82"/>
      <c r="R667" s="82"/>
      <c r="S667" s="82"/>
      <c r="T667" s="82"/>
      <c r="U667" s="82"/>
      <c r="V667" s="82"/>
      <c r="W667" s="82"/>
      <c r="X667" s="82"/>
      <c r="Y667" s="82"/>
      <c r="Z667" s="82"/>
    </row>
    <row r="668" spans="1:26" x14ac:dyDescent="0.45">
      <c r="A668" s="82"/>
      <c r="B668" s="82"/>
      <c r="C668" s="82"/>
      <c r="D668" s="82"/>
      <c r="E668" s="82"/>
      <c r="F668" s="82"/>
      <c r="G668" s="82"/>
      <c r="H668" s="82"/>
      <c r="I668" s="82"/>
      <c r="J668" s="82"/>
      <c r="K668" s="82"/>
      <c r="L668" s="82"/>
      <c r="M668" s="82"/>
      <c r="N668" s="82"/>
      <c r="O668" s="82"/>
      <c r="P668" s="82"/>
      <c r="Q668" s="82"/>
      <c r="R668" s="82"/>
      <c r="S668" s="82"/>
      <c r="T668" s="82"/>
      <c r="U668" s="82"/>
      <c r="V668" s="82"/>
      <c r="W668" s="82"/>
      <c r="X668" s="82"/>
      <c r="Y668" s="82"/>
      <c r="Z668" s="82"/>
    </row>
    <row r="669" spans="1:26" x14ac:dyDescent="0.45">
      <c r="A669" s="82"/>
      <c r="B669" s="82"/>
      <c r="C669" s="82"/>
      <c r="D669" s="82"/>
      <c r="E669" s="82"/>
      <c r="F669" s="82"/>
      <c r="G669" s="82"/>
      <c r="H669" s="82"/>
      <c r="I669" s="82"/>
      <c r="J669" s="82"/>
      <c r="K669" s="82"/>
      <c r="L669" s="82"/>
      <c r="M669" s="82"/>
      <c r="N669" s="82"/>
      <c r="O669" s="82"/>
      <c r="P669" s="82"/>
      <c r="Q669" s="82"/>
      <c r="R669" s="82"/>
      <c r="S669" s="82"/>
      <c r="T669" s="82"/>
      <c r="U669" s="82"/>
      <c r="V669" s="82"/>
      <c r="W669" s="82"/>
      <c r="X669" s="82"/>
      <c r="Y669" s="82"/>
      <c r="Z669" s="82"/>
    </row>
    <row r="670" spans="1:26" x14ac:dyDescent="0.45">
      <c r="A670" s="82"/>
      <c r="B670" s="82"/>
      <c r="C670" s="82"/>
      <c r="D670" s="82"/>
      <c r="E670" s="82"/>
      <c r="F670" s="82"/>
      <c r="G670" s="82"/>
      <c r="H670" s="82"/>
      <c r="I670" s="82"/>
      <c r="J670" s="82"/>
      <c r="K670" s="82"/>
      <c r="L670" s="82"/>
      <c r="M670" s="82"/>
      <c r="N670" s="82"/>
      <c r="O670" s="82"/>
      <c r="P670" s="82"/>
      <c r="Q670" s="82"/>
      <c r="R670" s="82"/>
      <c r="S670" s="82"/>
      <c r="T670" s="82"/>
      <c r="U670" s="82"/>
      <c r="V670" s="82"/>
      <c r="W670" s="82"/>
      <c r="X670" s="82"/>
      <c r="Y670" s="82"/>
      <c r="Z670" s="82"/>
    </row>
    <row r="671" spans="1:26" x14ac:dyDescent="0.45">
      <c r="A671" s="82"/>
      <c r="B671" s="82"/>
      <c r="C671" s="82"/>
      <c r="D671" s="82"/>
      <c r="E671" s="82"/>
      <c r="F671" s="82"/>
      <c r="G671" s="82"/>
      <c r="H671" s="82"/>
      <c r="I671" s="82"/>
      <c r="J671" s="82"/>
      <c r="K671" s="82"/>
      <c r="L671" s="82"/>
      <c r="M671" s="82"/>
      <c r="N671" s="82"/>
      <c r="O671" s="82"/>
      <c r="P671" s="82"/>
      <c r="Q671" s="82"/>
      <c r="R671" s="82"/>
      <c r="S671" s="82"/>
      <c r="T671" s="82"/>
      <c r="U671" s="82"/>
      <c r="V671" s="82"/>
      <c r="W671" s="82"/>
      <c r="X671" s="82"/>
      <c r="Y671" s="82"/>
      <c r="Z671" s="82"/>
    </row>
    <row r="672" spans="1:26" x14ac:dyDescent="0.45">
      <c r="A672" s="82"/>
      <c r="B672" s="82"/>
      <c r="C672" s="82"/>
      <c r="D672" s="82"/>
      <c r="E672" s="82"/>
      <c r="F672" s="82"/>
      <c r="G672" s="82"/>
      <c r="H672" s="82"/>
      <c r="I672" s="82"/>
      <c r="J672" s="82"/>
      <c r="K672" s="82"/>
      <c r="L672" s="82"/>
      <c r="M672" s="82"/>
      <c r="N672" s="82"/>
      <c r="O672" s="82"/>
      <c r="P672" s="82"/>
      <c r="Q672" s="82"/>
      <c r="R672" s="82"/>
      <c r="S672" s="82"/>
      <c r="T672" s="82"/>
      <c r="U672" s="82"/>
      <c r="V672" s="82"/>
      <c r="W672" s="82"/>
      <c r="X672" s="82"/>
      <c r="Y672" s="82"/>
      <c r="Z672" s="82"/>
    </row>
    <row r="673" spans="1:26" x14ac:dyDescent="0.45">
      <c r="A673" s="82"/>
      <c r="B673" s="82"/>
      <c r="C673" s="82"/>
      <c r="D673" s="82"/>
      <c r="E673" s="82"/>
      <c r="F673" s="82"/>
      <c r="G673" s="82"/>
      <c r="H673" s="82"/>
      <c r="I673" s="82"/>
      <c r="J673" s="82"/>
      <c r="K673" s="82"/>
      <c r="L673" s="82"/>
      <c r="M673" s="82"/>
      <c r="N673" s="82"/>
      <c r="O673" s="82"/>
      <c r="P673" s="82"/>
      <c r="Q673" s="82"/>
      <c r="R673" s="82"/>
      <c r="S673" s="82"/>
      <c r="T673" s="82"/>
      <c r="U673" s="82"/>
      <c r="V673" s="82"/>
      <c r="W673" s="82"/>
      <c r="X673" s="82"/>
      <c r="Y673" s="82"/>
      <c r="Z673" s="82"/>
    </row>
    <row r="674" spans="1:26" x14ac:dyDescent="0.45">
      <c r="A674" s="82"/>
      <c r="B674" s="82"/>
      <c r="C674" s="82"/>
      <c r="D674" s="82"/>
      <c r="E674" s="82"/>
      <c r="F674" s="82"/>
      <c r="G674" s="82"/>
      <c r="H674" s="82"/>
      <c r="I674" s="82"/>
      <c r="J674" s="82"/>
      <c r="K674" s="82"/>
      <c r="L674" s="82"/>
      <c r="M674" s="82"/>
      <c r="N674" s="82"/>
      <c r="O674" s="82"/>
      <c r="P674" s="82"/>
      <c r="Q674" s="82"/>
      <c r="R674" s="82"/>
      <c r="S674" s="82"/>
      <c r="T674" s="82"/>
      <c r="U674" s="82"/>
      <c r="V674" s="82"/>
      <c r="W674" s="82"/>
      <c r="X674" s="82"/>
      <c r="Y674" s="82"/>
      <c r="Z674" s="82"/>
    </row>
    <row r="675" spans="1:26" x14ac:dyDescent="0.45">
      <c r="A675" s="82"/>
      <c r="B675" s="82"/>
      <c r="C675" s="82"/>
      <c r="D675" s="82"/>
      <c r="E675" s="82"/>
      <c r="F675" s="82"/>
      <c r="G675" s="82"/>
      <c r="H675" s="82"/>
      <c r="I675" s="82"/>
      <c r="J675" s="82"/>
      <c r="K675" s="82"/>
      <c r="L675" s="82"/>
      <c r="M675" s="82"/>
      <c r="N675" s="82"/>
      <c r="O675" s="82"/>
      <c r="P675" s="82"/>
      <c r="Q675" s="82"/>
      <c r="R675" s="82"/>
      <c r="S675" s="82"/>
      <c r="T675" s="82"/>
      <c r="U675" s="82"/>
      <c r="V675" s="82"/>
      <c r="W675" s="82"/>
      <c r="X675" s="82"/>
      <c r="Y675" s="82"/>
      <c r="Z675" s="82"/>
    </row>
    <row r="676" spans="1:26" x14ac:dyDescent="0.45">
      <c r="A676" s="82"/>
      <c r="B676" s="82"/>
      <c r="C676" s="82"/>
      <c r="D676" s="82"/>
      <c r="E676" s="82"/>
      <c r="F676" s="82"/>
      <c r="G676" s="82"/>
      <c r="H676" s="82"/>
      <c r="I676" s="82"/>
      <c r="J676" s="82"/>
      <c r="K676" s="82"/>
      <c r="L676" s="82"/>
      <c r="M676" s="82"/>
      <c r="N676" s="82"/>
      <c r="O676" s="82"/>
      <c r="P676" s="82"/>
      <c r="Q676" s="82"/>
      <c r="R676" s="82"/>
      <c r="S676" s="82"/>
      <c r="T676" s="82"/>
      <c r="U676" s="82"/>
      <c r="V676" s="82"/>
      <c r="W676" s="82"/>
      <c r="X676" s="82"/>
      <c r="Y676" s="82"/>
      <c r="Z676" s="82"/>
    </row>
    <row r="677" spans="1:26" x14ac:dyDescent="0.45">
      <c r="A677" s="82"/>
      <c r="B677" s="82"/>
      <c r="C677" s="82"/>
      <c r="D677" s="82"/>
      <c r="E677" s="82"/>
      <c r="F677" s="82"/>
      <c r="G677" s="82"/>
      <c r="H677" s="82"/>
      <c r="I677" s="82"/>
      <c r="J677" s="82"/>
      <c r="K677" s="82"/>
      <c r="L677" s="82"/>
      <c r="M677" s="82"/>
      <c r="N677" s="82"/>
      <c r="O677" s="82"/>
      <c r="P677" s="82"/>
      <c r="Q677" s="82"/>
      <c r="R677" s="82"/>
      <c r="S677" s="82"/>
      <c r="T677" s="82"/>
      <c r="U677" s="82"/>
      <c r="V677" s="82"/>
      <c r="W677" s="82"/>
      <c r="X677" s="82"/>
      <c r="Y677" s="82"/>
      <c r="Z677" s="82"/>
    </row>
    <row r="678" spans="1:26" x14ac:dyDescent="0.45">
      <c r="A678" s="82"/>
      <c r="B678" s="82"/>
      <c r="C678" s="82"/>
      <c r="D678" s="82"/>
      <c r="E678" s="82"/>
      <c r="F678" s="82"/>
      <c r="G678" s="82"/>
      <c r="H678" s="82"/>
      <c r="I678" s="82"/>
      <c r="J678" s="82"/>
      <c r="K678" s="82"/>
      <c r="L678" s="82"/>
      <c r="M678" s="82"/>
      <c r="N678" s="82"/>
      <c r="O678" s="82"/>
      <c r="P678" s="82"/>
      <c r="Q678" s="82"/>
      <c r="R678" s="82"/>
      <c r="S678" s="82"/>
      <c r="T678" s="82"/>
      <c r="U678" s="82"/>
      <c r="V678" s="82"/>
      <c r="W678" s="82"/>
      <c r="X678" s="82"/>
      <c r="Y678" s="82"/>
      <c r="Z678" s="82"/>
    </row>
    <row r="679" spans="1:26" x14ac:dyDescent="0.45">
      <c r="A679" s="82"/>
      <c r="B679" s="82"/>
      <c r="C679" s="82"/>
      <c r="D679" s="82"/>
      <c r="E679" s="82"/>
      <c r="F679" s="82"/>
      <c r="G679" s="82"/>
      <c r="H679" s="82"/>
      <c r="I679" s="82"/>
      <c r="J679" s="82"/>
      <c r="K679" s="82"/>
      <c r="L679" s="82"/>
      <c r="M679" s="82"/>
      <c r="N679" s="82"/>
      <c r="O679" s="82"/>
      <c r="P679" s="82"/>
      <c r="Q679" s="82"/>
      <c r="R679" s="82"/>
      <c r="S679" s="82"/>
      <c r="T679" s="82"/>
      <c r="U679" s="82"/>
      <c r="V679" s="82"/>
      <c r="W679" s="82"/>
      <c r="X679" s="82"/>
      <c r="Y679" s="82"/>
      <c r="Z679" s="82"/>
    </row>
    <row r="680" spans="1:26" x14ac:dyDescent="0.45">
      <c r="A680" s="82"/>
      <c r="B680" s="82"/>
      <c r="C680" s="82"/>
      <c r="D680" s="82"/>
      <c r="E680" s="82"/>
      <c r="F680" s="82"/>
      <c r="G680" s="82"/>
      <c r="H680" s="82"/>
      <c r="I680" s="82"/>
      <c r="J680" s="82"/>
      <c r="K680" s="82"/>
      <c r="L680" s="82"/>
      <c r="M680" s="82"/>
      <c r="N680" s="82"/>
      <c r="O680" s="82"/>
      <c r="P680" s="82"/>
      <c r="Q680" s="82"/>
      <c r="R680" s="82"/>
      <c r="S680" s="82"/>
      <c r="T680" s="82"/>
      <c r="U680" s="82"/>
      <c r="V680" s="82"/>
      <c r="W680" s="82"/>
      <c r="X680" s="82"/>
      <c r="Y680" s="82"/>
      <c r="Z680" s="82"/>
    </row>
    <row r="681" spans="1:26" x14ac:dyDescent="0.45">
      <c r="A681" s="82"/>
      <c r="B681" s="82"/>
      <c r="C681" s="82"/>
      <c r="D681" s="82"/>
      <c r="E681" s="82"/>
      <c r="F681" s="82"/>
      <c r="G681" s="82"/>
      <c r="H681" s="82"/>
      <c r="I681" s="82"/>
      <c r="J681" s="82"/>
      <c r="K681" s="82"/>
      <c r="L681" s="82"/>
      <c r="M681" s="82"/>
      <c r="N681" s="82"/>
      <c r="O681" s="82"/>
      <c r="P681" s="82"/>
      <c r="Q681" s="82"/>
      <c r="R681" s="82"/>
      <c r="S681" s="82"/>
      <c r="T681" s="82"/>
      <c r="U681" s="82"/>
      <c r="V681" s="82"/>
      <c r="W681" s="82"/>
      <c r="X681" s="82"/>
      <c r="Y681" s="82"/>
      <c r="Z681" s="82"/>
    </row>
    <row r="682" spans="1:26" x14ac:dyDescent="0.45">
      <c r="A682" s="82"/>
      <c r="B682" s="82"/>
      <c r="C682" s="82"/>
      <c r="D682" s="82"/>
      <c r="E682" s="82"/>
      <c r="F682" s="82"/>
      <c r="G682" s="82"/>
      <c r="H682" s="82"/>
      <c r="I682" s="82"/>
      <c r="J682" s="82"/>
      <c r="K682" s="82"/>
      <c r="L682" s="82"/>
      <c r="M682" s="82"/>
      <c r="N682" s="82"/>
      <c r="O682" s="82"/>
      <c r="P682" s="82"/>
      <c r="Q682" s="82"/>
      <c r="R682" s="82"/>
      <c r="S682" s="82"/>
      <c r="T682" s="82"/>
      <c r="U682" s="82"/>
      <c r="V682" s="82"/>
      <c r="W682" s="82"/>
      <c r="X682" s="82"/>
      <c r="Y682" s="82"/>
      <c r="Z682" s="82"/>
    </row>
    <row r="683" spans="1:26" x14ac:dyDescent="0.45">
      <c r="A683" s="82"/>
      <c r="B683" s="82"/>
      <c r="C683" s="82"/>
      <c r="D683" s="82"/>
      <c r="E683" s="82"/>
      <c r="F683" s="82"/>
      <c r="G683" s="82"/>
      <c r="H683" s="82"/>
      <c r="I683" s="82"/>
      <c r="J683" s="82"/>
      <c r="K683" s="82"/>
      <c r="L683" s="82"/>
      <c r="M683" s="82"/>
      <c r="N683" s="82"/>
      <c r="O683" s="82"/>
      <c r="P683" s="82"/>
      <c r="Q683" s="82"/>
      <c r="R683" s="82"/>
      <c r="S683" s="82"/>
      <c r="T683" s="82"/>
      <c r="U683" s="82"/>
      <c r="V683" s="82"/>
      <c r="W683" s="82"/>
      <c r="X683" s="82"/>
      <c r="Y683" s="82"/>
      <c r="Z683" s="82"/>
    </row>
    <row r="684" spans="1:26" x14ac:dyDescent="0.45">
      <c r="A684" s="82"/>
      <c r="B684" s="82"/>
      <c r="C684" s="82"/>
      <c r="D684" s="82"/>
      <c r="E684" s="82"/>
      <c r="F684" s="82"/>
      <c r="G684" s="82"/>
      <c r="H684" s="82"/>
      <c r="I684" s="82"/>
      <c r="J684" s="82"/>
      <c r="K684" s="82"/>
      <c r="L684" s="82"/>
      <c r="M684" s="82"/>
      <c r="N684" s="82"/>
      <c r="O684" s="82"/>
      <c r="P684" s="82"/>
      <c r="Q684" s="82"/>
      <c r="R684" s="82"/>
      <c r="S684" s="82"/>
      <c r="T684" s="82"/>
      <c r="U684" s="82"/>
      <c r="V684" s="82"/>
      <c r="W684" s="82"/>
      <c r="X684" s="82"/>
      <c r="Y684" s="82"/>
      <c r="Z684" s="82"/>
    </row>
    <row r="685" spans="1:26" x14ac:dyDescent="0.45">
      <c r="A685" s="82"/>
      <c r="B685" s="82"/>
      <c r="C685" s="82"/>
      <c r="D685" s="82"/>
      <c r="E685" s="82"/>
      <c r="F685" s="82"/>
      <c r="G685" s="82"/>
      <c r="H685" s="82"/>
      <c r="I685" s="82"/>
      <c r="J685" s="82"/>
      <c r="K685" s="82"/>
      <c r="L685" s="82"/>
      <c r="M685" s="82"/>
      <c r="N685" s="82"/>
      <c r="O685" s="82"/>
      <c r="P685" s="82"/>
      <c r="Q685" s="82"/>
      <c r="R685" s="82"/>
      <c r="S685" s="82"/>
      <c r="T685" s="82"/>
      <c r="U685" s="82"/>
      <c r="V685" s="82"/>
      <c r="W685" s="82"/>
      <c r="X685" s="82"/>
      <c r="Y685" s="82"/>
      <c r="Z685" s="82"/>
    </row>
    <row r="686" spans="1:26" x14ac:dyDescent="0.45">
      <c r="A686" s="82"/>
      <c r="B686" s="82"/>
      <c r="C686" s="82"/>
      <c r="D686" s="82"/>
      <c r="E686" s="82"/>
      <c r="F686" s="82"/>
      <c r="G686" s="82"/>
      <c r="H686" s="82"/>
      <c r="I686" s="82"/>
      <c r="J686" s="82"/>
      <c r="K686" s="82"/>
      <c r="L686" s="82"/>
      <c r="M686" s="82"/>
      <c r="N686" s="82"/>
      <c r="O686" s="82"/>
      <c r="P686" s="82"/>
      <c r="Q686" s="82"/>
      <c r="R686" s="82"/>
      <c r="S686" s="82"/>
      <c r="T686" s="82"/>
      <c r="U686" s="82"/>
      <c r="V686" s="82"/>
      <c r="W686" s="82"/>
      <c r="X686" s="82"/>
      <c r="Y686" s="82"/>
      <c r="Z686" s="82"/>
    </row>
    <row r="687" spans="1:26" x14ac:dyDescent="0.45">
      <c r="A687" s="82"/>
      <c r="B687" s="82"/>
      <c r="C687" s="82"/>
      <c r="D687" s="82"/>
      <c r="E687" s="82"/>
      <c r="F687" s="82"/>
      <c r="G687" s="82"/>
      <c r="H687" s="82"/>
      <c r="I687" s="82"/>
      <c r="J687" s="82"/>
      <c r="K687" s="82"/>
      <c r="L687" s="82"/>
      <c r="M687" s="82"/>
      <c r="N687" s="82"/>
      <c r="O687" s="82"/>
      <c r="P687" s="82"/>
      <c r="Q687" s="82"/>
      <c r="R687" s="82"/>
      <c r="S687" s="82"/>
      <c r="T687" s="82"/>
      <c r="U687" s="82"/>
      <c r="V687" s="82"/>
      <c r="W687" s="82"/>
      <c r="X687" s="82"/>
      <c r="Y687" s="82"/>
      <c r="Z687" s="82"/>
    </row>
    <row r="688" spans="1:26" x14ac:dyDescent="0.45">
      <c r="A688" s="82"/>
      <c r="B688" s="82"/>
      <c r="C688" s="82"/>
      <c r="D688" s="82"/>
      <c r="E688" s="82"/>
      <c r="F688" s="82"/>
      <c r="G688" s="82"/>
      <c r="H688" s="82"/>
      <c r="I688" s="82"/>
      <c r="J688" s="82"/>
      <c r="K688" s="82"/>
      <c r="L688" s="82"/>
      <c r="M688" s="82"/>
      <c r="N688" s="82"/>
      <c r="O688" s="82"/>
      <c r="P688" s="82"/>
      <c r="Q688" s="82"/>
      <c r="R688" s="82"/>
      <c r="S688" s="82"/>
      <c r="T688" s="82"/>
      <c r="U688" s="82"/>
      <c r="V688" s="82"/>
      <c r="W688" s="82"/>
      <c r="X688" s="82"/>
      <c r="Y688" s="82"/>
      <c r="Z688" s="82"/>
    </row>
    <row r="689" spans="1:26" x14ac:dyDescent="0.45">
      <c r="A689" s="82"/>
      <c r="B689" s="82"/>
      <c r="C689" s="82"/>
      <c r="D689" s="82"/>
      <c r="E689" s="82"/>
      <c r="F689" s="82"/>
      <c r="G689" s="82"/>
      <c r="H689" s="82"/>
      <c r="I689" s="82"/>
      <c r="J689" s="82"/>
      <c r="K689" s="82"/>
      <c r="L689" s="82"/>
      <c r="M689" s="82"/>
      <c r="N689" s="82"/>
      <c r="O689" s="82"/>
      <c r="P689" s="82"/>
      <c r="Q689" s="82"/>
      <c r="R689" s="82"/>
      <c r="S689" s="82"/>
      <c r="T689" s="82"/>
      <c r="U689" s="82"/>
      <c r="V689" s="82"/>
      <c r="W689" s="82"/>
      <c r="X689" s="82"/>
      <c r="Y689" s="82"/>
      <c r="Z689" s="82"/>
    </row>
    <row r="690" spans="1:26" x14ac:dyDescent="0.45">
      <c r="A690" s="82"/>
      <c r="B690" s="82"/>
      <c r="C690" s="82"/>
      <c r="D690" s="82"/>
      <c r="E690" s="82"/>
      <c r="F690" s="82"/>
      <c r="G690" s="82"/>
      <c r="H690" s="82"/>
      <c r="I690" s="82"/>
      <c r="J690" s="82"/>
      <c r="K690" s="82"/>
      <c r="L690" s="82"/>
      <c r="M690" s="82"/>
      <c r="N690" s="82"/>
      <c r="O690" s="82"/>
      <c r="P690" s="82"/>
      <c r="Q690" s="82"/>
      <c r="R690" s="82"/>
      <c r="S690" s="82"/>
      <c r="T690" s="82"/>
      <c r="U690" s="82"/>
      <c r="V690" s="82"/>
      <c r="W690" s="82"/>
      <c r="X690" s="82"/>
      <c r="Y690" s="82"/>
      <c r="Z690" s="82"/>
    </row>
    <row r="691" spans="1:26" x14ac:dyDescent="0.45">
      <c r="A691" s="82"/>
      <c r="B691" s="82"/>
      <c r="C691" s="82"/>
      <c r="D691" s="82"/>
      <c r="E691" s="82"/>
      <c r="F691" s="82"/>
      <c r="G691" s="82"/>
      <c r="H691" s="82"/>
      <c r="I691" s="82"/>
      <c r="J691" s="82"/>
      <c r="K691" s="82"/>
      <c r="L691" s="82"/>
      <c r="M691" s="82"/>
      <c r="N691" s="82"/>
      <c r="O691" s="82"/>
      <c r="P691" s="82"/>
      <c r="Q691" s="82"/>
      <c r="R691" s="82"/>
      <c r="S691" s="82"/>
      <c r="T691" s="82"/>
      <c r="U691" s="82"/>
      <c r="V691" s="82"/>
      <c r="W691" s="82"/>
      <c r="X691" s="82"/>
      <c r="Y691" s="82"/>
      <c r="Z691" s="82"/>
    </row>
    <row r="692" spans="1:26" x14ac:dyDescent="0.45">
      <c r="A692" s="82"/>
      <c r="B692" s="82"/>
      <c r="C692" s="82"/>
      <c r="D692" s="82"/>
      <c r="E692" s="82"/>
      <c r="F692" s="82"/>
      <c r="G692" s="82"/>
      <c r="H692" s="82"/>
      <c r="I692" s="82"/>
      <c r="J692" s="82"/>
      <c r="K692" s="82"/>
      <c r="L692" s="82"/>
      <c r="M692" s="82"/>
      <c r="N692" s="82"/>
      <c r="O692" s="82"/>
      <c r="P692" s="82"/>
      <c r="Q692" s="82"/>
      <c r="R692" s="82"/>
      <c r="S692" s="82"/>
      <c r="T692" s="82"/>
      <c r="U692" s="82"/>
      <c r="V692" s="82"/>
      <c r="W692" s="82"/>
      <c r="X692" s="82"/>
      <c r="Y692" s="82"/>
      <c r="Z692" s="82"/>
    </row>
    <row r="693" spans="1:26" x14ac:dyDescent="0.45">
      <c r="A693" s="82"/>
      <c r="B693" s="82"/>
      <c r="C693" s="82"/>
      <c r="D693" s="82"/>
      <c r="E693" s="82"/>
      <c r="F693" s="82"/>
      <c r="G693" s="82"/>
      <c r="H693" s="82"/>
      <c r="I693" s="82"/>
      <c r="J693" s="82"/>
      <c r="K693" s="82"/>
      <c r="L693" s="82"/>
      <c r="M693" s="82"/>
      <c r="N693" s="82"/>
      <c r="O693" s="82"/>
      <c r="P693" s="82"/>
      <c r="Q693" s="82"/>
      <c r="R693" s="82"/>
      <c r="S693" s="82"/>
      <c r="T693" s="82"/>
      <c r="U693" s="82"/>
      <c r="V693" s="82"/>
      <c r="W693" s="82"/>
      <c r="X693" s="82"/>
      <c r="Y693" s="82"/>
      <c r="Z693" s="82"/>
    </row>
    <row r="694" spans="1:26" x14ac:dyDescent="0.45">
      <c r="A694" s="82"/>
      <c r="B694" s="82"/>
      <c r="C694" s="82"/>
      <c r="D694" s="82"/>
      <c r="E694" s="82"/>
      <c r="F694" s="82"/>
      <c r="G694" s="82"/>
      <c r="H694" s="82"/>
      <c r="I694" s="82"/>
      <c r="J694" s="82"/>
      <c r="K694" s="82"/>
      <c r="L694" s="82"/>
      <c r="M694" s="82"/>
      <c r="N694" s="82"/>
      <c r="O694" s="82"/>
      <c r="P694" s="82"/>
      <c r="Q694" s="82"/>
      <c r="R694" s="82"/>
      <c r="S694" s="82"/>
      <c r="T694" s="82"/>
      <c r="U694" s="82"/>
      <c r="V694" s="82"/>
      <c r="W694" s="82"/>
      <c r="X694" s="82"/>
      <c r="Y694" s="82"/>
      <c r="Z694" s="82"/>
    </row>
    <row r="695" spans="1:26" x14ac:dyDescent="0.45">
      <c r="A695" s="82"/>
      <c r="B695" s="82"/>
      <c r="C695" s="82"/>
      <c r="D695" s="82"/>
      <c r="E695" s="82"/>
      <c r="F695" s="82"/>
      <c r="G695" s="82"/>
      <c r="H695" s="82"/>
      <c r="I695" s="82"/>
      <c r="J695" s="82"/>
      <c r="K695" s="82"/>
      <c r="L695" s="82"/>
      <c r="M695" s="82"/>
      <c r="N695" s="82"/>
      <c r="O695" s="82"/>
      <c r="P695" s="82"/>
      <c r="Q695" s="82"/>
      <c r="R695" s="82"/>
      <c r="S695" s="82"/>
      <c r="T695" s="82"/>
      <c r="U695" s="82"/>
      <c r="V695" s="82"/>
      <c r="W695" s="82"/>
      <c r="X695" s="82"/>
      <c r="Y695" s="82"/>
      <c r="Z695" s="82"/>
    </row>
    <row r="696" spans="1:26" x14ac:dyDescent="0.45">
      <c r="A696" s="82"/>
      <c r="B696" s="82"/>
      <c r="C696" s="82"/>
      <c r="D696" s="82"/>
      <c r="E696" s="82"/>
      <c r="F696" s="82"/>
      <c r="G696" s="82"/>
      <c r="H696" s="82"/>
      <c r="I696" s="82"/>
      <c r="J696" s="82"/>
      <c r="K696" s="82"/>
      <c r="L696" s="82"/>
      <c r="M696" s="82"/>
      <c r="N696" s="82"/>
      <c r="O696" s="82"/>
      <c r="P696" s="82"/>
      <c r="Q696" s="82"/>
      <c r="R696" s="82"/>
      <c r="S696" s="82"/>
      <c r="T696" s="82"/>
      <c r="U696" s="82"/>
      <c r="V696" s="82"/>
      <c r="W696" s="82"/>
      <c r="X696" s="82"/>
      <c r="Y696" s="82"/>
      <c r="Z696" s="82"/>
    </row>
    <row r="697" spans="1:26" x14ac:dyDescent="0.45">
      <c r="A697" s="82"/>
      <c r="B697" s="82"/>
      <c r="C697" s="82"/>
      <c r="D697" s="82"/>
      <c r="E697" s="82"/>
      <c r="F697" s="82"/>
      <c r="G697" s="82"/>
      <c r="H697" s="82"/>
      <c r="I697" s="82"/>
      <c r="J697" s="82"/>
      <c r="K697" s="82"/>
      <c r="L697" s="82"/>
      <c r="M697" s="82"/>
      <c r="N697" s="82"/>
      <c r="O697" s="82"/>
      <c r="P697" s="82"/>
      <c r="Q697" s="82"/>
      <c r="R697" s="82"/>
      <c r="S697" s="82"/>
      <c r="T697" s="82"/>
      <c r="U697" s="82"/>
      <c r="V697" s="82"/>
      <c r="W697" s="82"/>
      <c r="X697" s="82"/>
      <c r="Y697" s="82"/>
      <c r="Z697" s="82"/>
    </row>
    <row r="698" spans="1:26" x14ac:dyDescent="0.45">
      <c r="A698" s="82"/>
      <c r="B698" s="82"/>
      <c r="C698" s="82"/>
      <c r="D698" s="82"/>
      <c r="E698" s="82"/>
      <c r="F698" s="82"/>
      <c r="G698" s="82"/>
      <c r="H698" s="82"/>
      <c r="I698" s="82"/>
      <c r="J698" s="82"/>
      <c r="K698" s="82"/>
      <c r="L698" s="82"/>
      <c r="M698" s="82"/>
      <c r="N698" s="82"/>
      <c r="O698" s="82"/>
      <c r="P698" s="82"/>
      <c r="Q698" s="82"/>
      <c r="R698" s="82"/>
      <c r="S698" s="82"/>
      <c r="T698" s="82"/>
      <c r="U698" s="82"/>
      <c r="V698" s="82"/>
      <c r="W698" s="82"/>
      <c r="X698" s="82"/>
      <c r="Y698" s="82"/>
      <c r="Z698" s="82"/>
    </row>
    <row r="699" spans="1:26" x14ac:dyDescent="0.45">
      <c r="A699" s="82"/>
      <c r="B699" s="82"/>
      <c r="C699" s="82"/>
      <c r="D699" s="82"/>
      <c r="E699" s="82"/>
      <c r="F699" s="82"/>
      <c r="G699" s="82"/>
      <c r="H699" s="82"/>
      <c r="I699" s="82"/>
      <c r="J699" s="82"/>
      <c r="K699" s="82"/>
      <c r="L699" s="82"/>
      <c r="M699" s="82"/>
      <c r="N699" s="82"/>
      <c r="O699" s="82"/>
      <c r="P699" s="82"/>
      <c r="Q699" s="82"/>
      <c r="R699" s="82"/>
      <c r="S699" s="82"/>
      <c r="T699" s="82"/>
      <c r="U699" s="82"/>
      <c r="V699" s="82"/>
      <c r="W699" s="82"/>
      <c r="X699" s="82"/>
      <c r="Y699" s="82"/>
      <c r="Z699" s="82"/>
    </row>
    <row r="700" spans="1:26" x14ac:dyDescent="0.45">
      <c r="A700" s="82"/>
      <c r="B700" s="82"/>
      <c r="C700" s="82"/>
      <c r="D700" s="82"/>
      <c r="E700" s="82"/>
      <c r="F700" s="82"/>
      <c r="G700" s="82"/>
      <c r="H700" s="82"/>
      <c r="I700" s="82"/>
      <c r="J700" s="82"/>
      <c r="K700" s="82"/>
      <c r="L700" s="82"/>
      <c r="M700" s="82"/>
      <c r="N700" s="82"/>
      <c r="O700" s="82"/>
      <c r="P700" s="82"/>
      <c r="Q700" s="82"/>
      <c r="R700" s="82"/>
      <c r="S700" s="82"/>
      <c r="T700" s="82"/>
      <c r="U700" s="82"/>
      <c r="V700" s="82"/>
      <c r="W700" s="82"/>
      <c r="X700" s="82"/>
      <c r="Y700" s="82"/>
      <c r="Z700" s="82"/>
    </row>
    <row r="701" spans="1:26" x14ac:dyDescent="0.45">
      <c r="A701" s="82"/>
      <c r="B701" s="82"/>
      <c r="C701" s="82"/>
      <c r="D701" s="82"/>
      <c r="E701" s="82"/>
      <c r="F701" s="82"/>
      <c r="G701" s="82"/>
      <c r="H701" s="82"/>
      <c r="I701" s="82"/>
      <c r="J701" s="82"/>
      <c r="K701" s="82"/>
      <c r="L701" s="82"/>
      <c r="M701" s="82"/>
      <c r="N701" s="82"/>
      <c r="O701" s="82"/>
      <c r="P701" s="82"/>
      <c r="Q701" s="82"/>
      <c r="R701" s="82"/>
      <c r="S701" s="82"/>
      <c r="T701" s="82"/>
      <c r="U701" s="82"/>
      <c r="V701" s="82"/>
      <c r="W701" s="82"/>
      <c r="X701" s="82"/>
      <c r="Y701" s="82"/>
      <c r="Z701" s="82"/>
    </row>
    <row r="702" spans="1:26" x14ac:dyDescent="0.45">
      <c r="A702" s="82"/>
      <c r="B702" s="82"/>
      <c r="C702" s="82"/>
      <c r="D702" s="82"/>
      <c r="E702" s="82"/>
      <c r="F702" s="82"/>
      <c r="G702" s="82"/>
      <c r="H702" s="82"/>
      <c r="I702" s="82"/>
      <c r="J702" s="82"/>
      <c r="K702" s="82"/>
      <c r="L702" s="82"/>
      <c r="M702" s="82"/>
      <c r="N702" s="82"/>
      <c r="O702" s="82"/>
      <c r="P702" s="82"/>
      <c r="Q702" s="82"/>
      <c r="R702" s="82"/>
      <c r="S702" s="82"/>
      <c r="T702" s="82"/>
      <c r="U702" s="82"/>
      <c r="V702" s="82"/>
      <c r="W702" s="82"/>
      <c r="X702" s="82"/>
      <c r="Y702" s="82"/>
      <c r="Z702" s="82"/>
    </row>
    <row r="703" spans="1:26" x14ac:dyDescent="0.45">
      <c r="A703" s="82"/>
      <c r="B703" s="82"/>
      <c r="C703" s="82"/>
      <c r="D703" s="82"/>
      <c r="E703" s="82"/>
      <c r="F703" s="82"/>
      <c r="G703" s="82"/>
      <c r="H703" s="82"/>
      <c r="I703" s="82"/>
      <c r="J703" s="82"/>
      <c r="K703" s="82"/>
      <c r="L703" s="82"/>
      <c r="M703" s="82"/>
      <c r="N703" s="82"/>
      <c r="O703" s="82"/>
      <c r="P703" s="82"/>
      <c r="Q703" s="82"/>
      <c r="R703" s="82"/>
      <c r="S703" s="82"/>
      <c r="T703" s="82"/>
      <c r="U703" s="82"/>
      <c r="V703" s="82"/>
      <c r="W703" s="82"/>
      <c r="X703" s="82"/>
      <c r="Y703" s="82"/>
      <c r="Z703" s="82"/>
    </row>
    <row r="704" spans="1:26" x14ac:dyDescent="0.45">
      <c r="A704" s="82"/>
      <c r="B704" s="82"/>
      <c r="C704" s="82"/>
      <c r="D704" s="82"/>
      <c r="E704" s="82"/>
      <c r="F704" s="82"/>
      <c r="G704" s="82"/>
      <c r="H704" s="82"/>
      <c r="I704" s="82"/>
      <c r="J704" s="82"/>
      <c r="K704" s="82"/>
      <c r="L704" s="82"/>
      <c r="M704" s="82"/>
      <c r="N704" s="82"/>
      <c r="O704" s="82"/>
      <c r="P704" s="82"/>
      <c r="Q704" s="82"/>
      <c r="R704" s="82"/>
      <c r="S704" s="82"/>
      <c r="T704" s="82"/>
      <c r="U704" s="82"/>
      <c r="V704" s="82"/>
      <c r="W704" s="82"/>
      <c r="X704" s="82"/>
      <c r="Y704" s="82"/>
      <c r="Z704" s="82"/>
    </row>
    <row r="705" spans="1:26" x14ac:dyDescent="0.45">
      <c r="A705" s="82"/>
      <c r="B705" s="82"/>
      <c r="C705" s="82"/>
      <c r="D705" s="82"/>
      <c r="E705" s="82"/>
      <c r="F705" s="82"/>
      <c r="G705" s="82"/>
      <c r="H705" s="82"/>
      <c r="I705" s="82"/>
      <c r="J705" s="82"/>
      <c r="K705" s="82"/>
      <c r="L705" s="82"/>
      <c r="M705" s="82"/>
      <c r="N705" s="82"/>
      <c r="O705" s="82"/>
      <c r="P705" s="82"/>
      <c r="Q705" s="82"/>
      <c r="R705" s="82"/>
      <c r="S705" s="82"/>
      <c r="T705" s="82"/>
      <c r="U705" s="82"/>
      <c r="V705" s="82"/>
      <c r="W705" s="82"/>
      <c r="X705" s="82"/>
      <c r="Y705" s="82"/>
      <c r="Z705" s="82"/>
    </row>
    <row r="706" spans="1:26" x14ac:dyDescent="0.45">
      <c r="A706" s="82"/>
      <c r="B706" s="82"/>
      <c r="C706" s="82"/>
      <c r="D706" s="82"/>
      <c r="E706" s="82"/>
      <c r="F706" s="82"/>
      <c r="G706" s="82"/>
      <c r="H706" s="82"/>
      <c r="I706" s="82"/>
      <c r="J706" s="82"/>
      <c r="K706" s="82"/>
      <c r="L706" s="82"/>
      <c r="M706" s="82"/>
      <c r="N706" s="82"/>
      <c r="O706" s="82"/>
      <c r="P706" s="82"/>
      <c r="Q706" s="82"/>
      <c r="R706" s="82"/>
      <c r="S706" s="82"/>
      <c r="T706" s="82"/>
      <c r="U706" s="82"/>
      <c r="V706" s="82"/>
      <c r="W706" s="82"/>
      <c r="X706" s="82"/>
      <c r="Y706" s="82"/>
      <c r="Z706" s="82"/>
    </row>
    <row r="707" spans="1:26" x14ac:dyDescent="0.45">
      <c r="A707" s="82"/>
      <c r="B707" s="82"/>
      <c r="C707" s="82"/>
      <c r="D707" s="82"/>
      <c r="E707" s="82"/>
      <c r="F707" s="82"/>
      <c r="G707" s="82"/>
      <c r="H707" s="82"/>
      <c r="I707" s="82"/>
      <c r="J707" s="82"/>
      <c r="K707" s="82"/>
      <c r="L707" s="82"/>
      <c r="M707" s="82"/>
      <c r="N707" s="82"/>
      <c r="O707" s="82"/>
      <c r="P707" s="82"/>
      <c r="Q707" s="82"/>
      <c r="R707" s="82"/>
      <c r="S707" s="82"/>
      <c r="T707" s="82"/>
      <c r="U707" s="82"/>
      <c r="V707" s="82"/>
      <c r="W707" s="82"/>
      <c r="X707" s="82"/>
      <c r="Y707" s="82"/>
      <c r="Z707" s="82"/>
    </row>
    <row r="708" spans="1:26" x14ac:dyDescent="0.45">
      <c r="A708" s="82"/>
      <c r="B708" s="82"/>
      <c r="C708" s="82"/>
      <c r="D708" s="82"/>
      <c r="E708" s="82"/>
      <c r="F708" s="82"/>
      <c r="G708" s="82"/>
      <c r="H708" s="82"/>
      <c r="I708" s="82"/>
      <c r="J708" s="82"/>
      <c r="K708" s="82"/>
      <c r="L708" s="82"/>
      <c r="M708" s="82"/>
      <c r="N708" s="82"/>
      <c r="O708" s="82"/>
      <c r="P708" s="82"/>
      <c r="Q708" s="82"/>
      <c r="R708" s="82"/>
      <c r="S708" s="82"/>
      <c r="T708" s="82"/>
      <c r="U708" s="82"/>
      <c r="V708" s="82"/>
      <c r="W708" s="82"/>
      <c r="X708" s="82"/>
      <c r="Y708" s="82"/>
      <c r="Z708" s="82"/>
    </row>
    <row r="709" spans="1:26" x14ac:dyDescent="0.45">
      <c r="A709" s="82"/>
      <c r="B709" s="82"/>
      <c r="C709" s="82"/>
      <c r="D709" s="82"/>
      <c r="E709" s="82"/>
      <c r="F709" s="82"/>
      <c r="G709" s="82"/>
      <c r="H709" s="82"/>
      <c r="I709" s="82"/>
      <c r="J709" s="82"/>
      <c r="K709" s="82"/>
      <c r="L709" s="82"/>
      <c r="M709" s="82"/>
      <c r="N709" s="82"/>
      <c r="O709" s="82"/>
      <c r="P709" s="82"/>
      <c r="Q709" s="82"/>
      <c r="R709" s="82"/>
      <c r="S709" s="82"/>
      <c r="T709" s="82"/>
      <c r="U709" s="82"/>
      <c r="V709" s="82"/>
      <c r="W709" s="82"/>
      <c r="X709" s="82"/>
      <c r="Y709" s="82"/>
      <c r="Z709" s="82"/>
    </row>
    <row r="710" spans="1:26" x14ac:dyDescent="0.45">
      <c r="A710" s="82"/>
      <c r="B710" s="82"/>
      <c r="C710" s="82"/>
      <c r="D710" s="82"/>
      <c r="E710" s="82"/>
      <c r="F710" s="82"/>
      <c r="G710" s="82"/>
      <c r="H710" s="82"/>
      <c r="I710" s="82"/>
      <c r="J710" s="82"/>
      <c r="K710" s="82"/>
      <c r="L710" s="82"/>
      <c r="M710" s="82"/>
      <c r="N710" s="82"/>
      <c r="O710" s="82"/>
      <c r="P710" s="82"/>
      <c r="Q710" s="82"/>
      <c r="R710" s="82"/>
      <c r="S710" s="82"/>
      <c r="T710" s="82"/>
      <c r="U710" s="82"/>
      <c r="V710" s="82"/>
      <c r="W710" s="82"/>
      <c r="X710" s="82"/>
      <c r="Y710" s="82"/>
      <c r="Z710" s="82"/>
    </row>
    <row r="711" spans="1:26" x14ac:dyDescent="0.45">
      <c r="A711" s="82"/>
      <c r="B711" s="82"/>
      <c r="C711" s="82"/>
      <c r="D711" s="82"/>
      <c r="E711" s="82"/>
      <c r="F711" s="82"/>
      <c r="G711" s="82"/>
      <c r="H711" s="82"/>
      <c r="I711" s="82"/>
      <c r="J711" s="82"/>
      <c r="K711" s="82"/>
      <c r="L711" s="82"/>
      <c r="M711" s="82"/>
      <c r="N711" s="82"/>
      <c r="O711" s="82"/>
      <c r="P711" s="82"/>
      <c r="Q711" s="82"/>
      <c r="R711" s="82"/>
      <c r="S711" s="82"/>
      <c r="T711" s="82"/>
      <c r="U711" s="82"/>
      <c r="V711" s="82"/>
      <c r="W711" s="82"/>
      <c r="X711" s="82"/>
      <c r="Y711" s="82"/>
      <c r="Z711" s="82"/>
    </row>
    <row r="712" spans="1:26" x14ac:dyDescent="0.45">
      <c r="A712" s="82"/>
      <c r="B712" s="82"/>
      <c r="C712" s="82"/>
      <c r="D712" s="82"/>
      <c r="E712" s="82"/>
      <c r="F712" s="82"/>
      <c r="G712" s="82"/>
      <c r="H712" s="82"/>
      <c r="I712" s="82"/>
      <c r="J712" s="82"/>
      <c r="K712" s="82"/>
      <c r="L712" s="82"/>
      <c r="M712" s="82"/>
      <c r="N712" s="82"/>
      <c r="O712" s="82"/>
      <c r="P712" s="82"/>
      <c r="Q712" s="82"/>
      <c r="R712" s="82"/>
      <c r="S712" s="82"/>
      <c r="T712" s="82"/>
      <c r="U712" s="82"/>
      <c r="V712" s="82"/>
      <c r="W712" s="82"/>
      <c r="X712" s="82"/>
      <c r="Y712" s="82"/>
      <c r="Z712" s="82"/>
    </row>
    <row r="713" spans="1:26" x14ac:dyDescent="0.45">
      <c r="A713" s="82"/>
      <c r="B713" s="82"/>
      <c r="C713" s="82"/>
      <c r="D713" s="82"/>
      <c r="E713" s="82"/>
      <c r="F713" s="82"/>
      <c r="G713" s="82"/>
      <c r="H713" s="82"/>
      <c r="I713" s="82"/>
      <c r="J713" s="82"/>
      <c r="K713" s="82"/>
      <c r="L713" s="82"/>
      <c r="M713" s="82"/>
      <c r="N713" s="82"/>
      <c r="O713" s="82"/>
      <c r="P713" s="82"/>
      <c r="Q713" s="82"/>
      <c r="R713" s="82"/>
      <c r="S713" s="82"/>
      <c r="T713" s="82"/>
      <c r="U713" s="82"/>
      <c r="V713" s="82"/>
      <c r="W713" s="82"/>
      <c r="X713" s="82"/>
      <c r="Y713" s="82"/>
      <c r="Z713" s="82"/>
    </row>
    <row r="714" spans="1:26" x14ac:dyDescent="0.45">
      <c r="A714" s="82"/>
      <c r="B714" s="82"/>
      <c r="C714" s="82"/>
      <c r="D714" s="82"/>
      <c r="E714" s="82"/>
      <c r="F714" s="82"/>
      <c r="G714" s="82"/>
      <c r="H714" s="82"/>
      <c r="I714" s="82"/>
      <c r="J714" s="82"/>
      <c r="K714" s="82"/>
      <c r="L714" s="82"/>
      <c r="M714" s="82"/>
      <c r="N714" s="82"/>
      <c r="O714" s="82"/>
      <c r="P714" s="82"/>
      <c r="Q714" s="82"/>
      <c r="R714" s="82"/>
      <c r="S714" s="82"/>
      <c r="T714" s="82"/>
      <c r="U714" s="82"/>
      <c r="V714" s="82"/>
      <c r="W714" s="82"/>
      <c r="X714" s="82"/>
      <c r="Y714" s="82"/>
      <c r="Z714" s="82"/>
    </row>
    <row r="715" spans="1:26" x14ac:dyDescent="0.45">
      <c r="A715" s="82"/>
      <c r="B715" s="82"/>
      <c r="C715" s="82"/>
      <c r="D715" s="82"/>
      <c r="E715" s="82"/>
      <c r="F715" s="82"/>
      <c r="G715" s="82"/>
      <c r="H715" s="82"/>
      <c r="I715" s="82"/>
      <c r="J715" s="82"/>
      <c r="K715" s="82"/>
      <c r="L715" s="82"/>
      <c r="M715" s="82"/>
      <c r="N715" s="82"/>
      <c r="O715" s="82"/>
      <c r="P715" s="82"/>
      <c r="Q715" s="82"/>
      <c r="R715" s="82"/>
      <c r="S715" s="82"/>
      <c r="T715" s="82"/>
      <c r="U715" s="82"/>
      <c r="V715" s="82"/>
      <c r="W715" s="82"/>
      <c r="X715" s="82"/>
      <c r="Y715" s="82"/>
      <c r="Z715" s="82"/>
    </row>
    <row r="716" spans="1:26" x14ac:dyDescent="0.45">
      <c r="A716" s="82"/>
      <c r="B716" s="82"/>
      <c r="C716" s="82"/>
      <c r="D716" s="82"/>
      <c r="E716" s="82"/>
      <c r="F716" s="82"/>
      <c r="G716" s="82"/>
      <c r="H716" s="82"/>
      <c r="I716" s="82"/>
      <c r="J716" s="82"/>
      <c r="K716" s="82"/>
      <c r="L716" s="82"/>
      <c r="M716" s="82"/>
      <c r="N716" s="82"/>
      <c r="O716" s="82"/>
      <c r="P716" s="82"/>
      <c r="Q716" s="82"/>
      <c r="R716" s="82"/>
      <c r="S716" s="82"/>
      <c r="T716" s="82"/>
      <c r="U716" s="82"/>
      <c r="V716" s="82"/>
      <c r="W716" s="82"/>
      <c r="X716" s="82"/>
      <c r="Y716" s="82"/>
      <c r="Z716" s="82"/>
    </row>
    <row r="717" spans="1:26" x14ac:dyDescent="0.45">
      <c r="A717" s="82"/>
      <c r="B717" s="82"/>
      <c r="C717" s="82"/>
      <c r="D717" s="82"/>
      <c r="E717" s="82"/>
      <c r="F717" s="82"/>
      <c r="G717" s="82"/>
      <c r="H717" s="82"/>
      <c r="I717" s="82"/>
      <c r="J717" s="82"/>
      <c r="K717" s="82"/>
      <c r="L717" s="82"/>
      <c r="M717" s="82"/>
      <c r="N717" s="82"/>
      <c r="O717" s="82"/>
      <c r="P717" s="82"/>
      <c r="Q717" s="82"/>
      <c r="R717" s="82"/>
      <c r="S717" s="82"/>
      <c r="T717" s="82"/>
      <c r="U717" s="82"/>
      <c r="V717" s="82"/>
      <c r="W717" s="82"/>
      <c r="X717" s="82"/>
      <c r="Y717" s="82"/>
      <c r="Z717" s="82"/>
    </row>
    <row r="718" spans="1:26" x14ac:dyDescent="0.45">
      <c r="A718" s="82"/>
      <c r="B718" s="82"/>
      <c r="C718" s="82"/>
      <c r="D718" s="82"/>
      <c r="E718" s="82"/>
      <c r="F718" s="82"/>
      <c r="G718" s="82"/>
      <c r="H718" s="82"/>
      <c r="I718" s="82"/>
      <c r="J718" s="82"/>
      <c r="K718" s="82"/>
      <c r="L718" s="82"/>
      <c r="M718" s="82"/>
      <c r="N718" s="82"/>
      <c r="O718" s="82"/>
      <c r="P718" s="82"/>
      <c r="Q718" s="82"/>
      <c r="R718" s="82"/>
      <c r="S718" s="82"/>
      <c r="T718" s="82"/>
      <c r="U718" s="82"/>
      <c r="V718" s="82"/>
      <c r="W718" s="82"/>
      <c r="X718" s="82"/>
      <c r="Y718" s="82"/>
      <c r="Z718" s="82"/>
    </row>
    <row r="719" spans="1:26" x14ac:dyDescent="0.45">
      <c r="A719" s="82"/>
      <c r="B719" s="82"/>
      <c r="C719" s="82"/>
      <c r="D719" s="82"/>
      <c r="E719" s="82"/>
      <c r="F719" s="82"/>
      <c r="G719" s="82"/>
      <c r="H719" s="82"/>
      <c r="I719" s="82"/>
      <c r="J719" s="82"/>
      <c r="K719" s="82"/>
      <c r="L719" s="82"/>
      <c r="M719" s="82"/>
      <c r="N719" s="82"/>
      <c r="O719" s="82"/>
      <c r="P719" s="82"/>
      <c r="Q719" s="82"/>
      <c r="R719" s="82"/>
      <c r="S719" s="82"/>
      <c r="T719" s="82"/>
      <c r="U719" s="82"/>
      <c r="V719" s="82"/>
      <c r="W719" s="82"/>
      <c r="X719" s="82"/>
      <c r="Y719" s="82"/>
      <c r="Z719" s="82"/>
    </row>
    <row r="720" spans="1:26" x14ac:dyDescent="0.45">
      <c r="A720" s="82"/>
      <c r="B720" s="82"/>
      <c r="C720" s="82"/>
      <c r="D720" s="82"/>
      <c r="E720" s="82"/>
      <c r="F720" s="82"/>
      <c r="G720" s="82"/>
      <c r="H720" s="82"/>
      <c r="I720" s="82"/>
      <c r="J720" s="82"/>
      <c r="K720" s="82"/>
      <c r="L720" s="82"/>
      <c r="M720" s="82"/>
      <c r="N720" s="82"/>
      <c r="O720" s="82"/>
      <c r="P720" s="82"/>
      <c r="Q720" s="82"/>
      <c r="R720" s="82"/>
      <c r="S720" s="82"/>
      <c r="T720" s="82"/>
      <c r="U720" s="82"/>
      <c r="V720" s="82"/>
      <c r="W720" s="82"/>
      <c r="X720" s="82"/>
      <c r="Y720" s="82"/>
      <c r="Z720" s="82"/>
    </row>
    <row r="721" spans="1:26" x14ac:dyDescent="0.45">
      <c r="A721" s="82"/>
      <c r="B721" s="82"/>
      <c r="C721" s="82"/>
      <c r="D721" s="82"/>
      <c r="E721" s="82"/>
      <c r="F721" s="82"/>
      <c r="G721" s="82"/>
      <c r="H721" s="82"/>
      <c r="I721" s="82"/>
      <c r="J721" s="82"/>
      <c r="K721" s="82"/>
      <c r="L721" s="82"/>
      <c r="M721" s="82"/>
      <c r="N721" s="82"/>
      <c r="O721" s="82"/>
      <c r="P721" s="82"/>
      <c r="Q721" s="82"/>
      <c r="R721" s="82"/>
      <c r="S721" s="82"/>
      <c r="T721" s="82"/>
      <c r="U721" s="82"/>
      <c r="V721" s="82"/>
      <c r="W721" s="82"/>
      <c r="X721" s="82"/>
      <c r="Y721" s="82"/>
      <c r="Z721" s="82"/>
    </row>
    <row r="722" spans="1:26" x14ac:dyDescent="0.45">
      <c r="A722" s="82"/>
      <c r="B722" s="82"/>
      <c r="C722" s="82"/>
      <c r="D722" s="82"/>
      <c r="E722" s="82"/>
      <c r="F722" s="82"/>
      <c r="G722" s="82"/>
      <c r="H722" s="82"/>
      <c r="I722" s="82"/>
      <c r="J722" s="82"/>
      <c r="K722" s="82"/>
      <c r="L722" s="82"/>
      <c r="M722" s="82"/>
      <c r="N722" s="82"/>
      <c r="O722" s="82"/>
      <c r="P722" s="82"/>
      <c r="Q722" s="82"/>
      <c r="R722" s="82"/>
      <c r="S722" s="82"/>
      <c r="T722" s="82"/>
      <c r="U722" s="82"/>
      <c r="V722" s="82"/>
      <c r="W722" s="82"/>
      <c r="X722" s="82"/>
      <c r="Y722" s="82"/>
      <c r="Z722" s="82"/>
    </row>
    <row r="723" spans="1:26" x14ac:dyDescent="0.45">
      <c r="A723" s="82"/>
      <c r="B723" s="82"/>
      <c r="C723" s="82"/>
      <c r="D723" s="82"/>
      <c r="E723" s="82"/>
      <c r="F723" s="82"/>
      <c r="G723" s="82"/>
      <c r="H723" s="82"/>
      <c r="I723" s="82"/>
      <c r="J723" s="82"/>
      <c r="K723" s="82"/>
      <c r="L723" s="82"/>
      <c r="M723" s="82"/>
      <c r="N723" s="82"/>
      <c r="O723" s="82"/>
      <c r="P723" s="82"/>
      <c r="Q723" s="82"/>
      <c r="R723" s="82"/>
      <c r="S723" s="82"/>
      <c r="T723" s="82"/>
      <c r="U723" s="82"/>
      <c r="V723" s="82"/>
      <c r="W723" s="82"/>
      <c r="X723" s="82"/>
      <c r="Y723" s="82"/>
      <c r="Z723" s="82"/>
    </row>
    <row r="724" spans="1:26" x14ac:dyDescent="0.45">
      <c r="A724" s="82"/>
      <c r="B724" s="82"/>
      <c r="C724" s="82"/>
      <c r="D724" s="82"/>
      <c r="E724" s="82"/>
      <c r="F724" s="82"/>
      <c r="G724" s="82"/>
      <c r="H724" s="82"/>
      <c r="I724" s="82"/>
      <c r="J724" s="82"/>
      <c r="K724" s="82"/>
      <c r="L724" s="82"/>
      <c r="M724" s="82"/>
      <c r="N724" s="82"/>
      <c r="O724" s="82"/>
      <c r="P724" s="82"/>
      <c r="Q724" s="82"/>
      <c r="R724" s="82"/>
      <c r="S724" s="82"/>
      <c r="T724" s="82"/>
      <c r="U724" s="82"/>
      <c r="V724" s="82"/>
      <c r="W724" s="82"/>
      <c r="X724" s="82"/>
      <c r="Y724" s="82"/>
      <c r="Z724" s="82"/>
    </row>
    <row r="725" spans="1:26" x14ac:dyDescent="0.45">
      <c r="A725" s="82"/>
      <c r="B725" s="82"/>
      <c r="C725" s="82"/>
      <c r="D725" s="82"/>
      <c r="E725" s="82"/>
      <c r="F725" s="82"/>
      <c r="G725" s="82"/>
      <c r="H725" s="82"/>
      <c r="I725" s="82"/>
      <c r="J725" s="82"/>
      <c r="K725" s="82"/>
      <c r="L725" s="82"/>
      <c r="M725" s="82"/>
      <c r="N725" s="82"/>
      <c r="O725" s="82"/>
      <c r="P725" s="82"/>
      <c r="Q725" s="82"/>
      <c r="R725" s="82"/>
      <c r="S725" s="82"/>
      <c r="T725" s="82"/>
      <c r="U725" s="82"/>
      <c r="V725" s="82"/>
      <c r="W725" s="82"/>
      <c r="X725" s="82"/>
      <c r="Y725" s="82"/>
      <c r="Z725" s="82"/>
    </row>
    <row r="726" spans="1:26" x14ac:dyDescent="0.45">
      <c r="A726" s="82"/>
      <c r="B726" s="82"/>
      <c r="C726" s="82"/>
      <c r="D726" s="82"/>
      <c r="E726" s="82"/>
      <c r="F726" s="82"/>
      <c r="G726" s="82"/>
      <c r="H726" s="82"/>
      <c r="I726" s="82"/>
      <c r="J726" s="82"/>
      <c r="K726" s="82"/>
      <c r="L726" s="82"/>
      <c r="M726" s="82"/>
      <c r="N726" s="82"/>
      <c r="O726" s="82"/>
      <c r="P726" s="82"/>
      <c r="Q726" s="82"/>
      <c r="R726" s="82"/>
      <c r="S726" s="82"/>
      <c r="T726" s="82"/>
      <c r="U726" s="82"/>
      <c r="V726" s="82"/>
      <c r="W726" s="82"/>
      <c r="X726" s="82"/>
      <c r="Y726" s="82"/>
      <c r="Z726" s="82"/>
    </row>
    <row r="727" spans="1:26" x14ac:dyDescent="0.45">
      <c r="A727" s="82"/>
      <c r="B727" s="82"/>
      <c r="C727" s="82"/>
      <c r="D727" s="82"/>
      <c r="E727" s="82"/>
      <c r="F727" s="82"/>
      <c r="G727" s="82"/>
      <c r="H727" s="82"/>
      <c r="I727" s="82"/>
      <c r="J727" s="82"/>
      <c r="K727" s="82"/>
      <c r="L727" s="82"/>
      <c r="M727" s="82"/>
      <c r="N727" s="82"/>
      <c r="O727" s="82"/>
      <c r="P727" s="82"/>
      <c r="Q727" s="82"/>
      <c r="R727" s="82"/>
      <c r="S727" s="82"/>
      <c r="T727" s="82"/>
      <c r="U727" s="82"/>
      <c r="V727" s="82"/>
      <c r="W727" s="82"/>
      <c r="X727" s="82"/>
      <c r="Y727" s="82"/>
      <c r="Z727" s="82"/>
    </row>
    <row r="728" spans="1:26" x14ac:dyDescent="0.45">
      <c r="A728" s="82"/>
      <c r="B728" s="82"/>
      <c r="C728" s="82"/>
      <c r="D728" s="82"/>
      <c r="E728" s="82"/>
      <c r="F728" s="82"/>
      <c r="G728" s="82"/>
      <c r="H728" s="82"/>
      <c r="I728" s="82"/>
      <c r="J728" s="82"/>
      <c r="K728" s="82"/>
      <c r="L728" s="82"/>
      <c r="M728" s="82"/>
      <c r="N728" s="82"/>
      <c r="O728" s="82"/>
      <c r="P728" s="82"/>
      <c r="Q728" s="82"/>
      <c r="R728" s="82"/>
      <c r="S728" s="82"/>
      <c r="T728" s="82"/>
      <c r="U728" s="82"/>
      <c r="V728" s="82"/>
      <c r="W728" s="82"/>
      <c r="X728" s="82"/>
      <c r="Y728" s="82"/>
      <c r="Z728" s="82"/>
    </row>
    <row r="729" spans="1:26" x14ac:dyDescent="0.45">
      <c r="A729" s="82"/>
      <c r="B729" s="82"/>
      <c r="C729" s="82"/>
      <c r="D729" s="82"/>
      <c r="E729" s="82"/>
      <c r="F729" s="82"/>
      <c r="G729" s="82"/>
      <c r="H729" s="82"/>
      <c r="I729" s="82"/>
      <c r="J729" s="82"/>
      <c r="K729" s="82"/>
      <c r="L729" s="82"/>
      <c r="M729" s="82"/>
      <c r="N729" s="82"/>
      <c r="O729" s="82"/>
      <c r="P729" s="82"/>
      <c r="Q729" s="82"/>
      <c r="R729" s="82"/>
      <c r="S729" s="82"/>
      <c r="T729" s="82"/>
      <c r="U729" s="82"/>
      <c r="V729" s="82"/>
      <c r="W729" s="82"/>
      <c r="X729" s="82"/>
      <c r="Y729" s="82"/>
      <c r="Z729" s="82"/>
    </row>
    <row r="730" spans="1:26" x14ac:dyDescent="0.45">
      <c r="A730" s="82"/>
      <c r="B730" s="82"/>
      <c r="C730" s="82"/>
      <c r="D730" s="82"/>
      <c r="E730" s="82"/>
      <c r="F730" s="82"/>
      <c r="G730" s="82"/>
      <c r="H730" s="82"/>
      <c r="I730" s="82"/>
      <c r="J730" s="82"/>
      <c r="K730" s="82"/>
      <c r="L730" s="82"/>
      <c r="M730" s="82"/>
      <c r="N730" s="82"/>
      <c r="O730" s="82"/>
      <c r="P730" s="82"/>
      <c r="Q730" s="82"/>
      <c r="R730" s="82"/>
      <c r="S730" s="82"/>
      <c r="T730" s="82"/>
      <c r="U730" s="82"/>
      <c r="V730" s="82"/>
      <c r="W730" s="82"/>
      <c r="X730" s="82"/>
      <c r="Y730" s="82"/>
      <c r="Z730" s="82"/>
    </row>
    <row r="731" spans="1:26" x14ac:dyDescent="0.45">
      <c r="A731" s="82"/>
      <c r="B731" s="82"/>
      <c r="C731" s="82"/>
      <c r="D731" s="82"/>
      <c r="E731" s="82"/>
      <c r="F731" s="82"/>
      <c r="G731" s="82"/>
      <c r="H731" s="82"/>
      <c r="I731" s="82"/>
      <c r="J731" s="82"/>
      <c r="K731" s="82"/>
      <c r="L731" s="82"/>
      <c r="M731" s="82"/>
      <c r="N731" s="82"/>
      <c r="O731" s="82"/>
      <c r="P731" s="82"/>
      <c r="Q731" s="82"/>
      <c r="R731" s="82"/>
      <c r="S731" s="82"/>
      <c r="T731" s="82"/>
      <c r="U731" s="82"/>
      <c r="V731" s="82"/>
      <c r="W731" s="82"/>
      <c r="X731" s="82"/>
      <c r="Y731" s="82"/>
      <c r="Z731" s="82"/>
    </row>
    <row r="732" spans="1:26" x14ac:dyDescent="0.45">
      <c r="A732" s="82"/>
      <c r="B732" s="82"/>
      <c r="C732" s="82"/>
      <c r="D732" s="82"/>
      <c r="E732" s="82"/>
      <c r="F732" s="82"/>
      <c r="G732" s="82"/>
      <c r="H732" s="82"/>
      <c r="I732" s="82"/>
      <c r="J732" s="82"/>
      <c r="K732" s="82"/>
      <c r="L732" s="82"/>
      <c r="M732" s="82"/>
      <c r="N732" s="82"/>
      <c r="O732" s="82"/>
      <c r="P732" s="82"/>
      <c r="Q732" s="82"/>
      <c r="R732" s="82"/>
      <c r="S732" s="82"/>
      <c r="T732" s="82"/>
      <c r="U732" s="82"/>
      <c r="V732" s="82"/>
      <c r="W732" s="82"/>
      <c r="X732" s="82"/>
      <c r="Y732" s="82"/>
      <c r="Z732" s="82"/>
    </row>
    <row r="733" spans="1:26" x14ac:dyDescent="0.45">
      <c r="A733" s="82"/>
      <c r="B733" s="82"/>
      <c r="C733" s="82"/>
      <c r="D733" s="82"/>
      <c r="E733" s="82"/>
      <c r="F733" s="82"/>
      <c r="G733" s="82"/>
      <c r="H733" s="82"/>
      <c r="I733" s="82"/>
      <c r="J733" s="82"/>
      <c r="K733" s="82"/>
      <c r="L733" s="82"/>
      <c r="M733" s="82"/>
      <c r="N733" s="82"/>
      <c r="O733" s="82"/>
      <c r="P733" s="82"/>
      <c r="Q733" s="82"/>
      <c r="R733" s="82"/>
      <c r="S733" s="82"/>
      <c r="T733" s="82"/>
      <c r="U733" s="82"/>
      <c r="V733" s="82"/>
      <c r="W733" s="82"/>
      <c r="X733" s="82"/>
      <c r="Y733" s="82"/>
      <c r="Z733" s="82"/>
    </row>
    <row r="734" spans="1:26" x14ac:dyDescent="0.45">
      <c r="A734" s="82"/>
      <c r="B734" s="82"/>
      <c r="C734" s="82"/>
      <c r="D734" s="82"/>
      <c r="E734" s="82"/>
      <c r="F734" s="82"/>
      <c r="G734" s="82"/>
      <c r="H734" s="82"/>
      <c r="I734" s="82"/>
      <c r="J734" s="82"/>
      <c r="K734" s="82"/>
      <c r="L734" s="82"/>
      <c r="M734" s="82"/>
      <c r="N734" s="82"/>
      <c r="O734" s="82"/>
      <c r="P734" s="82"/>
      <c r="Q734" s="82"/>
      <c r="R734" s="82"/>
      <c r="S734" s="82"/>
      <c r="T734" s="82"/>
      <c r="U734" s="82"/>
      <c r="V734" s="82"/>
      <c r="W734" s="82"/>
      <c r="X734" s="82"/>
      <c r="Y734" s="82"/>
      <c r="Z734" s="82"/>
    </row>
    <row r="735" spans="1:26" x14ac:dyDescent="0.45">
      <c r="A735" s="82"/>
      <c r="B735" s="82"/>
      <c r="C735" s="82"/>
      <c r="D735" s="82"/>
      <c r="E735" s="82"/>
      <c r="F735" s="82"/>
      <c r="G735" s="82"/>
      <c r="H735" s="82"/>
      <c r="I735" s="82"/>
      <c r="J735" s="82"/>
      <c r="K735" s="82"/>
      <c r="L735" s="82"/>
      <c r="M735" s="82"/>
      <c r="N735" s="82"/>
      <c r="O735" s="82"/>
      <c r="P735" s="82"/>
      <c r="Q735" s="82"/>
      <c r="R735" s="82"/>
      <c r="S735" s="82"/>
      <c r="T735" s="82"/>
      <c r="U735" s="82"/>
      <c r="V735" s="82"/>
      <c r="W735" s="82"/>
      <c r="X735" s="82"/>
      <c r="Y735" s="82"/>
      <c r="Z735" s="82"/>
    </row>
    <row r="736" spans="1:26" x14ac:dyDescent="0.45">
      <c r="A736" s="82"/>
      <c r="B736" s="82"/>
      <c r="C736" s="82"/>
      <c r="D736" s="82"/>
      <c r="E736" s="82"/>
      <c r="F736" s="82"/>
      <c r="G736" s="82"/>
      <c r="H736" s="82"/>
      <c r="I736" s="82"/>
      <c r="J736" s="82"/>
      <c r="K736" s="82"/>
      <c r="L736" s="82"/>
      <c r="M736" s="82"/>
      <c r="N736" s="82"/>
      <c r="O736" s="82"/>
      <c r="P736" s="82"/>
      <c r="Q736" s="82"/>
      <c r="R736" s="82"/>
      <c r="S736" s="82"/>
      <c r="T736" s="82"/>
      <c r="U736" s="82"/>
      <c r="V736" s="82"/>
      <c r="W736" s="82"/>
      <c r="X736" s="82"/>
      <c r="Y736" s="82"/>
      <c r="Z736" s="82"/>
    </row>
    <row r="737" spans="1:26" x14ac:dyDescent="0.45">
      <c r="A737" s="82"/>
      <c r="B737" s="82"/>
      <c r="C737" s="82"/>
      <c r="D737" s="82"/>
      <c r="E737" s="82"/>
      <c r="F737" s="82"/>
      <c r="G737" s="82"/>
      <c r="H737" s="82"/>
      <c r="I737" s="82"/>
      <c r="J737" s="82"/>
      <c r="K737" s="82"/>
      <c r="L737" s="82"/>
      <c r="M737" s="82"/>
      <c r="N737" s="82"/>
      <c r="O737" s="82"/>
      <c r="P737" s="82"/>
      <c r="Q737" s="82"/>
      <c r="R737" s="82"/>
      <c r="S737" s="82"/>
      <c r="T737" s="82"/>
      <c r="U737" s="82"/>
      <c r="V737" s="82"/>
      <c r="W737" s="82"/>
      <c r="X737" s="82"/>
      <c r="Y737" s="82"/>
      <c r="Z737" s="82"/>
    </row>
    <row r="738" spans="1:26" x14ac:dyDescent="0.45">
      <c r="A738" s="82"/>
      <c r="B738" s="82"/>
      <c r="C738" s="82"/>
      <c r="D738" s="82"/>
      <c r="E738" s="82"/>
      <c r="F738" s="82"/>
      <c r="G738" s="82"/>
      <c r="H738" s="82"/>
      <c r="I738" s="82"/>
      <c r="J738" s="82"/>
      <c r="K738" s="82"/>
      <c r="L738" s="82"/>
      <c r="M738" s="82"/>
      <c r="N738" s="82"/>
      <c r="O738" s="82"/>
      <c r="P738" s="82"/>
      <c r="Q738" s="82"/>
      <c r="R738" s="82"/>
      <c r="S738" s="82"/>
      <c r="T738" s="82"/>
      <c r="U738" s="82"/>
      <c r="V738" s="82"/>
      <c r="W738" s="82"/>
      <c r="X738" s="82"/>
      <c r="Y738" s="82"/>
      <c r="Z738" s="82"/>
    </row>
    <row r="739" spans="1:26" x14ac:dyDescent="0.45">
      <c r="A739" s="82"/>
      <c r="B739" s="82"/>
      <c r="C739" s="82"/>
      <c r="D739" s="82"/>
      <c r="E739" s="82"/>
      <c r="F739" s="82"/>
      <c r="G739" s="82"/>
      <c r="H739" s="82"/>
      <c r="I739" s="82"/>
      <c r="J739" s="82"/>
      <c r="K739" s="82"/>
      <c r="L739" s="82"/>
      <c r="M739" s="82"/>
      <c r="N739" s="82"/>
      <c r="O739" s="82"/>
      <c r="P739" s="82"/>
      <c r="Q739" s="82"/>
      <c r="R739" s="82"/>
      <c r="S739" s="82"/>
      <c r="T739" s="82"/>
      <c r="U739" s="82"/>
      <c r="V739" s="82"/>
      <c r="W739" s="82"/>
      <c r="X739" s="82"/>
      <c r="Y739" s="82"/>
      <c r="Z739" s="82"/>
    </row>
    <row r="740" spans="1:26" x14ac:dyDescent="0.45">
      <c r="A740" s="82"/>
      <c r="B740" s="82"/>
      <c r="C740" s="82"/>
      <c r="D740" s="82"/>
      <c r="E740" s="82"/>
      <c r="F740" s="82"/>
      <c r="G740" s="82"/>
      <c r="H740" s="82"/>
      <c r="I740" s="82"/>
      <c r="J740" s="82"/>
      <c r="K740" s="82"/>
      <c r="L740" s="82"/>
      <c r="M740" s="82"/>
      <c r="N740" s="82"/>
      <c r="O740" s="82"/>
      <c r="P740" s="82"/>
      <c r="Q740" s="82"/>
      <c r="R740" s="82"/>
      <c r="S740" s="82"/>
      <c r="T740" s="82"/>
      <c r="U740" s="82"/>
      <c r="V740" s="82"/>
      <c r="W740" s="82"/>
      <c r="X740" s="82"/>
      <c r="Y740" s="82"/>
      <c r="Z740" s="82"/>
    </row>
    <row r="741" spans="1:26" x14ac:dyDescent="0.45">
      <c r="A741" s="82"/>
      <c r="B741" s="82"/>
      <c r="C741" s="82"/>
      <c r="D741" s="82"/>
      <c r="E741" s="82"/>
      <c r="F741" s="82"/>
      <c r="G741" s="82"/>
      <c r="H741" s="82"/>
      <c r="I741" s="82"/>
      <c r="J741" s="82"/>
      <c r="K741" s="82"/>
      <c r="L741" s="82"/>
      <c r="M741" s="82"/>
      <c r="N741" s="82"/>
      <c r="O741" s="82"/>
      <c r="P741" s="82"/>
      <c r="Q741" s="82"/>
      <c r="R741" s="82"/>
      <c r="S741" s="82"/>
      <c r="T741" s="82"/>
      <c r="U741" s="82"/>
      <c r="V741" s="82"/>
      <c r="W741" s="82"/>
      <c r="X741" s="82"/>
      <c r="Y741" s="82"/>
      <c r="Z741" s="82"/>
    </row>
    <row r="742" spans="1:26" x14ac:dyDescent="0.45">
      <c r="A742" s="82"/>
      <c r="B742" s="82"/>
      <c r="C742" s="82"/>
      <c r="D742" s="82"/>
      <c r="E742" s="82"/>
      <c r="F742" s="82"/>
      <c r="G742" s="82"/>
      <c r="H742" s="82"/>
      <c r="I742" s="82"/>
      <c r="J742" s="82"/>
      <c r="K742" s="82"/>
      <c r="L742" s="82"/>
      <c r="M742" s="82"/>
      <c r="N742" s="82"/>
      <c r="O742" s="82"/>
      <c r="P742" s="82"/>
      <c r="Q742" s="82"/>
      <c r="R742" s="82"/>
      <c r="S742" s="82"/>
      <c r="T742" s="82"/>
      <c r="U742" s="82"/>
      <c r="V742" s="82"/>
      <c r="W742" s="82"/>
      <c r="X742" s="82"/>
      <c r="Y742" s="82"/>
      <c r="Z742" s="82"/>
    </row>
    <row r="743" spans="1:26" x14ac:dyDescent="0.45">
      <c r="A743" s="82"/>
      <c r="B743" s="82"/>
      <c r="C743" s="82"/>
      <c r="D743" s="82"/>
      <c r="E743" s="82"/>
      <c r="F743" s="82"/>
      <c r="G743" s="82"/>
      <c r="H743" s="82"/>
      <c r="I743" s="82"/>
      <c r="J743" s="82"/>
      <c r="K743" s="82"/>
      <c r="L743" s="82"/>
      <c r="M743" s="82"/>
      <c r="N743" s="82"/>
      <c r="O743" s="82"/>
      <c r="P743" s="82"/>
      <c r="Q743" s="82"/>
      <c r="R743" s="82"/>
      <c r="S743" s="82"/>
      <c r="T743" s="82"/>
      <c r="U743" s="82"/>
      <c r="V743" s="82"/>
      <c r="W743" s="82"/>
      <c r="X743" s="82"/>
      <c r="Y743" s="82"/>
      <c r="Z743" s="82"/>
    </row>
    <row r="744" spans="1:26" x14ac:dyDescent="0.45">
      <c r="A744" s="82"/>
      <c r="B744" s="82"/>
      <c r="C744" s="82"/>
      <c r="D744" s="82"/>
      <c r="E744" s="82"/>
      <c r="F744" s="82"/>
      <c r="G744" s="82"/>
      <c r="H744" s="82"/>
      <c r="I744" s="82"/>
      <c r="J744" s="82"/>
      <c r="K744" s="82"/>
      <c r="L744" s="82"/>
      <c r="M744" s="82"/>
      <c r="N744" s="82"/>
      <c r="O744" s="82"/>
      <c r="P744" s="82"/>
      <c r="Q744" s="82"/>
      <c r="R744" s="82"/>
      <c r="S744" s="82"/>
      <c r="T744" s="82"/>
      <c r="U744" s="82"/>
      <c r="V744" s="82"/>
      <c r="W744" s="82"/>
      <c r="X744" s="82"/>
      <c r="Y744" s="82"/>
      <c r="Z744" s="82"/>
    </row>
    <row r="745" spans="1:26" x14ac:dyDescent="0.45">
      <c r="A745" s="82"/>
      <c r="B745" s="82"/>
      <c r="C745" s="82"/>
      <c r="D745" s="82"/>
      <c r="E745" s="82"/>
      <c r="F745" s="82"/>
      <c r="G745" s="82"/>
      <c r="H745" s="82"/>
      <c r="I745" s="82"/>
      <c r="J745" s="82"/>
      <c r="K745" s="82"/>
      <c r="L745" s="82"/>
      <c r="M745" s="82"/>
      <c r="N745" s="82"/>
      <c r="O745" s="82"/>
      <c r="P745" s="82"/>
      <c r="Q745" s="82"/>
      <c r="R745" s="82"/>
      <c r="S745" s="82"/>
      <c r="T745" s="82"/>
      <c r="U745" s="82"/>
      <c r="V745" s="82"/>
      <c r="W745" s="82"/>
      <c r="X745" s="82"/>
      <c r="Y745" s="82"/>
      <c r="Z745" s="82"/>
    </row>
    <row r="746" spans="1:26" x14ac:dyDescent="0.45">
      <c r="A746" s="82"/>
      <c r="B746" s="82"/>
      <c r="C746" s="82"/>
      <c r="D746" s="82"/>
      <c r="E746" s="82"/>
      <c r="F746" s="82"/>
      <c r="G746" s="82"/>
      <c r="H746" s="82"/>
      <c r="I746" s="82"/>
      <c r="J746" s="82"/>
      <c r="K746" s="82"/>
      <c r="L746" s="82"/>
      <c r="M746" s="82"/>
      <c r="N746" s="82"/>
      <c r="O746" s="82"/>
      <c r="P746" s="82"/>
      <c r="Q746" s="82"/>
      <c r="R746" s="82"/>
      <c r="S746" s="82"/>
      <c r="T746" s="82"/>
      <c r="U746" s="82"/>
      <c r="V746" s="82"/>
      <c r="W746" s="82"/>
      <c r="X746" s="82"/>
      <c r="Y746" s="82"/>
      <c r="Z746" s="82"/>
    </row>
    <row r="747" spans="1:26" x14ac:dyDescent="0.45">
      <c r="A747" s="82"/>
      <c r="B747" s="82"/>
      <c r="C747" s="82"/>
      <c r="D747" s="82"/>
      <c r="E747" s="82"/>
      <c r="F747" s="82"/>
      <c r="G747" s="82"/>
      <c r="H747" s="82"/>
      <c r="I747" s="82"/>
      <c r="J747" s="82"/>
      <c r="K747" s="82"/>
      <c r="L747" s="82"/>
      <c r="M747" s="82"/>
      <c r="N747" s="82"/>
      <c r="O747" s="82"/>
      <c r="P747" s="82"/>
      <c r="Q747" s="82"/>
      <c r="R747" s="82"/>
      <c r="S747" s="82"/>
      <c r="T747" s="82"/>
      <c r="U747" s="82"/>
      <c r="V747" s="82"/>
      <c r="W747" s="82"/>
      <c r="X747" s="82"/>
      <c r="Y747" s="82"/>
      <c r="Z747" s="82"/>
    </row>
    <row r="748" spans="1:26" x14ac:dyDescent="0.45">
      <c r="A748" s="82"/>
      <c r="B748" s="82"/>
      <c r="C748" s="82"/>
      <c r="D748" s="82"/>
      <c r="E748" s="82"/>
      <c r="F748" s="82"/>
      <c r="G748" s="82"/>
      <c r="H748" s="82"/>
      <c r="I748" s="82"/>
      <c r="J748" s="82"/>
      <c r="K748" s="82"/>
      <c r="L748" s="82"/>
      <c r="M748" s="82"/>
      <c r="N748" s="82"/>
      <c r="O748" s="82"/>
      <c r="P748" s="82"/>
      <c r="Q748" s="82"/>
      <c r="R748" s="82"/>
      <c r="S748" s="82"/>
      <c r="T748" s="82"/>
      <c r="U748" s="82"/>
      <c r="V748" s="82"/>
      <c r="W748" s="82"/>
      <c r="X748" s="82"/>
      <c r="Y748" s="82"/>
      <c r="Z748" s="82"/>
    </row>
    <row r="749" spans="1:26" x14ac:dyDescent="0.45">
      <c r="A749" s="82"/>
      <c r="B749" s="82"/>
      <c r="C749" s="82"/>
      <c r="D749" s="82"/>
      <c r="E749" s="82"/>
      <c r="F749" s="82"/>
      <c r="G749" s="82"/>
      <c r="H749" s="82"/>
      <c r="I749" s="82"/>
      <c r="J749" s="82"/>
      <c r="K749" s="82"/>
      <c r="L749" s="82"/>
      <c r="M749" s="82"/>
      <c r="N749" s="82"/>
      <c r="O749" s="82"/>
      <c r="P749" s="82"/>
      <c r="Q749" s="82"/>
      <c r="R749" s="82"/>
      <c r="S749" s="82"/>
      <c r="T749" s="82"/>
      <c r="U749" s="82"/>
      <c r="V749" s="82"/>
      <c r="W749" s="82"/>
      <c r="X749" s="82"/>
      <c r="Y749" s="82"/>
      <c r="Z749" s="82"/>
    </row>
    <row r="750" spans="1:26" x14ac:dyDescent="0.45">
      <c r="A750" s="82"/>
      <c r="B750" s="82"/>
      <c r="C750" s="82"/>
      <c r="D750" s="82"/>
      <c r="E750" s="82"/>
      <c r="F750" s="82"/>
      <c r="G750" s="82"/>
      <c r="H750" s="82"/>
      <c r="I750" s="82"/>
      <c r="J750" s="82"/>
      <c r="K750" s="82"/>
      <c r="L750" s="82"/>
      <c r="M750" s="82"/>
      <c r="N750" s="82"/>
      <c r="O750" s="82"/>
      <c r="P750" s="82"/>
      <c r="Q750" s="82"/>
      <c r="R750" s="82"/>
      <c r="S750" s="82"/>
      <c r="T750" s="82"/>
      <c r="U750" s="82"/>
      <c r="V750" s="82"/>
      <c r="W750" s="82"/>
      <c r="X750" s="82"/>
      <c r="Y750" s="82"/>
      <c r="Z750" s="82"/>
    </row>
    <row r="751" spans="1:26" x14ac:dyDescent="0.45">
      <c r="A751" s="82"/>
      <c r="B751" s="82"/>
      <c r="C751" s="82"/>
      <c r="D751" s="82"/>
      <c r="E751" s="82"/>
      <c r="F751" s="82"/>
      <c r="G751" s="82"/>
      <c r="H751" s="82"/>
      <c r="I751" s="82"/>
      <c r="J751" s="82"/>
      <c r="K751" s="82"/>
      <c r="L751" s="82"/>
      <c r="M751" s="82"/>
      <c r="N751" s="82"/>
      <c r="O751" s="82"/>
      <c r="P751" s="82"/>
      <c r="Q751" s="82"/>
      <c r="R751" s="82"/>
      <c r="S751" s="82"/>
      <c r="T751" s="82"/>
      <c r="U751" s="82"/>
      <c r="V751" s="82"/>
      <c r="W751" s="82"/>
      <c r="X751" s="82"/>
      <c r="Y751" s="82"/>
      <c r="Z751" s="82"/>
    </row>
    <row r="752" spans="1:26" x14ac:dyDescent="0.45">
      <c r="A752" s="82"/>
      <c r="B752" s="82"/>
      <c r="C752" s="82"/>
      <c r="D752" s="82"/>
      <c r="E752" s="82"/>
      <c r="F752" s="82"/>
      <c r="G752" s="82"/>
      <c r="H752" s="82"/>
      <c r="I752" s="82"/>
      <c r="J752" s="82"/>
      <c r="K752" s="82"/>
      <c r="L752" s="82"/>
      <c r="M752" s="82"/>
      <c r="N752" s="82"/>
      <c r="O752" s="82"/>
      <c r="P752" s="82"/>
      <c r="Q752" s="82"/>
      <c r="R752" s="82"/>
      <c r="S752" s="82"/>
      <c r="T752" s="82"/>
      <c r="U752" s="82"/>
      <c r="V752" s="82"/>
      <c r="W752" s="82"/>
      <c r="X752" s="82"/>
      <c r="Y752" s="82"/>
      <c r="Z752" s="82"/>
    </row>
    <row r="753" spans="1:26" x14ac:dyDescent="0.45">
      <c r="A753" s="82"/>
      <c r="B753" s="82"/>
      <c r="C753" s="82"/>
      <c r="D753" s="82"/>
      <c r="E753" s="82"/>
      <c r="F753" s="82"/>
      <c r="G753" s="82"/>
      <c r="H753" s="82"/>
      <c r="I753" s="82"/>
      <c r="J753" s="82"/>
      <c r="K753" s="82"/>
      <c r="L753" s="82"/>
      <c r="M753" s="82"/>
      <c r="N753" s="82"/>
      <c r="O753" s="82"/>
      <c r="P753" s="82"/>
      <c r="Q753" s="82"/>
      <c r="R753" s="82"/>
      <c r="S753" s="82"/>
      <c r="T753" s="82"/>
      <c r="U753" s="82"/>
      <c r="V753" s="82"/>
      <c r="W753" s="82"/>
      <c r="X753" s="82"/>
      <c r="Y753" s="82"/>
      <c r="Z753" s="82"/>
    </row>
    <row r="754" spans="1:26" x14ac:dyDescent="0.45">
      <c r="A754" s="82"/>
      <c r="B754" s="82"/>
      <c r="C754" s="82"/>
      <c r="D754" s="82"/>
      <c r="E754" s="82"/>
      <c r="F754" s="82"/>
      <c r="G754" s="82"/>
      <c r="H754" s="82"/>
      <c r="I754" s="82"/>
      <c r="J754" s="82"/>
      <c r="K754" s="82"/>
      <c r="L754" s="82"/>
      <c r="M754" s="82"/>
      <c r="N754" s="82"/>
      <c r="O754" s="82"/>
      <c r="P754" s="82"/>
      <c r="Q754" s="82"/>
      <c r="R754" s="82"/>
      <c r="S754" s="82"/>
      <c r="T754" s="82"/>
      <c r="U754" s="82"/>
      <c r="V754" s="82"/>
      <c r="W754" s="82"/>
      <c r="X754" s="82"/>
      <c r="Y754" s="82"/>
      <c r="Z754" s="82"/>
    </row>
    <row r="755" spans="1:26" x14ac:dyDescent="0.45">
      <c r="A755" s="82"/>
      <c r="B755" s="82"/>
      <c r="C755" s="82"/>
      <c r="D755" s="82"/>
      <c r="E755" s="82"/>
      <c r="F755" s="82"/>
      <c r="G755" s="82"/>
      <c r="H755" s="82"/>
      <c r="I755" s="82"/>
      <c r="J755" s="82"/>
      <c r="K755" s="82"/>
      <c r="L755" s="82"/>
      <c r="M755" s="82"/>
      <c r="N755" s="82"/>
      <c r="O755" s="82"/>
      <c r="P755" s="82"/>
      <c r="Q755" s="82"/>
      <c r="R755" s="82"/>
      <c r="S755" s="82"/>
      <c r="T755" s="82"/>
      <c r="U755" s="82"/>
      <c r="V755" s="82"/>
      <c r="W755" s="82"/>
      <c r="X755" s="82"/>
      <c r="Y755" s="82"/>
      <c r="Z755" s="82"/>
    </row>
    <row r="756" spans="1:26" x14ac:dyDescent="0.45">
      <c r="A756" s="82"/>
      <c r="B756" s="82"/>
      <c r="C756" s="82"/>
      <c r="D756" s="82"/>
      <c r="E756" s="82"/>
      <c r="F756" s="82"/>
      <c r="G756" s="82"/>
      <c r="H756" s="82"/>
      <c r="I756" s="82"/>
      <c r="J756" s="82"/>
      <c r="K756" s="82"/>
      <c r="L756" s="82"/>
      <c r="M756" s="82"/>
      <c r="N756" s="82"/>
      <c r="O756" s="82"/>
      <c r="P756" s="82"/>
      <c r="Q756" s="82"/>
      <c r="R756" s="82"/>
      <c r="S756" s="82"/>
      <c r="T756" s="82"/>
      <c r="U756" s="82"/>
      <c r="V756" s="82"/>
      <c r="W756" s="82"/>
      <c r="X756" s="82"/>
      <c r="Y756" s="82"/>
      <c r="Z756" s="82"/>
    </row>
    <row r="757" spans="1:26" x14ac:dyDescent="0.45">
      <c r="A757" s="82"/>
      <c r="B757" s="82"/>
      <c r="C757" s="82"/>
      <c r="D757" s="82"/>
      <c r="E757" s="82"/>
      <c r="F757" s="82"/>
      <c r="G757" s="82"/>
      <c r="H757" s="82"/>
      <c r="I757" s="82"/>
      <c r="J757" s="82"/>
      <c r="K757" s="82"/>
      <c r="L757" s="82"/>
      <c r="M757" s="82"/>
      <c r="N757" s="82"/>
      <c r="O757" s="82"/>
      <c r="P757" s="82"/>
      <c r="Q757" s="82"/>
      <c r="R757" s="82"/>
      <c r="S757" s="82"/>
      <c r="T757" s="82"/>
      <c r="U757" s="82"/>
      <c r="V757" s="82"/>
      <c r="W757" s="82"/>
      <c r="X757" s="82"/>
      <c r="Y757" s="82"/>
      <c r="Z757" s="82"/>
    </row>
    <row r="758" spans="1:26" x14ac:dyDescent="0.45">
      <c r="A758" s="82"/>
      <c r="B758" s="82"/>
      <c r="C758" s="82"/>
      <c r="D758" s="82"/>
      <c r="E758" s="82"/>
      <c r="F758" s="82"/>
      <c r="G758" s="82"/>
      <c r="H758" s="82"/>
      <c r="I758" s="82"/>
      <c r="J758" s="82"/>
      <c r="K758" s="82"/>
      <c r="L758" s="82"/>
      <c r="M758" s="82"/>
      <c r="N758" s="82"/>
      <c r="O758" s="82"/>
      <c r="P758" s="82"/>
      <c r="Q758" s="82"/>
      <c r="R758" s="82"/>
      <c r="S758" s="82"/>
      <c r="T758" s="82"/>
      <c r="U758" s="82"/>
      <c r="V758" s="82"/>
      <c r="W758" s="82"/>
      <c r="X758" s="82"/>
      <c r="Y758" s="82"/>
      <c r="Z758" s="82"/>
    </row>
    <row r="759" spans="1:26" x14ac:dyDescent="0.45">
      <c r="A759" s="82"/>
      <c r="B759" s="82"/>
      <c r="C759" s="82"/>
      <c r="D759" s="82"/>
      <c r="E759" s="82"/>
      <c r="F759" s="82"/>
      <c r="G759" s="82"/>
      <c r="H759" s="82"/>
      <c r="I759" s="82"/>
      <c r="J759" s="82"/>
      <c r="K759" s="82"/>
      <c r="L759" s="82"/>
      <c r="M759" s="82"/>
      <c r="N759" s="82"/>
      <c r="O759" s="82"/>
      <c r="P759" s="82"/>
      <c r="Q759" s="82"/>
      <c r="R759" s="82"/>
      <c r="S759" s="82"/>
      <c r="T759" s="82"/>
      <c r="U759" s="82"/>
      <c r="V759" s="82"/>
      <c r="W759" s="82"/>
      <c r="X759" s="82"/>
      <c r="Y759" s="82"/>
      <c r="Z759" s="82"/>
    </row>
    <row r="760" spans="1:26" x14ac:dyDescent="0.45">
      <c r="A760" s="82"/>
      <c r="B760" s="82"/>
      <c r="C760" s="82"/>
      <c r="D760" s="82"/>
      <c r="E760" s="82"/>
      <c r="F760" s="82"/>
      <c r="G760" s="82"/>
      <c r="H760" s="82"/>
      <c r="I760" s="82"/>
      <c r="J760" s="82"/>
      <c r="K760" s="82"/>
      <c r="L760" s="82"/>
      <c r="M760" s="82"/>
      <c r="N760" s="82"/>
      <c r="O760" s="82"/>
      <c r="P760" s="82"/>
      <c r="Q760" s="82"/>
      <c r="R760" s="82"/>
      <c r="S760" s="82"/>
      <c r="T760" s="82"/>
      <c r="U760" s="82"/>
      <c r="V760" s="82"/>
      <c r="W760" s="82"/>
      <c r="X760" s="82"/>
      <c r="Y760" s="82"/>
      <c r="Z760" s="82"/>
    </row>
    <row r="761" spans="1:26" x14ac:dyDescent="0.45">
      <c r="A761" s="82"/>
      <c r="B761" s="82"/>
      <c r="C761" s="82"/>
      <c r="D761" s="82"/>
      <c r="E761" s="82"/>
      <c r="F761" s="82"/>
      <c r="G761" s="82"/>
      <c r="H761" s="82"/>
      <c r="I761" s="82"/>
      <c r="J761" s="82"/>
      <c r="K761" s="82"/>
      <c r="L761" s="82"/>
      <c r="M761" s="82"/>
      <c r="N761" s="82"/>
      <c r="O761" s="82"/>
      <c r="P761" s="82"/>
      <c r="Q761" s="82"/>
      <c r="R761" s="82"/>
      <c r="S761" s="82"/>
      <c r="T761" s="82"/>
      <c r="U761" s="82"/>
      <c r="V761" s="82"/>
      <c r="W761" s="82"/>
      <c r="X761" s="82"/>
      <c r="Y761" s="82"/>
      <c r="Z761" s="82"/>
    </row>
    <row r="762" spans="1:26" x14ac:dyDescent="0.45">
      <c r="A762" s="82"/>
      <c r="B762" s="82"/>
      <c r="C762" s="82"/>
      <c r="D762" s="82"/>
      <c r="E762" s="82"/>
      <c r="F762" s="82"/>
      <c r="G762" s="82"/>
      <c r="H762" s="82"/>
      <c r="I762" s="82"/>
      <c r="J762" s="82"/>
      <c r="K762" s="82"/>
      <c r="L762" s="82"/>
      <c r="M762" s="82"/>
      <c r="N762" s="82"/>
      <c r="O762" s="82"/>
      <c r="P762" s="82"/>
      <c r="Q762" s="82"/>
      <c r="R762" s="82"/>
      <c r="S762" s="82"/>
      <c r="T762" s="82"/>
      <c r="U762" s="82"/>
      <c r="V762" s="82"/>
      <c r="W762" s="82"/>
      <c r="X762" s="82"/>
      <c r="Y762" s="82"/>
      <c r="Z762" s="82"/>
    </row>
    <row r="763" spans="1:26" x14ac:dyDescent="0.45">
      <c r="A763" s="82"/>
      <c r="B763" s="82"/>
      <c r="C763" s="82"/>
      <c r="D763" s="82"/>
      <c r="E763" s="82"/>
      <c r="F763" s="82"/>
      <c r="G763" s="82"/>
      <c r="H763" s="82"/>
      <c r="I763" s="82"/>
      <c r="J763" s="82"/>
      <c r="K763" s="82"/>
      <c r="L763" s="82"/>
      <c r="M763" s="82"/>
      <c r="N763" s="82"/>
      <c r="O763" s="82"/>
      <c r="P763" s="82"/>
      <c r="Q763" s="82"/>
      <c r="R763" s="82"/>
      <c r="S763" s="82"/>
      <c r="T763" s="82"/>
      <c r="U763" s="82"/>
      <c r="V763" s="82"/>
      <c r="W763" s="82"/>
      <c r="X763" s="82"/>
      <c r="Y763" s="82"/>
      <c r="Z763" s="82"/>
    </row>
    <row r="764" spans="1:26" x14ac:dyDescent="0.45">
      <c r="A764" s="82"/>
      <c r="B764" s="82"/>
      <c r="C764" s="82"/>
      <c r="D764" s="82"/>
      <c r="E764" s="82"/>
      <c r="F764" s="82"/>
      <c r="G764" s="82"/>
      <c r="H764" s="82"/>
      <c r="I764" s="82"/>
      <c r="J764" s="82"/>
      <c r="K764" s="82"/>
      <c r="L764" s="82"/>
      <c r="M764" s="82"/>
      <c r="N764" s="82"/>
      <c r="O764" s="82"/>
      <c r="P764" s="82"/>
      <c r="Q764" s="82"/>
      <c r="R764" s="82"/>
      <c r="S764" s="82"/>
      <c r="T764" s="82"/>
      <c r="U764" s="82"/>
      <c r="V764" s="82"/>
      <c r="W764" s="82"/>
      <c r="X764" s="82"/>
      <c r="Y764" s="82"/>
      <c r="Z764" s="82"/>
    </row>
    <row r="765" spans="1:26" x14ac:dyDescent="0.45">
      <c r="A765" s="82"/>
      <c r="B765" s="82"/>
      <c r="C765" s="82"/>
      <c r="D765" s="82"/>
      <c r="E765" s="82"/>
      <c r="F765" s="82"/>
      <c r="G765" s="82"/>
      <c r="H765" s="82"/>
      <c r="I765" s="82"/>
      <c r="J765" s="82"/>
      <c r="K765" s="82"/>
      <c r="L765" s="82"/>
      <c r="M765" s="82"/>
      <c r="N765" s="82"/>
      <c r="O765" s="82"/>
      <c r="P765" s="82"/>
      <c r="Q765" s="82"/>
      <c r="R765" s="82"/>
      <c r="S765" s="82"/>
      <c r="T765" s="82"/>
      <c r="U765" s="82"/>
      <c r="V765" s="82"/>
      <c r="W765" s="82"/>
      <c r="X765" s="82"/>
      <c r="Y765" s="82"/>
      <c r="Z765" s="82"/>
    </row>
    <row r="766" spans="1:26" x14ac:dyDescent="0.45">
      <c r="A766" s="82"/>
      <c r="B766" s="82"/>
      <c r="C766" s="82"/>
      <c r="D766" s="82"/>
      <c r="E766" s="82"/>
      <c r="F766" s="82"/>
      <c r="G766" s="82"/>
      <c r="H766" s="82"/>
      <c r="I766" s="82"/>
      <c r="J766" s="82"/>
      <c r="K766" s="82"/>
      <c r="L766" s="82"/>
      <c r="M766" s="82"/>
      <c r="N766" s="82"/>
      <c r="O766" s="82"/>
      <c r="P766" s="82"/>
      <c r="Q766" s="82"/>
      <c r="R766" s="82"/>
      <c r="S766" s="82"/>
      <c r="T766" s="82"/>
      <c r="U766" s="82"/>
      <c r="V766" s="82"/>
      <c r="W766" s="82"/>
      <c r="X766" s="82"/>
      <c r="Y766" s="82"/>
      <c r="Z766" s="82"/>
    </row>
    <row r="767" spans="1:26" x14ac:dyDescent="0.45">
      <c r="A767" s="82"/>
      <c r="B767" s="82"/>
      <c r="C767" s="82"/>
      <c r="D767" s="82"/>
      <c r="E767" s="82"/>
      <c r="F767" s="82"/>
      <c r="G767" s="82"/>
      <c r="H767" s="82"/>
      <c r="I767" s="82"/>
      <c r="J767" s="82"/>
      <c r="K767" s="82"/>
      <c r="L767" s="82"/>
      <c r="M767" s="82"/>
      <c r="N767" s="82"/>
      <c r="O767" s="82"/>
      <c r="P767" s="82"/>
      <c r="Q767" s="82"/>
      <c r="R767" s="82"/>
      <c r="S767" s="82"/>
      <c r="T767" s="82"/>
      <c r="U767" s="82"/>
      <c r="V767" s="82"/>
      <c r="W767" s="82"/>
      <c r="X767" s="82"/>
      <c r="Y767" s="82"/>
      <c r="Z767" s="82"/>
    </row>
    <row r="768" spans="1:26" x14ac:dyDescent="0.45">
      <c r="A768" s="82"/>
      <c r="B768" s="82"/>
      <c r="C768" s="82"/>
      <c r="D768" s="82"/>
      <c r="E768" s="82"/>
      <c r="F768" s="82"/>
      <c r="G768" s="82"/>
      <c r="H768" s="82"/>
      <c r="I768" s="82"/>
      <c r="J768" s="82"/>
      <c r="K768" s="82"/>
      <c r="L768" s="82"/>
      <c r="M768" s="82"/>
      <c r="N768" s="82"/>
      <c r="O768" s="82"/>
      <c r="P768" s="82"/>
      <c r="Q768" s="82"/>
      <c r="R768" s="82"/>
      <c r="S768" s="82"/>
      <c r="T768" s="82"/>
      <c r="U768" s="82"/>
      <c r="V768" s="82"/>
      <c r="W768" s="82"/>
      <c r="X768" s="82"/>
      <c r="Y768" s="82"/>
      <c r="Z768" s="82"/>
    </row>
    <row r="769" spans="1:26" x14ac:dyDescent="0.45">
      <c r="A769" s="82"/>
      <c r="B769" s="82"/>
      <c r="C769" s="82"/>
      <c r="D769" s="82"/>
      <c r="E769" s="82"/>
      <c r="F769" s="82"/>
      <c r="G769" s="82"/>
      <c r="H769" s="82"/>
      <c r="I769" s="82"/>
      <c r="J769" s="82"/>
      <c r="K769" s="82"/>
      <c r="L769" s="82"/>
      <c r="M769" s="82"/>
      <c r="N769" s="82"/>
      <c r="O769" s="82"/>
      <c r="P769" s="82"/>
      <c r="Q769" s="82"/>
      <c r="R769" s="82"/>
      <c r="S769" s="82"/>
      <c r="T769" s="82"/>
      <c r="U769" s="82"/>
      <c r="V769" s="82"/>
      <c r="W769" s="82"/>
      <c r="X769" s="82"/>
      <c r="Y769" s="82"/>
      <c r="Z769" s="82"/>
    </row>
    <row r="770" spans="1:26" x14ac:dyDescent="0.45">
      <c r="A770" s="82"/>
      <c r="B770" s="82"/>
      <c r="C770" s="82"/>
      <c r="D770" s="82"/>
      <c r="E770" s="82"/>
      <c r="F770" s="82"/>
      <c r="G770" s="82"/>
      <c r="H770" s="82"/>
      <c r="I770" s="82"/>
      <c r="J770" s="82"/>
      <c r="K770" s="82"/>
      <c r="L770" s="82"/>
      <c r="M770" s="82"/>
      <c r="N770" s="82"/>
      <c r="O770" s="82"/>
      <c r="P770" s="82"/>
      <c r="Q770" s="82"/>
      <c r="R770" s="82"/>
      <c r="S770" s="82"/>
      <c r="T770" s="82"/>
      <c r="U770" s="82"/>
      <c r="V770" s="82"/>
      <c r="W770" s="82"/>
      <c r="X770" s="82"/>
      <c r="Y770" s="82"/>
      <c r="Z770" s="82"/>
    </row>
    <row r="771" spans="1:26" x14ac:dyDescent="0.45">
      <c r="A771" s="82"/>
      <c r="B771" s="82"/>
      <c r="C771" s="82"/>
      <c r="D771" s="82"/>
      <c r="E771" s="82"/>
      <c r="F771" s="82"/>
      <c r="G771" s="82"/>
      <c r="H771" s="82"/>
      <c r="I771" s="82"/>
      <c r="J771" s="82"/>
      <c r="K771" s="82"/>
      <c r="L771" s="82"/>
      <c r="M771" s="82"/>
      <c r="N771" s="82"/>
      <c r="O771" s="82"/>
      <c r="P771" s="82"/>
      <c r="Q771" s="82"/>
      <c r="R771" s="82"/>
      <c r="S771" s="82"/>
      <c r="T771" s="82"/>
      <c r="U771" s="82"/>
      <c r="V771" s="82"/>
      <c r="W771" s="82"/>
      <c r="X771" s="82"/>
      <c r="Y771" s="82"/>
      <c r="Z771" s="82"/>
    </row>
    <row r="772" spans="1:26" x14ac:dyDescent="0.45">
      <c r="A772" s="82"/>
      <c r="B772" s="82"/>
      <c r="C772" s="82"/>
      <c r="D772" s="82"/>
      <c r="E772" s="82"/>
      <c r="F772" s="82"/>
      <c r="G772" s="82"/>
      <c r="H772" s="82"/>
      <c r="I772" s="82"/>
      <c r="J772" s="82"/>
      <c r="K772" s="82"/>
      <c r="L772" s="82"/>
      <c r="M772" s="82"/>
      <c r="N772" s="82"/>
      <c r="O772" s="82"/>
      <c r="P772" s="82"/>
      <c r="Q772" s="82"/>
      <c r="R772" s="82"/>
      <c r="S772" s="82"/>
      <c r="T772" s="82"/>
      <c r="U772" s="82"/>
      <c r="V772" s="82"/>
      <c r="W772" s="82"/>
      <c r="X772" s="82"/>
      <c r="Y772" s="82"/>
      <c r="Z772" s="82"/>
    </row>
    <row r="773" spans="1:26" x14ac:dyDescent="0.45">
      <c r="A773" s="82"/>
      <c r="B773" s="82"/>
      <c r="C773" s="82"/>
      <c r="D773" s="82"/>
      <c r="E773" s="82"/>
      <c r="F773" s="82"/>
      <c r="G773" s="82"/>
      <c r="H773" s="82"/>
      <c r="I773" s="82"/>
      <c r="J773" s="82"/>
      <c r="K773" s="82"/>
      <c r="L773" s="82"/>
      <c r="M773" s="82"/>
      <c r="N773" s="82"/>
      <c r="O773" s="82"/>
      <c r="P773" s="82"/>
      <c r="Q773" s="82"/>
      <c r="R773" s="82"/>
      <c r="S773" s="82"/>
      <c r="T773" s="82"/>
      <c r="U773" s="82"/>
      <c r="V773" s="82"/>
      <c r="W773" s="82"/>
      <c r="X773" s="82"/>
      <c r="Y773" s="82"/>
      <c r="Z773" s="82"/>
    </row>
    <row r="774" spans="1:26" x14ac:dyDescent="0.45">
      <c r="A774" s="82"/>
      <c r="B774" s="82"/>
      <c r="C774" s="82"/>
      <c r="D774" s="82"/>
      <c r="E774" s="82"/>
      <c r="F774" s="82"/>
      <c r="G774" s="82"/>
      <c r="H774" s="82"/>
      <c r="I774" s="82"/>
      <c r="J774" s="82"/>
      <c r="K774" s="82"/>
      <c r="L774" s="82"/>
      <c r="M774" s="82"/>
      <c r="N774" s="82"/>
      <c r="O774" s="82"/>
      <c r="P774" s="82"/>
      <c r="Q774" s="82"/>
      <c r="R774" s="82"/>
      <c r="S774" s="82"/>
      <c r="T774" s="82"/>
      <c r="U774" s="82"/>
      <c r="V774" s="82"/>
      <c r="W774" s="82"/>
      <c r="X774" s="82"/>
      <c r="Y774" s="82"/>
      <c r="Z774" s="82"/>
    </row>
    <row r="775" spans="1:26" x14ac:dyDescent="0.45">
      <c r="A775" s="82"/>
      <c r="B775" s="82"/>
      <c r="C775" s="82"/>
      <c r="D775" s="82"/>
      <c r="E775" s="82"/>
      <c r="F775" s="82"/>
      <c r="G775" s="82"/>
      <c r="H775" s="82"/>
      <c r="I775" s="82"/>
      <c r="J775" s="82"/>
      <c r="K775" s="82"/>
      <c r="L775" s="82"/>
      <c r="M775" s="82"/>
      <c r="N775" s="82"/>
      <c r="O775" s="82"/>
      <c r="P775" s="82"/>
      <c r="Q775" s="82"/>
      <c r="R775" s="82"/>
      <c r="S775" s="82"/>
      <c r="T775" s="82"/>
      <c r="U775" s="82"/>
      <c r="V775" s="82"/>
      <c r="W775" s="82"/>
      <c r="X775" s="82"/>
      <c r="Y775" s="82"/>
      <c r="Z775" s="82"/>
    </row>
    <row r="776" spans="1:26" x14ac:dyDescent="0.45">
      <c r="A776" s="82"/>
      <c r="B776" s="82"/>
      <c r="C776" s="82"/>
      <c r="D776" s="82"/>
      <c r="E776" s="82"/>
      <c r="F776" s="82"/>
      <c r="G776" s="82"/>
      <c r="H776" s="82"/>
      <c r="I776" s="82"/>
      <c r="J776" s="82"/>
      <c r="K776" s="82"/>
      <c r="L776" s="82"/>
      <c r="M776" s="82"/>
      <c r="N776" s="82"/>
      <c r="O776" s="82"/>
      <c r="P776" s="82"/>
      <c r="Q776" s="82"/>
      <c r="R776" s="82"/>
      <c r="S776" s="82"/>
      <c r="T776" s="82"/>
      <c r="U776" s="82"/>
      <c r="V776" s="82"/>
      <c r="W776" s="82"/>
      <c r="X776" s="82"/>
      <c r="Y776" s="82"/>
      <c r="Z776" s="82"/>
    </row>
    <row r="777" spans="1:26" x14ac:dyDescent="0.45">
      <c r="A777" s="82"/>
      <c r="B777" s="82"/>
      <c r="C777" s="82"/>
      <c r="D777" s="82"/>
      <c r="E777" s="82"/>
      <c r="F777" s="82"/>
      <c r="G777" s="82"/>
      <c r="H777" s="82"/>
      <c r="I777" s="82"/>
      <c r="J777" s="82"/>
      <c r="K777" s="82"/>
      <c r="L777" s="82"/>
      <c r="M777" s="82"/>
      <c r="N777" s="82"/>
      <c r="O777" s="82"/>
      <c r="P777" s="82"/>
      <c r="Q777" s="82"/>
      <c r="R777" s="82"/>
      <c r="S777" s="82"/>
      <c r="T777" s="82"/>
      <c r="U777" s="82"/>
      <c r="V777" s="82"/>
      <c r="W777" s="82"/>
      <c r="X777" s="82"/>
      <c r="Y777" s="82"/>
      <c r="Z777" s="82"/>
    </row>
    <row r="778" spans="1:26" x14ac:dyDescent="0.45">
      <c r="A778" s="82"/>
      <c r="B778" s="82"/>
      <c r="C778" s="82"/>
      <c r="D778" s="82"/>
      <c r="E778" s="82"/>
      <c r="F778" s="82"/>
      <c r="G778" s="82"/>
      <c r="H778" s="82"/>
      <c r="I778" s="82"/>
      <c r="J778" s="82"/>
      <c r="K778" s="82"/>
      <c r="L778" s="82"/>
      <c r="M778" s="82"/>
      <c r="N778" s="82"/>
      <c r="O778" s="82"/>
      <c r="P778" s="82"/>
      <c r="Q778" s="82"/>
      <c r="R778" s="82"/>
      <c r="S778" s="82"/>
      <c r="T778" s="82"/>
      <c r="U778" s="82"/>
      <c r="V778" s="82"/>
      <c r="W778" s="82"/>
      <c r="X778" s="82"/>
      <c r="Y778" s="82"/>
      <c r="Z778" s="82"/>
    </row>
    <row r="779" spans="1:26" x14ac:dyDescent="0.45">
      <c r="A779" s="82"/>
      <c r="B779" s="82"/>
      <c r="C779" s="82"/>
      <c r="D779" s="82"/>
      <c r="E779" s="82"/>
      <c r="F779" s="82"/>
      <c r="G779" s="82"/>
      <c r="H779" s="82"/>
      <c r="I779" s="82"/>
      <c r="J779" s="82"/>
      <c r="K779" s="82"/>
      <c r="L779" s="82"/>
      <c r="M779" s="82"/>
      <c r="N779" s="82"/>
      <c r="O779" s="82"/>
      <c r="P779" s="82"/>
      <c r="Q779" s="82"/>
      <c r="R779" s="82"/>
      <c r="S779" s="82"/>
      <c r="T779" s="82"/>
      <c r="U779" s="82"/>
      <c r="V779" s="82"/>
      <c r="W779" s="82"/>
      <c r="X779" s="82"/>
      <c r="Y779" s="82"/>
      <c r="Z779" s="82"/>
    </row>
    <row r="780" spans="1:26" x14ac:dyDescent="0.45">
      <c r="A780" s="82"/>
      <c r="B780" s="82"/>
      <c r="C780" s="82"/>
      <c r="D780" s="82"/>
      <c r="E780" s="82"/>
      <c r="F780" s="82"/>
      <c r="G780" s="82"/>
      <c r="H780" s="82"/>
      <c r="I780" s="82"/>
      <c r="J780" s="82"/>
      <c r="K780" s="82"/>
      <c r="L780" s="82"/>
      <c r="M780" s="82"/>
      <c r="N780" s="82"/>
      <c r="O780" s="82"/>
      <c r="P780" s="82"/>
      <c r="Q780" s="82"/>
      <c r="R780" s="82"/>
      <c r="S780" s="82"/>
      <c r="T780" s="82"/>
      <c r="U780" s="82"/>
      <c r="V780" s="82"/>
      <c r="W780" s="82"/>
      <c r="X780" s="82"/>
      <c r="Y780" s="82"/>
      <c r="Z780" s="82"/>
    </row>
    <row r="781" spans="1:26" x14ac:dyDescent="0.45">
      <c r="A781" s="82"/>
      <c r="B781" s="82"/>
      <c r="C781" s="82"/>
      <c r="D781" s="82"/>
      <c r="E781" s="82"/>
      <c r="F781" s="82"/>
      <c r="G781" s="82"/>
      <c r="H781" s="82"/>
      <c r="I781" s="82"/>
      <c r="J781" s="82"/>
      <c r="K781" s="82"/>
      <c r="L781" s="82"/>
      <c r="M781" s="82"/>
      <c r="N781" s="82"/>
      <c r="O781" s="82"/>
      <c r="P781" s="82"/>
      <c r="Q781" s="82"/>
      <c r="R781" s="82"/>
      <c r="S781" s="82"/>
      <c r="T781" s="82"/>
      <c r="U781" s="82"/>
      <c r="V781" s="82"/>
      <c r="W781" s="82"/>
      <c r="X781" s="82"/>
      <c r="Y781" s="82"/>
      <c r="Z781" s="82"/>
    </row>
    <row r="782" spans="1:26" x14ac:dyDescent="0.45">
      <c r="A782" s="82"/>
      <c r="B782" s="82"/>
      <c r="C782" s="82"/>
      <c r="D782" s="82"/>
      <c r="E782" s="82"/>
      <c r="F782" s="82"/>
      <c r="G782" s="82"/>
      <c r="H782" s="82"/>
      <c r="I782" s="82"/>
      <c r="J782" s="82"/>
      <c r="K782" s="82"/>
      <c r="L782" s="82"/>
      <c r="M782" s="82"/>
      <c r="N782" s="82"/>
      <c r="O782" s="82"/>
      <c r="P782" s="82"/>
      <c r="Q782" s="82"/>
      <c r="R782" s="82"/>
      <c r="S782" s="82"/>
      <c r="T782" s="82"/>
      <c r="U782" s="82"/>
      <c r="V782" s="82"/>
      <c r="W782" s="82"/>
      <c r="X782" s="82"/>
      <c r="Y782" s="82"/>
      <c r="Z782" s="82"/>
    </row>
    <row r="783" spans="1:26" x14ac:dyDescent="0.45">
      <c r="A783" s="82"/>
      <c r="B783" s="82"/>
      <c r="C783" s="82"/>
      <c r="D783" s="82"/>
      <c r="E783" s="82"/>
      <c r="F783" s="82"/>
      <c r="G783" s="82"/>
      <c r="H783" s="82"/>
      <c r="I783" s="82"/>
      <c r="J783" s="82"/>
      <c r="K783" s="82"/>
      <c r="L783" s="82"/>
      <c r="M783" s="82"/>
      <c r="N783" s="82"/>
      <c r="O783" s="82"/>
      <c r="P783" s="82"/>
      <c r="Q783" s="82"/>
      <c r="R783" s="82"/>
      <c r="S783" s="82"/>
      <c r="T783" s="82"/>
      <c r="U783" s="82"/>
      <c r="V783" s="82"/>
      <c r="W783" s="82"/>
      <c r="X783" s="82"/>
      <c r="Y783" s="82"/>
      <c r="Z783" s="82"/>
    </row>
    <row r="784" spans="1:26" x14ac:dyDescent="0.45">
      <c r="A784" s="82"/>
      <c r="B784" s="82"/>
      <c r="C784" s="82"/>
      <c r="D784" s="82"/>
      <c r="E784" s="82"/>
      <c r="F784" s="82"/>
      <c r="G784" s="82"/>
      <c r="H784" s="82"/>
      <c r="I784" s="82"/>
      <c r="J784" s="82"/>
      <c r="K784" s="82"/>
      <c r="L784" s="82"/>
      <c r="M784" s="82"/>
      <c r="N784" s="82"/>
      <c r="O784" s="82"/>
      <c r="P784" s="82"/>
      <c r="Q784" s="82"/>
      <c r="R784" s="82"/>
      <c r="S784" s="82"/>
      <c r="T784" s="82"/>
      <c r="U784" s="82"/>
      <c r="V784" s="82"/>
      <c r="W784" s="82"/>
      <c r="X784" s="82"/>
      <c r="Y784" s="82"/>
      <c r="Z784" s="82"/>
    </row>
    <row r="785" spans="1:26" x14ac:dyDescent="0.45">
      <c r="A785" s="82"/>
      <c r="B785" s="82"/>
      <c r="C785" s="82"/>
      <c r="D785" s="82"/>
      <c r="E785" s="82"/>
      <c r="F785" s="82"/>
      <c r="G785" s="82"/>
      <c r="H785" s="82"/>
      <c r="I785" s="82"/>
      <c r="J785" s="82"/>
      <c r="K785" s="82"/>
      <c r="L785" s="82"/>
      <c r="M785" s="82"/>
      <c r="N785" s="82"/>
      <c r="O785" s="82"/>
      <c r="P785" s="82"/>
      <c r="Q785" s="82"/>
      <c r="R785" s="82"/>
      <c r="S785" s="82"/>
      <c r="T785" s="82"/>
      <c r="U785" s="82"/>
      <c r="V785" s="82"/>
      <c r="W785" s="82"/>
      <c r="X785" s="82"/>
      <c r="Y785" s="82"/>
      <c r="Z785" s="82"/>
    </row>
    <row r="786" spans="1:26" x14ac:dyDescent="0.45">
      <c r="A786" s="82"/>
      <c r="B786" s="82"/>
      <c r="C786" s="82"/>
      <c r="D786" s="82"/>
      <c r="E786" s="82"/>
      <c r="F786" s="82"/>
      <c r="G786" s="82"/>
      <c r="H786" s="82"/>
      <c r="I786" s="82"/>
      <c r="J786" s="82"/>
      <c r="K786" s="82"/>
      <c r="L786" s="82"/>
      <c r="M786" s="82"/>
      <c r="N786" s="82"/>
      <c r="O786" s="82"/>
      <c r="P786" s="82"/>
      <c r="Q786" s="82"/>
      <c r="R786" s="82"/>
      <c r="S786" s="82"/>
      <c r="T786" s="82"/>
      <c r="U786" s="82"/>
      <c r="V786" s="82"/>
      <c r="W786" s="82"/>
      <c r="X786" s="82"/>
      <c r="Y786" s="82"/>
      <c r="Z786" s="82"/>
    </row>
    <row r="787" spans="1:26" x14ac:dyDescent="0.45">
      <c r="A787" s="82"/>
      <c r="B787" s="82"/>
      <c r="C787" s="82"/>
      <c r="D787" s="82"/>
      <c r="E787" s="82"/>
      <c r="F787" s="82"/>
      <c r="G787" s="82"/>
      <c r="H787" s="82"/>
      <c r="I787" s="82"/>
      <c r="J787" s="82"/>
      <c r="K787" s="82"/>
      <c r="L787" s="82"/>
      <c r="M787" s="82"/>
      <c r="N787" s="82"/>
      <c r="O787" s="82"/>
      <c r="P787" s="82"/>
      <c r="Q787" s="82"/>
      <c r="R787" s="82"/>
      <c r="S787" s="82"/>
      <c r="T787" s="82"/>
      <c r="U787" s="82"/>
      <c r="V787" s="82"/>
      <c r="W787" s="82"/>
      <c r="X787" s="82"/>
      <c r="Y787" s="82"/>
      <c r="Z787" s="82"/>
    </row>
    <row r="788" spans="1:26" x14ac:dyDescent="0.45">
      <c r="A788" s="82"/>
      <c r="B788" s="82"/>
      <c r="C788" s="82"/>
      <c r="D788" s="82"/>
      <c r="E788" s="82"/>
      <c r="F788" s="82"/>
      <c r="G788" s="82"/>
      <c r="H788" s="82"/>
      <c r="I788" s="82"/>
      <c r="J788" s="82"/>
      <c r="K788" s="82"/>
      <c r="L788" s="82"/>
      <c r="M788" s="82"/>
      <c r="N788" s="82"/>
      <c r="O788" s="82"/>
      <c r="P788" s="82"/>
      <c r="Q788" s="82"/>
      <c r="R788" s="82"/>
      <c r="S788" s="82"/>
      <c r="T788" s="82"/>
      <c r="U788" s="82"/>
      <c r="V788" s="82"/>
      <c r="W788" s="82"/>
      <c r="X788" s="82"/>
      <c r="Y788" s="82"/>
      <c r="Z788" s="82"/>
    </row>
    <row r="789" spans="1:26" x14ac:dyDescent="0.45">
      <c r="A789" s="82"/>
      <c r="B789" s="82"/>
      <c r="C789" s="82"/>
      <c r="D789" s="82"/>
      <c r="E789" s="82"/>
      <c r="F789" s="82"/>
      <c r="G789" s="82"/>
      <c r="H789" s="82"/>
      <c r="I789" s="82"/>
      <c r="J789" s="82"/>
      <c r="K789" s="82"/>
      <c r="L789" s="82"/>
      <c r="M789" s="82"/>
      <c r="N789" s="82"/>
      <c r="O789" s="82"/>
      <c r="P789" s="82"/>
      <c r="Q789" s="82"/>
      <c r="R789" s="82"/>
      <c r="S789" s="82"/>
      <c r="T789" s="82"/>
      <c r="U789" s="82"/>
      <c r="V789" s="82"/>
      <c r="W789" s="82"/>
      <c r="X789" s="82"/>
      <c r="Y789" s="82"/>
      <c r="Z789" s="82"/>
    </row>
    <row r="790" spans="1:26" x14ac:dyDescent="0.45">
      <c r="A790" s="82"/>
      <c r="B790" s="82"/>
      <c r="C790" s="82"/>
      <c r="D790" s="82"/>
      <c r="E790" s="82"/>
      <c r="F790" s="82"/>
      <c r="G790" s="82"/>
      <c r="H790" s="82"/>
      <c r="I790" s="82"/>
      <c r="J790" s="82"/>
      <c r="K790" s="82"/>
      <c r="L790" s="82"/>
      <c r="M790" s="82"/>
      <c r="N790" s="82"/>
      <c r="O790" s="82"/>
      <c r="P790" s="82"/>
      <c r="Q790" s="82"/>
      <c r="R790" s="82"/>
      <c r="S790" s="82"/>
      <c r="T790" s="82"/>
      <c r="U790" s="82"/>
      <c r="V790" s="82"/>
      <c r="W790" s="82"/>
      <c r="X790" s="82"/>
      <c r="Y790" s="82"/>
      <c r="Z790" s="82"/>
    </row>
    <row r="791" spans="1:26" x14ac:dyDescent="0.45">
      <c r="A791" s="82"/>
      <c r="B791" s="82"/>
      <c r="C791" s="82"/>
      <c r="D791" s="82"/>
      <c r="E791" s="82"/>
      <c r="F791" s="82"/>
      <c r="G791" s="82"/>
      <c r="H791" s="82"/>
      <c r="I791" s="82"/>
      <c r="J791" s="82"/>
      <c r="K791" s="82"/>
      <c r="L791" s="82"/>
      <c r="M791" s="82"/>
      <c r="N791" s="82"/>
      <c r="O791" s="82"/>
      <c r="P791" s="82"/>
      <c r="Q791" s="82"/>
      <c r="R791" s="82"/>
      <c r="S791" s="82"/>
      <c r="T791" s="82"/>
      <c r="U791" s="82"/>
      <c r="V791" s="82"/>
      <c r="W791" s="82"/>
      <c r="X791" s="82"/>
      <c r="Y791" s="82"/>
      <c r="Z791" s="82"/>
    </row>
    <row r="792" spans="1:26" x14ac:dyDescent="0.45">
      <c r="A792" s="82"/>
      <c r="B792" s="82"/>
      <c r="C792" s="82"/>
      <c r="D792" s="82"/>
      <c r="E792" s="82"/>
      <c r="F792" s="82"/>
      <c r="G792" s="82"/>
      <c r="H792" s="82"/>
      <c r="I792" s="82"/>
      <c r="J792" s="82"/>
      <c r="K792" s="82"/>
      <c r="L792" s="82"/>
      <c r="M792" s="82"/>
      <c r="N792" s="82"/>
      <c r="O792" s="82"/>
      <c r="P792" s="82"/>
      <c r="Q792" s="82"/>
      <c r="R792" s="82"/>
      <c r="S792" s="82"/>
      <c r="T792" s="82"/>
      <c r="U792" s="82"/>
      <c r="V792" s="82"/>
      <c r="W792" s="82"/>
      <c r="X792" s="82"/>
      <c r="Y792" s="82"/>
      <c r="Z792" s="82"/>
    </row>
    <row r="793" spans="1:26" x14ac:dyDescent="0.45">
      <c r="A793" s="82"/>
      <c r="B793" s="82"/>
      <c r="C793" s="82"/>
      <c r="D793" s="82"/>
      <c r="E793" s="82"/>
      <c r="F793" s="82"/>
      <c r="G793" s="82"/>
      <c r="H793" s="82"/>
      <c r="I793" s="82"/>
      <c r="J793" s="82"/>
      <c r="K793" s="82"/>
      <c r="L793" s="82"/>
      <c r="M793" s="82"/>
      <c r="N793" s="82"/>
      <c r="O793" s="82"/>
      <c r="P793" s="82"/>
      <c r="Q793" s="82"/>
      <c r="R793" s="82"/>
      <c r="S793" s="82"/>
      <c r="T793" s="82"/>
      <c r="U793" s="82"/>
      <c r="V793" s="82"/>
      <c r="W793" s="82"/>
      <c r="X793" s="82"/>
      <c r="Y793" s="82"/>
      <c r="Z793" s="82"/>
    </row>
    <row r="794" spans="1:26" x14ac:dyDescent="0.45">
      <c r="A794" s="82"/>
      <c r="B794" s="82"/>
      <c r="C794" s="82"/>
      <c r="D794" s="82"/>
      <c r="E794" s="82"/>
      <c r="F794" s="82"/>
      <c r="G794" s="82"/>
      <c r="H794" s="82"/>
      <c r="I794" s="82"/>
      <c r="J794" s="82"/>
      <c r="K794" s="82"/>
      <c r="L794" s="82"/>
      <c r="M794" s="82"/>
      <c r="N794" s="82"/>
      <c r="O794" s="82"/>
      <c r="P794" s="82"/>
      <c r="Q794" s="82"/>
      <c r="R794" s="82"/>
      <c r="S794" s="82"/>
      <c r="T794" s="82"/>
      <c r="U794" s="82"/>
      <c r="V794" s="82"/>
      <c r="W794" s="82"/>
      <c r="X794" s="82"/>
      <c r="Y794" s="82"/>
      <c r="Z794" s="82"/>
    </row>
    <row r="795" spans="1:26" x14ac:dyDescent="0.45">
      <c r="A795" s="82"/>
      <c r="B795" s="82"/>
      <c r="C795" s="82"/>
      <c r="D795" s="82"/>
      <c r="E795" s="82"/>
      <c r="F795" s="82"/>
      <c r="G795" s="82"/>
      <c r="H795" s="82"/>
      <c r="I795" s="82"/>
      <c r="J795" s="82"/>
      <c r="K795" s="82"/>
      <c r="L795" s="82"/>
      <c r="M795" s="82"/>
      <c r="N795" s="82"/>
      <c r="O795" s="82"/>
      <c r="P795" s="82"/>
      <c r="Q795" s="82"/>
      <c r="R795" s="82"/>
      <c r="S795" s="82"/>
      <c r="T795" s="82"/>
      <c r="U795" s="82"/>
      <c r="V795" s="82"/>
      <c r="W795" s="82"/>
      <c r="X795" s="82"/>
      <c r="Y795" s="82"/>
      <c r="Z795" s="82"/>
    </row>
    <row r="796" spans="1:26" x14ac:dyDescent="0.45">
      <c r="A796" s="82"/>
      <c r="B796" s="82"/>
      <c r="C796" s="82"/>
      <c r="D796" s="82"/>
      <c r="E796" s="82"/>
      <c r="F796" s="82"/>
      <c r="G796" s="82"/>
      <c r="H796" s="82"/>
      <c r="I796" s="82"/>
      <c r="J796" s="82"/>
      <c r="K796" s="82"/>
      <c r="L796" s="82"/>
      <c r="M796" s="82"/>
      <c r="N796" s="82"/>
      <c r="O796" s="82"/>
      <c r="P796" s="82"/>
      <c r="Q796" s="82"/>
      <c r="R796" s="82"/>
      <c r="S796" s="82"/>
      <c r="T796" s="82"/>
      <c r="U796" s="82"/>
      <c r="V796" s="82"/>
      <c r="W796" s="82"/>
      <c r="X796" s="82"/>
      <c r="Y796" s="82"/>
      <c r="Z796" s="82"/>
    </row>
    <row r="797" spans="1:26" x14ac:dyDescent="0.45">
      <c r="A797" s="82"/>
      <c r="B797" s="82"/>
      <c r="C797" s="82"/>
      <c r="D797" s="82"/>
      <c r="E797" s="82"/>
      <c r="F797" s="82"/>
      <c r="G797" s="82"/>
      <c r="H797" s="82"/>
      <c r="I797" s="82"/>
      <c r="J797" s="82"/>
      <c r="K797" s="82"/>
      <c r="L797" s="82"/>
      <c r="M797" s="82"/>
      <c r="N797" s="82"/>
      <c r="O797" s="82"/>
      <c r="P797" s="82"/>
      <c r="Q797" s="82"/>
      <c r="R797" s="82"/>
      <c r="S797" s="82"/>
      <c r="T797" s="82"/>
      <c r="U797" s="82"/>
      <c r="V797" s="82"/>
      <c r="W797" s="82"/>
      <c r="X797" s="82"/>
      <c r="Y797" s="82"/>
      <c r="Z797" s="82"/>
    </row>
    <row r="798" spans="1:26" x14ac:dyDescent="0.45">
      <c r="A798" s="82"/>
      <c r="B798" s="82"/>
      <c r="C798" s="82"/>
      <c r="D798" s="82"/>
      <c r="E798" s="82"/>
      <c r="F798" s="82"/>
      <c r="G798" s="82"/>
      <c r="H798" s="82"/>
      <c r="I798" s="82"/>
      <c r="J798" s="82"/>
      <c r="K798" s="82"/>
      <c r="L798" s="82"/>
      <c r="M798" s="82"/>
      <c r="N798" s="82"/>
      <c r="O798" s="82"/>
      <c r="P798" s="82"/>
      <c r="Q798" s="82"/>
      <c r="R798" s="82"/>
      <c r="S798" s="82"/>
      <c r="T798" s="82"/>
      <c r="U798" s="82"/>
      <c r="V798" s="82"/>
      <c r="W798" s="82"/>
      <c r="X798" s="82"/>
      <c r="Y798" s="82"/>
      <c r="Z798" s="82"/>
    </row>
    <row r="799" spans="1:26" x14ac:dyDescent="0.45">
      <c r="A799" s="82"/>
      <c r="B799" s="82"/>
      <c r="C799" s="82"/>
      <c r="D799" s="82"/>
      <c r="E799" s="82"/>
      <c r="F799" s="82"/>
      <c r="G799" s="82"/>
      <c r="H799" s="82"/>
      <c r="I799" s="82"/>
      <c r="J799" s="82"/>
      <c r="K799" s="82"/>
      <c r="L799" s="82"/>
      <c r="M799" s="82"/>
      <c r="N799" s="82"/>
      <c r="O799" s="82"/>
      <c r="P799" s="82"/>
      <c r="Q799" s="82"/>
      <c r="R799" s="82"/>
      <c r="S799" s="82"/>
      <c r="T799" s="82"/>
      <c r="U799" s="82"/>
      <c r="V799" s="82"/>
      <c r="W799" s="82"/>
      <c r="X799" s="82"/>
      <c r="Y799" s="82"/>
      <c r="Z799" s="82"/>
    </row>
    <row r="800" spans="1:26" x14ac:dyDescent="0.45">
      <c r="A800" s="82"/>
      <c r="B800" s="82"/>
      <c r="C800" s="82"/>
      <c r="D800" s="82"/>
      <c r="E800" s="82"/>
      <c r="F800" s="82"/>
      <c r="G800" s="82"/>
      <c r="H800" s="82"/>
      <c r="I800" s="82"/>
      <c r="J800" s="82"/>
      <c r="K800" s="82"/>
      <c r="L800" s="82"/>
      <c r="M800" s="82"/>
      <c r="N800" s="82"/>
      <c r="O800" s="82"/>
      <c r="P800" s="82"/>
      <c r="Q800" s="82"/>
      <c r="R800" s="82"/>
      <c r="S800" s="82"/>
      <c r="T800" s="82"/>
      <c r="U800" s="82"/>
      <c r="V800" s="82"/>
      <c r="W800" s="82"/>
      <c r="X800" s="82"/>
      <c r="Y800" s="82"/>
      <c r="Z800" s="82"/>
    </row>
    <row r="801" spans="1:26" x14ac:dyDescent="0.45">
      <c r="A801" s="82"/>
      <c r="B801" s="82"/>
      <c r="C801" s="82"/>
      <c r="D801" s="82"/>
      <c r="E801" s="82"/>
      <c r="F801" s="82"/>
      <c r="G801" s="82"/>
      <c r="H801" s="82"/>
      <c r="I801" s="82"/>
      <c r="J801" s="82"/>
      <c r="K801" s="82"/>
      <c r="L801" s="82"/>
      <c r="M801" s="82"/>
      <c r="N801" s="82"/>
      <c r="O801" s="82"/>
      <c r="P801" s="82"/>
      <c r="Q801" s="82"/>
      <c r="R801" s="82"/>
      <c r="S801" s="82"/>
      <c r="T801" s="82"/>
      <c r="U801" s="82"/>
      <c r="V801" s="82"/>
      <c r="W801" s="82"/>
      <c r="X801" s="82"/>
      <c r="Y801" s="82"/>
      <c r="Z801" s="82"/>
    </row>
    <row r="802" spans="1:26" x14ac:dyDescent="0.45">
      <c r="A802" s="82"/>
      <c r="B802" s="82"/>
      <c r="C802" s="82"/>
      <c r="D802" s="82"/>
      <c r="E802" s="82"/>
      <c r="F802" s="82"/>
      <c r="G802" s="82"/>
      <c r="H802" s="82"/>
      <c r="I802" s="82"/>
      <c r="J802" s="82"/>
      <c r="K802" s="82"/>
      <c r="L802" s="82"/>
      <c r="M802" s="82"/>
      <c r="N802" s="82"/>
      <c r="O802" s="82"/>
      <c r="P802" s="82"/>
      <c r="Q802" s="82"/>
      <c r="R802" s="82"/>
      <c r="S802" s="82"/>
      <c r="T802" s="82"/>
      <c r="U802" s="82"/>
      <c r="V802" s="82"/>
      <c r="W802" s="82"/>
      <c r="X802" s="82"/>
      <c r="Y802" s="82"/>
      <c r="Z802" s="82"/>
    </row>
    <row r="803" spans="1:26" x14ac:dyDescent="0.45">
      <c r="A803" s="82"/>
      <c r="B803" s="82"/>
      <c r="C803" s="82"/>
      <c r="D803" s="82"/>
      <c r="E803" s="82"/>
      <c r="F803" s="82"/>
      <c r="G803" s="82"/>
      <c r="H803" s="82"/>
      <c r="I803" s="82"/>
      <c r="J803" s="82"/>
      <c r="K803" s="82"/>
      <c r="L803" s="82"/>
      <c r="M803" s="82"/>
      <c r="N803" s="82"/>
      <c r="O803" s="82"/>
      <c r="P803" s="82"/>
      <c r="Q803" s="82"/>
      <c r="R803" s="82"/>
      <c r="S803" s="82"/>
      <c r="T803" s="82"/>
      <c r="U803" s="82"/>
      <c r="V803" s="82"/>
      <c r="W803" s="82"/>
      <c r="X803" s="82"/>
      <c r="Y803" s="82"/>
      <c r="Z803" s="82"/>
    </row>
    <row r="804" spans="1:26" x14ac:dyDescent="0.45">
      <c r="A804" s="82"/>
      <c r="B804" s="82"/>
      <c r="C804" s="82"/>
      <c r="D804" s="82"/>
      <c r="E804" s="82"/>
      <c r="F804" s="82"/>
      <c r="G804" s="82"/>
      <c r="H804" s="82"/>
      <c r="I804" s="82"/>
      <c r="J804" s="82"/>
      <c r="K804" s="82"/>
      <c r="L804" s="82"/>
      <c r="M804" s="82"/>
      <c r="N804" s="82"/>
      <c r="O804" s="82"/>
      <c r="P804" s="82"/>
      <c r="Q804" s="82"/>
      <c r="R804" s="82"/>
      <c r="S804" s="82"/>
      <c r="T804" s="82"/>
      <c r="U804" s="82"/>
      <c r="V804" s="82"/>
      <c r="W804" s="82"/>
      <c r="X804" s="82"/>
      <c r="Y804" s="82"/>
      <c r="Z804" s="82"/>
    </row>
    <row r="805" spans="1:26" x14ac:dyDescent="0.45">
      <c r="A805" s="82"/>
      <c r="B805" s="82"/>
      <c r="C805" s="82"/>
      <c r="D805" s="82"/>
      <c r="E805" s="82"/>
      <c r="F805" s="82"/>
      <c r="G805" s="82"/>
      <c r="H805" s="82"/>
      <c r="I805" s="82"/>
      <c r="J805" s="82"/>
      <c r="K805" s="82"/>
      <c r="L805" s="82"/>
      <c r="M805" s="82"/>
      <c r="N805" s="82"/>
      <c r="O805" s="82"/>
      <c r="P805" s="82"/>
      <c r="Q805" s="82"/>
      <c r="R805" s="82"/>
      <c r="S805" s="82"/>
      <c r="T805" s="82"/>
      <c r="U805" s="82"/>
      <c r="V805" s="82"/>
      <c r="W805" s="82"/>
      <c r="X805" s="82"/>
      <c r="Y805" s="82"/>
      <c r="Z805" s="82"/>
    </row>
    <row r="806" spans="1:26" x14ac:dyDescent="0.45">
      <c r="A806" s="82"/>
      <c r="B806" s="82"/>
      <c r="C806" s="82"/>
      <c r="D806" s="82"/>
      <c r="E806" s="82"/>
      <c r="F806" s="82"/>
      <c r="G806" s="82"/>
      <c r="H806" s="82"/>
      <c r="I806" s="82"/>
      <c r="J806" s="82"/>
      <c r="K806" s="82"/>
      <c r="L806" s="82"/>
      <c r="M806" s="82"/>
      <c r="N806" s="82"/>
      <c r="O806" s="82"/>
      <c r="P806" s="82"/>
      <c r="Q806" s="82"/>
      <c r="R806" s="82"/>
      <c r="S806" s="82"/>
      <c r="T806" s="82"/>
      <c r="U806" s="82"/>
      <c r="V806" s="82"/>
      <c r="W806" s="82"/>
      <c r="X806" s="82"/>
      <c r="Y806" s="82"/>
      <c r="Z806" s="82"/>
    </row>
    <row r="807" spans="1:26" x14ac:dyDescent="0.45">
      <c r="A807" s="82"/>
      <c r="B807" s="82"/>
      <c r="C807" s="82"/>
      <c r="D807" s="82"/>
      <c r="E807" s="82"/>
      <c r="F807" s="82"/>
      <c r="G807" s="82"/>
      <c r="H807" s="82"/>
      <c r="I807" s="82"/>
      <c r="J807" s="82"/>
      <c r="K807" s="82"/>
      <c r="L807" s="82"/>
      <c r="M807" s="82"/>
      <c r="N807" s="82"/>
      <c r="O807" s="82"/>
      <c r="P807" s="82"/>
      <c r="Q807" s="82"/>
      <c r="R807" s="82"/>
      <c r="S807" s="82"/>
      <c r="T807" s="82"/>
      <c r="U807" s="82"/>
      <c r="V807" s="82"/>
      <c r="W807" s="82"/>
      <c r="X807" s="82"/>
      <c r="Y807" s="82"/>
      <c r="Z807" s="82"/>
    </row>
    <row r="808" spans="1:26" x14ac:dyDescent="0.45">
      <c r="A808" s="82"/>
      <c r="B808" s="82"/>
      <c r="C808" s="82"/>
      <c r="D808" s="82"/>
      <c r="E808" s="82"/>
      <c r="F808" s="82"/>
      <c r="G808" s="82"/>
      <c r="H808" s="82"/>
      <c r="I808" s="82"/>
      <c r="J808" s="82"/>
      <c r="K808" s="82"/>
      <c r="L808" s="82"/>
      <c r="M808" s="82"/>
      <c r="N808" s="82"/>
      <c r="O808" s="82"/>
      <c r="P808" s="82"/>
      <c r="Q808" s="82"/>
      <c r="R808" s="82"/>
      <c r="S808" s="82"/>
      <c r="T808" s="82"/>
      <c r="U808" s="82"/>
      <c r="V808" s="82"/>
      <c r="W808" s="82"/>
      <c r="X808" s="82"/>
      <c r="Y808" s="82"/>
      <c r="Z808" s="82"/>
    </row>
    <row r="809" spans="1:26" x14ac:dyDescent="0.45">
      <c r="A809" s="82"/>
      <c r="B809" s="82"/>
      <c r="C809" s="82"/>
      <c r="D809" s="82"/>
      <c r="E809" s="82"/>
      <c r="F809" s="82"/>
      <c r="G809" s="82"/>
      <c r="H809" s="82"/>
      <c r="I809" s="82"/>
      <c r="J809" s="82"/>
      <c r="K809" s="82"/>
      <c r="L809" s="82"/>
      <c r="M809" s="82"/>
      <c r="N809" s="82"/>
      <c r="O809" s="82"/>
      <c r="P809" s="82"/>
      <c r="Q809" s="82"/>
      <c r="R809" s="82"/>
      <c r="S809" s="82"/>
      <c r="T809" s="82"/>
      <c r="U809" s="82"/>
      <c r="V809" s="82"/>
      <c r="W809" s="82"/>
      <c r="X809" s="82"/>
      <c r="Y809" s="82"/>
      <c r="Z809" s="82"/>
    </row>
    <row r="810" spans="1:26" x14ac:dyDescent="0.45">
      <c r="A810" s="82"/>
      <c r="B810" s="82"/>
      <c r="C810" s="82"/>
      <c r="D810" s="82"/>
      <c r="E810" s="82"/>
      <c r="F810" s="82"/>
      <c r="G810" s="82"/>
      <c r="H810" s="82"/>
      <c r="I810" s="82"/>
      <c r="J810" s="82"/>
      <c r="K810" s="82"/>
      <c r="L810" s="82"/>
      <c r="M810" s="82"/>
      <c r="N810" s="82"/>
      <c r="O810" s="82"/>
      <c r="P810" s="82"/>
      <c r="Q810" s="82"/>
      <c r="R810" s="82"/>
      <c r="S810" s="82"/>
      <c r="T810" s="82"/>
      <c r="U810" s="82"/>
      <c r="V810" s="82"/>
      <c r="W810" s="82"/>
      <c r="X810" s="82"/>
      <c r="Y810" s="82"/>
      <c r="Z810" s="82"/>
    </row>
    <row r="811" spans="1:26" x14ac:dyDescent="0.45">
      <c r="A811" s="82"/>
      <c r="B811" s="82"/>
      <c r="C811" s="82"/>
      <c r="D811" s="82"/>
      <c r="E811" s="82"/>
      <c r="F811" s="82"/>
      <c r="G811" s="82"/>
      <c r="H811" s="82"/>
      <c r="I811" s="82"/>
      <c r="J811" s="82"/>
      <c r="K811" s="82"/>
      <c r="L811" s="82"/>
      <c r="M811" s="82"/>
      <c r="N811" s="82"/>
      <c r="O811" s="82"/>
      <c r="P811" s="82"/>
      <c r="Q811" s="82"/>
      <c r="R811" s="82"/>
      <c r="S811" s="82"/>
      <c r="T811" s="82"/>
      <c r="U811" s="82"/>
      <c r="V811" s="82"/>
      <c r="W811" s="82"/>
      <c r="X811" s="82"/>
      <c r="Y811" s="82"/>
      <c r="Z811" s="82"/>
    </row>
    <row r="812" spans="1:26" x14ac:dyDescent="0.45">
      <c r="A812" s="82"/>
      <c r="B812" s="82"/>
      <c r="C812" s="82"/>
      <c r="D812" s="82"/>
      <c r="E812" s="82"/>
      <c r="F812" s="82"/>
      <c r="G812" s="82"/>
      <c r="H812" s="82"/>
      <c r="I812" s="82"/>
      <c r="J812" s="82"/>
      <c r="K812" s="82"/>
      <c r="L812" s="82"/>
      <c r="M812" s="82"/>
      <c r="N812" s="82"/>
      <c r="O812" s="82"/>
      <c r="P812" s="82"/>
      <c r="Q812" s="82"/>
      <c r="R812" s="82"/>
      <c r="S812" s="82"/>
      <c r="T812" s="82"/>
      <c r="U812" s="82"/>
      <c r="V812" s="82"/>
      <c r="W812" s="82"/>
      <c r="X812" s="82"/>
      <c r="Y812" s="82"/>
      <c r="Z812" s="82"/>
    </row>
    <row r="813" spans="1:26" x14ac:dyDescent="0.45">
      <c r="A813" s="82"/>
      <c r="B813" s="82"/>
      <c r="C813" s="82"/>
      <c r="D813" s="82"/>
      <c r="E813" s="82"/>
      <c r="F813" s="82"/>
      <c r="G813" s="82"/>
      <c r="H813" s="82"/>
      <c r="I813" s="82"/>
      <c r="J813" s="82"/>
      <c r="K813" s="82"/>
      <c r="L813" s="82"/>
      <c r="M813" s="82"/>
      <c r="N813" s="82"/>
      <c r="O813" s="82"/>
      <c r="P813" s="82"/>
      <c r="Q813" s="82"/>
      <c r="R813" s="82"/>
      <c r="S813" s="82"/>
      <c r="T813" s="82"/>
      <c r="U813" s="82"/>
      <c r="V813" s="82"/>
      <c r="W813" s="82"/>
      <c r="X813" s="82"/>
      <c r="Y813" s="82"/>
      <c r="Z813" s="82"/>
    </row>
    <row r="814" spans="1:26" x14ac:dyDescent="0.45">
      <c r="A814" s="82"/>
      <c r="B814" s="82"/>
      <c r="C814" s="82"/>
      <c r="D814" s="82"/>
      <c r="E814" s="82"/>
      <c r="F814" s="82"/>
      <c r="G814" s="82"/>
      <c r="H814" s="82"/>
      <c r="I814" s="82"/>
      <c r="J814" s="82"/>
      <c r="K814" s="82"/>
      <c r="L814" s="82"/>
      <c r="M814" s="82"/>
      <c r="N814" s="82"/>
      <c r="O814" s="82"/>
      <c r="P814" s="82"/>
      <c r="Q814" s="82"/>
      <c r="R814" s="82"/>
      <c r="S814" s="82"/>
      <c r="T814" s="82"/>
      <c r="U814" s="82"/>
      <c r="V814" s="82"/>
      <c r="W814" s="82"/>
      <c r="X814" s="82"/>
      <c r="Y814" s="82"/>
      <c r="Z814" s="82"/>
    </row>
    <row r="815" spans="1:26" x14ac:dyDescent="0.45">
      <c r="A815" s="82"/>
      <c r="B815" s="82"/>
      <c r="C815" s="82"/>
      <c r="D815" s="82"/>
      <c r="E815" s="82"/>
      <c r="F815" s="82"/>
      <c r="G815" s="82"/>
      <c r="H815" s="82"/>
      <c r="I815" s="82"/>
      <c r="J815" s="82"/>
      <c r="K815" s="82"/>
      <c r="L815" s="82"/>
      <c r="M815" s="82"/>
      <c r="N815" s="82"/>
      <c r="O815" s="82"/>
      <c r="P815" s="82"/>
      <c r="Q815" s="82"/>
      <c r="R815" s="82"/>
      <c r="S815" s="82"/>
      <c r="T815" s="82"/>
      <c r="U815" s="82"/>
      <c r="V815" s="82"/>
      <c r="W815" s="82"/>
      <c r="X815" s="82"/>
      <c r="Y815" s="82"/>
      <c r="Z815" s="82"/>
    </row>
    <row r="816" spans="1:26" x14ac:dyDescent="0.45">
      <c r="A816" s="82"/>
      <c r="B816" s="82"/>
      <c r="C816" s="82"/>
      <c r="D816" s="82"/>
      <c r="E816" s="82"/>
      <c r="F816" s="82"/>
      <c r="G816" s="82"/>
      <c r="H816" s="82"/>
      <c r="I816" s="82"/>
      <c r="J816" s="82"/>
      <c r="K816" s="82"/>
      <c r="L816" s="82"/>
      <c r="M816" s="82"/>
      <c r="N816" s="82"/>
      <c r="O816" s="82"/>
      <c r="P816" s="82"/>
      <c r="Q816" s="82"/>
      <c r="R816" s="82"/>
      <c r="S816" s="82"/>
      <c r="T816" s="82"/>
      <c r="U816" s="82"/>
      <c r="V816" s="82"/>
      <c r="W816" s="82"/>
      <c r="X816" s="82"/>
      <c r="Y816" s="82"/>
      <c r="Z816" s="82"/>
    </row>
    <row r="817" spans="1:26" x14ac:dyDescent="0.45">
      <c r="A817" s="82"/>
      <c r="B817" s="82"/>
      <c r="C817" s="82"/>
      <c r="D817" s="82"/>
      <c r="E817" s="82"/>
      <c r="F817" s="82"/>
      <c r="G817" s="82"/>
      <c r="H817" s="82"/>
      <c r="I817" s="82"/>
      <c r="J817" s="82"/>
      <c r="K817" s="82"/>
      <c r="L817" s="82"/>
      <c r="M817" s="82"/>
      <c r="N817" s="82"/>
      <c r="O817" s="82"/>
      <c r="P817" s="82"/>
      <c r="Q817" s="82"/>
      <c r="R817" s="82"/>
      <c r="S817" s="82"/>
      <c r="T817" s="82"/>
      <c r="U817" s="82"/>
      <c r="V817" s="82"/>
      <c r="W817" s="82"/>
      <c r="X817" s="82"/>
      <c r="Y817" s="82"/>
      <c r="Z817" s="82"/>
    </row>
    <row r="818" spans="1:26" x14ac:dyDescent="0.45">
      <c r="A818" s="82"/>
      <c r="B818" s="82"/>
      <c r="C818" s="82"/>
      <c r="D818" s="82"/>
      <c r="E818" s="82"/>
      <c r="F818" s="82"/>
      <c r="G818" s="82"/>
      <c r="H818" s="82"/>
      <c r="I818" s="82"/>
      <c r="J818" s="82"/>
      <c r="K818" s="82"/>
      <c r="L818" s="82"/>
      <c r="M818" s="82"/>
      <c r="N818" s="82"/>
      <c r="O818" s="82"/>
      <c r="P818" s="82"/>
      <c r="Q818" s="82"/>
      <c r="R818" s="82"/>
      <c r="S818" s="82"/>
      <c r="T818" s="82"/>
      <c r="U818" s="82"/>
      <c r="V818" s="82"/>
      <c r="W818" s="82"/>
      <c r="X818" s="82"/>
      <c r="Y818" s="82"/>
      <c r="Z818" s="82"/>
    </row>
    <row r="819" spans="1:26" x14ac:dyDescent="0.45">
      <c r="A819" s="82"/>
      <c r="B819" s="82"/>
      <c r="C819" s="82"/>
      <c r="D819" s="82"/>
      <c r="E819" s="82"/>
      <c r="F819" s="82"/>
      <c r="G819" s="82"/>
      <c r="H819" s="82"/>
      <c r="I819" s="82"/>
      <c r="J819" s="82"/>
      <c r="K819" s="82"/>
      <c r="L819" s="82"/>
      <c r="M819" s="82"/>
      <c r="N819" s="82"/>
      <c r="O819" s="82"/>
      <c r="P819" s="82"/>
      <c r="Q819" s="82"/>
      <c r="R819" s="82"/>
      <c r="S819" s="82"/>
      <c r="T819" s="82"/>
      <c r="U819" s="82"/>
      <c r="V819" s="82"/>
      <c r="W819" s="82"/>
      <c r="X819" s="82"/>
      <c r="Y819" s="82"/>
      <c r="Z819" s="82"/>
    </row>
    <row r="820" spans="1:26" x14ac:dyDescent="0.45">
      <c r="A820" s="82"/>
      <c r="B820" s="82"/>
      <c r="C820" s="82"/>
      <c r="D820" s="82"/>
      <c r="E820" s="82"/>
      <c r="F820" s="82"/>
      <c r="G820" s="82"/>
      <c r="H820" s="82"/>
      <c r="I820" s="82"/>
      <c r="J820" s="82"/>
      <c r="K820" s="82"/>
      <c r="L820" s="82"/>
      <c r="M820" s="82"/>
      <c r="N820" s="82"/>
      <c r="O820" s="82"/>
      <c r="P820" s="82"/>
      <c r="Q820" s="82"/>
      <c r="R820" s="82"/>
      <c r="S820" s="82"/>
      <c r="T820" s="82"/>
      <c r="U820" s="82"/>
      <c r="V820" s="82"/>
      <c r="W820" s="82"/>
      <c r="X820" s="82"/>
      <c r="Y820" s="82"/>
      <c r="Z820" s="82"/>
    </row>
    <row r="821" spans="1:26" x14ac:dyDescent="0.45">
      <c r="A821" s="82"/>
      <c r="B821" s="82"/>
      <c r="C821" s="82"/>
      <c r="D821" s="82"/>
      <c r="E821" s="82"/>
      <c r="F821" s="82"/>
      <c r="G821" s="82"/>
      <c r="H821" s="82"/>
      <c r="I821" s="82"/>
      <c r="J821" s="82"/>
      <c r="K821" s="82"/>
      <c r="L821" s="82"/>
      <c r="M821" s="82"/>
      <c r="N821" s="82"/>
      <c r="O821" s="82"/>
      <c r="P821" s="82"/>
      <c r="Q821" s="82"/>
      <c r="R821" s="82"/>
      <c r="S821" s="82"/>
      <c r="T821" s="82"/>
      <c r="U821" s="82"/>
      <c r="V821" s="82"/>
      <c r="W821" s="82"/>
      <c r="X821" s="82"/>
      <c r="Y821" s="82"/>
      <c r="Z821" s="82"/>
    </row>
    <row r="822" spans="1:26" x14ac:dyDescent="0.45">
      <c r="A822" s="82"/>
      <c r="B822" s="82"/>
      <c r="C822" s="82"/>
      <c r="D822" s="82"/>
      <c r="E822" s="82"/>
      <c r="F822" s="82"/>
      <c r="G822" s="82"/>
      <c r="H822" s="82"/>
      <c r="I822" s="82"/>
      <c r="J822" s="82"/>
      <c r="K822" s="82"/>
      <c r="L822" s="82"/>
      <c r="M822" s="82"/>
      <c r="N822" s="82"/>
      <c r="O822" s="82"/>
      <c r="P822" s="82"/>
      <c r="Q822" s="82"/>
      <c r="R822" s="82"/>
      <c r="S822" s="82"/>
      <c r="T822" s="82"/>
      <c r="U822" s="82"/>
      <c r="V822" s="82"/>
      <c r="W822" s="82"/>
      <c r="X822" s="82"/>
      <c r="Y822" s="82"/>
      <c r="Z822" s="82"/>
    </row>
    <row r="823" spans="1:26" x14ac:dyDescent="0.45">
      <c r="A823" s="82"/>
      <c r="B823" s="82"/>
      <c r="C823" s="82"/>
      <c r="D823" s="82"/>
      <c r="E823" s="82"/>
      <c r="F823" s="82"/>
      <c r="G823" s="82"/>
      <c r="H823" s="82"/>
      <c r="I823" s="82"/>
      <c r="J823" s="82"/>
      <c r="K823" s="82"/>
      <c r="L823" s="82"/>
      <c r="M823" s="82"/>
      <c r="N823" s="82"/>
      <c r="O823" s="82"/>
      <c r="P823" s="82"/>
      <c r="Q823" s="82"/>
      <c r="R823" s="82"/>
      <c r="S823" s="82"/>
      <c r="T823" s="82"/>
      <c r="U823" s="82"/>
      <c r="V823" s="82"/>
      <c r="W823" s="82"/>
      <c r="X823" s="82"/>
      <c r="Y823" s="82"/>
      <c r="Z823" s="82"/>
    </row>
    <row r="824" spans="1:26" x14ac:dyDescent="0.45">
      <c r="A824" s="82"/>
      <c r="B824" s="82"/>
      <c r="C824" s="82"/>
      <c r="D824" s="82"/>
      <c r="E824" s="82"/>
      <c r="F824" s="82"/>
      <c r="G824" s="82"/>
      <c r="H824" s="82"/>
      <c r="I824" s="82"/>
      <c r="J824" s="82"/>
      <c r="K824" s="82"/>
      <c r="L824" s="82"/>
      <c r="M824" s="82"/>
      <c r="N824" s="82"/>
      <c r="O824" s="82"/>
      <c r="P824" s="82"/>
      <c r="Q824" s="82"/>
      <c r="R824" s="82"/>
      <c r="S824" s="82"/>
      <c r="T824" s="82"/>
      <c r="U824" s="82"/>
      <c r="V824" s="82"/>
      <c r="W824" s="82"/>
      <c r="X824" s="82"/>
      <c r="Y824" s="82"/>
      <c r="Z824" s="82"/>
    </row>
    <row r="825" spans="1:26" x14ac:dyDescent="0.45">
      <c r="A825" s="82"/>
      <c r="B825" s="82"/>
      <c r="C825" s="82"/>
      <c r="D825" s="82"/>
      <c r="E825" s="82"/>
      <c r="F825" s="82"/>
      <c r="G825" s="82"/>
      <c r="H825" s="82"/>
      <c r="I825" s="82"/>
      <c r="J825" s="82"/>
      <c r="K825" s="82"/>
      <c r="L825" s="82"/>
      <c r="M825" s="82"/>
      <c r="N825" s="82"/>
      <c r="O825" s="82"/>
      <c r="P825" s="82"/>
      <c r="Q825" s="82"/>
      <c r="R825" s="82"/>
      <c r="S825" s="82"/>
      <c r="T825" s="82"/>
      <c r="U825" s="82"/>
      <c r="V825" s="82"/>
      <c r="W825" s="82"/>
      <c r="X825" s="82"/>
      <c r="Y825" s="82"/>
      <c r="Z825" s="82"/>
    </row>
    <row r="826" spans="1:26" x14ac:dyDescent="0.45">
      <c r="A826" s="82"/>
      <c r="B826" s="82"/>
      <c r="C826" s="82"/>
      <c r="D826" s="82"/>
      <c r="E826" s="82"/>
      <c r="F826" s="82"/>
      <c r="G826" s="82"/>
      <c r="H826" s="82"/>
      <c r="I826" s="82"/>
      <c r="J826" s="82"/>
      <c r="K826" s="82"/>
      <c r="L826" s="82"/>
      <c r="M826" s="82"/>
      <c r="N826" s="82"/>
      <c r="O826" s="82"/>
      <c r="P826" s="82"/>
      <c r="Q826" s="82"/>
      <c r="R826" s="82"/>
      <c r="S826" s="82"/>
      <c r="T826" s="82"/>
      <c r="U826" s="82"/>
      <c r="V826" s="82"/>
      <c r="W826" s="82"/>
      <c r="X826" s="82"/>
      <c r="Y826" s="82"/>
      <c r="Z826" s="82"/>
    </row>
    <row r="827" spans="1:26" x14ac:dyDescent="0.45">
      <c r="A827" s="82"/>
      <c r="B827" s="82"/>
      <c r="C827" s="82"/>
      <c r="D827" s="82"/>
      <c r="E827" s="82"/>
      <c r="F827" s="82"/>
      <c r="G827" s="82"/>
      <c r="H827" s="82"/>
      <c r="I827" s="82"/>
      <c r="J827" s="82"/>
      <c r="K827" s="82"/>
      <c r="L827" s="82"/>
      <c r="M827" s="82"/>
      <c r="N827" s="82"/>
      <c r="O827" s="82"/>
      <c r="P827" s="82"/>
      <c r="Q827" s="82"/>
      <c r="R827" s="82"/>
      <c r="S827" s="82"/>
      <c r="T827" s="82"/>
      <c r="U827" s="82"/>
      <c r="V827" s="82"/>
      <c r="W827" s="82"/>
      <c r="X827" s="82"/>
      <c r="Y827" s="82"/>
      <c r="Z827" s="82"/>
    </row>
    <row r="828" spans="1:26" x14ac:dyDescent="0.45">
      <c r="A828" s="82"/>
      <c r="B828" s="82"/>
      <c r="C828" s="82"/>
      <c r="D828" s="82"/>
      <c r="E828" s="82"/>
      <c r="F828" s="82"/>
      <c r="G828" s="82"/>
      <c r="H828" s="82"/>
      <c r="I828" s="82"/>
      <c r="J828" s="82"/>
      <c r="K828" s="82"/>
      <c r="L828" s="82"/>
      <c r="M828" s="82"/>
      <c r="N828" s="82"/>
      <c r="O828" s="82"/>
      <c r="P828" s="82"/>
      <c r="Q828" s="82"/>
      <c r="R828" s="82"/>
      <c r="S828" s="82"/>
      <c r="T828" s="82"/>
      <c r="U828" s="82"/>
      <c r="V828" s="82"/>
      <c r="W828" s="82"/>
      <c r="X828" s="82"/>
      <c r="Y828" s="82"/>
      <c r="Z828" s="82"/>
    </row>
    <row r="829" spans="1:26" x14ac:dyDescent="0.45">
      <c r="A829" s="82"/>
      <c r="B829" s="82"/>
      <c r="C829" s="82"/>
      <c r="D829" s="82"/>
      <c r="E829" s="82"/>
      <c r="F829" s="82"/>
      <c r="G829" s="82"/>
      <c r="H829" s="82"/>
      <c r="I829" s="82"/>
      <c r="J829" s="82"/>
      <c r="K829" s="82"/>
      <c r="L829" s="82"/>
      <c r="M829" s="82"/>
      <c r="N829" s="82"/>
      <c r="O829" s="82"/>
      <c r="P829" s="82"/>
      <c r="Q829" s="82"/>
      <c r="R829" s="82"/>
      <c r="S829" s="82"/>
      <c r="T829" s="82"/>
      <c r="U829" s="82"/>
      <c r="V829" s="82"/>
      <c r="W829" s="82"/>
      <c r="X829" s="82"/>
      <c r="Y829" s="82"/>
      <c r="Z829" s="82"/>
    </row>
    <row r="830" spans="1:26" x14ac:dyDescent="0.45">
      <c r="A830" s="82"/>
      <c r="B830" s="82"/>
      <c r="C830" s="82"/>
      <c r="D830" s="82"/>
      <c r="E830" s="82"/>
      <c r="F830" s="82"/>
      <c r="G830" s="82"/>
      <c r="H830" s="82"/>
      <c r="I830" s="82"/>
      <c r="J830" s="82"/>
      <c r="K830" s="82"/>
      <c r="L830" s="82"/>
      <c r="M830" s="82"/>
      <c r="N830" s="82"/>
      <c r="O830" s="82"/>
      <c r="P830" s="82"/>
      <c r="Q830" s="82"/>
      <c r="R830" s="82"/>
      <c r="S830" s="82"/>
      <c r="T830" s="82"/>
      <c r="U830" s="82"/>
      <c r="V830" s="82"/>
      <c r="W830" s="82"/>
      <c r="X830" s="82"/>
      <c r="Y830" s="82"/>
      <c r="Z830" s="82"/>
    </row>
    <row r="831" spans="1:26" x14ac:dyDescent="0.45">
      <c r="A831" s="82"/>
      <c r="B831" s="82"/>
      <c r="C831" s="82"/>
      <c r="D831" s="82"/>
      <c r="E831" s="82"/>
      <c r="F831" s="82"/>
      <c r="G831" s="82"/>
      <c r="H831" s="82"/>
      <c r="I831" s="82"/>
      <c r="J831" s="82"/>
      <c r="K831" s="82"/>
      <c r="L831" s="82"/>
      <c r="M831" s="82"/>
      <c r="N831" s="82"/>
      <c r="O831" s="82"/>
      <c r="P831" s="82"/>
      <c r="Q831" s="82"/>
      <c r="R831" s="82"/>
      <c r="S831" s="82"/>
      <c r="T831" s="82"/>
      <c r="U831" s="82"/>
      <c r="V831" s="82"/>
      <c r="W831" s="82"/>
      <c r="X831" s="82"/>
      <c r="Y831" s="82"/>
      <c r="Z831" s="82"/>
    </row>
    <row r="832" spans="1:26" x14ac:dyDescent="0.45">
      <c r="A832" s="82"/>
      <c r="B832" s="82"/>
      <c r="C832" s="82"/>
      <c r="D832" s="82"/>
      <c r="E832" s="82"/>
      <c r="F832" s="82"/>
      <c r="G832" s="82"/>
      <c r="H832" s="82"/>
      <c r="I832" s="82"/>
      <c r="J832" s="82"/>
      <c r="K832" s="82"/>
      <c r="L832" s="82"/>
      <c r="M832" s="82"/>
      <c r="N832" s="82"/>
      <c r="O832" s="82"/>
      <c r="P832" s="82"/>
      <c r="Q832" s="82"/>
      <c r="R832" s="82"/>
      <c r="S832" s="82"/>
      <c r="T832" s="82"/>
      <c r="U832" s="82"/>
      <c r="V832" s="82"/>
      <c r="W832" s="82"/>
      <c r="X832" s="82"/>
      <c r="Y832" s="82"/>
      <c r="Z832" s="82"/>
    </row>
    <row r="833" spans="1:26" x14ac:dyDescent="0.45">
      <c r="A833" s="82"/>
      <c r="B833" s="82"/>
      <c r="C833" s="82"/>
      <c r="D833" s="82"/>
      <c r="E833" s="82"/>
      <c r="F833" s="82"/>
      <c r="G833" s="82"/>
      <c r="H833" s="82"/>
      <c r="I833" s="82"/>
      <c r="J833" s="82"/>
      <c r="K833" s="82"/>
      <c r="L833" s="82"/>
      <c r="M833" s="82"/>
      <c r="N833" s="82"/>
      <c r="O833" s="82"/>
      <c r="P833" s="82"/>
      <c r="Q833" s="82"/>
      <c r="R833" s="82"/>
      <c r="S833" s="82"/>
      <c r="T833" s="82"/>
      <c r="U833" s="82"/>
      <c r="V833" s="82"/>
      <c r="W833" s="82"/>
      <c r="X833" s="82"/>
      <c r="Y833" s="82"/>
      <c r="Z833" s="82"/>
    </row>
    <row r="834" spans="1:26" x14ac:dyDescent="0.45">
      <c r="A834" s="82"/>
      <c r="B834" s="82"/>
      <c r="C834" s="82"/>
      <c r="D834" s="82"/>
      <c r="E834" s="82"/>
      <c r="F834" s="82"/>
      <c r="G834" s="82"/>
      <c r="H834" s="82"/>
      <c r="I834" s="82"/>
      <c r="J834" s="82"/>
      <c r="K834" s="82"/>
      <c r="L834" s="82"/>
      <c r="M834" s="82"/>
      <c r="N834" s="82"/>
      <c r="O834" s="82"/>
      <c r="P834" s="82"/>
      <c r="Q834" s="82"/>
      <c r="R834" s="82"/>
      <c r="S834" s="82"/>
      <c r="T834" s="82"/>
      <c r="U834" s="82"/>
      <c r="V834" s="82"/>
      <c r="W834" s="82"/>
      <c r="X834" s="82"/>
      <c r="Y834" s="82"/>
      <c r="Z834" s="82"/>
    </row>
    <row r="835" spans="1:26" x14ac:dyDescent="0.45">
      <c r="A835" s="82"/>
      <c r="B835" s="82"/>
      <c r="C835" s="82"/>
      <c r="D835" s="82"/>
      <c r="E835" s="82"/>
      <c r="F835" s="82"/>
      <c r="G835" s="82"/>
      <c r="H835" s="82"/>
      <c r="I835" s="82"/>
      <c r="J835" s="82"/>
      <c r="K835" s="82"/>
      <c r="L835" s="82"/>
      <c r="M835" s="82"/>
      <c r="N835" s="82"/>
      <c r="O835" s="82"/>
      <c r="P835" s="82"/>
      <c r="Q835" s="82"/>
      <c r="R835" s="82"/>
      <c r="S835" s="82"/>
      <c r="T835" s="82"/>
      <c r="U835" s="82"/>
      <c r="V835" s="82"/>
      <c r="W835" s="82"/>
      <c r="X835" s="82"/>
      <c r="Y835" s="82"/>
      <c r="Z835" s="82"/>
    </row>
    <row r="836" spans="1:26" x14ac:dyDescent="0.45">
      <c r="A836" s="82"/>
      <c r="B836" s="82"/>
      <c r="C836" s="82"/>
      <c r="D836" s="82"/>
      <c r="E836" s="82"/>
      <c r="F836" s="82"/>
      <c r="G836" s="82"/>
      <c r="H836" s="82"/>
      <c r="I836" s="82"/>
      <c r="J836" s="82"/>
      <c r="K836" s="82"/>
      <c r="L836" s="82"/>
      <c r="M836" s="82"/>
      <c r="N836" s="82"/>
      <c r="O836" s="82"/>
      <c r="P836" s="82"/>
      <c r="Q836" s="82"/>
      <c r="R836" s="82"/>
      <c r="S836" s="82"/>
      <c r="T836" s="82"/>
      <c r="U836" s="82"/>
      <c r="V836" s="82"/>
      <c r="W836" s="82"/>
      <c r="X836" s="82"/>
      <c r="Y836" s="82"/>
      <c r="Z836" s="82"/>
    </row>
    <row r="837" spans="1:26" x14ac:dyDescent="0.45">
      <c r="A837" s="82"/>
      <c r="B837" s="82"/>
      <c r="C837" s="82"/>
      <c r="D837" s="82"/>
      <c r="E837" s="82"/>
      <c r="F837" s="82"/>
      <c r="G837" s="82"/>
      <c r="H837" s="82"/>
      <c r="I837" s="82"/>
      <c r="J837" s="82"/>
      <c r="K837" s="82"/>
      <c r="L837" s="82"/>
      <c r="M837" s="82"/>
      <c r="N837" s="82"/>
      <c r="O837" s="82"/>
      <c r="P837" s="82"/>
      <c r="Q837" s="82"/>
      <c r="R837" s="82"/>
      <c r="S837" s="82"/>
      <c r="T837" s="82"/>
      <c r="U837" s="82"/>
      <c r="V837" s="82"/>
      <c r="W837" s="82"/>
      <c r="X837" s="82"/>
      <c r="Y837" s="82"/>
      <c r="Z837" s="82"/>
    </row>
    <row r="838" spans="1:26" x14ac:dyDescent="0.45">
      <c r="A838" s="82"/>
      <c r="B838" s="82"/>
      <c r="C838" s="82"/>
      <c r="D838" s="82"/>
      <c r="E838" s="82"/>
      <c r="F838" s="82"/>
      <c r="G838" s="82"/>
      <c r="H838" s="82"/>
      <c r="I838" s="82"/>
      <c r="J838" s="82"/>
      <c r="K838" s="82"/>
      <c r="L838" s="82"/>
      <c r="M838" s="82"/>
      <c r="N838" s="82"/>
      <c r="O838" s="82"/>
      <c r="P838" s="82"/>
      <c r="Q838" s="82"/>
      <c r="R838" s="82"/>
      <c r="S838" s="82"/>
      <c r="T838" s="82"/>
      <c r="U838" s="82"/>
      <c r="V838" s="82"/>
      <c r="W838" s="82"/>
      <c r="X838" s="82"/>
      <c r="Y838" s="82"/>
      <c r="Z838" s="82"/>
    </row>
    <row r="839" spans="1:26" x14ac:dyDescent="0.45">
      <c r="A839" s="82"/>
      <c r="B839" s="82"/>
      <c r="C839" s="82"/>
      <c r="D839" s="82"/>
      <c r="E839" s="82"/>
      <c r="F839" s="82"/>
      <c r="G839" s="82"/>
      <c r="H839" s="82"/>
      <c r="I839" s="82"/>
      <c r="J839" s="82"/>
      <c r="K839" s="82"/>
      <c r="L839" s="82"/>
      <c r="M839" s="82"/>
      <c r="N839" s="82"/>
      <c r="O839" s="82"/>
      <c r="P839" s="82"/>
      <c r="Q839" s="82"/>
      <c r="R839" s="82"/>
      <c r="S839" s="82"/>
      <c r="T839" s="82"/>
      <c r="U839" s="82"/>
      <c r="V839" s="82"/>
      <c r="W839" s="82"/>
      <c r="X839" s="82"/>
      <c r="Y839" s="82"/>
      <c r="Z839" s="82"/>
    </row>
    <row r="840" spans="1:26" x14ac:dyDescent="0.45">
      <c r="A840" s="82"/>
      <c r="B840" s="82"/>
      <c r="C840" s="82"/>
      <c r="D840" s="82"/>
      <c r="E840" s="82"/>
      <c r="F840" s="82"/>
      <c r="G840" s="82"/>
      <c r="H840" s="82"/>
      <c r="I840" s="82"/>
      <c r="J840" s="82"/>
      <c r="K840" s="82"/>
      <c r="L840" s="82"/>
      <c r="M840" s="82"/>
      <c r="N840" s="82"/>
      <c r="O840" s="82"/>
      <c r="P840" s="82"/>
      <c r="Q840" s="82"/>
      <c r="R840" s="82"/>
      <c r="S840" s="82"/>
      <c r="T840" s="82"/>
      <c r="U840" s="82"/>
      <c r="V840" s="82"/>
      <c r="W840" s="82"/>
      <c r="X840" s="82"/>
      <c r="Y840" s="82"/>
      <c r="Z840" s="82"/>
    </row>
    <row r="841" spans="1:26" x14ac:dyDescent="0.45">
      <c r="A841" s="82"/>
      <c r="B841" s="82"/>
      <c r="C841" s="82"/>
      <c r="D841" s="82"/>
      <c r="E841" s="82"/>
      <c r="F841" s="82"/>
      <c r="G841" s="82"/>
      <c r="H841" s="82"/>
      <c r="I841" s="82"/>
      <c r="J841" s="82"/>
      <c r="K841" s="82"/>
      <c r="L841" s="82"/>
      <c r="M841" s="82"/>
      <c r="N841" s="82"/>
      <c r="O841" s="82"/>
      <c r="P841" s="82"/>
      <c r="Q841" s="82"/>
      <c r="R841" s="82"/>
      <c r="S841" s="82"/>
      <c r="T841" s="82"/>
      <c r="U841" s="82"/>
      <c r="V841" s="82"/>
      <c r="W841" s="82"/>
      <c r="X841" s="82"/>
      <c r="Y841" s="82"/>
      <c r="Z841" s="82"/>
    </row>
    <row r="842" spans="1:26" x14ac:dyDescent="0.45">
      <c r="A842" s="82"/>
      <c r="B842" s="82"/>
      <c r="C842" s="82"/>
      <c r="D842" s="82"/>
      <c r="E842" s="82"/>
      <c r="F842" s="82"/>
      <c r="G842" s="82"/>
      <c r="H842" s="82"/>
      <c r="I842" s="82"/>
      <c r="J842" s="82"/>
      <c r="K842" s="82"/>
      <c r="L842" s="82"/>
      <c r="M842" s="82"/>
      <c r="N842" s="82"/>
      <c r="O842" s="82"/>
      <c r="P842" s="82"/>
      <c r="Q842" s="82"/>
      <c r="R842" s="82"/>
      <c r="S842" s="82"/>
      <c r="T842" s="82"/>
      <c r="U842" s="82"/>
      <c r="V842" s="82"/>
      <c r="W842" s="82"/>
      <c r="X842" s="82"/>
      <c r="Y842" s="82"/>
      <c r="Z842" s="82"/>
    </row>
    <row r="843" spans="1:26" x14ac:dyDescent="0.45">
      <c r="A843" s="82"/>
      <c r="B843" s="82"/>
      <c r="C843" s="82"/>
      <c r="D843" s="82"/>
      <c r="E843" s="82"/>
      <c r="F843" s="82"/>
      <c r="G843" s="82"/>
      <c r="H843" s="82"/>
      <c r="I843" s="82"/>
      <c r="J843" s="82"/>
      <c r="K843" s="82"/>
      <c r="L843" s="82"/>
      <c r="M843" s="82"/>
      <c r="N843" s="82"/>
      <c r="O843" s="82"/>
      <c r="P843" s="82"/>
      <c r="Q843" s="82"/>
      <c r="R843" s="82"/>
      <c r="S843" s="82"/>
      <c r="T843" s="82"/>
      <c r="U843" s="82"/>
      <c r="V843" s="82"/>
      <c r="W843" s="82"/>
      <c r="X843" s="82"/>
      <c r="Y843" s="82"/>
      <c r="Z843" s="82"/>
    </row>
    <row r="844" spans="1:26" x14ac:dyDescent="0.45">
      <c r="A844" s="82"/>
      <c r="B844" s="82"/>
      <c r="C844" s="82"/>
      <c r="D844" s="82"/>
      <c r="E844" s="82"/>
      <c r="F844" s="82"/>
      <c r="G844" s="82"/>
      <c r="H844" s="82"/>
      <c r="I844" s="82"/>
      <c r="J844" s="82"/>
      <c r="K844" s="82"/>
      <c r="L844" s="82"/>
      <c r="M844" s="82"/>
      <c r="N844" s="82"/>
      <c r="O844" s="82"/>
      <c r="P844" s="82"/>
      <c r="Q844" s="82"/>
      <c r="R844" s="82"/>
      <c r="S844" s="82"/>
      <c r="T844" s="82"/>
      <c r="U844" s="82"/>
      <c r="V844" s="82"/>
      <c r="W844" s="82"/>
      <c r="X844" s="82"/>
      <c r="Y844" s="82"/>
      <c r="Z844" s="82"/>
    </row>
    <row r="845" spans="1:26" x14ac:dyDescent="0.45">
      <c r="A845" s="82"/>
      <c r="B845" s="82"/>
      <c r="C845" s="82"/>
      <c r="D845" s="82"/>
      <c r="E845" s="82"/>
      <c r="F845" s="82"/>
      <c r="G845" s="82"/>
      <c r="H845" s="82"/>
      <c r="I845" s="82"/>
      <c r="J845" s="82"/>
      <c r="K845" s="82"/>
      <c r="L845" s="82"/>
      <c r="M845" s="82"/>
      <c r="N845" s="82"/>
      <c r="O845" s="82"/>
      <c r="P845" s="82"/>
      <c r="Q845" s="82"/>
      <c r="R845" s="82"/>
      <c r="S845" s="82"/>
      <c r="T845" s="82"/>
      <c r="U845" s="82"/>
      <c r="V845" s="82"/>
      <c r="W845" s="82"/>
      <c r="X845" s="82"/>
      <c r="Y845" s="82"/>
      <c r="Z845" s="82"/>
    </row>
    <row r="846" spans="1:26" x14ac:dyDescent="0.45">
      <c r="A846" s="82"/>
      <c r="B846" s="82"/>
      <c r="C846" s="82"/>
      <c r="D846" s="82"/>
      <c r="E846" s="82"/>
      <c r="F846" s="82"/>
      <c r="G846" s="82"/>
      <c r="H846" s="82"/>
      <c r="I846" s="82"/>
      <c r="J846" s="82"/>
      <c r="K846" s="82"/>
      <c r="L846" s="82"/>
      <c r="M846" s="82"/>
      <c r="N846" s="82"/>
      <c r="O846" s="82"/>
      <c r="P846" s="82"/>
      <c r="Q846" s="82"/>
      <c r="R846" s="82"/>
      <c r="S846" s="82"/>
      <c r="T846" s="82"/>
      <c r="U846" s="82"/>
      <c r="V846" s="82"/>
      <c r="W846" s="82"/>
      <c r="X846" s="82"/>
      <c r="Y846" s="82"/>
      <c r="Z846" s="82"/>
    </row>
    <row r="847" spans="1:26" x14ac:dyDescent="0.45">
      <c r="A847" s="82"/>
      <c r="B847" s="82"/>
      <c r="C847" s="82"/>
      <c r="D847" s="82"/>
      <c r="E847" s="82"/>
      <c r="F847" s="82"/>
      <c r="G847" s="82"/>
      <c r="H847" s="82"/>
      <c r="I847" s="82"/>
      <c r="J847" s="82"/>
      <c r="K847" s="82"/>
      <c r="L847" s="82"/>
      <c r="M847" s="82"/>
      <c r="N847" s="82"/>
      <c r="O847" s="82"/>
      <c r="P847" s="82"/>
      <c r="Q847" s="82"/>
      <c r="R847" s="82"/>
      <c r="S847" s="82"/>
      <c r="T847" s="82"/>
      <c r="U847" s="82"/>
      <c r="V847" s="82"/>
      <c r="W847" s="82"/>
      <c r="X847" s="82"/>
      <c r="Y847" s="82"/>
      <c r="Z847" s="82"/>
    </row>
    <row r="848" spans="1:26" x14ac:dyDescent="0.45">
      <c r="A848" s="82"/>
      <c r="B848" s="82"/>
      <c r="C848" s="82"/>
      <c r="D848" s="82"/>
      <c r="E848" s="82"/>
      <c r="F848" s="82"/>
      <c r="G848" s="82"/>
      <c r="H848" s="82"/>
      <c r="I848" s="82"/>
      <c r="J848" s="82"/>
      <c r="K848" s="82"/>
      <c r="L848" s="82"/>
      <c r="M848" s="82"/>
      <c r="N848" s="82"/>
      <c r="O848" s="82"/>
      <c r="P848" s="82"/>
      <c r="Q848" s="82"/>
      <c r="R848" s="82"/>
      <c r="S848" s="82"/>
      <c r="T848" s="82"/>
      <c r="U848" s="82"/>
      <c r="V848" s="82"/>
      <c r="W848" s="82"/>
      <c r="X848" s="82"/>
      <c r="Y848" s="82"/>
      <c r="Z848" s="82"/>
    </row>
    <row r="849" spans="1:26" x14ac:dyDescent="0.45">
      <c r="A849" s="82"/>
      <c r="B849" s="82"/>
      <c r="C849" s="82"/>
      <c r="D849" s="82"/>
      <c r="E849" s="82"/>
      <c r="F849" s="82"/>
      <c r="G849" s="82"/>
      <c r="H849" s="82"/>
      <c r="I849" s="82"/>
      <c r="J849" s="82"/>
      <c r="K849" s="82"/>
      <c r="L849" s="82"/>
      <c r="M849" s="82"/>
      <c r="N849" s="82"/>
      <c r="O849" s="82"/>
      <c r="P849" s="82"/>
      <c r="Q849" s="82"/>
      <c r="R849" s="82"/>
      <c r="S849" s="82"/>
      <c r="T849" s="82"/>
      <c r="U849" s="82"/>
      <c r="V849" s="82"/>
      <c r="W849" s="82"/>
      <c r="X849" s="82"/>
      <c r="Y849" s="82"/>
      <c r="Z849" s="82"/>
    </row>
    <row r="850" spans="1:26" x14ac:dyDescent="0.45">
      <c r="A850" s="82"/>
      <c r="B850" s="82"/>
      <c r="C850" s="82"/>
      <c r="D850" s="82"/>
      <c r="E850" s="82"/>
      <c r="F850" s="82"/>
      <c r="G850" s="82"/>
      <c r="H850" s="82"/>
      <c r="I850" s="82"/>
      <c r="J850" s="82"/>
      <c r="K850" s="82"/>
      <c r="L850" s="82"/>
      <c r="M850" s="82"/>
      <c r="N850" s="82"/>
      <c r="O850" s="82"/>
      <c r="P850" s="82"/>
      <c r="Q850" s="82"/>
      <c r="R850" s="82"/>
      <c r="S850" s="82"/>
      <c r="T850" s="82"/>
      <c r="U850" s="82"/>
      <c r="V850" s="82"/>
      <c r="W850" s="82"/>
      <c r="X850" s="82"/>
      <c r="Y850" s="82"/>
      <c r="Z850" s="82"/>
    </row>
    <row r="851" spans="1:26" x14ac:dyDescent="0.45">
      <c r="A851" s="82"/>
      <c r="B851" s="82"/>
      <c r="C851" s="82"/>
      <c r="D851" s="82"/>
      <c r="E851" s="82"/>
      <c r="F851" s="82"/>
      <c r="G851" s="82"/>
      <c r="H851" s="82"/>
      <c r="I851" s="82"/>
      <c r="J851" s="82"/>
      <c r="K851" s="82"/>
      <c r="L851" s="82"/>
      <c r="M851" s="82"/>
      <c r="N851" s="82"/>
      <c r="O851" s="82"/>
      <c r="P851" s="82"/>
      <c r="Q851" s="82"/>
      <c r="R851" s="82"/>
      <c r="S851" s="82"/>
      <c r="T851" s="82"/>
      <c r="U851" s="82"/>
      <c r="V851" s="82"/>
      <c r="W851" s="82"/>
      <c r="X851" s="82"/>
      <c r="Y851" s="82"/>
      <c r="Z851" s="82"/>
    </row>
    <row r="852" spans="1:26" x14ac:dyDescent="0.45">
      <c r="A852" s="82"/>
      <c r="B852" s="82"/>
      <c r="C852" s="82"/>
      <c r="D852" s="82"/>
      <c r="E852" s="82"/>
      <c r="F852" s="82"/>
      <c r="G852" s="82"/>
      <c r="H852" s="82"/>
      <c r="I852" s="82"/>
      <c r="J852" s="82"/>
      <c r="K852" s="82"/>
      <c r="L852" s="82"/>
      <c r="M852" s="82"/>
      <c r="N852" s="82"/>
      <c r="O852" s="82"/>
      <c r="P852" s="82"/>
      <c r="Q852" s="82"/>
      <c r="R852" s="82"/>
      <c r="S852" s="82"/>
      <c r="T852" s="82"/>
      <c r="U852" s="82"/>
      <c r="V852" s="82"/>
      <c r="W852" s="82"/>
      <c r="X852" s="82"/>
      <c r="Y852" s="82"/>
      <c r="Z852" s="82"/>
    </row>
    <row r="853" spans="1:26" x14ac:dyDescent="0.45">
      <c r="A853" s="82"/>
      <c r="B853" s="82"/>
      <c r="C853" s="82"/>
      <c r="D853" s="82"/>
      <c r="E853" s="82"/>
      <c r="F853" s="82"/>
      <c r="G853" s="82"/>
      <c r="H853" s="82"/>
      <c r="I853" s="82"/>
      <c r="J853" s="82"/>
      <c r="K853" s="82"/>
      <c r="L853" s="82"/>
      <c r="M853" s="82"/>
      <c r="N853" s="82"/>
      <c r="O853" s="82"/>
      <c r="P853" s="82"/>
      <c r="Q853" s="82"/>
      <c r="R853" s="82"/>
      <c r="S853" s="82"/>
      <c r="T853" s="82"/>
      <c r="U853" s="82"/>
      <c r="V853" s="82"/>
      <c r="W853" s="82"/>
      <c r="X853" s="82"/>
      <c r="Y853" s="82"/>
      <c r="Z853" s="82"/>
    </row>
    <row r="854" spans="1:26" x14ac:dyDescent="0.45">
      <c r="A854" s="82"/>
      <c r="B854" s="82"/>
      <c r="C854" s="82"/>
      <c r="D854" s="82"/>
      <c r="E854" s="82"/>
      <c r="F854" s="82"/>
      <c r="G854" s="82"/>
      <c r="H854" s="82"/>
      <c r="I854" s="82"/>
      <c r="J854" s="82"/>
      <c r="K854" s="82"/>
      <c r="L854" s="82"/>
      <c r="M854" s="82"/>
      <c r="N854" s="82"/>
      <c r="O854" s="82"/>
      <c r="P854" s="82"/>
      <c r="Q854" s="82"/>
      <c r="R854" s="82"/>
      <c r="S854" s="82"/>
      <c r="T854" s="82"/>
      <c r="U854" s="82"/>
      <c r="V854" s="82"/>
      <c r="W854" s="82"/>
      <c r="X854" s="82"/>
      <c r="Y854" s="82"/>
      <c r="Z854" s="82"/>
    </row>
    <row r="855" spans="1:26" x14ac:dyDescent="0.45">
      <c r="A855" s="82"/>
      <c r="B855" s="82"/>
      <c r="C855" s="82"/>
      <c r="D855" s="82"/>
      <c r="E855" s="82"/>
      <c r="F855" s="82"/>
      <c r="G855" s="82"/>
      <c r="H855" s="82"/>
      <c r="I855" s="82"/>
      <c r="J855" s="82"/>
      <c r="K855" s="82"/>
      <c r="L855" s="82"/>
      <c r="M855" s="82"/>
      <c r="N855" s="82"/>
      <c r="O855" s="82"/>
      <c r="P855" s="82"/>
      <c r="Q855" s="82"/>
      <c r="R855" s="82"/>
      <c r="S855" s="82"/>
      <c r="T855" s="82"/>
      <c r="U855" s="82"/>
      <c r="V855" s="82"/>
      <c r="W855" s="82"/>
      <c r="X855" s="82"/>
      <c r="Y855" s="82"/>
      <c r="Z855" s="82"/>
    </row>
    <row r="856" spans="1:26" x14ac:dyDescent="0.45">
      <c r="A856" s="82"/>
      <c r="B856" s="82"/>
      <c r="C856" s="82"/>
      <c r="D856" s="82"/>
      <c r="E856" s="82"/>
      <c r="F856" s="82"/>
      <c r="G856" s="82"/>
      <c r="H856" s="82"/>
      <c r="I856" s="82"/>
      <c r="J856" s="82"/>
      <c r="K856" s="82"/>
      <c r="L856" s="82"/>
      <c r="M856" s="82"/>
      <c r="N856" s="82"/>
      <c r="O856" s="82"/>
      <c r="P856" s="82"/>
      <c r="Q856" s="82"/>
      <c r="R856" s="82"/>
      <c r="S856" s="82"/>
      <c r="T856" s="82"/>
      <c r="U856" s="82"/>
      <c r="V856" s="82"/>
      <c r="W856" s="82"/>
      <c r="X856" s="82"/>
      <c r="Y856" s="82"/>
      <c r="Z856" s="82"/>
    </row>
    <row r="857" spans="1:26" x14ac:dyDescent="0.45">
      <c r="A857" s="82"/>
      <c r="B857" s="82"/>
      <c r="C857" s="82"/>
      <c r="D857" s="82"/>
      <c r="E857" s="82"/>
      <c r="F857" s="82"/>
      <c r="G857" s="82"/>
      <c r="H857" s="82"/>
      <c r="I857" s="82"/>
      <c r="J857" s="82"/>
      <c r="K857" s="82"/>
      <c r="L857" s="82"/>
      <c r="M857" s="82"/>
      <c r="N857" s="82"/>
      <c r="O857" s="82"/>
      <c r="P857" s="82"/>
      <c r="Q857" s="82"/>
      <c r="R857" s="82"/>
      <c r="S857" s="82"/>
      <c r="T857" s="82"/>
      <c r="U857" s="82"/>
      <c r="V857" s="82"/>
      <c r="W857" s="82"/>
      <c r="X857" s="82"/>
      <c r="Y857" s="82"/>
      <c r="Z857" s="82"/>
    </row>
    <row r="858" spans="1:26" x14ac:dyDescent="0.45">
      <c r="A858" s="82"/>
      <c r="B858" s="82"/>
      <c r="C858" s="82"/>
      <c r="D858" s="82"/>
      <c r="E858" s="82"/>
      <c r="F858" s="82"/>
      <c r="G858" s="82"/>
      <c r="H858" s="82"/>
      <c r="I858" s="82"/>
      <c r="J858" s="82"/>
      <c r="K858" s="82"/>
      <c r="L858" s="82"/>
      <c r="M858" s="82"/>
      <c r="N858" s="82"/>
      <c r="O858" s="82"/>
      <c r="P858" s="82"/>
      <c r="Q858" s="82"/>
      <c r="R858" s="82"/>
      <c r="S858" s="82"/>
      <c r="T858" s="82"/>
      <c r="U858" s="82"/>
      <c r="V858" s="82"/>
      <c r="W858" s="82"/>
      <c r="X858" s="82"/>
      <c r="Y858" s="82"/>
      <c r="Z858" s="82"/>
    </row>
    <row r="859" spans="1:26" x14ac:dyDescent="0.45">
      <c r="A859" s="82"/>
      <c r="B859" s="82"/>
      <c r="C859" s="82"/>
      <c r="D859" s="82"/>
      <c r="E859" s="82"/>
      <c r="F859" s="82"/>
      <c r="G859" s="82"/>
      <c r="H859" s="82"/>
      <c r="I859" s="82"/>
      <c r="J859" s="82"/>
      <c r="K859" s="82"/>
      <c r="L859" s="82"/>
      <c r="M859" s="82"/>
      <c r="N859" s="82"/>
      <c r="O859" s="82"/>
      <c r="P859" s="82"/>
      <c r="Q859" s="82"/>
      <c r="R859" s="82"/>
      <c r="S859" s="82"/>
      <c r="T859" s="82"/>
      <c r="U859" s="82"/>
      <c r="V859" s="82"/>
      <c r="W859" s="82"/>
      <c r="X859" s="82"/>
      <c r="Y859" s="82"/>
      <c r="Z859" s="82"/>
    </row>
    <row r="860" spans="1:26" x14ac:dyDescent="0.45">
      <c r="A860" s="82"/>
      <c r="B860" s="82"/>
      <c r="C860" s="82"/>
      <c r="D860" s="82"/>
      <c r="E860" s="82"/>
      <c r="F860" s="82"/>
      <c r="G860" s="82"/>
      <c r="H860" s="82"/>
      <c r="I860" s="82"/>
      <c r="J860" s="82"/>
      <c r="K860" s="82"/>
      <c r="L860" s="82"/>
      <c r="M860" s="82"/>
      <c r="N860" s="82"/>
      <c r="O860" s="82"/>
      <c r="P860" s="82"/>
      <c r="Q860" s="82"/>
      <c r="R860" s="82"/>
      <c r="S860" s="82"/>
      <c r="T860" s="82"/>
      <c r="U860" s="82"/>
      <c r="V860" s="82"/>
      <c r="W860" s="82"/>
      <c r="X860" s="82"/>
      <c r="Y860" s="82"/>
      <c r="Z860" s="82"/>
    </row>
    <row r="861" spans="1:26" x14ac:dyDescent="0.45">
      <c r="A861" s="82"/>
      <c r="B861" s="82"/>
      <c r="C861" s="82"/>
      <c r="D861" s="82"/>
      <c r="E861" s="82"/>
      <c r="F861" s="82"/>
      <c r="G861" s="82"/>
      <c r="H861" s="82"/>
      <c r="I861" s="82"/>
      <c r="J861" s="82"/>
      <c r="K861" s="82"/>
      <c r="L861" s="82"/>
      <c r="M861" s="82"/>
      <c r="N861" s="82"/>
      <c r="O861" s="82"/>
      <c r="P861" s="82"/>
      <c r="Q861" s="82"/>
      <c r="R861" s="82"/>
      <c r="S861" s="82"/>
      <c r="T861" s="82"/>
      <c r="U861" s="82"/>
      <c r="V861" s="82"/>
      <c r="W861" s="82"/>
      <c r="X861" s="82"/>
      <c r="Y861" s="82"/>
      <c r="Z861" s="82"/>
    </row>
    <row r="862" spans="1:26" x14ac:dyDescent="0.45">
      <c r="A862" s="82"/>
      <c r="B862" s="82"/>
      <c r="C862" s="82"/>
      <c r="D862" s="82"/>
      <c r="E862" s="82"/>
      <c r="F862" s="82"/>
      <c r="G862" s="82"/>
      <c r="H862" s="82"/>
      <c r="I862" s="82"/>
      <c r="J862" s="82"/>
      <c r="K862" s="82"/>
      <c r="L862" s="82"/>
      <c r="M862" s="82"/>
      <c r="N862" s="82"/>
      <c r="O862" s="82"/>
      <c r="P862" s="82"/>
      <c r="Q862" s="82"/>
      <c r="R862" s="82"/>
      <c r="S862" s="82"/>
      <c r="T862" s="82"/>
      <c r="U862" s="82"/>
      <c r="V862" s="82"/>
      <c r="W862" s="82"/>
      <c r="X862" s="82"/>
      <c r="Y862" s="82"/>
      <c r="Z862" s="82"/>
    </row>
    <row r="863" spans="1:26" x14ac:dyDescent="0.45">
      <c r="A863" s="82"/>
      <c r="B863" s="82"/>
      <c r="C863" s="82"/>
      <c r="D863" s="82"/>
      <c r="E863" s="82"/>
      <c r="F863" s="82"/>
      <c r="G863" s="82"/>
      <c r="H863" s="82"/>
      <c r="I863" s="82"/>
      <c r="J863" s="82"/>
      <c r="K863" s="82"/>
      <c r="L863" s="82"/>
      <c r="M863" s="82"/>
      <c r="N863" s="82"/>
      <c r="O863" s="82"/>
      <c r="P863" s="82"/>
      <c r="Q863" s="82"/>
      <c r="R863" s="82"/>
      <c r="S863" s="82"/>
      <c r="T863" s="82"/>
      <c r="U863" s="82"/>
      <c r="V863" s="82"/>
      <c r="W863" s="82"/>
      <c r="X863" s="82"/>
      <c r="Y863" s="82"/>
      <c r="Z863" s="82"/>
    </row>
    <row r="864" spans="1:26" x14ac:dyDescent="0.45">
      <c r="A864" s="82"/>
      <c r="B864" s="82"/>
      <c r="C864" s="82"/>
      <c r="D864" s="82"/>
      <c r="E864" s="82"/>
      <c r="F864" s="82"/>
      <c r="G864" s="82"/>
      <c r="H864" s="82"/>
      <c r="I864" s="82"/>
      <c r="J864" s="82"/>
      <c r="K864" s="82"/>
      <c r="L864" s="82"/>
      <c r="M864" s="82"/>
      <c r="N864" s="82"/>
      <c r="O864" s="82"/>
      <c r="P864" s="82"/>
      <c r="Q864" s="82"/>
      <c r="R864" s="82"/>
      <c r="S864" s="82"/>
      <c r="T864" s="82"/>
      <c r="U864" s="82"/>
      <c r="V864" s="82"/>
      <c r="W864" s="82"/>
      <c r="X864" s="82"/>
      <c r="Y864" s="82"/>
      <c r="Z864" s="82"/>
    </row>
    <row r="865" spans="1:26" x14ac:dyDescent="0.45">
      <c r="A865" s="82"/>
      <c r="B865" s="82"/>
      <c r="C865" s="82"/>
      <c r="D865" s="82"/>
      <c r="E865" s="82"/>
      <c r="F865" s="82"/>
      <c r="G865" s="82"/>
      <c r="H865" s="82"/>
      <c r="I865" s="82"/>
      <c r="J865" s="82"/>
      <c r="K865" s="82"/>
      <c r="L865" s="82"/>
      <c r="M865" s="82"/>
      <c r="N865" s="82"/>
      <c r="O865" s="82"/>
      <c r="P865" s="82"/>
      <c r="Q865" s="82"/>
      <c r="R865" s="82"/>
      <c r="S865" s="82"/>
      <c r="T865" s="82"/>
      <c r="U865" s="82"/>
      <c r="V865" s="82"/>
      <c r="W865" s="82"/>
      <c r="X865" s="82"/>
      <c r="Y865" s="82"/>
      <c r="Z865" s="82"/>
    </row>
    <row r="866" spans="1:26" x14ac:dyDescent="0.45">
      <c r="A866" s="82"/>
      <c r="B866" s="82"/>
      <c r="C866" s="82"/>
      <c r="D866" s="82"/>
      <c r="E866" s="82"/>
      <c r="F866" s="82"/>
      <c r="G866" s="82"/>
      <c r="H866" s="82"/>
      <c r="I866" s="82"/>
      <c r="J866" s="82"/>
      <c r="K866" s="82"/>
      <c r="L866" s="82"/>
      <c r="M866" s="82"/>
      <c r="N866" s="82"/>
      <c r="O866" s="82"/>
      <c r="P866" s="82"/>
      <c r="Q866" s="82"/>
      <c r="R866" s="82"/>
      <c r="S866" s="82"/>
      <c r="T866" s="82"/>
      <c r="U866" s="82"/>
      <c r="V866" s="82"/>
      <c r="W866" s="82"/>
      <c r="X866" s="82"/>
      <c r="Y866" s="82"/>
      <c r="Z866" s="82"/>
    </row>
    <row r="867" spans="1:26" x14ac:dyDescent="0.45">
      <c r="A867" s="82"/>
      <c r="B867" s="82"/>
      <c r="C867" s="82"/>
      <c r="D867" s="82"/>
      <c r="E867" s="82"/>
      <c r="F867" s="82"/>
      <c r="G867" s="82"/>
      <c r="H867" s="82"/>
      <c r="I867" s="82"/>
      <c r="J867" s="82"/>
      <c r="K867" s="82"/>
      <c r="L867" s="82"/>
      <c r="M867" s="82"/>
      <c r="N867" s="82"/>
      <c r="O867" s="82"/>
      <c r="P867" s="82"/>
      <c r="Q867" s="82"/>
      <c r="R867" s="82"/>
      <c r="S867" s="82"/>
      <c r="T867" s="82"/>
      <c r="U867" s="82"/>
      <c r="V867" s="82"/>
      <c r="W867" s="82"/>
      <c r="X867" s="82"/>
      <c r="Y867" s="82"/>
      <c r="Z867" s="82"/>
    </row>
    <row r="868" spans="1:26" x14ac:dyDescent="0.45">
      <c r="A868" s="82"/>
      <c r="B868" s="82"/>
      <c r="C868" s="82"/>
      <c r="D868" s="82"/>
      <c r="E868" s="82"/>
      <c r="F868" s="82"/>
      <c r="G868" s="82"/>
      <c r="H868" s="82"/>
      <c r="I868" s="82"/>
      <c r="J868" s="82"/>
      <c r="K868" s="82"/>
      <c r="L868" s="82"/>
      <c r="M868" s="82"/>
      <c r="N868" s="82"/>
      <c r="O868" s="82"/>
      <c r="P868" s="82"/>
      <c r="Q868" s="82"/>
      <c r="R868" s="82"/>
      <c r="S868" s="82"/>
      <c r="T868" s="82"/>
      <c r="U868" s="82"/>
      <c r="V868" s="82"/>
      <c r="W868" s="82"/>
      <c r="X868" s="82"/>
      <c r="Y868" s="82"/>
      <c r="Z868" s="82"/>
    </row>
    <row r="869" spans="1:26" x14ac:dyDescent="0.45">
      <c r="A869" s="82"/>
      <c r="B869" s="82"/>
      <c r="C869" s="82"/>
      <c r="D869" s="82"/>
      <c r="E869" s="82"/>
      <c r="F869" s="82"/>
      <c r="G869" s="82"/>
      <c r="H869" s="82"/>
      <c r="I869" s="82"/>
      <c r="J869" s="82"/>
      <c r="K869" s="82"/>
      <c r="L869" s="82"/>
      <c r="M869" s="82"/>
      <c r="N869" s="82"/>
      <c r="O869" s="82"/>
      <c r="P869" s="82"/>
      <c r="Q869" s="82"/>
      <c r="R869" s="82"/>
      <c r="S869" s="82"/>
      <c r="T869" s="82"/>
      <c r="U869" s="82"/>
      <c r="V869" s="82"/>
      <c r="W869" s="82"/>
      <c r="X869" s="82"/>
      <c r="Y869" s="82"/>
      <c r="Z869" s="82"/>
    </row>
    <row r="870" spans="1:26" x14ac:dyDescent="0.45">
      <c r="A870" s="82"/>
      <c r="B870" s="82"/>
      <c r="C870" s="82"/>
      <c r="D870" s="82"/>
      <c r="E870" s="82"/>
      <c r="F870" s="82"/>
      <c r="G870" s="82"/>
      <c r="H870" s="82"/>
      <c r="I870" s="82"/>
      <c r="J870" s="82"/>
      <c r="K870" s="82"/>
      <c r="L870" s="82"/>
      <c r="M870" s="82"/>
      <c r="N870" s="82"/>
      <c r="O870" s="82"/>
      <c r="P870" s="82"/>
      <c r="Q870" s="82"/>
      <c r="R870" s="82"/>
      <c r="S870" s="82"/>
      <c r="T870" s="82"/>
      <c r="U870" s="82"/>
      <c r="V870" s="82"/>
      <c r="W870" s="82"/>
      <c r="X870" s="82"/>
      <c r="Y870" s="82"/>
      <c r="Z870" s="82"/>
    </row>
    <row r="871" spans="1:26" x14ac:dyDescent="0.45">
      <c r="A871" s="82"/>
      <c r="B871" s="82"/>
      <c r="C871" s="82"/>
      <c r="D871" s="82"/>
      <c r="E871" s="82"/>
      <c r="F871" s="82"/>
      <c r="G871" s="82"/>
      <c r="H871" s="82"/>
      <c r="I871" s="82"/>
      <c r="J871" s="82"/>
      <c r="K871" s="82"/>
      <c r="L871" s="82"/>
      <c r="M871" s="82"/>
      <c r="N871" s="82"/>
      <c r="O871" s="82"/>
      <c r="P871" s="82"/>
      <c r="Q871" s="82"/>
      <c r="R871" s="82"/>
      <c r="S871" s="82"/>
      <c r="T871" s="82"/>
      <c r="U871" s="82"/>
      <c r="V871" s="82"/>
      <c r="W871" s="82"/>
      <c r="X871" s="82"/>
      <c r="Y871" s="82"/>
      <c r="Z871" s="82"/>
    </row>
    <row r="872" spans="1:26" x14ac:dyDescent="0.45">
      <c r="A872" s="82"/>
      <c r="B872" s="82"/>
      <c r="C872" s="82"/>
      <c r="D872" s="82"/>
      <c r="E872" s="82"/>
      <c r="F872" s="82"/>
      <c r="G872" s="82"/>
      <c r="H872" s="82"/>
      <c r="I872" s="82"/>
      <c r="J872" s="82"/>
      <c r="K872" s="82"/>
      <c r="L872" s="82"/>
      <c r="M872" s="82"/>
      <c r="N872" s="82"/>
      <c r="O872" s="82"/>
      <c r="P872" s="82"/>
      <c r="Q872" s="82"/>
      <c r="R872" s="82"/>
      <c r="S872" s="82"/>
      <c r="T872" s="82"/>
      <c r="U872" s="82"/>
      <c r="V872" s="82"/>
      <c r="W872" s="82"/>
      <c r="X872" s="82"/>
      <c r="Y872" s="82"/>
      <c r="Z872" s="82"/>
    </row>
    <row r="873" spans="1:26" x14ac:dyDescent="0.45">
      <c r="A873" s="82"/>
      <c r="B873" s="82"/>
      <c r="C873" s="82"/>
      <c r="D873" s="82"/>
      <c r="E873" s="82"/>
      <c r="F873" s="82"/>
      <c r="G873" s="82"/>
      <c r="H873" s="82"/>
      <c r="I873" s="82"/>
      <c r="J873" s="82"/>
      <c r="K873" s="82"/>
      <c r="L873" s="82"/>
      <c r="M873" s="82"/>
      <c r="N873" s="82"/>
      <c r="O873" s="82"/>
      <c r="P873" s="82"/>
      <c r="Q873" s="82"/>
      <c r="R873" s="82"/>
      <c r="S873" s="82"/>
      <c r="T873" s="82"/>
      <c r="U873" s="82"/>
      <c r="V873" s="82"/>
      <c r="W873" s="82"/>
      <c r="X873" s="82"/>
      <c r="Y873" s="82"/>
      <c r="Z873" s="82"/>
    </row>
    <row r="874" spans="1:26" x14ac:dyDescent="0.45">
      <c r="A874" s="82"/>
      <c r="B874" s="82"/>
      <c r="C874" s="82"/>
      <c r="D874" s="82"/>
      <c r="E874" s="82"/>
      <c r="F874" s="82"/>
      <c r="G874" s="82"/>
      <c r="H874" s="82"/>
      <c r="I874" s="82"/>
      <c r="J874" s="82"/>
      <c r="K874" s="82"/>
      <c r="L874" s="82"/>
      <c r="M874" s="82"/>
      <c r="N874" s="82"/>
      <c r="O874" s="82"/>
      <c r="P874" s="82"/>
      <c r="Q874" s="82"/>
      <c r="R874" s="82"/>
      <c r="S874" s="82"/>
      <c r="T874" s="82"/>
      <c r="U874" s="82"/>
      <c r="V874" s="82"/>
      <c r="W874" s="82"/>
      <c r="X874" s="82"/>
      <c r="Y874" s="82"/>
      <c r="Z874" s="82"/>
    </row>
    <row r="875" spans="1:26" x14ac:dyDescent="0.45">
      <c r="A875" s="82"/>
      <c r="B875" s="82"/>
      <c r="C875" s="82"/>
      <c r="D875" s="82"/>
      <c r="E875" s="82"/>
      <c r="F875" s="82"/>
      <c r="G875" s="82"/>
      <c r="H875" s="82"/>
      <c r="I875" s="82"/>
      <c r="J875" s="82"/>
      <c r="K875" s="82"/>
      <c r="L875" s="82"/>
      <c r="M875" s="82"/>
      <c r="N875" s="82"/>
      <c r="O875" s="82"/>
      <c r="P875" s="82"/>
      <c r="Q875" s="82"/>
      <c r="R875" s="82"/>
      <c r="S875" s="82"/>
      <c r="T875" s="82"/>
      <c r="U875" s="82"/>
      <c r="V875" s="82"/>
      <c r="W875" s="82"/>
      <c r="X875" s="82"/>
      <c r="Y875" s="82"/>
      <c r="Z875" s="82"/>
    </row>
    <row r="876" spans="1:26" x14ac:dyDescent="0.45">
      <c r="A876" s="82"/>
      <c r="B876" s="82"/>
      <c r="C876" s="82"/>
      <c r="D876" s="82"/>
      <c r="E876" s="82"/>
      <c r="F876" s="82"/>
      <c r="G876" s="82"/>
      <c r="H876" s="82"/>
      <c r="I876" s="82"/>
      <c r="J876" s="82"/>
      <c r="K876" s="82"/>
      <c r="L876" s="82"/>
      <c r="M876" s="82"/>
      <c r="N876" s="82"/>
      <c r="O876" s="82"/>
      <c r="P876" s="82"/>
      <c r="Q876" s="82"/>
      <c r="R876" s="82"/>
      <c r="S876" s="82"/>
      <c r="T876" s="82"/>
      <c r="U876" s="82"/>
      <c r="V876" s="82"/>
      <c r="W876" s="82"/>
      <c r="X876" s="82"/>
      <c r="Y876" s="82"/>
      <c r="Z876" s="82"/>
    </row>
    <row r="877" spans="1:26" x14ac:dyDescent="0.45">
      <c r="A877" s="82"/>
      <c r="B877" s="82"/>
      <c r="C877" s="82"/>
      <c r="D877" s="82"/>
      <c r="E877" s="82"/>
      <c r="F877" s="82"/>
      <c r="G877" s="82"/>
      <c r="H877" s="82"/>
      <c r="I877" s="82"/>
      <c r="J877" s="82"/>
      <c r="K877" s="82"/>
      <c r="L877" s="82"/>
      <c r="M877" s="82"/>
      <c r="N877" s="82"/>
      <c r="O877" s="82"/>
      <c r="P877" s="82"/>
      <c r="Q877" s="82"/>
      <c r="R877" s="82"/>
      <c r="S877" s="82"/>
      <c r="T877" s="82"/>
      <c r="U877" s="82"/>
      <c r="V877" s="82"/>
      <c r="W877" s="82"/>
      <c r="X877" s="82"/>
      <c r="Y877" s="82"/>
      <c r="Z877" s="82"/>
    </row>
    <row r="878" spans="1:26" x14ac:dyDescent="0.45">
      <c r="A878" s="82"/>
      <c r="B878" s="82"/>
      <c r="C878" s="82"/>
      <c r="D878" s="82"/>
      <c r="E878" s="82"/>
      <c r="F878" s="82"/>
      <c r="G878" s="82"/>
      <c r="H878" s="82"/>
      <c r="I878" s="82"/>
      <c r="J878" s="82"/>
      <c r="K878" s="82"/>
      <c r="L878" s="82"/>
      <c r="M878" s="82"/>
      <c r="N878" s="82"/>
      <c r="O878" s="82"/>
      <c r="P878" s="82"/>
      <c r="Q878" s="82"/>
      <c r="R878" s="82"/>
      <c r="S878" s="82"/>
      <c r="T878" s="82"/>
      <c r="U878" s="82"/>
      <c r="V878" s="82"/>
      <c r="W878" s="82"/>
      <c r="X878" s="82"/>
      <c r="Y878" s="82"/>
      <c r="Z878" s="82"/>
    </row>
    <row r="879" spans="1:26" x14ac:dyDescent="0.45">
      <c r="A879" s="82"/>
      <c r="B879" s="82"/>
      <c r="C879" s="82"/>
      <c r="D879" s="82"/>
      <c r="E879" s="82"/>
      <c r="F879" s="82"/>
      <c r="G879" s="82"/>
      <c r="H879" s="82"/>
      <c r="I879" s="82"/>
      <c r="J879" s="82"/>
      <c r="K879" s="82"/>
      <c r="L879" s="82"/>
      <c r="M879" s="82"/>
      <c r="N879" s="82"/>
      <c r="O879" s="82"/>
      <c r="P879" s="82"/>
      <c r="Q879" s="82"/>
      <c r="R879" s="82"/>
      <c r="S879" s="82"/>
      <c r="T879" s="82"/>
      <c r="U879" s="82"/>
      <c r="V879" s="82"/>
      <c r="W879" s="82"/>
      <c r="X879" s="82"/>
      <c r="Y879" s="82"/>
      <c r="Z879" s="82"/>
    </row>
    <row r="880" spans="1:26" x14ac:dyDescent="0.45">
      <c r="A880" s="82"/>
      <c r="B880" s="82"/>
      <c r="C880" s="82"/>
      <c r="D880" s="82"/>
      <c r="E880" s="82"/>
      <c r="F880" s="82"/>
      <c r="G880" s="82"/>
      <c r="H880" s="82"/>
      <c r="I880" s="82"/>
      <c r="J880" s="82"/>
      <c r="K880" s="82"/>
      <c r="L880" s="82"/>
      <c r="M880" s="82"/>
      <c r="N880" s="82"/>
      <c r="O880" s="82"/>
      <c r="P880" s="82"/>
      <c r="Q880" s="82"/>
      <c r="R880" s="82"/>
      <c r="S880" s="82"/>
      <c r="T880" s="82"/>
      <c r="U880" s="82"/>
      <c r="V880" s="82"/>
      <c r="W880" s="82"/>
      <c r="X880" s="82"/>
      <c r="Y880" s="82"/>
      <c r="Z880" s="82"/>
    </row>
    <row r="881" spans="1:26" x14ac:dyDescent="0.45">
      <c r="A881" s="82"/>
      <c r="B881" s="82"/>
      <c r="C881" s="82"/>
      <c r="D881" s="82"/>
      <c r="E881" s="82"/>
      <c r="F881" s="82"/>
      <c r="G881" s="82"/>
      <c r="H881" s="82"/>
      <c r="I881" s="82"/>
      <c r="J881" s="82"/>
      <c r="K881" s="82"/>
      <c r="L881" s="82"/>
      <c r="M881" s="82"/>
      <c r="N881" s="82"/>
      <c r="O881" s="82"/>
      <c r="P881" s="82"/>
      <c r="Q881" s="82"/>
      <c r="R881" s="82"/>
      <c r="S881" s="82"/>
      <c r="T881" s="82"/>
      <c r="U881" s="82"/>
      <c r="V881" s="82"/>
      <c r="W881" s="82"/>
      <c r="X881" s="82"/>
      <c r="Y881" s="82"/>
      <c r="Z881" s="82"/>
    </row>
    <row r="882" spans="1:26" x14ac:dyDescent="0.45">
      <c r="A882" s="82"/>
      <c r="B882" s="82"/>
      <c r="C882" s="82"/>
      <c r="D882" s="82"/>
      <c r="E882" s="82"/>
      <c r="F882" s="82"/>
      <c r="G882" s="82"/>
      <c r="H882" s="82"/>
      <c r="I882" s="82"/>
      <c r="J882" s="82"/>
      <c r="K882" s="82"/>
      <c r="L882" s="82"/>
      <c r="M882" s="82"/>
      <c r="N882" s="82"/>
      <c r="O882" s="82"/>
      <c r="P882" s="82"/>
      <c r="Q882" s="82"/>
      <c r="R882" s="82"/>
      <c r="S882" s="82"/>
      <c r="T882" s="82"/>
      <c r="U882" s="82"/>
      <c r="V882" s="82"/>
      <c r="W882" s="82"/>
      <c r="X882" s="82"/>
      <c r="Y882" s="82"/>
      <c r="Z882" s="82"/>
    </row>
    <row r="883" spans="1:26" x14ac:dyDescent="0.45">
      <c r="A883" s="82"/>
      <c r="B883" s="82"/>
      <c r="C883" s="82"/>
      <c r="D883" s="82"/>
      <c r="E883" s="82"/>
      <c r="F883" s="82"/>
      <c r="G883" s="82"/>
      <c r="H883" s="82"/>
      <c r="I883" s="82"/>
      <c r="J883" s="82"/>
      <c r="K883" s="82"/>
      <c r="L883" s="82"/>
      <c r="M883" s="82"/>
      <c r="N883" s="82"/>
      <c r="O883" s="82"/>
      <c r="P883" s="82"/>
      <c r="Q883" s="82"/>
      <c r="R883" s="82"/>
      <c r="S883" s="82"/>
      <c r="T883" s="82"/>
      <c r="U883" s="82"/>
      <c r="V883" s="82"/>
      <c r="W883" s="82"/>
      <c r="X883" s="82"/>
      <c r="Y883" s="82"/>
      <c r="Z883" s="82"/>
    </row>
    <row r="884" spans="1:26" x14ac:dyDescent="0.45">
      <c r="A884" s="82"/>
      <c r="B884" s="82"/>
      <c r="C884" s="82"/>
      <c r="D884" s="82"/>
      <c r="E884" s="82"/>
      <c r="F884" s="82"/>
      <c r="G884" s="82"/>
      <c r="H884" s="82"/>
      <c r="I884" s="82"/>
      <c r="J884" s="82"/>
      <c r="K884" s="82"/>
      <c r="L884" s="82"/>
      <c r="M884" s="82"/>
      <c r="N884" s="82"/>
      <c r="O884" s="82"/>
      <c r="P884" s="82"/>
      <c r="Q884" s="82"/>
      <c r="R884" s="82"/>
      <c r="S884" s="82"/>
      <c r="T884" s="82"/>
      <c r="U884" s="82"/>
      <c r="V884" s="82"/>
      <c r="W884" s="82"/>
      <c r="X884" s="82"/>
      <c r="Y884" s="82"/>
      <c r="Z884" s="82"/>
    </row>
    <row r="885" spans="1:26" x14ac:dyDescent="0.45">
      <c r="A885" s="82"/>
      <c r="B885" s="82"/>
      <c r="C885" s="82"/>
      <c r="D885" s="82"/>
      <c r="E885" s="82"/>
      <c r="F885" s="82"/>
      <c r="G885" s="82"/>
      <c r="H885" s="82"/>
      <c r="I885" s="82"/>
      <c r="J885" s="82"/>
      <c r="K885" s="82"/>
      <c r="L885" s="82"/>
      <c r="M885" s="82"/>
      <c r="N885" s="82"/>
      <c r="O885" s="82"/>
      <c r="P885" s="82"/>
      <c r="Q885" s="82"/>
      <c r="R885" s="82"/>
      <c r="S885" s="82"/>
      <c r="T885" s="82"/>
      <c r="U885" s="82"/>
      <c r="V885" s="82"/>
      <c r="W885" s="82"/>
      <c r="X885" s="82"/>
      <c r="Y885" s="82"/>
      <c r="Z885" s="82"/>
    </row>
    <row r="886" spans="1:26" x14ac:dyDescent="0.45">
      <c r="A886" s="82"/>
      <c r="B886" s="82"/>
      <c r="C886" s="82"/>
      <c r="D886" s="82"/>
      <c r="E886" s="82"/>
      <c r="F886" s="82"/>
      <c r="G886" s="82"/>
      <c r="H886" s="82"/>
      <c r="I886" s="82"/>
      <c r="J886" s="82"/>
      <c r="K886" s="82"/>
      <c r="L886" s="82"/>
      <c r="M886" s="82"/>
      <c r="N886" s="82"/>
      <c r="O886" s="82"/>
      <c r="P886" s="82"/>
      <c r="Q886" s="82"/>
      <c r="R886" s="82"/>
      <c r="S886" s="82"/>
      <c r="T886" s="82"/>
      <c r="U886" s="82"/>
      <c r="V886" s="82"/>
      <c r="W886" s="82"/>
      <c r="X886" s="82"/>
      <c r="Y886" s="82"/>
      <c r="Z886" s="82"/>
    </row>
    <row r="887" spans="1:26" x14ac:dyDescent="0.45">
      <c r="A887" s="82"/>
      <c r="B887" s="82"/>
      <c r="C887" s="82"/>
      <c r="D887" s="82"/>
      <c r="E887" s="82"/>
      <c r="F887" s="82"/>
      <c r="G887" s="82"/>
      <c r="H887" s="82"/>
      <c r="I887" s="82"/>
      <c r="J887" s="82"/>
      <c r="K887" s="82"/>
      <c r="L887" s="82"/>
      <c r="M887" s="82"/>
      <c r="N887" s="82"/>
      <c r="O887" s="82"/>
      <c r="P887" s="82"/>
      <c r="Q887" s="82"/>
      <c r="R887" s="82"/>
      <c r="S887" s="82"/>
      <c r="T887" s="82"/>
      <c r="U887" s="82"/>
      <c r="V887" s="82"/>
      <c r="W887" s="82"/>
      <c r="X887" s="82"/>
      <c r="Y887" s="82"/>
      <c r="Z887" s="82"/>
    </row>
    <row r="888" spans="1:26" x14ac:dyDescent="0.45">
      <c r="A888" s="82"/>
      <c r="B888" s="82"/>
      <c r="C888" s="82"/>
      <c r="D888" s="82"/>
      <c r="E888" s="82"/>
      <c r="F888" s="82"/>
      <c r="G888" s="82"/>
      <c r="H888" s="82"/>
      <c r="I888" s="82"/>
      <c r="J888" s="82"/>
      <c r="K888" s="82"/>
      <c r="L888" s="82"/>
      <c r="M888" s="82"/>
      <c r="N888" s="82"/>
      <c r="O888" s="82"/>
      <c r="P888" s="82"/>
      <c r="Q888" s="82"/>
      <c r="R888" s="82"/>
      <c r="S888" s="82"/>
      <c r="T888" s="82"/>
      <c r="U888" s="82"/>
      <c r="V888" s="82"/>
      <c r="W888" s="82"/>
      <c r="X888" s="82"/>
      <c r="Y888" s="82"/>
      <c r="Z888" s="82"/>
    </row>
    <row r="889" spans="1:26" x14ac:dyDescent="0.45">
      <c r="A889" s="82"/>
      <c r="B889" s="82"/>
      <c r="C889" s="82"/>
      <c r="D889" s="82"/>
      <c r="E889" s="82"/>
      <c r="F889" s="82"/>
      <c r="G889" s="82"/>
      <c r="H889" s="82"/>
      <c r="I889" s="82"/>
      <c r="J889" s="82"/>
      <c r="K889" s="82"/>
      <c r="L889" s="82"/>
      <c r="M889" s="82"/>
      <c r="N889" s="82"/>
      <c r="O889" s="82"/>
      <c r="P889" s="82"/>
      <c r="Q889" s="82"/>
      <c r="R889" s="82"/>
      <c r="S889" s="82"/>
      <c r="T889" s="82"/>
      <c r="U889" s="82"/>
      <c r="V889" s="82"/>
      <c r="W889" s="82"/>
      <c r="X889" s="82"/>
      <c r="Y889" s="82"/>
      <c r="Z889" s="82"/>
    </row>
    <row r="890" spans="1:26" x14ac:dyDescent="0.45">
      <c r="A890" s="82"/>
      <c r="B890" s="82"/>
      <c r="C890" s="82"/>
      <c r="D890" s="82"/>
      <c r="E890" s="82"/>
      <c r="F890" s="82"/>
      <c r="G890" s="82"/>
      <c r="H890" s="82"/>
      <c r="I890" s="82"/>
      <c r="J890" s="82"/>
      <c r="K890" s="82"/>
      <c r="L890" s="82"/>
      <c r="M890" s="82"/>
      <c r="N890" s="82"/>
      <c r="O890" s="82"/>
      <c r="P890" s="82"/>
      <c r="Q890" s="82"/>
      <c r="R890" s="82"/>
      <c r="S890" s="82"/>
      <c r="T890" s="82"/>
      <c r="U890" s="82"/>
      <c r="V890" s="82"/>
      <c r="W890" s="82"/>
      <c r="X890" s="82"/>
      <c r="Y890" s="82"/>
      <c r="Z890" s="82"/>
    </row>
    <row r="891" spans="1:26" x14ac:dyDescent="0.45">
      <c r="A891" s="82"/>
      <c r="B891" s="82"/>
      <c r="C891" s="82"/>
      <c r="D891" s="82"/>
      <c r="E891" s="82"/>
      <c r="F891" s="82"/>
      <c r="G891" s="82"/>
      <c r="H891" s="82"/>
      <c r="I891" s="82"/>
      <c r="J891" s="82"/>
      <c r="K891" s="82"/>
      <c r="L891" s="82"/>
      <c r="M891" s="82"/>
      <c r="N891" s="82"/>
      <c r="O891" s="82"/>
      <c r="P891" s="82"/>
      <c r="Q891" s="82"/>
      <c r="R891" s="82"/>
      <c r="S891" s="82"/>
      <c r="T891" s="82"/>
      <c r="U891" s="82"/>
      <c r="V891" s="82"/>
      <c r="W891" s="82"/>
      <c r="X891" s="82"/>
      <c r="Y891" s="82"/>
      <c r="Z891" s="82"/>
    </row>
    <row r="892" spans="1:26" x14ac:dyDescent="0.45">
      <c r="A892" s="82"/>
      <c r="B892" s="82"/>
      <c r="C892" s="82"/>
      <c r="D892" s="82"/>
      <c r="E892" s="82"/>
      <c r="F892" s="82"/>
      <c r="G892" s="82"/>
      <c r="H892" s="82"/>
      <c r="I892" s="82"/>
      <c r="J892" s="82"/>
      <c r="K892" s="82"/>
      <c r="L892" s="82"/>
      <c r="M892" s="82"/>
      <c r="N892" s="82"/>
      <c r="O892" s="82"/>
      <c r="P892" s="82"/>
      <c r="Q892" s="82"/>
      <c r="R892" s="82"/>
      <c r="S892" s="82"/>
      <c r="T892" s="82"/>
      <c r="U892" s="82"/>
      <c r="V892" s="82"/>
      <c r="W892" s="82"/>
      <c r="X892" s="82"/>
      <c r="Y892" s="82"/>
      <c r="Z892" s="82"/>
    </row>
    <row r="893" spans="1:26" x14ac:dyDescent="0.45">
      <c r="A893" s="82"/>
      <c r="B893" s="82"/>
      <c r="C893" s="82"/>
      <c r="D893" s="82"/>
      <c r="E893" s="82"/>
      <c r="F893" s="82"/>
      <c r="G893" s="82"/>
      <c r="H893" s="82"/>
      <c r="I893" s="82"/>
      <c r="J893" s="82"/>
      <c r="K893" s="82"/>
      <c r="L893" s="82"/>
      <c r="M893" s="82"/>
      <c r="N893" s="82"/>
      <c r="O893" s="82"/>
      <c r="P893" s="82"/>
      <c r="Q893" s="82"/>
      <c r="R893" s="82"/>
      <c r="S893" s="82"/>
      <c r="T893" s="82"/>
      <c r="U893" s="82"/>
      <c r="V893" s="82"/>
      <c r="W893" s="82"/>
      <c r="X893" s="82"/>
      <c r="Y893" s="82"/>
      <c r="Z893" s="82"/>
    </row>
    <row r="894" spans="1:26" x14ac:dyDescent="0.45">
      <c r="A894" s="82"/>
      <c r="B894" s="82"/>
      <c r="C894" s="82"/>
      <c r="D894" s="82"/>
      <c r="E894" s="82"/>
      <c r="F894" s="82"/>
      <c r="G894" s="82"/>
      <c r="H894" s="82"/>
      <c r="I894" s="82"/>
      <c r="J894" s="82"/>
      <c r="K894" s="82"/>
      <c r="L894" s="82"/>
      <c r="M894" s="82"/>
      <c r="N894" s="82"/>
      <c r="O894" s="82"/>
      <c r="P894" s="82"/>
      <c r="Q894" s="82"/>
      <c r="R894" s="82"/>
      <c r="S894" s="82"/>
      <c r="T894" s="82"/>
      <c r="U894" s="82"/>
      <c r="V894" s="82"/>
      <c r="W894" s="82"/>
      <c r="X894" s="82"/>
      <c r="Y894" s="82"/>
      <c r="Z894" s="82"/>
    </row>
    <row r="895" spans="1:26" x14ac:dyDescent="0.45">
      <c r="A895" s="82"/>
      <c r="B895" s="82"/>
      <c r="C895" s="82"/>
      <c r="D895" s="82"/>
      <c r="E895" s="82"/>
      <c r="F895" s="82"/>
      <c r="G895" s="82"/>
      <c r="H895" s="82"/>
      <c r="I895" s="82"/>
      <c r="J895" s="82"/>
      <c r="K895" s="82"/>
      <c r="L895" s="82"/>
      <c r="M895" s="82"/>
      <c r="N895" s="82"/>
      <c r="O895" s="82"/>
      <c r="P895" s="82"/>
      <c r="Q895" s="82"/>
      <c r="R895" s="82"/>
      <c r="S895" s="82"/>
      <c r="T895" s="82"/>
      <c r="U895" s="82"/>
      <c r="V895" s="82"/>
      <c r="W895" s="82"/>
      <c r="X895" s="82"/>
      <c r="Y895" s="82"/>
      <c r="Z895" s="82"/>
    </row>
    <row r="896" spans="1:26" x14ac:dyDescent="0.45">
      <c r="A896" s="82"/>
      <c r="B896" s="82"/>
      <c r="C896" s="82"/>
      <c r="D896" s="82"/>
      <c r="E896" s="82"/>
      <c r="F896" s="82"/>
      <c r="G896" s="82"/>
      <c r="H896" s="82"/>
      <c r="I896" s="82"/>
      <c r="J896" s="82"/>
      <c r="K896" s="82"/>
      <c r="L896" s="82"/>
      <c r="M896" s="82"/>
      <c r="N896" s="82"/>
      <c r="O896" s="82"/>
      <c r="P896" s="82"/>
      <c r="Q896" s="82"/>
      <c r="R896" s="82"/>
      <c r="S896" s="82"/>
      <c r="T896" s="82"/>
      <c r="U896" s="82"/>
      <c r="V896" s="82"/>
      <c r="W896" s="82"/>
      <c r="X896" s="82"/>
      <c r="Y896" s="82"/>
      <c r="Z896" s="82"/>
    </row>
    <row r="897" spans="1:26" x14ac:dyDescent="0.45">
      <c r="A897" s="82"/>
      <c r="B897" s="82"/>
      <c r="C897" s="82"/>
      <c r="D897" s="82"/>
      <c r="E897" s="82"/>
      <c r="F897" s="82"/>
      <c r="G897" s="82"/>
      <c r="H897" s="82"/>
      <c r="I897" s="82"/>
      <c r="J897" s="82"/>
      <c r="K897" s="82"/>
      <c r="L897" s="82"/>
      <c r="M897" s="82"/>
      <c r="N897" s="82"/>
      <c r="O897" s="82"/>
      <c r="P897" s="82"/>
      <c r="Q897" s="82"/>
      <c r="R897" s="82"/>
      <c r="S897" s="82"/>
      <c r="T897" s="82"/>
      <c r="U897" s="82"/>
      <c r="V897" s="82"/>
      <c r="W897" s="82"/>
      <c r="X897" s="82"/>
      <c r="Y897" s="82"/>
      <c r="Z897" s="82"/>
    </row>
    <row r="898" spans="1:26" x14ac:dyDescent="0.45">
      <c r="A898" s="82"/>
      <c r="B898" s="82"/>
      <c r="C898" s="82"/>
      <c r="D898" s="82"/>
      <c r="E898" s="82"/>
      <c r="F898" s="82"/>
      <c r="G898" s="82"/>
      <c r="H898" s="82"/>
      <c r="I898" s="82"/>
      <c r="J898" s="82"/>
      <c r="K898" s="82"/>
      <c r="L898" s="82"/>
      <c r="M898" s="82"/>
      <c r="N898" s="82"/>
      <c r="O898" s="82"/>
      <c r="P898" s="82"/>
      <c r="Q898" s="82"/>
      <c r="R898" s="82"/>
      <c r="S898" s="82"/>
      <c r="T898" s="82"/>
      <c r="U898" s="82"/>
      <c r="V898" s="82"/>
      <c r="W898" s="82"/>
      <c r="X898" s="82"/>
      <c r="Y898" s="82"/>
      <c r="Z898" s="82"/>
    </row>
    <row r="899" spans="1:26" x14ac:dyDescent="0.45">
      <c r="A899" s="82"/>
      <c r="B899" s="82"/>
      <c r="C899" s="82"/>
      <c r="D899" s="82"/>
      <c r="E899" s="82"/>
      <c r="F899" s="82"/>
      <c r="G899" s="82"/>
      <c r="H899" s="82"/>
      <c r="I899" s="82"/>
      <c r="J899" s="82"/>
      <c r="K899" s="82"/>
      <c r="L899" s="82"/>
      <c r="M899" s="82"/>
      <c r="N899" s="82"/>
      <c r="O899" s="82"/>
      <c r="P899" s="82"/>
      <c r="Q899" s="82"/>
      <c r="R899" s="82"/>
      <c r="S899" s="82"/>
      <c r="T899" s="82"/>
      <c r="U899" s="82"/>
      <c r="V899" s="82"/>
      <c r="W899" s="82"/>
      <c r="X899" s="82"/>
      <c r="Y899" s="82"/>
      <c r="Z899" s="82"/>
    </row>
    <row r="900" spans="1:26" x14ac:dyDescent="0.45">
      <c r="A900" s="82"/>
      <c r="B900" s="82"/>
      <c r="C900" s="82"/>
      <c r="D900" s="82"/>
      <c r="E900" s="82"/>
      <c r="F900" s="82"/>
      <c r="G900" s="82"/>
      <c r="H900" s="82"/>
      <c r="I900" s="82"/>
      <c r="J900" s="82"/>
      <c r="K900" s="82"/>
      <c r="L900" s="82"/>
      <c r="M900" s="82"/>
      <c r="N900" s="82"/>
      <c r="O900" s="82"/>
      <c r="P900" s="82"/>
      <c r="Q900" s="82"/>
      <c r="R900" s="82"/>
      <c r="S900" s="82"/>
      <c r="T900" s="82"/>
      <c r="U900" s="82"/>
      <c r="V900" s="82"/>
      <c r="W900" s="82"/>
      <c r="X900" s="82"/>
      <c r="Y900" s="82"/>
      <c r="Z900" s="82"/>
    </row>
    <row r="901" spans="1:26" x14ac:dyDescent="0.45">
      <c r="A901" s="82"/>
      <c r="B901" s="82"/>
      <c r="C901" s="82"/>
      <c r="D901" s="82"/>
      <c r="E901" s="82"/>
      <c r="F901" s="82"/>
      <c r="G901" s="82"/>
      <c r="H901" s="82"/>
      <c r="I901" s="82"/>
      <c r="J901" s="82"/>
      <c r="K901" s="82"/>
      <c r="L901" s="82"/>
      <c r="M901" s="82"/>
      <c r="N901" s="82"/>
      <c r="O901" s="82"/>
      <c r="P901" s="82"/>
      <c r="Q901" s="82"/>
      <c r="R901" s="82"/>
      <c r="S901" s="82"/>
      <c r="T901" s="82"/>
      <c r="U901" s="82"/>
      <c r="V901" s="82"/>
      <c r="W901" s="82"/>
      <c r="X901" s="82"/>
      <c r="Y901" s="82"/>
      <c r="Z901" s="82"/>
    </row>
    <row r="902" spans="1:26" x14ac:dyDescent="0.45">
      <c r="A902" s="82"/>
      <c r="B902" s="82"/>
      <c r="C902" s="82"/>
      <c r="D902" s="82"/>
      <c r="E902" s="82"/>
      <c r="F902" s="82"/>
      <c r="G902" s="82"/>
      <c r="H902" s="82"/>
      <c r="I902" s="82"/>
      <c r="J902" s="82"/>
      <c r="K902" s="82"/>
      <c r="L902" s="82"/>
      <c r="M902" s="82"/>
      <c r="N902" s="82"/>
      <c r="O902" s="82"/>
      <c r="P902" s="82"/>
      <c r="Q902" s="82"/>
      <c r="R902" s="82"/>
      <c r="S902" s="82"/>
      <c r="T902" s="82"/>
      <c r="U902" s="82"/>
      <c r="V902" s="82"/>
      <c r="W902" s="82"/>
      <c r="X902" s="82"/>
      <c r="Y902" s="82"/>
      <c r="Z902" s="82"/>
    </row>
    <row r="903" spans="1:26" x14ac:dyDescent="0.45">
      <c r="A903" s="82"/>
      <c r="B903" s="82"/>
      <c r="C903" s="82"/>
      <c r="D903" s="82"/>
      <c r="E903" s="82"/>
      <c r="F903" s="82"/>
      <c r="G903" s="82"/>
      <c r="H903" s="82"/>
      <c r="I903" s="82"/>
      <c r="J903" s="82"/>
      <c r="K903" s="82"/>
      <c r="L903" s="82"/>
      <c r="M903" s="82"/>
      <c r="N903" s="82"/>
      <c r="O903" s="82"/>
      <c r="P903" s="82"/>
      <c r="Q903" s="82"/>
      <c r="R903" s="82"/>
      <c r="S903" s="82"/>
      <c r="T903" s="82"/>
      <c r="U903" s="82"/>
      <c r="V903" s="82"/>
      <c r="W903" s="82"/>
      <c r="X903" s="82"/>
      <c r="Y903" s="82"/>
      <c r="Z903" s="82"/>
    </row>
    <row r="904" spans="1:26" x14ac:dyDescent="0.45">
      <c r="A904" s="82"/>
      <c r="B904" s="82"/>
      <c r="C904" s="82"/>
      <c r="D904" s="82"/>
      <c r="E904" s="82"/>
      <c r="F904" s="82"/>
      <c r="G904" s="82"/>
      <c r="H904" s="82"/>
      <c r="I904" s="82"/>
      <c r="J904" s="82"/>
      <c r="K904" s="82"/>
      <c r="L904" s="82"/>
      <c r="M904" s="82"/>
      <c r="N904" s="82"/>
      <c r="O904" s="82"/>
      <c r="P904" s="82"/>
      <c r="Q904" s="82"/>
      <c r="R904" s="82"/>
      <c r="S904" s="82"/>
      <c r="T904" s="82"/>
      <c r="U904" s="82"/>
      <c r="V904" s="82"/>
      <c r="W904" s="82"/>
      <c r="X904" s="82"/>
      <c r="Y904" s="82"/>
      <c r="Z904" s="82"/>
    </row>
    <row r="905" spans="1:26" x14ac:dyDescent="0.45">
      <c r="A905" s="82"/>
      <c r="B905" s="82"/>
      <c r="C905" s="82"/>
      <c r="D905" s="82"/>
      <c r="E905" s="82"/>
      <c r="F905" s="82"/>
      <c r="G905" s="82"/>
      <c r="H905" s="82"/>
      <c r="I905" s="82"/>
      <c r="J905" s="82"/>
      <c r="K905" s="82"/>
      <c r="L905" s="82"/>
      <c r="M905" s="82"/>
      <c r="N905" s="82"/>
      <c r="O905" s="82"/>
      <c r="P905" s="82"/>
      <c r="Q905" s="82"/>
      <c r="R905" s="82"/>
      <c r="S905" s="82"/>
      <c r="T905" s="82"/>
      <c r="U905" s="82"/>
      <c r="V905" s="82"/>
      <c r="W905" s="82"/>
      <c r="X905" s="82"/>
      <c r="Y905" s="82"/>
      <c r="Z905" s="82"/>
    </row>
    <row r="906" spans="1:26" x14ac:dyDescent="0.45">
      <c r="A906" s="82"/>
      <c r="B906" s="82"/>
      <c r="C906" s="82"/>
      <c r="D906" s="82"/>
      <c r="E906" s="82"/>
      <c r="F906" s="82"/>
      <c r="G906" s="82"/>
      <c r="H906" s="82"/>
      <c r="I906" s="82"/>
      <c r="J906" s="82"/>
      <c r="K906" s="82"/>
      <c r="L906" s="82"/>
      <c r="M906" s="82"/>
      <c r="N906" s="82"/>
      <c r="O906" s="82"/>
      <c r="P906" s="82"/>
      <c r="Q906" s="82"/>
      <c r="R906" s="82"/>
      <c r="S906" s="82"/>
      <c r="T906" s="82"/>
      <c r="U906" s="82"/>
      <c r="V906" s="82"/>
      <c r="W906" s="82"/>
      <c r="X906" s="82"/>
      <c r="Y906" s="82"/>
      <c r="Z906" s="82"/>
    </row>
    <row r="907" spans="1:26" x14ac:dyDescent="0.45">
      <c r="A907" s="82"/>
      <c r="B907" s="82"/>
      <c r="C907" s="82"/>
      <c r="D907" s="82"/>
      <c r="E907" s="82"/>
      <c r="F907" s="82"/>
      <c r="G907" s="82"/>
      <c r="H907" s="82"/>
      <c r="I907" s="82"/>
      <c r="J907" s="82"/>
      <c r="K907" s="82"/>
      <c r="L907" s="82"/>
      <c r="M907" s="82"/>
      <c r="N907" s="82"/>
      <c r="O907" s="82"/>
      <c r="P907" s="82"/>
      <c r="Q907" s="82"/>
      <c r="R907" s="82"/>
      <c r="S907" s="82"/>
      <c r="T907" s="82"/>
      <c r="U907" s="82"/>
      <c r="V907" s="82"/>
      <c r="W907" s="82"/>
      <c r="X907" s="82"/>
      <c r="Y907" s="82"/>
      <c r="Z907" s="82"/>
    </row>
    <row r="908" spans="1:26" x14ac:dyDescent="0.45">
      <c r="A908" s="82"/>
      <c r="B908" s="82"/>
      <c r="C908" s="82"/>
      <c r="D908" s="82"/>
      <c r="E908" s="82"/>
      <c r="F908" s="82"/>
      <c r="G908" s="82"/>
      <c r="H908" s="82"/>
      <c r="I908" s="82"/>
      <c r="J908" s="82"/>
      <c r="K908" s="82"/>
      <c r="L908" s="82"/>
      <c r="M908" s="82"/>
      <c r="N908" s="82"/>
      <c r="O908" s="82"/>
      <c r="P908" s="82"/>
      <c r="Q908" s="82"/>
      <c r="R908" s="82"/>
      <c r="S908" s="82"/>
      <c r="T908" s="82"/>
      <c r="U908" s="82"/>
      <c r="V908" s="82"/>
      <c r="W908" s="82"/>
      <c r="X908" s="82"/>
      <c r="Y908" s="82"/>
      <c r="Z908" s="82"/>
    </row>
    <row r="909" spans="1:26" x14ac:dyDescent="0.45">
      <c r="A909" s="82"/>
      <c r="B909" s="82"/>
      <c r="C909" s="82"/>
      <c r="D909" s="82"/>
      <c r="E909" s="82"/>
      <c r="F909" s="82"/>
      <c r="G909" s="82"/>
      <c r="H909" s="82"/>
      <c r="I909" s="82"/>
      <c r="J909" s="82"/>
      <c r="K909" s="82"/>
      <c r="L909" s="82"/>
      <c r="M909" s="82"/>
      <c r="N909" s="82"/>
      <c r="O909" s="82"/>
      <c r="P909" s="82"/>
      <c r="Q909" s="82"/>
      <c r="R909" s="82"/>
      <c r="S909" s="82"/>
      <c r="T909" s="82"/>
      <c r="U909" s="82"/>
      <c r="V909" s="82"/>
      <c r="W909" s="82"/>
      <c r="X909" s="82"/>
      <c r="Y909" s="82"/>
      <c r="Z909" s="82"/>
    </row>
    <row r="910" spans="1:26" x14ac:dyDescent="0.45">
      <c r="A910" s="82"/>
      <c r="B910" s="82"/>
      <c r="C910" s="82"/>
      <c r="D910" s="82"/>
      <c r="E910" s="82"/>
      <c r="F910" s="82"/>
      <c r="G910" s="82"/>
      <c r="H910" s="82"/>
      <c r="I910" s="82"/>
      <c r="J910" s="82"/>
      <c r="K910" s="82"/>
      <c r="L910" s="82"/>
      <c r="M910" s="82"/>
      <c r="N910" s="82"/>
      <c r="O910" s="82"/>
      <c r="P910" s="82"/>
      <c r="Q910" s="82"/>
      <c r="R910" s="82"/>
      <c r="S910" s="82"/>
      <c r="T910" s="82"/>
      <c r="U910" s="82"/>
      <c r="V910" s="82"/>
      <c r="W910" s="82"/>
      <c r="X910" s="82"/>
      <c r="Y910" s="82"/>
      <c r="Z910" s="82"/>
    </row>
    <row r="911" spans="1:26" x14ac:dyDescent="0.45">
      <c r="A911" s="82"/>
      <c r="B911" s="82"/>
      <c r="C911" s="82"/>
      <c r="D911" s="82"/>
      <c r="E911" s="82"/>
      <c r="F911" s="82"/>
      <c r="G911" s="82"/>
      <c r="H911" s="82"/>
      <c r="I911" s="82"/>
      <c r="J911" s="82"/>
      <c r="K911" s="82"/>
      <c r="L911" s="82"/>
      <c r="M911" s="82"/>
      <c r="N911" s="82"/>
      <c r="O911" s="82"/>
      <c r="P911" s="82"/>
      <c r="Q911" s="82"/>
      <c r="R911" s="82"/>
      <c r="S911" s="82"/>
      <c r="T911" s="82"/>
      <c r="U911" s="82"/>
      <c r="V911" s="82"/>
      <c r="W911" s="82"/>
      <c r="X911" s="82"/>
      <c r="Y911" s="82"/>
      <c r="Z911" s="82"/>
    </row>
    <row r="912" spans="1:26" x14ac:dyDescent="0.45">
      <c r="A912" s="82"/>
      <c r="B912" s="82"/>
      <c r="C912" s="82"/>
      <c r="D912" s="82"/>
      <c r="E912" s="82"/>
      <c r="F912" s="82"/>
      <c r="G912" s="82"/>
      <c r="H912" s="82"/>
      <c r="I912" s="82"/>
      <c r="J912" s="82"/>
      <c r="K912" s="82"/>
      <c r="L912" s="82"/>
      <c r="M912" s="82"/>
      <c r="N912" s="82"/>
      <c r="O912" s="82"/>
      <c r="P912" s="82"/>
      <c r="Q912" s="82"/>
      <c r="R912" s="82"/>
      <c r="S912" s="82"/>
      <c r="T912" s="82"/>
      <c r="U912" s="82"/>
      <c r="V912" s="82"/>
      <c r="W912" s="82"/>
      <c r="X912" s="82"/>
      <c r="Y912" s="82"/>
      <c r="Z912" s="82"/>
    </row>
    <row r="913" spans="1:26" x14ac:dyDescent="0.45">
      <c r="A913" s="82"/>
      <c r="B913" s="82"/>
      <c r="C913" s="82"/>
      <c r="D913" s="82"/>
      <c r="E913" s="82"/>
      <c r="F913" s="82"/>
      <c r="G913" s="82"/>
      <c r="H913" s="82"/>
      <c r="I913" s="82"/>
      <c r="J913" s="82"/>
      <c r="K913" s="82"/>
      <c r="L913" s="82"/>
      <c r="M913" s="82"/>
      <c r="N913" s="82"/>
      <c r="O913" s="82"/>
      <c r="P913" s="82"/>
      <c r="Q913" s="82"/>
      <c r="R913" s="82"/>
      <c r="S913" s="82"/>
      <c r="T913" s="82"/>
      <c r="U913" s="82"/>
      <c r="V913" s="82"/>
      <c r="W913" s="82"/>
      <c r="X913" s="82"/>
      <c r="Y913" s="82"/>
      <c r="Z913" s="82"/>
    </row>
    <row r="914" spans="1:26" x14ac:dyDescent="0.45">
      <c r="A914" s="82"/>
      <c r="B914" s="82"/>
      <c r="C914" s="82"/>
      <c r="D914" s="82"/>
      <c r="E914" s="82"/>
      <c r="F914" s="82"/>
      <c r="G914" s="82"/>
      <c r="H914" s="82"/>
      <c r="I914" s="82"/>
      <c r="J914" s="82"/>
      <c r="K914" s="82"/>
      <c r="L914" s="82"/>
      <c r="M914" s="82"/>
      <c r="N914" s="82"/>
      <c r="O914" s="82"/>
      <c r="P914" s="82"/>
      <c r="Q914" s="82"/>
      <c r="R914" s="82"/>
      <c r="S914" s="82"/>
      <c r="T914" s="82"/>
      <c r="U914" s="82"/>
      <c r="V914" s="82"/>
      <c r="W914" s="82"/>
      <c r="X914" s="82"/>
      <c r="Y914" s="82"/>
      <c r="Z914" s="82"/>
    </row>
    <row r="915" spans="1:26" x14ac:dyDescent="0.45">
      <c r="A915" s="82"/>
      <c r="B915" s="82"/>
      <c r="C915" s="82"/>
      <c r="D915" s="82"/>
      <c r="E915" s="82"/>
      <c r="F915" s="82"/>
      <c r="G915" s="82"/>
      <c r="H915" s="82"/>
      <c r="I915" s="82"/>
      <c r="J915" s="82"/>
      <c r="K915" s="82"/>
      <c r="L915" s="82"/>
      <c r="M915" s="82"/>
      <c r="N915" s="82"/>
      <c r="O915" s="82"/>
      <c r="P915" s="82"/>
      <c r="Q915" s="82"/>
      <c r="R915" s="82"/>
      <c r="S915" s="82"/>
      <c r="T915" s="82"/>
      <c r="U915" s="82"/>
      <c r="V915" s="82"/>
      <c r="W915" s="82"/>
      <c r="X915" s="82"/>
      <c r="Y915" s="82"/>
      <c r="Z915" s="82"/>
    </row>
    <row r="916" spans="1:26" x14ac:dyDescent="0.45">
      <c r="A916" s="82"/>
      <c r="B916" s="82"/>
      <c r="C916" s="82"/>
      <c r="D916" s="82"/>
      <c r="E916" s="82"/>
      <c r="F916" s="82"/>
      <c r="G916" s="82"/>
      <c r="H916" s="82"/>
      <c r="I916" s="82"/>
      <c r="J916" s="82"/>
      <c r="K916" s="82"/>
      <c r="L916" s="82"/>
      <c r="M916" s="82"/>
      <c r="N916" s="82"/>
      <c r="O916" s="82"/>
      <c r="P916" s="82"/>
      <c r="Q916" s="82"/>
      <c r="R916" s="82"/>
      <c r="S916" s="82"/>
      <c r="T916" s="82"/>
      <c r="U916" s="82"/>
      <c r="V916" s="82"/>
      <c r="W916" s="82"/>
      <c r="X916" s="82"/>
      <c r="Y916" s="82"/>
      <c r="Z916" s="82"/>
    </row>
    <row r="917" spans="1:26" x14ac:dyDescent="0.45">
      <c r="A917" s="82"/>
      <c r="B917" s="82"/>
      <c r="C917" s="82"/>
      <c r="D917" s="82"/>
      <c r="E917" s="82"/>
      <c r="F917" s="82"/>
      <c r="G917" s="82"/>
      <c r="H917" s="82"/>
      <c r="I917" s="82"/>
      <c r="J917" s="82"/>
      <c r="K917" s="82"/>
      <c r="L917" s="82"/>
      <c r="M917" s="82"/>
      <c r="N917" s="82"/>
      <c r="O917" s="82"/>
      <c r="P917" s="82"/>
      <c r="Q917" s="82"/>
      <c r="R917" s="82"/>
      <c r="S917" s="82"/>
      <c r="T917" s="82"/>
      <c r="U917" s="82"/>
      <c r="V917" s="82"/>
      <c r="W917" s="82"/>
      <c r="X917" s="82"/>
      <c r="Y917" s="82"/>
      <c r="Z917" s="82"/>
    </row>
    <row r="918" spans="1:26" x14ac:dyDescent="0.45">
      <c r="A918" s="82"/>
      <c r="B918" s="82"/>
      <c r="C918" s="82"/>
      <c r="D918" s="82"/>
      <c r="E918" s="82"/>
      <c r="F918" s="82"/>
      <c r="G918" s="82"/>
      <c r="H918" s="82"/>
      <c r="I918" s="82"/>
      <c r="J918" s="82"/>
      <c r="K918" s="82"/>
      <c r="L918" s="82"/>
      <c r="M918" s="82"/>
      <c r="N918" s="82"/>
      <c r="O918" s="82"/>
      <c r="P918" s="82"/>
      <c r="Q918" s="82"/>
      <c r="R918" s="82"/>
      <c r="S918" s="82"/>
      <c r="T918" s="82"/>
      <c r="U918" s="82"/>
      <c r="V918" s="82"/>
      <c r="W918" s="82"/>
      <c r="X918" s="82"/>
      <c r="Y918" s="82"/>
      <c r="Z918" s="82"/>
    </row>
    <row r="919" spans="1:26" x14ac:dyDescent="0.45">
      <c r="A919" s="82"/>
      <c r="B919" s="82"/>
      <c r="C919" s="82"/>
      <c r="D919" s="82"/>
      <c r="E919" s="82"/>
      <c r="F919" s="82"/>
      <c r="G919" s="82"/>
      <c r="H919" s="82"/>
      <c r="I919" s="82"/>
      <c r="J919" s="82"/>
      <c r="K919" s="82"/>
      <c r="L919" s="82"/>
      <c r="M919" s="82"/>
      <c r="N919" s="82"/>
      <c r="O919" s="82"/>
      <c r="P919" s="82"/>
      <c r="Q919" s="82"/>
      <c r="R919" s="82"/>
      <c r="S919" s="82"/>
      <c r="T919" s="82"/>
      <c r="U919" s="82"/>
      <c r="V919" s="82"/>
      <c r="W919" s="82"/>
      <c r="X919" s="82"/>
      <c r="Y919" s="82"/>
      <c r="Z919" s="82"/>
    </row>
    <row r="920" spans="1:26" x14ac:dyDescent="0.45">
      <c r="A920" s="82"/>
      <c r="B920" s="82"/>
      <c r="C920" s="82"/>
      <c r="D920" s="82"/>
      <c r="E920" s="82"/>
      <c r="F920" s="82"/>
      <c r="G920" s="82"/>
      <c r="H920" s="82"/>
      <c r="I920" s="82"/>
      <c r="J920" s="82"/>
      <c r="K920" s="82"/>
      <c r="L920" s="82"/>
      <c r="M920" s="82"/>
      <c r="N920" s="82"/>
      <c r="O920" s="82"/>
      <c r="P920" s="82"/>
      <c r="Q920" s="82"/>
      <c r="R920" s="82"/>
      <c r="S920" s="82"/>
      <c r="T920" s="82"/>
      <c r="U920" s="82"/>
      <c r="V920" s="82"/>
      <c r="W920" s="82"/>
      <c r="X920" s="82"/>
      <c r="Y920" s="82"/>
      <c r="Z920" s="82"/>
    </row>
    <row r="921" spans="1:26" x14ac:dyDescent="0.45">
      <c r="A921" s="82"/>
      <c r="B921" s="82"/>
      <c r="C921" s="82"/>
      <c r="D921" s="82"/>
      <c r="E921" s="82"/>
      <c r="F921" s="82"/>
      <c r="G921" s="82"/>
      <c r="H921" s="82"/>
      <c r="I921" s="82"/>
      <c r="J921" s="82"/>
      <c r="K921" s="82"/>
      <c r="L921" s="82"/>
      <c r="M921" s="82"/>
      <c r="N921" s="82"/>
      <c r="O921" s="82"/>
      <c r="P921" s="82"/>
      <c r="Q921" s="82"/>
      <c r="R921" s="82"/>
      <c r="S921" s="82"/>
      <c r="T921" s="82"/>
      <c r="U921" s="82"/>
      <c r="V921" s="82"/>
      <c r="W921" s="82"/>
      <c r="X921" s="82"/>
      <c r="Y921" s="82"/>
      <c r="Z921" s="82"/>
    </row>
    <row r="922" spans="1:26" x14ac:dyDescent="0.45">
      <c r="A922" s="82"/>
      <c r="B922" s="82"/>
      <c r="C922" s="82"/>
      <c r="D922" s="82"/>
      <c r="E922" s="82"/>
      <c r="F922" s="82"/>
      <c r="G922" s="82"/>
      <c r="H922" s="82"/>
      <c r="I922" s="82"/>
      <c r="J922" s="82"/>
      <c r="K922" s="82"/>
      <c r="L922" s="82"/>
      <c r="M922" s="82"/>
      <c r="N922" s="82"/>
      <c r="O922" s="82"/>
      <c r="P922" s="82"/>
      <c r="Q922" s="82"/>
      <c r="R922" s="82"/>
      <c r="S922" s="82"/>
      <c r="T922" s="82"/>
      <c r="U922" s="82"/>
      <c r="V922" s="82"/>
      <c r="W922" s="82"/>
      <c r="X922" s="82"/>
      <c r="Y922" s="82"/>
      <c r="Z922" s="82"/>
    </row>
    <row r="923" spans="1:26" x14ac:dyDescent="0.45">
      <c r="A923" s="82"/>
      <c r="B923" s="82"/>
      <c r="C923" s="82"/>
      <c r="D923" s="82"/>
      <c r="E923" s="82"/>
      <c r="F923" s="82"/>
      <c r="G923" s="82"/>
      <c r="H923" s="82"/>
      <c r="I923" s="82"/>
      <c r="J923" s="82"/>
      <c r="K923" s="82"/>
      <c r="L923" s="82"/>
      <c r="M923" s="82"/>
      <c r="N923" s="82"/>
      <c r="O923" s="82"/>
      <c r="P923" s="82"/>
      <c r="Q923" s="82"/>
      <c r="R923" s="82"/>
      <c r="S923" s="82"/>
      <c r="T923" s="82"/>
      <c r="U923" s="82"/>
      <c r="V923" s="82"/>
      <c r="W923" s="82"/>
      <c r="X923" s="82"/>
      <c r="Y923" s="82"/>
      <c r="Z923" s="82"/>
    </row>
    <row r="924" spans="1:26" x14ac:dyDescent="0.45">
      <c r="A924" s="82"/>
      <c r="B924" s="82"/>
      <c r="C924" s="82"/>
      <c r="D924" s="82"/>
      <c r="E924" s="82"/>
      <c r="F924" s="82"/>
      <c r="G924" s="82"/>
      <c r="H924" s="82"/>
      <c r="I924" s="82"/>
      <c r="J924" s="82"/>
      <c r="K924" s="82"/>
      <c r="L924" s="82"/>
      <c r="M924" s="82"/>
      <c r="N924" s="82"/>
      <c r="O924" s="82"/>
      <c r="P924" s="82"/>
      <c r="Q924" s="82"/>
      <c r="R924" s="82"/>
      <c r="S924" s="82"/>
      <c r="T924" s="82"/>
      <c r="U924" s="82"/>
      <c r="V924" s="82"/>
      <c r="W924" s="82"/>
      <c r="X924" s="82"/>
      <c r="Y924" s="82"/>
      <c r="Z924" s="82"/>
    </row>
    <row r="925" spans="1:26" x14ac:dyDescent="0.45">
      <c r="A925" s="82"/>
      <c r="B925" s="82"/>
      <c r="C925" s="82"/>
      <c r="D925" s="82"/>
      <c r="E925" s="82"/>
      <c r="F925" s="82"/>
      <c r="G925" s="82"/>
      <c r="H925" s="82"/>
      <c r="I925" s="82"/>
      <c r="J925" s="82"/>
      <c r="K925" s="82"/>
      <c r="L925" s="82"/>
      <c r="M925" s="82"/>
      <c r="N925" s="82"/>
      <c r="O925" s="82"/>
      <c r="P925" s="82"/>
      <c r="Q925" s="82"/>
      <c r="R925" s="82"/>
      <c r="S925" s="82"/>
      <c r="T925" s="82"/>
      <c r="U925" s="82"/>
      <c r="V925" s="82"/>
      <c r="W925" s="82"/>
      <c r="X925" s="82"/>
      <c r="Y925" s="82"/>
      <c r="Z925" s="82"/>
    </row>
    <row r="926" spans="1:26" x14ac:dyDescent="0.45">
      <c r="A926" s="82"/>
      <c r="B926" s="82"/>
      <c r="C926" s="82"/>
      <c r="D926" s="82"/>
      <c r="E926" s="82"/>
      <c r="F926" s="82"/>
      <c r="G926" s="82"/>
      <c r="H926" s="82"/>
      <c r="I926" s="82"/>
      <c r="J926" s="82"/>
      <c r="K926" s="82"/>
      <c r="L926" s="82"/>
      <c r="M926" s="82"/>
      <c r="N926" s="82"/>
      <c r="O926" s="82"/>
      <c r="P926" s="82"/>
      <c r="Q926" s="82"/>
      <c r="R926" s="82"/>
      <c r="S926" s="82"/>
      <c r="T926" s="82"/>
      <c r="U926" s="82"/>
      <c r="V926" s="82"/>
      <c r="W926" s="82"/>
      <c r="X926" s="82"/>
      <c r="Y926" s="82"/>
      <c r="Z926" s="82"/>
    </row>
    <row r="927" spans="1:26" x14ac:dyDescent="0.45">
      <c r="A927" s="82"/>
      <c r="B927" s="82"/>
      <c r="C927" s="82"/>
      <c r="D927" s="82"/>
      <c r="E927" s="82"/>
      <c r="F927" s="82"/>
      <c r="G927" s="82"/>
      <c r="H927" s="82"/>
      <c r="I927" s="82"/>
      <c r="J927" s="82"/>
      <c r="K927" s="82"/>
      <c r="L927" s="82"/>
      <c r="M927" s="82"/>
      <c r="N927" s="82"/>
      <c r="O927" s="82"/>
      <c r="P927" s="82"/>
      <c r="Q927" s="82"/>
      <c r="R927" s="82"/>
      <c r="S927" s="82"/>
      <c r="T927" s="82"/>
      <c r="U927" s="82"/>
      <c r="V927" s="82"/>
      <c r="W927" s="82"/>
      <c r="X927" s="82"/>
      <c r="Y927" s="82"/>
      <c r="Z927" s="82"/>
    </row>
    <row r="928" spans="1:26" x14ac:dyDescent="0.45">
      <c r="A928" s="82"/>
      <c r="B928" s="82"/>
      <c r="C928" s="82"/>
      <c r="D928" s="82"/>
      <c r="E928" s="82"/>
      <c r="F928" s="82"/>
      <c r="G928" s="82"/>
      <c r="H928" s="82"/>
      <c r="I928" s="82"/>
      <c r="J928" s="82"/>
      <c r="K928" s="82"/>
      <c r="L928" s="82"/>
      <c r="M928" s="82"/>
      <c r="N928" s="82"/>
      <c r="O928" s="82"/>
      <c r="P928" s="82"/>
      <c r="Q928" s="82"/>
      <c r="R928" s="82"/>
      <c r="S928" s="82"/>
      <c r="T928" s="82"/>
      <c r="U928" s="82"/>
      <c r="V928" s="82"/>
      <c r="W928" s="82"/>
      <c r="X928" s="82"/>
      <c r="Y928" s="82"/>
      <c r="Z928" s="82"/>
    </row>
    <row r="929" spans="1:26" x14ac:dyDescent="0.45">
      <c r="A929" s="82"/>
      <c r="B929" s="82"/>
      <c r="C929" s="82"/>
      <c r="D929" s="82"/>
      <c r="E929" s="82"/>
      <c r="F929" s="82"/>
      <c r="G929" s="82"/>
      <c r="H929" s="82"/>
      <c r="I929" s="82"/>
      <c r="J929" s="82"/>
      <c r="K929" s="82"/>
      <c r="L929" s="82"/>
      <c r="M929" s="82"/>
      <c r="N929" s="82"/>
      <c r="O929" s="82"/>
      <c r="P929" s="82"/>
      <c r="Q929" s="82"/>
      <c r="R929" s="82"/>
      <c r="S929" s="82"/>
      <c r="T929" s="82"/>
      <c r="U929" s="82"/>
      <c r="V929" s="82"/>
      <c r="W929" s="82"/>
      <c r="X929" s="82"/>
      <c r="Y929" s="82"/>
      <c r="Z929" s="82"/>
    </row>
    <row r="930" spans="1:26" x14ac:dyDescent="0.45">
      <c r="A930" s="82"/>
      <c r="B930" s="82"/>
      <c r="C930" s="82"/>
      <c r="D930" s="82"/>
      <c r="E930" s="82"/>
      <c r="F930" s="82"/>
      <c r="G930" s="82"/>
      <c r="H930" s="82"/>
      <c r="I930" s="82"/>
      <c r="J930" s="82"/>
      <c r="K930" s="82"/>
      <c r="L930" s="82"/>
      <c r="M930" s="82"/>
      <c r="N930" s="82"/>
      <c r="O930" s="82"/>
      <c r="P930" s="82"/>
      <c r="Q930" s="82"/>
      <c r="R930" s="82"/>
      <c r="S930" s="82"/>
      <c r="T930" s="82"/>
      <c r="U930" s="82"/>
      <c r="V930" s="82"/>
      <c r="W930" s="82"/>
      <c r="X930" s="82"/>
      <c r="Y930" s="82"/>
      <c r="Z930" s="82"/>
    </row>
    <row r="931" spans="1:26" x14ac:dyDescent="0.45">
      <c r="A931" s="82"/>
      <c r="B931" s="82"/>
      <c r="C931" s="82"/>
      <c r="D931" s="82"/>
      <c r="E931" s="82"/>
      <c r="F931" s="82"/>
      <c r="G931" s="82"/>
      <c r="H931" s="82"/>
      <c r="I931" s="82"/>
      <c r="J931" s="82"/>
      <c r="K931" s="82"/>
      <c r="L931" s="82"/>
      <c r="M931" s="82"/>
      <c r="N931" s="82"/>
      <c r="O931" s="82"/>
      <c r="P931" s="82"/>
      <c r="Q931" s="82"/>
      <c r="R931" s="82"/>
      <c r="S931" s="82"/>
      <c r="T931" s="82"/>
      <c r="U931" s="82"/>
      <c r="V931" s="82"/>
      <c r="W931" s="82"/>
      <c r="X931" s="82"/>
      <c r="Y931" s="82"/>
      <c r="Z931" s="82"/>
    </row>
    <row r="932" spans="1:26" x14ac:dyDescent="0.45">
      <c r="A932" s="82"/>
      <c r="B932" s="82"/>
      <c r="C932" s="82"/>
      <c r="D932" s="82"/>
      <c r="E932" s="82"/>
      <c r="F932" s="82"/>
      <c r="G932" s="82"/>
      <c r="H932" s="82"/>
      <c r="I932" s="82"/>
      <c r="J932" s="82"/>
      <c r="K932" s="82"/>
      <c r="L932" s="82"/>
      <c r="M932" s="82"/>
      <c r="N932" s="82"/>
      <c r="O932" s="82"/>
      <c r="P932" s="82"/>
      <c r="Q932" s="82"/>
      <c r="R932" s="82"/>
      <c r="S932" s="82"/>
      <c r="T932" s="82"/>
      <c r="U932" s="82"/>
      <c r="V932" s="82"/>
      <c r="W932" s="82"/>
      <c r="X932" s="82"/>
      <c r="Y932" s="82"/>
      <c r="Z932" s="82"/>
    </row>
    <row r="933" spans="1:26" x14ac:dyDescent="0.45">
      <c r="A933" s="82"/>
      <c r="B933" s="82"/>
      <c r="C933" s="82"/>
      <c r="D933" s="82"/>
      <c r="E933" s="82"/>
      <c r="F933" s="82"/>
      <c r="G933" s="82"/>
      <c r="H933" s="82"/>
      <c r="I933" s="82"/>
      <c r="J933" s="82"/>
      <c r="K933" s="82"/>
      <c r="L933" s="82"/>
      <c r="M933" s="82"/>
      <c r="N933" s="82"/>
      <c r="O933" s="82"/>
      <c r="P933" s="82"/>
      <c r="Q933" s="82"/>
      <c r="R933" s="82"/>
      <c r="S933" s="82"/>
      <c r="T933" s="82"/>
      <c r="U933" s="82"/>
      <c r="V933" s="82"/>
      <c r="W933" s="82"/>
      <c r="X933" s="82"/>
      <c r="Y933" s="82"/>
      <c r="Z933" s="82"/>
    </row>
    <row r="934" spans="1:26" x14ac:dyDescent="0.45">
      <c r="A934" s="82"/>
      <c r="B934" s="82"/>
      <c r="C934" s="82"/>
      <c r="D934" s="82"/>
      <c r="E934" s="82"/>
      <c r="F934" s="82"/>
      <c r="G934" s="82"/>
      <c r="H934" s="82"/>
      <c r="I934" s="82"/>
      <c r="J934" s="82"/>
      <c r="K934" s="82"/>
      <c r="L934" s="82"/>
      <c r="M934" s="82"/>
      <c r="N934" s="82"/>
      <c r="O934" s="82"/>
      <c r="P934" s="82"/>
      <c r="Q934" s="82"/>
      <c r="R934" s="82"/>
      <c r="S934" s="82"/>
      <c r="T934" s="82"/>
      <c r="U934" s="82"/>
      <c r="V934" s="82"/>
      <c r="W934" s="82"/>
      <c r="X934" s="82"/>
      <c r="Y934" s="82"/>
      <c r="Z934" s="82"/>
    </row>
    <row r="935" spans="1:26" x14ac:dyDescent="0.45">
      <c r="A935" s="82"/>
      <c r="B935" s="82"/>
      <c r="C935" s="82"/>
      <c r="D935" s="82"/>
      <c r="E935" s="82"/>
      <c r="F935" s="82"/>
      <c r="G935" s="82"/>
      <c r="H935" s="82"/>
      <c r="I935" s="82"/>
      <c r="J935" s="82"/>
      <c r="K935" s="82"/>
      <c r="L935" s="82"/>
      <c r="M935" s="82"/>
      <c r="N935" s="82"/>
      <c r="O935" s="82"/>
      <c r="P935" s="82"/>
      <c r="Q935" s="82"/>
      <c r="R935" s="82"/>
      <c r="S935" s="82"/>
      <c r="T935" s="82"/>
      <c r="U935" s="82"/>
      <c r="V935" s="82"/>
      <c r="W935" s="82"/>
      <c r="X935" s="82"/>
      <c r="Y935" s="82"/>
      <c r="Z935" s="82"/>
    </row>
    <row r="936" spans="1:26" x14ac:dyDescent="0.45">
      <c r="A936" s="82"/>
      <c r="B936" s="82"/>
      <c r="C936" s="82"/>
      <c r="D936" s="82"/>
      <c r="E936" s="82"/>
      <c r="F936" s="82"/>
      <c r="G936" s="82"/>
      <c r="H936" s="82"/>
      <c r="I936" s="82"/>
      <c r="J936" s="82"/>
      <c r="K936" s="82"/>
      <c r="L936" s="82"/>
      <c r="M936" s="82"/>
      <c r="N936" s="82"/>
      <c r="O936" s="82"/>
      <c r="P936" s="82"/>
      <c r="Q936" s="82"/>
      <c r="R936" s="82"/>
      <c r="S936" s="82"/>
      <c r="T936" s="82"/>
      <c r="U936" s="82"/>
      <c r="V936" s="82"/>
      <c r="W936" s="82"/>
      <c r="X936" s="82"/>
      <c r="Y936" s="82"/>
      <c r="Z936" s="82"/>
    </row>
    <row r="937" spans="1:26" x14ac:dyDescent="0.45">
      <c r="A937" s="82"/>
      <c r="B937" s="82"/>
      <c r="C937" s="82"/>
      <c r="D937" s="82"/>
      <c r="E937" s="82"/>
      <c r="F937" s="82"/>
      <c r="G937" s="82"/>
      <c r="H937" s="82"/>
      <c r="I937" s="82"/>
      <c r="J937" s="82"/>
      <c r="K937" s="82"/>
      <c r="L937" s="82"/>
      <c r="M937" s="82"/>
      <c r="N937" s="82"/>
      <c r="O937" s="82"/>
      <c r="P937" s="82"/>
      <c r="Q937" s="82"/>
      <c r="R937" s="82"/>
      <c r="S937" s="82"/>
      <c r="T937" s="82"/>
      <c r="U937" s="82"/>
      <c r="V937" s="82"/>
      <c r="W937" s="82"/>
      <c r="X937" s="82"/>
      <c r="Y937" s="82"/>
      <c r="Z937" s="82"/>
    </row>
    <row r="938" spans="1:26" x14ac:dyDescent="0.45">
      <c r="A938" s="82"/>
      <c r="B938" s="82"/>
      <c r="C938" s="82"/>
      <c r="D938" s="82"/>
      <c r="E938" s="82"/>
      <c r="F938" s="82"/>
      <c r="G938" s="82"/>
      <c r="H938" s="82"/>
      <c r="I938" s="82"/>
      <c r="J938" s="82"/>
      <c r="K938" s="82"/>
      <c r="L938" s="82"/>
      <c r="M938" s="82"/>
      <c r="N938" s="82"/>
      <c r="O938" s="82"/>
      <c r="P938" s="82"/>
      <c r="Q938" s="82"/>
      <c r="R938" s="82"/>
      <c r="S938" s="82"/>
      <c r="T938" s="82"/>
      <c r="U938" s="82"/>
      <c r="V938" s="82"/>
      <c r="W938" s="82"/>
      <c r="X938" s="82"/>
      <c r="Y938" s="82"/>
      <c r="Z938" s="82"/>
    </row>
    <row r="939" spans="1:26" x14ac:dyDescent="0.45">
      <c r="A939" s="82"/>
      <c r="B939" s="82"/>
      <c r="C939" s="82"/>
      <c r="D939" s="82"/>
      <c r="E939" s="82"/>
      <c r="F939" s="82"/>
      <c r="G939" s="82"/>
      <c r="H939" s="82"/>
      <c r="I939" s="82"/>
      <c r="J939" s="82"/>
      <c r="K939" s="82"/>
      <c r="L939" s="82"/>
      <c r="M939" s="82"/>
      <c r="N939" s="82"/>
      <c r="O939" s="82"/>
      <c r="P939" s="82"/>
      <c r="Q939" s="82"/>
      <c r="R939" s="82"/>
      <c r="S939" s="82"/>
      <c r="T939" s="82"/>
      <c r="U939" s="82"/>
      <c r="V939" s="82"/>
      <c r="W939" s="82"/>
      <c r="X939" s="82"/>
      <c r="Y939" s="82"/>
      <c r="Z939" s="82"/>
    </row>
    <row r="940" spans="1:26" x14ac:dyDescent="0.45">
      <c r="A940" s="82"/>
      <c r="B940" s="82"/>
      <c r="C940" s="82"/>
      <c r="D940" s="82"/>
      <c r="E940" s="82"/>
      <c r="F940" s="82"/>
      <c r="G940" s="82"/>
      <c r="H940" s="82"/>
      <c r="I940" s="82"/>
      <c r="J940" s="82"/>
      <c r="K940" s="82"/>
      <c r="L940" s="82"/>
      <c r="M940" s="82"/>
      <c r="N940" s="82"/>
      <c r="O940" s="82"/>
      <c r="P940" s="82"/>
      <c r="Q940" s="82"/>
      <c r="R940" s="82"/>
      <c r="S940" s="82"/>
      <c r="T940" s="82"/>
      <c r="U940" s="82"/>
      <c r="V940" s="82"/>
      <c r="W940" s="82"/>
      <c r="X940" s="82"/>
      <c r="Y940" s="82"/>
      <c r="Z940" s="82"/>
    </row>
    <row r="941" spans="1:26" x14ac:dyDescent="0.45">
      <c r="A941" s="82"/>
      <c r="B941" s="82"/>
      <c r="C941" s="82"/>
      <c r="D941" s="82"/>
      <c r="E941" s="82"/>
      <c r="F941" s="82"/>
      <c r="G941" s="82"/>
      <c r="H941" s="82"/>
      <c r="I941" s="82"/>
      <c r="J941" s="82"/>
      <c r="K941" s="82"/>
      <c r="L941" s="82"/>
      <c r="M941" s="82"/>
      <c r="N941" s="82"/>
      <c r="O941" s="82"/>
      <c r="P941" s="82"/>
      <c r="Q941" s="82"/>
      <c r="R941" s="82"/>
      <c r="S941" s="82"/>
      <c r="T941" s="82"/>
      <c r="U941" s="82"/>
      <c r="V941" s="82"/>
      <c r="W941" s="82"/>
      <c r="X941" s="82"/>
      <c r="Y941" s="82"/>
      <c r="Z941" s="82"/>
    </row>
    <row r="942" spans="1:26" x14ac:dyDescent="0.45">
      <c r="A942" s="82"/>
      <c r="B942" s="82"/>
      <c r="C942" s="82"/>
      <c r="D942" s="82"/>
      <c r="E942" s="82"/>
      <c r="F942" s="82"/>
      <c r="G942" s="82"/>
      <c r="H942" s="82"/>
      <c r="I942" s="82"/>
      <c r="J942" s="82"/>
      <c r="K942" s="82"/>
      <c r="L942" s="82"/>
      <c r="M942" s="82"/>
      <c r="N942" s="82"/>
      <c r="O942" s="82"/>
      <c r="P942" s="82"/>
      <c r="Q942" s="82"/>
      <c r="R942" s="82"/>
      <c r="S942" s="82"/>
      <c r="T942" s="82"/>
      <c r="U942" s="82"/>
      <c r="V942" s="82"/>
      <c r="W942" s="82"/>
      <c r="X942" s="82"/>
      <c r="Y942" s="82"/>
      <c r="Z942" s="82"/>
    </row>
    <row r="943" spans="1:26" x14ac:dyDescent="0.45">
      <c r="A943" s="82"/>
      <c r="B943" s="82"/>
      <c r="C943" s="82"/>
      <c r="D943" s="82"/>
      <c r="E943" s="82"/>
      <c r="F943" s="82"/>
      <c r="G943" s="82"/>
      <c r="H943" s="82"/>
      <c r="I943" s="82"/>
      <c r="J943" s="82"/>
      <c r="K943" s="82"/>
      <c r="L943" s="82"/>
      <c r="M943" s="82"/>
      <c r="N943" s="82"/>
      <c r="O943" s="82"/>
      <c r="P943" s="82"/>
      <c r="Q943" s="82"/>
      <c r="R943" s="82"/>
      <c r="S943" s="82"/>
      <c r="T943" s="82"/>
      <c r="U943" s="82"/>
      <c r="V943" s="82"/>
      <c r="W943" s="82"/>
      <c r="X943" s="82"/>
      <c r="Y943" s="82"/>
      <c r="Z943" s="82"/>
    </row>
    <row r="944" spans="1:26" x14ac:dyDescent="0.45">
      <c r="A944" s="82"/>
      <c r="B944" s="82"/>
      <c r="C944" s="82"/>
      <c r="D944" s="82"/>
      <c r="E944" s="82"/>
      <c r="F944" s="82"/>
      <c r="G944" s="82"/>
      <c r="H944" s="82"/>
      <c r="I944" s="82"/>
      <c r="J944" s="82"/>
      <c r="K944" s="82"/>
      <c r="L944" s="82"/>
      <c r="M944" s="82"/>
      <c r="N944" s="82"/>
      <c r="O944" s="82"/>
      <c r="P944" s="82"/>
      <c r="Q944" s="82"/>
      <c r="R944" s="82"/>
      <c r="S944" s="82"/>
      <c r="T944" s="82"/>
      <c r="U944" s="82"/>
      <c r="V944" s="82"/>
      <c r="W944" s="82"/>
      <c r="X944" s="82"/>
      <c r="Y944" s="82"/>
      <c r="Z944" s="82"/>
    </row>
    <row r="945" spans="1:26" x14ac:dyDescent="0.45">
      <c r="A945" s="82"/>
      <c r="B945" s="82"/>
      <c r="C945" s="82"/>
      <c r="D945" s="82"/>
      <c r="E945" s="82"/>
      <c r="F945" s="82"/>
      <c r="G945" s="82"/>
      <c r="H945" s="82"/>
      <c r="I945" s="82"/>
      <c r="J945" s="82"/>
      <c r="K945" s="82"/>
      <c r="L945" s="82"/>
      <c r="M945" s="82"/>
      <c r="N945" s="82"/>
      <c r="O945" s="82"/>
      <c r="P945" s="82"/>
      <c r="Q945" s="82"/>
      <c r="R945" s="82"/>
      <c r="S945" s="82"/>
      <c r="T945" s="82"/>
      <c r="U945" s="82"/>
      <c r="V945" s="82"/>
      <c r="W945" s="82"/>
      <c r="X945" s="82"/>
      <c r="Y945" s="82"/>
      <c r="Z945" s="82"/>
    </row>
    <row r="946" spans="1:26" x14ac:dyDescent="0.45">
      <c r="A946" s="82"/>
      <c r="B946" s="82"/>
      <c r="C946" s="82"/>
      <c r="D946" s="82"/>
      <c r="E946" s="82"/>
      <c r="F946" s="82"/>
      <c r="G946" s="82"/>
      <c r="H946" s="82"/>
      <c r="I946" s="82"/>
      <c r="J946" s="82"/>
      <c r="K946" s="82"/>
      <c r="L946" s="82"/>
      <c r="M946" s="82"/>
      <c r="N946" s="82"/>
      <c r="O946" s="82"/>
      <c r="P946" s="82"/>
      <c r="Q946" s="82"/>
      <c r="R946" s="82"/>
      <c r="S946" s="82"/>
      <c r="T946" s="82"/>
      <c r="U946" s="82"/>
      <c r="V946" s="82"/>
      <c r="W946" s="82"/>
      <c r="X946" s="82"/>
      <c r="Y946" s="82"/>
      <c r="Z946" s="82"/>
    </row>
    <row r="947" spans="1:26" x14ac:dyDescent="0.45">
      <c r="A947" s="82"/>
      <c r="B947" s="82"/>
      <c r="C947" s="82"/>
      <c r="D947" s="82"/>
      <c r="E947" s="82"/>
      <c r="F947" s="82"/>
      <c r="G947" s="82"/>
      <c r="H947" s="82"/>
      <c r="I947" s="82"/>
      <c r="J947" s="82"/>
      <c r="K947" s="82"/>
      <c r="L947" s="82"/>
      <c r="M947" s="82"/>
      <c r="N947" s="82"/>
      <c r="O947" s="82"/>
      <c r="P947" s="82"/>
      <c r="Q947" s="82"/>
      <c r="R947" s="82"/>
      <c r="S947" s="82"/>
      <c r="T947" s="82"/>
      <c r="U947" s="82"/>
      <c r="V947" s="82"/>
      <c r="W947" s="82"/>
      <c r="X947" s="82"/>
      <c r="Y947" s="82"/>
      <c r="Z947" s="82"/>
    </row>
    <row r="948" spans="1:26" x14ac:dyDescent="0.45">
      <c r="A948" s="82"/>
      <c r="B948" s="82"/>
      <c r="C948" s="82"/>
      <c r="D948" s="82"/>
      <c r="E948" s="82"/>
      <c r="F948" s="82"/>
      <c r="G948" s="82"/>
      <c r="H948" s="82"/>
      <c r="I948" s="82"/>
      <c r="J948" s="82"/>
      <c r="K948" s="82"/>
      <c r="L948" s="82"/>
      <c r="M948" s="82"/>
      <c r="N948" s="82"/>
      <c r="O948" s="82"/>
      <c r="P948" s="82"/>
      <c r="Q948" s="82"/>
      <c r="R948" s="82"/>
      <c r="S948" s="82"/>
      <c r="T948" s="82"/>
      <c r="U948" s="82"/>
      <c r="V948" s="82"/>
      <c r="W948" s="82"/>
      <c r="X948" s="82"/>
      <c r="Y948" s="82"/>
      <c r="Z948" s="82"/>
    </row>
    <row r="949" spans="1:26" x14ac:dyDescent="0.45">
      <c r="A949" s="82"/>
      <c r="B949" s="82"/>
      <c r="C949" s="82"/>
      <c r="D949" s="82"/>
      <c r="E949" s="82"/>
      <c r="F949" s="82"/>
      <c r="G949" s="82"/>
      <c r="H949" s="82"/>
      <c r="I949" s="82"/>
      <c r="J949" s="82"/>
      <c r="K949" s="82"/>
      <c r="L949" s="82"/>
      <c r="M949" s="82"/>
      <c r="N949" s="82"/>
      <c r="O949" s="82"/>
      <c r="P949" s="82"/>
      <c r="Q949" s="82"/>
      <c r="R949" s="82"/>
      <c r="S949" s="82"/>
      <c r="T949" s="82"/>
      <c r="U949" s="82"/>
      <c r="V949" s="82"/>
      <c r="W949" s="82"/>
      <c r="X949" s="82"/>
      <c r="Y949" s="82"/>
      <c r="Z949" s="82"/>
    </row>
    <row r="950" spans="1:26" x14ac:dyDescent="0.45">
      <c r="A950" s="82"/>
      <c r="B950" s="82"/>
      <c r="C950" s="82"/>
      <c r="D950" s="82"/>
      <c r="E950" s="82"/>
      <c r="F950" s="82"/>
      <c r="G950" s="82"/>
      <c r="H950" s="82"/>
      <c r="I950" s="82"/>
      <c r="J950" s="82"/>
      <c r="K950" s="82"/>
      <c r="L950" s="82"/>
      <c r="M950" s="82"/>
      <c r="N950" s="82"/>
      <c r="O950" s="82"/>
      <c r="P950" s="82"/>
      <c r="Q950" s="82"/>
      <c r="R950" s="82"/>
      <c r="S950" s="82"/>
      <c r="T950" s="82"/>
      <c r="U950" s="82"/>
      <c r="V950" s="82"/>
      <c r="W950" s="82"/>
      <c r="X950" s="82"/>
      <c r="Y950" s="82"/>
      <c r="Z950" s="82"/>
    </row>
    <row r="951" spans="1:26" x14ac:dyDescent="0.45">
      <c r="A951" s="82"/>
      <c r="B951" s="82"/>
      <c r="C951" s="82"/>
      <c r="D951" s="82"/>
      <c r="E951" s="82"/>
      <c r="F951" s="82"/>
      <c r="G951" s="82"/>
      <c r="H951" s="82"/>
      <c r="I951" s="82"/>
      <c r="J951" s="82"/>
      <c r="K951" s="82"/>
      <c r="L951" s="82"/>
      <c r="M951" s="82"/>
      <c r="N951" s="82"/>
      <c r="O951" s="82"/>
      <c r="P951" s="82"/>
      <c r="Q951" s="82"/>
      <c r="R951" s="82"/>
      <c r="S951" s="82"/>
      <c r="T951" s="82"/>
      <c r="U951" s="82"/>
      <c r="V951" s="82"/>
      <c r="W951" s="82"/>
      <c r="X951" s="82"/>
      <c r="Y951" s="82"/>
      <c r="Z951" s="82"/>
    </row>
    <row r="952" spans="1:26" x14ac:dyDescent="0.45">
      <c r="A952" s="82"/>
      <c r="B952" s="82"/>
      <c r="C952" s="82"/>
      <c r="D952" s="82"/>
      <c r="E952" s="82"/>
      <c r="F952" s="82"/>
      <c r="G952" s="82"/>
      <c r="H952" s="82"/>
      <c r="I952" s="82"/>
      <c r="J952" s="82"/>
      <c r="K952" s="82"/>
      <c r="L952" s="82"/>
      <c r="M952" s="82"/>
      <c r="N952" s="82"/>
      <c r="O952" s="82"/>
      <c r="P952" s="82"/>
      <c r="Q952" s="82"/>
      <c r="R952" s="82"/>
      <c r="S952" s="82"/>
      <c r="T952" s="82"/>
      <c r="U952" s="82"/>
      <c r="V952" s="82"/>
      <c r="W952" s="82"/>
      <c r="X952" s="82"/>
      <c r="Y952" s="82"/>
      <c r="Z952" s="82"/>
    </row>
    <row r="953" spans="1:26" x14ac:dyDescent="0.45">
      <c r="A953" s="82"/>
      <c r="B953" s="82"/>
      <c r="C953" s="82"/>
      <c r="D953" s="82"/>
      <c r="E953" s="82"/>
      <c r="F953" s="82"/>
      <c r="G953" s="82"/>
      <c r="H953" s="82"/>
      <c r="I953" s="82"/>
      <c r="J953" s="82"/>
      <c r="K953" s="82"/>
      <c r="L953" s="82"/>
      <c r="M953" s="82"/>
      <c r="N953" s="82"/>
      <c r="O953" s="82"/>
      <c r="P953" s="82"/>
      <c r="Q953" s="82"/>
      <c r="R953" s="82"/>
      <c r="S953" s="82"/>
      <c r="T953" s="82"/>
      <c r="U953" s="82"/>
      <c r="V953" s="82"/>
      <c r="W953" s="82"/>
      <c r="X953" s="82"/>
      <c r="Y953" s="82"/>
      <c r="Z953" s="82"/>
    </row>
    <row r="954" spans="1:26" x14ac:dyDescent="0.45">
      <c r="A954" s="82"/>
      <c r="B954" s="82"/>
      <c r="C954" s="82"/>
      <c r="D954" s="82"/>
      <c r="E954" s="82"/>
      <c r="F954" s="82"/>
      <c r="G954" s="82"/>
      <c r="H954" s="82"/>
      <c r="I954" s="82"/>
      <c r="J954" s="82"/>
      <c r="K954" s="82"/>
      <c r="L954" s="82"/>
      <c r="M954" s="82"/>
      <c r="N954" s="82"/>
      <c r="O954" s="82"/>
      <c r="P954" s="82"/>
      <c r="Q954" s="82"/>
      <c r="R954" s="82"/>
      <c r="S954" s="82"/>
      <c r="T954" s="82"/>
      <c r="U954" s="82"/>
      <c r="V954" s="82"/>
      <c r="W954" s="82"/>
      <c r="X954" s="82"/>
      <c r="Y954" s="82"/>
      <c r="Z954" s="82"/>
    </row>
    <row r="955" spans="1:26" x14ac:dyDescent="0.45">
      <c r="A955" s="82"/>
      <c r="B955" s="82"/>
      <c r="C955" s="82"/>
      <c r="D955" s="82"/>
      <c r="E955" s="82"/>
      <c r="F955" s="82"/>
      <c r="G955" s="82"/>
      <c r="H955" s="82"/>
      <c r="I955" s="82"/>
      <c r="J955" s="82"/>
      <c r="K955" s="82"/>
      <c r="L955" s="82"/>
      <c r="M955" s="82"/>
      <c r="N955" s="82"/>
      <c r="O955" s="82"/>
      <c r="P955" s="82"/>
      <c r="Q955" s="82"/>
      <c r="R955" s="82"/>
      <c r="S955" s="82"/>
      <c r="T955" s="82"/>
      <c r="U955" s="82"/>
      <c r="V955" s="82"/>
      <c r="W955" s="82"/>
      <c r="X955" s="82"/>
      <c r="Y955" s="82"/>
      <c r="Z955" s="82"/>
    </row>
    <row r="956" spans="1:26" x14ac:dyDescent="0.45">
      <c r="A956" s="82"/>
      <c r="B956" s="82"/>
      <c r="C956" s="82"/>
      <c r="D956" s="82"/>
      <c r="E956" s="82"/>
      <c r="F956" s="82"/>
      <c r="G956" s="82"/>
      <c r="H956" s="82"/>
      <c r="I956" s="82"/>
      <c r="J956" s="82"/>
      <c r="K956" s="82"/>
      <c r="L956" s="82"/>
      <c r="M956" s="82"/>
      <c r="N956" s="82"/>
      <c r="O956" s="82"/>
      <c r="P956" s="82"/>
      <c r="Q956" s="82"/>
      <c r="R956" s="82"/>
      <c r="S956" s="82"/>
      <c r="T956" s="82"/>
      <c r="U956" s="82"/>
      <c r="V956" s="82"/>
      <c r="W956" s="82"/>
      <c r="X956" s="82"/>
      <c r="Y956" s="82"/>
      <c r="Z956" s="82"/>
    </row>
    <row r="957" spans="1:26" x14ac:dyDescent="0.45">
      <c r="A957" s="82"/>
      <c r="B957" s="82"/>
      <c r="C957" s="82"/>
      <c r="D957" s="82"/>
      <c r="E957" s="82"/>
      <c r="F957" s="82"/>
      <c r="G957" s="82"/>
      <c r="H957" s="82"/>
      <c r="I957" s="82"/>
      <c r="J957" s="82"/>
      <c r="K957" s="82"/>
      <c r="L957" s="82"/>
      <c r="M957" s="82"/>
      <c r="N957" s="82"/>
      <c r="O957" s="82"/>
      <c r="P957" s="82"/>
      <c r="Q957" s="82"/>
      <c r="R957" s="82"/>
      <c r="S957" s="82"/>
      <c r="T957" s="82"/>
      <c r="U957" s="82"/>
      <c r="V957" s="82"/>
      <c r="W957" s="82"/>
      <c r="X957" s="82"/>
      <c r="Y957" s="82"/>
      <c r="Z957" s="82"/>
    </row>
    <row r="958" spans="1:26" x14ac:dyDescent="0.45">
      <c r="A958" s="82"/>
      <c r="B958" s="82"/>
      <c r="C958" s="82"/>
      <c r="D958" s="82"/>
      <c r="E958" s="82"/>
      <c r="F958" s="82"/>
      <c r="G958" s="82"/>
      <c r="H958" s="82"/>
      <c r="I958" s="82"/>
      <c r="J958" s="82"/>
      <c r="K958" s="82"/>
      <c r="L958" s="82"/>
      <c r="M958" s="82"/>
      <c r="N958" s="82"/>
      <c r="O958" s="82"/>
      <c r="P958" s="82"/>
      <c r="Q958" s="82"/>
      <c r="R958" s="82"/>
      <c r="S958" s="82"/>
      <c r="T958" s="82"/>
      <c r="U958" s="82"/>
      <c r="V958" s="82"/>
      <c r="W958" s="82"/>
      <c r="X958" s="82"/>
      <c r="Y958" s="82"/>
      <c r="Z958" s="82"/>
    </row>
    <row r="959" spans="1:26" x14ac:dyDescent="0.45">
      <c r="A959" s="82"/>
      <c r="B959" s="82"/>
      <c r="C959" s="82"/>
      <c r="D959" s="82"/>
      <c r="E959" s="82"/>
      <c r="F959" s="82"/>
      <c r="G959" s="82"/>
      <c r="H959" s="82"/>
      <c r="I959" s="82"/>
      <c r="J959" s="82"/>
      <c r="K959" s="82"/>
      <c r="L959" s="82"/>
      <c r="M959" s="82"/>
      <c r="N959" s="82"/>
      <c r="O959" s="82"/>
      <c r="P959" s="82"/>
      <c r="Q959" s="82"/>
      <c r="R959" s="82"/>
      <c r="S959" s="82"/>
      <c r="T959" s="82"/>
      <c r="U959" s="82"/>
      <c r="V959" s="82"/>
      <c r="W959" s="82"/>
      <c r="X959" s="82"/>
      <c r="Y959" s="82"/>
      <c r="Z959" s="82"/>
    </row>
    <row r="960" spans="1:26" x14ac:dyDescent="0.45">
      <c r="A960" s="82"/>
      <c r="B960" s="82"/>
      <c r="C960" s="82"/>
      <c r="D960" s="82"/>
      <c r="E960" s="82"/>
      <c r="F960" s="82"/>
      <c r="G960" s="82"/>
      <c r="H960" s="82"/>
      <c r="I960" s="82"/>
      <c r="J960" s="82"/>
      <c r="K960" s="82"/>
      <c r="L960" s="82"/>
      <c r="M960" s="82"/>
      <c r="N960" s="82"/>
      <c r="O960" s="82"/>
      <c r="P960" s="82"/>
      <c r="Q960" s="82"/>
      <c r="R960" s="82"/>
      <c r="S960" s="82"/>
      <c r="T960" s="82"/>
      <c r="U960" s="82"/>
      <c r="V960" s="82"/>
      <c r="W960" s="82"/>
      <c r="X960" s="82"/>
      <c r="Y960" s="82"/>
      <c r="Z960" s="82"/>
    </row>
    <row r="961" spans="1:26" x14ac:dyDescent="0.45">
      <c r="A961" s="82"/>
      <c r="B961" s="82"/>
      <c r="C961" s="82"/>
      <c r="D961" s="82"/>
      <c r="E961" s="82"/>
      <c r="F961" s="82"/>
      <c r="G961" s="82"/>
      <c r="H961" s="82"/>
      <c r="I961" s="82"/>
      <c r="J961" s="82"/>
      <c r="K961" s="82"/>
      <c r="L961" s="82"/>
      <c r="M961" s="82"/>
      <c r="N961" s="82"/>
      <c r="O961" s="82"/>
      <c r="P961" s="82"/>
      <c r="Q961" s="82"/>
      <c r="R961" s="82"/>
      <c r="S961" s="82"/>
      <c r="T961" s="82"/>
      <c r="U961" s="82"/>
      <c r="V961" s="82"/>
      <c r="W961" s="82"/>
      <c r="X961" s="82"/>
      <c r="Y961" s="82"/>
      <c r="Z961" s="82"/>
    </row>
    <row r="962" spans="1:26" x14ac:dyDescent="0.45">
      <c r="A962" s="82"/>
      <c r="B962" s="82"/>
      <c r="C962" s="82"/>
      <c r="D962" s="82"/>
      <c r="E962" s="82"/>
      <c r="F962" s="82"/>
      <c r="G962" s="82"/>
      <c r="H962" s="82"/>
      <c r="I962" s="82"/>
      <c r="J962" s="82"/>
      <c r="K962" s="82"/>
      <c r="L962" s="82"/>
      <c r="M962" s="82"/>
      <c r="N962" s="82"/>
      <c r="O962" s="82"/>
      <c r="P962" s="82"/>
      <c r="Q962" s="82"/>
      <c r="R962" s="82"/>
      <c r="S962" s="82"/>
      <c r="T962" s="82"/>
      <c r="U962" s="82"/>
      <c r="V962" s="82"/>
      <c r="W962" s="82"/>
      <c r="X962" s="82"/>
      <c r="Y962" s="82"/>
      <c r="Z962" s="82"/>
    </row>
    <row r="963" spans="1:26" x14ac:dyDescent="0.45">
      <c r="A963" s="82"/>
      <c r="B963" s="82"/>
      <c r="C963" s="82"/>
      <c r="D963" s="82"/>
      <c r="E963" s="82"/>
      <c r="F963" s="82"/>
      <c r="G963" s="82"/>
      <c r="H963" s="82"/>
      <c r="I963" s="82"/>
      <c r="J963" s="82"/>
      <c r="K963" s="82"/>
      <c r="L963" s="82"/>
      <c r="M963" s="82"/>
      <c r="N963" s="82"/>
      <c r="O963" s="82"/>
      <c r="P963" s="82"/>
      <c r="Q963" s="82"/>
      <c r="R963" s="82"/>
      <c r="S963" s="82"/>
      <c r="T963" s="82"/>
      <c r="U963" s="82"/>
      <c r="V963" s="82"/>
      <c r="W963" s="82"/>
      <c r="X963" s="82"/>
      <c r="Y963" s="82"/>
      <c r="Z963" s="82"/>
    </row>
    <row r="964" spans="1:26" x14ac:dyDescent="0.45">
      <c r="A964" s="82"/>
      <c r="B964" s="82"/>
      <c r="C964" s="82"/>
      <c r="D964" s="82"/>
      <c r="E964" s="82"/>
      <c r="F964" s="82"/>
      <c r="G964" s="82"/>
      <c r="H964" s="82"/>
      <c r="I964" s="82"/>
      <c r="J964" s="82"/>
      <c r="K964" s="82"/>
      <c r="L964" s="82"/>
      <c r="M964" s="82"/>
      <c r="N964" s="82"/>
      <c r="O964" s="82"/>
      <c r="P964" s="82"/>
      <c r="Q964" s="82"/>
      <c r="R964" s="82"/>
      <c r="S964" s="82"/>
      <c r="T964" s="82"/>
      <c r="U964" s="82"/>
      <c r="V964" s="82"/>
      <c r="W964" s="82"/>
      <c r="X964" s="82"/>
      <c r="Y964" s="82"/>
      <c r="Z964" s="82"/>
    </row>
    <row r="965" spans="1:26" x14ac:dyDescent="0.45">
      <c r="A965" s="82"/>
      <c r="B965" s="82"/>
      <c r="C965" s="82"/>
      <c r="D965" s="82"/>
      <c r="E965" s="82"/>
      <c r="F965" s="82"/>
      <c r="G965" s="82"/>
      <c r="H965" s="82"/>
      <c r="I965" s="82"/>
      <c r="J965" s="82"/>
      <c r="K965" s="82"/>
      <c r="L965" s="82"/>
      <c r="M965" s="82"/>
      <c r="N965" s="82"/>
      <c r="O965" s="82"/>
      <c r="P965" s="82"/>
      <c r="Q965" s="82"/>
      <c r="R965" s="82"/>
      <c r="S965" s="82"/>
      <c r="T965" s="82"/>
      <c r="U965" s="82"/>
      <c r="V965" s="82"/>
      <c r="W965" s="82"/>
      <c r="X965" s="82"/>
      <c r="Y965" s="82"/>
      <c r="Z965" s="82"/>
    </row>
    <row r="966" spans="1:26" x14ac:dyDescent="0.45">
      <c r="A966" s="82"/>
      <c r="B966" s="82"/>
      <c r="C966" s="82"/>
      <c r="D966" s="82"/>
      <c r="E966" s="82"/>
      <c r="F966" s="82"/>
      <c r="G966" s="82"/>
      <c r="H966" s="82"/>
      <c r="I966" s="82"/>
      <c r="J966" s="82"/>
      <c r="K966" s="82"/>
      <c r="L966" s="82"/>
      <c r="M966" s="82"/>
      <c r="N966" s="82"/>
      <c r="O966" s="82"/>
      <c r="P966" s="82"/>
      <c r="Q966" s="82"/>
      <c r="R966" s="82"/>
      <c r="S966" s="82"/>
      <c r="T966" s="82"/>
      <c r="U966" s="82"/>
      <c r="V966" s="82"/>
      <c r="W966" s="82"/>
      <c r="X966" s="82"/>
      <c r="Y966" s="82"/>
      <c r="Z966" s="82"/>
    </row>
    <row r="967" spans="1:26" x14ac:dyDescent="0.45">
      <c r="A967" s="82"/>
      <c r="B967" s="82"/>
      <c r="C967" s="82"/>
      <c r="D967" s="82"/>
      <c r="E967" s="82"/>
      <c r="F967" s="82"/>
      <c r="G967" s="82"/>
      <c r="H967" s="82"/>
      <c r="I967" s="82"/>
      <c r="J967" s="82"/>
      <c r="K967" s="82"/>
      <c r="L967" s="82"/>
      <c r="M967" s="82"/>
      <c r="N967" s="82"/>
      <c r="O967" s="82"/>
      <c r="P967" s="82"/>
      <c r="Q967" s="82"/>
      <c r="R967" s="82"/>
      <c r="S967" s="82"/>
      <c r="T967" s="82"/>
      <c r="U967" s="82"/>
      <c r="V967" s="82"/>
      <c r="W967" s="82"/>
      <c r="X967" s="82"/>
      <c r="Y967" s="82"/>
      <c r="Z967" s="82"/>
    </row>
    <row r="968" spans="1:26" x14ac:dyDescent="0.45">
      <c r="A968" s="82"/>
      <c r="B968" s="82"/>
      <c r="C968" s="82"/>
      <c r="D968" s="82"/>
      <c r="E968" s="82"/>
      <c r="F968" s="82"/>
      <c r="G968" s="82"/>
      <c r="H968" s="82"/>
      <c r="I968" s="82"/>
      <c r="J968" s="82"/>
      <c r="K968" s="82"/>
      <c r="L968" s="82"/>
      <c r="M968" s="82"/>
      <c r="N968" s="82"/>
      <c r="O968" s="82"/>
      <c r="P968" s="82"/>
      <c r="Q968" s="82"/>
      <c r="R968" s="82"/>
      <c r="S968" s="82"/>
      <c r="T968" s="82"/>
      <c r="U968" s="82"/>
      <c r="V968" s="82"/>
      <c r="W968" s="82"/>
      <c r="X968" s="82"/>
      <c r="Y968" s="82"/>
      <c r="Z968" s="82"/>
    </row>
    <row r="969" spans="1:26" x14ac:dyDescent="0.45">
      <c r="A969" s="82"/>
      <c r="B969" s="82"/>
      <c r="C969" s="82"/>
      <c r="D969" s="82"/>
      <c r="E969" s="82"/>
      <c r="F969" s="82"/>
      <c r="G969" s="82"/>
      <c r="H969" s="82"/>
      <c r="I969" s="82"/>
      <c r="J969" s="82"/>
      <c r="K969" s="82"/>
      <c r="L969" s="82"/>
      <c r="M969" s="82"/>
      <c r="N969" s="82"/>
      <c r="O969" s="82"/>
      <c r="P969" s="82"/>
      <c r="Q969" s="82"/>
      <c r="R969" s="82"/>
      <c r="S969" s="82"/>
      <c r="T969" s="82"/>
      <c r="U969" s="82"/>
      <c r="V969" s="82"/>
      <c r="W969" s="82"/>
      <c r="X969" s="82"/>
      <c r="Y969" s="82"/>
      <c r="Z969" s="82"/>
    </row>
    <row r="970" spans="1:26" x14ac:dyDescent="0.45">
      <c r="A970" s="82"/>
      <c r="B970" s="82"/>
      <c r="C970" s="82"/>
      <c r="D970" s="82"/>
      <c r="E970" s="82"/>
      <c r="F970" s="82"/>
      <c r="G970" s="82"/>
      <c r="H970" s="82"/>
      <c r="I970" s="82"/>
      <c r="J970" s="82"/>
      <c r="K970" s="82"/>
      <c r="L970" s="82"/>
      <c r="M970" s="82"/>
      <c r="N970" s="82"/>
      <c r="O970" s="82"/>
      <c r="P970" s="82"/>
      <c r="Q970" s="82"/>
      <c r="R970" s="82"/>
      <c r="S970" s="82"/>
      <c r="T970" s="82"/>
      <c r="U970" s="82"/>
      <c r="V970" s="82"/>
      <c r="W970" s="82"/>
      <c r="X970" s="82"/>
      <c r="Y970" s="82"/>
      <c r="Z970" s="82"/>
    </row>
    <row r="971" spans="1:26" x14ac:dyDescent="0.45">
      <c r="A971" s="82"/>
      <c r="B971" s="82"/>
      <c r="C971" s="82"/>
      <c r="D971" s="82"/>
      <c r="E971" s="82"/>
      <c r="F971" s="82"/>
      <c r="G971" s="82"/>
      <c r="H971" s="82"/>
      <c r="I971" s="82"/>
      <c r="J971" s="82"/>
      <c r="K971" s="82"/>
      <c r="L971" s="82"/>
      <c r="M971" s="82"/>
      <c r="N971" s="82"/>
      <c r="O971" s="82"/>
      <c r="P971" s="82"/>
      <c r="Q971" s="82"/>
      <c r="R971" s="82"/>
      <c r="S971" s="82"/>
      <c r="T971" s="82"/>
      <c r="U971" s="82"/>
      <c r="V971" s="82"/>
      <c r="W971" s="82"/>
      <c r="X971" s="82"/>
      <c r="Y971" s="82"/>
      <c r="Z971" s="82"/>
    </row>
    <row r="972" spans="1:26" x14ac:dyDescent="0.45">
      <c r="A972" s="82"/>
      <c r="B972" s="82"/>
      <c r="C972" s="82"/>
      <c r="D972" s="82"/>
      <c r="E972" s="82"/>
      <c r="F972" s="82"/>
      <c r="G972" s="82"/>
      <c r="H972" s="82"/>
      <c r="I972" s="82"/>
      <c r="J972" s="82"/>
      <c r="K972" s="82"/>
      <c r="L972" s="82"/>
      <c r="M972" s="82"/>
      <c r="N972" s="82"/>
      <c r="O972" s="82"/>
      <c r="P972" s="82"/>
      <c r="Q972" s="82"/>
      <c r="R972" s="82"/>
      <c r="S972" s="82"/>
      <c r="T972" s="82"/>
      <c r="U972" s="82"/>
      <c r="V972" s="82"/>
      <c r="W972" s="82"/>
      <c r="X972" s="82"/>
      <c r="Y972" s="82"/>
      <c r="Z972" s="82"/>
    </row>
    <row r="973" spans="1:26" x14ac:dyDescent="0.45">
      <c r="A973" s="82"/>
      <c r="B973" s="82"/>
      <c r="C973" s="82"/>
      <c r="D973" s="82"/>
      <c r="E973" s="82"/>
      <c r="F973" s="82"/>
      <c r="G973" s="82"/>
      <c r="H973" s="82"/>
      <c r="I973" s="82"/>
      <c r="J973" s="82"/>
      <c r="K973" s="82"/>
      <c r="L973" s="82"/>
      <c r="M973" s="82"/>
      <c r="N973" s="82"/>
      <c r="O973" s="82"/>
      <c r="P973" s="82"/>
      <c r="Q973" s="82"/>
      <c r="R973" s="82"/>
      <c r="S973" s="82"/>
      <c r="T973" s="82"/>
      <c r="U973" s="82"/>
      <c r="V973" s="82"/>
      <c r="W973" s="82"/>
      <c r="X973" s="82"/>
      <c r="Y973" s="82"/>
      <c r="Z973" s="82"/>
    </row>
    <row r="974" spans="1:26" x14ac:dyDescent="0.45">
      <c r="A974" s="82"/>
      <c r="B974" s="82"/>
      <c r="C974" s="82"/>
      <c r="D974" s="82"/>
      <c r="E974" s="82"/>
      <c r="F974" s="82"/>
      <c r="G974" s="82"/>
      <c r="H974" s="82"/>
      <c r="I974" s="82"/>
      <c r="J974" s="82"/>
      <c r="K974" s="82"/>
      <c r="L974" s="82"/>
      <c r="M974" s="82"/>
      <c r="N974" s="82"/>
      <c r="O974" s="82"/>
      <c r="P974" s="82"/>
      <c r="Q974" s="82"/>
      <c r="R974" s="82"/>
      <c r="S974" s="82"/>
      <c r="T974" s="82"/>
      <c r="U974" s="82"/>
      <c r="V974" s="82"/>
      <c r="W974" s="82"/>
      <c r="X974" s="82"/>
      <c r="Y974" s="82"/>
      <c r="Z974" s="82"/>
    </row>
    <row r="975" spans="1:26" x14ac:dyDescent="0.45">
      <c r="A975" s="82"/>
      <c r="B975" s="82"/>
      <c r="C975" s="82"/>
      <c r="D975" s="82"/>
      <c r="E975" s="82"/>
      <c r="F975" s="82"/>
      <c r="G975" s="82"/>
      <c r="H975" s="82"/>
      <c r="I975" s="82"/>
      <c r="J975" s="82"/>
      <c r="K975" s="82"/>
      <c r="L975" s="82"/>
      <c r="M975" s="82"/>
      <c r="N975" s="82"/>
      <c r="O975" s="82"/>
      <c r="P975" s="82"/>
      <c r="Q975" s="82"/>
      <c r="R975" s="82"/>
      <c r="S975" s="82"/>
      <c r="T975" s="82"/>
      <c r="U975" s="82"/>
      <c r="V975" s="82"/>
      <c r="W975" s="82"/>
      <c r="X975" s="82"/>
      <c r="Y975" s="82"/>
      <c r="Z975" s="82"/>
    </row>
    <row r="976" spans="1:26" x14ac:dyDescent="0.45">
      <c r="A976" s="82"/>
      <c r="B976" s="82"/>
      <c r="C976" s="82"/>
      <c r="D976" s="82"/>
      <c r="E976" s="82"/>
      <c r="F976" s="82"/>
      <c r="G976" s="82"/>
      <c r="H976" s="82"/>
      <c r="I976" s="82"/>
      <c r="J976" s="82"/>
      <c r="K976" s="82"/>
      <c r="L976" s="82"/>
      <c r="M976" s="82"/>
      <c r="N976" s="82"/>
      <c r="O976" s="82"/>
      <c r="P976" s="82"/>
      <c r="Q976" s="82"/>
      <c r="R976" s="82"/>
      <c r="S976" s="82"/>
      <c r="T976" s="82"/>
      <c r="U976" s="82"/>
      <c r="V976" s="82"/>
      <c r="W976" s="82"/>
      <c r="X976" s="82"/>
      <c r="Y976" s="82"/>
      <c r="Z976" s="82"/>
    </row>
    <row r="977" spans="1:26" x14ac:dyDescent="0.45">
      <c r="A977" s="82"/>
      <c r="B977" s="82"/>
      <c r="C977" s="82"/>
      <c r="D977" s="82"/>
      <c r="E977" s="82"/>
      <c r="F977" s="82"/>
      <c r="G977" s="82"/>
      <c r="H977" s="82"/>
      <c r="I977" s="82"/>
      <c r="J977" s="82"/>
      <c r="K977" s="82"/>
      <c r="L977" s="82"/>
      <c r="M977" s="82"/>
      <c r="N977" s="82"/>
      <c r="O977" s="82"/>
      <c r="P977" s="82"/>
      <c r="Q977" s="82"/>
      <c r="R977" s="82"/>
      <c r="S977" s="82"/>
      <c r="T977" s="82"/>
      <c r="U977" s="82"/>
      <c r="V977" s="82"/>
      <c r="W977" s="82"/>
      <c r="X977" s="82"/>
      <c r="Y977" s="82"/>
      <c r="Z977" s="82"/>
    </row>
    <row r="978" spans="1:26" x14ac:dyDescent="0.45">
      <c r="A978" s="82"/>
      <c r="B978" s="82"/>
      <c r="C978" s="82"/>
      <c r="D978" s="82"/>
      <c r="E978" s="82"/>
      <c r="F978" s="82"/>
      <c r="G978" s="82"/>
      <c r="H978" s="82"/>
      <c r="I978" s="82"/>
      <c r="J978" s="82"/>
      <c r="K978" s="82"/>
      <c r="L978" s="82"/>
      <c r="M978" s="82"/>
      <c r="N978" s="82"/>
      <c r="O978" s="82"/>
      <c r="P978" s="82"/>
      <c r="Q978" s="82"/>
      <c r="R978" s="82"/>
      <c r="S978" s="82"/>
      <c r="T978" s="82"/>
      <c r="U978" s="82"/>
      <c r="V978" s="82"/>
      <c r="W978" s="82"/>
      <c r="X978" s="82"/>
      <c r="Y978" s="82"/>
      <c r="Z978" s="82"/>
    </row>
    <row r="979" spans="1:26" x14ac:dyDescent="0.45">
      <c r="A979" s="82"/>
      <c r="B979" s="82"/>
      <c r="C979" s="82"/>
      <c r="D979" s="82"/>
      <c r="E979" s="82"/>
      <c r="F979" s="82"/>
      <c r="G979" s="82"/>
      <c r="H979" s="82"/>
      <c r="I979" s="82"/>
      <c r="J979" s="82"/>
      <c r="K979" s="82"/>
      <c r="L979" s="82"/>
      <c r="M979" s="82"/>
      <c r="N979" s="82"/>
      <c r="O979" s="82"/>
      <c r="P979" s="82"/>
      <c r="Q979" s="82"/>
      <c r="R979" s="82"/>
      <c r="S979" s="82"/>
      <c r="T979" s="82"/>
      <c r="U979" s="82"/>
      <c r="V979" s="82"/>
      <c r="W979" s="82"/>
      <c r="X979" s="82"/>
      <c r="Y979" s="82"/>
      <c r="Z979" s="82"/>
    </row>
    <row r="980" spans="1:26" x14ac:dyDescent="0.45">
      <c r="A980" s="82"/>
      <c r="B980" s="82"/>
      <c r="C980" s="82"/>
      <c r="D980" s="82"/>
      <c r="E980" s="82"/>
      <c r="F980" s="82"/>
      <c r="G980" s="82"/>
      <c r="H980" s="82"/>
      <c r="I980" s="82"/>
      <c r="J980" s="82"/>
      <c r="K980" s="82"/>
      <c r="L980" s="82"/>
      <c r="M980" s="82"/>
      <c r="N980" s="82"/>
      <c r="O980" s="82"/>
      <c r="P980" s="82"/>
      <c r="Q980" s="82"/>
      <c r="R980" s="82"/>
      <c r="S980" s="82"/>
      <c r="T980" s="82"/>
      <c r="U980" s="82"/>
      <c r="V980" s="82"/>
      <c r="W980" s="82"/>
      <c r="X980" s="82"/>
      <c r="Y980" s="82"/>
      <c r="Z980" s="82"/>
    </row>
    <row r="981" spans="1:26" x14ac:dyDescent="0.45">
      <c r="A981" s="82"/>
      <c r="B981" s="82"/>
      <c r="C981" s="82"/>
      <c r="D981" s="82"/>
      <c r="E981" s="82"/>
      <c r="F981" s="82"/>
      <c r="G981" s="82"/>
      <c r="H981" s="82"/>
      <c r="I981" s="82"/>
      <c r="J981" s="82"/>
      <c r="K981" s="82"/>
      <c r="L981" s="82"/>
      <c r="M981" s="82"/>
      <c r="N981" s="82"/>
      <c r="O981" s="82"/>
      <c r="P981" s="82"/>
      <c r="Q981" s="82"/>
      <c r="R981" s="82"/>
      <c r="S981" s="82"/>
      <c r="T981" s="82"/>
      <c r="U981" s="82"/>
      <c r="V981" s="82"/>
      <c r="W981" s="82"/>
      <c r="X981" s="82"/>
      <c r="Y981" s="82"/>
      <c r="Z981" s="82"/>
    </row>
    <row r="982" spans="1:26" x14ac:dyDescent="0.45">
      <c r="A982" s="82"/>
      <c r="B982" s="82"/>
      <c r="C982" s="82"/>
      <c r="D982" s="82"/>
      <c r="E982" s="82"/>
      <c r="F982" s="82"/>
      <c r="G982" s="82"/>
      <c r="H982" s="82"/>
      <c r="I982" s="82"/>
      <c r="J982" s="82"/>
      <c r="K982" s="82"/>
      <c r="L982" s="82"/>
      <c r="M982" s="82"/>
      <c r="N982" s="82"/>
      <c r="O982" s="82"/>
      <c r="P982" s="82"/>
      <c r="Q982" s="82"/>
      <c r="R982" s="82"/>
      <c r="S982" s="82"/>
      <c r="T982" s="82"/>
      <c r="U982" s="82"/>
      <c r="V982" s="82"/>
      <c r="W982" s="82"/>
      <c r="X982" s="82"/>
      <c r="Y982" s="82"/>
      <c r="Z982" s="82"/>
    </row>
    <row r="983" spans="1:26" x14ac:dyDescent="0.45">
      <c r="A983" s="82"/>
      <c r="B983" s="82"/>
      <c r="C983" s="82"/>
      <c r="D983" s="82"/>
      <c r="E983" s="82"/>
      <c r="F983" s="82"/>
      <c r="G983" s="82"/>
      <c r="H983" s="82"/>
      <c r="I983" s="82"/>
      <c r="J983" s="82"/>
      <c r="K983" s="82"/>
      <c r="L983" s="82"/>
      <c r="M983" s="82"/>
      <c r="N983" s="82"/>
      <c r="O983" s="82"/>
      <c r="P983" s="82"/>
      <c r="Q983" s="82"/>
      <c r="R983" s="82"/>
      <c r="S983" s="82"/>
      <c r="T983" s="82"/>
      <c r="U983" s="82"/>
      <c r="V983" s="82"/>
      <c r="W983" s="82"/>
      <c r="X983" s="82"/>
      <c r="Y983" s="82"/>
      <c r="Z983" s="82"/>
    </row>
    <row r="984" spans="1:26" x14ac:dyDescent="0.45">
      <c r="A984" s="82"/>
      <c r="B984" s="82"/>
      <c r="C984" s="82"/>
      <c r="D984" s="82"/>
      <c r="E984" s="82"/>
      <c r="F984" s="82"/>
      <c r="G984" s="82"/>
      <c r="H984" s="82"/>
      <c r="I984" s="82"/>
      <c r="J984" s="82"/>
      <c r="K984" s="82"/>
      <c r="L984" s="82"/>
      <c r="M984" s="82"/>
      <c r="N984" s="82"/>
      <c r="O984" s="82"/>
      <c r="P984" s="82"/>
      <c r="Q984" s="82"/>
      <c r="R984" s="82"/>
      <c r="S984" s="82"/>
      <c r="T984" s="82"/>
      <c r="U984" s="82"/>
      <c r="V984" s="82"/>
      <c r="W984" s="82"/>
      <c r="X984" s="82"/>
      <c r="Y984" s="82"/>
      <c r="Z984" s="82"/>
    </row>
    <row r="985" spans="1:26" x14ac:dyDescent="0.45">
      <c r="A985" s="82"/>
      <c r="B985" s="82"/>
      <c r="C985" s="82"/>
      <c r="D985" s="82"/>
      <c r="E985" s="82"/>
      <c r="F985" s="82"/>
      <c r="G985" s="82"/>
      <c r="H985" s="82"/>
      <c r="I985" s="82"/>
      <c r="J985" s="82"/>
      <c r="K985" s="82"/>
      <c r="L985" s="82"/>
      <c r="M985" s="82"/>
      <c r="N985" s="82"/>
      <c r="O985" s="82"/>
      <c r="P985" s="82"/>
      <c r="Q985" s="82"/>
      <c r="R985" s="82"/>
      <c r="S985" s="82"/>
      <c r="T985" s="82"/>
      <c r="U985" s="82"/>
      <c r="V985" s="82"/>
      <c r="W985" s="82"/>
      <c r="X985" s="82"/>
      <c r="Y985" s="82"/>
      <c r="Z985" s="82"/>
    </row>
    <row r="986" spans="1:26" x14ac:dyDescent="0.45">
      <c r="A986" s="82"/>
      <c r="B986" s="82"/>
      <c r="C986" s="82"/>
      <c r="D986" s="82"/>
      <c r="E986" s="82"/>
      <c r="F986" s="82"/>
      <c r="G986" s="82"/>
      <c r="H986" s="82"/>
      <c r="I986" s="82"/>
      <c r="J986" s="82"/>
      <c r="K986" s="82"/>
      <c r="L986" s="82"/>
      <c r="M986" s="82"/>
      <c r="N986" s="82"/>
      <c r="O986" s="82"/>
      <c r="P986" s="82"/>
      <c r="Q986" s="82"/>
      <c r="R986" s="82"/>
      <c r="S986" s="82"/>
      <c r="T986" s="82"/>
      <c r="U986" s="82"/>
      <c r="V986" s="82"/>
      <c r="W986" s="82"/>
      <c r="X986" s="82"/>
      <c r="Y986" s="82"/>
      <c r="Z986" s="82"/>
    </row>
    <row r="987" spans="1:26" x14ac:dyDescent="0.45">
      <c r="A987" s="82"/>
      <c r="B987" s="82"/>
      <c r="C987" s="82"/>
      <c r="D987" s="82"/>
      <c r="E987" s="82"/>
      <c r="F987" s="82"/>
      <c r="G987" s="82"/>
      <c r="H987" s="82"/>
      <c r="I987" s="82"/>
      <c r="J987" s="82"/>
      <c r="K987" s="82"/>
      <c r="L987" s="82"/>
      <c r="M987" s="82"/>
      <c r="N987" s="82"/>
      <c r="O987" s="82"/>
      <c r="P987" s="82"/>
      <c r="Q987" s="82"/>
      <c r="R987" s="82"/>
      <c r="S987" s="82"/>
      <c r="T987" s="82"/>
      <c r="U987" s="82"/>
      <c r="V987" s="82"/>
      <c r="W987" s="82"/>
      <c r="X987" s="82"/>
      <c r="Y987" s="82"/>
      <c r="Z987" s="82"/>
    </row>
    <row r="988" spans="1:26" x14ac:dyDescent="0.45">
      <c r="A988" s="82"/>
      <c r="B988" s="82"/>
      <c r="C988" s="82"/>
      <c r="D988" s="82"/>
      <c r="E988" s="82"/>
      <c r="F988" s="82"/>
      <c r="G988" s="82"/>
      <c r="H988" s="82"/>
      <c r="I988" s="82"/>
      <c r="J988" s="82"/>
      <c r="K988" s="82"/>
      <c r="L988" s="82"/>
      <c r="M988" s="82"/>
      <c r="N988" s="82"/>
      <c r="O988" s="82"/>
      <c r="P988" s="82"/>
      <c r="Q988" s="82"/>
      <c r="R988" s="82"/>
      <c r="S988" s="82"/>
      <c r="T988" s="82"/>
      <c r="U988" s="82"/>
      <c r="V988" s="82"/>
      <c r="W988" s="82"/>
      <c r="X988" s="82"/>
      <c r="Y988" s="82"/>
      <c r="Z988" s="82"/>
    </row>
    <row r="989" spans="1:26" x14ac:dyDescent="0.45">
      <c r="A989" s="82"/>
      <c r="B989" s="82"/>
      <c r="C989" s="82"/>
      <c r="D989" s="82"/>
      <c r="E989" s="82"/>
      <c r="F989" s="82"/>
      <c r="G989" s="82"/>
      <c r="H989" s="82"/>
      <c r="I989" s="82"/>
      <c r="J989" s="82"/>
      <c r="K989" s="82"/>
      <c r="L989" s="82"/>
      <c r="M989" s="82"/>
      <c r="N989" s="82"/>
      <c r="O989" s="82"/>
      <c r="P989" s="82"/>
      <c r="Q989" s="82"/>
      <c r="R989" s="82"/>
      <c r="S989" s="82"/>
      <c r="T989" s="82"/>
      <c r="U989" s="82"/>
      <c r="V989" s="82"/>
      <c r="W989" s="82"/>
      <c r="X989" s="82"/>
      <c r="Y989" s="82"/>
      <c r="Z989" s="82"/>
    </row>
    <row r="990" spans="1:26" x14ac:dyDescent="0.45">
      <c r="A990" s="82"/>
      <c r="B990" s="82"/>
      <c r="C990" s="82"/>
      <c r="D990" s="82"/>
      <c r="E990" s="82"/>
      <c r="F990" s="82"/>
      <c r="G990" s="82"/>
      <c r="H990" s="82"/>
      <c r="I990" s="82"/>
      <c r="J990" s="82"/>
      <c r="K990" s="82"/>
      <c r="L990" s="82"/>
      <c r="M990" s="82"/>
      <c r="N990" s="82"/>
      <c r="O990" s="82"/>
      <c r="P990" s="82"/>
      <c r="Q990" s="82"/>
      <c r="R990" s="82"/>
      <c r="S990" s="82"/>
      <c r="T990" s="82"/>
      <c r="U990" s="82"/>
      <c r="V990" s="82"/>
      <c r="W990" s="82"/>
      <c r="X990" s="82"/>
      <c r="Y990" s="82"/>
      <c r="Z990" s="82"/>
    </row>
    <row r="991" spans="1:26" x14ac:dyDescent="0.45">
      <c r="A991" s="82"/>
      <c r="B991" s="82"/>
      <c r="C991" s="82"/>
      <c r="D991" s="82"/>
      <c r="E991" s="82"/>
      <c r="F991" s="82"/>
      <c r="G991" s="82"/>
      <c r="H991" s="82"/>
      <c r="I991" s="82"/>
      <c r="J991" s="82"/>
      <c r="K991" s="82"/>
      <c r="L991" s="82"/>
      <c r="M991" s="82"/>
      <c r="N991" s="82"/>
      <c r="O991" s="82"/>
      <c r="P991" s="82"/>
      <c r="Q991" s="82"/>
      <c r="R991" s="82"/>
      <c r="S991" s="82"/>
      <c r="T991" s="82"/>
      <c r="U991" s="82"/>
      <c r="V991" s="82"/>
      <c r="W991" s="82"/>
      <c r="X991" s="82"/>
      <c r="Y991" s="82"/>
      <c r="Z991" s="82"/>
    </row>
    <row r="992" spans="1:26" x14ac:dyDescent="0.45">
      <c r="A992" s="82"/>
      <c r="B992" s="82"/>
      <c r="C992" s="82"/>
      <c r="D992" s="82"/>
      <c r="E992" s="82"/>
      <c r="F992" s="82"/>
      <c r="G992" s="82"/>
      <c r="H992" s="82"/>
      <c r="I992" s="82"/>
      <c r="J992" s="82"/>
      <c r="K992" s="82"/>
      <c r="L992" s="82"/>
      <c r="M992" s="82"/>
      <c r="N992" s="82"/>
      <c r="O992" s="82"/>
      <c r="P992" s="82"/>
      <c r="Q992" s="82"/>
      <c r="R992" s="82"/>
      <c r="S992" s="82"/>
      <c r="T992" s="82"/>
      <c r="U992" s="82"/>
      <c r="V992" s="82"/>
      <c r="W992" s="82"/>
      <c r="X992" s="82"/>
      <c r="Y992" s="82"/>
      <c r="Z992" s="82"/>
    </row>
    <row r="993" spans="1:26" x14ac:dyDescent="0.45">
      <c r="A993" s="82"/>
      <c r="B993" s="82"/>
      <c r="C993" s="82"/>
      <c r="D993" s="82"/>
      <c r="E993" s="82"/>
      <c r="F993" s="82"/>
      <c r="G993" s="82"/>
      <c r="H993" s="82"/>
      <c r="I993" s="82"/>
      <c r="J993" s="82"/>
      <c r="K993" s="82"/>
      <c r="L993" s="82"/>
      <c r="M993" s="82"/>
      <c r="N993" s="82"/>
      <c r="O993" s="82"/>
      <c r="P993" s="82"/>
      <c r="Q993" s="82"/>
      <c r="R993" s="82"/>
      <c r="S993" s="82"/>
      <c r="T993" s="82"/>
      <c r="U993" s="82"/>
      <c r="V993" s="82"/>
      <c r="W993" s="82"/>
      <c r="X993" s="82"/>
      <c r="Y993" s="82"/>
      <c r="Z993" s="82"/>
    </row>
    <row r="994" spans="1:26" x14ac:dyDescent="0.45">
      <c r="A994" s="82"/>
      <c r="B994" s="82"/>
      <c r="C994" s="82"/>
      <c r="D994" s="82"/>
      <c r="E994" s="82"/>
      <c r="F994" s="82"/>
      <c r="G994" s="82"/>
      <c r="H994" s="82"/>
      <c r="I994" s="82"/>
      <c r="J994" s="82"/>
      <c r="K994" s="82"/>
      <c r="L994" s="82"/>
      <c r="M994" s="82"/>
      <c r="N994" s="82"/>
      <c r="O994" s="82"/>
      <c r="P994" s="82"/>
      <c r="Q994" s="82"/>
      <c r="R994" s="82"/>
      <c r="S994" s="82"/>
      <c r="T994" s="82"/>
      <c r="U994" s="82"/>
      <c r="V994" s="82"/>
      <c r="W994" s="82"/>
      <c r="X994" s="82"/>
      <c r="Y994" s="82"/>
      <c r="Z994" s="82"/>
    </row>
    <row r="995" spans="1:26" x14ac:dyDescent="0.45">
      <c r="A995" s="82"/>
      <c r="B995" s="82"/>
      <c r="C995" s="82"/>
      <c r="D995" s="82"/>
      <c r="E995" s="82"/>
      <c r="F995" s="82"/>
      <c r="G995" s="82"/>
      <c r="H995" s="82"/>
      <c r="I995" s="82"/>
      <c r="J995" s="82"/>
      <c r="K995" s="82"/>
      <c r="L995" s="82"/>
      <c r="M995" s="82"/>
      <c r="N995" s="82"/>
      <c r="O995" s="82"/>
      <c r="P995" s="82"/>
      <c r="Q995" s="82"/>
      <c r="R995" s="82"/>
      <c r="S995" s="82"/>
      <c r="T995" s="82"/>
      <c r="U995" s="82"/>
      <c r="V995" s="82"/>
      <c r="W995" s="82"/>
      <c r="X995" s="82"/>
      <c r="Y995" s="82"/>
      <c r="Z995" s="82"/>
    </row>
    <row r="996" spans="1:26" x14ac:dyDescent="0.45">
      <c r="A996" s="82"/>
      <c r="B996" s="82"/>
      <c r="C996" s="82"/>
      <c r="D996" s="82"/>
      <c r="E996" s="82"/>
      <c r="F996" s="82"/>
      <c r="G996" s="82"/>
      <c r="H996" s="82"/>
      <c r="I996" s="82"/>
      <c r="J996" s="82"/>
      <c r="K996" s="82"/>
      <c r="L996" s="82"/>
      <c r="M996" s="82"/>
      <c r="N996" s="82"/>
      <c r="O996" s="82"/>
      <c r="P996" s="82"/>
      <c r="Q996" s="82"/>
      <c r="R996" s="82"/>
      <c r="S996" s="82"/>
      <c r="T996" s="82"/>
      <c r="U996" s="82"/>
      <c r="V996" s="82"/>
      <c r="W996" s="82"/>
      <c r="X996" s="82"/>
      <c r="Y996" s="82"/>
      <c r="Z996" s="82"/>
    </row>
    <row r="997" spans="1:26" x14ac:dyDescent="0.45">
      <c r="A997" s="82"/>
      <c r="B997" s="82"/>
      <c r="C997" s="82"/>
      <c r="D997" s="82"/>
      <c r="E997" s="82"/>
      <c r="F997" s="82"/>
      <c r="G997" s="82"/>
      <c r="H997" s="82"/>
      <c r="I997" s="82"/>
      <c r="J997" s="82"/>
      <c r="K997" s="82"/>
      <c r="L997" s="82"/>
      <c r="M997" s="82"/>
      <c r="N997" s="82"/>
      <c r="O997" s="82"/>
      <c r="P997" s="82"/>
      <c r="Q997" s="82"/>
      <c r="R997" s="82"/>
      <c r="S997" s="82"/>
      <c r="T997" s="82"/>
      <c r="U997" s="82"/>
      <c r="V997" s="82"/>
      <c r="W997" s="82"/>
      <c r="X997" s="82"/>
      <c r="Y997" s="82"/>
      <c r="Z997" s="82"/>
    </row>
  </sheetData>
  <hyperlinks>
    <hyperlink ref="F3" r:id="rId1" xr:uid="{E5FF068A-3C90-4084-B472-42DC8AE5AB17}"/>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07885C-1FC3-487E-9FE2-3678497EB14F}">
  <dimension ref="A1:Z997"/>
  <sheetViews>
    <sheetView topLeftCell="A49" workbookViewId="0">
      <selection activeCell="B3" sqref="B3"/>
    </sheetView>
  </sheetViews>
  <sheetFormatPr defaultColWidth="14.46484375" defaultRowHeight="14.25" x14ac:dyDescent="0.45"/>
  <cols>
    <col min="1" max="1" width="14.796875" bestFit="1" customWidth="1"/>
    <col min="4" max="4" width="16.33203125" customWidth="1"/>
    <col min="7" max="7" width="4.46484375" customWidth="1"/>
  </cols>
  <sheetData>
    <row r="1" spans="1:26" x14ac:dyDescent="0.45">
      <c r="A1" s="81"/>
      <c r="B1" s="81"/>
      <c r="C1" s="81"/>
      <c r="D1" s="81"/>
      <c r="E1" s="81"/>
      <c r="F1" s="82"/>
      <c r="G1" s="82"/>
      <c r="H1" s="82"/>
      <c r="I1" s="82"/>
      <c r="J1" s="82"/>
      <c r="K1" s="82"/>
      <c r="L1" s="82"/>
      <c r="M1" s="82"/>
      <c r="N1" s="82"/>
      <c r="O1" s="82"/>
      <c r="P1" s="82"/>
      <c r="Q1" s="82"/>
      <c r="R1" s="82"/>
      <c r="S1" s="82"/>
      <c r="T1" s="82"/>
      <c r="U1" s="82"/>
      <c r="V1" s="82"/>
      <c r="W1" s="82"/>
      <c r="X1" s="82"/>
      <c r="Y1" s="82"/>
      <c r="Z1" s="82"/>
    </row>
    <row r="2" spans="1:26" ht="15.75" customHeight="1" x14ac:dyDescent="0.45">
      <c r="A2" s="83" t="s">
        <v>300</v>
      </c>
      <c r="B2" s="83" t="s">
        <v>301</v>
      </c>
      <c r="C2" s="83" t="s">
        <v>302</v>
      </c>
      <c r="D2" s="83" t="s">
        <v>303</v>
      </c>
      <c r="E2" s="83"/>
      <c r="F2" s="84" t="s">
        <v>304</v>
      </c>
      <c r="G2" s="85"/>
      <c r="H2" s="85"/>
      <c r="I2" s="85"/>
      <c r="J2" s="86"/>
      <c r="K2" s="83"/>
      <c r="L2" s="83"/>
      <c r="M2" s="83"/>
      <c r="N2" s="83"/>
      <c r="O2" s="83"/>
      <c r="P2" s="83"/>
      <c r="Q2" s="83"/>
      <c r="R2" s="83"/>
      <c r="S2" s="83"/>
      <c r="T2" s="83"/>
      <c r="U2" s="83"/>
      <c r="V2" s="83"/>
      <c r="W2" s="83"/>
      <c r="X2" s="83"/>
      <c r="Y2" s="83"/>
      <c r="Z2" s="83"/>
    </row>
    <row r="3" spans="1:26" ht="15.75" customHeight="1" x14ac:dyDescent="0.45">
      <c r="A3" s="87">
        <f>'TCO Taxis'!B91*'TCO Taxis'!C26</f>
        <v>25600</v>
      </c>
      <c r="B3" s="88">
        <f>'TCO Taxis'!B85</f>
        <v>5.7249999999999995E-2</v>
      </c>
      <c r="C3" s="89">
        <f>'TCO Taxis'!B93</f>
        <v>7</v>
      </c>
      <c r="D3" s="90">
        <f>PMT(B3/12,(C3*12),-A3)</f>
        <v>370.61322595770025</v>
      </c>
      <c r="E3" s="82"/>
      <c r="F3" s="91" t="s">
        <v>305</v>
      </c>
      <c r="G3" s="86"/>
      <c r="H3" s="86"/>
      <c r="I3" s="86"/>
      <c r="J3" s="86"/>
      <c r="K3" s="82"/>
      <c r="L3" s="82"/>
      <c r="M3" s="82"/>
      <c r="N3" s="82"/>
      <c r="O3" s="82"/>
      <c r="P3" s="82"/>
      <c r="Q3" s="82"/>
      <c r="R3" s="82"/>
      <c r="S3" s="82"/>
      <c r="T3" s="82"/>
      <c r="U3" s="82"/>
      <c r="V3" s="82"/>
      <c r="W3" s="82"/>
      <c r="X3" s="82"/>
      <c r="Y3" s="82"/>
      <c r="Z3" s="82"/>
    </row>
    <row r="4" spans="1:26" ht="15.75" customHeight="1" x14ac:dyDescent="0.45">
      <c r="A4" s="82"/>
      <c r="B4" s="82"/>
      <c r="C4" s="82"/>
      <c r="D4" s="82"/>
      <c r="E4" s="82"/>
      <c r="F4" s="82"/>
      <c r="G4" s="82"/>
      <c r="H4" s="82"/>
      <c r="I4" s="82"/>
      <c r="J4" s="82"/>
      <c r="K4" s="82"/>
      <c r="L4" s="82"/>
      <c r="M4" s="82"/>
      <c r="N4" s="82"/>
      <c r="O4" s="82"/>
      <c r="P4" s="82"/>
      <c r="Q4" s="82"/>
      <c r="R4" s="82"/>
      <c r="S4" s="82"/>
      <c r="T4" s="82"/>
      <c r="U4" s="82"/>
      <c r="V4" s="82"/>
      <c r="W4" s="82"/>
      <c r="X4" s="82"/>
      <c r="Y4" s="82"/>
      <c r="Z4" s="82"/>
    </row>
    <row r="5" spans="1:26" ht="15.75" customHeight="1" x14ac:dyDescent="0.45">
      <c r="A5" s="83" t="s">
        <v>306</v>
      </c>
      <c r="B5" s="83" t="s">
        <v>307</v>
      </c>
      <c r="C5" s="83" t="s">
        <v>308</v>
      </c>
      <c r="D5" s="83" t="s">
        <v>309</v>
      </c>
      <c r="E5" s="83" t="s">
        <v>310</v>
      </c>
      <c r="F5" s="83" t="s">
        <v>311</v>
      </c>
      <c r="G5" s="83"/>
      <c r="H5" s="83"/>
      <c r="I5" s="83"/>
      <c r="J5" s="83"/>
      <c r="K5" s="83"/>
      <c r="L5" s="83"/>
      <c r="M5" s="83"/>
      <c r="N5" s="83"/>
      <c r="O5" s="83"/>
      <c r="P5" s="83"/>
      <c r="Q5" s="83"/>
      <c r="R5" s="83"/>
      <c r="S5" s="83"/>
      <c r="T5" s="83"/>
      <c r="U5" s="83"/>
      <c r="V5" s="83"/>
      <c r="W5" s="83"/>
      <c r="X5" s="83"/>
      <c r="Y5" s="83"/>
      <c r="Z5" s="83"/>
    </row>
    <row r="6" spans="1:26" ht="15.75" customHeight="1" x14ac:dyDescent="0.45">
      <c r="A6" s="82">
        <v>1</v>
      </c>
      <c r="B6" s="92">
        <f>A3</f>
        <v>25600</v>
      </c>
      <c r="C6" s="92">
        <f t="shared" ref="C6:C260" si="0">B6*(B$3/12)</f>
        <v>122.13333333333331</v>
      </c>
      <c r="D6" s="92">
        <f t="shared" ref="D6:D260" si="1">D$3-C6</f>
        <v>248.47989262436693</v>
      </c>
      <c r="E6" s="92">
        <f t="shared" ref="E6:E260" si="2">B6-D6</f>
        <v>25351.520107375633</v>
      </c>
      <c r="F6" s="92">
        <f>C6</f>
        <v>122.13333333333331</v>
      </c>
      <c r="G6" s="86"/>
      <c r="H6" s="86"/>
      <c r="I6" s="82"/>
      <c r="J6" s="82"/>
      <c r="K6" s="82"/>
      <c r="L6" s="82"/>
      <c r="M6" s="82"/>
      <c r="N6" s="82"/>
      <c r="O6" s="82"/>
      <c r="P6" s="82"/>
      <c r="Q6" s="82"/>
      <c r="R6" s="82"/>
      <c r="S6" s="82"/>
      <c r="T6" s="82"/>
      <c r="U6" s="82"/>
      <c r="V6" s="82"/>
      <c r="W6" s="82"/>
      <c r="X6" s="82"/>
      <c r="Y6" s="82"/>
      <c r="Z6" s="82"/>
    </row>
    <row r="7" spans="1:26" ht="15.75" customHeight="1" x14ac:dyDescent="0.45">
      <c r="A7" s="82">
        <v>2</v>
      </c>
      <c r="B7" s="92">
        <f t="shared" ref="B7:B261" si="3">E6</f>
        <v>25351.520107375633</v>
      </c>
      <c r="C7" s="92">
        <f t="shared" si="0"/>
        <v>120.9478771789379</v>
      </c>
      <c r="D7" s="92">
        <f t="shared" si="1"/>
        <v>249.66534877876234</v>
      </c>
      <c r="E7" s="92">
        <f t="shared" si="2"/>
        <v>25101.85475859687</v>
      </c>
      <c r="F7" s="92">
        <f t="shared" ref="F7:F70" si="4">F6+C7</f>
        <v>243.08121051227121</v>
      </c>
      <c r="G7" s="86"/>
      <c r="H7" s="86"/>
      <c r="I7" s="82"/>
      <c r="J7" s="82"/>
      <c r="K7" s="82"/>
      <c r="L7" s="82"/>
      <c r="M7" s="82"/>
      <c r="N7" s="82"/>
      <c r="O7" s="82"/>
      <c r="P7" s="82"/>
      <c r="Q7" s="82"/>
      <c r="R7" s="82"/>
      <c r="S7" s="82"/>
      <c r="T7" s="82"/>
      <c r="U7" s="82"/>
      <c r="V7" s="82"/>
      <c r="W7" s="82"/>
      <c r="X7" s="82"/>
      <c r="Y7" s="82"/>
      <c r="Z7" s="82"/>
    </row>
    <row r="8" spans="1:26" ht="15.75" customHeight="1" x14ac:dyDescent="0.45">
      <c r="A8" s="82">
        <v>3</v>
      </c>
      <c r="B8" s="92">
        <f t="shared" si="3"/>
        <v>25101.85475859687</v>
      </c>
      <c r="C8" s="92">
        <f t="shared" si="0"/>
        <v>119.75676541080588</v>
      </c>
      <c r="D8" s="92">
        <f t="shared" si="1"/>
        <v>250.85646054689437</v>
      </c>
      <c r="E8" s="92">
        <f t="shared" si="2"/>
        <v>24850.998298049977</v>
      </c>
      <c r="F8" s="92">
        <f t="shared" si="4"/>
        <v>362.83797592307712</v>
      </c>
      <c r="G8" s="86"/>
      <c r="H8" s="86"/>
      <c r="I8" s="92"/>
      <c r="J8" s="82"/>
      <c r="K8" s="82"/>
      <c r="L8" s="82"/>
      <c r="M8" s="82"/>
      <c r="N8" s="82"/>
      <c r="O8" s="82"/>
      <c r="P8" s="82"/>
      <c r="Q8" s="82"/>
      <c r="R8" s="82"/>
      <c r="S8" s="82"/>
      <c r="T8" s="82"/>
      <c r="U8" s="82"/>
      <c r="V8" s="82"/>
      <c r="W8" s="82"/>
      <c r="X8" s="82"/>
      <c r="Y8" s="82"/>
      <c r="Z8" s="82"/>
    </row>
    <row r="9" spans="1:26" ht="15.75" customHeight="1" x14ac:dyDescent="0.45">
      <c r="A9" s="82">
        <v>4</v>
      </c>
      <c r="B9" s="92">
        <f t="shared" si="3"/>
        <v>24850.998298049977</v>
      </c>
      <c r="C9" s="92">
        <f t="shared" si="0"/>
        <v>118.55997104694674</v>
      </c>
      <c r="D9" s="92">
        <f t="shared" si="1"/>
        <v>252.05325491075351</v>
      </c>
      <c r="E9" s="92">
        <f t="shared" si="2"/>
        <v>24598.945043139225</v>
      </c>
      <c r="F9" s="92">
        <f t="shared" si="4"/>
        <v>481.3979469700239</v>
      </c>
      <c r="G9" s="82"/>
      <c r="H9" s="82"/>
      <c r="I9" s="82"/>
      <c r="J9" s="82"/>
      <c r="K9" s="82"/>
      <c r="L9" s="82"/>
      <c r="M9" s="82"/>
      <c r="N9" s="82"/>
      <c r="O9" s="82"/>
      <c r="P9" s="82"/>
      <c r="Q9" s="82"/>
      <c r="R9" s="82"/>
      <c r="S9" s="82"/>
      <c r="T9" s="82"/>
      <c r="U9" s="82"/>
      <c r="V9" s="82"/>
      <c r="W9" s="82"/>
      <c r="X9" s="82"/>
      <c r="Y9" s="82"/>
      <c r="Z9" s="82"/>
    </row>
    <row r="10" spans="1:26" ht="15.75" customHeight="1" x14ac:dyDescent="0.45">
      <c r="A10" s="82">
        <v>5</v>
      </c>
      <c r="B10" s="92">
        <f t="shared" si="3"/>
        <v>24598.945043139225</v>
      </c>
      <c r="C10" s="92">
        <f t="shared" si="0"/>
        <v>117.35746697664337</v>
      </c>
      <c r="D10" s="92">
        <f t="shared" si="1"/>
        <v>253.25575898105689</v>
      </c>
      <c r="E10" s="92">
        <f t="shared" si="2"/>
        <v>24345.689284158168</v>
      </c>
      <c r="F10" s="92">
        <f t="shared" si="4"/>
        <v>598.7554139466672</v>
      </c>
      <c r="G10" s="82"/>
      <c r="H10" s="82"/>
      <c r="I10" s="82"/>
      <c r="J10" s="82"/>
      <c r="K10" s="82"/>
      <c r="L10" s="82"/>
      <c r="M10" s="82"/>
      <c r="N10" s="82"/>
      <c r="O10" s="82"/>
      <c r="P10" s="82"/>
      <c r="Q10" s="82"/>
      <c r="R10" s="82"/>
      <c r="S10" s="82"/>
      <c r="T10" s="82"/>
      <c r="U10" s="82"/>
      <c r="V10" s="82"/>
      <c r="W10" s="82"/>
      <c r="X10" s="82"/>
      <c r="Y10" s="82"/>
      <c r="Z10" s="82"/>
    </row>
    <row r="11" spans="1:26" ht="15.75" customHeight="1" x14ac:dyDescent="0.45">
      <c r="A11" s="82">
        <v>6</v>
      </c>
      <c r="B11" s="92">
        <f t="shared" si="3"/>
        <v>24345.689284158168</v>
      </c>
      <c r="C11" s="92">
        <f t="shared" si="0"/>
        <v>116.14922595983791</v>
      </c>
      <c r="D11" s="92">
        <f t="shared" si="1"/>
        <v>254.46399999786235</v>
      </c>
      <c r="E11" s="92">
        <f t="shared" si="2"/>
        <v>24091.225284160308</v>
      </c>
      <c r="F11" s="92">
        <f t="shared" si="4"/>
        <v>714.90463990650505</v>
      </c>
      <c r="G11" s="82"/>
      <c r="H11" s="82"/>
      <c r="I11" s="82"/>
      <c r="J11" s="82"/>
      <c r="K11" s="82"/>
      <c r="L11" s="82"/>
      <c r="M11" s="82"/>
      <c r="N11" s="82"/>
      <c r="O11" s="82"/>
      <c r="P11" s="82"/>
      <c r="Q11" s="82"/>
      <c r="R11" s="82"/>
      <c r="S11" s="82"/>
      <c r="T11" s="82"/>
      <c r="U11" s="82"/>
      <c r="V11" s="82"/>
      <c r="W11" s="82"/>
      <c r="X11" s="82"/>
      <c r="Y11" s="82"/>
      <c r="Z11" s="82"/>
    </row>
    <row r="12" spans="1:26" ht="15.75" customHeight="1" x14ac:dyDescent="0.45">
      <c r="A12" s="82">
        <v>7</v>
      </c>
      <c r="B12" s="92">
        <f t="shared" si="3"/>
        <v>24091.225284160308</v>
      </c>
      <c r="C12" s="92">
        <f t="shared" si="0"/>
        <v>114.93522062651479</v>
      </c>
      <c r="D12" s="92">
        <f t="shared" si="1"/>
        <v>255.67800533118546</v>
      </c>
      <c r="E12" s="92">
        <f t="shared" si="2"/>
        <v>23835.547278829123</v>
      </c>
      <c r="F12" s="92">
        <f t="shared" si="4"/>
        <v>829.83986053301987</v>
      </c>
      <c r="G12" s="82"/>
      <c r="H12" s="82"/>
      <c r="I12" s="82"/>
      <c r="J12" s="82"/>
      <c r="K12" s="82"/>
      <c r="L12" s="82"/>
      <c r="M12" s="82"/>
      <c r="N12" s="82"/>
      <c r="O12" s="82"/>
      <c r="P12" s="82"/>
      <c r="Q12" s="82"/>
      <c r="R12" s="82"/>
      <c r="S12" s="82"/>
      <c r="T12" s="82"/>
      <c r="U12" s="82"/>
      <c r="V12" s="82"/>
      <c r="W12" s="82"/>
      <c r="X12" s="82"/>
      <c r="Y12" s="82"/>
      <c r="Z12" s="82"/>
    </row>
    <row r="13" spans="1:26" ht="15.75" customHeight="1" x14ac:dyDescent="0.45">
      <c r="A13" s="82">
        <v>8</v>
      </c>
      <c r="B13" s="92">
        <f t="shared" si="3"/>
        <v>23835.547278829123</v>
      </c>
      <c r="C13" s="92">
        <f t="shared" si="0"/>
        <v>113.71542347608059</v>
      </c>
      <c r="D13" s="92">
        <f t="shared" si="1"/>
        <v>256.89780248161969</v>
      </c>
      <c r="E13" s="92">
        <f t="shared" si="2"/>
        <v>23578.649476347502</v>
      </c>
      <c r="F13" s="92">
        <f t="shared" si="4"/>
        <v>943.55528400910043</v>
      </c>
      <c r="G13" s="82"/>
      <c r="H13" s="82"/>
      <c r="I13" s="82"/>
      <c r="J13" s="82"/>
      <c r="K13" s="82"/>
      <c r="L13" s="82"/>
      <c r="M13" s="82"/>
      <c r="N13" s="82"/>
      <c r="O13" s="82"/>
      <c r="P13" s="82"/>
      <c r="Q13" s="82"/>
      <c r="R13" s="82"/>
      <c r="S13" s="82"/>
      <c r="T13" s="82"/>
      <c r="U13" s="82"/>
      <c r="V13" s="82"/>
      <c r="W13" s="82"/>
      <c r="X13" s="82"/>
      <c r="Y13" s="82"/>
      <c r="Z13" s="82"/>
    </row>
    <row r="14" spans="1:26" ht="15.75" customHeight="1" x14ac:dyDescent="0.45">
      <c r="A14" s="82">
        <v>9</v>
      </c>
      <c r="B14" s="92">
        <f t="shared" si="3"/>
        <v>23578.649476347502</v>
      </c>
      <c r="C14" s="92">
        <f t="shared" si="0"/>
        <v>112.4898068767412</v>
      </c>
      <c r="D14" s="92">
        <f t="shared" si="1"/>
        <v>258.12341908095902</v>
      </c>
      <c r="E14" s="92">
        <f t="shared" si="2"/>
        <v>23320.526057266543</v>
      </c>
      <c r="F14" s="92">
        <f t="shared" si="4"/>
        <v>1056.0450908858415</v>
      </c>
      <c r="G14" s="82"/>
      <c r="H14" s="82"/>
      <c r="I14" s="82"/>
      <c r="J14" s="82"/>
      <c r="K14" s="82"/>
      <c r="L14" s="82"/>
      <c r="M14" s="82"/>
      <c r="N14" s="82"/>
      <c r="O14" s="82"/>
      <c r="P14" s="82"/>
      <c r="Q14" s="82"/>
      <c r="R14" s="82"/>
      <c r="S14" s="82"/>
      <c r="T14" s="82"/>
      <c r="U14" s="82"/>
      <c r="V14" s="82"/>
      <c r="W14" s="82"/>
      <c r="X14" s="82"/>
      <c r="Y14" s="82"/>
      <c r="Z14" s="82"/>
    </row>
    <row r="15" spans="1:26" ht="15.75" customHeight="1" x14ac:dyDescent="0.45">
      <c r="A15" s="82">
        <v>10</v>
      </c>
      <c r="B15" s="92">
        <f t="shared" si="3"/>
        <v>23320.526057266543</v>
      </c>
      <c r="C15" s="92">
        <f t="shared" si="0"/>
        <v>111.25834306487579</v>
      </c>
      <c r="D15" s="92">
        <f t="shared" si="1"/>
        <v>259.35488289282443</v>
      </c>
      <c r="E15" s="92">
        <f t="shared" si="2"/>
        <v>23061.171174373718</v>
      </c>
      <c r="F15" s="92">
        <f t="shared" si="4"/>
        <v>1167.3034339507174</v>
      </c>
      <c r="G15" s="82"/>
      <c r="H15" s="82"/>
      <c r="I15" s="82"/>
      <c r="J15" s="82"/>
      <c r="K15" s="82"/>
      <c r="L15" s="82"/>
      <c r="M15" s="82"/>
      <c r="N15" s="82"/>
      <c r="O15" s="82"/>
      <c r="P15" s="82"/>
      <c r="Q15" s="82"/>
      <c r="R15" s="82"/>
      <c r="S15" s="82"/>
      <c r="T15" s="82"/>
      <c r="U15" s="82"/>
      <c r="V15" s="82"/>
      <c r="W15" s="82"/>
      <c r="X15" s="82"/>
      <c r="Y15" s="82"/>
      <c r="Z15" s="82"/>
    </row>
    <row r="16" spans="1:26" ht="15.75" customHeight="1" x14ac:dyDescent="0.45">
      <c r="A16" s="82">
        <v>11</v>
      </c>
      <c r="B16" s="92">
        <f t="shared" si="3"/>
        <v>23061.171174373718</v>
      </c>
      <c r="C16" s="92">
        <f t="shared" si="0"/>
        <v>110.02100414440793</v>
      </c>
      <c r="D16" s="92">
        <f t="shared" si="1"/>
        <v>260.59222181329233</v>
      </c>
      <c r="E16" s="92">
        <f t="shared" si="2"/>
        <v>22800.578952560427</v>
      </c>
      <c r="F16" s="92">
        <f t="shared" si="4"/>
        <v>1277.3244380951253</v>
      </c>
      <c r="G16" s="82"/>
      <c r="H16" s="82"/>
      <c r="I16" s="82"/>
      <c r="J16" s="82"/>
      <c r="K16" s="82"/>
      <c r="L16" s="82"/>
      <c r="M16" s="82"/>
      <c r="N16" s="82"/>
      <c r="O16" s="82"/>
      <c r="P16" s="82"/>
      <c r="Q16" s="82"/>
      <c r="R16" s="82"/>
      <c r="S16" s="82"/>
      <c r="T16" s="82"/>
      <c r="U16" s="82"/>
      <c r="V16" s="82"/>
      <c r="W16" s="82"/>
      <c r="X16" s="82"/>
      <c r="Y16" s="82"/>
      <c r="Z16" s="82"/>
    </row>
    <row r="17" spans="1:26" ht="15.75" customHeight="1" x14ac:dyDescent="0.45">
      <c r="A17" s="82">
        <v>12</v>
      </c>
      <c r="B17" s="92">
        <f t="shared" si="3"/>
        <v>22800.578952560427</v>
      </c>
      <c r="C17" s="92">
        <f t="shared" si="0"/>
        <v>108.77776208617368</v>
      </c>
      <c r="D17" s="92">
        <f t="shared" si="1"/>
        <v>261.8354638715266</v>
      </c>
      <c r="E17" s="92">
        <f t="shared" si="2"/>
        <v>22538.743488688899</v>
      </c>
      <c r="F17" s="92">
        <f t="shared" si="4"/>
        <v>1386.1022001812989</v>
      </c>
      <c r="G17" s="82"/>
      <c r="H17" s="82"/>
      <c r="I17" s="82"/>
      <c r="J17" s="82"/>
      <c r="K17" s="82"/>
      <c r="L17" s="82"/>
      <c r="M17" s="82"/>
      <c r="N17" s="82"/>
      <c r="O17" s="82"/>
      <c r="P17" s="82"/>
      <c r="Q17" s="82"/>
      <c r="R17" s="82"/>
      <c r="S17" s="82"/>
      <c r="T17" s="82"/>
      <c r="U17" s="82"/>
      <c r="V17" s="82"/>
      <c r="W17" s="82"/>
      <c r="X17" s="82"/>
      <c r="Y17" s="82"/>
      <c r="Z17" s="82"/>
    </row>
    <row r="18" spans="1:26" ht="15.75" customHeight="1" x14ac:dyDescent="0.45">
      <c r="A18" s="82">
        <v>13</v>
      </c>
      <c r="B18" s="92">
        <f t="shared" si="3"/>
        <v>22538.743488688899</v>
      </c>
      <c r="C18" s="92">
        <f t="shared" si="0"/>
        <v>107.5285887272866</v>
      </c>
      <c r="D18" s="92">
        <f t="shared" si="1"/>
        <v>263.08463723041365</v>
      </c>
      <c r="E18" s="92">
        <f t="shared" si="2"/>
        <v>22275.658851458484</v>
      </c>
      <c r="F18" s="92">
        <f t="shared" si="4"/>
        <v>1493.6307889085856</v>
      </c>
      <c r="G18" s="82"/>
      <c r="H18" s="82"/>
      <c r="I18" s="82"/>
      <c r="J18" s="82"/>
      <c r="K18" s="82"/>
      <c r="L18" s="82"/>
      <c r="M18" s="82"/>
      <c r="N18" s="82"/>
      <c r="O18" s="82"/>
      <c r="P18" s="82"/>
      <c r="Q18" s="82"/>
      <c r="R18" s="82"/>
      <c r="S18" s="82"/>
      <c r="T18" s="82"/>
      <c r="U18" s="82"/>
      <c r="V18" s="82"/>
      <c r="W18" s="82"/>
      <c r="X18" s="82"/>
      <c r="Y18" s="82"/>
      <c r="Z18" s="82"/>
    </row>
    <row r="19" spans="1:26" ht="15.75" customHeight="1" x14ac:dyDescent="0.45">
      <c r="A19" s="82">
        <v>14</v>
      </c>
      <c r="B19" s="92">
        <f t="shared" si="3"/>
        <v>22275.658851458484</v>
      </c>
      <c r="C19" s="92">
        <f t="shared" si="0"/>
        <v>106.27345577049984</v>
      </c>
      <c r="D19" s="92">
        <f t="shared" si="1"/>
        <v>264.33977018720043</v>
      </c>
      <c r="E19" s="92">
        <f t="shared" si="2"/>
        <v>22011.319081271282</v>
      </c>
      <c r="F19" s="92">
        <f t="shared" si="4"/>
        <v>1599.9042446790854</v>
      </c>
      <c r="G19" s="82"/>
      <c r="H19" s="82"/>
      <c r="I19" s="82"/>
      <c r="J19" s="82"/>
      <c r="K19" s="82"/>
      <c r="L19" s="82"/>
      <c r="M19" s="82"/>
      <c r="N19" s="82"/>
      <c r="O19" s="82"/>
      <c r="P19" s="82"/>
      <c r="Q19" s="82"/>
      <c r="R19" s="82"/>
      <c r="S19" s="82"/>
      <c r="T19" s="82"/>
      <c r="U19" s="82"/>
      <c r="V19" s="82"/>
      <c r="W19" s="82"/>
      <c r="X19" s="82"/>
      <c r="Y19" s="82"/>
      <c r="Z19" s="82"/>
    </row>
    <row r="20" spans="1:26" ht="15.75" customHeight="1" x14ac:dyDescent="0.45">
      <c r="A20" s="82">
        <v>15</v>
      </c>
      <c r="B20" s="92">
        <f t="shared" si="3"/>
        <v>22011.319081271282</v>
      </c>
      <c r="C20" s="92">
        <f t="shared" si="0"/>
        <v>105.01233478356507</v>
      </c>
      <c r="D20" s="92">
        <f t="shared" si="1"/>
        <v>265.6008911741352</v>
      </c>
      <c r="E20" s="92">
        <f t="shared" si="2"/>
        <v>21745.718190097148</v>
      </c>
      <c r="F20" s="92">
        <f t="shared" si="4"/>
        <v>1704.9165794626506</v>
      </c>
      <c r="G20" s="82"/>
      <c r="H20" s="82"/>
      <c r="I20" s="82"/>
      <c r="J20" s="82"/>
      <c r="K20" s="82"/>
      <c r="L20" s="82"/>
      <c r="M20" s="82"/>
      <c r="N20" s="82"/>
      <c r="O20" s="82"/>
      <c r="P20" s="82"/>
      <c r="Q20" s="82"/>
      <c r="R20" s="82"/>
      <c r="S20" s="82"/>
      <c r="T20" s="82"/>
      <c r="U20" s="82"/>
      <c r="V20" s="82"/>
      <c r="W20" s="82"/>
      <c r="X20" s="82"/>
      <c r="Y20" s="82"/>
      <c r="Z20" s="82"/>
    </row>
    <row r="21" spans="1:26" ht="15.75" customHeight="1" x14ac:dyDescent="0.45">
      <c r="A21" s="82">
        <v>16</v>
      </c>
      <c r="B21" s="92">
        <f t="shared" si="3"/>
        <v>21745.718190097148</v>
      </c>
      <c r="C21" s="92">
        <f t="shared" si="0"/>
        <v>103.74519719858846</v>
      </c>
      <c r="D21" s="92">
        <f t="shared" si="1"/>
        <v>266.86802875911178</v>
      </c>
      <c r="E21" s="92">
        <f t="shared" si="2"/>
        <v>21478.850161338036</v>
      </c>
      <c r="F21" s="92">
        <f t="shared" si="4"/>
        <v>1808.6617766612389</v>
      </c>
      <c r="G21" s="82"/>
      <c r="H21" s="82"/>
      <c r="I21" s="82"/>
      <c r="J21" s="82"/>
      <c r="K21" s="82"/>
      <c r="L21" s="82"/>
      <c r="M21" s="82"/>
      <c r="N21" s="82"/>
      <c r="O21" s="82"/>
      <c r="P21" s="82"/>
      <c r="Q21" s="82"/>
      <c r="R21" s="82"/>
      <c r="S21" s="82"/>
      <c r="T21" s="82"/>
      <c r="U21" s="82"/>
      <c r="V21" s="82"/>
      <c r="W21" s="82"/>
      <c r="X21" s="82"/>
      <c r="Y21" s="82"/>
      <c r="Z21" s="82"/>
    </row>
    <row r="22" spans="1:26" ht="15.75" customHeight="1" x14ac:dyDescent="0.45">
      <c r="A22" s="82">
        <v>17</v>
      </c>
      <c r="B22" s="92">
        <f t="shared" si="3"/>
        <v>21478.850161338036</v>
      </c>
      <c r="C22" s="92">
        <f t="shared" si="0"/>
        <v>102.47201431138353</v>
      </c>
      <c r="D22" s="92">
        <f t="shared" si="1"/>
        <v>268.14121164631672</v>
      </c>
      <c r="E22" s="92">
        <f t="shared" si="2"/>
        <v>21210.708949691718</v>
      </c>
      <c r="F22" s="92">
        <f t="shared" si="4"/>
        <v>1911.1337909726226</v>
      </c>
      <c r="G22" s="82"/>
      <c r="H22" s="82"/>
      <c r="I22" s="82"/>
      <c r="J22" s="82"/>
      <c r="K22" s="82"/>
      <c r="L22" s="82"/>
      <c r="M22" s="82"/>
      <c r="N22" s="82"/>
      <c r="O22" s="82"/>
      <c r="P22" s="82"/>
      <c r="Q22" s="82"/>
      <c r="R22" s="82"/>
      <c r="S22" s="82"/>
      <c r="T22" s="82"/>
      <c r="U22" s="82"/>
      <c r="V22" s="82"/>
      <c r="W22" s="82"/>
      <c r="X22" s="82"/>
      <c r="Y22" s="82"/>
      <c r="Z22" s="82"/>
    </row>
    <row r="23" spans="1:26" ht="15.75" customHeight="1" x14ac:dyDescent="0.45">
      <c r="A23" s="82">
        <v>18</v>
      </c>
      <c r="B23" s="92">
        <f t="shared" si="3"/>
        <v>21210.708949691718</v>
      </c>
      <c r="C23" s="92">
        <f t="shared" si="0"/>
        <v>101.19275728082089</v>
      </c>
      <c r="D23" s="92">
        <f t="shared" si="1"/>
        <v>269.42046867687935</v>
      </c>
      <c r="E23" s="92">
        <f t="shared" si="2"/>
        <v>20941.288481014839</v>
      </c>
      <c r="F23" s="92">
        <f t="shared" si="4"/>
        <v>2012.3265482534434</v>
      </c>
      <c r="G23" s="82"/>
      <c r="H23" s="82"/>
      <c r="I23" s="82"/>
      <c r="J23" s="82"/>
      <c r="K23" s="82"/>
      <c r="L23" s="82"/>
      <c r="M23" s="82"/>
      <c r="N23" s="82"/>
      <c r="O23" s="82"/>
      <c r="P23" s="82"/>
      <c r="Q23" s="82"/>
      <c r="R23" s="82"/>
      <c r="S23" s="82"/>
      <c r="T23" s="82"/>
      <c r="U23" s="82"/>
      <c r="V23" s="82"/>
      <c r="W23" s="82"/>
      <c r="X23" s="82"/>
      <c r="Y23" s="82"/>
      <c r="Z23" s="82"/>
    </row>
    <row r="24" spans="1:26" ht="15.75" customHeight="1" x14ac:dyDescent="0.45">
      <c r="A24" s="82">
        <v>19</v>
      </c>
      <c r="B24" s="92">
        <f t="shared" si="3"/>
        <v>20941.288481014839</v>
      </c>
      <c r="C24" s="92">
        <f t="shared" si="0"/>
        <v>99.907397128174949</v>
      </c>
      <c r="D24" s="92">
        <f t="shared" si="1"/>
        <v>270.70582882952533</v>
      </c>
      <c r="E24" s="92">
        <f t="shared" si="2"/>
        <v>20670.582652185312</v>
      </c>
      <c r="F24" s="92">
        <f t="shared" si="4"/>
        <v>2112.2339453816185</v>
      </c>
      <c r="G24" s="82"/>
      <c r="H24" s="82"/>
      <c r="I24" s="82"/>
      <c r="J24" s="82"/>
      <c r="K24" s="82"/>
      <c r="L24" s="82"/>
      <c r="M24" s="82"/>
      <c r="N24" s="82"/>
      <c r="O24" s="82"/>
      <c r="P24" s="82"/>
      <c r="Q24" s="82"/>
      <c r="R24" s="82"/>
      <c r="S24" s="82"/>
      <c r="T24" s="82"/>
      <c r="U24" s="82"/>
      <c r="V24" s="82"/>
      <c r="W24" s="82"/>
      <c r="X24" s="82"/>
      <c r="Y24" s="82"/>
      <c r="Z24" s="82"/>
    </row>
    <row r="25" spans="1:26" ht="15.75" customHeight="1" x14ac:dyDescent="0.45">
      <c r="A25" s="82">
        <v>20</v>
      </c>
      <c r="B25" s="92">
        <f t="shared" si="3"/>
        <v>20670.582652185312</v>
      </c>
      <c r="C25" s="92">
        <f t="shared" si="0"/>
        <v>98.615904736467414</v>
      </c>
      <c r="D25" s="92">
        <f t="shared" si="1"/>
        <v>271.99732122123282</v>
      </c>
      <c r="E25" s="92">
        <f t="shared" si="2"/>
        <v>20398.585330964081</v>
      </c>
      <c r="F25" s="92">
        <f t="shared" si="4"/>
        <v>2210.8498501180857</v>
      </c>
      <c r="G25" s="82"/>
      <c r="H25" s="82"/>
      <c r="I25" s="82"/>
      <c r="J25" s="82"/>
      <c r="K25" s="82"/>
      <c r="L25" s="82"/>
      <c r="M25" s="82"/>
      <c r="N25" s="82"/>
      <c r="O25" s="82"/>
      <c r="P25" s="82"/>
      <c r="Q25" s="82"/>
      <c r="R25" s="82"/>
      <c r="S25" s="82"/>
      <c r="T25" s="82"/>
      <c r="U25" s="82"/>
      <c r="V25" s="82"/>
      <c r="W25" s="82"/>
      <c r="X25" s="82"/>
      <c r="Y25" s="82"/>
      <c r="Z25" s="82"/>
    </row>
    <row r="26" spans="1:26" ht="15.75" customHeight="1" x14ac:dyDescent="0.45">
      <c r="A26" s="82">
        <v>21</v>
      </c>
      <c r="B26" s="92">
        <f t="shared" si="3"/>
        <v>20398.585330964081</v>
      </c>
      <c r="C26" s="92">
        <f t="shared" si="0"/>
        <v>97.318250849807782</v>
      </c>
      <c r="D26" s="92">
        <f t="shared" si="1"/>
        <v>273.29497510789247</v>
      </c>
      <c r="E26" s="92">
        <f t="shared" si="2"/>
        <v>20125.290355856188</v>
      </c>
      <c r="F26" s="92">
        <f t="shared" si="4"/>
        <v>2308.1681009678932</v>
      </c>
      <c r="G26" s="82"/>
      <c r="H26" s="82"/>
      <c r="I26" s="82"/>
      <c r="J26" s="82"/>
      <c r="K26" s="82"/>
      <c r="L26" s="82"/>
      <c r="M26" s="82"/>
      <c r="N26" s="82"/>
      <c r="O26" s="82"/>
      <c r="P26" s="82"/>
      <c r="Q26" s="82"/>
      <c r="R26" s="82"/>
      <c r="S26" s="82"/>
      <c r="T26" s="82"/>
      <c r="U26" s="82"/>
      <c r="V26" s="82"/>
      <c r="W26" s="82"/>
      <c r="X26" s="82"/>
      <c r="Y26" s="82"/>
      <c r="Z26" s="82"/>
    </row>
    <row r="27" spans="1:26" ht="15.75" customHeight="1" x14ac:dyDescent="0.45">
      <c r="A27" s="82">
        <v>22</v>
      </c>
      <c r="B27" s="92">
        <f t="shared" si="3"/>
        <v>20125.290355856188</v>
      </c>
      <c r="C27" s="92">
        <f t="shared" si="0"/>
        <v>96.014406072730552</v>
      </c>
      <c r="D27" s="92">
        <f t="shared" si="1"/>
        <v>274.59881988496971</v>
      </c>
      <c r="E27" s="92">
        <f t="shared" si="2"/>
        <v>19850.691535971218</v>
      </c>
      <c r="F27" s="92">
        <f t="shared" si="4"/>
        <v>2404.1825070406239</v>
      </c>
      <c r="G27" s="82"/>
      <c r="H27" s="82"/>
      <c r="I27" s="82"/>
      <c r="J27" s="82"/>
      <c r="K27" s="82"/>
      <c r="L27" s="82"/>
      <c r="M27" s="82"/>
      <c r="N27" s="82"/>
      <c r="O27" s="82"/>
      <c r="P27" s="82"/>
      <c r="Q27" s="82"/>
      <c r="R27" s="82"/>
      <c r="S27" s="82"/>
      <c r="T27" s="82"/>
      <c r="U27" s="82"/>
      <c r="V27" s="82"/>
      <c r="W27" s="82"/>
      <c r="X27" s="82"/>
      <c r="Y27" s="82"/>
      <c r="Z27" s="82"/>
    </row>
    <row r="28" spans="1:26" ht="15.75" customHeight="1" x14ac:dyDescent="0.45">
      <c r="A28" s="82">
        <v>23</v>
      </c>
      <c r="B28" s="92">
        <f t="shared" si="3"/>
        <v>19850.691535971218</v>
      </c>
      <c r="C28" s="92">
        <f t="shared" si="0"/>
        <v>94.704340869529346</v>
      </c>
      <c r="D28" s="92">
        <f t="shared" si="1"/>
        <v>275.9088850881709</v>
      </c>
      <c r="E28" s="92">
        <f t="shared" si="2"/>
        <v>19574.782650883048</v>
      </c>
      <c r="F28" s="92">
        <f t="shared" si="4"/>
        <v>2498.8868479101534</v>
      </c>
      <c r="G28" s="82"/>
      <c r="H28" s="82"/>
      <c r="I28" s="82"/>
      <c r="J28" s="82"/>
      <c r="K28" s="82"/>
      <c r="L28" s="82"/>
      <c r="M28" s="82"/>
      <c r="N28" s="82"/>
      <c r="O28" s="82"/>
      <c r="P28" s="82"/>
      <c r="Q28" s="82"/>
      <c r="R28" s="82"/>
      <c r="S28" s="82"/>
      <c r="T28" s="82"/>
      <c r="U28" s="82"/>
      <c r="V28" s="82"/>
      <c r="W28" s="82"/>
      <c r="X28" s="82"/>
      <c r="Y28" s="82"/>
      <c r="Z28" s="82"/>
    </row>
    <row r="29" spans="1:26" ht="15.75" customHeight="1" x14ac:dyDescent="0.45">
      <c r="A29" s="82">
        <v>24</v>
      </c>
      <c r="B29" s="92">
        <f t="shared" si="3"/>
        <v>19574.782650883048</v>
      </c>
      <c r="C29" s="92">
        <f t="shared" si="0"/>
        <v>93.38802556358786</v>
      </c>
      <c r="D29" s="92">
        <f t="shared" si="1"/>
        <v>277.22520039411239</v>
      </c>
      <c r="E29" s="92">
        <f t="shared" si="2"/>
        <v>19297.557450488934</v>
      </c>
      <c r="F29" s="92">
        <f t="shared" si="4"/>
        <v>2592.2748734737411</v>
      </c>
      <c r="G29" s="82"/>
      <c r="H29" s="82"/>
      <c r="I29" s="82"/>
      <c r="J29" s="82"/>
      <c r="K29" s="82"/>
      <c r="L29" s="82"/>
      <c r="M29" s="82"/>
      <c r="N29" s="82"/>
      <c r="O29" s="82"/>
      <c r="P29" s="82"/>
      <c r="Q29" s="82"/>
      <c r="R29" s="82"/>
      <c r="S29" s="82"/>
      <c r="T29" s="82"/>
      <c r="U29" s="82"/>
      <c r="V29" s="82"/>
      <c r="W29" s="82"/>
      <c r="X29" s="82"/>
      <c r="Y29" s="82"/>
      <c r="Z29" s="82"/>
    </row>
    <row r="30" spans="1:26" ht="15.75" customHeight="1" x14ac:dyDescent="0.45">
      <c r="A30" s="82">
        <v>25</v>
      </c>
      <c r="B30" s="92">
        <f t="shared" si="3"/>
        <v>19297.557450488934</v>
      </c>
      <c r="C30" s="92">
        <f t="shared" si="0"/>
        <v>92.065430336707607</v>
      </c>
      <c r="D30" s="92">
        <f t="shared" si="1"/>
        <v>278.54779562099264</v>
      </c>
      <c r="E30" s="92">
        <f t="shared" si="2"/>
        <v>19019.009654867939</v>
      </c>
      <c r="F30" s="92">
        <f t="shared" si="4"/>
        <v>2684.3403038104489</v>
      </c>
      <c r="G30" s="82"/>
      <c r="H30" s="82"/>
      <c r="I30" s="82"/>
      <c r="J30" s="82"/>
      <c r="K30" s="82"/>
      <c r="L30" s="82"/>
      <c r="M30" s="82"/>
      <c r="N30" s="82"/>
      <c r="O30" s="82"/>
      <c r="P30" s="82"/>
      <c r="Q30" s="82"/>
      <c r="R30" s="82"/>
      <c r="S30" s="82"/>
      <c r="T30" s="82"/>
      <c r="U30" s="82"/>
      <c r="V30" s="82"/>
      <c r="W30" s="82"/>
      <c r="X30" s="82"/>
      <c r="Y30" s="82"/>
      <c r="Z30" s="82"/>
    </row>
    <row r="31" spans="1:26" ht="15.75" customHeight="1" x14ac:dyDescent="0.45">
      <c r="A31" s="82">
        <v>26</v>
      </c>
      <c r="B31" s="92">
        <f t="shared" si="3"/>
        <v>19019.009654867939</v>
      </c>
      <c r="C31" s="92">
        <f t="shared" si="0"/>
        <v>90.736525228432441</v>
      </c>
      <c r="D31" s="92">
        <f t="shared" si="1"/>
        <v>279.87670072926778</v>
      </c>
      <c r="E31" s="92">
        <f t="shared" si="2"/>
        <v>18739.132954138673</v>
      </c>
      <c r="F31" s="92">
        <f t="shared" si="4"/>
        <v>2775.0768290388814</v>
      </c>
      <c r="G31" s="82"/>
      <c r="H31" s="82"/>
      <c r="I31" s="82"/>
      <c r="J31" s="82"/>
      <c r="K31" s="82"/>
      <c r="L31" s="82"/>
      <c r="M31" s="82"/>
      <c r="N31" s="82"/>
      <c r="O31" s="82"/>
      <c r="P31" s="82"/>
      <c r="Q31" s="82"/>
      <c r="R31" s="82"/>
      <c r="S31" s="82"/>
      <c r="T31" s="82"/>
      <c r="U31" s="82"/>
      <c r="V31" s="82"/>
      <c r="W31" s="82"/>
      <c r="X31" s="82"/>
      <c r="Y31" s="82"/>
      <c r="Z31" s="82"/>
    </row>
    <row r="32" spans="1:26" ht="15.75" customHeight="1" x14ac:dyDescent="0.45">
      <c r="A32" s="82">
        <v>27</v>
      </c>
      <c r="B32" s="92">
        <f t="shared" si="3"/>
        <v>18739.132954138673</v>
      </c>
      <c r="C32" s="92">
        <f t="shared" si="0"/>
        <v>89.401280135369902</v>
      </c>
      <c r="D32" s="92">
        <f t="shared" si="1"/>
        <v>281.21194582233034</v>
      </c>
      <c r="E32" s="92">
        <f t="shared" si="2"/>
        <v>18457.921008316342</v>
      </c>
      <c r="F32" s="92">
        <f t="shared" si="4"/>
        <v>2864.4781091742511</v>
      </c>
      <c r="G32" s="82"/>
      <c r="H32" s="82"/>
      <c r="I32" s="82"/>
      <c r="J32" s="82"/>
      <c r="K32" s="82"/>
      <c r="L32" s="82"/>
      <c r="M32" s="82"/>
      <c r="N32" s="82"/>
      <c r="O32" s="82"/>
      <c r="P32" s="82"/>
      <c r="Q32" s="82"/>
      <c r="R32" s="82"/>
      <c r="S32" s="82"/>
      <c r="T32" s="82"/>
      <c r="U32" s="82"/>
      <c r="V32" s="82"/>
      <c r="W32" s="82"/>
      <c r="X32" s="82"/>
      <c r="Y32" s="82"/>
      <c r="Z32" s="82"/>
    </row>
    <row r="33" spans="1:26" x14ac:dyDescent="0.45">
      <c r="A33" s="82">
        <v>28</v>
      </c>
      <c r="B33" s="92">
        <f t="shared" si="3"/>
        <v>18457.921008316342</v>
      </c>
      <c r="C33" s="92">
        <f t="shared" si="0"/>
        <v>88.059664810509204</v>
      </c>
      <c r="D33" s="92">
        <f t="shared" si="1"/>
        <v>282.55356114719103</v>
      </c>
      <c r="E33" s="92">
        <f t="shared" si="2"/>
        <v>18175.367447169152</v>
      </c>
      <c r="F33" s="92">
        <f t="shared" si="4"/>
        <v>2952.5377739847604</v>
      </c>
      <c r="G33" s="82"/>
      <c r="H33" s="82"/>
      <c r="I33" s="82"/>
      <c r="J33" s="82"/>
      <c r="K33" s="82"/>
      <c r="L33" s="82"/>
      <c r="M33" s="82"/>
      <c r="N33" s="82"/>
      <c r="O33" s="82"/>
      <c r="P33" s="82"/>
      <c r="Q33" s="82"/>
      <c r="R33" s="82"/>
      <c r="S33" s="82"/>
      <c r="T33" s="82"/>
      <c r="U33" s="82"/>
      <c r="V33" s="82"/>
      <c r="W33" s="82"/>
      <c r="X33" s="82"/>
      <c r="Y33" s="82"/>
      <c r="Z33" s="82"/>
    </row>
    <row r="34" spans="1:26" x14ac:dyDescent="0.45">
      <c r="A34" s="82">
        <v>29</v>
      </c>
      <c r="B34" s="92">
        <f t="shared" si="3"/>
        <v>18175.367447169152</v>
      </c>
      <c r="C34" s="92">
        <f t="shared" si="0"/>
        <v>86.711648862536151</v>
      </c>
      <c r="D34" s="92">
        <f t="shared" si="1"/>
        <v>283.9015770951641</v>
      </c>
      <c r="E34" s="92">
        <f t="shared" si="2"/>
        <v>17891.465870073989</v>
      </c>
      <c r="F34" s="92">
        <f t="shared" si="4"/>
        <v>3039.2494228472965</v>
      </c>
      <c r="G34" s="82"/>
      <c r="H34" s="82"/>
      <c r="I34" s="82"/>
      <c r="J34" s="82"/>
      <c r="K34" s="82"/>
      <c r="L34" s="82"/>
      <c r="M34" s="82"/>
      <c r="N34" s="82"/>
      <c r="O34" s="82"/>
      <c r="P34" s="82"/>
      <c r="Q34" s="82"/>
      <c r="R34" s="82"/>
      <c r="S34" s="82"/>
      <c r="T34" s="82"/>
      <c r="U34" s="82"/>
      <c r="V34" s="82"/>
      <c r="W34" s="82"/>
      <c r="X34" s="82"/>
      <c r="Y34" s="82"/>
      <c r="Z34" s="82"/>
    </row>
    <row r="35" spans="1:26" x14ac:dyDescent="0.45">
      <c r="A35" s="82">
        <v>30</v>
      </c>
      <c r="B35" s="92">
        <f t="shared" si="3"/>
        <v>17891.465870073989</v>
      </c>
      <c r="C35" s="92">
        <f t="shared" si="0"/>
        <v>85.357201755144644</v>
      </c>
      <c r="D35" s="92">
        <f t="shared" si="1"/>
        <v>285.25602420255564</v>
      </c>
      <c r="E35" s="92">
        <f t="shared" si="2"/>
        <v>17606.209845871432</v>
      </c>
      <c r="F35" s="92">
        <f t="shared" si="4"/>
        <v>3124.6066246024411</v>
      </c>
      <c r="G35" s="82"/>
      <c r="H35" s="82"/>
      <c r="I35" s="82"/>
      <c r="J35" s="82"/>
      <c r="K35" s="82"/>
      <c r="L35" s="82"/>
      <c r="M35" s="82"/>
      <c r="N35" s="82"/>
      <c r="O35" s="82"/>
      <c r="P35" s="82"/>
      <c r="Q35" s="82"/>
      <c r="R35" s="82"/>
      <c r="S35" s="82"/>
      <c r="T35" s="82"/>
      <c r="U35" s="82"/>
      <c r="V35" s="82"/>
      <c r="W35" s="82"/>
      <c r="X35" s="82"/>
      <c r="Y35" s="82"/>
      <c r="Z35" s="82"/>
    </row>
    <row r="36" spans="1:26" x14ac:dyDescent="0.45">
      <c r="A36" s="82">
        <v>31</v>
      </c>
      <c r="B36" s="92">
        <f t="shared" si="3"/>
        <v>17606.209845871432</v>
      </c>
      <c r="C36" s="92">
        <f t="shared" si="0"/>
        <v>83.99629280634494</v>
      </c>
      <c r="D36" s="92">
        <f t="shared" si="1"/>
        <v>286.61693315135528</v>
      </c>
      <c r="E36" s="92">
        <f t="shared" si="2"/>
        <v>17319.592912720076</v>
      </c>
      <c r="F36" s="92">
        <f t="shared" si="4"/>
        <v>3208.6029174087862</v>
      </c>
      <c r="G36" s="82"/>
      <c r="H36" s="82"/>
      <c r="I36" s="82"/>
      <c r="J36" s="82"/>
      <c r="K36" s="82"/>
      <c r="L36" s="82"/>
      <c r="M36" s="82"/>
      <c r="N36" s="82"/>
      <c r="O36" s="82"/>
      <c r="P36" s="82"/>
      <c r="Q36" s="82"/>
      <c r="R36" s="82"/>
      <c r="S36" s="82"/>
      <c r="T36" s="82"/>
      <c r="U36" s="82"/>
      <c r="V36" s="82"/>
      <c r="W36" s="82"/>
      <c r="X36" s="82"/>
      <c r="Y36" s="82"/>
      <c r="Z36" s="82"/>
    </row>
    <row r="37" spans="1:26" x14ac:dyDescent="0.45">
      <c r="A37" s="82">
        <v>32</v>
      </c>
      <c r="B37" s="92">
        <f t="shared" si="3"/>
        <v>17319.592912720076</v>
      </c>
      <c r="C37" s="92">
        <f t="shared" si="0"/>
        <v>82.628891187768687</v>
      </c>
      <c r="D37" s="92">
        <f t="shared" si="1"/>
        <v>287.98433476993159</v>
      </c>
      <c r="E37" s="92">
        <f t="shared" si="2"/>
        <v>17031.608577950145</v>
      </c>
      <c r="F37" s="92">
        <f t="shared" si="4"/>
        <v>3291.2318085965549</v>
      </c>
      <c r="G37" s="82"/>
      <c r="H37" s="82"/>
      <c r="I37" s="82"/>
      <c r="J37" s="82"/>
      <c r="K37" s="82"/>
      <c r="L37" s="82"/>
      <c r="M37" s="82"/>
      <c r="N37" s="82"/>
      <c r="O37" s="82"/>
      <c r="P37" s="82"/>
      <c r="Q37" s="82"/>
      <c r="R37" s="82"/>
      <c r="S37" s="82"/>
      <c r="T37" s="82"/>
      <c r="U37" s="82"/>
      <c r="V37" s="82"/>
      <c r="W37" s="82"/>
      <c r="X37" s="82"/>
      <c r="Y37" s="82"/>
      <c r="Z37" s="82"/>
    </row>
    <row r="38" spans="1:26" x14ac:dyDescent="0.45">
      <c r="A38" s="82">
        <v>33</v>
      </c>
      <c r="B38" s="92">
        <f t="shared" si="3"/>
        <v>17031.608577950145</v>
      </c>
      <c r="C38" s="92">
        <f t="shared" si="0"/>
        <v>81.254965923970474</v>
      </c>
      <c r="D38" s="92">
        <f t="shared" si="1"/>
        <v>289.35826003372978</v>
      </c>
      <c r="E38" s="92">
        <f t="shared" si="2"/>
        <v>16742.250317916416</v>
      </c>
      <c r="F38" s="92">
        <f t="shared" si="4"/>
        <v>3372.4867745205252</v>
      </c>
      <c r="G38" s="82"/>
      <c r="H38" s="82"/>
      <c r="I38" s="82"/>
      <c r="J38" s="82"/>
      <c r="K38" s="82"/>
      <c r="L38" s="82"/>
      <c r="M38" s="82"/>
      <c r="N38" s="82"/>
      <c r="O38" s="82"/>
      <c r="P38" s="82"/>
      <c r="Q38" s="82"/>
      <c r="R38" s="82"/>
      <c r="S38" s="82"/>
      <c r="T38" s="82"/>
      <c r="U38" s="82"/>
      <c r="V38" s="82"/>
      <c r="W38" s="82"/>
      <c r="X38" s="82"/>
      <c r="Y38" s="82"/>
      <c r="Z38" s="82"/>
    </row>
    <row r="39" spans="1:26" x14ac:dyDescent="0.45">
      <c r="A39" s="82">
        <v>34</v>
      </c>
      <c r="B39" s="92">
        <f t="shared" si="3"/>
        <v>16742.250317916416</v>
      </c>
      <c r="C39" s="92">
        <f t="shared" si="0"/>
        <v>79.874485891726223</v>
      </c>
      <c r="D39" s="92">
        <f t="shared" si="1"/>
        <v>290.73874006597401</v>
      </c>
      <c r="E39" s="92">
        <f t="shared" si="2"/>
        <v>16451.511577850441</v>
      </c>
      <c r="F39" s="92">
        <f t="shared" si="4"/>
        <v>3452.3612604122513</v>
      </c>
      <c r="G39" s="82"/>
      <c r="H39" s="82"/>
      <c r="I39" s="82"/>
      <c r="J39" s="82"/>
      <c r="K39" s="82"/>
      <c r="L39" s="82"/>
      <c r="M39" s="82"/>
      <c r="N39" s="82"/>
      <c r="O39" s="82"/>
      <c r="P39" s="82"/>
      <c r="Q39" s="82"/>
      <c r="R39" s="82"/>
      <c r="S39" s="82"/>
      <c r="T39" s="82"/>
      <c r="U39" s="82"/>
      <c r="V39" s="82"/>
      <c r="W39" s="82"/>
      <c r="X39" s="82"/>
      <c r="Y39" s="82"/>
      <c r="Z39" s="82"/>
    </row>
    <row r="40" spans="1:26" x14ac:dyDescent="0.45">
      <c r="A40" s="82">
        <v>35</v>
      </c>
      <c r="B40" s="92">
        <f t="shared" si="3"/>
        <v>16451.511577850441</v>
      </c>
      <c r="C40" s="92">
        <f t="shared" si="0"/>
        <v>78.487419819328139</v>
      </c>
      <c r="D40" s="92">
        <f t="shared" si="1"/>
        <v>292.12580613837213</v>
      </c>
      <c r="E40" s="92">
        <f t="shared" si="2"/>
        <v>16159.385771712068</v>
      </c>
      <c r="F40" s="92">
        <f t="shared" si="4"/>
        <v>3530.8486802315797</v>
      </c>
      <c r="G40" s="82"/>
      <c r="H40" s="82"/>
      <c r="I40" s="82"/>
      <c r="J40" s="82"/>
      <c r="K40" s="82"/>
      <c r="L40" s="82"/>
      <c r="M40" s="82"/>
      <c r="N40" s="82"/>
      <c r="O40" s="82"/>
      <c r="P40" s="82"/>
      <c r="Q40" s="82"/>
      <c r="R40" s="82"/>
      <c r="S40" s="82"/>
      <c r="T40" s="82"/>
      <c r="U40" s="82"/>
      <c r="V40" s="82"/>
      <c r="W40" s="82"/>
      <c r="X40" s="82"/>
      <c r="Y40" s="82"/>
      <c r="Z40" s="82"/>
    </row>
    <row r="41" spans="1:26" x14ac:dyDescent="0.45">
      <c r="A41" s="82">
        <v>36</v>
      </c>
      <c r="B41" s="92">
        <f t="shared" si="3"/>
        <v>16159.385771712068</v>
      </c>
      <c r="C41" s="92">
        <f t="shared" si="0"/>
        <v>77.093736285876318</v>
      </c>
      <c r="D41" s="92">
        <f t="shared" si="1"/>
        <v>293.51948967182392</v>
      </c>
      <c r="E41" s="92">
        <f t="shared" si="2"/>
        <v>15865.866282040244</v>
      </c>
      <c r="F41" s="92">
        <f t="shared" si="4"/>
        <v>3607.942416517456</v>
      </c>
      <c r="G41" s="82"/>
      <c r="H41" s="82"/>
      <c r="I41" s="82"/>
      <c r="J41" s="82"/>
      <c r="K41" s="82"/>
      <c r="L41" s="82"/>
      <c r="M41" s="82"/>
      <c r="N41" s="82"/>
      <c r="O41" s="82"/>
      <c r="P41" s="82"/>
      <c r="Q41" s="82"/>
      <c r="R41" s="82"/>
      <c r="S41" s="82"/>
      <c r="T41" s="82"/>
      <c r="U41" s="82"/>
      <c r="V41" s="82"/>
      <c r="W41" s="82"/>
      <c r="X41" s="82"/>
      <c r="Y41" s="82"/>
      <c r="Z41" s="82"/>
    </row>
    <row r="42" spans="1:26" x14ac:dyDescent="0.45">
      <c r="A42" s="82">
        <v>37</v>
      </c>
      <c r="B42" s="92">
        <f t="shared" si="3"/>
        <v>15865.866282040244</v>
      </c>
      <c r="C42" s="92">
        <f t="shared" si="0"/>
        <v>75.693403720566991</v>
      </c>
      <c r="D42" s="92">
        <f t="shared" si="1"/>
        <v>294.91982223713325</v>
      </c>
      <c r="E42" s="92">
        <f t="shared" si="2"/>
        <v>15570.946459803112</v>
      </c>
      <c r="F42" s="92">
        <f t="shared" si="4"/>
        <v>3683.6358202380229</v>
      </c>
      <c r="G42" s="82"/>
      <c r="H42" s="82"/>
      <c r="I42" s="82"/>
      <c r="J42" s="82"/>
      <c r="K42" s="82"/>
      <c r="L42" s="82"/>
      <c r="M42" s="82"/>
      <c r="N42" s="82"/>
      <c r="O42" s="82"/>
      <c r="P42" s="82"/>
      <c r="Q42" s="82"/>
      <c r="R42" s="82"/>
      <c r="S42" s="82"/>
      <c r="T42" s="82"/>
      <c r="U42" s="82"/>
      <c r="V42" s="82"/>
      <c r="W42" s="82"/>
      <c r="X42" s="82"/>
      <c r="Y42" s="82"/>
      <c r="Z42" s="82"/>
    </row>
    <row r="43" spans="1:26" x14ac:dyDescent="0.45">
      <c r="A43" s="82">
        <v>38</v>
      </c>
      <c r="B43" s="92">
        <f t="shared" si="3"/>
        <v>15570.946459803112</v>
      </c>
      <c r="C43" s="92">
        <f t="shared" si="0"/>
        <v>74.286390401977329</v>
      </c>
      <c r="D43" s="92">
        <f t="shared" si="1"/>
        <v>296.32683555572294</v>
      </c>
      <c r="E43" s="92">
        <f t="shared" si="2"/>
        <v>15274.619624247389</v>
      </c>
      <c r="F43" s="92">
        <f t="shared" si="4"/>
        <v>3757.9222106400002</v>
      </c>
      <c r="G43" s="82"/>
      <c r="H43" s="82"/>
      <c r="I43" s="82"/>
      <c r="J43" s="82"/>
      <c r="K43" s="82"/>
      <c r="L43" s="82"/>
      <c r="M43" s="82"/>
      <c r="N43" s="82"/>
      <c r="O43" s="82"/>
      <c r="P43" s="82"/>
      <c r="Q43" s="82"/>
      <c r="R43" s="82"/>
      <c r="S43" s="82"/>
      <c r="T43" s="82"/>
      <c r="U43" s="82"/>
      <c r="V43" s="82"/>
      <c r="W43" s="82"/>
      <c r="X43" s="82"/>
      <c r="Y43" s="82"/>
      <c r="Z43" s="82"/>
    </row>
    <row r="44" spans="1:26" x14ac:dyDescent="0.45">
      <c r="A44" s="82">
        <v>39</v>
      </c>
      <c r="B44" s="92">
        <f t="shared" si="3"/>
        <v>15274.619624247389</v>
      </c>
      <c r="C44" s="92">
        <f t="shared" si="0"/>
        <v>72.8726644573469</v>
      </c>
      <c r="D44" s="92">
        <f t="shared" si="1"/>
        <v>297.74056150035335</v>
      </c>
      <c r="E44" s="92">
        <f t="shared" si="2"/>
        <v>14976.879062747035</v>
      </c>
      <c r="F44" s="92">
        <f t="shared" si="4"/>
        <v>3830.7948750973474</v>
      </c>
      <c r="G44" s="82"/>
      <c r="H44" s="82"/>
      <c r="I44" s="82"/>
      <c r="J44" s="82"/>
      <c r="K44" s="82"/>
      <c r="L44" s="82"/>
      <c r="M44" s="82"/>
      <c r="N44" s="82"/>
      <c r="O44" s="82"/>
      <c r="P44" s="82"/>
      <c r="Q44" s="82"/>
      <c r="R44" s="82"/>
      <c r="S44" s="82"/>
      <c r="T44" s="82"/>
      <c r="U44" s="82"/>
      <c r="V44" s="82"/>
      <c r="W44" s="82"/>
      <c r="X44" s="82"/>
      <c r="Y44" s="82"/>
      <c r="Z44" s="82"/>
    </row>
    <row r="45" spans="1:26" x14ac:dyDescent="0.45">
      <c r="A45" s="82">
        <v>40</v>
      </c>
      <c r="B45" s="92">
        <f t="shared" si="3"/>
        <v>14976.879062747035</v>
      </c>
      <c r="C45" s="92">
        <f t="shared" si="0"/>
        <v>71.452193861855633</v>
      </c>
      <c r="D45" s="92">
        <f t="shared" si="1"/>
        <v>299.16103209584463</v>
      </c>
      <c r="E45" s="92">
        <f t="shared" si="2"/>
        <v>14677.718030651191</v>
      </c>
      <c r="F45" s="92">
        <f t="shared" si="4"/>
        <v>3902.2470689592028</v>
      </c>
      <c r="G45" s="82"/>
      <c r="H45" s="82"/>
      <c r="I45" s="82"/>
      <c r="J45" s="82"/>
      <c r="K45" s="82"/>
      <c r="L45" s="82"/>
      <c r="M45" s="82"/>
      <c r="N45" s="82"/>
      <c r="O45" s="82"/>
      <c r="P45" s="82"/>
      <c r="Q45" s="82"/>
      <c r="R45" s="82"/>
      <c r="S45" s="82"/>
      <c r="T45" s="82"/>
      <c r="U45" s="82"/>
      <c r="V45" s="82"/>
      <c r="W45" s="82"/>
      <c r="X45" s="82"/>
      <c r="Y45" s="82"/>
      <c r="Z45" s="82"/>
    </row>
    <row r="46" spans="1:26" x14ac:dyDescent="0.45">
      <c r="A46" s="82">
        <v>41</v>
      </c>
      <c r="B46" s="92">
        <f t="shared" si="3"/>
        <v>14677.718030651191</v>
      </c>
      <c r="C46" s="92">
        <f t="shared" si="0"/>
        <v>70.024946437898379</v>
      </c>
      <c r="D46" s="92">
        <f t="shared" si="1"/>
        <v>300.58827951980186</v>
      </c>
      <c r="E46" s="92">
        <f t="shared" si="2"/>
        <v>14377.12975113139</v>
      </c>
      <c r="F46" s="92">
        <f t="shared" si="4"/>
        <v>3972.2720153971013</v>
      </c>
      <c r="G46" s="82"/>
      <c r="H46" s="82"/>
      <c r="I46" s="82"/>
      <c r="J46" s="82"/>
      <c r="K46" s="82"/>
      <c r="L46" s="82"/>
      <c r="M46" s="82"/>
      <c r="N46" s="82"/>
      <c r="O46" s="82"/>
      <c r="P46" s="82"/>
      <c r="Q46" s="82"/>
      <c r="R46" s="82"/>
      <c r="S46" s="82"/>
      <c r="T46" s="82"/>
      <c r="U46" s="82"/>
      <c r="V46" s="82"/>
      <c r="W46" s="82"/>
      <c r="X46" s="82"/>
      <c r="Y46" s="82"/>
      <c r="Z46" s="82"/>
    </row>
    <row r="47" spans="1:26" x14ac:dyDescent="0.45">
      <c r="A47" s="82">
        <v>42</v>
      </c>
      <c r="B47" s="92">
        <f t="shared" si="3"/>
        <v>14377.12975113139</v>
      </c>
      <c r="C47" s="92">
        <f t="shared" si="0"/>
        <v>68.590889854355993</v>
      </c>
      <c r="D47" s="92">
        <f t="shared" si="1"/>
        <v>302.02233610334429</v>
      </c>
      <c r="E47" s="92">
        <f t="shared" si="2"/>
        <v>14075.107415028046</v>
      </c>
      <c r="F47" s="92">
        <f t="shared" si="4"/>
        <v>4040.8629052514575</v>
      </c>
      <c r="G47" s="82"/>
      <c r="H47" s="82"/>
      <c r="I47" s="82"/>
      <c r="J47" s="82"/>
      <c r="K47" s="82"/>
      <c r="L47" s="82"/>
      <c r="M47" s="82"/>
      <c r="N47" s="82"/>
      <c r="O47" s="82"/>
      <c r="P47" s="82"/>
      <c r="Q47" s="82"/>
      <c r="R47" s="82"/>
      <c r="S47" s="82"/>
      <c r="T47" s="82"/>
      <c r="U47" s="82"/>
      <c r="V47" s="82"/>
      <c r="W47" s="82"/>
      <c r="X47" s="82"/>
      <c r="Y47" s="82"/>
      <c r="Z47" s="82"/>
    </row>
    <row r="48" spans="1:26" x14ac:dyDescent="0.45">
      <c r="A48" s="82">
        <v>43</v>
      </c>
      <c r="B48" s="92">
        <f t="shared" si="3"/>
        <v>14075.107415028046</v>
      </c>
      <c r="C48" s="92">
        <f t="shared" si="0"/>
        <v>67.149991625862953</v>
      </c>
      <c r="D48" s="92">
        <f t="shared" si="1"/>
        <v>303.46323433183727</v>
      </c>
      <c r="E48" s="92">
        <f t="shared" si="2"/>
        <v>13771.644180696208</v>
      </c>
      <c r="F48" s="92">
        <f t="shared" si="4"/>
        <v>4108.0128968773206</v>
      </c>
      <c r="G48" s="82"/>
      <c r="H48" s="82"/>
      <c r="I48" s="82"/>
      <c r="J48" s="82"/>
      <c r="K48" s="82"/>
      <c r="L48" s="82"/>
      <c r="M48" s="82"/>
      <c r="N48" s="82"/>
      <c r="O48" s="82"/>
      <c r="P48" s="82"/>
      <c r="Q48" s="82"/>
      <c r="R48" s="82"/>
      <c r="S48" s="82"/>
      <c r="T48" s="82"/>
      <c r="U48" s="82"/>
      <c r="V48" s="82"/>
      <c r="W48" s="82"/>
      <c r="X48" s="82"/>
      <c r="Y48" s="82"/>
      <c r="Z48" s="82"/>
    </row>
    <row r="49" spans="1:26" x14ac:dyDescent="0.45">
      <c r="A49" s="82">
        <v>44</v>
      </c>
      <c r="B49" s="92">
        <f t="shared" si="3"/>
        <v>13771.644180696208</v>
      </c>
      <c r="C49" s="92">
        <f t="shared" si="0"/>
        <v>65.702219112071489</v>
      </c>
      <c r="D49" s="92">
        <f t="shared" si="1"/>
        <v>304.91100684562878</v>
      </c>
      <c r="E49" s="92">
        <f t="shared" si="2"/>
        <v>13466.73317385058</v>
      </c>
      <c r="F49" s="92">
        <f t="shared" si="4"/>
        <v>4173.715115989392</v>
      </c>
      <c r="G49" s="82"/>
      <c r="H49" s="82"/>
      <c r="I49" s="82"/>
      <c r="J49" s="82"/>
      <c r="K49" s="82"/>
      <c r="L49" s="82"/>
      <c r="M49" s="82"/>
      <c r="N49" s="82"/>
      <c r="O49" s="82"/>
      <c r="P49" s="82"/>
      <c r="Q49" s="82"/>
      <c r="R49" s="82"/>
      <c r="S49" s="82"/>
      <c r="T49" s="82"/>
      <c r="U49" s="82"/>
      <c r="V49" s="82"/>
      <c r="W49" s="82"/>
      <c r="X49" s="82"/>
      <c r="Y49" s="82"/>
      <c r="Z49" s="82"/>
    </row>
    <row r="50" spans="1:26" x14ac:dyDescent="0.45">
      <c r="A50" s="82">
        <v>45</v>
      </c>
      <c r="B50" s="92">
        <f t="shared" si="3"/>
        <v>13466.73317385058</v>
      </c>
      <c r="C50" s="92">
        <f t="shared" si="0"/>
        <v>64.247539516912127</v>
      </c>
      <c r="D50" s="92">
        <f t="shared" si="1"/>
        <v>306.36568644078812</v>
      </c>
      <c r="E50" s="92">
        <f t="shared" si="2"/>
        <v>13160.367487409792</v>
      </c>
      <c r="F50" s="92">
        <f t="shared" si="4"/>
        <v>4237.9626555063041</v>
      </c>
      <c r="G50" s="82"/>
      <c r="H50" s="82"/>
      <c r="I50" s="82"/>
      <c r="J50" s="82"/>
      <c r="K50" s="82"/>
      <c r="L50" s="82"/>
      <c r="M50" s="82"/>
      <c r="N50" s="82"/>
      <c r="O50" s="82"/>
      <c r="P50" s="82"/>
      <c r="Q50" s="82"/>
      <c r="R50" s="82"/>
      <c r="S50" s="82"/>
      <c r="T50" s="82"/>
      <c r="U50" s="82"/>
      <c r="V50" s="82"/>
      <c r="W50" s="82"/>
      <c r="X50" s="82"/>
      <c r="Y50" s="82"/>
      <c r="Z50" s="82"/>
    </row>
    <row r="51" spans="1:26" x14ac:dyDescent="0.45">
      <c r="A51" s="82">
        <v>46</v>
      </c>
      <c r="B51" s="92">
        <f t="shared" si="3"/>
        <v>13160.367487409792</v>
      </c>
      <c r="C51" s="92">
        <f t="shared" si="0"/>
        <v>62.785919887850874</v>
      </c>
      <c r="D51" s="92">
        <f t="shared" si="1"/>
        <v>307.82730606984939</v>
      </c>
      <c r="E51" s="92">
        <f t="shared" si="2"/>
        <v>12852.540181339942</v>
      </c>
      <c r="F51" s="92">
        <f t="shared" si="4"/>
        <v>4300.7485753941546</v>
      </c>
      <c r="G51" s="82"/>
      <c r="H51" s="82"/>
      <c r="I51" s="82"/>
      <c r="J51" s="82"/>
      <c r="K51" s="82"/>
      <c r="L51" s="82"/>
      <c r="M51" s="82"/>
      <c r="N51" s="82"/>
      <c r="O51" s="82"/>
      <c r="P51" s="82"/>
      <c r="Q51" s="82"/>
      <c r="R51" s="82"/>
      <c r="S51" s="82"/>
      <c r="T51" s="82"/>
      <c r="U51" s="82"/>
      <c r="V51" s="82"/>
      <c r="W51" s="82"/>
      <c r="X51" s="82"/>
      <c r="Y51" s="82"/>
      <c r="Z51" s="82"/>
    </row>
    <row r="52" spans="1:26" x14ac:dyDescent="0.45">
      <c r="A52" s="82">
        <v>47</v>
      </c>
      <c r="B52" s="92">
        <f t="shared" si="3"/>
        <v>12852.540181339942</v>
      </c>
      <c r="C52" s="92">
        <f t="shared" si="0"/>
        <v>61.317327115142632</v>
      </c>
      <c r="D52" s="92">
        <f t="shared" si="1"/>
        <v>309.29589884255762</v>
      </c>
      <c r="E52" s="92">
        <f t="shared" si="2"/>
        <v>12543.244282497384</v>
      </c>
      <c r="F52" s="92">
        <f t="shared" si="4"/>
        <v>4362.0659025092973</v>
      </c>
      <c r="G52" s="82"/>
      <c r="H52" s="82"/>
      <c r="I52" s="82"/>
      <c r="J52" s="82"/>
      <c r="K52" s="82"/>
      <c r="L52" s="82"/>
      <c r="M52" s="82"/>
      <c r="N52" s="82"/>
      <c r="O52" s="82"/>
      <c r="P52" s="82"/>
      <c r="Q52" s="82"/>
      <c r="R52" s="82"/>
      <c r="S52" s="82"/>
      <c r="T52" s="82"/>
      <c r="U52" s="82"/>
      <c r="V52" s="82"/>
      <c r="W52" s="82"/>
      <c r="X52" s="82"/>
      <c r="Y52" s="82"/>
      <c r="Z52" s="82"/>
    </row>
    <row r="53" spans="1:26" x14ac:dyDescent="0.45">
      <c r="A53" s="82">
        <v>48</v>
      </c>
      <c r="B53" s="92">
        <f t="shared" si="3"/>
        <v>12543.244282497384</v>
      </c>
      <c r="C53" s="92">
        <f t="shared" si="0"/>
        <v>59.841727931081259</v>
      </c>
      <c r="D53" s="92">
        <f t="shared" si="1"/>
        <v>310.77149802661899</v>
      </c>
      <c r="E53" s="92">
        <f t="shared" si="2"/>
        <v>12232.472784470765</v>
      </c>
      <c r="F53" s="92">
        <f t="shared" si="4"/>
        <v>4421.9076304403789</v>
      </c>
      <c r="G53" s="82"/>
      <c r="H53" s="82"/>
      <c r="I53" s="82"/>
      <c r="J53" s="82"/>
      <c r="K53" s="82"/>
      <c r="L53" s="82"/>
      <c r="M53" s="82"/>
      <c r="N53" s="82"/>
      <c r="O53" s="82"/>
      <c r="P53" s="82"/>
      <c r="Q53" s="82"/>
      <c r="R53" s="82"/>
      <c r="S53" s="82"/>
      <c r="T53" s="82"/>
      <c r="U53" s="82"/>
      <c r="V53" s="82"/>
      <c r="W53" s="82"/>
      <c r="X53" s="82"/>
      <c r="Y53" s="82"/>
      <c r="Z53" s="82"/>
    </row>
    <row r="54" spans="1:26" x14ac:dyDescent="0.45">
      <c r="A54" s="82">
        <v>49</v>
      </c>
      <c r="B54" s="92">
        <f t="shared" si="3"/>
        <v>12232.472784470765</v>
      </c>
      <c r="C54" s="92">
        <f t="shared" si="0"/>
        <v>58.359088909245934</v>
      </c>
      <c r="D54" s="92">
        <f t="shared" si="1"/>
        <v>312.25413704845431</v>
      </c>
      <c r="E54" s="92">
        <f t="shared" si="2"/>
        <v>11920.218647422311</v>
      </c>
      <c r="F54" s="92">
        <f t="shared" si="4"/>
        <v>4480.2667193496245</v>
      </c>
      <c r="G54" s="82"/>
      <c r="H54" s="82"/>
      <c r="I54" s="82"/>
      <c r="J54" s="82"/>
      <c r="K54" s="82"/>
      <c r="L54" s="82"/>
      <c r="M54" s="82"/>
      <c r="N54" s="82"/>
      <c r="O54" s="82"/>
      <c r="P54" s="82"/>
      <c r="Q54" s="82"/>
      <c r="R54" s="82"/>
      <c r="S54" s="82"/>
      <c r="T54" s="82"/>
      <c r="U54" s="82"/>
      <c r="V54" s="82"/>
      <c r="W54" s="82"/>
      <c r="X54" s="82"/>
      <c r="Y54" s="82"/>
      <c r="Z54" s="82"/>
    </row>
    <row r="55" spans="1:26" x14ac:dyDescent="0.45">
      <c r="A55" s="82">
        <v>50</v>
      </c>
      <c r="B55" s="92">
        <f t="shared" si="3"/>
        <v>11920.218647422311</v>
      </c>
      <c r="C55" s="92">
        <f t="shared" si="0"/>
        <v>56.869376463743933</v>
      </c>
      <c r="D55" s="92">
        <f t="shared" si="1"/>
        <v>313.7438494939563</v>
      </c>
      <c r="E55" s="92">
        <f t="shared" si="2"/>
        <v>11606.474797928355</v>
      </c>
      <c r="F55" s="92">
        <f t="shared" si="4"/>
        <v>4537.1360958133682</v>
      </c>
      <c r="G55" s="82"/>
      <c r="H55" s="82"/>
      <c r="I55" s="82"/>
      <c r="J55" s="82"/>
      <c r="K55" s="82"/>
      <c r="L55" s="82"/>
      <c r="M55" s="82"/>
      <c r="N55" s="82"/>
      <c r="O55" s="82"/>
      <c r="P55" s="82"/>
      <c r="Q55" s="82"/>
      <c r="R55" s="82"/>
      <c r="S55" s="82"/>
      <c r="T55" s="82"/>
      <c r="U55" s="82"/>
      <c r="V55" s="82"/>
      <c r="W55" s="82"/>
      <c r="X55" s="82"/>
      <c r="Y55" s="82"/>
      <c r="Z55" s="82"/>
    </row>
    <row r="56" spans="1:26" x14ac:dyDescent="0.45">
      <c r="A56" s="82">
        <v>51</v>
      </c>
      <c r="B56" s="92">
        <f t="shared" si="3"/>
        <v>11606.474797928355</v>
      </c>
      <c r="C56" s="92">
        <f t="shared" si="0"/>
        <v>55.372556848449854</v>
      </c>
      <c r="D56" s="92">
        <f t="shared" si="1"/>
        <v>315.2406691092504</v>
      </c>
      <c r="E56" s="92">
        <f t="shared" si="2"/>
        <v>11291.234128819104</v>
      </c>
      <c r="F56" s="92">
        <f t="shared" si="4"/>
        <v>4592.5086526618179</v>
      </c>
      <c r="G56" s="82"/>
      <c r="H56" s="82"/>
      <c r="I56" s="82"/>
      <c r="J56" s="82"/>
      <c r="K56" s="82"/>
      <c r="L56" s="82"/>
      <c r="M56" s="82"/>
      <c r="N56" s="82"/>
      <c r="O56" s="82"/>
      <c r="P56" s="82"/>
      <c r="Q56" s="82"/>
      <c r="R56" s="82"/>
      <c r="S56" s="82"/>
      <c r="T56" s="82"/>
      <c r="U56" s="82"/>
      <c r="V56" s="82"/>
      <c r="W56" s="82"/>
      <c r="X56" s="82"/>
      <c r="Y56" s="82"/>
      <c r="Z56" s="82"/>
    </row>
    <row r="57" spans="1:26" x14ac:dyDescent="0.45">
      <c r="A57" s="82">
        <v>52</v>
      </c>
      <c r="B57" s="92">
        <f t="shared" si="3"/>
        <v>11291.234128819104</v>
      </c>
      <c r="C57" s="92">
        <f t="shared" si="0"/>
        <v>53.868596156241132</v>
      </c>
      <c r="D57" s="92">
        <f t="shared" si="1"/>
        <v>316.7446298014591</v>
      </c>
      <c r="E57" s="92">
        <f t="shared" si="2"/>
        <v>10974.489499017645</v>
      </c>
      <c r="F57" s="92">
        <f t="shared" si="4"/>
        <v>4646.3772488180593</v>
      </c>
      <c r="G57" s="82"/>
      <c r="H57" s="82"/>
      <c r="I57" s="82"/>
      <c r="J57" s="82"/>
      <c r="K57" s="82"/>
      <c r="L57" s="82"/>
      <c r="M57" s="82"/>
      <c r="N57" s="82"/>
      <c r="O57" s="82"/>
      <c r="P57" s="82"/>
      <c r="Q57" s="82"/>
      <c r="R57" s="82"/>
      <c r="S57" s="82"/>
      <c r="T57" s="82"/>
      <c r="U57" s="82"/>
      <c r="V57" s="82"/>
      <c r="W57" s="82"/>
      <c r="X57" s="82"/>
      <c r="Y57" s="82"/>
      <c r="Z57" s="82"/>
    </row>
    <row r="58" spans="1:26" x14ac:dyDescent="0.45">
      <c r="A58" s="82">
        <v>53</v>
      </c>
      <c r="B58" s="92">
        <f t="shared" si="3"/>
        <v>10974.489499017645</v>
      </c>
      <c r="C58" s="92">
        <f t="shared" si="0"/>
        <v>52.357460318230011</v>
      </c>
      <c r="D58" s="92">
        <f t="shared" si="1"/>
        <v>318.25576563947027</v>
      </c>
      <c r="E58" s="92">
        <f t="shared" si="2"/>
        <v>10656.233733378174</v>
      </c>
      <c r="F58" s="92">
        <f t="shared" si="4"/>
        <v>4698.734709136289</v>
      </c>
      <c r="G58" s="82"/>
      <c r="H58" s="82"/>
      <c r="I58" s="82"/>
      <c r="J58" s="82"/>
      <c r="K58" s="82"/>
      <c r="L58" s="82"/>
      <c r="M58" s="82"/>
      <c r="N58" s="82"/>
      <c r="O58" s="82"/>
      <c r="P58" s="82"/>
      <c r="Q58" s="82"/>
      <c r="R58" s="82"/>
      <c r="S58" s="82"/>
      <c r="T58" s="82"/>
      <c r="U58" s="82"/>
      <c r="V58" s="82"/>
      <c r="W58" s="82"/>
      <c r="X58" s="82"/>
      <c r="Y58" s="82"/>
      <c r="Z58" s="82"/>
    </row>
    <row r="59" spans="1:26" x14ac:dyDescent="0.45">
      <c r="A59" s="82">
        <v>54</v>
      </c>
      <c r="B59" s="92">
        <f t="shared" si="3"/>
        <v>10656.233733378174</v>
      </c>
      <c r="C59" s="92">
        <f t="shared" si="0"/>
        <v>50.839115102991698</v>
      </c>
      <c r="D59" s="92">
        <f t="shared" si="1"/>
        <v>319.77411085470857</v>
      </c>
      <c r="E59" s="92">
        <f t="shared" si="2"/>
        <v>10336.459622523465</v>
      </c>
      <c r="F59" s="92">
        <f t="shared" si="4"/>
        <v>4749.5738242392808</v>
      </c>
      <c r="G59" s="82"/>
      <c r="H59" s="82"/>
      <c r="I59" s="82"/>
      <c r="J59" s="82"/>
      <c r="K59" s="82"/>
      <c r="L59" s="82"/>
      <c r="M59" s="82"/>
      <c r="N59" s="82"/>
      <c r="O59" s="82"/>
      <c r="P59" s="82"/>
      <c r="Q59" s="82"/>
      <c r="R59" s="82"/>
      <c r="S59" s="82"/>
      <c r="T59" s="82"/>
      <c r="U59" s="82"/>
      <c r="V59" s="82"/>
      <c r="W59" s="82"/>
      <c r="X59" s="82"/>
      <c r="Y59" s="82"/>
      <c r="Z59" s="82"/>
    </row>
    <row r="60" spans="1:26" x14ac:dyDescent="0.45">
      <c r="A60" s="82">
        <v>55</v>
      </c>
      <c r="B60" s="92">
        <f t="shared" si="3"/>
        <v>10336.459622523465</v>
      </c>
      <c r="C60" s="92">
        <f t="shared" si="0"/>
        <v>49.313526115789024</v>
      </c>
      <c r="D60" s="92">
        <f t="shared" si="1"/>
        <v>321.29969984191121</v>
      </c>
      <c r="E60" s="92">
        <f t="shared" si="2"/>
        <v>10015.159922681554</v>
      </c>
      <c r="F60" s="92">
        <f t="shared" si="4"/>
        <v>4798.8873503550694</v>
      </c>
      <c r="G60" s="82"/>
      <c r="H60" s="82"/>
      <c r="I60" s="82"/>
      <c r="J60" s="82"/>
      <c r="K60" s="82"/>
      <c r="L60" s="82"/>
      <c r="M60" s="82"/>
      <c r="N60" s="82"/>
      <c r="O60" s="82"/>
      <c r="P60" s="82"/>
      <c r="Q60" s="82"/>
      <c r="R60" s="82"/>
      <c r="S60" s="82"/>
      <c r="T60" s="82"/>
      <c r="U60" s="82"/>
      <c r="V60" s="82"/>
      <c r="W60" s="82"/>
      <c r="X60" s="82"/>
      <c r="Y60" s="82"/>
      <c r="Z60" s="82"/>
    </row>
    <row r="61" spans="1:26" x14ac:dyDescent="0.45">
      <c r="A61" s="82">
        <v>56</v>
      </c>
      <c r="B61" s="92">
        <f t="shared" si="3"/>
        <v>10015.159922681554</v>
      </c>
      <c r="C61" s="92">
        <f t="shared" si="0"/>
        <v>47.780658797793244</v>
      </c>
      <c r="D61" s="92">
        <f t="shared" si="1"/>
        <v>322.832567159907</v>
      </c>
      <c r="E61" s="92">
        <f t="shared" si="2"/>
        <v>9692.3273555216474</v>
      </c>
      <c r="F61" s="92">
        <f t="shared" si="4"/>
        <v>4846.6680091528624</v>
      </c>
      <c r="G61" s="82"/>
      <c r="H61" s="82"/>
      <c r="I61" s="82"/>
      <c r="J61" s="82"/>
      <c r="K61" s="82"/>
      <c r="L61" s="82"/>
      <c r="M61" s="82"/>
      <c r="N61" s="82"/>
      <c r="O61" s="82"/>
      <c r="P61" s="82"/>
      <c r="Q61" s="82"/>
      <c r="R61" s="82"/>
      <c r="S61" s="82"/>
      <c r="T61" s="82"/>
      <c r="U61" s="82"/>
      <c r="V61" s="82"/>
      <c r="W61" s="82"/>
      <c r="X61" s="82"/>
      <c r="Y61" s="82"/>
      <c r="Z61" s="82"/>
    </row>
    <row r="62" spans="1:26" x14ac:dyDescent="0.45">
      <c r="A62" s="82">
        <v>57</v>
      </c>
      <c r="B62" s="92">
        <f t="shared" si="3"/>
        <v>9692.3273555216474</v>
      </c>
      <c r="C62" s="92">
        <f t="shared" si="0"/>
        <v>46.240478425301184</v>
      </c>
      <c r="D62" s="92">
        <f t="shared" si="1"/>
        <v>324.37274753239905</v>
      </c>
      <c r="E62" s="92">
        <f t="shared" si="2"/>
        <v>9367.954607989248</v>
      </c>
      <c r="F62" s="92">
        <f t="shared" si="4"/>
        <v>4892.9084875781637</v>
      </c>
      <c r="G62" s="82"/>
      <c r="H62" s="82"/>
      <c r="I62" s="82"/>
      <c r="J62" s="82"/>
      <c r="K62" s="82"/>
      <c r="L62" s="82"/>
      <c r="M62" s="82"/>
      <c r="N62" s="82"/>
      <c r="O62" s="82"/>
      <c r="P62" s="82"/>
      <c r="Q62" s="82"/>
      <c r="R62" s="82"/>
      <c r="S62" s="82"/>
      <c r="T62" s="82"/>
      <c r="U62" s="82"/>
      <c r="V62" s="82"/>
      <c r="W62" s="82"/>
      <c r="X62" s="82"/>
      <c r="Y62" s="82"/>
      <c r="Z62" s="82"/>
    </row>
    <row r="63" spans="1:26" x14ac:dyDescent="0.45">
      <c r="A63" s="82">
        <v>58</v>
      </c>
      <c r="B63" s="92">
        <f t="shared" si="3"/>
        <v>9367.954607989248</v>
      </c>
      <c r="C63" s="92">
        <f t="shared" si="0"/>
        <v>44.6929501089487</v>
      </c>
      <c r="D63" s="92">
        <f t="shared" si="1"/>
        <v>325.92027584875154</v>
      </c>
      <c r="E63" s="92">
        <f t="shared" si="2"/>
        <v>9042.0343321404962</v>
      </c>
      <c r="F63" s="92">
        <f t="shared" si="4"/>
        <v>4937.6014376871126</v>
      </c>
      <c r="G63" s="82"/>
      <c r="H63" s="82"/>
      <c r="I63" s="82"/>
      <c r="J63" s="82"/>
      <c r="K63" s="82"/>
      <c r="L63" s="82"/>
      <c r="M63" s="82"/>
      <c r="N63" s="82"/>
      <c r="O63" s="82"/>
      <c r="P63" s="82"/>
      <c r="Q63" s="82"/>
      <c r="R63" s="82"/>
      <c r="S63" s="82"/>
      <c r="T63" s="82"/>
      <c r="U63" s="82"/>
      <c r="V63" s="82"/>
      <c r="W63" s="82"/>
      <c r="X63" s="82"/>
      <c r="Y63" s="82"/>
      <c r="Z63" s="82"/>
    </row>
    <row r="64" spans="1:26" x14ac:dyDescent="0.45">
      <c r="A64" s="82">
        <v>59</v>
      </c>
      <c r="B64" s="92">
        <f t="shared" si="3"/>
        <v>9042.0343321404962</v>
      </c>
      <c r="C64" s="92">
        <f t="shared" si="0"/>
        <v>43.138038792920277</v>
      </c>
      <c r="D64" s="92">
        <f t="shared" si="1"/>
        <v>327.47518716477998</v>
      </c>
      <c r="E64" s="92">
        <f t="shared" si="2"/>
        <v>8714.5591449757158</v>
      </c>
      <c r="F64" s="92">
        <f t="shared" si="4"/>
        <v>4980.7394764800329</v>
      </c>
      <c r="G64" s="82"/>
      <c r="H64" s="82"/>
      <c r="I64" s="82"/>
      <c r="J64" s="82"/>
      <c r="K64" s="82"/>
      <c r="L64" s="82"/>
      <c r="M64" s="82"/>
      <c r="N64" s="82"/>
      <c r="O64" s="82"/>
      <c r="P64" s="82"/>
      <c r="Q64" s="82"/>
      <c r="R64" s="82"/>
      <c r="S64" s="82"/>
      <c r="T64" s="82"/>
      <c r="U64" s="82"/>
      <c r="V64" s="82"/>
      <c r="W64" s="82"/>
      <c r="X64" s="82"/>
      <c r="Y64" s="82"/>
      <c r="Z64" s="82"/>
    </row>
    <row r="65" spans="1:26" x14ac:dyDescent="0.45">
      <c r="A65" s="82">
        <v>60</v>
      </c>
      <c r="B65" s="92">
        <f t="shared" si="3"/>
        <v>8714.5591449757158</v>
      </c>
      <c r="C65" s="92">
        <f t="shared" si="0"/>
        <v>41.575709254154972</v>
      </c>
      <c r="D65" s="92">
        <f t="shared" si="1"/>
        <v>329.03751670354529</v>
      </c>
      <c r="E65" s="92">
        <f t="shared" si="2"/>
        <v>8385.5216282721703</v>
      </c>
      <c r="F65" s="92">
        <f t="shared" si="4"/>
        <v>5022.3151857341882</v>
      </c>
      <c r="G65" s="82"/>
      <c r="H65" s="82"/>
      <c r="I65" s="82"/>
      <c r="J65" s="82"/>
      <c r="K65" s="82"/>
      <c r="L65" s="82"/>
      <c r="M65" s="82"/>
      <c r="N65" s="82"/>
      <c r="O65" s="82"/>
      <c r="P65" s="82"/>
      <c r="Q65" s="82"/>
      <c r="R65" s="82"/>
      <c r="S65" s="82"/>
      <c r="T65" s="82"/>
      <c r="U65" s="82"/>
      <c r="V65" s="82"/>
      <c r="W65" s="82"/>
      <c r="X65" s="82"/>
      <c r="Y65" s="82"/>
      <c r="Z65" s="82"/>
    </row>
    <row r="66" spans="1:26" x14ac:dyDescent="0.45">
      <c r="A66" s="82">
        <v>61</v>
      </c>
      <c r="B66" s="92">
        <f t="shared" si="3"/>
        <v>8385.5216282721703</v>
      </c>
      <c r="C66" s="92">
        <f t="shared" si="0"/>
        <v>40.005926101548475</v>
      </c>
      <c r="D66" s="92">
        <f t="shared" si="1"/>
        <v>330.60729985615177</v>
      </c>
      <c r="E66" s="92">
        <f t="shared" si="2"/>
        <v>8054.9143284160182</v>
      </c>
      <c r="F66" s="92">
        <f t="shared" si="4"/>
        <v>5062.3211118357367</v>
      </c>
      <c r="G66" s="82"/>
      <c r="H66" s="82"/>
      <c r="I66" s="82"/>
      <c r="J66" s="82"/>
      <c r="K66" s="82"/>
      <c r="L66" s="82"/>
      <c r="M66" s="82"/>
      <c r="N66" s="82"/>
      <c r="O66" s="82"/>
      <c r="P66" s="82"/>
      <c r="Q66" s="82"/>
      <c r="R66" s="82"/>
      <c r="S66" s="82"/>
      <c r="T66" s="82"/>
      <c r="U66" s="82"/>
      <c r="V66" s="82"/>
      <c r="W66" s="82"/>
      <c r="X66" s="82"/>
      <c r="Y66" s="82"/>
      <c r="Z66" s="82"/>
    </row>
    <row r="67" spans="1:26" x14ac:dyDescent="0.45">
      <c r="A67" s="82">
        <v>62</v>
      </c>
      <c r="B67" s="92">
        <f t="shared" si="3"/>
        <v>8054.9143284160182</v>
      </c>
      <c r="C67" s="92">
        <f t="shared" si="0"/>
        <v>38.428653775151417</v>
      </c>
      <c r="D67" s="92">
        <f t="shared" si="1"/>
        <v>332.18457218254883</v>
      </c>
      <c r="E67" s="92">
        <f t="shared" si="2"/>
        <v>7722.7297562334697</v>
      </c>
      <c r="F67" s="92">
        <f t="shared" si="4"/>
        <v>5100.7497656108881</v>
      </c>
      <c r="G67" s="82"/>
      <c r="H67" s="82"/>
      <c r="I67" s="82"/>
      <c r="J67" s="82"/>
      <c r="K67" s="82"/>
      <c r="L67" s="82"/>
      <c r="M67" s="82"/>
      <c r="N67" s="82"/>
      <c r="O67" s="82"/>
      <c r="P67" s="82"/>
      <c r="Q67" s="82"/>
      <c r="R67" s="82"/>
      <c r="S67" s="82"/>
      <c r="T67" s="82"/>
      <c r="U67" s="82"/>
      <c r="V67" s="82"/>
      <c r="W67" s="82"/>
      <c r="X67" s="82"/>
      <c r="Y67" s="82"/>
      <c r="Z67" s="82"/>
    </row>
    <row r="68" spans="1:26" x14ac:dyDescent="0.45">
      <c r="A68" s="82">
        <v>63</v>
      </c>
      <c r="B68" s="92">
        <f t="shared" si="3"/>
        <v>7722.7297562334697</v>
      </c>
      <c r="C68" s="92">
        <f t="shared" si="0"/>
        <v>36.843856545363842</v>
      </c>
      <c r="D68" s="92">
        <f t="shared" si="1"/>
        <v>333.7693694123364</v>
      </c>
      <c r="E68" s="92">
        <f t="shared" si="2"/>
        <v>7388.9603868211334</v>
      </c>
      <c r="F68" s="92">
        <f t="shared" si="4"/>
        <v>5137.5936221562515</v>
      </c>
      <c r="G68" s="82"/>
      <c r="H68" s="82"/>
      <c r="I68" s="82"/>
      <c r="J68" s="82"/>
      <c r="K68" s="82"/>
      <c r="L68" s="82"/>
      <c r="M68" s="82"/>
      <c r="N68" s="82"/>
      <c r="O68" s="82"/>
      <c r="P68" s="82"/>
      <c r="Q68" s="82"/>
      <c r="R68" s="82"/>
      <c r="S68" s="82"/>
      <c r="T68" s="82"/>
      <c r="U68" s="82"/>
      <c r="V68" s="82"/>
      <c r="W68" s="82"/>
      <c r="X68" s="82"/>
      <c r="Y68" s="82"/>
      <c r="Z68" s="82"/>
    </row>
    <row r="69" spans="1:26" x14ac:dyDescent="0.45">
      <c r="A69" s="82">
        <v>64</v>
      </c>
      <c r="B69" s="92">
        <f t="shared" si="3"/>
        <v>7388.9603868211334</v>
      </c>
      <c r="C69" s="92">
        <f t="shared" si="0"/>
        <v>35.251498512125821</v>
      </c>
      <c r="D69" s="92">
        <f t="shared" si="1"/>
        <v>335.36172744557445</v>
      </c>
      <c r="E69" s="92">
        <f t="shared" si="2"/>
        <v>7053.5986593755588</v>
      </c>
      <c r="F69" s="92">
        <f t="shared" si="4"/>
        <v>5172.8451206683776</v>
      </c>
      <c r="G69" s="82"/>
      <c r="H69" s="82"/>
      <c r="I69" s="82"/>
      <c r="J69" s="82"/>
      <c r="K69" s="82"/>
      <c r="L69" s="82"/>
      <c r="M69" s="82"/>
      <c r="N69" s="82"/>
      <c r="O69" s="82"/>
      <c r="P69" s="82"/>
      <c r="Q69" s="82"/>
      <c r="R69" s="82"/>
      <c r="S69" s="82"/>
      <c r="T69" s="82"/>
      <c r="U69" s="82"/>
      <c r="V69" s="82"/>
      <c r="W69" s="82"/>
      <c r="X69" s="82"/>
      <c r="Y69" s="82"/>
      <c r="Z69" s="82"/>
    </row>
    <row r="70" spans="1:26" x14ac:dyDescent="0.45">
      <c r="A70" s="82">
        <v>65</v>
      </c>
      <c r="B70" s="92">
        <f t="shared" si="3"/>
        <v>7053.5986593755588</v>
      </c>
      <c r="C70" s="92">
        <f t="shared" si="0"/>
        <v>33.651543604104226</v>
      </c>
      <c r="D70" s="92">
        <f t="shared" si="1"/>
        <v>336.96168235359602</v>
      </c>
      <c r="E70" s="92">
        <f t="shared" si="2"/>
        <v>6716.6369770219626</v>
      </c>
      <c r="F70" s="92">
        <f t="shared" si="4"/>
        <v>5206.4966642724821</v>
      </c>
      <c r="G70" s="82"/>
      <c r="H70" s="82"/>
      <c r="I70" s="82"/>
      <c r="J70" s="82"/>
      <c r="K70" s="82"/>
      <c r="L70" s="82"/>
      <c r="M70" s="82"/>
      <c r="N70" s="82"/>
      <c r="O70" s="82"/>
      <c r="P70" s="82"/>
      <c r="Q70" s="82"/>
      <c r="R70" s="82"/>
      <c r="S70" s="82"/>
      <c r="T70" s="82"/>
      <c r="U70" s="82"/>
      <c r="V70" s="82"/>
      <c r="W70" s="82"/>
      <c r="X70" s="82"/>
      <c r="Y70" s="82"/>
      <c r="Z70" s="82"/>
    </row>
    <row r="71" spans="1:26" x14ac:dyDescent="0.45">
      <c r="A71" s="82">
        <v>66</v>
      </c>
      <c r="B71" s="92">
        <f t="shared" si="3"/>
        <v>6716.6369770219626</v>
      </c>
      <c r="C71" s="92">
        <f t="shared" si="0"/>
        <v>32.043955577875607</v>
      </c>
      <c r="D71" s="92">
        <f t="shared" si="1"/>
        <v>338.56927037982462</v>
      </c>
      <c r="E71" s="92">
        <f t="shared" si="2"/>
        <v>6378.0677066421376</v>
      </c>
      <c r="F71" s="92">
        <f t="shared" ref="F71:F134" si="5">F70+C71</f>
        <v>5238.5406198503579</v>
      </c>
      <c r="G71" s="82"/>
      <c r="H71" s="82"/>
      <c r="I71" s="82"/>
      <c r="J71" s="82"/>
      <c r="K71" s="82"/>
      <c r="L71" s="82"/>
      <c r="M71" s="82"/>
      <c r="N71" s="82"/>
      <c r="O71" s="82"/>
      <c r="P71" s="82"/>
      <c r="Q71" s="82"/>
      <c r="R71" s="82"/>
      <c r="S71" s="82"/>
      <c r="T71" s="82"/>
      <c r="U71" s="82"/>
      <c r="V71" s="82"/>
      <c r="W71" s="82"/>
      <c r="X71" s="82"/>
      <c r="Y71" s="82"/>
      <c r="Z71" s="82"/>
    </row>
    <row r="72" spans="1:26" x14ac:dyDescent="0.45">
      <c r="A72" s="82">
        <v>67</v>
      </c>
      <c r="B72" s="92">
        <f t="shared" si="3"/>
        <v>6378.0677066421376</v>
      </c>
      <c r="C72" s="92">
        <f t="shared" si="0"/>
        <v>30.428698017105194</v>
      </c>
      <c r="D72" s="92">
        <f t="shared" si="1"/>
        <v>340.18452794059505</v>
      </c>
      <c r="E72" s="92">
        <f t="shared" si="2"/>
        <v>6037.8831787015424</v>
      </c>
      <c r="F72" s="92">
        <f t="shared" si="5"/>
        <v>5268.9693178674634</v>
      </c>
      <c r="G72" s="82"/>
      <c r="H72" s="82"/>
      <c r="I72" s="82"/>
      <c r="J72" s="82"/>
      <c r="K72" s="82"/>
      <c r="L72" s="82"/>
      <c r="M72" s="82"/>
      <c r="N72" s="82"/>
      <c r="O72" s="82"/>
      <c r="P72" s="82"/>
      <c r="Q72" s="82"/>
      <c r="R72" s="82"/>
      <c r="S72" s="82"/>
      <c r="T72" s="82"/>
      <c r="U72" s="82"/>
      <c r="V72" s="82"/>
      <c r="W72" s="82"/>
      <c r="X72" s="82"/>
      <c r="Y72" s="82"/>
      <c r="Z72" s="82"/>
    </row>
    <row r="73" spans="1:26" x14ac:dyDescent="0.45">
      <c r="A73" s="82">
        <v>68</v>
      </c>
      <c r="B73" s="92">
        <f t="shared" si="3"/>
        <v>6037.8831787015424</v>
      </c>
      <c r="C73" s="92">
        <f t="shared" si="0"/>
        <v>28.805734331721936</v>
      </c>
      <c r="D73" s="92">
        <f t="shared" si="1"/>
        <v>341.80749162597829</v>
      </c>
      <c r="E73" s="92">
        <f t="shared" si="2"/>
        <v>5696.075687075564</v>
      </c>
      <c r="F73" s="92">
        <f t="shared" si="5"/>
        <v>5297.7750521991857</v>
      </c>
      <c r="G73" s="82"/>
      <c r="H73" s="82"/>
      <c r="I73" s="82"/>
      <c r="J73" s="82"/>
      <c r="K73" s="82"/>
      <c r="L73" s="82"/>
      <c r="M73" s="82"/>
      <c r="N73" s="82"/>
      <c r="O73" s="82"/>
      <c r="P73" s="82"/>
      <c r="Q73" s="82"/>
      <c r="R73" s="82"/>
      <c r="S73" s="82"/>
      <c r="T73" s="82"/>
      <c r="U73" s="82"/>
      <c r="V73" s="82"/>
      <c r="W73" s="82"/>
      <c r="X73" s="82"/>
      <c r="Y73" s="82"/>
      <c r="Z73" s="82"/>
    </row>
    <row r="74" spans="1:26" x14ac:dyDescent="0.45">
      <c r="A74" s="82">
        <v>69</v>
      </c>
      <c r="B74" s="92">
        <f t="shared" si="3"/>
        <v>5696.075687075564</v>
      </c>
      <c r="C74" s="92">
        <f t="shared" si="0"/>
        <v>27.175027757089666</v>
      </c>
      <c r="D74" s="92">
        <f t="shared" si="1"/>
        <v>343.4381982006106</v>
      </c>
      <c r="E74" s="92">
        <f t="shared" si="2"/>
        <v>5352.6374888749533</v>
      </c>
      <c r="F74" s="92">
        <f t="shared" si="5"/>
        <v>5324.9500799562757</v>
      </c>
      <c r="G74" s="82"/>
      <c r="H74" s="82"/>
      <c r="I74" s="82"/>
      <c r="J74" s="82"/>
      <c r="K74" s="82"/>
      <c r="L74" s="82"/>
      <c r="M74" s="82"/>
      <c r="N74" s="82"/>
      <c r="O74" s="82"/>
      <c r="P74" s="82"/>
      <c r="Q74" s="82"/>
      <c r="R74" s="82"/>
      <c r="S74" s="82"/>
      <c r="T74" s="82"/>
      <c r="U74" s="82"/>
      <c r="V74" s="82"/>
      <c r="W74" s="82"/>
      <c r="X74" s="82"/>
      <c r="Y74" s="82"/>
      <c r="Z74" s="82"/>
    </row>
    <row r="75" spans="1:26" x14ac:dyDescent="0.45">
      <c r="A75" s="82">
        <v>70</v>
      </c>
      <c r="B75" s="92">
        <f t="shared" si="3"/>
        <v>5352.6374888749533</v>
      </c>
      <c r="C75" s="92">
        <f t="shared" si="0"/>
        <v>25.536541353174254</v>
      </c>
      <c r="D75" s="92">
        <f t="shared" si="1"/>
        <v>345.07668460452601</v>
      </c>
      <c r="E75" s="92">
        <f t="shared" si="2"/>
        <v>5007.5608042704271</v>
      </c>
      <c r="F75" s="92">
        <f t="shared" si="5"/>
        <v>5350.4866213094501</v>
      </c>
      <c r="G75" s="82"/>
      <c r="H75" s="82"/>
      <c r="I75" s="82"/>
      <c r="J75" s="82"/>
      <c r="K75" s="82"/>
      <c r="L75" s="82"/>
      <c r="M75" s="82"/>
      <c r="N75" s="82"/>
      <c r="O75" s="82"/>
      <c r="P75" s="82"/>
      <c r="Q75" s="82"/>
      <c r="R75" s="82"/>
      <c r="S75" s="82"/>
      <c r="T75" s="82"/>
      <c r="U75" s="82"/>
      <c r="V75" s="82"/>
      <c r="W75" s="82"/>
      <c r="X75" s="82"/>
      <c r="Y75" s="82"/>
      <c r="Z75" s="82"/>
    </row>
    <row r="76" spans="1:26" x14ac:dyDescent="0.45">
      <c r="A76" s="82">
        <v>71</v>
      </c>
      <c r="B76" s="92">
        <f t="shared" si="3"/>
        <v>5007.5608042704271</v>
      </c>
      <c r="C76" s="92">
        <f t="shared" si="0"/>
        <v>23.890238003706827</v>
      </c>
      <c r="D76" s="92">
        <f t="shared" si="1"/>
        <v>346.72298795399342</v>
      </c>
      <c r="E76" s="92">
        <f t="shared" si="2"/>
        <v>4660.8378163164334</v>
      </c>
      <c r="F76" s="92">
        <f t="shared" si="5"/>
        <v>5374.3768593131572</v>
      </c>
      <c r="G76" s="82"/>
      <c r="H76" s="82"/>
      <c r="I76" s="82"/>
      <c r="J76" s="82"/>
      <c r="K76" s="82"/>
      <c r="L76" s="82"/>
      <c r="M76" s="82"/>
      <c r="N76" s="82"/>
      <c r="O76" s="82"/>
      <c r="P76" s="82"/>
      <c r="Q76" s="82"/>
      <c r="R76" s="82"/>
      <c r="S76" s="82"/>
      <c r="T76" s="82"/>
      <c r="U76" s="82"/>
      <c r="V76" s="82"/>
      <c r="W76" s="82"/>
      <c r="X76" s="82"/>
      <c r="Y76" s="82"/>
      <c r="Z76" s="82"/>
    </row>
    <row r="77" spans="1:26" x14ac:dyDescent="0.45">
      <c r="A77" s="82">
        <v>72</v>
      </c>
      <c r="B77" s="92">
        <f t="shared" si="3"/>
        <v>4660.8378163164334</v>
      </c>
      <c r="C77" s="92">
        <f t="shared" si="0"/>
        <v>22.236080415342983</v>
      </c>
      <c r="D77" s="92">
        <f t="shared" si="1"/>
        <v>348.37714554235725</v>
      </c>
      <c r="E77" s="92">
        <f t="shared" si="2"/>
        <v>4312.4606707740759</v>
      </c>
      <c r="F77" s="92">
        <f t="shared" si="5"/>
        <v>5396.6129397285004</v>
      </c>
      <c r="G77" s="82"/>
      <c r="H77" s="82"/>
      <c r="I77" s="82"/>
      <c r="J77" s="82"/>
      <c r="K77" s="82"/>
      <c r="L77" s="82"/>
      <c r="M77" s="82"/>
      <c r="N77" s="82"/>
      <c r="O77" s="82"/>
      <c r="P77" s="82"/>
      <c r="Q77" s="82"/>
      <c r="R77" s="82"/>
      <c r="S77" s="82"/>
      <c r="T77" s="82"/>
      <c r="U77" s="82"/>
      <c r="V77" s="82"/>
      <c r="W77" s="82"/>
      <c r="X77" s="82"/>
      <c r="Y77" s="82"/>
      <c r="Z77" s="82"/>
    </row>
    <row r="78" spans="1:26" x14ac:dyDescent="0.45">
      <c r="A78" s="82">
        <v>73</v>
      </c>
      <c r="B78" s="92">
        <f t="shared" si="3"/>
        <v>4312.4606707740759</v>
      </c>
      <c r="C78" s="92">
        <f t="shared" si="0"/>
        <v>20.574031116817984</v>
      </c>
      <c r="D78" s="92">
        <f t="shared" si="1"/>
        <v>350.03919484088226</v>
      </c>
      <c r="E78" s="92">
        <f t="shared" si="2"/>
        <v>3962.4214759331935</v>
      </c>
      <c r="F78" s="92">
        <f t="shared" si="5"/>
        <v>5417.1869708453187</v>
      </c>
      <c r="G78" s="82"/>
      <c r="H78" s="82"/>
      <c r="I78" s="82"/>
      <c r="J78" s="82"/>
      <c r="K78" s="82"/>
      <c r="L78" s="82"/>
      <c r="M78" s="82"/>
      <c r="N78" s="82"/>
      <c r="O78" s="82"/>
      <c r="P78" s="82"/>
      <c r="Q78" s="82"/>
      <c r="R78" s="82"/>
      <c r="S78" s="82"/>
      <c r="T78" s="82"/>
      <c r="U78" s="82"/>
      <c r="V78" s="82"/>
      <c r="W78" s="82"/>
      <c r="X78" s="82"/>
      <c r="Y78" s="82"/>
      <c r="Z78" s="82"/>
    </row>
    <row r="79" spans="1:26" x14ac:dyDescent="0.45">
      <c r="A79" s="82">
        <v>74</v>
      </c>
      <c r="B79" s="92">
        <f t="shared" si="3"/>
        <v>3962.4214759331935</v>
      </c>
      <c r="C79" s="92">
        <f t="shared" si="0"/>
        <v>18.90405245809794</v>
      </c>
      <c r="D79" s="92">
        <f t="shared" si="1"/>
        <v>351.70917349960229</v>
      </c>
      <c r="E79" s="92">
        <f t="shared" si="2"/>
        <v>3610.712302433591</v>
      </c>
      <c r="F79" s="92">
        <f t="shared" si="5"/>
        <v>5436.0910233034165</v>
      </c>
      <c r="G79" s="82"/>
      <c r="H79" s="82"/>
      <c r="I79" s="82"/>
      <c r="J79" s="82"/>
      <c r="K79" s="82"/>
      <c r="L79" s="82"/>
      <c r="M79" s="82"/>
      <c r="N79" s="82"/>
      <c r="O79" s="82"/>
      <c r="P79" s="82"/>
      <c r="Q79" s="82"/>
      <c r="R79" s="82"/>
      <c r="S79" s="82"/>
      <c r="T79" s="82"/>
      <c r="U79" s="82"/>
      <c r="V79" s="82"/>
      <c r="W79" s="82"/>
      <c r="X79" s="82"/>
      <c r="Y79" s="82"/>
      <c r="Z79" s="82"/>
    </row>
    <row r="80" spans="1:26" x14ac:dyDescent="0.45">
      <c r="A80" s="82">
        <v>75</v>
      </c>
      <c r="B80" s="92">
        <f t="shared" si="3"/>
        <v>3610.712302433591</v>
      </c>
      <c r="C80" s="92">
        <f t="shared" si="0"/>
        <v>17.226106609526923</v>
      </c>
      <c r="D80" s="92">
        <f t="shared" si="1"/>
        <v>353.38711934817331</v>
      </c>
      <c r="E80" s="92">
        <f t="shared" si="2"/>
        <v>3257.3251830854178</v>
      </c>
      <c r="F80" s="92">
        <f t="shared" si="5"/>
        <v>5453.3171299129435</v>
      </c>
      <c r="G80" s="82"/>
      <c r="H80" s="82"/>
      <c r="I80" s="82"/>
      <c r="J80" s="82"/>
      <c r="K80" s="82"/>
      <c r="L80" s="82"/>
      <c r="M80" s="82"/>
      <c r="N80" s="82"/>
      <c r="O80" s="82"/>
      <c r="P80" s="82"/>
      <c r="Q80" s="82"/>
      <c r="R80" s="82"/>
      <c r="S80" s="82"/>
      <c r="T80" s="82"/>
      <c r="U80" s="82"/>
      <c r="V80" s="82"/>
      <c r="W80" s="82"/>
      <c r="X80" s="82"/>
      <c r="Y80" s="82"/>
      <c r="Z80" s="82"/>
    </row>
    <row r="81" spans="1:26" x14ac:dyDescent="0.45">
      <c r="A81" s="82">
        <v>76</v>
      </c>
      <c r="B81" s="92">
        <f t="shared" si="3"/>
        <v>3257.3251830854178</v>
      </c>
      <c r="C81" s="92">
        <f t="shared" si="0"/>
        <v>15.540155560970012</v>
      </c>
      <c r="D81" s="92">
        <f t="shared" si="1"/>
        <v>355.07307039673026</v>
      </c>
      <c r="E81" s="92">
        <f t="shared" si="2"/>
        <v>2902.2521126886877</v>
      </c>
      <c r="F81" s="92">
        <f t="shared" si="5"/>
        <v>5468.8572854739132</v>
      </c>
      <c r="G81" s="82"/>
      <c r="H81" s="82"/>
      <c r="I81" s="82"/>
      <c r="J81" s="82"/>
      <c r="K81" s="82"/>
      <c r="L81" s="82"/>
      <c r="M81" s="82"/>
      <c r="N81" s="82"/>
      <c r="O81" s="82"/>
      <c r="P81" s="82"/>
      <c r="Q81" s="82"/>
      <c r="R81" s="82"/>
      <c r="S81" s="82"/>
      <c r="T81" s="82"/>
      <c r="U81" s="82"/>
      <c r="V81" s="82"/>
      <c r="W81" s="82"/>
      <c r="X81" s="82"/>
      <c r="Y81" s="82"/>
      <c r="Z81" s="82"/>
    </row>
    <row r="82" spans="1:26" x14ac:dyDescent="0.45">
      <c r="A82" s="82">
        <v>77</v>
      </c>
      <c r="B82" s="92">
        <f t="shared" si="3"/>
        <v>2902.2521126886877</v>
      </c>
      <c r="C82" s="92">
        <f t="shared" si="0"/>
        <v>13.84616112095228</v>
      </c>
      <c r="D82" s="92">
        <f t="shared" si="1"/>
        <v>356.76706483674798</v>
      </c>
      <c r="E82" s="92">
        <f t="shared" si="2"/>
        <v>2545.4850478519397</v>
      </c>
      <c r="F82" s="92">
        <f t="shared" si="5"/>
        <v>5482.7034465948655</v>
      </c>
      <c r="G82" s="82"/>
      <c r="H82" s="82"/>
      <c r="I82" s="82"/>
      <c r="J82" s="82"/>
      <c r="K82" s="82"/>
      <c r="L82" s="82"/>
      <c r="M82" s="82"/>
      <c r="N82" s="82"/>
      <c r="O82" s="82"/>
      <c r="P82" s="82"/>
      <c r="Q82" s="82"/>
      <c r="R82" s="82"/>
      <c r="S82" s="82"/>
      <c r="T82" s="82"/>
      <c r="U82" s="82"/>
      <c r="V82" s="82"/>
      <c r="W82" s="82"/>
      <c r="X82" s="82"/>
      <c r="Y82" s="82"/>
      <c r="Z82" s="82"/>
    </row>
    <row r="83" spans="1:26" x14ac:dyDescent="0.45">
      <c r="A83" s="82">
        <v>78</v>
      </c>
      <c r="B83" s="92">
        <f t="shared" si="3"/>
        <v>2545.4850478519397</v>
      </c>
      <c r="C83" s="92">
        <f t="shared" si="0"/>
        <v>12.144084915793627</v>
      </c>
      <c r="D83" s="92">
        <f t="shared" si="1"/>
        <v>358.4691410419066</v>
      </c>
      <c r="E83" s="92">
        <f t="shared" si="2"/>
        <v>2187.0159068100329</v>
      </c>
      <c r="F83" s="92">
        <f t="shared" si="5"/>
        <v>5494.8475315106589</v>
      </c>
      <c r="G83" s="82"/>
      <c r="H83" s="82"/>
      <c r="I83" s="82"/>
      <c r="J83" s="82"/>
      <c r="K83" s="82"/>
      <c r="L83" s="82"/>
      <c r="M83" s="82"/>
      <c r="N83" s="82"/>
      <c r="O83" s="82"/>
      <c r="P83" s="82"/>
      <c r="Q83" s="82"/>
      <c r="R83" s="82"/>
      <c r="S83" s="82"/>
      <c r="T83" s="82"/>
      <c r="U83" s="82"/>
      <c r="V83" s="82"/>
      <c r="W83" s="82"/>
      <c r="X83" s="82"/>
      <c r="Y83" s="82"/>
      <c r="Z83" s="82"/>
    </row>
    <row r="84" spans="1:26" x14ac:dyDescent="0.45">
      <c r="A84" s="82">
        <v>79</v>
      </c>
      <c r="B84" s="92">
        <f t="shared" si="3"/>
        <v>2187.0159068100329</v>
      </c>
      <c r="C84" s="92">
        <f t="shared" si="0"/>
        <v>10.433888388739531</v>
      </c>
      <c r="D84" s="92">
        <f t="shared" si="1"/>
        <v>360.1793375689607</v>
      </c>
      <c r="E84" s="92">
        <f t="shared" si="2"/>
        <v>1826.8365692410721</v>
      </c>
      <c r="F84" s="92">
        <f t="shared" si="5"/>
        <v>5505.2814198993983</v>
      </c>
      <c r="G84" s="82"/>
      <c r="H84" s="82"/>
      <c r="I84" s="82"/>
      <c r="J84" s="82"/>
      <c r="K84" s="82"/>
      <c r="L84" s="82"/>
      <c r="M84" s="82"/>
      <c r="N84" s="82"/>
      <c r="O84" s="82"/>
      <c r="P84" s="82"/>
      <c r="Q84" s="82"/>
      <c r="R84" s="82"/>
      <c r="S84" s="82"/>
      <c r="T84" s="82"/>
      <c r="U84" s="82"/>
      <c r="V84" s="82"/>
      <c r="W84" s="82"/>
      <c r="X84" s="82"/>
      <c r="Y84" s="82"/>
      <c r="Z84" s="82"/>
    </row>
    <row r="85" spans="1:26" x14ac:dyDescent="0.45">
      <c r="A85" s="82">
        <v>80</v>
      </c>
      <c r="B85" s="92">
        <f t="shared" si="3"/>
        <v>1826.8365692410721</v>
      </c>
      <c r="C85" s="92">
        <f t="shared" si="0"/>
        <v>8.7155327990876135</v>
      </c>
      <c r="D85" s="92">
        <f t="shared" si="1"/>
        <v>361.89769315861264</v>
      </c>
      <c r="E85" s="92">
        <f t="shared" si="2"/>
        <v>1464.9388760824595</v>
      </c>
      <c r="F85" s="92">
        <f t="shared" si="5"/>
        <v>5513.996952698486</v>
      </c>
      <c r="G85" s="82"/>
      <c r="H85" s="82"/>
      <c r="I85" s="82"/>
      <c r="J85" s="82"/>
      <c r="K85" s="82"/>
      <c r="L85" s="82"/>
      <c r="M85" s="82"/>
      <c r="N85" s="82"/>
      <c r="O85" s="82"/>
      <c r="P85" s="82"/>
      <c r="Q85" s="82"/>
      <c r="R85" s="82"/>
      <c r="S85" s="82"/>
      <c r="T85" s="82"/>
      <c r="U85" s="82"/>
      <c r="V85" s="82"/>
      <c r="W85" s="82"/>
      <c r="X85" s="82"/>
      <c r="Y85" s="82"/>
      <c r="Z85" s="82"/>
    </row>
    <row r="86" spans="1:26" x14ac:dyDescent="0.45">
      <c r="A86" s="82">
        <v>81</v>
      </c>
      <c r="B86" s="92">
        <f t="shared" si="3"/>
        <v>1464.9388760824595</v>
      </c>
      <c r="C86" s="92">
        <f t="shared" si="0"/>
        <v>6.9889792213100659</v>
      </c>
      <c r="D86" s="92">
        <f t="shared" si="1"/>
        <v>363.62424673639021</v>
      </c>
      <c r="E86" s="92">
        <f t="shared" si="2"/>
        <v>1101.3146293460693</v>
      </c>
      <c r="F86" s="92">
        <f t="shared" si="5"/>
        <v>5520.9859319197958</v>
      </c>
      <c r="G86" s="82"/>
      <c r="H86" s="82"/>
      <c r="I86" s="82"/>
      <c r="J86" s="82"/>
      <c r="K86" s="82"/>
      <c r="L86" s="82"/>
      <c r="M86" s="82"/>
      <c r="N86" s="82"/>
      <c r="O86" s="82"/>
      <c r="P86" s="82"/>
      <c r="Q86" s="82"/>
      <c r="R86" s="82"/>
      <c r="S86" s="82"/>
      <c r="T86" s="82"/>
      <c r="U86" s="82"/>
      <c r="V86" s="82"/>
      <c r="W86" s="82"/>
      <c r="X86" s="82"/>
      <c r="Y86" s="82"/>
      <c r="Z86" s="82"/>
    </row>
    <row r="87" spans="1:26" x14ac:dyDescent="0.45">
      <c r="A87" s="82">
        <v>82</v>
      </c>
      <c r="B87" s="92">
        <f t="shared" si="3"/>
        <v>1101.3146293460693</v>
      </c>
      <c r="C87" s="92">
        <f t="shared" si="0"/>
        <v>5.2541885441718712</v>
      </c>
      <c r="D87" s="92">
        <f t="shared" si="1"/>
        <v>365.35903741352837</v>
      </c>
      <c r="E87" s="92">
        <f t="shared" si="2"/>
        <v>735.95559193254098</v>
      </c>
      <c r="F87" s="92">
        <f t="shared" si="5"/>
        <v>5526.2401204639673</v>
      </c>
      <c r="G87" s="82"/>
      <c r="H87" s="82"/>
      <c r="I87" s="82"/>
      <c r="J87" s="82"/>
      <c r="K87" s="82"/>
      <c r="L87" s="82"/>
      <c r="M87" s="82"/>
      <c r="N87" s="82"/>
      <c r="O87" s="82"/>
      <c r="P87" s="82"/>
      <c r="Q87" s="82"/>
      <c r="R87" s="82"/>
      <c r="S87" s="82"/>
      <c r="T87" s="82"/>
      <c r="U87" s="82"/>
      <c r="V87" s="82"/>
      <c r="W87" s="82"/>
      <c r="X87" s="82"/>
      <c r="Y87" s="82"/>
      <c r="Z87" s="82"/>
    </row>
    <row r="88" spans="1:26" x14ac:dyDescent="0.45">
      <c r="A88" s="82">
        <v>83</v>
      </c>
      <c r="B88" s="92">
        <f t="shared" si="3"/>
        <v>735.95559193254098</v>
      </c>
      <c r="C88" s="92">
        <f t="shared" si="0"/>
        <v>3.5111214698448303</v>
      </c>
      <c r="D88" s="92">
        <f t="shared" si="1"/>
        <v>367.1021044878554</v>
      </c>
      <c r="E88" s="92">
        <f t="shared" si="2"/>
        <v>368.85348744468558</v>
      </c>
      <c r="F88" s="92">
        <f t="shared" si="5"/>
        <v>5529.7512419338118</v>
      </c>
      <c r="G88" s="82"/>
      <c r="H88" s="82"/>
      <c r="I88" s="82"/>
      <c r="J88" s="82"/>
      <c r="K88" s="82"/>
      <c r="L88" s="82"/>
      <c r="M88" s="82"/>
      <c r="N88" s="82"/>
      <c r="O88" s="82"/>
      <c r="P88" s="82"/>
      <c r="Q88" s="82"/>
      <c r="R88" s="82"/>
      <c r="S88" s="82"/>
      <c r="T88" s="82"/>
      <c r="U88" s="82"/>
      <c r="V88" s="82"/>
      <c r="W88" s="82"/>
      <c r="X88" s="82"/>
      <c r="Y88" s="82"/>
      <c r="Z88" s="82"/>
    </row>
    <row r="89" spans="1:26" x14ac:dyDescent="0.45">
      <c r="A89" s="82">
        <v>84</v>
      </c>
      <c r="B89" s="92">
        <f t="shared" si="3"/>
        <v>368.85348744468558</v>
      </c>
      <c r="C89" s="92">
        <f t="shared" si="0"/>
        <v>1.759738513017354</v>
      </c>
      <c r="D89" s="92">
        <f t="shared" si="1"/>
        <v>368.85348744468291</v>
      </c>
      <c r="E89" s="92">
        <f t="shared" si="2"/>
        <v>2.6716406864579767E-12</v>
      </c>
      <c r="F89" s="92">
        <f t="shared" si="5"/>
        <v>5531.5109804468293</v>
      </c>
      <c r="G89" s="82"/>
      <c r="H89" s="82"/>
      <c r="I89" s="82"/>
      <c r="J89" s="82"/>
      <c r="K89" s="82"/>
      <c r="L89" s="82"/>
      <c r="M89" s="82"/>
      <c r="N89" s="82"/>
      <c r="O89" s="82"/>
      <c r="P89" s="82"/>
      <c r="Q89" s="82"/>
      <c r="R89" s="82"/>
      <c r="S89" s="82"/>
      <c r="T89" s="82"/>
      <c r="U89" s="82"/>
      <c r="V89" s="82"/>
      <c r="W89" s="82"/>
      <c r="X89" s="82"/>
      <c r="Y89" s="82"/>
      <c r="Z89" s="82"/>
    </row>
    <row r="90" spans="1:26" x14ac:dyDescent="0.45">
      <c r="A90" s="82">
        <v>85</v>
      </c>
      <c r="B90" s="92">
        <f t="shared" si="3"/>
        <v>2.6716406864579767E-12</v>
      </c>
      <c r="C90" s="92">
        <f t="shared" si="0"/>
        <v>1.2745952441643263E-14</v>
      </c>
      <c r="D90" s="92">
        <f t="shared" si="1"/>
        <v>370.61322595770025</v>
      </c>
      <c r="E90" s="92">
        <f t="shared" si="2"/>
        <v>-370.61322595769758</v>
      </c>
      <c r="F90" s="92">
        <f t="shared" si="5"/>
        <v>5531.5109804468293</v>
      </c>
      <c r="G90" s="82"/>
      <c r="H90" s="82"/>
      <c r="I90" s="82"/>
      <c r="J90" s="82"/>
      <c r="K90" s="82"/>
      <c r="L90" s="82"/>
      <c r="M90" s="82"/>
      <c r="N90" s="82"/>
      <c r="O90" s="82"/>
      <c r="P90" s="82"/>
      <c r="Q90" s="82"/>
      <c r="R90" s="82"/>
      <c r="S90" s="82"/>
      <c r="T90" s="82"/>
      <c r="U90" s="82"/>
      <c r="V90" s="82"/>
      <c r="W90" s="82"/>
      <c r="X90" s="82"/>
      <c r="Y90" s="82"/>
      <c r="Z90" s="82"/>
    </row>
    <row r="91" spans="1:26" x14ac:dyDescent="0.45">
      <c r="A91" s="82">
        <v>86</v>
      </c>
      <c r="B91" s="92">
        <f t="shared" si="3"/>
        <v>-370.61322595769758</v>
      </c>
      <c r="C91" s="92">
        <f t="shared" si="0"/>
        <v>-1.7681339321731819</v>
      </c>
      <c r="D91" s="92">
        <f t="shared" si="1"/>
        <v>372.38135988987341</v>
      </c>
      <c r="E91" s="92">
        <f t="shared" si="2"/>
        <v>-742.99458584757099</v>
      </c>
      <c r="F91" s="92">
        <f t="shared" si="5"/>
        <v>5529.7428465146559</v>
      </c>
      <c r="G91" s="82"/>
      <c r="H91" s="82"/>
      <c r="I91" s="82"/>
      <c r="J91" s="82"/>
      <c r="K91" s="82"/>
      <c r="L91" s="82"/>
      <c r="M91" s="82"/>
      <c r="N91" s="82"/>
      <c r="O91" s="82"/>
      <c r="P91" s="82"/>
      <c r="Q91" s="82"/>
      <c r="R91" s="82"/>
      <c r="S91" s="82"/>
      <c r="T91" s="82"/>
      <c r="U91" s="82"/>
      <c r="V91" s="82"/>
      <c r="W91" s="82"/>
      <c r="X91" s="82"/>
      <c r="Y91" s="82"/>
      <c r="Z91" s="82"/>
    </row>
    <row r="92" spans="1:26" x14ac:dyDescent="0.45">
      <c r="A92" s="82">
        <v>87</v>
      </c>
      <c r="B92" s="92">
        <f t="shared" si="3"/>
        <v>-742.99458584757099</v>
      </c>
      <c r="C92" s="92">
        <f t="shared" si="0"/>
        <v>-3.5447033366477863</v>
      </c>
      <c r="D92" s="92">
        <f t="shared" si="1"/>
        <v>374.15792929434804</v>
      </c>
      <c r="E92" s="92">
        <f t="shared" si="2"/>
        <v>-1117.1525151419191</v>
      </c>
      <c r="F92" s="92">
        <f t="shared" si="5"/>
        <v>5526.1981431780077</v>
      </c>
      <c r="G92" s="82"/>
      <c r="H92" s="82"/>
      <c r="I92" s="82"/>
      <c r="J92" s="82"/>
      <c r="K92" s="82"/>
      <c r="L92" s="82"/>
      <c r="M92" s="82"/>
      <c r="N92" s="82"/>
      <c r="O92" s="82"/>
      <c r="P92" s="82"/>
      <c r="Q92" s="82"/>
      <c r="R92" s="82"/>
      <c r="S92" s="82"/>
      <c r="T92" s="82"/>
      <c r="U92" s="82"/>
      <c r="V92" s="82"/>
      <c r="W92" s="82"/>
      <c r="X92" s="82"/>
      <c r="Y92" s="82"/>
      <c r="Z92" s="82"/>
    </row>
    <row r="93" spans="1:26" x14ac:dyDescent="0.45">
      <c r="A93" s="82">
        <v>88</v>
      </c>
      <c r="B93" s="92">
        <f t="shared" si="3"/>
        <v>-1117.1525151419191</v>
      </c>
      <c r="C93" s="92">
        <f t="shared" si="0"/>
        <v>-5.3297484576562386</v>
      </c>
      <c r="D93" s="92">
        <f t="shared" si="1"/>
        <v>375.9429744153565</v>
      </c>
      <c r="E93" s="92">
        <f t="shared" si="2"/>
        <v>-1493.0954895572756</v>
      </c>
      <c r="F93" s="92">
        <f t="shared" si="5"/>
        <v>5520.8683947203517</v>
      </c>
      <c r="G93" s="82"/>
      <c r="H93" s="82"/>
      <c r="I93" s="82"/>
      <c r="J93" s="82"/>
      <c r="K93" s="82"/>
      <c r="L93" s="82"/>
      <c r="M93" s="82"/>
      <c r="N93" s="82"/>
      <c r="O93" s="82"/>
      <c r="P93" s="82"/>
      <c r="Q93" s="82"/>
      <c r="R93" s="82"/>
      <c r="S93" s="82"/>
      <c r="T93" s="82"/>
      <c r="U93" s="82"/>
      <c r="V93" s="82"/>
      <c r="W93" s="82"/>
      <c r="X93" s="82"/>
      <c r="Y93" s="82"/>
      <c r="Z93" s="82"/>
    </row>
    <row r="94" spans="1:26" x14ac:dyDescent="0.45">
      <c r="A94" s="82">
        <v>89</v>
      </c>
      <c r="B94" s="92">
        <f t="shared" si="3"/>
        <v>-1493.0954895572756</v>
      </c>
      <c r="C94" s="92">
        <f t="shared" si="0"/>
        <v>-7.1233097314295017</v>
      </c>
      <c r="D94" s="92">
        <f t="shared" si="1"/>
        <v>377.73653568912977</v>
      </c>
      <c r="E94" s="92">
        <f t="shared" si="2"/>
        <v>-1870.8320252464055</v>
      </c>
      <c r="F94" s="92">
        <f t="shared" si="5"/>
        <v>5513.7450849889219</v>
      </c>
      <c r="G94" s="82"/>
      <c r="H94" s="82"/>
      <c r="I94" s="82"/>
      <c r="J94" s="82"/>
      <c r="K94" s="82"/>
      <c r="L94" s="82"/>
      <c r="M94" s="82"/>
      <c r="N94" s="82"/>
      <c r="O94" s="82"/>
      <c r="P94" s="82"/>
      <c r="Q94" s="82"/>
      <c r="R94" s="82"/>
      <c r="S94" s="82"/>
      <c r="T94" s="82"/>
      <c r="U94" s="82"/>
      <c r="V94" s="82"/>
      <c r="W94" s="82"/>
      <c r="X94" s="82"/>
      <c r="Y94" s="82"/>
      <c r="Z94" s="82"/>
    </row>
    <row r="95" spans="1:26" x14ac:dyDescent="0.45">
      <c r="A95" s="82">
        <v>90</v>
      </c>
      <c r="B95" s="92">
        <f t="shared" si="3"/>
        <v>-1870.8320252464055</v>
      </c>
      <c r="C95" s="92">
        <f t="shared" si="0"/>
        <v>-8.9254277871130583</v>
      </c>
      <c r="D95" s="92">
        <f t="shared" si="1"/>
        <v>379.5386537448133</v>
      </c>
      <c r="E95" s="92">
        <f t="shared" si="2"/>
        <v>-2250.3706789912189</v>
      </c>
      <c r="F95" s="92">
        <f t="shared" si="5"/>
        <v>5504.8196572018087</v>
      </c>
      <c r="G95" s="82"/>
      <c r="H95" s="82"/>
      <c r="I95" s="82"/>
      <c r="J95" s="82"/>
      <c r="K95" s="82"/>
      <c r="L95" s="82"/>
      <c r="M95" s="82"/>
      <c r="N95" s="82"/>
      <c r="O95" s="82"/>
      <c r="P95" s="82"/>
      <c r="Q95" s="82"/>
      <c r="R95" s="82"/>
      <c r="S95" s="82"/>
      <c r="T95" s="82"/>
      <c r="U95" s="82"/>
      <c r="V95" s="82"/>
      <c r="W95" s="82"/>
      <c r="X95" s="82"/>
      <c r="Y95" s="82"/>
      <c r="Z95" s="82"/>
    </row>
    <row r="96" spans="1:26" x14ac:dyDescent="0.45">
      <c r="A96" s="82">
        <v>91</v>
      </c>
      <c r="B96" s="92">
        <f t="shared" si="3"/>
        <v>-2250.3706789912189</v>
      </c>
      <c r="C96" s="92">
        <f t="shared" si="0"/>
        <v>-10.736143447687272</v>
      </c>
      <c r="D96" s="92">
        <f t="shared" si="1"/>
        <v>381.34936940538751</v>
      </c>
      <c r="E96" s="92">
        <f t="shared" si="2"/>
        <v>-2631.7200483966062</v>
      </c>
      <c r="F96" s="92">
        <f t="shared" si="5"/>
        <v>5494.0835137541217</v>
      </c>
      <c r="G96" s="82"/>
      <c r="H96" s="82"/>
      <c r="I96" s="82"/>
      <c r="J96" s="82"/>
      <c r="K96" s="82"/>
      <c r="L96" s="82"/>
      <c r="M96" s="82"/>
      <c r="N96" s="82"/>
      <c r="O96" s="82"/>
      <c r="P96" s="82"/>
      <c r="Q96" s="82"/>
      <c r="R96" s="82"/>
      <c r="S96" s="82"/>
      <c r="T96" s="82"/>
      <c r="U96" s="82"/>
      <c r="V96" s="82"/>
      <c r="W96" s="82"/>
      <c r="X96" s="82"/>
      <c r="Y96" s="82"/>
      <c r="Z96" s="82"/>
    </row>
    <row r="97" spans="1:26" x14ac:dyDescent="0.45">
      <c r="A97" s="82">
        <v>92</v>
      </c>
      <c r="B97" s="92">
        <f t="shared" si="3"/>
        <v>-2631.7200483966062</v>
      </c>
      <c r="C97" s="92">
        <f t="shared" si="0"/>
        <v>-12.55549773089214</v>
      </c>
      <c r="D97" s="92">
        <f t="shared" si="1"/>
        <v>383.16872368859237</v>
      </c>
      <c r="E97" s="92">
        <f t="shared" si="2"/>
        <v>-3014.8887720851985</v>
      </c>
      <c r="F97" s="92">
        <f t="shared" si="5"/>
        <v>5481.5280160232296</v>
      </c>
      <c r="G97" s="82"/>
      <c r="H97" s="82"/>
      <c r="I97" s="82"/>
      <c r="J97" s="82"/>
      <c r="K97" s="82"/>
      <c r="L97" s="82"/>
      <c r="M97" s="82"/>
      <c r="N97" s="82"/>
      <c r="O97" s="82"/>
      <c r="P97" s="82"/>
      <c r="Q97" s="82"/>
      <c r="R97" s="82"/>
      <c r="S97" s="82"/>
      <c r="T97" s="82"/>
      <c r="U97" s="82"/>
      <c r="V97" s="82"/>
      <c r="W97" s="82"/>
      <c r="X97" s="82"/>
      <c r="Y97" s="82"/>
      <c r="Z97" s="82"/>
    </row>
    <row r="98" spans="1:26" x14ac:dyDescent="0.45">
      <c r="A98" s="82">
        <v>93</v>
      </c>
      <c r="B98" s="92">
        <f t="shared" si="3"/>
        <v>-3014.8887720851985</v>
      </c>
      <c r="C98" s="92">
        <f t="shared" si="0"/>
        <v>-14.383531850156466</v>
      </c>
      <c r="D98" s="92">
        <f t="shared" si="1"/>
        <v>384.99675780785674</v>
      </c>
      <c r="E98" s="92">
        <f t="shared" si="2"/>
        <v>-3399.8855298930553</v>
      </c>
      <c r="F98" s="92">
        <f t="shared" si="5"/>
        <v>5467.1444841730736</v>
      </c>
      <c r="G98" s="82"/>
      <c r="H98" s="82"/>
      <c r="I98" s="82"/>
      <c r="J98" s="82"/>
      <c r="K98" s="82"/>
      <c r="L98" s="82"/>
      <c r="M98" s="82"/>
      <c r="N98" s="82"/>
      <c r="O98" s="82"/>
      <c r="P98" s="82"/>
      <c r="Q98" s="82"/>
      <c r="R98" s="82"/>
      <c r="S98" s="82"/>
      <c r="T98" s="82"/>
      <c r="U98" s="82"/>
      <c r="V98" s="82"/>
      <c r="W98" s="82"/>
      <c r="X98" s="82"/>
      <c r="Y98" s="82"/>
      <c r="Z98" s="82"/>
    </row>
    <row r="99" spans="1:26" x14ac:dyDescent="0.45">
      <c r="A99" s="82">
        <v>94</v>
      </c>
      <c r="B99" s="92">
        <f t="shared" si="3"/>
        <v>-3399.8855298930553</v>
      </c>
      <c r="C99" s="92">
        <f t="shared" si="0"/>
        <v>-16.220287215531449</v>
      </c>
      <c r="D99" s="92">
        <f t="shared" si="1"/>
        <v>386.83351317323172</v>
      </c>
      <c r="E99" s="92">
        <f t="shared" si="2"/>
        <v>-3786.7190430662868</v>
      </c>
      <c r="F99" s="92">
        <f t="shared" si="5"/>
        <v>5450.9241969575423</v>
      </c>
      <c r="G99" s="82"/>
      <c r="H99" s="82"/>
      <c r="I99" s="82"/>
      <c r="J99" s="82"/>
      <c r="K99" s="82"/>
      <c r="L99" s="82"/>
      <c r="M99" s="82"/>
      <c r="N99" s="82"/>
      <c r="O99" s="82"/>
      <c r="P99" s="82"/>
      <c r="Q99" s="82"/>
      <c r="R99" s="82"/>
      <c r="S99" s="82"/>
      <c r="T99" s="82"/>
      <c r="U99" s="82"/>
      <c r="V99" s="82"/>
      <c r="W99" s="82"/>
      <c r="X99" s="82"/>
      <c r="Y99" s="82"/>
      <c r="Z99" s="82"/>
    </row>
    <row r="100" spans="1:26" x14ac:dyDescent="0.45">
      <c r="A100" s="82">
        <v>95</v>
      </c>
      <c r="B100" s="92">
        <f t="shared" si="3"/>
        <v>-3786.7190430662868</v>
      </c>
      <c r="C100" s="92">
        <f t="shared" si="0"/>
        <v>-18.065805434628739</v>
      </c>
      <c r="D100" s="92">
        <f t="shared" si="1"/>
        <v>388.67903139232897</v>
      </c>
      <c r="E100" s="92">
        <f t="shared" si="2"/>
        <v>-4175.3980744586161</v>
      </c>
      <c r="F100" s="92">
        <f t="shared" si="5"/>
        <v>5432.8583915229137</v>
      </c>
      <c r="G100" s="82"/>
      <c r="H100" s="82"/>
      <c r="I100" s="82"/>
      <c r="J100" s="82"/>
      <c r="K100" s="82"/>
      <c r="L100" s="82"/>
      <c r="M100" s="82"/>
      <c r="N100" s="82"/>
      <c r="O100" s="82"/>
      <c r="P100" s="82"/>
      <c r="Q100" s="82"/>
      <c r="R100" s="82"/>
      <c r="S100" s="82"/>
      <c r="T100" s="82"/>
      <c r="U100" s="82"/>
      <c r="V100" s="82"/>
      <c r="W100" s="82"/>
      <c r="X100" s="82"/>
      <c r="Y100" s="82"/>
      <c r="Z100" s="82"/>
    </row>
    <row r="101" spans="1:26" x14ac:dyDescent="0.45">
      <c r="A101" s="82">
        <v>96</v>
      </c>
      <c r="B101" s="92">
        <f t="shared" si="3"/>
        <v>-4175.3980744586161</v>
      </c>
      <c r="C101" s="92">
        <f t="shared" si="0"/>
        <v>-19.920128313562977</v>
      </c>
      <c r="D101" s="92">
        <f t="shared" si="1"/>
        <v>390.53335427126325</v>
      </c>
      <c r="E101" s="92">
        <f t="shared" si="2"/>
        <v>-4565.9314287298794</v>
      </c>
      <c r="F101" s="93">
        <f t="shared" si="5"/>
        <v>5412.9382632093511</v>
      </c>
      <c r="G101" s="82"/>
      <c r="H101" s="82"/>
      <c r="I101" s="82"/>
      <c r="J101" s="82"/>
      <c r="K101" s="82"/>
      <c r="L101" s="82"/>
      <c r="M101" s="82"/>
      <c r="N101" s="82"/>
      <c r="O101" s="82"/>
      <c r="P101" s="82"/>
      <c r="Q101" s="82"/>
      <c r="R101" s="82"/>
      <c r="S101" s="82"/>
      <c r="T101" s="82"/>
      <c r="U101" s="82"/>
      <c r="V101" s="82"/>
      <c r="W101" s="82"/>
      <c r="X101" s="82"/>
      <c r="Y101" s="82"/>
      <c r="Z101" s="82"/>
    </row>
    <row r="102" spans="1:26" x14ac:dyDescent="0.45">
      <c r="A102" s="82">
        <v>97</v>
      </c>
      <c r="B102" s="92">
        <f t="shared" si="3"/>
        <v>-4565.9314287298794</v>
      </c>
      <c r="C102" s="92">
        <f t="shared" si="0"/>
        <v>-21.783297857898795</v>
      </c>
      <c r="D102" s="92">
        <f t="shared" si="1"/>
        <v>392.39652381559904</v>
      </c>
      <c r="E102" s="92">
        <f t="shared" si="2"/>
        <v>-4958.3279525454782</v>
      </c>
      <c r="F102" s="92">
        <f t="shared" si="5"/>
        <v>5391.1549653514521</v>
      </c>
      <c r="G102" s="82"/>
      <c r="H102" s="82"/>
      <c r="I102" s="82"/>
      <c r="J102" s="82"/>
      <c r="K102" s="82"/>
      <c r="L102" s="82"/>
      <c r="M102" s="82"/>
      <c r="N102" s="82"/>
      <c r="O102" s="82"/>
      <c r="P102" s="82"/>
      <c r="Q102" s="82"/>
      <c r="R102" s="82"/>
      <c r="S102" s="82"/>
      <c r="T102" s="82"/>
      <c r="U102" s="82"/>
      <c r="V102" s="82"/>
      <c r="W102" s="82"/>
      <c r="X102" s="82"/>
      <c r="Y102" s="82"/>
      <c r="Z102" s="82"/>
    </row>
    <row r="103" spans="1:26" x14ac:dyDescent="0.45">
      <c r="A103" s="82">
        <v>98</v>
      </c>
      <c r="B103" s="92">
        <f t="shared" si="3"/>
        <v>-4958.3279525454782</v>
      </c>
      <c r="C103" s="92">
        <f t="shared" si="0"/>
        <v>-23.655356273602383</v>
      </c>
      <c r="D103" s="92">
        <f t="shared" si="1"/>
        <v>394.26858223130262</v>
      </c>
      <c r="E103" s="92">
        <f t="shared" si="2"/>
        <v>-5352.5965347767806</v>
      </c>
      <c r="F103" s="92">
        <f t="shared" si="5"/>
        <v>5367.4996090778495</v>
      </c>
      <c r="G103" s="82"/>
      <c r="H103" s="82"/>
      <c r="I103" s="82"/>
      <c r="J103" s="82"/>
      <c r="K103" s="82"/>
      <c r="L103" s="82"/>
      <c r="M103" s="82"/>
      <c r="N103" s="82"/>
      <c r="O103" s="82"/>
      <c r="P103" s="82"/>
      <c r="Q103" s="82"/>
      <c r="R103" s="82"/>
      <c r="S103" s="82"/>
      <c r="T103" s="82"/>
      <c r="U103" s="82"/>
      <c r="V103" s="82"/>
      <c r="W103" s="82"/>
      <c r="X103" s="82"/>
      <c r="Y103" s="82"/>
      <c r="Z103" s="82"/>
    </row>
    <row r="104" spans="1:26" x14ac:dyDescent="0.45">
      <c r="A104" s="82">
        <v>99</v>
      </c>
      <c r="B104" s="92">
        <f t="shared" si="3"/>
        <v>-5352.5965347767806</v>
      </c>
      <c r="C104" s="92">
        <f t="shared" si="0"/>
        <v>-25.536345967997555</v>
      </c>
      <c r="D104" s="92">
        <f t="shared" si="1"/>
        <v>396.14957192569778</v>
      </c>
      <c r="E104" s="92">
        <f t="shared" si="2"/>
        <v>-5748.7461067024788</v>
      </c>
      <c r="F104" s="92">
        <f t="shared" si="5"/>
        <v>5341.9632631098521</v>
      </c>
      <c r="G104" s="82"/>
      <c r="H104" s="82"/>
      <c r="I104" s="82"/>
      <c r="J104" s="82"/>
      <c r="K104" s="82"/>
      <c r="L104" s="82"/>
      <c r="M104" s="82"/>
      <c r="N104" s="82"/>
      <c r="O104" s="82"/>
      <c r="P104" s="82"/>
      <c r="Q104" s="82"/>
      <c r="R104" s="82"/>
      <c r="S104" s="82"/>
      <c r="T104" s="82"/>
      <c r="U104" s="82"/>
      <c r="V104" s="82"/>
      <c r="W104" s="82"/>
      <c r="X104" s="82"/>
      <c r="Y104" s="82"/>
      <c r="Z104" s="82"/>
    </row>
    <row r="105" spans="1:26" x14ac:dyDescent="0.45">
      <c r="A105" s="82">
        <v>100</v>
      </c>
      <c r="B105" s="92">
        <f t="shared" si="3"/>
        <v>-5748.7461067024788</v>
      </c>
      <c r="C105" s="92">
        <f t="shared" si="0"/>
        <v>-27.426309550726405</v>
      </c>
      <c r="D105" s="92">
        <f t="shared" si="1"/>
        <v>398.03953550842664</v>
      </c>
      <c r="E105" s="92">
        <f t="shared" si="2"/>
        <v>-6146.7856422109053</v>
      </c>
      <c r="F105" s="92">
        <f t="shared" si="5"/>
        <v>5314.5369535591253</v>
      </c>
      <c r="G105" s="82"/>
      <c r="H105" s="82"/>
      <c r="I105" s="82"/>
      <c r="J105" s="82"/>
      <c r="K105" s="82"/>
      <c r="L105" s="82"/>
      <c r="M105" s="82"/>
      <c r="N105" s="82"/>
      <c r="O105" s="82"/>
      <c r="P105" s="82"/>
      <c r="Q105" s="82"/>
      <c r="R105" s="82"/>
      <c r="S105" s="82"/>
      <c r="T105" s="82"/>
      <c r="U105" s="82"/>
      <c r="V105" s="82"/>
      <c r="W105" s="82"/>
      <c r="X105" s="82"/>
      <c r="Y105" s="82"/>
      <c r="Z105" s="82"/>
    </row>
    <row r="106" spans="1:26" x14ac:dyDescent="0.45">
      <c r="A106" s="82">
        <v>101</v>
      </c>
      <c r="B106" s="92">
        <f t="shared" si="3"/>
        <v>-6146.7856422109053</v>
      </c>
      <c r="C106" s="92">
        <f t="shared" si="0"/>
        <v>-29.325289834714525</v>
      </c>
      <c r="D106" s="92">
        <f t="shared" si="1"/>
        <v>399.93851579241476</v>
      </c>
      <c r="E106" s="92">
        <f t="shared" si="2"/>
        <v>-6546.7241580033196</v>
      </c>
      <c r="F106" s="92">
        <f t="shared" si="5"/>
        <v>5285.2116637244108</v>
      </c>
      <c r="G106" s="82"/>
      <c r="H106" s="82"/>
      <c r="I106" s="82"/>
      <c r="J106" s="82"/>
      <c r="K106" s="82"/>
      <c r="L106" s="82"/>
      <c r="M106" s="82"/>
      <c r="N106" s="82"/>
      <c r="O106" s="82"/>
      <c r="P106" s="82"/>
      <c r="Q106" s="82"/>
      <c r="R106" s="82"/>
      <c r="S106" s="82"/>
      <c r="T106" s="82"/>
      <c r="U106" s="82"/>
      <c r="V106" s="82"/>
      <c r="W106" s="82"/>
      <c r="X106" s="82"/>
      <c r="Y106" s="82"/>
      <c r="Z106" s="82"/>
    </row>
    <row r="107" spans="1:26" x14ac:dyDescent="0.45">
      <c r="A107" s="82">
        <v>102</v>
      </c>
      <c r="B107" s="92">
        <f t="shared" si="3"/>
        <v>-6546.7241580033196</v>
      </c>
      <c r="C107" s="92">
        <f t="shared" si="0"/>
        <v>-31.233329837140833</v>
      </c>
      <c r="D107" s="92">
        <f t="shared" si="1"/>
        <v>401.84655579484109</v>
      </c>
      <c r="E107" s="92">
        <f t="shared" si="2"/>
        <v>-6948.5707137981608</v>
      </c>
      <c r="F107" s="92">
        <f t="shared" si="5"/>
        <v>5253.9783338872703</v>
      </c>
      <c r="G107" s="82"/>
      <c r="H107" s="82"/>
      <c r="I107" s="82"/>
      <c r="J107" s="82"/>
      <c r="K107" s="82"/>
      <c r="L107" s="82"/>
      <c r="M107" s="82"/>
      <c r="N107" s="82"/>
      <c r="O107" s="82"/>
      <c r="P107" s="82"/>
      <c r="Q107" s="82"/>
      <c r="R107" s="82"/>
      <c r="S107" s="82"/>
      <c r="T107" s="82"/>
      <c r="U107" s="82"/>
      <c r="V107" s="82"/>
      <c r="W107" s="82"/>
      <c r="X107" s="82"/>
      <c r="Y107" s="82"/>
      <c r="Z107" s="82"/>
    </row>
    <row r="108" spans="1:26" x14ac:dyDescent="0.45">
      <c r="A108" s="82">
        <v>103</v>
      </c>
      <c r="B108" s="92">
        <f t="shared" si="3"/>
        <v>-6948.5707137981608</v>
      </c>
      <c r="C108" s="92">
        <f t="shared" si="0"/>
        <v>-33.150472780412052</v>
      </c>
      <c r="D108" s="92">
        <f t="shared" si="1"/>
        <v>403.76369873811228</v>
      </c>
      <c r="E108" s="92">
        <f t="shared" si="2"/>
        <v>-7352.3344125362728</v>
      </c>
      <c r="F108" s="92">
        <f t="shared" si="5"/>
        <v>5220.8278611068581</v>
      </c>
      <c r="G108" s="82"/>
      <c r="H108" s="82"/>
      <c r="I108" s="82"/>
      <c r="J108" s="82"/>
      <c r="K108" s="82"/>
      <c r="L108" s="82"/>
      <c r="M108" s="82"/>
      <c r="N108" s="82"/>
      <c r="O108" s="82"/>
      <c r="P108" s="82"/>
      <c r="Q108" s="82"/>
      <c r="R108" s="82"/>
      <c r="S108" s="82"/>
      <c r="T108" s="82"/>
      <c r="U108" s="82"/>
      <c r="V108" s="82"/>
      <c r="W108" s="82"/>
      <c r="X108" s="82"/>
      <c r="Y108" s="82"/>
      <c r="Z108" s="82"/>
    </row>
    <row r="109" spans="1:26" x14ac:dyDescent="0.45">
      <c r="A109" s="82">
        <v>104</v>
      </c>
      <c r="B109" s="92">
        <f t="shared" si="3"/>
        <v>-7352.3344125362728</v>
      </c>
      <c r="C109" s="92">
        <f t="shared" si="0"/>
        <v>-35.076762093141795</v>
      </c>
      <c r="D109" s="92">
        <f t="shared" si="1"/>
        <v>405.68998805084203</v>
      </c>
      <c r="E109" s="92">
        <f t="shared" si="2"/>
        <v>-7758.0244005871145</v>
      </c>
      <c r="F109" s="92">
        <f t="shared" si="5"/>
        <v>5185.7510990137162</v>
      </c>
      <c r="G109" s="82"/>
      <c r="H109" s="82"/>
      <c r="I109" s="82"/>
      <c r="J109" s="82"/>
      <c r="K109" s="82"/>
      <c r="L109" s="82"/>
      <c r="M109" s="82"/>
      <c r="N109" s="82"/>
      <c r="O109" s="82"/>
      <c r="P109" s="82"/>
      <c r="Q109" s="82"/>
      <c r="R109" s="82"/>
      <c r="S109" s="82"/>
      <c r="T109" s="82"/>
      <c r="U109" s="82"/>
      <c r="V109" s="82"/>
      <c r="W109" s="82"/>
      <c r="X109" s="82"/>
      <c r="Y109" s="82"/>
      <c r="Z109" s="82"/>
    </row>
    <row r="110" spans="1:26" x14ac:dyDescent="0.45">
      <c r="A110" s="82">
        <v>105</v>
      </c>
      <c r="B110" s="92">
        <f t="shared" si="3"/>
        <v>-7758.0244005871145</v>
      </c>
      <c r="C110" s="92">
        <f t="shared" si="0"/>
        <v>-37.012241411134355</v>
      </c>
      <c r="D110" s="92">
        <f t="shared" si="1"/>
        <v>407.62546736883462</v>
      </c>
      <c r="E110" s="92">
        <f t="shared" si="2"/>
        <v>-8165.649867955949</v>
      </c>
      <c r="F110" s="92">
        <f t="shared" si="5"/>
        <v>5148.7388576025814</v>
      </c>
      <c r="G110" s="82"/>
      <c r="H110" s="82"/>
      <c r="I110" s="82"/>
      <c r="J110" s="82"/>
      <c r="K110" s="82"/>
      <c r="L110" s="82"/>
      <c r="M110" s="82"/>
      <c r="N110" s="82"/>
      <c r="O110" s="82"/>
      <c r="P110" s="82"/>
      <c r="Q110" s="82"/>
      <c r="R110" s="82"/>
      <c r="S110" s="82"/>
      <c r="T110" s="82"/>
      <c r="U110" s="82"/>
      <c r="V110" s="82"/>
      <c r="W110" s="82"/>
      <c r="X110" s="82"/>
      <c r="Y110" s="82"/>
      <c r="Z110" s="82"/>
    </row>
    <row r="111" spans="1:26" x14ac:dyDescent="0.45">
      <c r="A111" s="82">
        <v>106</v>
      </c>
      <c r="B111" s="92">
        <f t="shared" si="3"/>
        <v>-8165.649867955949</v>
      </c>
      <c r="C111" s="92">
        <f t="shared" si="0"/>
        <v>-38.956954578373171</v>
      </c>
      <c r="D111" s="92">
        <f t="shared" si="1"/>
        <v>409.57018053607339</v>
      </c>
      <c r="E111" s="92">
        <f t="shared" si="2"/>
        <v>-8575.2200484920231</v>
      </c>
      <c r="F111" s="92">
        <f t="shared" si="5"/>
        <v>5109.7819030242081</v>
      </c>
      <c r="G111" s="82"/>
      <c r="H111" s="82"/>
      <c r="I111" s="82"/>
      <c r="J111" s="82"/>
      <c r="K111" s="82"/>
      <c r="L111" s="82"/>
      <c r="M111" s="82"/>
      <c r="N111" s="82"/>
      <c r="O111" s="82"/>
      <c r="P111" s="82"/>
      <c r="Q111" s="82"/>
      <c r="R111" s="82"/>
      <c r="S111" s="82"/>
      <c r="T111" s="82"/>
      <c r="U111" s="82"/>
      <c r="V111" s="82"/>
      <c r="W111" s="82"/>
      <c r="X111" s="82"/>
      <c r="Y111" s="82"/>
      <c r="Z111" s="82"/>
    </row>
    <row r="112" spans="1:26" x14ac:dyDescent="0.45">
      <c r="A112" s="82">
        <v>107</v>
      </c>
      <c r="B112" s="92">
        <f t="shared" si="3"/>
        <v>-8575.2200484920231</v>
      </c>
      <c r="C112" s="92">
        <f t="shared" si="0"/>
        <v>-40.910945648014021</v>
      </c>
      <c r="D112" s="92">
        <f t="shared" si="1"/>
        <v>411.52417160571429</v>
      </c>
      <c r="E112" s="92">
        <f t="shared" si="2"/>
        <v>-8986.7442200977366</v>
      </c>
      <c r="F112" s="92">
        <f t="shared" si="5"/>
        <v>5068.8709573761944</v>
      </c>
      <c r="G112" s="82"/>
      <c r="H112" s="82"/>
      <c r="I112" s="82"/>
      <c r="J112" s="82"/>
      <c r="K112" s="82"/>
      <c r="L112" s="82"/>
      <c r="M112" s="82"/>
      <c r="N112" s="82"/>
      <c r="O112" s="82"/>
      <c r="P112" s="82"/>
      <c r="Q112" s="82"/>
      <c r="R112" s="82"/>
      <c r="S112" s="82"/>
      <c r="T112" s="82"/>
      <c r="U112" s="82"/>
      <c r="V112" s="82"/>
      <c r="W112" s="82"/>
      <c r="X112" s="82"/>
      <c r="Y112" s="82"/>
      <c r="Z112" s="82"/>
    </row>
    <row r="113" spans="1:26" x14ac:dyDescent="0.45">
      <c r="A113" s="82">
        <v>108</v>
      </c>
      <c r="B113" s="92">
        <f t="shared" si="3"/>
        <v>-8986.7442200977366</v>
      </c>
      <c r="C113" s="92">
        <f t="shared" si="0"/>
        <v>-42.874258883382943</v>
      </c>
      <c r="D113" s="92">
        <f t="shared" si="1"/>
        <v>413.48748484108319</v>
      </c>
      <c r="E113" s="92">
        <f t="shared" si="2"/>
        <v>-9400.2317049388203</v>
      </c>
      <c r="F113" s="92">
        <f t="shared" si="5"/>
        <v>5025.9966984928114</v>
      </c>
      <c r="G113" s="82"/>
      <c r="H113" s="82"/>
      <c r="I113" s="82"/>
      <c r="J113" s="82"/>
      <c r="K113" s="82"/>
      <c r="L113" s="82"/>
      <c r="M113" s="82"/>
      <c r="N113" s="82"/>
      <c r="O113" s="82"/>
      <c r="P113" s="82"/>
      <c r="Q113" s="82"/>
      <c r="R113" s="82"/>
      <c r="S113" s="82"/>
      <c r="T113" s="82"/>
      <c r="U113" s="82"/>
      <c r="V113" s="82"/>
      <c r="W113" s="82"/>
      <c r="X113" s="82"/>
      <c r="Y113" s="82"/>
      <c r="Z113" s="82"/>
    </row>
    <row r="114" spans="1:26" x14ac:dyDescent="0.45">
      <c r="A114" s="82">
        <v>109</v>
      </c>
      <c r="B114" s="92">
        <f t="shared" si="3"/>
        <v>-9400.2317049388203</v>
      </c>
      <c r="C114" s="92">
        <f t="shared" si="0"/>
        <v>-44.846938758978951</v>
      </c>
      <c r="D114" s="92">
        <f t="shared" si="1"/>
        <v>415.46016471667917</v>
      </c>
      <c r="E114" s="92">
        <f t="shared" si="2"/>
        <v>-9815.6918696555003</v>
      </c>
      <c r="F114" s="92">
        <f t="shared" si="5"/>
        <v>4981.1497597338321</v>
      </c>
      <c r="G114" s="82"/>
      <c r="H114" s="82"/>
      <c r="I114" s="82"/>
      <c r="J114" s="82"/>
      <c r="K114" s="82"/>
      <c r="L114" s="82"/>
      <c r="M114" s="82"/>
      <c r="N114" s="82"/>
      <c r="O114" s="82"/>
      <c r="P114" s="82"/>
      <c r="Q114" s="82"/>
      <c r="R114" s="82"/>
      <c r="S114" s="82"/>
      <c r="T114" s="82"/>
      <c r="U114" s="82"/>
      <c r="V114" s="82"/>
      <c r="W114" s="82"/>
      <c r="X114" s="82"/>
      <c r="Y114" s="82"/>
      <c r="Z114" s="82"/>
    </row>
    <row r="115" spans="1:26" x14ac:dyDescent="0.45">
      <c r="A115" s="82">
        <v>110</v>
      </c>
      <c r="B115" s="92">
        <f t="shared" si="3"/>
        <v>-9815.6918696555003</v>
      </c>
      <c r="C115" s="92">
        <f t="shared" si="0"/>
        <v>-46.829029961481446</v>
      </c>
      <c r="D115" s="92">
        <f t="shared" si="1"/>
        <v>417.44225591918172</v>
      </c>
      <c r="E115" s="92">
        <f t="shared" si="2"/>
        <v>-10233.134125574683</v>
      </c>
      <c r="F115" s="92">
        <f t="shared" si="5"/>
        <v>4934.3207297723502</v>
      </c>
      <c r="G115" s="82"/>
      <c r="H115" s="82"/>
      <c r="I115" s="82"/>
      <c r="J115" s="82"/>
      <c r="K115" s="82"/>
      <c r="L115" s="82"/>
      <c r="M115" s="82"/>
      <c r="N115" s="82"/>
      <c r="O115" s="82"/>
      <c r="P115" s="82"/>
      <c r="Q115" s="82"/>
      <c r="R115" s="82"/>
      <c r="S115" s="82"/>
      <c r="T115" s="82"/>
      <c r="U115" s="82"/>
      <c r="V115" s="82"/>
      <c r="W115" s="82"/>
      <c r="X115" s="82"/>
      <c r="Y115" s="82"/>
      <c r="Z115" s="82"/>
    </row>
    <row r="116" spans="1:26" x14ac:dyDescent="0.45">
      <c r="A116" s="82">
        <v>111</v>
      </c>
      <c r="B116" s="92">
        <f t="shared" si="3"/>
        <v>-10233.134125574683</v>
      </c>
      <c r="C116" s="92">
        <f t="shared" si="0"/>
        <v>-48.820577390762544</v>
      </c>
      <c r="D116" s="92">
        <f t="shared" si="1"/>
        <v>419.43380334846279</v>
      </c>
      <c r="E116" s="92">
        <f t="shared" si="2"/>
        <v>-10652.567928923145</v>
      </c>
      <c r="F116" s="92">
        <f t="shared" si="5"/>
        <v>4885.5001523815872</v>
      </c>
      <c r="G116" s="82"/>
      <c r="H116" s="82"/>
      <c r="I116" s="82"/>
      <c r="J116" s="82"/>
      <c r="K116" s="82"/>
      <c r="L116" s="82"/>
      <c r="M116" s="82"/>
      <c r="N116" s="82"/>
      <c r="O116" s="82"/>
      <c r="P116" s="82"/>
      <c r="Q116" s="82"/>
      <c r="R116" s="82"/>
      <c r="S116" s="82"/>
      <c r="T116" s="82"/>
      <c r="U116" s="82"/>
      <c r="V116" s="82"/>
      <c r="W116" s="82"/>
      <c r="X116" s="82"/>
      <c r="Y116" s="82"/>
      <c r="Z116" s="82"/>
    </row>
    <row r="117" spans="1:26" x14ac:dyDescent="0.45">
      <c r="A117" s="82">
        <v>112</v>
      </c>
      <c r="B117" s="92">
        <f t="shared" si="3"/>
        <v>-10652.567928923145</v>
      </c>
      <c r="C117" s="92">
        <f t="shared" si="0"/>
        <v>-50.82162616090416</v>
      </c>
      <c r="D117" s="92">
        <f t="shared" si="1"/>
        <v>421.4348521186044</v>
      </c>
      <c r="E117" s="92">
        <f t="shared" si="2"/>
        <v>-11074.002781041749</v>
      </c>
      <c r="F117" s="92">
        <f t="shared" si="5"/>
        <v>4834.6785262206831</v>
      </c>
      <c r="G117" s="82"/>
      <c r="H117" s="82"/>
      <c r="I117" s="82"/>
      <c r="J117" s="82"/>
      <c r="K117" s="82"/>
      <c r="L117" s="82"/>
      <c r="M117" s="82"/>
      <c r="N117" s="82"/>
      <c r="O117" s="82"/>
      <c r="P117" s="82"/>
      <c r="Q117" s="82"/>
      <c r="R117" s="82"/>
      <c r="S117" s="82"/>
      <c r="T117" s="82"/>
      <c r="U117" s="82"/>
      <c r="V117" s="82"/>
      <c r="W117" s="82"/>
      <c r="X117" s="82"/>
      <c r="Y117" s="82"/>
      <c r="Z117" s="82"/>
    </row>
    <row r="118" spans="1:26" x14ac:dyDescent="0.45">
      <c r="A118" s="82">
        <v>113</v>
      </c>
      <c r="B118" s="92">
        <f t="shared" si="3"/>
        <v>-11074.002781041749</v>
      </c>
      <c r="C118" s="92">
        <f t="shared" si="0"/>
        <v>-52.832221601219999</v>
      </c>
      <c r="D118" s="92">
        <f t="shared" si="1"/>
        <v>423.44544755892025</v>
      </c>
      <c r="E118" s="92">
        <f t="shared" si="2"/>
        <v>-11497.44822860067</v>
      </c>
      <c r="F118" s="92">
        <f t="shared" si="5"/>
        <v>4781.8463046194629</v>
      </c>
      <c r="G118" s="82"/>
      <c r="H118" s="82"/>
      <c r="I118" s="82"/>
      <c r="J118" s="82"/>
      <c r="K118" s="82"/>
      <c r="L118" s="82"/>
      <c r="M118" s="82"/>
      <c r="N118" s="82"/>
      <c r="O118" s="82"/>
      <c r="P118" s="82"/>
      <c r="Q118" s="82"/>
      <c r="R118" s="82"/>
      <c r="S118" s="82"/>
      <c r="T118" s="82"/>
      <c r="U118" s="82"/>
      <c r="V118" s="82"/>
      <c r="W118" s="82"/>
      <c r="X118" s="82"/>
      <c r="Y118" s="82"/>
      <c r="Z118" s="82"/>
    </row>
    <row r="119" spans="1:26" x14ac:dyDescent="0.45">
      <c r="A119" s="82">
        <v>114</v>
      </c>
      <c r="B119" s="92">
        <f t="shared" si="3"/>
        <v>-11497.44822860067</v>
      </c>
      <c r="C119" s="92">
        <f t="shared" si="0"/>
        <v>-54.852409257282353</v>
      </c>
      <c r="D119" s="92">
        <f t="shared" si="1"/>
        <v>425.46563521498263</v>
      </c>
      <c r="E119" s="92">
        <f t="shared" si="2"/>
        <v>-11922.913863815653</v>
      </c>
      <c r="F119" s="92">
        <f t="shared" si="5"/>
        <v>4726.9938953621804</v>
      </c>
      <c r="G119" s="82"/>
      <c r="H119" s="82"/>
      <c r="I119" s="82"/>
      <c r="J119" s="82"/>
      <c r="K119" s="82"/>
      <c r="L119" s="82"/>
      <c r="M119" s="82"/>
      <c r="N119" s="82"/>
      <c r="O119" s="82"/>
      <c r="P119" s="82"/>
      <c r="Q119" s="82"/>
      <c r="R119" s="82"/>
      <c r="S119" s="82"/>
      <c r="T119" s="82"/>
      <c r="U119" s="82"/>
      <c r="V119" s="82"/>
      <c r="W119" s="82"/>
      <c r="X119" s="82"/>
      <c r="Y119" s="82"/>
      <c r="Z119" s="82"/>
    </row>
    <row r="120" spans="1:26" x14ac:dyDescent="0.45">
      <c r="A120" s="82">
        <v>115</v>
      </c>
      <c r="B120" s="92">
        <f t="shared" si="3"/>
        <v>-11922.913863815653</v>
      </c>
      <c r="C120" s="92">
        <f t="shared" si="0"/>
        <v>-56.882234891953836</v>
      </c>
      <c r="D120" s="92">
        <f t="shared" si="1"/>
        <v>427.49546084965408</v>
      </c>
      <c r="E120" s="92">
        <f t="shared" si="2"/>
        <v>-12350.409324665306</v>
      </c>
      <c r="F120" s="92">
        <f t="shared" si="5"/>
        <v>4670.1116604702265</v>
      </c>
      <c r="G120" s="82"/>
      <c r="H120" s="82"/>
      <c r="I120" s="82"/>
      <c r="J120" s="82"/>
      <c r="K120" s="82"/>
      <c r="L120" s="82"/>
      <c r="M120" s="82"/>
      <c r="N120" s="82"/>
      <c r="O120" s="82"/>
      <c r="P120" s="82"/>
      <c r="Q120" s="82"/>
      <c r="R120" s="82"/>
      <c r="S120" s="82"/>
      <c r="T120" s="82"/>
      <c r="U120" s="82"/>
      <c r="V120" s="82"/>
      <c r="W120" s="82"/>
      <c r="X120" s="82"/>
      <c r="Y120" s="82"/>
      <c r="Z120" s="82"/>
    </row>
    <row r="121" spans="1:26" x14ac:dyDescent="0.45">
      <c r="A121" s="82">
        <v>116</v>
      </c>
      <c r="B121" s="92">
        <f t="shared" si="3"/>
        <v>-12350.409324665306</v>
      </c>
      <c r="C121" s="92">
        <f t="shared" si="0"/>
        <v>-58.92174448642406</v>
      </c>
      <c r="D121" s="92">
        <f t="shared" si="1"/>
        <v>429.53497044412433</v>
      </c>
      <c r="E121" s="92">
        <f t="shared" si="2"/>
        <v>-12779.944295109432</v>
      </c>
      <c r="F121" s="92">
        <f t="shared" si="5"/>
        <v>4611.1899159838022</v>
      </c>
      <c r="G121" s="82"/>
      <c r="H121" s="82"/>
      <c r="I121" s="82"/>
      <c r="J121" s="82"/>
      <c r="K121" s="82"/>
      <c r="L121" s="82"/>
      <c r="M121" s="82"/>
      <c r="N121" s="82"/>
      <c r="O121" s="82"/>
      <c r="P121" s="82"/>
      <c r="Q121" s="82"/>
      <c r="R121" s="82"/>
      <c r="S121" s="82"/>
      <c r="T121" s="82"/>
      <c r="U121" s="82"/>
      <c r="V121" s="82"/>
      <c r="W121" s="82"/>
      <c r="X121" s="82"/>
      <c r="Y121" s="82"/>
      <c r="Z121" s="82"/>
    </row>
    <row r="122" spans="1:26" x14ac:dyDescent="0.45">
      <c r="A122" s="82">
        <v>117</v>
      </c>
      <c r="B122" s="92">
        <f t="shared" si="3"/>
        <v>-12779.944295109432</v>
      </c>
      <c r="C122" s="92">
        <f t="shared" si="0"/>
        <v>-60.970984241251237</v>
      </c>
      <c r="D122" s="92">
        <f t="shared" si="1"/>
        <v>431.5842101989515</v>
      </c>
      <c r="E122" s="92">
        <f t="shared" si="2"/>
        <v>-13211.528505308383</v>
      </c>
      <c r="F122" s="92">
        <f t="shared" si="5"/>
        <v>4550.2189317425509</v>
      </c>
      <c r="G122" s="82"/>
      <c r="H122" s="82"/>
      <c r="I122" s="82"/>
      <c r="J122" s="82"/>
      <c r="K122" s="82"/>
      <c r="L122" s="82"/>
      <c r="M122" s="82"/>
      <c r="N122" s="82"/>
      <c r="O122" s="82"/>
      <c r="P122" s="82"/>
      <c r="Q122" s="82"/>
      <c r="R122" s="82"/>
      <c r="S122" s="82"/>
      <c r="T122" s="82"/>
      <c r="U122" s="82"/>
      <c r="V122" s="82"/>
      <c r="W122" s="82"/>
      <c r="X122" s="82"/>
      <c r="Y122" s="82"/>
      <c r="Z122" s="82"/>
    </row>
    <row r="123" spans="1:26" x14ac:dyDescent="0.45">
      <c r="A123" s="82">
        <v>118</v>
      </c>
      <c r="B123" s="92">
        <f t="shared" si="3"/>
        <v>-13211.528505308383</v>
      </c>
      <c r="C123" s="92">
        <f t="shared" si="0"/>
        <v>-63.030000577408735</v>
      </c>
      <c r="D123" s="92">
        <f t="shared" si="1"/>
        <v>433.64322653510897</v>
      </c>
      <c r="E123" s="92">
        <f t="shared" si="2"/>
        <v>-13645.171731843491</v>
      </c>
      <c r="F123" s="92">
        <f t="shared" si="5"/>
        <v>4487.1889311651421</v>
      </c>
      <c r="G123" s="82"/>
      <c r="H123" s="82"/>
      <c r="I123" s="82"/>
      <c r="J123" s="82"/>
      <c r="K123" s="82"/>
      <c r="L123" s="82"/>
      <c r="M123" s="82"/>
      <c r="N123" s="82"/>
      <c r="O123" s="82"/>
      <c r="P123" s="82"/>
      <c r="Q123" s="82"/>
      <c r="R123" s="82"/>
      <c r="S123" s="82"/>
      <c r="T123" s="82"/>
      <c r="U123" s="82"/>
      <c r="V123" s="82"/>
      <c r="W123" s="82"/>
      <c r="X123" s="82"/>
      <c r="Y123" s="82"/>
      <c r="Z123" s="82"/>
    </row>
    <row r="124" spans="1:26" x14ac:dyDescent="0.45">
      <c r="A124" s="82">
        <v>119</v>
      </c>
      <c r="B124" s="92">
        <f t="shared" si="3"/>
        <v>-13645.171731843491</v>
      </c>
      <c r="C124" s="92">
        <f t="shared" si="0"/>
        <v>-65.098840137336651</v>
      </c>
      <c r="D124" s="92">
        <f t="shared" si="1"/>
        <v>435.7120660950369</v>
      </c>
      <c r="E124" s="92">
        <f t="shared" si="2"/>
        <v>-14080.883797938528</v>
      </c>
      <c r="F124" s="92">
        <f t="shared" si="5"/>
        <v>4422.0900910278051</v>
      </c>
      <c r="G124" s="82"/>
      <c r="H124" s="82"/>
      <c r="I124" s="82"/>
      <c r="J124" s="82"/>
      <c r="K124" s="82"/>
      <c r="L124" s="82"/>
      <c r="M124" s="82"/>
      <c r="N124" s="82"/>
      <c r="O124" s="82"/>
      <c r="P124" s="82"/>
      <c r="Q124" s="82"/>
      <c r="R124" s="82"/>
      <c r="S124" s="82"/>
      <c r="T124" s="82"/>
      <c r="U124" s="82"/>
      <c r="V124" s="82"/>
      <c r="W124" s="82"/>
      <c r="X124" s="82"/>
      <c r="Y124" s="82"/>
      <c r="Z124" s="82"/>
    </row>
    <row r="125" spans="1:26" x14ac:dyDescent="0.45">
      <c r="A125" s="82">
        <v>120</v>
      </c>
      <c r="B125" s="92">
        <f t="shared" si="3"/>
        <v>-14080.883797938528</v>
      </c>
      <c r="C125" s="92">
        <f t="shared" si="0"/>
        <v>-67.17754978599838</v>
      </c>
      <c r="D125" s="92">
        <f t="shared" si="1"/>
        <v>437.79077574369865</v>
      </c>
      <c r="E125" s="92">
        <f t="shared" si="2"/>
        <v>-14518.674573682227</v>
      </c>
      <c r="F125" s="93">
        <f t="shared" si="5"/>
        <v>4354.912541241807</v>
      </c>
      <c r="G125" s="82"/>
      <c r="H125" s="82"/>
      <c r="I125" s="82"/>
      <c r="J125" s="82"/>
      <c r="K125" s="82"/>
      <c r="L125" s="82"/>
      <c r="M125" s="82"/>
      <c r="N125" s="82"/>
      <c r="O125" s="82"/>
      <c r="P125" s="82"/>
      <c r="Q125" s="82"/>
      <c r="R125" s="82"/>
      <c r="S125" s="82"/>
      <c r="T125" s="82"/>
      <c r="U125" s="82"/>
      <c r="V125" s="82"/>
      <c r="W125" s="82"/>
      <c r="X125" s="82"/>
      <c r="Y125" s="82"/>
      <c r="Z125" s="82"/>
    </row>
    <row r="126" spans="1:26" x14ac:dyDescent="0.45">
      <c r="A126" s="82">
        <v>121</v>
      </c>
      <c r="B126" s="92">
        <f t="shared" si="3"/>
        <v>-14518.674573682227</v>
      </c>
      <c r="C126" s="92">
        <f t="shared" si="0"/>
        <v>-69.266176611942285</v>
      </c>
      <c r="D126" s="92">
        <f t="shared" si="1"/>
        <v>439.87940256964254</v>
      </c>
      <c r="E126" s="92">
        <f t="shared" si="2"/>
        <v>-14958.553976251869</v>
      </c>
      <c r="F126" s="92">
        <f t="shared" si="5"/>
        <v>4285.6463646298644</v>
      </c>
      <c r="G126" s="82"/>
      <c r="H126" s="82"/>
      <c r="I126" s="82"/>
      <c r="J126" s="82"/>
      <c r="K126" s="82"/>
      <c r="L126" s="82"/>
      <c r="M126" s="82"/>
      <c r="N126" s="82"/>
      <c r="O126" s="82"/>
      <c r="P126" s="82"/>
      <c r="Q126" s="82"/>
      <c r="R126" s="82"/>
      <c r="S126" s="82"/>
      <c r="T126" s="82"/>
      <c r="U126" s="82"/>
      <c r="V126" s="82"/>
      <c r="W126" s="82"/>
      <c r="X126" s="82"/>
      <c r="Y126" s="82"/>
      <c r="Z126" s="82"/>
    </row>
    <row r="127" spans="1:26" x14ac:dyDescent="0.45">
      <c r="A127" s="82">
        <v>122</v>
      </c>
      <c r="B127" s="92">
        <f t="shared" si="3"/>
        <v>-14958.553976251869</v>
      </c>
      <c r="C127" s="92">
        <f t="shared" si="0"/>
        <v>-71.364767928368281</v>
      </c>
      <c r="D127" s="92">
        <f t="shared" si="1"/>
        <v>441.97799388606853</v>
      </c>
      <c r="E127" s="92">
        <f t="shared" si="2"/>
        <v>-15400.531970137938</v>
      </c>
      <c r="F127" s="92">
        <f t="shared" si="5"/>
        <v>4214.2815967014958</v>
      </c>
      <c r="G127" s="82"/>
      <c r="H127" s="82"/>
      <c r="I127" s="82"/>
      <c r="J127" s="82"/>
      <c r="K127" s="82"/>
      <c r="L127" s="82"/>
      <c r="M127" s="82"/>
      <c r="N127" s="82"/>
      <c r="O127" s="82"/>
      <c r="P127" s="82"/>
      <c r="Q127" s="82"/>
      <c r="R127" s="82"/>
      <c r="S127" s="82"/>
      <c r="T127" s="82"/>
      <c r="U127" s="82"/>
      <c r="V127" s="82"/>
      <c r="W127" s="82"/>
      <c r="X127" s="82"/>
      <c r="Y127" s="82"/>
      <c r="Z127" s="82"/>
    </row>
    <row r="128" spans="1:26" x14ac:dyDescent="0.45">
      <c r="A128" s="82">
        <v>123</v>
      </c>
      <c r="B128" s="92">
        <f t="shared" si="3"/>
        <v>-15400.531970137938</v>
      </c>
      <c r="C128" s="92">
        <f t="shared" si="0"/>
        <v>-73.473371274199735</v>
      </c>
      <c r="D128" s="92">
        <f t="shared" si="1"/>
        <v>444.08659723189999</v>
      </c>
      <c r="E128" s="92">
        <f t="shared" si="2"/>
        <v>-15844.618567369838</v>
      </c>
      <c r="F128" s="92">
        <f t="shared" si="5"/>
        <v>4140.8082254272958</v>
      </c>
      <c r="G128" s="82"/>
      <c r="H128" s="82"/>
      <c r="I128" s="82"/>
      <c r="J128" s="82"/>
      <c r="K128" s="82"/>
      <c r="L128" s="82"/>
      <c r="M128" s="82"/>
      <c r="N128" s="82"/>
      <c r="O128" s="82"/>
      <c r="P128" s="82"/>
      <c r="Q128" s="82"/>
      <c r="R128" s="82"/>
      <c r="S128" s="82"/>
      <c r="T128" s="82"/>
      <c r="U128" s="82"/>
      <c r="V128" s="82"/>
      <c r="W128" s="82"/>
      <c r="X128" s="82"/>
      <c r="Y128" s="82"/>
      <c r="Z128" s="82"/>
    </row>
    <row r="129" spans="1:26" x14ac:dyDescent="0.45">
      <c r="A129" s="82">
        <v>124</v>
      </c>
      <c r="B129" s="92">
        <f t="shared" si="3"/>
        <v>-15844.618567369838</v>
      </c>
      <c r="C129" s="92">
        <f t="shared" si="0"/>
        <v>-75.592034415160256</v>
      </c>
      <c r="D129" s="92">
        <f t="shared" si="1"/>
        <v>446.20526037286049</v>
      </c>
      <c r="E129" s="92">
        <f t="shared" si="2"/>
        <v>-16290.823827742699</v>
      </c>
      <c r="F129" s="92">
        <f t="shared" si="5"/>
        <v>4065.2161910121354</v>
      </c>
      <c r="G129" s="82"/>
      <c r="H129" s="82"/>
      <c r="I129" s="82"/>
      <c r="J129" s="82"/>
      <c r="K129" s="82"/>
      <c r="L129" s="82"/>
      <c r="M129" s="82"/>
      <c r="N129" s="82"/>
      <c r="O129" s="82"/>
      <c r="P129" s="82"/>
      <c r="Q129" s="82"/>
      <c r="R129" s="82"/>
      <c r="S129" s="82"/>
      <c r="T129" s="82"/>
      <c r="U129" s="82"/>
      <c r="V129" s="82"/>
      <c r="W129" s="82"/>
      <c r="X129" s="82"/>
      <c r="Y129" s="82"/>
      <c r="Z129" s="82"/>
    </row>
    <row r="130" spans="1:26" x14ac:dyDescent="0.45">
      <c r="A130" s="82">
        <v>125</v>
      </c>
      <c r="B130" s="92">
        <f t="shared" si="3"/>
        <v>-16290.823827742699</v>
      </c>
      <c r="C130" s="92">
        <f t="shared" si="0"/>
        <v>-77.720805344855776</v>
      </c>
      <c r="D130" s="92">
        <f t="shared" si="1"/>
        <v>448.33403130255601</v>
      </c>
      <c r="E130" s="92">
        <f t="shared" si="2"/>
        <v>-16739.157859045255</v>
      </c>
      <c r="F130" s="92">
        <f t="shared" si="5"/>
        <v>3987.4953856672796</v>
      </c>
      <c r="G130" s="82"/>
      <c r="H130" s="82"/>
      <c r="I130" s="82"/>
      <c r="J130" s="82"/>
      <c r="K130" s="82"/>
      <c r="L130" s="82"/>
      <c r="M130" s="82"/>
      <c r="N130" s="82"/>
      <c r="O130" s="82"/>
      <c r="P130" s="82"/>
      <c r="Q130" s="82"/>
      <c r="R130" s="82"/>
      <c r="S130" s="82"/>
      <c r="T130" s="82"/>
      <c r="U130" s="82"/>
      <c r="V130" s="82"/>
      <c r="W130" s="82"/>
      <c r="X130" s="82"/>
      <c r="Y130" s="82"/>
      <c r="Z130" s="82"/>
    </row>
    <row r="131" spans="1:26" x14ac:dyDescent="0.45">
      <c r="A131" s="82">
        <v>126</v>
      </c>
      <c r="B131" s="92">
        <f t="shared" si="3"/>
        <v>-16739.157859045255</v>
      </c>
      <c r="C131" s="92">
        <f t="shared" si="0"/>
        <v>-79.859732285861725</v>
      </c>
      <c r="D131" s="92">
        <f t="shared" si="1"/>
        <v>450.47295824356195</v>
      </c>
      <c r="E131" s="92">
        <f t="shared" si="2"/>
        <v>-17189.630817288817</v>
      </c>
      <c r="F131" s="92">
        <f t="shared" si="5"/>
        <v>3907.6356533814178</v>
      </c>
      <c r="G131" s="82"/>
      <c r="H131" s="82"/>
      <c r="I131" s="82"/>
      <c r="J131" s="82"/>
      <c r="K131" s="82"/>
      <c r="L131" s="82"/>
      <c r="M131" s="82"/>
      <c r="N131" s="82"/>
      <c r="O131" s="82"/>
      <c r="P131" s="82"/>
      <c r="Q131" s="82"/>
      <c r="R131" s="82"/>
      <c r="S131" s="82"/>
      <c r="T131" s="82"/>
      <c r="U131" s="82"/>
      <c r="V131" s="82"/>
      <c r="W131" s="82"/>
      <c r="X131" s="82"/>
      <c r="Y131" s="82"/>
      <c r="Z131" s="82"/>
    </row>
    <row r="132" spans="1:26" x14ac:dyDescent="0.45">
      <c r="A132" s="82">
        <v>127</v>
      </c>
      <c r="B132" s="92">
        <f t="shared" si="3"/>
        <v>-17189.630817288817</v>
      </c>
      <c r="C132" s="92">
        <f t="shared" si="0"/>
        <v>-82.008863690815389</v>
      </c>
      <c r="D132" s="92">
        <f t="shared" si="1"/>
        <v>452.62208964851561</v>
      </c>
      <c r="E132" s="92">
        <f t="shared" si="2"/>
        <v>-17642.252906937334</v>
      </c>
      <c r="F132" s="92">
        <f t="shared" si="5"/>
        <v>3825.6267896906024</v>
      </c>
      <c r="G132" s="82"/>
      <c r="H132" s="82"/>
      <c r="I132" s="82"/>
      <c r="J132" s="82"/>
      <c r="K132" s="82"/>
      <c r="L132" s="82"/>
      <c r="M132" s="82"/>
      <c r="N132" s="82"/>
      <c r="O132" s="82"/>
      <c r="P132" s="82"/>
      <c r="Q132" s="82"/>
      <c r="R132" s="82"/>
      <c r="S132" s="82"/>
      <c r="T132" s="82"/>
      <c r="U132" s="82"/>
      <c r="V132" s="82"/>
      <c r="W132" s="82"/>
      <c r="X132" s="82"/>
      <c r="Y132" s="82"/>
      <c r="Z132" s="82"/>
    </row>
    <row r="133" spans="1:26" x14ac:dyDescent="0.45">
      <c r="A133" s="82">
        <v>128</v>
      </c>
      <c r="B133" s="92">
        <f t="shared" si="3"/>
        <v>-17642.252906937334</v>
      </c>
      <c r="C133" s="92">
        <f t="shared" si="0"/>
        <v>-84.168248243513517</v>
      </c>
      <c r="D133" s="92">
        <f t="shared" si="1"/>
        <v>454.78147420121377</v>
      </c>
      <c r="E133" s="92">
        <f t="shared" si="2"/>
        <v>-18097.034381138546</v>
      </c>
      <c r="F133" s="92">
        <f t="shared" si="5"/>
        <v>3741.4585414470889</v>
      </c>
      <c r="G133" s="82"/>
      <c r="H133" s="82"/>
      <c r="I133" s="82"/>
      <c r="J133" s="82"/>
      <c r="K133" s="82"/>
      <c r="L133" s="82"/>
      <c r="M133" s="82"/>
      <c r="N133" s="82"/>
      <c r="O133" s="82"/>
      <c r="P133" s="82"/>
      <c r="Q133" s="82"/>
      <c r="R133" s="82"/>
      <c r="S133" s="82"/>
      <c r="T133" s="82"/>
      <c r="U133" s="82"/>
      <c r="V133" s="82"/>
      <c r="W133" s="82"/>
      <c r="X133" s="82"/>
      <c r="Y133" s="82"/>
      <c r="Z133" s="82"/>
    </row>
    <row r="134" spans="1:26" x14ac:dyDescent="0.45">
      <c r="A134" s="82">
        <v>129</v>
      </c>
      <c r="B134" s="92">
        <f t="shared" si="3"/>
        <v>-18097.034381138546</v>
      </c>
      <c r="C134" s="92">
        <f t="shared" si="0"/>
        <v>-86.337934860015139</v>
      </c>
      <c r="D134" s="92">
        <f t="shared" si="1"/>
        <v>456.95116081771539</v>
      </c>
      <c r="E134" s="92">
        <f t="shared" si="2"/>
        <v>-18553.985541956263</v>
      </c>
      <c r="F134" s="92">
        <f t="shared" si="5"/>
        <v>3655.1206065870738</v>
      </c>
      <c r="G134" s="82"/>
      <c r="H134" s="82"/>
      <c r="I134" s="82"/>
      <c r="J134" s="82"/>
      <c r="K134" s="82"/>
      <c r="L134" s="82"/>
      <c r="M134" s="82"/>
      <c r="N134" s="82"/>
      <c r="O134" s="82"/>
      <c r="P134" s="82"/>
      <c r="Q134" s="82"/>
      <c r="R134" s="82"/>
      <c r="S134" s="82"/>
      <c r="T134" s="82"/>
      <c r="U134" s="82"/>
      <c r="V134" s="82"/>
      <c r="W134" s="82"/>
      <c r="X134" s="82"/>
      <c r="Y134" s="82"/>
      <c r="Z134" s="82"/>
    </row>
    <row r="135" spans="1:26" x14ac:dyDescent="0.45">
      <c r="A135" s="82">
        <v>130</v>
      </c>
      <c r="B135" s="92">
        <f t="shared" si="3"/>
        <v>-18553.985541956263</v>
      </c>
      <c r="C135" s="92">
        <f t="shared" si="0"/>
        <v>-88.517972689749655</v>
      </c>
      <c r="D135" s="92">
        <f t="shared" si="1"/>
        <v>459.13119864744988</v>
      </c>
      <c r="E135" s="92">
        <f t="shared" si="2"/>
        <v>-19013.116740603713</v>
      </c>
      <c r="F135" s="92">
        <f t="shared" ref="F135:F198" si="6">F134+C135</f>
        <v>3566.6026338973243</v>
      </c>
      <c r="G135" s="82"/>
      <c r="H135" s="82"/>
      <c r="I135" s="82"/>
      <c r="J135" s="82"/>
      <c r="K135" s="82"/>
      <c r="L135" s="82"/>
      <c r="M135" s="82"/>
      <c r="N135" s="82"/>
      <c r="O135" s="82"/>
      <c r="P135" s="82"/>
      <c r="Q135" s="82"/>
      <c r="R135" s="82"/>
      <c r="S135" s="82"/>
      <c r="T135" s="82"/>
      <c r="U135" s="82"/>
      <c r="V135" s="82"/>
      <c r="W135" s="82"/>
      <c r="X135" s="82"/>
      <c r="Y135" s="82"/>
      <c r="Z135" s="82"/>
    </row>
    <row r="136" spans="1:26" x14ac:dyDescent="0.45">
      <c r="A136" s="82">
        <v>131</v>
      </c>
      <c r="B136" s="92">
        <f t="shared" si="3"/>
        <v>-19013.116740603713</v>
      </c>
      <c r="C136" s="92">
        <f t="shared" si="0"/>
        <v>-90.708411116630202</v>
      </c>
      <c r="D136" s="92">
        <f t="shared" si="1"/>
        <v>461.32163707433045</v>
      </c>
      <c r="E136" s="92">
        <f t="shared" si="2"/>
        <v>-19474.438377678045</v>
      </c>
      <c r="F136" s="92">
        <f t="shared" si="6"/>
        <v>3475.8942227806942</v>
      </c>
      <c r="G136" s="82"/>
      <c r="H136" s="82"/>
      <c r="I136" s="82"/>
      <c r="J136" s="82"/>
      <c r="K136" s="82"/>
      <c r="L136" s="82"/>
      <c r="M136" s="82"/>
      <c r="N136" s="82"/>
      <c r="O136" s="82"/>
      <c r="P136" s="82"/>
      <c r="Q136" s="82"/>
      <c r="R136" s="82"/>
      <c r="S136" s="82"/>
      <c r="T136" s="82"/>
      <c r="U136" s="82"/>
      <c r="V136" s="82"/>
      <c r="W136" s="82"/>
      <c r="X136" s="82"/>
      <c r="Y136" s="82"/>
      <c r="Z136" s="82"/>
    </row>
    <row r="137" spans="1:26" x14ac:dyDescent="0.45">
      <c r="A137" s="82">
        <v>132</v>
      </c>
      <c r="B137" s="92">
        <f t="shared" si="3"/>
        <v>-19474.438377678045</v>
      </c>
      <c r="C137" s="92">
        <f t="shared" si="0"/>
        <v>-92.909299760172331</v>
      </c>
      <c r="D137" s="92">
        <f t="shared" si="1"/>
        <v>463.52252571787255</v>
      </c>
      <c r="E137" s="92">
        <f t="shared" si="2"/>
        <v>-19937.960903395917</v>
      </c>
      <c r="F137" s="92">
        <f t="shared" si="6"/>
        <v>3382.9849230205218</v>
      </c>
      <c r="G137" s="82"/>
      <c r="H137" s="82"/>
      <c r="I137" s="82"/>
      <c r="J137" s="82"/>
      <c r="K137" s="82"/>
      <c r="L137" s="82"/>
      <c r="M137" s="82"/>
      <c r="N137" s="82"/>
      <c r="O137" s="82"/>
      <c r="P137" s="82"/>
      <c r="Q137" s="82"/>
      <c r="R137" s="82"/>
      <c r="S137" s="82"/>
      <c r="T137" s="82"/>
      <c r="U137" s="82"/>
      <c r="V137" s="82"/>
      <c r="W137" s="82"/>
      <c r="X137" s="82"/>
      <c r="Y137" s="82"/>
      <c r="Z137" s="82"/>
    </row>
    <row r="138" spans="1:26" x14ac:dyDescent="0.45">
      <c r="A138" s="82">
        <v>133</v>
      </c>
      <c r="B138" s="92">
        <f t="shared" si="3"/>
        <v>-19937.960903395917</v>
      </c>
      <c r="C138" s="92">
        <f t="shared" si="0"/>
        <v>-95.120688476618</v>
      </c>
      <c r="D138" s="92">
        <f t="shared" si="1"/>
        <v>465.73391443431825</v>
      </c>
      <c r="E138" s="92">
        <f t="shared" si="2"/>
        <v>-20403.694817830234</v>
      </c>
      <c r="F138" s="92">
        <f t="shared" si="6"/>
        <v>3287.8642345439039</v>
      </c>
      <c r="G138" s="82"/>
      <c r="H138" s="82"/>
      <c r="I138" s="82"/>
      <c r="J138" s="82"/>
      <c r="K138" s="82"/>
      <c r="L138" s="82"/>
      <c r="M138" s="82"/>
      <c r="N138" s="82"/>
      <c r="O138" s="82"/>
      <c r="P138" s="82"/>
      <c r="Q138" s="82"/>
      <c r="R138" s="82"/>
      <c r="S138" s="82"/>
      <c r="T138" s="82"/>
      <c r="U138" s="82"/>
      <c r="V138" s="82"/>
      <c r="W138" s="82"/>
      <c r="X138" s="82"/>
      <c r="Y138" s="82"/>
      <c r="Z138" s="82"/>
    </row>
    <row r="139" spans="1:26" x14ac:dyDescent="0.45">
      <c r="A139" s="82">
        <v>134</v>
      </c>
      <c r="B139" s="92">
        <f t="shared" si="3"/>
        <v>-20403.694817830234</v>
      </c>
      <c r="C139" s="92">
        <f t="shared" si="0"/>
        <v>-97.342627360065066</v>
      </c>
      <c r="D139" s="92">
        <f t="shared" si="1"/>
        <v>467.95585331776533</v>
      </c>
      <c r="E139" s="92">
        <f t="shared" si="2"/>
        <v>-20871.650671148</v>
      </c>
      <c r="F139" s="92">
        <f t="shared" si="6"/>
        <v>3190.521607183839</v>
      </c>
      <c r="G139" s="82"/>
      <c r="H139" s="82"/>
      <c r="I139" s="82"/>
      <c r="J139" s="82"/>
      <c r="K139" s="82"/>
      <c r="L139" s="82"/>
      <c r="M139" s="82"/>
      <c r="N139" s="82"/>
      <c r="O139" s="82"/>
      <c r="P139" s="82"/>
      <c r="Q139" s="82"/>
      <c r="R139" s="82"/>
      <c r="S139" s="82"/>
      <c r="T139" s="82"/>
      <c r="U139" s="82"/>
      <c r="V139" s="82"/>
      <c r="W139" s="82"/>
      <c r="X139" s="82"/>
      <c r="Y139" s="82"/>
      <c r="Z139" s="82"/>
    </row>
    <row r="140" spans="1:26" x14ac:dyDescent="0.45">
      <c r="A140" s="82">
        <v>135</v>
      </c>
      <c r="B140" s="92">
        <f t="shared" si="3"/>
        <v>-20871.650671148</v>
      </c>
      <c r="C140" s="92">
        <f t="shared" si="0"/>
        <v>-99.575166743601898</v>
      </c>
      <c r="D140" s="92">
        <f t="shared" si="1"/>
        <v>470.18839270130218</v>
      </c>
      <c r="E140" s="92">
        <f t="shared" si="2"/>
        <v>-21341.8390638493</v>
      </c>
      <c r="F140" s="92">
        <f t="shared" si="6"/>
        <v>3090.946440440237</v>
      </c>
      <c r="G140" s="82"/>
      <c r="H140" s="82"/>
      <c r="I140" s="82"/>
      <c r="J140" s="82"/>
      <c r="K140" s="82"/>
      <c r="L140" s="82"/>
      <c r="M140" s="82"/>
      <c r="N140" s="82"/>
      <c r="O140" s="82"/>
      <c r="P140" s="82"/>
      <c r="Q140" s="82"/>
      <c r="R140" s="82"/>
      <c r="S140" s="82"/>
      <c r="T140" s="82"/>
      <c r="U140" s="82"/>
      <c r="V140" s="82"/>
      <c r="W140" s="82"/>
      <c r="X140" s="82"/>
      <c r="Y140" s="82"/>
      <c r="Z140" s="82"/>
    </row>
    <row r="141" spans="1:26" x14ac:dyDescent="0.45">
      <c r="A141" s="82">
        <v>136</v>
      </c>
      <c r="B141" s="92">
        <f t="shared" si="3"/>
        <v>-21341.8390638493</v>
      </c>
      <c r="C141" s="92">
        <f t="shared" si="0"/>
        <v>-101.81835720044769</v>
      </c>
      <c r="D141" s="92">
        <f t="shared" si="1"/>
        <v>472.43158315814793</v>
      </c>
      <c r="E141" s="92">
        <f t="shared" si="2"/>
        <v>-21814.270647007448</v>
      </c>
      <c r="F141" s="92">
        <f t="shared" si="6"/>
        <v>2989.1280832397892</v>
      </c>
      <c r="G141" s="82"/>
      <c r="H141" s="82"/>
      <c r="I141" s="82"/>
      <c r="J141" s="82"/>
      <c r="K141" s="82"/>
      <c r="L141" s="82"/>
      <c r="M141" s="82"/>
      <c r="N141" s="82"/>
      <c r="O141" s="82"/>
      <c r="P141" s="82"/>
      <c r="Q141" s="82"/>
      <c r="R141" s="82"/>
      <c r="S141" s="82"/>
      <c r="T141" s="82"/>
      <c r="U141" s="82"/>
      <c r="V141" s="82"/>
      <c r="W141" s="82"/>
      <c r="X141" s="82"/>
      <c r="Y141" s="82"/>
      <c r="Z141" s="82"/>
    </row>
    <row r="142" spans="1:26" x14ac:dyDescent="0.45">
      <c r="A142" s="82">
        <v>137</v>
      </c>
      <c r="B142" s="92">
        <f t="shared" si="3"/>
        <v>-21814.270647007448</v>
      </c>
      <c r="C142" s="92">
        <f t="shared" si="0"/>
        <v>-104.07224954509802</v>
      </c>
      <c r="D142" s="92">
        <f t="shared" si="1"/>
        <v>474.68547550279828</v>
      </c>
      <c r="E142" s="92">
        <f t="shared" si="2"/>
        <v>-22288.956122510248</v>
      </c>
      <c r="F142" s="92">
        <f t="shared" si="6"/>
        <v>2885.055833694691</v>
      </c>
      <c r="G142" s="82"/>
      <c r="H142" s="82"/>
      <c r="I142" s="82"/>
      <c r="J142" s="82"/>
      <c r="K142" s="82"/>
      <c r="L142" s="82"/>
      <c r="M142" s="82"/>
      <c r="N142" s="82"/>
      <c r="O142" s="82"/>
      <c r="P142" s="82"/>
      <c r="Q142" s="82"/>
      <c r="R142" s="82"/>
      <c r="S142" s="82"/>
      <c r="T142" s="82"/>
      <c r="U142" s="82"/>
      <c r="V142" s="82"/>
      <c r="W142" s="82"/>
      <c r="X142" s="82"/>
      <c r="Y142" s="82"/>
      <c r="Z142" s="82"/>
    </row>
    <row r="143" spans="1:26" x14ac:dyDescent="0.45">
      <c r="A143" s="82">
        <v>138</v>
      </c>
      <c r="B143" s="92">
        <f t="shared" si="3"/>
        <v>-22288.956122510248</v>
      </c>
      <c r="C143" s="92">
        <f t="shared" si="0"/>
        <v>-106.33689483447596</v>
      </c>
      <c r="D143" s="92">
        <f t="shared" si="1"/>
        <v>476.95012079217622</v>
      </c>
      <c r="E143" s="92">
        <f t="shared" si="2"/>
        <v>-22765.906243302423</v>
      </c>
      <c r="F143" s="92">
        <f t="shared" si="6"/>
        <v>2778.7189388602151</v>
      </c>
      <c r="G143" s="82"/>
      <c r="H143" s="82"/>
      <c r="I143" s="82"/>
      <c r="J143" s="82"/>
      <c r="K143" s="82"/>
      <c r="L143" s="82"/>
      <c r="M143" s="82"/>
      <c r="N143" s="82"/>
      <c r="O143" s="82"/>
      <c r="P143" s="82"/>
      <c r="Q143" s="82"/>
      <c r="R143" s="82"/>
      <c r="S143" s="82"/>
      <c r="T143" s="82"/>
      <c r="U143" s="82"/>
      <c r="V143" s="82"/>
      <c r="W143" s="82"/>
      <c r="X143" s="82"/>
      <c r="Y143" s="82"/>
      <c r="Z143" s="82"/>
    </row>
    <row r="144" spans="1:26" x14ac:dyDescent="0.45">
      <c r="A144" s="82">
        <v>139</v>
      </c>
      <c r="B144" s="92">
        <f t="shared" si="3"/>
        <v>-22765.906243302423</v>
      </c>
      <c r="C144" s="92">
        <f t="shared" si="0"/>
        <v>-108.61234436908863</v>
      </c>
      <c r="D144" s="92">
        <f t="shared" si="1"/>
        <v>479.2255703267889</v>
      </c>
      <c r="E144" s="92">
        <f t="shared" si="2"/>
        <v>-23245.13181362921</v>
      </c>
      <c r="F144" s="92">
        <f t="shared" si="6"/>
        <v>2670.1065944911265</v>
      </c>
      <c r="G144" s="82"/>
      <c r="H144" s="82"/>
      <c r="I144" s="82"/>
      <c r="J144" s="82"/>
      <c r="K144" s="82"/>
      <c r="L144" s="82"/>
      <c r="M144" s="82"/>
      <c r="N144" s="82"/>
      <c r="O144" s="82"/>
      <c r="P144" s="82"/>
      <c r="Q144" s="82"/>
      <c r="R144" s="82"/>
      <c r="S144" s="82"/>
      <c r="T144" s="82"/>
      <c r="U144" s="82"/>
      <c r="V144" s="82"/>
      <c r="W144" s="82"/>
      <c r="X144" s="82"/>
      <c r="Y144" s="82"/>
      <c r="Z144" s="82"/>
    </row>
    <row r="145" spans="1:26" x14ac:dyDescent="0.45">
      <c r="A145" s="82">
        <v>140</v>
      </c>
      <c r="B145" s="92">
        <f t="shared" si="3"/>
        <v>-23245.13181362921</v>
      </c>
      <c r="C145" s="92">
        <f t="shared" si="0"/>
        <v>-110.89864969418934</v>
      </c>
      <c r="D145" s="92">
        <f t="shared" si="1"/>
        <v>481.51187565188957</v>
      </c>
      <c r="E145" s="92">
        <f t="shared" si="2"/>
        <v>-23726.6436892811</v>
      </c>
      <c r="F145" s="92">
        <f t="shared" si="6"/>
        <v>2559.2079447969372</v>
      </c>
      <c r="G145" s="82"/>
      <c r="H145" s="82"/>
      <c r="I145" s="82"/>
      <c r="J145" s="82"/>
      <c r="K145" s="82"/>
      <c r="L145" s="82"/>
      <c r="M145" s="82"/>
      <c r="N145" s="82"/>
      <c r="O145" s="82"/>
      <c r="P145" s="82"/>
      <c r="Q145" s="82"/>
      <c r="R145" s="82"/>
      <c r="S145" s="82"/>
      <c r="T145" s="82"/>
      <c r="U145" s="82"/>
      <c r="V145" s="82"/>
      <c r="W145" s="82"/>
      <c r="X145" s="82"/>
      <c r="Y145" s="82"/>
      <c r="Z145" s="82"/>
    </row>
    <row r="146" spans="1:26" x14ac:dyDescent="0.45">
      <c r="A146" s="82">
        <v>141</v>
      </c>
      <c r="B146" s="92">
        <f t="shared" si="3"/>
        <v>-23726.6436892811</v>
      </c>
      <c r="C146" s="92">
        <f t="shared" si="0"/>
        <v>-113.19586260094523</v>
      </c>
      <c r="D146" s="92">
        <f t="shared" si="1"/>
        <v>483.8090885586455</v>
      </c>
      <c r="E146" s="92">
        <f t="shared" si="2"/>
        <v>-24210.452777839746</v>
      </c>
      <c r="F146" s="92">
        <f t="shared" si="6"/>
        <v>2446.0120821959922</v>
      </c>
      <c r="G146" s="82"/>
      <c r="H146" s="82"/>
      <c r="I146" s="82"/>
      <c r="J146" s="82"/>
      <c r="K146" s="82"/>
      <c r="L146" s="82"/>
      <c r="M146" s="82"/>
      <c r="N146" s="82"/>
      <c r="O146" s="82"/>
      <c r="P146" s="82"/>
      <c r="Q146" s="82"/>
      <c r="R146" s="82"/>
      <c r="S146" s="82"/>
      <c r="T146" s="82"/>
      <c r="U146" s="82"/>
      <c r="V146" s="82"/>
      <c r="W146" s="82"/>
      <c r="X146" s="82"/>
      <c r="Y146" s="82"/>
      <c r="Z146" s="82"/>
    </row>
    <row r="147" spans="1:26" x14ac:dyDescent="0.45">
      <c r="A147" s="82">
        <v>142</v>
      </c>
      <c r="B147" s="92">
        <f t="shared" si="3"/>
        <v>-24210.452777839746</v>
      </c>
      <c r="C147" s="92">
        <f t="shared" si="0"/>
        <v>-115.50403512761044</v>
      </c>
      <c r="D147" s="92">
        <f t="shared" si="1"/>
        <v>486.1172610853107</v>
      </c>
      <c r="E147" s="92">
        <f t="shared" si="2"/>
        <v>-24696.570038925056</v>
      </c>
      <c r="F147" s="92">
        <f t="shared" si="6"/>
        <v>2330.508047068382</v>
      </c>
      <c r="G147" s="82"/>
      <c r="H147" s="82"/>
      <c r="I147" s="82"/>
      <c r="J147" s="82"/>
      <c r="K147" s="82"/>
      <c r="L147" s="82"/>
      <c r="M147" s="82"/>
      <c r="N147" s="82"/>
      <c r="O147" s="82"/>
      <c r="P147" s="82"/>
      <c r="Q147" s="82"/>
      <c r="R147" s="82"/>
      <c r="S147" s="82"/>
      <c r="T147" s="82"/>
      <c r="U147" s="82"/>
      <c r="V147" s="82"/>
      <c r="W147" s="82"/>
      <c r="X147" s="82"/>
      <c r="Y147" s="82"/>
      <c r="Z147" s="82"/>
    </row>
    <row r="148" spans="1:26" x14ac:dyDescent="0.45">
      <c r="A148" s="82">
        <v>143</v>
      </c>
      <c r="B148" s="92">
        <f t="shared" si="3"/>
        <v>-24696.570038925056</v>
      </c>
      <c r="C148" s="92">
        <f t="shared" si="0"/>
        <v>-117.82321956070494</v>
      </c>
      <c r="D148" s="92">
        <f t="shared" si="1"/>
        <v>488.43644551840521</v>
      </c>
      <c r="E148" s="92">
        <f t="shared" si="2"/>
        <v>-25185.00648444346</v>
      </c>
      <c r="F148" s="92">
        <f t="shared" si="6"/>
        <v>2212.6848275076773</v>
      </c>
      <c r="G148" s="82"/>
      <c r="H148" s="82"/>
      <c r="I148" s="82"/>
      <c r="J148" s="82"/>
      <c r="K148" s="82"/>
      <c r="L148" s="82"/>
      <c r="M148" s="82"/>
      <c r="N148" s="82"/>
      <c r="O148" s="82"/>
      <c r="P148" s="82"/>
      <c r="Q148" s="82"/>
      <c r="R148" s="82"/>
      <c r="S148" s="82"/>
      <c r="T148" s="82"/>
      <c r="U148" s="82"/>
      <c r="V148" s="82"/>
      <c r="W148" s="82"/>
      <c r="X148" s="82"/>
      <c r="Y148" s="82"/>
      <c r="Z148" s="82"/>
    </row>
    <row r="149" spans="1:26" x14ac:dyDescent="0.45">
      <c r="A149" s="82">
        <v>144</v>
      </c>
      <c r="B149" s="92">
        <f t="shared" si="3"/>
        <v>-25185.00648444346</v>
      </c>
      <c r="C149" s="92">
        <f t="shared" si="0"/>
        <v>-120.15346843619899</v>
      </c>
      <c r="D149" s="92">
        <f t="shared" si="1"/>
        <v>490.76669439389923</v>
      </c>
      <c r="E149" s="92">
        <f t="shared" si="2"/>
        <v>-25675.77317883736</v>
      </c>
      <c r="F149" s="94">
        <f t="shared" si="6"/>
        <v>2092.5313590714782</v>
      </c>
      <c r="G149" s="82"/>
      <c r="H149" s="82"/>
      <c r="I149" s="82"/>
      <c r="J149" s="82"/>
      <c r="K149" s="82"/>
      <c r="L149" s="82"/>
      <c r="M149" s="82"/>
      <c r="N149" s="82"/>
      <c r="O149" s="82"/>
      <c r="P149" s="82"/>
      <c r="Q149" s="82"/>
      <c r="R149" s="82"/>
      <c r="S149" s="82"/>
      <c r="T149" s="82"/>
      <c r="U149" s="82"/>
      <c r="V149" s="82"/>
      <c r="W149" s="82"/>
      <c r="X149" s="82"/>
      <c r="Y149" s="82"/>
      <c r="Z149" s="82"/>
    </row>
    <row r="150" spans="1:26" x14ac:dyDescent="0.45">
      <c r="A150" s="82">
        <v>145</v>
      </c>
      <c r="B150" s="92">
        <f t="shared" si="3"/>
        <v>-25675.77317883736</v>
      </c>
      <c r="C150" s="92">
        <f t="shared" si="0"/>
        <v>-122.49483454070322</v>
      </c>
      <c r="D150" s="92">
        <f t="shared" si="1"/>
        <v>493.10806049840346</v>
      </c>
      <c r="E150" s="92">
        <f t="shared" si="2"/>
        <v>-26168.881239335762</v>
      </c>
      <c r="F150" s="92">
        <f t="shared" si="6"/>
        <v>1970.0365245307748</v>
      </c>
      <c r="G150" s="82"/>
      <c r="H150" s="82"/>
      <c r="I150" s="82"/>
      <c r="J150" s="82"/>
      <c r="K150" s="82"/>
      <c r="L150" s="82"/>
      <c r="M150" s="82"/>
      <c r="N150" s="82"/>
      <c r="O150" s="82"/>
      <c r="P150" s="82"/>
      <c r="Q150" s="82"/>
      <c r="R150" s="82"/>
      <c r="S150" s="82"/>
      <c r="T150" s="82"/>
      <c r="U150" s="82"/>
      <c r="V150" s="82"/>
      <c r="W150" s="82"/>
      <c r="X150" s="82"/>
      <c r="Y150" s="82"/>
      <c r="Z150" s="82"/>
    </row>
    <row r="151" spans="1:26" x14ac:dyDescent="0.45">
      <c r="A151" s="82">
        <v>146</v>
      </c>
      <c r="B151" s="92">
        <f t="shared" si="3"/>
        <v>-26168.881239335762</v>
      </c>
      <c r="C151" s="92">
        <f t="shared" si="0"/>
        <v>-124.84737091266435</v>
      </c>
      <c r="D151" s="92">
        <f t="shared" si="1"/>
        <v>495.46059687036461</v>
      </c>
      <c r="E151" s="92">
        <f t="shared" si="2"/>
        <v>-26664.341836206127</v>
      </c>
      <c r="F151" s="92">
        <f t="shared" si="6"/>
        <v>1845.1891536181106</v>
      </c>
      <c r="G151" s="82"/>
      <c r="H151" s="82"/>
      <c r="I151" s="82"/>
      <c r="J151" s="82"/>
      <c r="K151" s="82"/>
      <c r="L151" s="82"/>
      <c r="M151" s="82"/>
      <c r="N151" s="82"/>
      <c r="O151" s="82"/>
      <c r="P151" s="82"/>
      <c r="Q151" s="82"/>
      <c r="R151" s="82"/>
      <c r="S151" s="82"/>
      <c r="T151" s="82"/>
      <c r="U151" s="82"/>
      <c r="V151" s="82"/>
      <c r="W151" s="82"/>
      <c r="X151" s="82"/>
      <c r="Y151" s="82"/>
      <c r="Z151" s="82"/>
    </row>
    <row r="152" spans="1:26" x14ac:dyDescent="0.45">
      <c r="A152" s="82">
        <v>147</v>
      </c>
      <c r="B152" s="92">
        <f t="shared" si="3"/>
        <v>-26664.341836206127</v>
      </c>
      <c r="C152" s="92">
        <f t="shared" si="0"/>
        <v>-127.21113084356672</v>
      </c>
      <c r="D152" s="92">
        <f t="shared" si="1"/>
        <v>497.82435680126696</v>
      </c>
      <c r="E152" s="92">
        <f t="shared" si="2"/>
        <v>-27162.166193007393</v>
      </c>
      <c r="F152" s="92">
        <f t="shared" si="6"/>
        <v>1717.9780227745439</v>
      </c>
      <c r="G152" s="82"/>
      <c r="H152" s="82"/>
      <c r="I152" s="82"/>
      <c r="J152" s="82"/>
      <c r="K152" s="82"/>
      <c r="L152" s="82"/>
      <c r="M152" s="82"/>
      <c r="N152" s="82"/>
      <c r="O152" s="82"/>
      <c r="P152" s="82"/>
      <c r="Q152" s="82"/>
      <c r="R152" s="82"/>
      <c r="S152" s="82"/>
      <c r="T152" s="82"/>
      <c r="U152" s="82"/>
      <c r="V152" s="82"/>
      <c r="W152" s="82"/>
      <c r="X152" s="82"/>
      <c r="Y152" s="82"/>
      <c r="Z152" s="82"/>
    </row>
    <row r="153" spans="1:26" x14ac:dyDescent="0.45">
      <c r="A153" s="82">
        <v>148</v>
      </c>
      <c r="B153" s="92">
        <f t="shared" si="3"/>
        <v>-27162.166193007393</v>
      </c>
      <c r="C153" s="92">
        <f t="shared" si="0"/>
        <v>-129.58616787913942</v>
      </c>
      <c r="D153" s="92">
        <f t="shared" si="1"/>
        <v>500.1993938368397</v>
      </c>
      <c r="E153" s="92">
        <f t="shared" si="2"/>
        <v>-27662.365586844233</v>
      </c>
      <c r="F153" s="92">
        <f t="shared" si="6"/>
        <v>1588.3918548954045</v>
      </c>
      <c r="G153" s="82"/>
      <c r="H153" s="82"/>
      <c r="I153" s="82"/>
      <c r="J153" s="82"/>
      <c r="K153" s="82"/>
      <c r="L153" s="82"/>
      <c r="M153" s="82"/>
      <c r="N153" s="82"/>
      <c r="O153" s="82"/>
      <c r="P153" s="82"/>
      <c r="Q153" s="82"/>
      <c r="R153" s="82"/>
      <c r="S153" s="82"/>
      <c r="T153" s="82"/>
      <c r="U153" s="82"/>
      <c r="V153" s="82"/>
      <c r="W153" s="82"/>
      <c r="X153" s="82"/>
      <c r="Y153" s="82"/>
      <c r="Z153" s="82"/>
    </row>
    <row r="154" spans="1:26" x14ac:dyDescent="0.45">
      <c r="A154" s="82">
        <v>149</v>
      </c>
      <c r="B154" s="92">
        <f t="shared" si="3"/>
        <v>-27662.365586844233</v>
      </c>
      <c r="C154" s="92">
        <f t="shared" si="0"/>
        <v>-131.97253582056933</v>
      </c>
      <c r="D154" s="92">
        <f t="shared" si="1"/>
        <v>502.58576177826956</v>
      </c>
      <c r="E154" s="92">
        <f t="shared" si="2"/>
        <v>-28164.951348622504</v>
      </c>
      <c r="F154" s="92">
        <f t="shared" si="6"/>
        <v>1456.4193190748351</v>
      </c>
      <c r="G154" s="82"/>
      <c r="H154" s="82"/>
      <c r="I154" s="82"/>
      <c r="J154" s="82"/>
      <c r="K154" s="82"/>
      <c r="L154" s="82"/>
      <c r="M154" s="82"/>
      <c r="N154" s="82"/>
      <c r="O154" s="82"/>
      <c r="P154" s="82"/>
      <c r="Q154" s="82"/>
      <c r="R154" s="82"/>
      <c r="S154" s="82"/>
      <c r="T154" s="82"/>
      <c r="U154" s="82"/>
      <c r="V154" s="82"/>
      <c r="W154" s="82"/>
      <c r="X154" s="82"/>
      <c r="Y154" s="82"/>
      <c r="Z154" s="82"/>
    </row>
    <row r="155" spans="1:26" x14ac:dyDescent="0.45">
      <c r="A155" s="82">
        <v>150</v>
      </c>
      <c r="B155" s="92">
        <f t="shared" si="3"/>
        <v>-28164.951348622504</v>
      </c>
      <c r="C155" s="92">
        <f t="shared" si="0"/>
        <v>-134.37028872571983</v>
      </c>
      <c r="D155" s="92">
        <f t="shared" si="1"/>
        <v>504.98351468342008</v>
      </c>
      <c r="E155" s="92">
        <f t="shared" si="2"/>
        <v>-28669.934863305923</v>
      </c>
      <c r="F155" s="92">
        <f t="shared" si="6"/>
        <v>1322.0490303491154</v>
      </c>
      <c r="G155" s="82"/>
      <c r="H155" s="82"/>
      <c r="I155" s="82"/>
      <c r="J155" s="82"/>
      <c r="K155" s="82"/>
      <c r="L155" s="82"/>
      <c r="M155" s="82"/>
      <c r="N155" s="82"/>
      <c r="O155" s="82"/>
      <c r="P155" s="82"/>
      <c r="Q155" s="82"/>
      <c r="R155" s="82"/>
      <c r="S155" s="82"/>
      <c r="T155" s="82"/>
      <c r="U155" s="82"/>
      <c r="V155" s="82"/>
      <c r="W155" s="82"/>
      <c r="X155" s="82"/>
      <c r="Y155" s="82"/>
      <c r="Z155" s="82"/>
    </row>
    <row r="156" spans="1:26" x14ac:dyDescent="0.45">
      <c r="A156" s="82">
        <v>151</v>
      </c>
      <c r="B156" s="92">
        <f t="shared" si="3"/>
        <v>-28669.934863305923</v>
      </c>
      <c r="C156" s="92">
        <f t="shared" si="0"/>
        <v>-136.77948091035532</v>
      </c>
      <c r="D156" s="92">
        <f t="shared" si="1"/>
        <v>507.3927068680556</v>
      </c>
      <c r="E156" s="92">
        <f t="shared" si="2"/>
        <v>-29177.32757017398</v>
      </c>
      <c r="F156" s="92">
        <f t="shared" si="6"/>
        <v>1185.2695494387601</v>
      </c>
      <c r="G156" s="82"/>
      <c r="H156" s="82"/>
      <c r="I156" s="82"/>
      <c r="J156" s="82"/>
      <c r="K156" s="82"/>
      <c r="L156" s="82"/>
      <c r="M156" s="82"/>
      <c r="N156" s="82"/>
      <c r="O156" s="82"/>
      <c r="P156" s="82"/>
      <c r="Q156" s="82"/>
      <c r="R156" s="82"/>
      <c r="S156" s="82"/>
      <c r="T156" s="82"/>
      <c r="U156" s="82"/>
      <c r="V156" s="82"/>
      <c r="W156" s="82"/>
      <c r="X156" s="82"/>
      <c r="Y156" s="82"/>
      <c r="Z156" s="82"/>
    </row>
    <row r="157" spans="1:26" x14ac:dyDescent="0.45">
      <c r="A157" s="82">
        <v>152</v>
      </c>
      <c r="B157" s="92">
        <f t="shared" si="3"/>
        <v>-29177.32757017398</v>
      </c>
      <c r="C157" s="92">
        <f t="shared" si="0"/>
        <v>-139.20016694937169</v>
      </c>
      <c r="D157" s="92">
        <f t="shared" si="1"/>
        <v>509.81339290707194</v>
      </c>
      <c r="E157" s="92">
        <f t="shared" si="2"/>
        <v>-29687.140963081052</v>
      </c>
      <c r="F157" s="92">
        <f t="shared" si="6"/>
        <v>1046.0693824893883</v>
      </c>
      <c r="G157" s="82"/>
      <c r="H157" s="82"/>
      <c r="I157" s="82"/>
      <c r="J157" s="82"/>
      <c r="K157" s="82"/>
      <c r="L157" s="82"/>
      <c r="M157" s="82"/>
      <c r="N157" s="82"/>
      <c r="O157" s="82"/>
      <c r="P157" s="82"/>
      <c r="Q157" s="82"/>
      <c r="R157" s="82"/>
      <c r="S157" s="82"/>
      <c r="T157" s="82"/>
      <c r="U157" s="82"/>
      <c r="V157" s="82"/>
      <c r="W157" s="82"/>
      <c r="X157" s="82"/>
      <c r="Y157" s="82"/>
      <c r="Z157" s="82"/>
    </row>
    <row r="158" spans="1:26" x14ac:dyDescent="0.45">
      <c r="A158" s="82">
        <v>153</v>
      </c>
      <c r="B158" s="92">
        <f t="shared" si="3"/>
        <v>-29687.140963081052</v>
      </c>
      <c r="C158" s="92">
        <f t="shared" si="0"/>
        <v>-141.63240167803249</v>
      </c>
      <c r="D158" s="92">
        <f t="shared" si="1"/>
        <v>512.24562763573272</v>
      </c>
      <c r="E158" s="92">
        <f t="shared" si="2"/>
        <v>-30199.386590716786</v>
      </c>
      <c r="F158" s="92">
        <f t="shared" si="6"/>
        <v>904.43698081135585</v>
      </c>
      <c r="G158" s="82"/>
      <c r="H158" s="82"/>
      <c r="I158" s="82"/>
      <c r="J158" s="82"/>
      <c r="K158" s="82"/>
      <c r="L158" s="82"/>
      <c r="M158" s="82"/>
      <c r="N158" s="82"/>
      <c r="O158" s="82"/>
      <c r="P158" s="82"/>
      <c r="Q158" s="82"/>
      <c r="R158" s="82"/>
      <c r="S158" s="82"/>
      <c r="T158" s="82"/>
      <c r="U158" s="82"/>
      <c r="V158" s="82"/>
      <c r="W158" s="82"/>
      <c r="X158" s="82"/>
      <c r="Y158" s="82"/>
      <c r="Z158" s="82"/>
    </row>
    <row r="159" spans="1:26" x14ac:dyDescent="0.45">
      <c r="A159" s="82">
        <v>154</v>
      </c>
      <c r="B159" s="92">
        <f t="shared" si="3"/>
        <v>-30199.386590716786</v>
      </c>
      <c r="C159" s="92">
        <f t="shared" si="0"/>
        <v>-144.07624019321131</v>
      </c>
      <c r="D159" s="92">
        <f t="shared" si="1"/>
        <v>514.68946615091158</v>
      </c>
      <c r="E159" s="92">
        <f t="shared" si="2"/>
        <v>-30714.076056867696</v>
      </c>
      <c r="F159" s="92">
        <f t="shared" si="6"/>
        <v>760.36074061814452</v>
      </c>
      <c r="G159" s="82"/>
      <c r="H159" s="82"/>
      <c r="I159" s="82"/>
      <c r="J159" s="82"/>
      <c r="K159" s="82"/>
      <c r="L159" s="82"/>
      <c r="M159" s="82"/>
      <c r="N159" s="82"/>
      <c r="O159" s="82"/>
      <c r="P159" s="82"/>
      <c r="Q159" s="82"/>
      <c r="R159" s="82"/>
      <c r="S159" s="82"/>
      <c r="T159" s="82"/>
      <c r="U159" s="82"/>
      <c r="V159" s="82"/>
      <c r="W159" s="82"/>
      <c r="X159" s="82"/>
      <c r="Y159" s="82"/>
      <c r="Z159" s="82"/>
    </row>
    <row r="160" spans="1:26" x14ac:dyDescent="0.45">
      <c r="A160" s="82">
        <v>155</v>
      </c>
      <c r="B160" s="92">
        <f t="shared" si="3"/>
        <v>-30714.076056867696</v>
      </c>
      <c r="C160" s="92">
        <f t="shared" si="0"/>
        <v>-146.5317378546396</v>
      </c>
      <c r="D160" s="92">
        <f t="shared" si="1"/>
        <v>517.14496381233982</v>
      </c>
      <c r="E160" s="92">
        <f t="shared" si="2"/>
        <v>-31231.221020680037</v>
      </c>
      <c r="F160" s="92">
        <f t="shared" si="6"/>
        <v>613.82900276350495</v>
      </c>
      <c r="G160" s="82"/>
      <c r="H160" s="82"/>
      <c r="I160" s="82"/>
      <c r="J160" s="82"/>
      <c r="K160" s="82"/>
      <c r="L160" s="82"/>
      <c r="M160" s="82"/>
      <c r="N160" s="82"/>
      <c r="O160" s="82"/>
      <c r="P160" s="82"/>
      <c r="Q160" s="82"/>
      <c r="R160" s="82"/>
      <c r="S160" s="82"/>
      <c r="T160" s="82"/>
      <c r="U160" s="82"/>
      <c r="V160" s="82"/>
      <c r="W160" s="82"/>
      <c r="X160" s="82"/>
      <c r="Y160" s="82"/>
      <c r="Z160" s="82"/>
    </row>
    <row r="161" spans="1:26" x14ac:dyDescent="0.45">
      <c r="A161" s="82">
        <v>156</v>
      </c>
      <c r="B161" s="92">
        <f t="shared" si="3"/>
        <v>-31231.221020680037</v>
      </c>
      <c r="C161" s="92">
        <f t="shared" si="0"/>
        <v>-148.99895028616098</v>
      </c>
      <c r="D161" s="92">
        <f t="shared" si="1"/>
        <v>519.6121762438612</v>
      </c>
      <c r="E161" s="92">
        <f t="shared" si="2"/>
        <v>-31750.833196923897</v>
      </c>
      <c r="F161" s="92">
        <f t="shared" si="6"/>
        <v>464.830052477344</v>
      </c>
      <c r="G161" s="82"/>
      <c r="H161" s="82"/>
      <c r="I161" s="82"/>
      <c r="J161" s="82"/>
      <c r="K161" s="82"/>
      <c r="L161" s="82"/>
      <c r="M161" s="82"/>
      <c r="N161" s="82"/>
      <c r="O161" s="82"/>
      <c r="P161" s="82"/>
      <c r="Q161" s="82"/>
      <c r="R161" s="82"/>
      <c r="S161" s="82"/>
      <c r="T161" s="82"/>
      <c r="U161" s="82"/>
      <c r="V161" s="82"/>
      <c r="W161" s="82"/>
      <c r="X161" s="82"/>
      <c r="Y161" s="82"/>
      <c r="Z161" s="82"/>
    </row>
    <row r="162" spans="1:26" x14ac:dyDescent="0.45">
      <c r="A162" s="82">
        <v>157</v>
      </c>
      <c r="B162" s="92">
        <f t="shared" si="3"/>
        <v>-31750.833196923897</v>
      </c>
      <c r="C162" s="92">
        <f t="shared" si="0"/>
        <v>-151.47793337699107</v>
      </c>
      <c r="D162" s="92">
        <f t="shared" si="1"/>
        <v>522.09115933469138</v>
      </c>
      <c r="E162" s="92">
        <f t="shared" si="2"/>
        <v>-32272.924356258587</v>
      </c>
      <c r="F162" s="92">
        <f t="shared" si="6"/>
        <v>313.35211910035292</v>
      </c>
      <c r="G162" s="82"/>
      <c r="H162" s="82"/>
      <c r="I162" s="82"/>
      <c r="J162" s="82"/>
      <c r="K162" s="82"/>
      <c r="L162" s="82"/>
      <c r="M162" s="82"/>
      <c r="N162" s="82"/>
      <c r="O162" s="82"/>
      <c r="P162" s="82"/>
      <c r="Q162" s="82"/>
      <c r="R162" s="82"/>
      <c r="S162" s="82"/>
      <c r="T162" s="82"/>
      <c r="U162" s="82"/>
      <c r="V162" s="82"/>
      <c r="W162" s="82"/>
      <c r="X162" s="82"/>
      <c r="Y162" s="82"/>
      <c r="Z162" s="82"/>
    </row>
    <row r="163" spans="1:26" x14ac:dyDescent="0.45">
      <c r="A163" s="82">
        <v>158</v>
      </c>
      <c r="B163" s="92">
        <f t="shared" si="3"/>
        <v>-32272.924356258587</v>
      </c>
      <c r="C163" s="92">
        <f t="shared" si="0"/>
        <v>-153.96874328298367</v>
      </c>
      <c r="D163" s="92">
        <f t="shared" si="1"/>
        <v>524.58196924068397</v>
      </c>
      <c r="E163" s="92">
        <f t="shared" si="2"/>
        <v>-32797.506325499271</v>
      </c>
      <c r="F163" s="92">
        <f t="shared" si="6"/>
        <v>159.38337581736926</v>
      </c>
      <c r="G163" s="82"/>
      <c r="H163" s="82"/>
      <c r="I163" s="82"/>
      <c r="J163" s="82"/>
      <c r="K163" s="82"/>
      <c r="L163" s="82"/>
      <c r="M163" s="82"/>
      <c r="N163" s="82"/>
      <c r="O163" s="82"/>
      <c r="P163" s="82"/>
      <c r="Q163" s="82"/>
      <c r="R163" s="82"/>
      <c r="S163" s="82"/>
      <c r="T163" s="82"/>
      <c r="U163" s="82"/>
      <c r="V163" s="82"/>
      <c r="W163" s="82"/>
      <c r="X163" s="82"/>
      <c r="Y163" s="82"/>
      <c r="Z163" s="82"/>
    </row>
    <row r="164" spans="1:26" x14ac:dyDescent="0.45">
      <c r="A164" s="82">
        <v>159</v>
      </c>
      <c r="B164" s="92">
        <f t="shared" si="3"/>
        <v>-32797.506325499271</v>
      </c>
      <c r="C164" s="92">
        <f t="shared" si="0"/>
        <v>-156.47143642790274</v>
      </c>
      <c r="D164" s="92">
        <f t="shared" si="1"/>
        <v>527.084662385603</v>
      </c>
      <c r="E164" s="92">
        <f t="shared" si="2"/>
        <v>-33324.590987884876</v>
      </c>
      <c r="F164" s="92">
        <f t="shared" si="6"/>
        <v>2.9119393894665109</v>
      </c>
      <c r="G164" s="82"/>
      <c r="H164" s="82"/>
      <c r="I164" s="82"/>
      <c r="J164" s="82"/>
      <c r="K164" s="82"/>
      <c r="L164" s="82"/>
      <c r="M164" s="82"/>
      <c r="N164" s="82"/>
      <c r="O164" s="82"/>
      <c r="P164" s="82"/>
      <c r="Q164" s="82"/>
      <c r="R164" s="82"/>
      <c r="S164" s="82"/>
      <c r="T164" s="82"/>
      <c r="U164" s="82"/>
      <c r="V164" s="82"/>
      <c r="W164" s="82"/>
      <c r="X164" s="82"/>
      <c r="Y164" s="82"/>
      <c r="Z164" s="82"/>
    </row>
    <row r="165" spans="1:26" x14ac:dyDescent="0.45">
      <c r="A165" s="82">
        <v>160</v>
      </c>
      <c r="B165" s="92">
        <f t="shared" si="3"/>
        <v>-33324.590987884876</v>
      </c>
      <c r="C165" s="92">
        <f t="shared" si="0"/>
        <v>-158.98606950470074</v>
      </c>
      <c r="D165" s="92">
        <f t="shared" si="1"/>
        <v>529.59929546240096</v>
      </c>
      <c r="E165" s="92">
        <f t="shared" si="2"/>
        <v>-33854.190283347278</v>
      </c>
      <c r="F165" s="92">
        <f t="shared" si="6"/>
        <v>-156.07413011523423</v>
      </c>
      <c r="G165" s="82"/>
      <c r="H165" s="82"/>
      <c r="I165" s="82"/>
      <c r="J165" s="82"/>
      <c r="K165" s="82"/>
      <c r="L165" s="82"/>
      <c r="M165" s="82"/>
      <c r="N165" s="82"/>
      <c r="O165" s="82"/>
      <c r="P165" s="82"/>
      <c r="Q165" s="82"/>
      <c r="R165" s="82"/>
      <c r="S165" s="82"/>
      <c r="T165" s="82"/>
      <c r="U165" s="82"/>
      <c r="V165" s="82"/>
      <c r="W165" s="82"/>
      <c r="X165" s="82"/>
      <c r="Y165" s="82"/>
      <c r="Z165" s="82"/>
    </row>
    <row r="166" spans="1:26" x14ac:dyDescent="0.45">
      <c r="A166" s="82">
        <v>161</v>
      </c>
      <c r="B166" s="92">
        <f t="shared" si="3"/>
        <v>-33854.190283347278</v>
      </c>
      <c r="C166" s="92">
        <f t="shared" si="0"/>
        <v>-161.51269947680262</v>
      </c>
      <c r="D166" s="92">
        <f t="shared" si="1"/>
        <v>532.12592543450285</v>
      </c>
      <c r="E166" s="92">
        <f t="shared" si="2"/>
        <v>-34386.316208781784</v>
      </c>
      <c r="F166" s="92">
        <f t="shared" si="6"/>
        <v>-317.58682959203685</v>
      </c>
      <c r="G166" s="82"/>
      <c r="H166" s="82"/>
      <c r="I166" s="82"/>
      <c r="J166" s="82"/>
      <c r="K166" s="82"/>
      <c r="L166" s="82"/>
      <c r="M166" s="82"/>
      <c r="N166" s="82"/>
      <c r="O166" s="82"/>
      <c r="P166" s="82"/>
      <c r="Q166" s="82"/>
      <c r="R166" s="82"/>
      <c r="S166" s="82"/>
      <c r="T166" s="82"/>
      <c r="U166" s="82"/>
      <c r="V166" s="82"/>
      <c r="W166" s="82"/>
      <c r="X166" s="82"/>
      <c r="Y166" s="82"/>
      <c r="Z166" s="82"/>
    </row>
    <row r="167" spans="1:26" x14ac:dyDescent="0.45">
      <c r="A167" s="82">
        <v>162</v>
      </c>
      <c r="B167" s="92">
        <f t="shared" si="3"/>
        <v>-34386.316208781784</v>
      </c>
      <c r="C167" s="92">
        <f t="shared" si="0"/>
        <v>-164.0513835793964</v>
      </c>
      <c r="D167" s="92">
        <f t="shared" si="1"/>
        <v>534.66460953709668</v>
      </c>
      <c r="E167" s="92">
        <f t="shared" si="2"/>
        <v>-34920.98081831888</v>
      </c>
      <c r="F167" s="92">
        <f t="shared" si="6"/>
        <v>-481.63821317143322</v>
      </c>
      <c r="G167" s="82"/>
      <c r="H167" s="82"/>
      <c r="I167" s="82"/>
      <c r="J167" s="82"/>
      <c r="K167" s="82"/>
      <c r="L167" s="82"/>
      <c r="M167" s="82"/>
      <c r="N167" s="82"/>
      <c r="O167" s="82"/>
      <c r="P167" s="82"/>
      <c r="Q167" s="82"/>
      <c r="R167" s="82"/>
      <c r="S167" s="82"/>
      <c r="T167" s="82"/>
      <c r="U167" s="82"/>
      <c r="V167" s="82"/>
      <c r="W167" s="82"/>
      <c r="X167" s="82"/>
      <c r="Y167" s="82"/>
      <c r="Z167" s="82"/>
    </row>
    <row r="168" spans="1:26" x14ac:dyDescent="0.45">
      <c r="A168" s="82">
        <v>163</v>
      </c>
      <c r="B168" s="92">
        <f t="shared" si="3"/>
        <v>-34920.98081831888</v>
      </c>
      <c r="C168" s="92">
        <f t="shared" si="0"/>
        <v>-166.60217932072962</v>
      </c>
      <c r="D168" s="92">
        <f t="shared" si="1"/>
        <v>537.2154052784299</v>
      </c>
      <c r="E168" s="92">
        <f t="shared" si="2"/>
        <v>-35458.196223597311</v>
      </c>
      <c r="F168" s="92">
        <f t="shared" si="6"/>
        <v>-648.24039249216287</v>
      </c>
      <c r="G168" s="82"/>
      <c r="H168" s="82"/>
      <c r="I168" s="82"/>
      <c r="J168" s="82"/>
      <c r="K168" s="82"/>
      <c r="L168" s="82"/>
      <c r="M168" s="82"/>
      <c r="N168" s="82"/>
      <c r="O168" s="82"/>
      <c r="P168" s="82"/>
      <c r="Q168" s="82"/>
      <c r="R168" s="82"/>
      <c r="S168" s="82"/>
      <c r="T168" s="82"/>
      <c r="U168" s="82"/>
      <c r="V168" s="82"/>
      <c r="W168" s="82"/>
      <c r="X168" s="82"/>
      <c r="Y168" s="82"/>
      <c r="Z168" s="82"/>
    </row>
    <row r="169" spans="1:26" x14ac:dyDescent="0.45">
      <c r="A169" s="82">
        <v>164</v>
      </c>
      <c r="B169" s="92">
        <f t="shared" si="3"/>
        <v>-35458.196223597311</v>
      </c>
      <c r="C169" s="92">
        <f t="shared" si="0"/>
        <v>-169.16514448341215</v>
      </c>
      <c r="D169" s="92">
        <f t="shared" si="1"/>
        <v>539.77837044111243</v>
      </c>
      <c r="E169" s="92">
        <f t="shared" si="2"/>
        <v>-35997.974594038424</v>
      </c>
      <c r="F169" s="92">
        <f t="shared" si="6"/>
        <v>-817.40553697557505</v>
      </c>
      <c r="G169" s="82"/>
      <c r="H169" s="82"/>
      <c r="I169" s="82"/>
      <c r="J169" s="82"/>
      <c r="K169" s="82"/>
      <c r="L169" s="82"/>
      <c r="M169" s="82"/>
      <c r="N169" s="82"/>
      <c r="O169" s="82"/>
      <c r="P169" s="82"/>
      <c r="Q169" s="82"/>
      <c r="R169" s="82"/>
      <c r="S169" s="82"/>
      <c r="T169" s="82"/>
      <c r="U169" s="82"/>
      <c r="V169" s="82"/>
      <c r="W169" s="82"/>
      <c r="X169" s="82"/>
      <c r="Y169" s="82"/>
      <c r="Z169" s="82"/>
    </row>
    <row r="170" spans="1:26" x14ac:dyDescent="0.45">
      <c r="A170" s="82">
        <v>165</v>
      </c>
      <c r="B170" s="92">
        <f t="shared" si="3"/>
        <v>-35997.974594038424</v>
      </c>
      <c r="C170" s="92">
        <f t="shared" si="0"/>
        <v>-171.74033712572495</v>
      </c>
      <c r="D170" s="92">
        <f t="shared" si="1"/>
        <v>542.35356308342523</v>
      </c>
      <c r="E170" s="92">
        <f t="shared" si="2"/>
        <v>-36540.328157121847</v>
      </c>
      <c r="F170" s="92">
        <f t="shared" si="6"/>
        <v>-989.14587410130002</v>
      </c>
      <c r="G170" s="82"/>
      <c r="H170" s="82"/>
      <c r="I170" s="82"/>
      <c r="J170" s="82"/>
      <c r="K170" s="82"/>
      <c r="L170" s="82"/>
      <c r="M170" s="82"/>
      <c r="N170" s="82"/>
      <c r="O170" s="82"/>
      <c r="P170" s="82"/>
      <c r="Q170" s="82"/>
      <c r="R170" s="82"/>
      <c r="S170" s="82"/>
      <c r="T170" s="82"/>
      <c r="U170" s="82"/>
      <c r="V170" s="82"/>
      <c r="W170" s="82"/>
      <c r="X170" s="82"/>
      <c r="Y170" s="82"/>
      <c r="Z170" s="82"/>
    </row>
    <row r="171" spans="1:26" x14ac:dyDescent="0.45">
      <c r="A171" s="82">
        <v>166</v>
      </c>
      <c r="B171" s="92">
        <f t="shared" si="3"/>
        <v>-36540.328157121847</v>
      </c>
      <c r="C171" s="92">
        <f t="shared" si="0"/>
        <v>-174.32781558293544</v>
      </c>
      <c r="D171" s="92">
        <f t="shared" si="1"/>
        <v>544.94104154063575</v>
      </c>
      <c r="E171" s="92">
        <f t="shared" si="2"/>
        <v>-37085.269198662485</v>
      </c>
      <c r="F171" s="92">
        <f t="shared" si="6"/>
        <v>-1163.4736896842355</v>
      </c>
      <c r="G171" s="82"/>
      <c r="H171" s="82"/>
      <c r="I171" s="82"/>
      <c r="J171" s="82"/>
      <c r="K171" s="82"/>
      <c r="L171" s="82"/>
      <c r="M171" s="82"/>
      <c r="N171" s="82"/>
      <c r="O171" s="82"/>
      <c r="P171" s="82"/>
      <c r="Q171" s="82"/>
      <c r="R171" s="82"/>
      <c r="S171" s="82"/>
      <c r="T171" s="82"/>
      <c r="U171" s="82"/>
      <c r="V171" s="82"/>
      <c r="W171" s="82"/>
      <c r="X171" s="82"/>
      <c r="Y171" s="82"/>
      <c r="Z171" s="82"/>
    </row>
    <row r="172" spans="1:26" x14ac:dyDescent="0.45">
      <c r="A172" s="82">
        <v>167</v>
      </c>
      <c r="B172" s="92">
        <f t="shared" si="3"/>
        <v>-37085.269198662485</v>
      </c>
      <c r="C172" s="92">
        <f t="shared" si="0"/>
        <v>-176.92763846861891</v>
      </c>
      <c r="D172" s="92">
        <f t="shared" si="1"/>
        <v>547.5408644263191</v>
      </c>
      <c r="E172" s="92">
        <f t="shared" si="2"/>
        <v>-37632.810063088808</v>
      </c>
      <c r="F172" s="92">
        <f t="shared" si="6"/>
        <v>-1340.4013281528544</v>
      </c>
      <c r="G172" s="82"/>
      <c r="H172" s="82"/>
      <c r="I172" s="82"/>
      <c r="J172" s="82"/>
      <c r="K172" s="82"/>
      <c r="L172" s="82"/>
      <c r="M172" s="82"/>
      <c r="N172" s="82"/>
      <c r="O172" s="82"/>
      <c r="P172" s="82"/>
      <c r="Q172" s="82"/>
      <c r="R172" s="82"/>
      <c r="S172" s="82"/>
      <c r="T172" s="82"/>
      <c r="U172" s="82"/>
      <c r="V172" s="82"/>
      <c r="W172" s="82"/>
      <c r="X172" s="82"/>
      <c r="Y172" s="82"/>
      <c r="Z172" s="82"/>
    </row>
    <row r="173" spans="1:26" x14ac:dyDescent="0.45">
      <c r="A173" s="82">
        <v>168</v>
      </c>
      <c r="B173" s="92">
        <f t="shared" si="3"/>
        <v>-37632.810063088808</v>
      </c>
      <c r="C173" s="92">
        <f t="shared" si="0"/>
        <v>-179.53986467598617</v>
      </c>
      <c r="D173" s="92">
        <f t="shared" si="1"/>
        <v>550.15309063368636</v>
      </c>
      <c r="E173" s="92">
        <f t="shared" si="2"/>
        <v>-38182.963153722492</v>
      </c>
      <c r="F173" s="92">
        <f t="shared" si="6"/>
        <v>-1519.9411928288405</v>
      </c>
      <c r="G173" s="82"/>
      <c r="H173" s="82"/>
      <c r="I173" s="82"/>
      <c r="J173" s="82"/>
      <c r="K173" s="82"/>
      <c r="L173" s="82"/>
      <c r="M173" s="82"/>
      <c r="N173" s="82"/>
      <c r="O173" s="82"/>
      <c r="P173" s="82"/>
      <c r="Q173" s="82"/>
      <c r="R173" s="82"/>
      <c r="S173" s="82"/>
      <c r="T173" s="82"/>
      <c r="U173" s="82"/>
      <c r="V173" s="82"/>
      <c r="W173" s="82"/>
      <c r="X173" s="82"/>
      <c r="Y173" s="82"/>
      <c r="Z173" s="82"/>
    </row>
    <row r="174" spans="1:26" x14ac:dyDescent="0.45">
      <c r="A174" s="82">
        <v>169</v>
      </c>
      <c r="B174" s="92">
        <f t="shared" si="3"/>
        <v>-38182.963153722492</v>
      </c>
      <c r="C174" s="92">
        <f t="shared" si="0"/>
        <v>-182.16455337921769</v>
      </c>
      <c r="D174" s="92">
        <f t="shared" si="1"/>
        <v>552.777779336918</v>
      </c>
      <c r="E174" s="92">
        <f t="shared" si="2"/>
        <v>-38735.740933059409</v>
      </c>
      <c r="F174" s="92">
        <f t="shared" si="6"/>
        <v>-1702.1057462080582</v>
      </c>
      <c r="G174" s="82"/>
      <c r="H174" s="82"/>
      <c r="I174" s="82"/>
      <c r="J174" s="82"/>
      <c r="K174" s="82"/>
      <c r="L174" s="82"/>
      <c r="M174" s="82"/>
      <c r="N174" s="82"/>
      <c r="O174" s="82"/>
      <c r="P174" s="82"/>
      <c r="Q174" s="82"/>
      <c r="R174" s="82"/>
      <c r="S174" s="82"/>
      <c r="T174" s="82"/>
      <c r="U174" s="82"/>
      <c r="V174" s="82"/>
      <c r="W174" s="82"/>
      <c r="X174" s="82"/>
      <c r="Y174" s="82"/>
      <c r="Z174" s="82"/>
    </row>
    <row r="175" spans="1:26" x14ac:dyDescent="0.45">
      <c r="A175" s="82">
        <v>170</v>
      </c>
      <c r="B175" s="92">
        <f t="shared" si="3"/>
        <v>-38735.740933059409</v>
      </c>
      <c r="C175" s="92">
        <f t="shared" si="0"/>
        <v>-184.80176403480425</v>
      </c>
      <c r="D175" s="92">
        <f t="shared" si="1"/>
        <v>555.4149899925045</v>
      </c>
      <c r="E175" s="92">
        <f t="shared" si="2"/>
        <v>-39291.155923051912</v>
      </c>
      <c r="F175" s="92">
        <f t="shared" si="6"/>
        <v>-1886.9075102428624</v>
      </c>
      <c r="G175" s="82"/>
      <c r="H175" s="82"/>
      <c r="I175" s="82"/>
      <c r="J175" s="82"/>
      <c r="K175" s="82"/>
      <c r="L175" s="82"/>
      <c r="M175" s="82"/>
      <c r="N175" s="82"/>
      <c r="O175" s="82"/>
      <c r="P175" s="82"/>
      <c r="Q175" s="82"/>
      <c r="R175" s="82"/>
      <c r="S175" s="82"/>
      <c r="T175" s="82"/>
      <c r="U175" s="82"/>
      <c r="V175" s="82"/>
      <c r="W175" s="82"/>
      <c r="X175" s="82"/>
      <c r="Y175" s="82"/>
      <c r="Z175" s="82"/>
    </row>
    <row r="176" spans="1:26" x14ac:dyDescent="0.45">
      <c r="A176" s="82">
        <v>171</v>
      </c>
      <c r="B176" s="92">
        <f t="shared" si="3"/>
        <v>-39291.155923051912</v>
      </c>
      <c r="C176" s="92">
        <f t="shared" si="0"/>
        <v>-187.45155638289347</v>
      </c>
      <c r="D176" s="92">
        <f t="shared" si="1"/>
        <v>558.06478234059375</v>
      </c>
      <c r="E176" s="92">
        <f t="shared" si="2"/>
        <v>-39849.220705392509</v>
      </c>
      <c r="F176" s="92">
        <f t="shared" si="6"/>
        <v>-2074.359066625756</v>
      </c>
      <c r="G176" s="82"/>
      <c r="H176" s="82"/>
      <c r="I176" s="82"/>
      <c r="J176" s="82"/>
      <c r="K176" s="82"/>
      <c r="L176" s="82"/>
      <c r="M176" s="82"/>
      <c r="N176" s="82"/>
      <c r="O176" s="82"/>
      <c r="P176" s="82"/>
      <c r="Q176" s="82"/>
      <c r="R176" s="82"/>
      <c r="S176" s="82"/>
      <c r="T176" s="82"/>
      <c r="U176" s="82"/>
      <c r="V176" s="82"/>
      <c r="W176" s="82"/>
      <c r="X176" s="82"/>
      <c r="Y176" s="82"/>
      <c r="Z176" s="82"/>
    </row>
    <row r="177" spans="1:26" x14ac:dyDescent="0.45">
      <c r="A177" s="82">
        <v>172</v>
      </c>
      <c r="B177" s="92">
        <f t="shared" si="3"/>
        <v>-39849.220705392509</v>
      </c>
      <c r="C177" s="92">
        <f t="shared" si="0"/>
        <v>-190.11399044864339</v>
      </c>
      <c r="D177" s="92">
        <f t="shared" si="1"/>
        <v>560.72721640634359</v>
      </c>
      <c r="E177" s="92">
        <f t="shared" si="2"/>
        <v>-40409.947921798856</v>
      </c>
      <c r="F177" s="92">
        <f t="shared" si="6"/>
        <v>-2264.4730570743995</v>
      </c>
      <c r="G177" s="82"/>
      <c r="H177" s="82"/>
      <c r="I177" s="82"/>
      <c r="J177" s="82"/>
      <c r="K177" s="82"/>
      <c r="L177" s="82"/>
      <c r="M177" s="82"/>
      <c r="N177" s="82"/>
      <c r="O177" s="82"/>
      <c r="P177" s="82"/>
      <c r="Q177" s="82"/>
      <c r="R177" s="82"/>
      <c r="S177" s="82"/>
      <c r="T177" s="82"/>
      <c r="U177" s="82"/>
      <c r="V177" s="82"/>
      <c r="W177" s="82"/>
      <c r="X177" s="82"/>
      <c r="Y177" s="82"/>
      <c r="Z177" s="82"/>
    </row>
    <row r="178" spans="1:26" x14ac:dyDescent="0.45">
      <c r="A178" s="82">
        <v>173</v>
      </c>
      <c r="B178" s="92">
        <f t="shared" si="3"/>
        <v>-40409.947921798856</v>
      </c>
      <c r="C178" s="92">
        <f t="shared" si="0"/>
        <v>-192.789126543582</v>
      </c>
      <c r="D178" s="92">
        <f t="shared" si="1"/>
        <v>563.40235250128228</v>
      </c>
      <c r="E178" s="92">
        <f t="shared" si="2"/>
        <v>-40973.350274300137</v>
      </c>
      <c r="F178" s="92">
        <f t="shared" si="6"/>
        <v>-2457.2621836179815</v>
      </c>
      <c r="G178" s="82"/>
      <c r="H178" s="82"/>
      <c r="I178" s="82"/>
      <c r="J178" s="82"/>
      <c r="K178" s="82"/>
      <c r="L178" s="82"/>
      <c r="M178" s="82"/>
      <c r="N178" s="82"/>
      <c r="O178" s="82"/>
      <c r="P178" s="82"/>
      <c r="Q178" s="82"/>
      <c r="R178" s="82"/>
      <c r="S178" s="82"/>
      <c r="T178" s="82"/>
      <c r="U178" s="82"/>
      <c r="V178" s="82"/>
      <c r="W178" s="82"/>
      <c r="X178" s="82"/>
      <c r="Y178" s="82"/>
      <c r="Z178" s="82"/>
    </row>
    <row r="179" spans="1:26" x14ac:dyDescent="0.45">
      <c r="A179" s="82">
        <v>174</v>
      </c>
      <c r="B179" s="92">
        <f t="shared" si="3"/>
        <v>-40973.350274300137</v>
      </c>
      <c r="C179" s="92">
        <f t="shared" si="0"/>
        <v>-195.47702526697356</v>
      </c>
      <c r="D179" s="92">
        <f t="shared" si="1"/>
        <v>566.09025122467381</v>
      </c>
      <c r="E179" s="92">
        <f t="shared" si="2"/>
        <v>-41539.440525524813</v>
      </c>
      <c r="F179" s="92">
        <f t="shared" si="6"/>
        <v>-2652.7392088849551</v>
      </c>
      <c r="G179" s="82"/>
      <c r="H179" s="82"/>
      <c r="I179" s="82"/>
      <c r="J179" s="82"/>
      <c r="K179" s="82"/>
      <c r="L179" s="82"/>
      <c r="M179" s="82"/>
      <c r="N179" s="82"/>
      <c r="O179" s="82"/>
      <c r="P179" s="82"/>
      <c r="Q179" s="82"/>
      <c r="R179" s="82"/>
      <c r="S179" s="82"/>
      <c r="T179" s="82"/>
      <c r="U179" s="82"/>
      <c r="V179" s="82"/>
      <c r="W179" s="82"/>
      <c r="X179" s="82"/>
      <c r="Y179" s="82"/>
      <c r="Z179" s="82"/>
    </row>
    <row r="180" spans="1:26" x14ac:dyDescent="0.45">
      <c r="A180" s="82">
        <v>175</v>
      </c>
      <c r="B180" s="92">
        <f t="shared" si="3"/>
        <v>-41539.440525524813</v>
      </c>
      <c r="C180" s="92">
        <f t="shared" si="0"/>
        <v>-198.17774750719127</v>
      </c>
      <c r="D180" s="92">
        <f t="shared" si="1"/>
        <v>568.79097346489152</v>
      </c>
      <c r="E180" s="92">
        <f t="shared" si="2"/>
        <v>-42108.231498989706</v>
      </c>
      <c r="F180" s="92">
        <f t="shared" si="6"/>
        <v>-2850.9169563921464</v>
      </c>
      <c r="G180" s="82"/>
      <c r="H180" s="82"/>
      <c r="I180" s="82"/>
      <c r="J180" s="82"/>
      <c r="K180" s="82"/>
      <c r="L180" s="82"/>
      <c r="M180" s="82"/>
      <c r="N180" s="82"/>
      <c r="O180" s="82"/>
      <c r="P180" s="82"/>
      <c r="Q180" s="82"/>
      <c r="R180" s="82"/>
      <c r="S180" s="82"/>
      <c r="T180" s="82"/>
      <c r="U180" s="82"/>
      <c r="V180" s="82"/>
      <c r="W180" s="82"/>
      <c r="X180" s="82"/>
      <c r="Y180" s="82"/>
      <c r="Z180" s="82"/>
    </row>
    <row r="181" spans="1:26" x14ac:dyDescent="0.45">
      <c r="A181" s="82">
        <v>176</v>
      </c>
      <c r="B181" s="92">
        <f t="shared" si="3"/>
        <v>-42108.231498989706</v>
      </c>
      <c r="C181" s="92">
        <f t="shared" si="0"/>
        <v>-200.8913544430967</v>
      </c>
      <c r="D181" s="92">
        <f t="shared" si="1"/>
        <v>571.50458040079695</v>
      </c>
      <c r="E181" s="92">
        <f t="shared" si="2"/>
        <v>-42679.736079390503</v>
      </c>
      <c r="F181" s="92">
        <f t="shared" si="6"/>
        <v>-3051.808310835243</v>
      </c>
      <c r="G181" s="82"/>
      <c r="H181" s="82"/>
      <c r="I181" s="82"/>
      <c r="J181" s="82"/>
      <c r="K181" s="82"/>
      <c r="L181" s="82"/>
      <c r="M181" s="82"/>
      <c r="N181" s="82"/>
      <c r="O181" s="82"/>
      <c r="P181" s="82"/>
      <c r="Q181" s="82"/>
      <c r="R181" s="82"/>
      <c r="S181" s="82"/>
      <c r="T181" s="82"/>
      <c r="U181" s="82"/>
      <c r="V181" s="82"/>
      <c r="W181" s="82"/>
      <c r="X181" s="82"/>
      <c r="Y181" s="82"/>
      <c r="Z181" s="82"/>
    </row>
    <row r="182" spans="1:26" x14ac:dyDescent="0.45">
      <c r="A182" s="82">
        <v>177</v>
      </c>
      <c r="B182" s="92">
        <f t="shared" si="3"/>
        <v>-42679.736079390503</v>
      </c>
      <c r="C182" s="92">
        <f t="shared" si="0"/>
        <v>-203.61790754542548</v>
      </c>
      <c r="D182" s="92">
        <f t="shared" si="1"/>
        <v>574.23113350312576</v>
      </c>
      <c r="E182" s="92">
        <f t="shared" si="2"/>
        <v>-43253.967212893629</v>
      </c>
      <c r="F182" s="92">
        <f t="shared" si="6"/>
        <v>-3255.4262183806686</v>
      </c>
      <c r="G182" s="82"/>
      <c r="H182" s="82"/>
      <c r="I182" s="82"/>
      <c r="J182" s="82"/>
      <c r="K182" s="82"/>
      <c r="L182" s="82"/>
      <c r="M182" s="82"/>
      <c r="N182" s="82"/>
      <c r="O182" s="82"/>
      <c r="P182" s="82"/>
      <c r="Q182" s="82"/>
      <c r="R182" s="82"/>
      <c r="S182" s="82"/>
      <c r="T182" s="82"/>
      <c r="U182" s="82"/>
      <c r="V182" s="82"/>
      <c r="W182" s="82"/>
      <c r="X182" s="82"/>
      <c r="Y182" s="82"/>
      <c r="Z182" s="82"/>
    </row>
    <row r="183" spans="1:26" x14ac:dyDescent="0.45">
      <c r="A183" s="82">
        <v>178</v>
      </c>
      <c r="B183" s="92">
        <f t="shared" si="3"/>
        <v>-43253.967212893629</v>
      </c>
      <c r="C183" s="92">
        <f t="shared" si="0"/>
        <v>-206.35746857818</v>
      </c>
      <c r="D183" s="92">
        <f t="shared" si="1"/>
        <v>576.97069453588028</v>
      </c>
      <c r="E183" s="92">
        <f t="shared" si="2"/>
        <v>-43830.937907429507</v>
      </c>
      <c r="F183" s="92">
        <f t="shared" si="6"/>
        <v>-3461.7836869588486</v>
      </c>
      <c r="G183" s="82"/>
      <c r="H183" s="82"/>
      <c r="I183" s="82"/>
      <c r="J183" s="82"/>
      <c r="K183" s="82"/>
      <c r="L183" s="82"/>
      <c r="M183" s="82"/>
      <c r="N183" s="82"/>
      <c r="O183" s="82"/>
      <c r="P183" s="82"/>
      <c r="Q183" s="82"/>
      <c r="R183" s="82"/>
      <c r="S183" s="82"/>
      <c r="T183" s="82"/>
      <c r="U183" s="82"/>
      <c r="V183" s="82"/>
      <c r="W183" s="82"/>
      <c r="X183" s="82"/>
      <c r="Y183" s="82"/>
      <c r="Z183" s="82"/>
    </row>
    <row r="184" spans="1:26" x14ac:dyDescent="0.45">
      <c r="A184" s="82">
        <v>179</v>
      </c>
      <c r="B184" s="92">
        <f t="shared" si="3"/>
        <v>-43830.937907429507</v>
      </c>
      <c r="C184" s="92">
        <f t="shared" si="0"/>
        <v>-209.11009960002824</v>
      </c>
      <c r="D184" s="92">
        <f t="shared" si="1"/>
        <v>579.72332555772846</v>
      </c>
      <c r="E184" s="92">
        <f t="shared" si="2"/>
        <v>-44410.661232987237</v>
      </c>
      <c r="F184" s="92">
        <f t="shared" si="6"/>
        <v>-3670.8937865588769</v>
      </c>
      <c r="G184" s="82"/>
      <c r="H184" s="82"/>
      <c r="I184" s="82"/>
      <c r="J184" s="82"/>
      <c r="K184" s="82"/>
      <c r="L184" s="82"/>
      <c r="M184" s="82"/>
      <c r="N184" s="82"/>
      <c r="O184" s="82"/>
      <c r="P184" s="82"/>
      <c r="Q184" s="82"/>
      <c r="R184" s="82"/>
      <c r="S184" s="82"/>
      <c r="T184" s="82"/>
      <c r="U184" s="82"/>
      <c r="V184" s="82"/>
      <c r="W184" s="82"/>
      <c r="X184" s="82"/>
      <c r="Y184" s="82"/>
      <c r="Z184" s="82"/>
    </row>
    <row r="185" spans="1:26" x14ac:dyDescent="0.45">
      <c r="A185" s="82">
        <v>180</v>
      </c>
      <c r="B185" s="92">
        <f t="shared" si="3"/>
        <v>-44410.661232987237</v>
      </c>
      <c r="C185" s="92">
        <f t="shared" si="0"/>
        <v>-211.8758629657099</v>
      </c>
      <c r="D185" s="92">
        <f t="shared" si="1"/>
        <v>582.48908892341012</v>
      </c>
      <c r="E185" s="92">
        <f t="shared" si="2"/>
        <v>-44993.150321910645</v>
      </c>
      <c r="F185" s="92">
        <f t="shared" si="6"/>
        <v>-3882.7696495245868</v>
      </c>
      <c r="G185" s="82"/>
      <c r="H185" s="82"/>
      <c r="I185" s="82"/>
      <c r="J185" s="82"/>
      <c r="K185" s="82"/>
      <c r="L185" s="82"/>
      <c r="M185" s="82"/>
      <c r="N185" s="82"/>
      <c r="O185" s="82"/>
      <c r="P185" s="82"/>
      <c r="Q185" s="82"/>
      <c r="R185" s="82"/>
      <c r="S185" s="82"/>
      <c r="T185" s="82"/>
      <c r="U185" s="82"/>
      <c r="V185" s="82"/>
      <c r="W185" s="82"/>
      <c r="X185" s="82"/>
      <c r="Y185" s="82"/>
      <c r="Z185" s="82"/>
    </row>
    <row r="186" spans="1:26" x14ac:dyDescent="0.45">
      <c r="A186" s="82">
        <v>181</v>
      </c>
      <c r="B186" s="92">
        <f t="shared" si="3"/>
        <v>-44993.150321910645</v>
      </c>
      <c r="C186" s="92">
        <f t="shared" si="0"/>
        <v>-214.65482132744867</v>
      </c>
      <c r="D186" s="92">
        <f t="shared" si="1"/>
        <v>585.2680472851489</v>
      </c>
      <c r="E186" s="92">
        <f t="shared" si="2"/>
        <v>-45578.418369195795</v>
      </c>
      <c r="F186" s="92">
        <f t="shared" si="6"/>
        <v>-4097.4244708520355</v>
      </c>
      <c r="G186" s="82"/>
      <c r="H186" s="82"/>
      <c r="I186" s="82"/>
      <c r="J186" s="82"/>
      <c r="K186" s="82"/>
      <c r="L186" s="82"/>
      <c r="M186" s="82"/>
      <c r="N186" s="82"/>
      <c r="O186" s="82"/>
      <c r="P186" s="82"/>
      <c r="Q186" s="82"/>
      <c r="R186" s="82"/>
      <c r="S186" s="82"/>
      <c r="T186" s="82"/>
      <c r="U186" s="82"/>
      <c r="V186" s="82"/>
      <c r="W186" s="82"/>
      <c r="X186" s="82"/>
      <c r="Y186" s="82"/>
      <c r="Z186" s="82"/>
    </row>
    <row r="187" spans="1:26" x14ac:dyDescent="0.45">
      <c r="A187" s="82">
        <v>182</v>
      </c>
      <c r="B187" s="92">
        <f t="shared" si="3"/>
        <v>-45578.418369195795</v>
      </c>
      <c r="C187" s="92">
        <f t="shared" si="0"/>
        <v>-217.44703763637156</v>
      </c>
      <c r="D187" s="92">
        <f t="shared" si="1"/>
        <v>588.06026359407178</v>
      </c>
      <c r="E187" s="92">
        <f t="shared" si="2"/>
        <v>-46166.478632789869</v>
      </c>
      <c r="F187" s="92">
        <f t="shared" si="6"/>
        <v>-4314.871508488407</v>
      </c>
      <c r="G187" s="82"/>
      <c r="H187" s="82"/>
      <c r="I187" s="82"/>
      <c r="J187" s="82"/>
      <c r="K187" s="82"/>
      <c r="L187" s="82"/>
      <c r="M187" s="82"/>
      <c r="N187" s="82"/>
      <c r="O187" s="82"/>
      <c r="P187" s="82"/>
      <c r="Q187" s="82"/>
      <c r="R187" s="82"/>
      <c r="S187" s="82"/>
      <c r="T187" s="82"/>
      <c r="U187" s="82"/>
      <c r="V187" s="82"/>
      <c r="W187" s="82"/>
      <c r="X187" s="82"/>
      <c r="Y187" s="82"/>
      <c r="Z187" s="82"/>
    </row>
    <row r="188" spans="1:26" x14ac:dyDescent="0.45">
      <c r="A188" s="82">
        <v>183</v>
      </c>
      <c r="B188" s="92">
        <f t="shared" si="3"/>
        <v>-46166.478632789869</v>
      </c>
      <c r="C188" s="92">
        <f t="shared" si="0"/>
        <v>-220.25257514393496</v>
      </c>
      <c r="D188" s="92">
        <f t="shared" si="1"/>
        <v>590.86580110163527</v>
      </c>
      <c r="E188" s="92">
        <f t="shared" si="2"/>
        <v>-46757.344433891507</v>
      </c>
      <c r="F188" s="92">
        <f t="shared" si="6"/>
        <v>-4535.1240836323423</v>
      </c>
      <c r="G188" s="82"/>
      <c r="H188" s="82"/>
      <c r="I188" s="82"/>
      <c r="J188" s="82"/>
      <c r="K188" s="82"/>
      <c r="L188" s="82"/>
      <c r="M188" s="82"/>
      <c r="N188" s="82"/>
      <c r="O188" s="82"/>
      <c r="P188" s="82"/>
      <c r="Q188" s="82"/>
      <c r="R188" s="82"/>
      <c r="S188" s="82"/>
      <c r="T188" s="82"/>
      <c r="U188" s="82"/>
      <c r="V188" s="82"/>
      <c r="W188" s="82"/>
      <c r="X188" s="82"/>
      <c r="Y188" s="82"/>
      <c r="Z188" s="82"/>
    </row>
    <row r="189" spans="1:26" x14ac:dyDescent="0.45">
      <c r="A189" s="82">
        <v>184</v>
      </c>
      <c r="B189" s="92">
        <f t="shared" si="3"/>
        <v>-46757.344433891507</v>
      </c>
      <c r="C189" s="92">
        <f t="shared" si="0"/>
        <v>-223.07149740335737</v>
      </c>
      <c r="D189" s="92">
        <f t="shared" si="1"/>
        <v>593.68472336105765</v>
      </c>
      <c r="E189" s="92">
        <f t="shared" si="2"/>
        <v>-47351.029157252568</v>
      </c>
      <c r="F189" s="92">
        <f t="shared" si="6"/>
        <v>-4758.1955810356994</v>
      </c>
      <c r="G189" s="82"/>
      <c r="H189" s="82"/>
      <c r="I189" s="82"/>
      <c r="J189" s="82"/>
      <c r="K189" s="82"/>
      <c r="L189" s="82"/>
      <c r="M189" s="82"/>
      <c r="N189" s="82"/>
      <c r="O189" s="82"/>
      <c r="P189" s="82"/>
      <c r="Q189" s="82"/>
      <c r="R189" s="82"/>
      <c r="S189" s="82"/>
      <c r="T189" s="82"/>
      <c r="U189" s="82"/>
      <c r="V189" s="82"/>
      <c r="W189" s="82"/>
      <c r="X189" s="82"/>
      <c r="Y189" s="82"/>
      <c r="Z189" s="82"/>
    </row>
    <row r="190" spans="1:26" x14ac:dyDescent="0.45">
      <c r="A190" s="82">
        <v>185</v>
      </c>
      <c r="B190" s="92">
        <f t="shared" si="3"/>
        <v>-47351.029157252568</v>
      </c>
      <c r="C190" s="92">
        <f t="shared" si="0"/>
        <v>-225.90386827105908</v>
      </c>
      <c r="D190" s="92">
        <f t="shared" si="1"/>
        <v>596.51709422875933</v>
      </c>
      <c r="E190" s="92">
        <f t="shared" si="2"/>
        <v>-47947.546251481326</v>
      </c>
      <c r="F190" s="92">
        <f t="shared" si="6"/>
        <v>-4984.0994493067583</v>
      </c>
      <c r="G190" s="82"/>
      <c r="H190" s="82"/>
      <c r="I190" s="82"/>
      <c r="J190" s="82"/>
      <c r="K190" s="82"/>
      <c r="L190" s="82"/>
      <c r="M190" s="82"/>
      <c r="N190" s="82"/>
      <c r="O190" s="82"/>
      <c r="P190" s="82"/>
      <c r="Q190" s="82"/>
      <c r="R190" s="82"/>
      <c r="S190" s="82"/>
      <c r="T190" s="82"/>
      <c r="U190" s="82"/>
      <c r="V190" s="82"/>
      <c r="W190" s="82"/>
      <c r="X190" s="82"/>
      <c r="Y190" s="82"/>
      <c r="Z190" s="82"/>
    </row>
    <row r="191" spans="1:26" x14ac:dyDescent="0.45">
      <c r="A191" s="82">
        <v>186</v>
      </c>
      <c r="B191" s="92">
        <f t="shared" si="3"/>
        <v>-47947.546251481326</v>
      </c>
      <c r="C191" s="92">
        <f t="shared" si="0"/>
        <v>-228.74975190810881</v>
      </c>
      <c r="D191" s="92">
        <f t="shared" si="1"/>
        <v>599.36297786580906</v>
      </c>
      <c r="E191" s="92">
        <f t="shared" si="2"/>
        <v>-48546.909229347133</v>
      </c>
      <c r="F191" s="92">
        <f t="shared" si="6"/>
        <v>-5212.8492012148672</v>
      </c>
      <c r="G191" s="82"/>
      <c r="H191" s="82"/>
      <c r="I191" s="82"/>
      <c r="J191" s="82"/>
      <c r="K191" s="82"/>
      <c r="L191" s="82"/>
      <c r="M191" s="82"/>
      <c r="N191" s="82"/>
      <c r="O191" s="82"/>
      <c r="P191" s="82"/>
      <c r="Q191" s="82"/>
      <c r="R191" s="82"/>
      <c r="S191" s="82"/>
      <c r="T191" s="82"/>
      <c r="U191" s="82"/>
      <c r="V191" s="82"/>
      <c r="W191" s="82"/>
      <c r="X191" s="82"/>
      <c r="Y191" s="82"/>
      <c r="Z191" s="82"/>
    </row>
    <row r="192" spans="1:26" x14ac:dyDescent="0.45">
      <c r="A192" s="82">
        <v>187</v>
      </c>
      <c r="B192" s="92">
        <f t="shared" si="3"/>
        <v>-48546.909229347133</v>
      </c>
      <c r="C192" s="92">
        <f t="shared" si="0"/>
        <v>-231.60921278167692</v>
      </c>
      <c r="D192" s="92">
        <f t="shared" si="1"/>
        <v>602.22243873937714</v>
      </c>
      <c r="E192" s="92">
        <f t="shared" si="2"/>
        <v>-49149.131668086513</v>
      </c>
      <c r="F192" s="92">
        <f t="shared" si="6"/>
        <v>-5444.4584139965446</v>
      </c>
      <c r="G192" s="82"/>
      <c r="H192" s="82"/>
      <c r="I192" s="82"/>
      <c r="J192" s="82"/>
      <c r="K192" s="82"/>
      <c r="L192" s="82"/>
      <c r="M192" s="82"/>
      <c r="N192" s="82"/>
      <c r="O192" s="82"/>
      <c r="P192" s="82"/>
      <c r="Q192" s="82"/>
      <c r="R192" s="82"/>
      <c r="S192" s="82"/>
      <c r="T192" s="82"/>
      <c r="U192" s="82"/>
      <c r="V192" s="82"/>
      <c r="W192" s="82"/>
      <c r="X192" s="82"/>
      <c r="Y192" s="82"/>
      <c r="Z192" s="82"/>
    </row>
    <row r="193" spans="1:26" x14ac:dyDescent="0.45">
      <c r="A193" s="82">
        <v>188</v>
      </c>
      <c r="B193" s="92">
        <f t="shared" si="3"/>
        <v>-49149.131668086513</v>
      </c>
      <c r="C193" s="92">
        <f t="shared" si="0"/>
        <v>-234.48231566649605</v>
      </c>
      <c r="D193" s="92">
        <f t="shared" si="1"/>
        <v>605.09554162419636</v>
      </c>
      <c r="E193" s="92">
        <f t="shared" si="2"/>
        <v>-49754.227209710712</v>
      </c>
      <c r="F193" s="92">
        <f t="shared" si="6"/>
        <v>-5678.9407296630407</v>
      </c>
      <c r="G193" s="82"/>
      <c r="H193" s="82"/>
      <c r="I193" s="82"/>
      <c r="J193" s="82"/>
      <c r="K193" s="82"/>
      <c r="L193" s="82"/>
      <c r="M193" s="82"/>
      <c r="N193" s="82"/>
      <c r="O193" s="82"/>
      <c r="P193" s="82"/>
      <c r="Q193" s="82"/>
      <c r="R193" s="82"/>
      <c r="S193" s="82"/>
      <c r="T193" s="82"/>
      <c r="U193" s="82"/>
      <c r="V193" s="82"/>
      <c r="W193" s="82"/>
      <c r="X193" s="82"/>
      <c r="Y193" s="82"/>
      <c r="Z193" s="82"/>
    </row>
    <row r="194" spans="1:26" x14ac:dyDescent="0.45">
      <c r="A194" s="82">
        <v>189</v>
      </c>
      <c r="B194" s="92">
        <f t="shared" si="3"/>
        <v>-49754.227209710712</v>
      </c>
      <c r="C194" s="92">
        <f t="shared" si="0"/>
        <v>-237.36912564632814</v>
      </c>
      <c r="D194" s="92">
        <f t="shared" si="1"/>
        <v>607.98235160402839</v>
      </c>
      <c r="E194" s="92">
        <f t="shared" si="2"/>
        <v>-50362.209561314739</v>
      </c>
      <c r="F194" s="92">
        <f t="shared" si="6"/>
        <v>-5916.3098553093687</v>
      </c>
      <c r="G194" s="82"/>
      <c r="H194" s="82"/>
      <c r="I194" s="82"/>
      <c r="J194" s="82"/>
      <c r="K194" s="82"/>
      <c r="L194" s="82"/>
      <c r="M194" s="82"/>
      <c r="N194" s="82"/>
      <c r="O194" s="82"/>
      <c r="P194" s="82"/>
      <c r="Q194" s="82"/>
      <c r="R194" s="82"/>
      <c r="S194" s="82"/>
      <c r="T194" s="82"/>
      <c r="U194" s="82"/>
      <c r="V194" s="82"/>
      <c r="W194" s="82"/>
      <c r="X194" s="82"/>
      <c r="Y194" s="82"/>
      <c r="Z194" s="82"/>
    </row>
    <row r="195" spans="1:26" x14ac:dyDescent="0.45">
      <c r="A195" s="82">
        <v>190</v>
      </c>
      <c r="B195" s="92">
        <f t="shared" si="3"/>
        <v>-50362.209561314739</v>
      </c>
      <c r="C195" s="92">
        <f t="shared" si="0"/>
        <v>-240.26970811543904</v>
      </c>
      <c r="D195" s="92">
        <f t="shared" si="1"/>
        <v>610.88293407313927</v>
      </c>
      <c r="E195" s="92">
        <f t="shared" si="2"/>
        <v>-50973.092495387878</v>
      </c>
      <c r="F195" s="92">
        <f t="shared" si="6"/>
        <v>-6156.5795634248079</v>
      </c>
      <c r="G195" s="82"/>
      <c r="H195" s="82"/>
      <c r="I195" s="82"/>
      <c r="J195" s="82"/>
      <c r="K195" s="82"/>
      <c r="L195" s="82"/>
      <c r="M195" s="82"/>
      <c r="N195" s="82"/>
      <c r="O195" s="82"/>
      <c r="P195" s="82"/>
      <c r="Q195" s="82"/>
      <c r="R195" s="82"/>
      <c r="S195" s="82"/>
      <c r="T195" s="82"/>
      <c r="U195" s="82"/>
      <c r="V195" s="82"/>
      <c r="W195" s="82"/>
      <c r="X195" s="82"/>
      <c r="Y195" s="82"/>
      <c r="Z195" s="82"/>
    </row>
    <row r="196" spans="1:26" x14ac:dyDescent="0.45">
      <c r="A196" s="82">
        <v>191</v>
      </c>
      <c r="B196" s="92">
        <f t="shared" si="3"/>
        <v>-50973.092495387878</v>
      </c>
      <c r="C196" s="92">
        <f t="shared" si="0"/>
        <v>-243.18412878007965</v>
      </c>
      <c r="D196" s="92">
        <f t="shared" si="1"/>
        <v>613.79735473777987</v>
      </c>
      <c r="E196" s="92">
        <f t="shared" si="2"/>
        <v>-51586.889850125655</v>
      </c>
      <c r="F196" s="92">
        <f t="shared" si="6"/>
        <v>-6399.7636922048878</v>
      </c>
      <c r="G196" s="82"/>
      <c r="H196" s="82"/>
      <c r="I196" s="82"/>
      <c r="J196" s="82"/>
      <c r="K196" s="82"/>
      <c r="L196" s="82"/>
      <c r="M196" s="82"/>
      <c r="N196" s="82"/>
      <c r="O196" s="82"/>
      <c r="P196" s="82"/>
      <c r="Q196" s="82"/>
      <c r="R196" s="82"/>
      <c r="S196" s="82"/>
      <c r="T196" s="82"/>
      <c r="U196" s="82"/>
      <c r="V196" s="82"/>
      <c r="W196" s="82"/>
      <c r="X196" s="82"/>
      <c r="Y196" s="82"/>
      <c r="Z196" s="82"/>
    </row>
    <row r="197" spans="1:26" x14ac:dyDescent="0.45">
      <c r="A197" s="95">
        <v>192</v>
      </c>
      <c r="B197" s="93">
        <f t="shared" si="3"/>
        <v>-51586.889850125655</v>
      </c>
      <c r="C197" s="93">
        <f t="shared" si="0"/>
        <v>-246.11245365997445</v>
      </c>
      <c r="D197" s="93">
        <f t="shared" si="1"/>
        <v>616.7256796176747</v>
      </c>
      <c r="E197" s="93">
        <f t="shared" si="2"/>
        <v>-52203.615529743329</v>
      </c>
      <c r="F197" s="93">
        <f t="shared" si="6"/>
        <v>-6645.8761458648623</v>
      </c>
      <c r="G197" s="82"/>
      <c r="H197" s="82"/>
      <c r="I197" s="82"/>
      <c r="J197" s="82"/>
      <c r="K197" s="82"/>
      <c r="L197" s="82"/>
      <c r="M197" s="82"/>
      <c r="N197" s="82"/>
      <c r="O197" s="82"/>
      <c r="P197" s="82"/>
      <c r="Q197" s="82"/>
      <c r="R197" s="82"/>
      <c r="S197" s="82"/>
      <c r="T197" s="82"/>
      <c r="U197" s="82"/>
      <c r="V197" s="82"/>
      <c r="W197" s="82"/>
      <c r="X197" s="82"/>
      <c r="Y197" s="82"/>
      <c r="Z197" s="82"/>
    </row>
    <row r="198" spans="1:26" x14ac:dyDescent="0.45">
      <c r="A198" s="82">
        <v>193</v>
      </c>
      <c r="B198" s="92">
        <f t="shared" si="3"/>
        <v>-52203.615529743329</v>
      </c>
      <c r="C198" s="92">
        <f t="shared" si="0"/>
        <v>-249.05474908981711</v>
      </c>
      <c r="D198" s="92">
        <f t="shared" si="1"/>
        <v>619.6679750475173</v>
      </c>
      <c r="E198" s="92">
        <f t="shared" si="2"/>
        <v>-52823.283504790845</v>
      </c>
      <c r="F198" s="92">
        <f t="shared" si="6"/>
        <v>-6894.9308949546794</v>
      </c>
      <c r="G198" s="82"/>
      <c r="H198" s="82"/>
      <c r="I198" s="82"/>
      <c r="J198" s="82"/>
      <c r="K198" s="82"/>
      <c r="L198" s="82"/>
      <c r="M198" s="82"/>
      <c r="N198" s="82"/>
      <c r="O198" s="82"/>
      <c r="P198" s="82"/>
      <c r="Q198" s="82"/>
      <c r="R198" s="82"/>
      <c r="S198" s="82"/>
      <c r="T198" s="82"/>
      <c r="U198" s="82"/>
      <c r="V198" s="82"/>
      <c r="W198" s="82"/>
      <c r="X198" s="82"/>
      <c r="Y198" s="82"/>
      <c r="Z198" s="82"/>
    </row>
    <row r="199" spans="1:26" x14ac:dyDescent="0.45">
      <c r="A199" s="82">
        <v>194</v>
      </c>
      <c r="B199" s="92">
        <f t="shared" si="3"/>
        <v>-52823.283504790845</v>
      </c>
      <c r="C199" s="92">
        <f t="shared" si="0"/>
        <v>-252.01108172077295</v>
      </c>
      <c r="D199" s="92">
        <f t="shared" si="1"/>
        <v>622.6243076784732</v>
      </c>
      <c r="E199" s="92">
        <f t="shared" si="2"/>
        <v>-53445.907812469319</v>
      </c>
      <c r="F199" s="92">
        <f t="shared" ref="F199:F262" si="7">F198+C199</f>
        <v>-7146.9419766754527</v>
      </c>
      <c r="G199" s="82"/>
      <c r="H199" s="82"/>
      <c r="I199" s="82"/>
      <c r="J199" s="82"/>
      <c r="K199" s="82"/>
      <c r="L199" s="82"/>
      <c r="M199" s="82"/>
      <c r="N199" s="82"/>
      <c r="O199" s="82"/>
      <c r="P199" s="82"/>
      <c r="Q199" s="82"/>
      <c r="R199" s="82"/>
      <c r="S199" s="82"/>
      <c r="T199" s="82"/>
      <c r="U199" s="82"/>
      <c r="V199" s="82"/>
      <c r="W199" s="82"/>
      <c r="X199" s="82"/>
      <c r="Y199" s="82"/>
      <c r="Z199" s="82"/>
    </row>
    <row r="200" spans="1:26" x14ac:dyDescent="0.45">
      <c r="A200" s="82">
        <v>195</v>
      </c>
      <c r="B200" s="92">
        <f t="shared" si="3"/>
        <v>-53445.907812469319</v>
      </c>
      <c r="C200" s="92">
        <f t="shared" si="0"/>
        <v>-254.98151852198902</v>
      </c>
      <c r="D200" s="92">
        <f t="shared" si="1"/>
        <v>625.59474447968933</v>
      </c>
      <c r="E200" s="92">
        <f t="shared" si="2"/>
        <v>-54071.50255694901</v>
      </c>
      <c r="F200" s="92">
        <f t="shared" si="7"/>
        <v>-7401.9234951974413</v>
      </c>
      <c r="G200" s="82"/>
      <c r="H200" s="82"/>
      <c r="I200" s="82"/>
      <c r="J200" s="82"/>
      <c r="K200" s="82"/>
      <c r="L200" s="82"/>
      <c r="M200" s="82"/>
      <c r="N200" s="82"/>
      <c r="O200" s="82"/>
      <c r="P200" s="82"/>
      <c r="Q200" s="82"/>
      <c r="R200" s="82"/>
      <c r="S200" s="82"/>
      <c r="T200" s="82"/>
      <c r="U200" s="82"/>
      <c r="V200" s="82"/>
      <c r="W200" s="82"/>
      <c r="X200" s="82"/>
      <c r="Y200" s="82"/>
      <c r="Z200" s="82"/>
    </row>
    <row r="201" spans="1:26" x14ac:dyDescent="0.45">
      <c r="A201" s="82">
        <v>196</v>
      </c>
      <c r="B201" s="92">
        <f t="shared" si="3"/>
        <v>-54071.50255694901</v>
      </c>
      <c r="C201" s="92">
        <f t="shared" si="0"/>
        <v>-257.96612678211085</v>
      </c>
      <c r="D201" s="92">
        <f t="shared" si="1"/>
        <v>628.57935273981116</v>
      </c>
      <c r="E201" s="92">
        <f t="shared" si="2"/>
        <v>-54700.081909688823</v>
      </c>
      <c r="F201" s="92">
        <f t="shared" si="7"/>
        <v>-7659.8896219795524</v>
      </c>
      <c r="G201" s="82"/>
      <c r="H201" s="82"/>
      <c r="I201" s="82"/>
      <c r="J201" s="82"/>
      <c r="K201" s="82"/>
      <c r="L201" s="82"/>
      <c r="M201" s="82"/>
      <c r="N201" s="82"/>
      <c r="O201" s="82"/>
      <c r="P201" s="82"/>
      <c r="Q201" s="82"/>
      <c r="R201" s="82"/>
      <c r="S201" s="82"/>
      <c r="T201" s="82"/>
      <c r="U201" s="82"/>
      <c r="V201" s="82"/>
      <c r="W201" s="82"/>
      <c r="X201" s="82"/>
      <c r="Y201" s="82"/>
      <c r="Z201" s="82"/>
    </row>
    <row r="202" spans="1:26" x14ac:dyDescent="0.45">
      <c r="A202" s="82">
        <v>197</v>
      </c>
      <c r="B202" s="92">
        <f t="shared" si="3"/>
        <v>-54700.081909688823</v>
      </c>
      <c r="C202" s="92">
        <f t="shared" si="0"/>
        <v>-260.96497411080708</v>
      </c>
      <c r="D202" s="92">
        <f t="shared" si="1"/>
        <v>631.57820006850739</v>
      </c>
      <c r="E202" s="92">
        <f t="shared" si="2"/>
        <v>-55331.660109757329</v>
      </c>
      <c r="F202" s="92">
        <f t="shared" si="7"/>
        <v>-7920.8545960903593</v>
      </c>
      <c r="G202" s="82"/>
      <c r="H202" s="82"/>
      <c r="I202" s="82"/>
      <c r="J202" s="82"/>
      <c r="K202" s="82"/>
      <c r="L202" s="82"/>
      <c r="M202" s="82"/>
      <c r="N202" s="82"/>
      <c r="O202" s="82"/>
      <c r="P202" s="82"/>
      <c r="Q202" s="82"/>
      <c r="R202" s="82"/>
      <c r="S202" s="82"/>
      <c r="T202" s="82"/>
      <c r="U202" s="82"/>
      <c r="V202" s="82"/>
      <c r="W202" s="82"/>
      <c r="X202" s="82"/>
      <c r="Y202" s="82"/>
      <c r="Z202" s="82"/>
    </row>
    <row r="203" spans="1:26" x14ac:dyDescent="0.45">
      <c r="A203" s="82">
        <v>198</v>
      </c>
      <c r="B203" s="92">
        <f t="shared" si="3"/>
        <v>-55331.660109757329</v>
      </c>
      <c r="C203" s="92">
        <f t="shared" si="0"/>
        <v>-263.97812844030057</v>
      </c>
      <c r="D203" s="92">
        <f t="shared" si="1"/>
        <v>634.59135439800082</v>
      </c>
      <c r="E203" s="92">
        <f t="shared" si="2"/>
        <v>-55966.251464155328</v>
      </c>
      <c r="F203" s="92">
        <f t="shared" si="7"/>
        <v>-8184.83272453066</v>
      </c>
      <c r="G203" s="82"/>
      <c r="H203" s="82"/>
      <c r="I203" s="82"/>
      <c r="J203" s="82"/>
      <c r="K203" s="82"/>
      <c r="L203" s="82"/>
      <c r="M203" s="82"/>
      <c r="N203" s="82"/>
      <c r="O203" s="82"/>
      <c r="P203" s="82"/>
      <c r="Q203" s="82"/>
      <c r="R203" s="82"/>
      <c r="S203" s="82"/>
      <c r="T203" s="82"/>
      <c r="U203" s="82"/>
      <c r="V203" s="82"/>
      <c r="W203" s="82"/>
      <c r="X203" s="82"/>
      <c r="Y203" s="82"/>
      <c r="Z203" s="82"/>
    </row>
    <row r="204" spans="1:26" x14ac:dyDescent="0.45">
      <c r="A204" s="82">
        <v>199</v>
      </c>
      <c r="B204" s="92">
        <f t="shared" si="3"/>
        <v>-55966.251464155328</v>
      </c>
      <c r="C204" s="92">
        <f t="shared" si="0"/>
        <v>-267.00565802690767</v>
      </c>
      <c r="D204" s="92">
        <f t="shared" si="1"/>
        <v>637.61888398460792</v>
      </c>
      <c r="E204" s="92">
        <f t="shared" si="2"/>
        <v>-56603.870348139935</v>
      </c>
      <c r="F204" s="92">
        <f t="shared" si="7"/>
        <v>-8451.8383825575675</v>
      </c>
      <c r="G204" s="82"/>
      <c r="H204" s="82"/>
      <c r="I204" s="82"/>
      <c r="J204" s="82"/>
      <c r="K204" s="82"/>
      <c r="L204" s="82"/>
      <c r="M204" s="82"/>
      <c r="N204" s="82"/>
      <c r="O204" s="82"/>
      <c r="P204" s="82"/>
      <c r="Q204" s="82"/>
      <c r="R204" s="82"/>
      <c r="S204" s="82"/>
      <c r="T204" s="82"/>
      <c r="U204" s="82"/>
      <c r="V204" s="82"/>
      <c r="W204" s="82"/>
      <c r="X204" s="82"/>
      <c r="Y204" s="82"/>
      <c r="Z204" s="82"/>
    </row>
    <row r="205" spans="1:26" x14ac:dyDescent="0.45">
      <c r="A205" s="82">
        <v>200</v>
      </c>
      <c r="B205" s="92">
        <f t="shared" si="3"/>
        <v>-56603.870348139935</v>
      </c>
      <c r="C205" s="92">
        <f t="shared" si="0"/>
        <v>-270.04763145258426</v>
      </c>
      <c r="D205" s="92">
        <f t="shared" si="1"/>
        <v>640.66085741028451</v>
      </c>
      <c r="E205" s="92">
        <f t="shared" si="2"/>
        <v>-57244.531205550222</v>
      </c>
      <c r="F205" s="92">
        <f t="shared" si="7"/>
        <v>-8721.8860140101515</v>
      </c>
      <c r="G205" s="82"/>
      <c r="H205" s="82"/>
      <c r="I205" s="82"/>
      <c r="J205" s="82"/>
      <c r="K205" s="82"/>
      <c r="L205" s="82"/>
      <c r="M205" s="82"/>
      <c r="N205" s="82"/>
      <c r="O205" s="82"/>
      <c r="P205" s="82"/>
      <c r="Q205" s="82"/>
      <c r="R205" s="82"/>
      <c r="S205" s="82"/>
      <c r="T205" s="82"/>
      <c r="U205" s="82"/>
      <c r="V205" s="82"/>
      <c r="W205" s="82"/>
      <c r="X205" s="82"/>
      <c r="Y205" s="82"/>
      <c r="Z205" s="82"/>
    </row>
    <row r="206" spans="1:26" x14ac:dyDescent="0.45">
      <c r="A206" s="82">
        <v>201</v>
      </c>
      <c r="B206" s="92">
        <f t="shared" si="3"/>
        <v>-57244.531205550222</v>
      </c>
      <c r="C206" s="92">
        <f t="shared" si="0"/>
        <v>-273.10411762647914</v>
      </c>
      <c r="D206" s="92">
        <f t="shared" si="1"/>
        <v>643.71734358417939</v>
      </c>
      <c r="E206" s="92">
        <f t="shared" si="2"/>
        <v>-57888.248549134398</v>
      </c>
      <c r="F206" s="92">
        <f t="shared" si="7"/>
        <v>-8994.9901316366304</v>
      </c>
      <c r="G206" s="82"/>
      <c r="H206" s="82"/>
      <c r="I206" s="82"/>
      <c r="J206" s="82"/>
      <c r="K206" s="82"/>
      <c r="L206" s="82"/>
      <c r="M206" s="82"/>
      <c r="N206" s="82"/>
      <c r="O206" s="82"/>
      <c r="P206" s="82"/>
      <c r="Q206" s="82"/>
      <c r="R206" s="82"/>
      <c r="S206" s="82"/>
      <c r="T206" s="82"/>
      <c r="U206" s="82"/>
      <c r="V206" s="82"/>
      <c r="W206" s="82"/>
      <c r="X206" s="82"/>
      <c r="Y206" s="82"/>
      <c r="Z206" s="82"/>
    </row>
    <row r="207" spans="1:26" x14ac:dyDescent="0.45">
      <c r="A207" s="82">
        <v>202</v>
      </c>
      <c r="B207" s="92">
        <f t="shared" si="3"/>
        <v>-57888.248549134398</v>
      </c>
      <c r="C207" s="92">
        <f t="shared" si="0"/>
        <v>-276.17518578649532</v>
      </c>
      <c r="D207" s="92">
        <f t="shared" si="1"/>
        <v>646.78841174419563</v>
      </c>
      <c r="E207" s="92">
        <f t="shared" si="2"/>
        <v>-58535.036960878591</v>
      </c>
      <c r="F207" s="92">
        <f t="shared" si="7"/>
        <v>-9271.1653174231251</v>
      </c>
      <c r="G207" s="82"/>
      <c r="H207" s="82"/>
      <c r="I207" s="82"/>
      <c r="J207" s="82"/>
      <c r="K207" s="82"/>
      <c r="L207" s="82"/>
      <c r="M207" s="82"/>
      <c r="N207" s="82"/>
      <c r="O207" s="82"/>
      <c r="P207" s="82"/>
      <c r="Q207" s="82"/>
      <c r="R207" s="82"/>
      <c r="S207" s="82"/>
      <c r="T207" s="82"/>
      <c r="U207" s="82"/>
      <c r="V207" s="82"/>
      <c r="W207" s="82"/>
      <c r="X207" s="82"/>
      <c r="Y207" s="82"/>
      <c r="Z207" s="82"/>
    </row>
    <row r="208" spans="1:26" x14ac:dyDescent="0.45">
      <c r="A208" s="82">
        <v>203</v>
      </c>
      <c r="B208" s="92">
        <f t="shared" si="3"/>
        <v>-58535.036960878591</v>
      </c>
      <c r="C208" s="92">
        <f t="shared" si="0"/>
        <v>-279.26090550085826</v>
      </c>
      <c r="D208" s="92">
        <f t="shared" si="1"/>
        <v>649.87413145855851</v>
      </c>
      <c r="E208" s="92">
        <f t="shared" si="2"/>
        <v>-59184.911092337148</v>
      </c>
      <c r="F208" s="92">
        <f t="shared" si="7"/>
        <v>-9550.426222923983</v>
      </c>
      <c r="G208" s="82"/>
      <c r="H208" s="82"/>
      <c r="I208" s="82"/>
      <c r="J208" s="82"/>
      <c r="K208" s="82"/>
      <c r="L208" s="82"/>
      <c r="M208" s="82"/>
      <c r="N208" s="82"/>
      <c r="O208" s="82"/>
      <c r="P208" s="82"/>
      <c r="Q208" s="82"/>
      <c r="R208" s="82"/>
      <c r="S208" s="82"/>
      <c r="T208" s="82"/>
      <c r="U208" s="82"/>
      <c r="V208" s="82"/>
      <c r="W208" s="82"/>
      <c r="X208" s="82"/>
      <c r="Y208" s="82"/>
      <c r="Z208" s="82"/>
    </row>
    <row r="209" spans="1:26" x14ac:dyDescent="0.45">
      <c r="A209" s="82">
        <v>204</v>
      </c>
      <c r="B209" s="92">
        <f t="shared" si="3"/>
        <v>-59184.911092337148</v>
      </c>
      <c r="C209" s="92">
        <f t="shared" si="0"/>
        <v>-282.36134666969178</v>
      </c>
      <c r="D209" s="92">
        <f t="shared" si="1"/>
        <v>652.97457262739204</v>
      </c>
      <c r="E209" s="92">
        <f t="shared" si="2"/>
        <v>-59837.885664964539</v>
      </c>
      <c r="F209" s="92">
        <f t="shared" si="7"/>
        <v>-9832.7875695936746</v>
      </c>
      <c r="G209" s="82"/>
      <c r="H209" s="82"/>
      <c r="I209" s="82"/>
      <c r="J209" s="82"/>
      <c r="K209" s="82"/>
      <c r="L209" s="82"/>
      <c r="M209" s="82"/>
      <c r="N209" s="82"/>
      <c r="O209" s="82"/>
      <c r="P209" s="82"/>
      <c r="Q209" s="82"/>
      <c r="R209" s="82"/>
      <c r="S209" s="82"/>
      <c r="T209" s="82"/>
      <c r="U209" s="82"/>
      <c r="V209" s="82"/>
      <c r="W209" s="82"/>
      <c r="X209" s="82"/>
      <c r="Y209" s="82"/>
      <c r="Z209" s="82"/>
    </row>
    <row r="210" spans="1:26" x14ac:dyDescent="0.45">
      <c r="A210" s="82">
        <v>205</v>
      </c>
      <c r="B210" s="92">
        <f t="shared" si="3"/>
        <v>-59837.885664964539</v>
      </c>
      <c r="C210" s="92">
        <f t="shared" si="0"/>
        <v>-285.4765795266016</v>
      </c>
      <c r="D210" s="92">
        <f t="shared" si="1"/>
        <v>656.08980548430191</v>
      </c>
      <c r="E210" s="92">
        <f t="shared" si="2"/>
        <v>-60493.975470448844</v>
      </c>
      <c r="F210" s="92">
        <f t="shared" si="7"/>
        <v>-10118.264149120276</v>
      </c>
      <c r="G210" s="82"/>
      <c r="H210" s="82"/>
      <c r="I210" s="82"/>
      <c r="J210" s="82"/>
      <c r="K210" s="82"/>
      <c r="L210" s="82"/>
      <c r="M210" s="82"/>
      <c r="N210" s="82"/>
      <c r="O210" s="82"/>
      <c r="P210" s="82"/>
      <c r="Q210" s="82"/>
      <c r="R210" s="82"/>
      <c r="S210" s="82"/>
      <c r="T210" s="82"/>
      <c r="U210" s="82"/>
      <c r="V210" s="82"/>
      <c r="W210" s="82"/>
      <c r="X210" s="82"/>
      <c r="Y210" s="82"/>
      <c r="Z210" s="82"/>
    </row>
    <row r="211" spans="1:26" x14ac:dyDescent="0.45">
      <c r="A211" s="82">
        <v>206</v>
      </c>
      <c r="B211" s="92">
        <f t="shared" si="3"/>
        <v>-60493.975470448844</v>
      </c>
      <c r="C211" s="92">
        <f t="shared" si="0"/>
        <v>-288.60667464026631</v>
      </c>
      <c r="D211" s="92">
        <f t="shared" si="1"/>
        <v>659.21990059796656</v>
      </c>
      <c r="E211" s="92">
        <f t="shared" si="2"/>
        <v>-61153.195371046808</v>
      </c>
      <c r="F211" s="92">
        <f t="shared" si="7"/>
        <v>-10406.870823760542</v>
      </c>
      <c r="G211" s="82"/>
      <c r="H211" s="82"/>
      <c r="I211" s="82"/>
      <c r="J211" s="82"/>
      <c r="K211" s="82"/>
      <c r="L211" s="82"/>
      <c r="M211" s="82"/>
      <c r="N211" s="82"/>
      <c r="O211" s="82"/>
      <c r="P211" s="82"/>
      <c r="Q211" s="82"/>
      <c r="R211" s="82"/>
      <c r="S211" s="82"/>
      <c r="T211" s="82"/>
      <c r="U211" s="82"/>
      <c r="V211" s="82"/>
      <c r="W211" s="82"/>
      <c r="X211" s="82"/>
      <c r="Y211" s="82"/>
      <c r="Z211" s="82"/>
    </row>
    <row r="212" spans="1:26" x14ac:dyDescent="0.45">
      <c r="A212" s="82">
        <v>207</v>
      </c>
      <c r="B212" s="92">
        <f t="shared" si="3"/>
        <v>-61153.195371046808</v>
      </c>
      <c r="C212" s="92">
        <f t="shared" si="0"/>
        <v>-291.75170291603575</v>
      </c>
      <c r="D212" s="92">
        <f t="shared" si="1"/>
        <v>662.36492887373606</v>
      </c>
      <c r="E212" s="92">
        <f t="shared" si="2"/>
        <v>-61815.560299920544</v>
      </c>
      <c r="F212" s="92">
        <f t="shared" si="7"/>
        <v>-10698.622526676578</v>
      </c>
      <c r="G212" s="82"/>
      <c r="H212" s="82"/>
      <c r="I212" s="82"/>
      <c r="J212" s="82"/>
      <c r="K212" s="82"/>
      <c r="L212" s="82"/>
      <c r="M212" s="82"/>
      <c r="N212" s="82"/>
      <c r="O212" s="82"/>
      <c r="P212" s="82"/>
      <c r="Q212" s="82"/>
      <c r="R212" s="82"/>
      <c r="S212" s="82"/>
      <c r="T212" s="82"/>
      <c r="U212" s="82"/>
      <c r="V212" s="82"/>
      <c r="W212" s="82"/>
      <c r="X212" s="82"/>
      <c r="Y212" s="82"/>
      <c r="Z212" s="82"/>
    </row>
    <row r="213" spans="1:26" x14ac:dyDescent="0.45">
      <c r="A213" s="82">
        <v>208</v>
      </c>
      <c r="B213" s="92">
        <f t="shared" si="3"/>
        <v>-61815.560299920544</v>
      </c>
      <c r="C213" s="92">
        <f t="shared" si="0"/>
        <v>-294.91173559753753</v>
      </c>
      <c r="D213" s="92">
        <f t="shared" si="1"/>
        <v>665.52496155523772</v>
      </c>
      <c r="E213" s="92">
        <f t="shared" si="2"/>
        <v>-62481.085261475782</v>
      </c>
      <c r="F213" s="92">
        <f t="shared" si="7"/>
        <v>-10993.534262274115</v>
      </c>
      <c r="G213" s="82"/>
      <c r="H213" s="82"/>
      <c r="I213" s="82"/>
      <c r="J213" s="82"/>
      <c r="K213" s="82"/>
      <c r="L213" s="82"/>
      <c r="M213" s="82"/>
      <c r="N213" s="82"/>
      <c r="O213" s="82"/>
      <c r="P213" s="82"/>
      <c r="Q213" s="82"/>
      <c r="R213" s="82"/>
      <c r="S213" s="82"/>
      <c r="T213" s="82"/>
      <c r="U213" s="82"/>
      <c r="V213" s="82"/>
      <c r="W213" s="82"/>
      <c r="X213" s="82"/>
      <c r="Y213" s="82"/>
      <c r="Z213" s="82"/>
    </row>
    <row r="214" spans="1:26" x14ac:dyDescent="0.45">
      <c r="A214" s="82">
        <v>209</v>
      </c>
      <c r="B214" s="92">
        <f t="shared" si="3"/>
        <v>-62481.085261475782</v>
      </c>
      <c r="C214" s="92">
        <f t="shared" si="0"/>
        <v>-298.08684426829069</v>
      </c>
      <c r="D214" s="92">
        <f t="shared" si="1"/>
        <v>668.70007022599088</v>
      </c>
      <c r="E214" s="92">
        <f t="shared" si="2"/>
        <v>-63149.785331701773</v>
      </c>
      <c r="F214" s="92">
        <f t="shared" si="7"/>
        <v>-11291.621106542407</v>
      </c>
      <c r="G214" s="82"/>
      <c r="H214" s="82"/>
      <c r="I214" s="82"/>
      <c r="J214" s="82"/>
      <c r="K214" s="82"/>
      <c r="L214" s="82"/>
      <c r="M214" s="82"/>
      <c r="N214" s="82"/>
      <c r="O214" s="82"/>
      <c r="P214" s="82"/>
      <c r="Q214" s="82"/>
      <c r="R214" s="82"/>
      <c r="S214" s="82"/>
      <c r="T214" s="82"/>
      <c r="U214" s="82"/>
      <c r="V214" s="82"/>
      <c r="W214" s="82"/>
      <c r="X214" s="82"/>
      <c r="Y214" s="82"/>
      <c r="Z214" s="82"/>
    </row>
    <row r="215" spans="1:26" x14ac:dyDescent="0.45">
      <c r="A215" s="82">
        <v>210</v>
      </c>
      <c r="B215" s="92">
        <f t="shared" si="3"/>
        <v>-63149.785331701773</v>
      </c>
      <c r="C215" s="92">
        <f t="shared" si="0"/>
        <v>-301.27710085332717</v>
      </c>
      <c r="D215" s="92">
        <f t="shared" si="1"/>
        <v>671.89032681102742</v>
      </c>
      <c r="E215" s="92">
        <f t="shared" si="2"/>
        <v>-63821.675658512802</v>
      </c>
      <c r="F215" s="92">
        <f t="shared" si="7"/>
        <v>-11592.898207395734</v>
      </c>
      <c r="G215" s="82"/>
      <c r="H215" s="82"/>
      <c r="I215" s="82"/>
      <c r="J215" s="82"/>
      <c r="K215" s="82"/>
      <c r="L215" s="82"/>
      <c r="M215" s="82"/>
      <c r="N215" s="82"/>
      <c r="O215" s="82"/>
      <c r="P215" s="82"/>
      <c r="Q215" s="82"/>
      <c r="R215" s="82"/>
      <c r="S215" s="82"/>
      <c r="T215" s="82"/>
      <c r="U215" s="82"/>
      <c r="V215" s="82"/>
      <c r="W215" s="82"/>
      <c r="X215" s="82"/>
      <c r="Y215" s="82"/>
      <c r="Z215" s="82"/>
    </row>
    <row r="216" spans="1:26" x14ac:dyDescent="0.45">
      <c r="A216" s="82">
        <v>211</v>
      </c>
      <c r="B216" s="92">
        <f t="shared" si="3"/>
        <v>-63821.675658512802</v>
      </c>
      <c r="C216" s="92">
        <f t="shared" si="0"/>
        <v>-304.48257762082147</v>
      </c>
      <c r="D216" s="92">
        <f t="shared" si="1"/>
        <v>675.09580357852178</v>
      </c>
      <c r="E216" s="92">
        <f t="shared" si="2"/>
        <v>-64496.771462091325</v>
      </c>
      <c r="F216" s="92">
        <f t="shared" si="7"/>
        <v>-11897.380785016556</v>
      </c>
      <c r="G216" s="82"/>
      <c r="H216" s="82"/>
      <c r="I216" s="82"/>
      <c r="J216" s="82"/>
      <c r="K216" s="82"/>
      <c r="L216" s="82"/>
      <c r="M216" s="82"/>
      <c r="N216" s="82"/>
      <c r="O216" s="82"/>
      <c r="P216" s="82"/>
      <c r="Q216" s="82"/>
      <c r="R216" s="82"/>
      <c r="S216" s="82"/>
      <c r="T216" s="82"/>
      <c r="U216" s="82"/>
      <c r="V216" s="82"/>
      <c r="W216" s="82"/>
      <c r="X216" s="82"/>
      <c r="Y216" s="82"/>
      <c r="Z216" s="82"/>
    </row>
    <row r="217" spans="1:26" x14ac:dyDescent="0.45">
      <c r="A217" s="82">
        <v>212</v>
      </c>
      <c r="B217" s="92">
        <f t="shared" si="3"/>
        <v>-64496.771462091325</v>
      </c>
      <c r="C217" s="92">
        <f t="shared" si="0"/>
        <v>-307.70334718372732</v>
      </c>
      <c r="D217" s="92">
        <f t="shared" si="1"/>
        <v>678.31657314142763</v>
      </c>
      <c r="E217" s="92">
        <f t="shared" si="2"/>
        <v>-65175.088035232751</v>
      </c>
      <c r="F217" s="92">
        <f t="shared" si="7"/>
        <v>-12205.084132200283</v>
      </c>
      <c r="G217" s="82"/>
      <c r="H217" s="82"/>
      <c r="I217" s="82"/>
      <c r="J217" s="82"/>
      <c r="K217" s="82"/>
      <c r="L217" s="82"/>
      <c r="M217" s="82"/>
      <c r="N217" s="82"/>
      <c r="O217" s="82"/>
      <c r="P217" s="82"/>
      <c r="Q217" s="82"/>
      <c r="R217" s="82"/>
      <c r="S217" s="82"/>
      <c r="T217" s="82"/>
      <c r="U217" s="82"/>
      <c r="V217" s="82"/>
      <c r="W217" s="82"/>
      <c r="X217" s="82"/>
      <c r="Y217" s="82"/>
      <c r="Z217" s="82"/>
    </row>
    <row r="218" spans="1:26" x14ac:dyDescent="0.45">
      <c r="A218" s="82">
        <v>213</v>
      </c>
      <c r="B218" s="92">
        <f t="shared" si="3"/>
        <v>-65175.088035232751</v>
      </c>
      <c r="C218" s="92">
        <f t="shared" si="0"/>
        <v>-310.9394825014229</v>
      </c>
      <c r="D218" s="92">
        <f t="shared" si="1"/>
        <v>681.5527084591231</v>
      </c>
      <c r="E218" s="92">
        <f t="shared" si="2"/>
        <v>-65856.640743691882</v>
      </c>
      <c r="F218" s="92">
        <f t="shared" si="7"/>
        <v>-12516.023614701706</v>
      </c>
      <c r="G218" s="82"/>
      <c r="H218" s="82"/>
      <c r="I218" s="82"/>
      <c r="J218" s="82"/>
      <c r="K218" s="82"/>
      <c r="L218" s="82"/>
      <c r="M218" s="82"/>
      <c r="N218" s="82"/>
      <c r="O218" s="82"/>
      <c r="P218" s="82"/>
      <c r="Q218" s="82"/>
      <c r="R218" s="82"/>
      <c r="S218" s="82"/>
      <c r="T218" s="82"/>
      <c r="U218" s="82"/>
      <c r="V218" s="82"/>
      <c r="W218" s="82"/>
      <c r="X218" s="82"/>
      <c r="Y218" s="82"/>
      <c r="Z218" s="82"/>
    </row>
    <row r="219" spans="1:26" x14ac:dyDescent="0.45">
      <c r="A219" s="82">
        <v>214</v>
      </c>
      <c r="B219" s="92">
        <f t="shared" si="3"/>
        <v>-65856.640743691882</v>
      </c>
      <c r="C219" s="92">
        <f t="shared" si="0"/>
        <v>-314.19105688136329</v>
      </c>
      <c r="D219" s="92">
        <f t="shared" si="1"/>
        <v>684.80428283906349</v>
      </c>
      <c r="E219" s="92">
        <f t="shared" si="2"/>
        <v>-66541.445026530942</v>
      </c>
      <c r="F219" s="92">
        <f t="shared" si="7"/>
        <v>-12830.21467158307</v>
      </c>
      <c r="G219" s="82"/>
      <c r="H219" s="82"/>
      <c r="I219" s="82"/>
      <c r="J219" s="82"/>
      <c r="K219" s="82"/>
      <c r="L219" s="82"/>
      <c r="M219" s="82"/>
      <c r="N219" s="82"/>
      <c r="O219" s="82"/>
      <c r="P219" s="82"/>
      <c r="Q219" s="82"/>
      <c r="R219" s="82"/>
      <c r="S219" s="82"/>
      <c r="T219" s="82"/>
      <c r="U219" s="82"/>
      <c r="V219" s="82"/>
      <c r="W219" s="82"/>
      <c r="X219" s="82"/>
      <c r="Y219" s="82"/>
      <c r="Z219" s="82"/>
    </row>
    <row r="220" spans="1:26" x14ac:dyDescent="0.45">
      <c r="A220" s="82">
        <v>215</v>
      </c>
      <c r="B220" s="92">
        <f t="shared" si="3"/>
        <v>-66541.445026530942</v>
      </c>
      <c r="C220" s="92">
        <f t="shared" si="0"/>
        <v>-317.45814398074134</v>
      </c>
      <c r="D220" s="92">
        <f t="shared" si="1"/>
        <v>688.07136993844165</v>
      </c>
      <c r="E220" s="92">
        <f t="shared" si="2"/>
        <v>-67229.516396469378</v>
      </c>
      <c r="F220" s="92">
        <f t="shared" si="7"/>
        <v>-13147.67281556381</v>
      </c>
      <c r="G220" s="82"/>
      <c r="H220" s="82"/>
      <c r="I220" s="82"/>
      <c r="J220" s="82"/>
      <c r="K220" s="82"/>
      <c r="L220" s="82"/>
      <c r="M220" s="82"/>
      <c r="N220" s="82"/>
      <c r="O220" s="82"/>
      <c r="P220" s="82"/>
      <c r="Q220" s="82"/>
      <c r="R220" s="82"/>
      <c r="S220" s="82"/>
      <c r="T220" s="82"/>
      <c r="U220" s="82"/>
      <c r="V220" s="82"/>
      <c r="W220" s="82"/>
      <c r="X220" s="82"/>
      <c r="Y220" s="82"/>
      <c r="Z220" s="82"/>
    </row>
    <row r="221" spans="1:26" x14ac:dyDescent="0.45">
      <c r="A221" s="82">
        <v>216</v>
      </c>
      <c r="B221" s="92">
        <f t="shared" si="3"/>
        <v>-67229.516396469378</v>
      </c>
      <c r="C221" s="92">
        <f t="shared" si="0"/>
        <v>-320.74081780815595</v>
      </c>
      <c r="D221" s="92">
        <f t="shared" si="1"/>
        <v>691.3540437658562</v>
      </c>
      <c r="E221" s="92">
        <f t="shared" si="2"/>
        <v>-67920.87044023523</v>
      </c>
      <c r="F221" s="92">
        <f t="shared" si="7"/>
        <v>-13468.413633371965</v>
      </c>
      <c r="G221" s="82"/>
      <c r="H221" s="82"/>
      <c r="I221" s="82"/>
      <c r="J221" s="82"/>
      <c r="K221" s="82"/>
      <c r="L221" s="82"/>
      <c r="M221" s="82"/>
      <c r="N221" s="82"/>
      <c r="O221" s="82"/>
      <c r="P221" s="82"/>
      <c r="Q221" s="82"/>
      <c r="R221" s="82"/>
      <c r="S221" s="82"/>
      <c r="T221" s="82"/>
      <c r="U221" s="82"/>
      <c r="V221" s="82"/>
      <c r="W221" s="82"/>
      <c r="X221" s="82"/>
      <c r="Y221" s="82"/>
      <c r="Z221" s="82"/>
    </row>
    <row r="222" spans="1:26" x14ac:dyDescent="0.45">
      <c r="A222" s="82">
        <v>217</v>
      </c>
      <c r="B222" s="92">
        <f t="shared" si="3"/>
        <v>-67920.87044023523</v>
      </c>
      <c r="C222" s="92">
        <f t="shared" si="0"/>
        <v>-324.03915272528889</v>
      </c>
      <c r="D222" s="92">
        <f t="shared" si="1"/>
        <v>694.65237868298914</v>
      </c>
      <c r="E222" s="92">
        <f t="shared" si="2"/>
        <v>-68615.522818918223</v>
      </c>
      <c r="F222" s="92">
        <f t="shared" si="7"/>
        <v>-13792.452786097254</v>
      </c>
      <c r="G222" s="82"/>
      <c r="H222" s="82"/>
      <c r="I222" s="82"/>
      <c r="J222" s="82"/>
      <c r="K222" s="82"/>
      <c r="L222" s="82"/>
      <c r="M222" s="82"/>
      <c r="N222" s="82"/>
      <c r="O222" s="82"/>
      <c r="P222" s="82"/>
      <c r="Q222" s="82"/>
      <c r="R222" s="82"/>
      <c r="S222" s="82"/>
      <c r="T222" s="82"/>
      <c r="U222" s="82"/>
      <c r="V222" s="82"/>
      <c r="W222" s="82"/>
      <c r="X222" s="82"/>
      <c r="Y222" s="82"/>
      <c r="Z222" s="82"/>
    </row>
    <row r="223" spans="1:26" x14ac:dyDescent="0.45">
      <c r="A223" s="82">
        <v>218</v>
      </c>
      <c r="B223" s="92">
        <f t="shared" si="3"/>
        <v>-68615.522818918223</v>
      </c>
      <c r="C223" s="92">
        <f t="shared" si="0"/>
        <v>-327.35322344858901</v>
      </c>
      <c r="D223" s="92">
        <f t="shared" si="1"/>
        <v>697.96644940628926</v>
      </c>
      <c r="E223" s="92">
        <f t="shared" si="2"/>
        <v>-69313.489268324513</v>
      </c>
      <c r="F223" s="92">
        <f t="shared" si="7"/>
        <v>-14119.806009545842</v>
      </c>
      <c r="G223" s="82"/>
      <c r="H223" s="82"/>
      <c r="I223" s="82"/>
      <c r="J223" s="82"/>
      <c r="K223" s="82"/>
      <c r="L223" s="82"/>
      <c r="M223" s="82"/>
      <c r="N223" s="82"/>
      <c r="O223" s="82"/>
      <c r="P223" s="82"/>
      <c r="Q223" s="82"/>
      <c r="R223" s="82"/>
      <c r="S223" s="82"/>
      <c r="T223" s="82"/>
      <c r="U223" s="82"/>
      <c r="V223" s="82"/>
      <c r="W223" s="82"/>
      <c r="X223" s="82"/>
      <c r="Y223" s="82"/>
      <c r="Z223" s="82"/>
    </row>
    <row r="224" spans="1:26" x14ac:dyDescent="0.45">
      <c r="A224" s="82">
        <v>219</v>
      </c>
      <c r="B224" s="92">
        <f t="shared" si="3"/>
        <v>-69313.489268324513</v>
      </c>
      <c r="C224" s="92">
        <f t="shared" si="0"/>
        <v>-330.6831050509648</v>
      </c>
      <c r="D224" s="92">
        <f t="shared" si="1"/>
        <v>701.29633100866499</v>
      </c>
      <c r="E224" s="92">
        <f t="shared" si="2"/>
        <v>-70014.785599333176</v>
      </c>
      <c r="F224" s="92">
        <f t="shared" si="7"/>
        <v>-14450.489114596807</v>
      </c>
      <c r="G224" s="82"/>
      <c r="H224" s="82"/>
      <c r="I224" s="82"/>
      <c r="J224" s="82"/>
      <c r="K224" s="82"/>
      <c r="L224" s="82"/>
      <c r="M224" s="82"/>
      <c r="N224" s="82"/>
      <c r="O224" s="82"/>
      <c r="P224" s="82"/>
      <c r="Q224" s="82"/>
      <c r="R224" s="82"/>
      <c r="S224" s="82"/>
      <c r="T224" s="82"/>
      <c r="U224" s="82"/>
      <c r="V224" s="82"/>
      <c r="W224" s="82"/>
      <c r="X224" s="82"/>
      <c r="Y224" s="82"/>
      <c r="Z224" s="82"/>
    </row>
    <row r="225" spans="1:26" x14ac:dyDescent="0.45">
      <c r="A225" s="82">
        <v>220</v>
      </c>
      <c r="B225" s="92">
        <f t="shared" si="3"/>
        <v>-70014.785599333176</v>
      </c>
      <c r="C225" s="92">
        <f t="shared" si="0"/>
        <v>-334.0288729634853</v>
      </c>
      <c r="D225" s="92">
        <f t="shared" si="1"/>
        <v>704.64209892118561</v>
      </c>
      <c r="E225" s="92">
        <f t="shared" si="2"/>
        <v>-70719.427698254367</v>
      </c>
      <c r="F225" s="92">
        <f t="shared" si="7"/>
        <v>-14784.517987560292</v>
      </c>
      <c r="G225" s="82"/>
      <c r="H225" s="82"/>
      <c r="I225" s="82"/>
      <c r="J225" s="82"/>
      <c r="K225" s="82"/>
      <c r="L225" s="82"/>
      <c r="M225" s="82"/>
      <c r="N225" s="82"/>
      <c r="O225" s="82"/>
      <c r="P225" s="82"/>
      <c r="Q225" s="82"/>
      <c r="R225" s="82"/>
      <c r="S225" s="82"/>
      <c r="T225" s="82"/>
      <c r="U225" s="82"/>
      <c r="V225" s="82"/>
      <c r="W225" s="82"/>
      <c r="X225" s="82"/>
      <c r="Y225" s="82"/>
      <c r="Z225" s="82"/>
    </row>
    <row r="226" spans="1:26" x14ac:dyDescent="0.45">
      <c r="A226" s="82">
        <v>221</v>
      </c>
      <c r="B226" s="92">
        <f t="shared" si="3"/>
        <v>-70719.427698254367</v>
      </c>
      <c r="C226" s="92">
        <f t="shared" si="0"/>
        <v>-337.39060297708852</v>
      </c>
      <c r="D226" s="92">
        <f t="shared" si="1"/>
        <v>708.00382893478877</v>
      </c>
      <c r="E226" s="92">
        <f t="shared" si="2"/>
        <v>-71427.431527189154</v>
      </c>
      <c r="F226" s="92">
        <f t="shared" si="7"/>
        <v>-15121.908590537379</v>
      </c>
      <c r="G226" s="82"/>
      <c r="H226" s="82"/>
      <c r="I226" s="82"/>
      <c r="J226" s="82"/>
      <c r="K226" s="82"/>
      <c r="L226" s="82"/>
      <c r="M226" s="82"/>
      <c r="N226" s="82"/>
      <c r="O226" s="82"/>
      <c r="P226" s="82"/>
      <c r="Q226" s="82"/>
      <c r="R226" s="82"/>
      <c r="S226" s="82"/>
      <c r="T226" s="82"/>
      <c r="U226" s="82"/>
      <c r="V226" s="82"/>
      <c r="W226" s="82"/>
      <c r="X226" s="82"/>
      <c r="Y226" s="82"/>
      <c r="Z226" s="82"/>
    </row>
    <row r="227" spans="1:26" x14ac:dyDescent="0.45">
      <c r="A227" s="82">
        <v>222</v>
      </c>
      <c r="B227" s="92">
        <f t="shared" si="3"/>
        <v>-71427.431527189154</v>
      </c>
      <c r="C227" s="92">
        <f t="shared" si="0"/>
        <v>-340.76837124429818</v>
      </c>
      <c r="D227" s="92">
        <f t="shared" si="1"/>
        <v>711.38159720199837</v>
      </c>
      <c r="E227" s="92">
        <f t="shared" si="2"/>
        <v>-72138.813124391148</v>
      </c>
      <c r="F227" s="92">
        <f t="shared" si="7"/>
        <v>-15462.676961781677</v>
      </c>
      <c r="G227" s="82"/>
      <c r="H227" s="82"/>
      <c r="I227" s="82"/>
      <c r="J227" s="82"/>
      <c r="K227" s="82"/>
      <c r="L227" s="82"/>
      <c r="M227" s="82"/>
      <c r="N227" s="82"/>
      <c r="O227" s="82"/>
      <c r="P227" s="82"/>
      <c r="Q227" s="82"/>
      <c r="R227" s="82"/>
      <c r="S227" s="82"/>
      <c r="T227" s="82"/>
      <c r="U227" s="82"/>
      <c r="V227" s="82"/>
      <c r="W227" s="82"/>
      <c r="X227" s="82"/>
      <c r="Y227" s="82"/>
      <c r="Z227" s="82"/>
    </row>
    <row r="228" spans="1:26" x14ac:dyDescent="0.45">
      <c r="A228" s="82">
        <v>223</v>
      </c>
      <c r="B228" s="92">
        <f t="shared" si="3"/>
        <v>-72138.813124391148</v>
      </c>
      <c r="C228" s="92">
        <f t="shared" si="0"/>
        <v>-344.16225428094941</v>
      </c>
      <c r="D228" s="92">
        <f t="shared" si="1"/>
        <v>714.77548023864961</v>
      </c>
      <c r="E228" s="92">
        <f t="shared" si="2"/>
        <v>-72853.588604629796</v>
      </c>
      <c r="F228" s="92">
        <f t="shared" si="7"/>
        <v>-15806.839216062626</v>
      </c>
      <c r="G228" s="82"/>
      <c r="H228" s="82"/>
      <c r="I228" s="82"/>
      <c r="J228" s="82"/>
      <c r="K228" s="82"/>
      <c r="L228" s="82"/>
      <c r="M228" s="82"/>
      <c r="N228" s="82"/>
      <c r="O228" s="82"/>
      <c r="P228" s="82"/>
      <c r="Q228" s="82"/>
      <c r="R228" s="82"/>
      <c r="S228" s="82"/>
      <c r="T228" s="82"/>
      <c r="U228" s="82"/>
      <c r="V228" s="82"/>
      <c r="W228" s="82"/>
      <c r="X228" s="82"/>
      <c r="Y228" s="82"/>
      <c r="Z228" s="82"/>
    </row>
    <row r="229" spans="1:26" x14ac:dyDescent="0.45">
      <c r="A229" s="82">
        <v>224</v>
      </c>
      <c r="B229" s="92">
        <f t="shared" si="3"/>
        <v>-72853.588604629796</v>
      </c>
      <c r="C229" s="92">
        <f t="shared" si="0"/>
        <v>-347.57232896792129</v>
      </c>
      <c r="D229" s="92">
        <f t="shared" si="1"/>
        <v>718.18555492562155</v>
      </c>
      <c r="E229" s="92">
        <f t="shared" si="2"/>
        <v>-73571.774159555411</v>
      </c>
      <c r="F229" s="92">
        <f t="shared" si="7"/>
        <v>-16154.411545030547</v>
      </c>
      <c r="G229" s="82"/>
      <c r="H229" s="82"/>
      <c r="I229" s="82"/>
      <c r="J229" s="82"/>
      <c r="K229" s="82"/>
      <c r="L229" s="82"/>
      <c r="M229" s="82"/>
      <c r="N229" s="82"/>
      <c r="O229" s="82"/>
      <c r="P229" s="82"/>
      <c r="Q229" s="82"/>
      <c r="R229" s="82"/>
      <c r="S229" s="82"/>
      <c r="T229" s="82"/>
      <c r="U229" s="82"/>
      <c r="V229" s="82"/>
      <c r="W229" s="82"/>
      <c r="X229" s="82"/>
      <c r="Y229" s="82"/>
      <c r="Z229" s="82"/>
    </row>
    <row r="230" spans="1:26" x14ac:dyDescent="0.45">
      <c r="A230" s="82">
        <v>225</v>
      </c>
      <c r="B230" s="92">
        <f t="shared" si="3"/>
        <v>-73571.774159555411</v>
      </c>
      <c r="C230" s="92">
        <f t="shared" si="0"/>
        <v>-350.99867255287887</v>
      </c>
      <c r="D230" s="92">
        <f t="shared" si="1"/>
        <v>721.61189851057907</v>
      </c>
      <c r="E230" s="92">
        <f t="shared" si="2"/>
        <v>-74293.386058065997</v>
      </c>
      <c r="F230" s="92">
        <f t="shared" si="7"/>
        <v>-16505.410217583427</v>
      </c>
      <c r="G230" s="82"/>
      <c r="H230" s="82"/>
      <c r="I230" s="82"/>
      <c r="J230" s="82"/>
      <c r="K230" s="82"/>
      <c r="L230" s="82"/>
      <c r="M230" s="82"/>
      <c r="N230" s="82"/>
      <c r="O230" s="82"/>
      <c r="P230" s="82"/>
      <c r="Q230" s="82"/>
      <c r="R230" s="82"/>
      <c r="S230" s="82"/>
      <c r="T230" s="82"/>
      <c r="U230" s="82"/>
      <c r="V230" s="82"/>
      <c r="W230" s="82"/>
      <c r="X230" s="82"/>
      <c r="Y230" s="82"/>
      <c r="Z230" s="82"/>
    </row>
    <row r="231" spans="1:26" x14ac:dyDescent="0.45">
      <c r="A231" s="82">
        <v>226</v>
      </c>
      <c r="B231" s="92">
        <f t="shared" si="3"/>
        <v>-74293.386058065997</v>
      </c>
      <c r="C231" s="92">
        <f t="shared" si="0"/>
        <v>-354.44136265202314</v>
      </c>
      <c r="D231" s="92">
        <f t="shared" si="1"/>
        <v>725.0545886097234</v>
      </c>
      <c r="E231" s="92">
        <f t="shared" si="2"/>
        <v>-75018.440646675721</v>
      </c>
      <c r="F231" s="92">
        <f t="shared" si="7"/>
        <v>-16859.851580235449</v>
      </c>
      <c r="G231" s="82"/>
      <c r="H231" s="82"/>
      <c r="I231" s="82"/>
      <c r="J231" s="82"/>
      <c r="K231" s="82"/>
      <c r="L231" s="82"/>
      <c r="M231" s="82"/>
      <c r="N231" s="82"/>
      <c r="O231" s="82"/>
      <c r="P231" s="82"/>
      <c r="Q231" s="82"/>
      <c r="R231" s="82"/>
      <c r="S231" s="82"/>
      <c r="T231" s="82"/>
      <c r="U231" s="82"/>
      <c r="V231" s="82"/>
      <c r="W231" s="82"/>
      <c r="X231" s="82"/>
      <c r="Y231" s="82"/>
      <c r="Z231" s="82"/>
    </row>
    <row r="232" spans="1:26" x14ac:dyDescent="0.45">
      <c r="A232" s="82">
        <v>227</v>
      </c>
      <c r="B232" s="92">
        <f t="shared" si="3"/>
        <v>-75018.440646675721</v>
      </c>
      <c r="C232" s="92">
        <f t="shared" si="0"/>
        <v>-357.90047725184871</v>
      </c>
      <c r="D232" s="92">
        <f t="shared" si="1"/>
        <v>728.51370320954902</v>
      </c>
      <c r="E232" s="92">
        <f t="shared" si="2"/>
        <v>-75746.954349885273</v>
      </c>
      <c r="F232" s="92">
        <f t="shared" si="7"/>
        <v>-17217.752057487298</v>
      </c>
      <c r="G232" s="82"/>
      <c r="H232" s="82"/>
      <c r="I232" s="82"/>
      <c r="J232" s="82"/>
      <c r="K232" s="82"/>
      <c r="L232" s="82"/>
      <c r="M232" s="82"/>
      <c r="N232" s="82"/>
      <c r="O232" s="82"/>
      <c r="P232" s="82"/>
      <c r="Q232" s="82"/>
      <c r="R232" s="82"/>
      <c r="S232" s="82"/>
      <c r="T232" s="82"/>
      <c r="U232" s="82"/>
      <c r="V232" s="82"/>
      <c r="W232" s="82"/>
      <c r="X232" s="82"/>
      <c r="Y232" s="82"/>
      <c r="Z232" s="82"/>
    </row>
    <row r="233" spans="1:26" x14ac:dyDescent="0.45">
      <c r="A233" s="82">
        <v>228</v>
      </c>
      <c r="B233" s="92">
        <f t="shared" si="3"/>
        <v>-75746.954349885273</v>
      </c>
      <c r="C233" s="92">
        <f t="shared" si="0"/>
        <v>-361.37609471091093</v>
      </c>
      <c r="D233" s="92">
        <f t="shared" si="1"/>
        <v>731.98932066861119</v>
      </c>
      <c r="E233" s="92">
        <f t="shared" si="2"/>
        <v>-76478.943670553883</v>
      </c>
      <c r="F233" s="92">
        <f t="shared" si="7"/>
        <v>-17579.128152198209</v>
      </c>
      <c r="G233" s="82"/>
      <c r="H233" s="82"/>
      <c r="I233" s="82"/>
      <c r="J233" s="82"/>
      <c r="K233" s="82"/>
      <c r="L233" s="82"/>
      <c r="M233" s="82"/>
      <c r="N233" s="82"/>
      <c r="O233" s="82"/>
      <c r="P233" s="82"/>
      <c r="Q233" s="82"/>
      <c r="R233" s="82"/>
      <c r="S233" s="82"/>
      <c r="T233" s="82"/>
      <c r="U233" s="82"/>
      <c r="V233" s="82"/>
      <c r="W233" s="82"/>
      <c r="X233" s="82"/>
      <c r="Y233" s="82"/>
      <c r="Z233" s="82"/>
    </row>
    <row r="234" spans="1:26" x14ac:dyDescent="0.45">
      <c r="A234" s="82">
        <v>229</v>
      </c>
      <c r="B234" s="92">
        <f t="shared" si="3"/>
        <v>-76478.943670553883</v>
      </c>
      <c r="C234" s="92">
        <f t="shared" si="0"/>
        <v>-364.86829376160074</v>
      </c>
      <c r="D234" s="92">
        <f t="shared" si="1"/>
        <v>735.48151971930099</v>
      </c>
      <c r="E234" s="92">
        <f t="shared" si="2"/>
        <v>-77214.425190273178</v>
      </c>
      <c r="F234" s="92">
        <f t="shared" si="7"/>
        <v>-17943.996445959809</v>
      </c>
      <c r="G234" s="82"/>
      <c r="H234" s="82"/>
      <c r="I234" s="82"/>
      <c r="J234" s="82"/>
      <c r="K234" s="82"/>
      <c r="L234" s="82"/>
      <c r="M234" s="82"/>
      <c r="N234" s="82"/>
      <c r="O234" s="82"/>
      <c r="P234" s="82"/>
      <c r="Q234" s="82"/>
      <c r="R234" s="82"/>
      <c r="S234" s="82"/>
      <c r="T234" s="82"/>
      <c r="U234" s="82"/>
      <c r="V234" s="82"/>
      <c r="W234" s="82"/>
      <c r="X234" s="82"/>
      <c r="Y234" s="82"/>
      <c r="Z234" s="82"/>
    </row>
    <row r="235" spans="1:26" x14ac:dyDescent="0.45">
      <c r="A235" s="82">
        <v>230</v>
      </c>
      <c r="B235" s="92">
        <f t="shared" si="3"/>
        <v>-77214.425190273178</v>
      </c>
      <c r="C235" s="92">
        <f t="shared" si="0"/>
        <v>-368.37715351192821</v>
      </c>
      <c r="D235" s="92">
        <f t="shared" si="1"/>
        <v>738.99037946962846</v>
      </c>
      <c r="E235" s="92">
        <f t="shared" si="2"/>
        <v>-77953.415569742807</v>
      </c>
      <c r="F235" s="92">
        <f t="shared" si="7"/>
        <v>-18312.373599471735</v>
      </c>
      <c r="G235" s="82"/>
      <c r="H235" s="82"/>
      <c r="I235" s="82"/>
      <c r="J235" s="82"/>
      <c r="K235" s="82"/>
      <c r="L235" s="82"/>
      <c r="M235" s="82"/>
      <c r="N235" s="82"/>
      <c r="O235" s="82"/>
      <c r="P235" s="82"/>
      <c r="Q235" s="82"/>
      <c r="R235" s="82"/>
      <c r="S235" s="82"/>
      <c r="T235" s="82"/>
      <c r="U235" s="82"/>
      <c r="V235" s="82"/>
      <c r="W235" s="82"/>
      <c r="X235" s="82"/>
      <c r="Y235" s="82"/>
      <c r="Z235" s="82"/>
    </row>
    <row r="236" spans="1:26" x14ac:dyDescent="0.45">
      <c r="A236" s="82">
        <v>231</v>
      </c>
      <c r="B236" s="92">
        <f t="shared" si="3"/>
        <v>-77953.415569742807</v>
      </c>
      <c r="C236" s="92">
        <f t="shared" si="0"/>
        <v>-371.90275344731458</v>
      </c>
      <c r="D236" s="92">
        <f t="shared" si="1"/>
        <v>742.51597940501483</v>
      </c>
      <c r="E236" s="92">
        <f t="shared" si="2"/>
        <v>-78695.931549147819</v>
      </c>
      <c r="F236" s="92">
        <f t="shared" si="7"/>
        <v>-18684.276352919049</v>
      </c>
      <c r="G236" s="82"/>
      <c r="H236" s="82"/>
      <c r="I236" s="82"/>
      <c r="J236" s="82"/>
      <c r="K236" s="82"/>
      <c r="L236" s="82"/>
      <c r="M236" s="82"/>
      <c r="N236" s="82"/>
      <c r="O236" s="82"/>
      <c r="P236" s="82"/>
      <c r="Q236" s="82"/>
      <c r="R236" s="82"/>
      <c r="S236" s="82"/>
      <c r="T236" s="82"/>
      <c r="U236" s="82"/>
      <c r="V236" s="82"/>
      <c r="W236" s="82"/>
      <c r="X236" s="82"/>
      <c r="Y236" s="82"/>
      <c r="Z236" s="82"/>
    </row>
    <row r="237" spans="1:26" x14ac:dyDescent="0.45">
      <c r="A237" s="82">
        <v>232</v>
      </c>
      <c r="B237" s="92">
        <f t="shared" si="3"/>
        <v>-78695.931549147819</v>
      </c>
      <c r="C237" s="92">
        <f t="shared" si="0"/>
        <v>-375.44517343239266</v>
      </c>
      <c r="D237" s="92">
        <f t="shared" si="1"/>
        <v>746.05839939009297</v>
      </c>
      <c r="E237" s="92">
        <f t="shared" si="2"/>
        <v>-79441.989948537914</v>
      </c>
      <c r="F237" s="92">
        <f t="shared" si="7"/>
        <v>-19059.721526351441</v>
      </c>
      <c r="G237" s="82"/>
      <c r="H237" s="82"/>
      <c r="I237" s="82"/>
      <c r="J237" s="82"/>
      <c r="K237" s="82"/>
      <c r="L237" s="82"/>
      <c r="M237" s="82"/>
      <c r="N237" s="82"/>
      <c r="O237" s="82"/>
      <c r="P237" s="82"/>
      <c r="Q237" s="82"/>
      <c r="R237" s="82"/>
      <c r="S237" s="82"/>
      <c r="T237" s="82"/>
      <c r="U237" s="82"/>
      <c r="V237" s="82"/>
      <c r="W237" s="82"/>
      <c r="X237" s="82"/>
      <c r="Y237" s="82"/>
      <c r="Z237" s="82"/>
    </row>
    <row r="238" spans="1:26" x14ac:dyDescent="0.45">
      <c r="A238" s="82">
        <v>233</v>
      </c>
      <c r="B238" s="92">
        <f t="shared" si="3"/>
        <v>-79441.989948537914</v>
      </c>
      <c r="C238" s="92">
        <f t="shared" si="0"/>
        <v>-379.00449371281627</v>
      </c>
      <c r="D238" s="92">
        <f t="shared" si="1"/>
        <v>749.61771967051652</v>
      </c>
      <c r="E238" s="92">
        <f t="shared" si="2"/>
        <v>-80191.607668208424</v>
      </c>
      <c r="F238" s="92">
        <f t="shared" si="7"/>
        <v>-19438.726020064256</v>
      </c>
      <c r="G238" s="82"/>
      <c r="H238" s="82"/>
      <c r="I238" s="82"/>
      <c r="J238" s="82"/>
      <c r="K238" s="82"/>
      <c r="L238" s="82"/>
      <c r="M238" s="82"/>
      <c r="N238" s="82"/>
      <c r="O238" s="82"/>
      <c r="P238" s="82"/>
      <c r="Q238" s="82"/>
      <c r="R238" s="82"/>
      <c r="S238" s="82"/>
      <c r="T238" s="82"/>
      <c r="U238" s="82"/>
      <c r="V238" s="82"/>
      <c r="W238" s="82"/>
      <c r="X238" s="82"/>
      <c r="Y238" s="82"/>
      <c r="Z238" s="82"/>
    </row>
    <row r="239" spans="1:26" x14ac:dyDescent="0.45">
      <c r="A239" s="82">
        <v>234</v>
      </c>
      <c r="B239" s="92">
        <f t="shared" si="3"/>
        <v>-80191.607668208424</v>
      </c>
      <c r="C239" s="92">
        <f t="shared" si="0"/>
        <v>-382.58079491707764</v>
      </c>
      <c r="D239" s="92">
        <f t="shared" si="1"/>
        <v>753.19402087477783</v>
      </c>
      <c r="E239" s="92">
        <f t="shared" si="2"/>
        <v>-80944.801689083208</v>
      </c>
      <c r="F239" s="92">
        <f t="shared" si="7"/>
        <v>-19821.306814981333</v>
      </c>
      <c r="G239" s="82"/>
      <c r="H239" s="82"/>
      <c r="I239" s="82"/>
      <c r="J239" s="82"/>
      <c r="K239" s="82"/>
      <c r="L239" s="82"/>
      <c r="M239" s="82"/>
      <c r="N239" s="82"/>
      <c r="O239" s="82"/>
      <c r="P239" s="82"/>
      <c r="Q239" s="82"/>
      <c r="R239" s="82"/>
      <c r="S239" s="82"/>
      <c r="T239" s="82"/>
      <c r="U239" s="82"/>
      <c r="V239" s="82"/>
      <c r="W239" s="82"/>
      <c r="X239" s="82"/>
      <c r="Y239" s="82"/>
      <c r="Z239" s="82"/>
    </row>
    <row r="240" spans="1:26" x14ac:dyDescent="0.45">
      <c r="A240" s="82">
        <v>235</v>
      </c>
      <c r="B240" s="92">
        <f t="shared" si="3"/>
        <v>-80944.801689083208</v>
      </c>
      <c r="C240" s="92">
        <f t="shared" si="0"/>
        <v>-386.1741580583344</v>
      </c>
      <c r="D240" s="92">
        <f t="shared" si="1"/>
        <v>756.78738401603459</v>
      </c>
      <c r="E240" s="92">
        <f t="shared" si="2"/>
        <v>-81701.58907309924</v>
      </c>
      <c r="F240" s="92">
        <f t="shared" si="7"/>
        <v>-20207.480973039666</v>
      </c>
      <c r="G240" s="82"/>
      <c r="H240" s="82"/>
      <c r="I240" s="82"/>
      <c r="J240" s="82"/>
      <c r="K240" s="82"/>
      <c r="L240" s="82"/>
      <c r="M240" s="82"/>
      <c r="N240" s="82"/>
      <c r="O240" s="82"/>
      <c r="P240" s="82"/>
      <c r="Q240" s="82"/>
      <c r="R240" s="82"/>
      <c r="S240" s="82"/>
      <c r="T240" s="82"/>
      <c r="U240" s="82"/>
      <c r="V240" s="82"/>
      <c r="W240" s="82"/>
      <c r="X240" s="82"/>
      <c r="Y240" s="82"/>
      <c r="Z240" s="82"/>
    </row>
    <row r="241" spans="1:26" x14ac:dyDescent="0.45">
      <c r="A241" s="82">
        <v>236</v>
      </c>
      <c r="B241" s="92">
        <f t="shared" si="3"/>
        <v>-81701.58907309924</v>
      </c>
      <c r="C241" s="92">
        <f t="shared" si="0"/>
        <v>-389.78466453624424</v>
      </c>
      <c r="D241" s="92">
        <f t="shared" si="1"/>
        <v>760.39789049394449</v>
      </c>
      <c r="E241" s="92">
        <f t="shared" si="2"/>
        <v>-82461.986963593183</v>
      </c>
      <c r="F241" s="92">
        <f t="shared" si="7"/>
        <v>-20597.265637575911</v>
      </c>
      <c r="G241" s="82"/>
      <c r="H241" s="82"/>
      <c r="I241" s="82"/>
      <c r="J241" s="82"/>
      <c r="K241" s="82"/>
      <c r="L241" s="82"/>
      <c r="M241" s="82"/>
      <c r="N241" s="82"/>
      <c r="O241" s="82"/>
      <c r="P241" s="82"/>
      <c r="Q241" s="82"/>
      <c r="R241" s="82"/>
      <c r="S241" s="82"/>
      <c r="T241" s="82"/>
      <c r="U241" s="82"/>
      <c r="V241" s="82"/>
      <c r="W241" s="82"/>
      <c r="X241" s="82"/>
      <c r="Y241" s="82"/>
      <c r="Z241" s="82"/>
    </row>
    <row r="242" spans="1:26" x14ac:dyDescent="0.45">
      <c r="A242" s="82">
        <v>237</v>
      </c>
      <c r="B242" s="92">
        <f t="shared" si="3"/>
        <v>-82461.986963593183</v>
      </c>
      <c r="C242" s="92">
        <f t="shared" si="0"/>
        <v>-393.41239613880907</v>
      </c>
      <c r="D242" s="92">
        <f t="shared" si="1"/>
        <v>764.02562209650932</v>
      </c>
      <c r="E242" s="92">
        <f t="shared" si="2"/>
        <v>-83226.012585689692</v>
      </c>
      <c r="F242" s="92">
        <f t="shared" si="7"/>
        <v>-20990.678033714721</v>
      </c>
      <c r="G242" s="82"/>
      <c r="H242" s="82"/>
      <c r="I242" s="82"/>
      <c r="J242" s="82"/>
      <c r="K242" s="82"/>
      <c r="L242" s="82"/>
      <c r="M242" s="82"/>
      <c r="N242" s="82"/>
      <c r="O242" s="82"/>
      <c r="P242" s="82"/>
      <c r="Q242" s="82"/>
      <c r="R242" s="82"/>
      <c r="S242" s="82"/>
      <c r="T242" s="82"/>
      <c r="U242" s="82"/>
      <c r="V242" s="82"/>
      <c r="W242" s="82"/>
      <c r="X242" s="82"/>
      <c r="Y242" s="82"/>
      <c r="Z242" s="82"/>
    </row>
    <row r="243" spans="1:26" x14ac:dyDescent="0.45">
      <c r="A243" s="82">
        <v>238</v>
      </c>
      <c r="B243" s="92">
        <f t="shared" si="3"/>
        <v>-83226.012585689692</v>
      </c>
      <c r="C243" s="92">
        <f t="shared" si="0"/>
        <v>-397.05743504422787</v>
      </c>
      <c r="D243" s="92">
        <f t="shared" si="1"/>
        <v>767.67066100192812</v>
      </c>
      <c r="E243" s="92">
        <f t="shared" si="2"/>
        <v>-83993.683246691624</v>
      </c>
      <c r="F243" s="92">
        <f t="shared" si="7"/>
        <v>-21387.73546875895</v>
      </c>
      <c r="G243" s="82"/>
      <c r="H243" s="82"/>
      <c r="I243" s="82"/>
      <c r="J243" s="82"/>
      <c r="K243" s="82"/>
      <c r="L243" s="82"/>
      <c r="M243" s="82"/>
      <c r="N243" s="82"/>
      <c r="O243" s="82"/>
      <c r="P243" s="82"/>
      <c r="Q243" s="82"/>
      <c r="R243" s="82"/>
      <c r="S243" s="82"/>
      <c r="T243" s="82"/>
      <c r="U243" s="82"/>
      <c r="V243" s="82"/>
      <c r="W243" s="82"/>
      <c r="X243" s="82"/>
      <c r="Y243" s="82"/>
      <c r="Z243" s="82"/>
    </row>
    <row r="244" spans="1:26" x14ac:dyDescent="0.45">
      <c r="A244" s="82">
        <v>239</v>
      </c>
      <c r="B244" s="92">
        <f t="shared" si="3"/>
        <v>-83993.683246691624</v>
      </c>
      <c r="C244" s="92">
        <f t="shared" si="0"/>
        <v>-400.71986382275787</v>
      </c>
      <c r="D244" s="92">
        <f t="shared" si="1"/>
        <v>771.33308978045807</v>
      </c>
      <c r="E244" s="92">
        <f t="shared" si="2"/>
        <v>-84765.016336472079</v>
      </c>
      <c r="F244" s="92">
        <f t="shared" si="7"/>
        <v>-21788.455332581707</v>
      </c>
      <c r="G244" s="82"/>
      <c r="H244" s="82"/>
      <c r="I244" s="82"/>
      <c r="J244" s="82"/>
      <c r="K244" s="82"/>
      <c r="L244" s="82"/>
      <c r="M244" s="82"/>
      <c r="N244" s="82"/>
      <c r="O244" s="82"/>
      <c r="P244" s="82"/>
      <c r="Q244" s="82"/>
      <c r="R244" s="82"/>
      <c r="S244" s="82"/>
      <c r="T244" s="82"/>
      <c r="U244" s="82"/>
      <c r="V244" s="82"/>
      <c r="W244" s="82"/>
      <c r="X244" s="82"/>
      <c r="Y244" s="82"/>
      <c r="Z244" s="82"/>
    </row>
    <row r="245" spans="1:26" x14ac:dyDescent="0.45">
      <c r="A245" s="82">
        <v>240</v>
      </c>
      <c r="B245" s="92">
        <f t="shared" si="3"/>
        <v>-84765.016336472079</v>
      </c>
      <c r="C245" s="92">
        <f t="shared" si="0"/>
        <v>-404.39976543858546</v>
      </c>
      <c r="D245" s="92">
        <f t="shared" si="1"/>
        <v>775.01299139628577</v>
      </c>
      <c r="E245" s="92">
        <f t="shared" si="2"/>
        <v>-85540.029327868368</v>
      </c>
      <c r="F245" s="92">
        <f t="shared" si="7"/>
        <v>-22192.855098020293</v>
      </c>
      <c r="G245" s="82"/>
      <c r="H245" s="82"/>
      <c r="I245" s="82"/>
      <c r="J245" s="82"/>
      <c r="K245" s="82"/>
      <c r="L245" s="82"/>
      <c r="M245" s="82"/>
      <c r="N245" s="82"/>
      <c r="O245" s="82"/>
      <c r="P245" s="82"/>
      <c r="Q245" s="82"/>
      <c r="R245" s="82"/>
      <c r="S245" s="82"/>
      <c r="T245" s="82"/>
      <c r="U245" s="82"/>
      <c r="V245" s="82"/>
      <c r="W245" s="82"/>
      <c r="X245" s="82"/>
      <c r="Y245" s="82"/>
      <c r="Z245" s="82"/>
    </row>
    <row r="246" spans="1:26" x14ac:dyDescent="0.45">
      <c r="A246" s="82">
        <v>241</v>
      </c>
      <c r="B246" s="92">
        <f t="shared" si="3"/>
        <v>-85540.029327868368</v>
      </c>
      <c r="C246" s="92">
        <f t="shared" si="0"/>
        <v>-408.09722325170526</v>
      </c>
      <c r="D246" s="92">
        <f t="shared" si="1"/>
        <v>778.71044920940551</v>
      </c>
      <c r="E246" s="92">
        <f t="shared" si="2"/>
        <v>-86318.739777077775</v>
      </c>
      <c r="F246" s="92">
        <f t="shared" si="7"/>
        <v>-22600.952321271998</v>
      </c>
      <c r="G246" s="82"/>
      <c r="H246" s="82"/>
      <c r="I246" s="82"/>
      <c r="J246" s="82"/>
      <c r="K246" s="82"/>
      <c r="L246" s="82"/>
      <c r="M246" s="82"/>
      <c r="N246" s="82"/>
      <c r="O246" s="82"/>
      <c r="P246" s="82"/>
      <c r="Q246" s="82"/>
      <c r="R246" s="82"/>
      <c r="S246" s="82"/>
      <c r="T246" s="82"/>
      <c r="U246" s="82"/>
      <c r="V246" s="82"/>
      <c r="W246" s="82"/>
      <c r="X246" s="82"/>
      <c r="Y246" s="82"/>
      <c r="Z246" s="82"/>
    </row>
    <row r="247" spans="1:26" x14ac:dyDescent="0.45">
      <c r="A247" s="82">
        <v>242</v>
      </c>
      <c r="B247" s="92">
        <f t="shared" si="3"/>
        <v>-86318.739777077775</v>
      </c>
      <c r="C247" s="92">
        <f t="shared" si="0"/>
        <v>-411.81232101980851</v>
      </c>
      <c r="D247" s="92">
        <f t="shared" si="1"/>
        <v>782.4255469775087</v>
      </c>
      <c r="E247" s="92">
        <f t="shared" si="2"/>
        <v>-87101.165324055284</v>
      </c>
      <c r="F247" s="92">
        <f t="shared" si="7"/>
        <v>-23012.764642291808</v>
      </c>
      <c r="G247" s="82"/>
      <c r="H247" s="82"/>
      <c r="I247" s="82"/>
      <c r="J247" s="82"/>
      <c r="K247" s="82"/>
      <c r="L247" s="82"/>
      <c r="M247" s="82"/>
      <c r="N247" s="82"/>
      <c r="O247" s="82"/>
      <c r="P247" s="82"/>
      <c r="Q247" s="82"/>
      <c r="R247" s="82"/>
      <c r="S247" s="82"/>
      <c r="T247" s="82"/>
      <c r="U247" s="82"/>
      <c r="V247" s="82"/>
      <c r="W247" s="82"/>
      <c r="X247" s="82"/>
      <c r="Y247" s="82"/>
      <c r="Z247" s="82"/>
    </row>
    <row r="248" spans="1:26" x14ac:dyDescent="0.45">
      <c r="A248" s="82">
        <v>243</v>
      </c>
      <c r="B248" s="92">
        <f t="shared" si="3"/>
        <v>-87101.165324055284</v>
      </c>
      <c r="C248" s="92">
        <f t="shared" si="0"/>
        <v>-415.54514290018034</v>
      </c>
      <c r="D248" s="92">
        <f t="shared" si="1"/>
        <v>786.15836885788053</v>
      </c>
      <c r="E248" s="92">
        <f t="shared" si="2"/>
        <v>-87887.323692913167</v>
      </c>
      <c r="F248" s="92">
        <f t="shared" si="7"/>
        <v>-23428.309785191988</v>
      </c>
      <c r="G248" s="82"/>
      <c r="H248" s="82"/>
      <c r="I248" s="82"/>
      <c r="J248" s="82"/>
      <c r="K248" s="82"/>
      <c r="L248" s="82"/>
      <c r="M248" s="82"/>
      <c r="N248" s="82"/>
      <c r="O248" s="82"/>
      <c r="P248" s="82"/>
      <c r="Q248" s="82"/>
      <c r="R248" s="82"/>
      <c r="S248" s="82"/>
      <c r="T248" s="82"/>
      <c r="U248" s="82"/>
      <c r="V248" s="82"/>
      <c r="W248" s="82"/>
      <c r="X248" s="82"/>
      <c r="Y248" s="82"/>
      <c r="Z248" s="82"/>
    </row>
    <row r="249" spans="1:26" x14ac:dyDescent="0.45">
      <c r="A249" s="82">
        <v>244</v>
      </c>
      <c r="B249" s="92">
        <f t="shared" si="3"/>
        <v>-87887.323692913167</v>
      </c>
      <c r="C249" s="92">
        <f t="shared" si="0"/>
        <v>-419.29577345160652</v>
      </c>
      <c r="D249" s="92">
        <f t="shared" si="1"/>
        <v>789.90899940930672</v>
      </c>
      <c r="E249" s="92">
        <f t="shared" si="2"/>
        <v>-88677.232692322475</v>
      </c>
      <c r="F249" s="92">
        <f t="shared" si="7"/>
        <v>-23847.605558643594</v>
      </c>
      <c r="G249" s="82"/>
      <c r="H249" s="82"/>
      <c r="I249" s="82"/>
      <c r="J249" s="82"/>
      <c r="K249" s="82"/>
      <c r="L249" s="82"/>
      <c r="M249" s="82"/>
      <c r="N249" s="82"/>
      <c r="O249" s="82"/>
      <c r="P249" s="82"/>
      <c r="Q249" s="82"/>
      <c r="R249" s="82"/>
      <c r="S249" s="82"/>
      <c r="T249" s="82"/>
      <c r="U249" s="82"/>
      <c r="V249" s="82"/>
      <c r="W249" s="82"/>
      <c r="X249" s="82"/>
      <c r="Y249" s="82"/>
      <c r="Z249" s="82"/>
    </row>
    <row r="250" spans="1:26" x14ac:dyDescent="0.45">
      <c r="A250" s="82">
        <v>245</v>
      </c>
      <c r="B250" s="92">
        <f t="shared" si="3"/>
        <v>-88677.232692322475</v>
      </c>
      <c r="C250" s="92">
        <f t="shared" si="0"/>
        <v>-423.06429763628842</v>
      </c>
      <c r="D250" s="92">
        <f t="shared" si="1"/>
        <v>793.67752359398867</v>
      </c>
      <c r="E250" s="92">
        <f t="shared" si="2"/>
        <v>-89470.910215916461</v>
      </c>
      <c r="F250" s="92">
        <f t="shared" si="7"/>
        <v>-24270.669856279881</v>
      </c>
      <c r="G250" s="82"/>
      <c r="H250" s="82"/>
      <c r="I250" s="82"/>
      <c r="J250" s="82"/>
      <c r="K250" s="82"/>
      <c r="L250" s="82"/>
      <c r="M250" s="82"/>
      <c r="N250" s="82"/>
      <c r="O250" s="82"/>
      <c r="P250" s="82"/>
      <c r="Q250" s="82"/>
      <c r="R250" s="82"/>
      <c r="S250" s="82"/>
      <c r="T250" s="82"/>
      <c r="U250" s="82"/>
      <c r="V250" s="82"/>
      <c r="W250" s="82"/>
      <c r="X250" s="82"/>
      <c r="Y250" s="82"/>
      <c r="Z250" s="82"/>
    </row>
    <row r="251" spans="1:26" x14ac:dyDescent="0.45">
      <c r="A251" s="82">
        <v>246</v>
      </c>
      <c r="B251" s="92">
        <f t="shared" si="3"/>
        <v>-89470.910215916461</v>
      </c>
      <c r="C251" s="92">
        <f t="shared" si="0"/>
        <v>-426.85080082176808</v>
      </c>
      <c r="D251" s="92">
        <f t="shared" si="1"/>
        <v>797.46402677946833</v>
      </c>
      <c r="E251" s="92">
        <f t="shared" si="2"/>
        <v>-90268.374242695936</v>
      </c>
      <c r="F251" s="92">
        <f t="shared" si="7"/>
        <v>-24697.52065710165</v>
      </c>
      <c r="G251" s="82"/>
      <c r="H251" s="82"/>
      <c r="I251" s="82"/>
      <c r="J251" s="82"/>
      <c r="K251" s="82"/>
      <c r="L251" s="82"/>
      <c r="M251" s="82"/>
      <c r="N251" s="82"/>
      <c r="O251" s="82"/>
      <c r="P251" s="82"/>
      <c r="Q251" s="82"/>
      <c r="R251" s="82"/>
      <c r="S251" s="82"/>
      <c r="T251" s="82"/>
      <c r="U251" s="82"/>
      <c r="V251" s="82"/>
      <c r="W251" s="82"/>
      <c r="X251" s="82"/>
      <c r="Y251" s="82"/>
      <c r="Z251" s="82"/>
    </row>
    <row r="252" spans="1:26" x14ac:dyDescent="0.45">
      <c r="A252" s="82">
        <v>247</v>
      </c>
      <c r="B252" s="92">
        <f t="shared" si="3"/>
        <v>-90268.374242695936</v>
      </c>
      <c r="C252" s="92">
        <f t="shared" si="0"/>
        <v>-430.65536878286179</v>
      </c>
      <c r="D252" s="92">
        <f t="shared" si="1"/>
        <v>801.26859474056209</v>
      </c>
      <c r="E252" s="92">
        <f t="shared" si="2"/>
        <v>-91069.642837436491</v>
      </c>
      <c r="F252" s="92">
        <f t="shared" si="7"/>
        <v>-25128.17602588451</v>
      </c>
      <c r="G252" s="82"/>
      <c r="H252" s="82"/>
      <c r="I252" s="82"/>
      <c r="J252" s="82"/>
      <c r="K252" s="82"/>
      <c r="L252" s="82"/>
      <c r="M252" s="82"/>
      <c r="N252" s="82"/>
      <c r="O252" s="82"/>
      <c r="P252" s="82"/>
      <c r="Q252" s="82"/>
      <c r="R252" s="82"/>
      <c r="S252" s="82"/>
      <c r="T252" s="82"/>
      <c r="U252" s="82"/>
      <c r="V252" s="82"/>
      <c r="W252" s="82"/>
      <c r="X252" s="82"/>
      <c r="Y252" s="82"/>
      <c r="Z252" s="82"/>
    </row>
    <row r="253" spans="1:26" x14ac:dyDescent="0.45">
      <c r="A253" s="82">
        <v>248</v>
      </c>
      <c r="B253" s="92">
        <f t="shared" si="3"/>
        <v>-91069.642837436491</v>
      </c>
      <c r="C253" s="92">
        <f t="shared" si="0"/>
        <v>-434.47808770360319</v>
      </c>
      <c r="D253" s="92">
        <f t="shared" si="1"/>
        <v>805.0913136613035</v>
      </c>
      <c r="E253" s="92">
        <f t="shared" si="2"/>
        <v>-91874.7341510978</v>
      </c>
      <c r="F253" s="92">
        <f t="shared" si="7"/>
        <v>-25562.654113588113</v>
      </c>
      <c r="G253" s="82"/>
      <c r="H253" s="82"/>
      <c r="I253" s="82"/>
      <c r="J253" s="82"/>
      <c r="K253" s="82"/>
      <c r="L253" s="82"/>
      <c r="M253" s="82"/>
      <c r="N253" s="82"/>
      <c r="O253" s="82"/>
      <c r="P253" s="82"/>
      <c r="Q253" s="82"/>
      <c r="R253" s="82"/>
      <c r="S253" s="82"/>
      <c r="T253" s="82"/>
      <c r="U253" s="82"/>
      <c r="V253" s="82"/>
      <c r="W253" s="82"/>
      <c r="X253" s="82"/>
      <c r="Y253" s="82"/>
      <c r="Z253" s="82"/>
    </row>
    <row r="254" spans="1:26" x14ac:dyDescent="0.45">
      <c r="A254" s="82">
        <v>249</v>
      </c>
      <c r="B254" s="92">
        <f t="shared" si="3"/>
        <v>-91874.7341510978</v>
      </c>
      <c r="C254" s="92">
        <f t="shared" si="0"/>
        <v>-438.31904417919571</v>
      </c>
      <c r="D254" s="92">
        <f t="shared" si="1"/>
        <v>808.93227013689602</v>
      </c>
      <c r="E254" s="92">
        <f t="shared" si="2"/>
        <v>-92683.666421234695</v>
      </c>
      <c r="F254" s="92">
        <f t="shared" si="7"/>
        <v>-26000.973157767308</v>
      </c>
      <c r="G254" s="82"/>
      <c r="H254" s="82"/>
      <c r="I254" s="82"/>
      <c r="J254" s="82"/>
      <c r="K254" s="82"/>
      <c r="L254" s="82"/>
      <c r="M254" s="82"/>
      <c r="N254" s="82"/>
      <c r="O254" s="82"/>
      <c r="P254" s="82"/>
      <c r="Q254" s="82"/>
      <c r="R254" s="82"/>
      <c r="S254" s="82"/>
      <c r="T254" s="82"/>
      <c r="U254" s="82"/>
      <c r="V254" s="82"/>
      <c r="W254" s="82"/>
      <c r="X254" s="82"/>
      <c r="Y254" s="82"/>
      <c r="Z254" s="82"/>
    </row>
    <row r="255" spans="1:26" x14ac:dyDescent="0.45">
      <c r="A255" s="82">
        <v>250</v>
      </c>
      <c r="B255" s="92">
        <f t="shared" si="3"/>
        <v>-92683.666421234695</v>
      </c>
      <c r="C255" s="92">
        <f t="shared" si="0"/>
        <v>-442.17832521797379</v>
      </c>
      <c r="D255" s="92">
        <f t="shared" si="1"/>
        <v>812.79155117567404</v>
      </c>
      <c r="E255" s="92">
        <f t="shared" si="2"/>
        <v>-93496.457972410368</v>
      </c>
      <c r="F255" s="92">
        <f t="shared" si="7"/>
        <v>-26443.151482985282</v>
      </c>
      <c r="G255" s="82"/>
      <c r="H255" s="82"/>
      <c r="I255" s="82"/>
      <c r="J255" s="82"/>
      <c r="K255" s="82"/>
      <c r="L255" s="82"/>
      <c r="M255" s="82"/>
      <c r="N255" s="82"/>
      <c r="O255" s="82"/>
      <c r="P255" s="82"/>
      <c r="Q255" s="82"/>
      <c r="R255" s="82"/>
      <c r="S255" s="82"/>
      <c r="T255" s="82"/>
      <c r="U255" s="82"/>
      <c r="V255" s="82"/>
      <c r="W255" s="82"/>
      <c r="X255" s="82"/>
      <c r="Y255" s="82"/>
      <c r="Z255" s="82"/>
    </row>
    <row r="256" spans="1:26" x14ac:dyDescent="0.45">
      <c r="A256" s="82">
        <v>251</v>
      </c>
      <c r="B256" s="92">
        <f t="shared" si="3"/>
        <v>-93496.457972410368</v>
      </c>
      <c r="C256" s="92">
        <f t="shared" si="0"/>
        <v>-446.05601824337441</v>
      </c>
      <c r="D256" s="92">
        <f t="shared" si="1"/>
        <v>816.66924420107466</v>
      </c>
      <c r="E256" s="92">
        <f t="shared" si="2"/>
        <v>-94313.127216611436</v>
      </c>
      <c r="F256" s="92">
        <f t="shared" si="7"/>
        <v>-26889.207501228655</v>
      </c>
      <c r="G256" s="82"/>
      <c r="H256" s="82"/>
      <c r="I256" s="82"/>
      <c r="J256" s="82"/>
      <c r="K256" s="82"/>
      <c r="L256" s="82"/>
      <c r="M256" s="82"/>
      <c r="N256" s="82"/>
      <c r="O256" s="82"/>
      <c r="P256" s="82"/>
      <c r="Q256" s="82"/>
      <c r="R256" s="82"/>
      <c r="S256" s="82"/>
      <c r="T256" s="82"/>
      <c r="U256" s="82"/>
      <c r="V256" s="82"/>
      <c r="W256" s="82"/>
      <c r="X256" s="82"/>
      <c r="Y256" s="82"/>
      <c r="Z256" s="82"/>
    </row>
    <row r="257" spans="1:26" x14ac:dyDescent="0.45">
      <c r="A257" s="82">
        <v>252</v>
      </c>
      <c r="B257" s="92">
        <f t="shared" si="3"/>
        <v>-94313.127216611436</v>
      </c>
      <c r="C257" s="92">
        <f t="shared" si="0"/>
        <v>-449.95221109591699</v>
      </c>
      <c r="D257" s="92">
        <f t="shared" si="1"/>
        <v>820.56543705361719</v>
      </c>
      <c r="E257" s="92">
        <f t="shared" si="2"/>
        <v>-95133.692653665057</v>
      </c>
      <c r="F257" s="92">
        <f t="shared" si="7"/>
        <v>-27339.159712324574</v>
      </c>
      <c r="G257" s="82"/>
      <c r="H257" s="82"/>
      <c r="I257" s="82"/>
      <c r="J257" s="82"/>
      <c r="K257" s="82"/>
      <c r="L257" s="82"/>
      <c r="M257" s="82"/>
      <c r="N257" s="82"/>
      <c r="O257" s="82"/>
      <c r="P257" s="82"/>
      <c r="Q257" s="82"/>
      <c r="R257" s="82"/>
      <c r="S257" s="82"/>
      <c r="T257" s="82"/>
      <c r="U257" s="82"/>
      <c r="V257" s="82"/>
      <c r="W257" s="82"/>
      <c r="X257" s="82"/>
      <c r="Y257" s="82"/>
      <c r="Z257" s="82"/>
    </row>
    <row r="258" spans="1:26" x14ac:dyDescent="0.45">
      <c r="A258" s="82">
        <v>253</v>
      </c>
      <c r="B258" s="92">
        <f t="shared" si="3"/>
        <v>-95133.692653665057</v>
      </c>
      <c r="C258" s="92">
        <f t="shared" si="0"/>
        <v>-453.86699203519362</v>
      </c>
      <c r="D258" s="92">
        <f t="shared" si="1"/>
        <v>824.48021799289381</v>
      </c>
      <c r="E258" s="92">
        <f t="shared" si="2"/>
        <v>-95958.172871657953</v>
      </c>
      <c r="F258" s="92">
        <f t="shared" si="7"/>
        <v>-27793.026704359767</v>
      </c>
      <c r="G258" s="82"/>
      <c r="H258" s="82"/>
      <c r="I258" s="82"/>
      <c r="J258" s="82"/>
      <c r="K258" s="82"/>
      <c r="L258" s="82"/>
      <c r="M258" s="82"/>
      <c r="N258" s="82"/>
      <c r="O258" s="82"/>
      <c r="P258" s="82"/>
      <c r="Q258" s="82"/>
      <c r="R258" s="82"/>
      <c r="S258" s="82"/>
      <c r="T258" s="82"/>
      <c r="U258" s="82"/>
      <c r="V258" s="82"/>
      <c r="W258" s="82"/>
      <c r="X258" s="82"/>
      <c r="Y258" s="82"/>
      <c r="Z258" s="82"/>
    </row>
    <row r="259" spans="1:26" x14ac:dyDescent="0.45">
      <c r="A259" s="82">
        <v>254</v>
      </c>
      <c r="B259" s="92">
        <f t="shared" si="3"/>
        <v>-95958.172871657953</v>
      </c>
      <c r="C259" s="92">
        <f t="shared" si="0"/>
        <v>-457.80044974186808</v>
      </c>
      <c r="D259" s="92">
        <f t="shared" si="1"/>
        <v>828.41367569956833</v>
      </c>
      <c r="E259" s="92">
        <f t="shared" si="2"/>
        <v>-96786.586547357525</v>
      </c>
      <c r="F259" s="92">
        <f t="shared" si="7"/>
        <v>-28250.827154101637</v>
      </c>
      <c r="G259" s="82"/>
      <c r="H259" s="82"/>
      <c r="I259" s="82"/>
      <c r="J259" s="82"/>
      <c r="K259" s="82"/>
      <c r="L259" s="82"/>
      <c r="M259" s="82"/>
      <c r="N259" s="82"/>
      <c r="O259" s="82"/>
      <c r="P259" s="82"/>
      <c r="Q259" s="82"/>
      <c r="R259" s="82"/>
      <c r="S259" s="82"/>
      <c r="T259" s="82"/>
      <c r="U259" s="82"/>
      <c r="V259" s="82"/>
      <c r="W259" s="82"/>
      <c r="X259" s="82"/>
      <c r="Y259" s="82"/>
      <c r="Z259" s="82"/>
    </row>
    <row r="260" spans="1:26" x14ac:dyDescent="0.45">
      <c r="A260" s="82">
        <v>255</v>
      </c>
      <c r="B260" s="92">
        <f t="shared" si="3"/>
        <v>-96786.586547357525</v>
      </c>
      <c r="C260" s="92">
        <f t="shared" si="0"/>
        <v>-461.75267331968479</v>
      </c>
      <c r="D260" s="92">
        <f t="shared" si="1"/>
        <v>832.3658992773851</v>
      </c>
      <c r="E260" s="92">
        <f t="shared" si="2"/>
        <v>-97618.95244663491</v>
      </c>
      <c r="F260" s="92">
        <f t="shared" si="7"/>
        <v>-28712.579827421323</v>
      </c>
      <c r="G260" s="82"/>
      <c r="H260" s="82"/>
      <c r="I260" s="82"/>
      <c r="J260" s="82"/>
      <c r="K260" s="82"/>
      <c r="L260" s="82"/>
      <c r="M260" s="82"/>
      <c r="N260" s="82"/>
      <c r="O260" s="82"/>
      <c r="P260" s="82"/>
      <c r="Q260" s="82"/>
      <c r="R260" s="82"/>
      <c r="S260" s="82"/>
      <c r="T260" s="82"/>
      <c r="U260" s="82"/>
      <c r="V260" s="82"/>
      <c r="W260" s="82"/>
      <c r="X260" s="82"/>
      <c r="Y260" s="82"/>
      <c r="Z260" s="82"/>
    </row>
    <row r="261" spans="1:26" x14ac:dyDescent="0.45">
      <c r="A261" s="82">
        <v>256</v>
      </c>
      <c r="B261" s="92">
        <f t="shared" si="3"/>
        <v>-97618.95244663491</v>
      </c>
      <c r="C261" s="92">
        <f t="shared" ref="C261:C365" si="8">B261*(B$3/12)</f>
        <v>-465.72375229748729</v>
      </c>
      <c r="D261" s="92">
        <f t="shared" ref="D261:D365" si="9">D$3-C261</f>
        <v>836.33697825518755</v>
      </c>
      <c r="E261" s="92">
        <f t="shared" ref="E261:E365" si="10">B261-D261</f>
        <v>-98455.289424890099</v>
      </c>
      <c r="F261" s="92">
        <f t="shared" si="7"/>
        <v>-29178.303579718809</v>
      </c>
      <c r="G261" s="82"/>
      <c r="H261" s="82"/>
      <c r="I261" s="82"/>
      <c r="J261" s="82"/>
      <c r="K261" s="82"/>
      <c r="L261" s="82"/>
      <c r="M261" s="82"/>
      <c r="N261" s="82"/>
      <c r="O261" s="82"/>
      <c r="P261" s="82"/>
      <c r="Q261" s="82"/>
      <c r="R261" s="82"/>
      <c r="S261" s="82"/>
      <c r="T261" s="82"/>
      <c r="U261" s="82"/>
      <c r="V261" s="82"/>
      <c r="W261" s="82"/>
      <c r="X261" s="82"/>
      <c r="Y261" s="82"/>
      <c r="Z261" s="82"/>
    </row>
    <row r="262" spans="1:26" x14ac:dyDescent="0.45">
      <c r="A262" s="82">
        <v>257</v>
      </c>
      <c r="B262" s="92">
        <f t="shared" ref="B262:B365" si="11">E261</f>
        <v>-98455.289424890099</v>
      </c>
      <c r="C262" s="92">
        <f t="shared" si="8"/>
        <v>-469.71377663124645</v>
      </c>
      <c r="D262" s="92">
        <f t="shared" si="9"/>
        <v>840.3270025889467</v>
      </c>
      <c r="E262" s="92">
        <f t="shared" si="10"/>
        <v>-99295.61642747905</v>
      </c>
      <c r="F262" s="92">
        <f t="shared" si="7"/>
        <v>-29648.017356350058</v>
      </c>
      <c r="G262" s="82"/>
      <c r="H262" s="82"/>
      <c r="I262" s="82"/>
      <c r="J262" s="82"/>
      <c r="K262" s="82"/>
      <c r="L262" s="82"/>
      <c r="M262" s="82"/>
      <c r="N262" s="82"/>
      <c r="O262" s="82"/>
      <c r="P262" s="82"/>
      <c r="Q262" s="82"/>
      <c r="R262" s="82"/>
      <c r="S262" s="82"/>
      <c r="T262" s="82"/>
      <c r="U262" s="82"/>
      <c r="V262" s="82"/>
      <c r="W262" s="82"/>
      <c r="X262" s="82"/>
      <c r="Y262" s="82"/>
      <c r="Z262" s="82"/>
    </row>
    <row r="263" spans="1:26" x14ac:dyDescent="0.45">
      <c r="A263" s="82">
        <v>258</v>
      </c>
      <c r="B263" s="92">
        <f t="shared" si="11"/>
        <v>-99295.61642747905</v>
      </c>
      <c r="C263" s="92">
        <f t="shared" si="8"/>
        <v>-473.72283670609789</v>
      </c>
      <c r="D263" s="92">
        <f t="shared" si="9"/>
        <v>844.3360626637982</v>
      </c>
      <c r="E263" s="92">
        <f t="shared" si="10"/>
        <v>-100139.95249014285</v>
      </c>
      <c r="F263" s="92">
        <f t="shared" ref="F263:F326" si="12">F262+C263</f>
        <v>-30121.740193056154</v>
      </c>
      <c r="G263" s="82"/>
      <c r="H263" s="82"/>
      <c r="I263" s="82"/>
      <c r="J263" s="82"/>
      <c r="K263" s="82"/>
      <c r="L263" s="82"/>
      <c r="M263" s="82"/>
      <c r="N263" s="82"/>
      <c r="O263" s="82"/>
      <c r="P263" s="82"/>
      <c r="Q263" s="82"/>
      <c r="R263" s="82"/>
      <c r="S263" s="82"/>
      <c r="T263" s="82"/>
      <c r="U263" s="82"/>
      <c r="V263" s="82"/>
      <c r="W263" s="82"/>
      <c r="X263" s="82"/>
      <c r="Y263" s="82"/>
      <c r="Z263" s="82"/>
    </row>
    <row r="264" spans="1:26" x14ac:dyDescent="0.45">
      <c r="A264" s="82">
        <v>259</v>
      </c>
      <c r="B264" s="92">
        <f t="shared" si="11"/>
        <v>-100139.95249014285</v>
      </c>
      <c r="C264" s="92">
        <f t="shared" si="8"/>
        <v>-477.75102333838981</v>
      </c>
      <c r="D264" s="92">
        <f t="shared" si="9"/>
        <v>848.36424929609007</v>
      </c>
      <c r="E264" s="92">
        <f t="shared" si="10"/>
        <v>-100988.31673943895</v>
      </c>
      <c r="F264" s="92">
        <f t="shared" si="12"/>
        <v>-30599.491216394545</v>
      </c>
      <c r="G264" s="82"/>
      <c r="H264" s="82"/>
      <c r="I264" s="82"/>
      <c r="J264" s="82"/>
      <c r="K264" s="82"/>
      <c r="L264" s="82"/>
      <c r="M264" s="82"/>
      <c r="N264" s="82"/>
      <c r="O264" s="82"/>
      <c r="P264" s="82"/>
      <c r="Q264" s="82"/>
      <c r="R264" s="82"/>
      <c r="S264" s="82"/>
      <c r="T264" s="82"/>
      <c r="U264" s="82"/>
      <c r="V264" s="82"/>
      <c r="W264" s="82"/>
      <c r="X264" s="82"/>
      <c r="Y264" s="82"/>
      <c r="Z264" s="82"/>
    </row>
    <row r="265" spans="1:26" x14ac:dyDescent="0.45">
      <c r="A265" s="82">
        <v>260</v>
      </c>
      <c r="B265" s="92">
        <f t="shared" si="11"/>
        <v>-100988.31673943895</v>
      </c>
      <c r="C265" s="92">
        <f t="shared" si="8"/>
        <v>-481.7984277777399</v>
      </c>
      <c r="D265" s="92">
        <f t="shared" si="9"/>
        <v>852.41165373544015</v>
      </c>
      <c r="E265" s="92">
        <f t="shared" si="10"/>
        <v>-101840.72839317439</v>
      </c>
      <c r="F265" s="92">
        <f t="shared" si="12"/>
        <v>-31081.289644172284</v>
      </c>
      <c r="G265" s="82"/>
      <c r="H265" s="82"/>
      <c r="I265" s="82"/>
      <c r="J265" s="82"/>
      <c r="K265" s="82"/>
      <c r="L265" s="82"/>
      <c r="M265" s="82"/>
      <c r="N265" s="82"/>
      <c r="O265" s="82"/>
      <c r="P265" s="82"/>
      <c r="Q265" s="82"/>
      <c r="R265" s="82"/>
      <c r="S265" s="82"/>
      <c r="T265" s="82"/>
      <c r="U265" s="82"/>
      <c r="V265" s="82"/>
      <c r="W265" s="82"/>
      <c r="X265" s="82"/>
      <c r="Y265" s="82"/>
      <c r="Z265" s="82"/>
    </row>
    <row r="266" spans="1:26" x14ac:dyDescent="0.45">
      <c r="A266" s="82">
        <v>261</v>
      </c>
      <c r="B266" s="92">
        <f t="shared" si="11"/>
        <v>-101840.72839317439</v>
      </c>
      <c r="C266" s="92">
        <f t="shared" si="8"/>
        <v>-485.86514170910272</v>
      </c>
      <c r="D266" s="92">
        <f t="shared" si="9"/>
        <v>856.47836766680302</v>
      </c>
      <c r="E266" s="92">
        <f t="shared" si="10"/>
        <v>-102697.20676084119</v>
      </c>
      <c r="F266" s="92">
        <f t="shared" si="12"/>
        <v>-31567.154785881386</v>
      </c>
      <c r="G266" s="82"/>
      <c r="H266" s="82"/>
      <c r="I266" s="82"/>
      <c r="J266" s="82"/>
      <c r="K266" s="82"/>
      <c r="L266" s="82"/>
      <c r="M266" s="82"/>
      <c r="N266" s="82"/>
      <c r="O266" s="82"/>
      <c r="P266" s="82"/>
      <c r="Q266" s="82"/>
      <c r="R266" s="82"/>
      <c r="S266" s="82"/>
      <c r="T266" s="82"/>
      <c r="U266" s="82"/>
      <c r="V266" s="82"/>
      <c r="W266" s="82"/>
      <c r="X266" s="82"/>
      <c r="Y266" s="82"/>
      <c r="Z266" s="82"/>
    </row>
    <row r="267" spans="1:26" x14ac:dyDescent="0.45">
      <c r="A267" s="82">
        <v>262</v>
      </c>
      <c r="B267" s="92">
        <f t="shared" si="11"/>
        <v>-102697.20676084119</v>
      </c>
      <c r="C267" s="92">
        <f t="shared" si="8"/>
        <v>-489.95125725484644</v>
      </c>
      <c r="D267" s="92">
        <f t="shared" si="9"/>
        <v>860.56448321254675</v>
      </c>
      <c r="E267" s="92">
        <f t="shared" si="10"/>
        <v>-103557.77124405373</v>
      </c>
      <c r="F267" s="92">
        <f t="shared" si="12"/>
        <v>-32057.106043136231</v>
      </c>
      <c r="G267" s="82"/>
      <c r="H267" s="82"/>
      <c r="I267" s="82"/>
      <c r="J267" s="82"/>
      <c r="K267" s="82"/>
      <c r="L267" s="82"/>
      <c r="M267" s="82"/>
      <c r="N267" s="82"/>
      <c r="O267" s="82"/>
      <c r="P267" s="82"/>
      <c r="Q267" s="82"/>
      <c r="R267" s="82"/>
      <c r="S267" s="82"/>
      <c r="T267" s="82"/>
      <c r="U267" s="82"/>
      <c r="V267" s="82"/>
      <c r="W267" s="82"/>
      <c r="X267" s="82"/>
      <c r="Y267" s="82"/>
      <c r="Z267" s="82"/>
    </row>
    <row r="268" spans="1:26" x14ac:dyDescent="0.45">
      <c r="A268" s="82">
        <v>263</v>
      </c>
      <c r="B268" s="92">
        <f t="shared" si="11"/>
        <v>-103557.77124405373</v>
      </c>
      <c r="C268" s="92">
        <f t="shared" si="8"/>
        <v>-494.05686697683961</v>
      </c>
      <c r="D268" s="92">
        <f t="shared" si="9"/>
        <v>864.67009293453987</v>
      </c>
      <c r="E268" s="92">
        <f t="shared" si="10"/>
        <v>-104422.44133698827</v>
      </c>
      <c r="F268" s="92">
        <f t="shared" si="12"/>
        <v>-32551.162910113071</v>
      </c>
      <c r="G268" s="82"/>
      <c r="H268" s="82"/>
      <c r="I268" s="82"/>
      <c r="J268" s="82"/>
      <c r="K268" s="82"/>
      <c r="L268" s="82"/>
      <c r="M268" s="82"/>
      <c r="N268" s="82"/>
      <c r="O268" s="82"/>
      <c r="P268" s="82"/>
      <c r="Q268" s="82"/>
      <c r="R268" s="82"/>
      <c r="S268" s="82"/>
      <c r="T268" s="82"/>
      <c r="U268" s="82"/>
      <c r="V268" s="82"/>
      <c r="W268" s="82"/>
      <c r="X268" s="82"/>
      <c r="Y268" s="82"/>
      <c r="Z268" s="82"/>
    </row>
    <row r="269" spans="1:26" x14ac:dyDescent="0.45">
      <c r="A269" s="82">
        <v>264</v>
      </c>
      <c r="B269" s="92">
        <f t="shared" si="11"/>
        <v>-104422.44133698827</v>
      </c>
      <c r="C269" s="92">
        <f t="shared" si="8"/>
        <v>-498.18206387854815</v>
      </c>
      <c r="D269" s="92">
        <f t="shared" si="9"/>
        <v>868.79528983624846</v>
      </c>
      <c r="E269" s="92">
        <f t="shared" si="10"/>
        <v>-105291.23662682451</v>
      </c>
      <c r="F269" s="92">
        <f t="shared" si="12"/>
        <v>-33049.344973991618</v>
      </c>
      <c r="G269" s="82"/>
      <c r="H269" s="82"/>
      <c r="I269" s="82"/>
      <c r="J269" s="82"/>
      <c r="K269" s="82"/>
      <c r="L269" s="82"/>
      <c r="M269" s="82"/>
      <c r="N269" s="82"/>
      <c r="O269" s="82"/>
      <c r="P269" s="82"/>
      <c r="Q269" s="82"/>
      <c r="R269" s="82"/>
      <c r="S269" s="82"/>
      <c r="T269" s="82"/>
      <c r="U269" s="82"/>
      <c r="V269" s="82"/>
      <c r="W269" s="82"/>
      <c r="X269" s="82"/>
      <c r="Y269" s="82"/>
      <c r="Z269" s="82"/>
    </row>
    <row r="270" spans="1:26" x14ac:dyDescent="0.45">
      <c r="A270" s="82">
        <v>265</v>
      </c>
      <c r="B270" s="92">
        <f t="shared" si="11"/>
        <v>-105291.23662682451</v>
      </c>
      <c r="C270" s="92">
        <f t="shared" si="8"/>
        <v>-502.32694140714187</v>
      </c>
      <c r="D270" s="92">
        <f t="shared" si="9"/>
        <v>872.94016736484218</v>
      </c>
      <c r="E270" s="92">
        <f t="shared" si="10"/>
        <v>-106164.17679418935</v>
      </c>
      <c r="F270" s="92">
        <f t="shared" si="12"/>
        <v>-33551.671915398758</v>
      </c>
      <c r="G270" s="82"/>
      <c r="H270" s="82"/>
      <c r="I270" s="82"/>
      <c r="J270" s="82"/>
      <c r="K270" s="82"/>
      <c r="L270" s="82"/>
      <c r="M270" s="82"/>
      <c r="N270" s="82"/>
      <c r="O270" s="82"/>
      <c r="P270" s="82"/>
      <c r="Q270" s="82"/>
      <c r="R270" s="82"/>
      <c r="S270" s="82"/>
      <c r="T270" s="82"/>
      <c r="U270" s="82"/>
      <c r="V270" s="82"/>
      <c r="W270" s="82"/>
      <c r="X270" s="82"/>
      <c r="Y270" s="82"/>
      <c r="Z270" s="82"/>
    </row>
    <row r="271" spans="1:26" x14ac:dyDescent="0.45">
      <c r="A271" s="82">
        <v>266</v>
      </c>
      <c r="B271" s="92">
        <f t="shared" si="11"/>
        <v>-106164.17679418935</v>
      </c>
      <c r="C271" s="92">
        <f t="shared" si="8"/>
        <v>-506.49159345561162</v>
      </c>
      <c r="D271" s="92">
        <f t="shared" si="9"/>
        <v>877.10481941331182</v>
      </c>
      <c r="E271" s="92">
        <f t="shared" si="10"/>
        <v>-107041.28161360267</v>
      </c>
      <c r="F271" s="92">
        <f t="shared" si="12"/>
        <v>-34058.16350885437</v>
      </c>
      <c r="G271" s="82"/>
      <c r="H271" s="82"/>
      <c r="I271" s="82"/>
      <c r="J271" s="82"/>
      <c r="K271" s="82"/>
      <c r="L271" s="82"/>
      <c r="M271" s="82"/>
      <c r="N271" s="82"/>
      <c r="O271" s="82"/>
      <c r="P271" s="82"/>
      <c r="Q271" s="82"/>
      <c r="R271" s="82"/>
      <c r="S271" s="82"/>
      <c r="T271" s="82"/>
      <c r="U271" s="82"/>
      <c r="V271" s="82"/>
      <c r="W271" s="82"/>
      <c r="X271" s="82"/>
      <c r="Y271" s="82"/>
      <c r="Z271" s="82"/>
    </row>
    <row r="272" spans="1:26" x14ac:dyDescent="0.45">
      <c r="A272" s="82">
        <v>267</v>
      </c>
      <c r="B272" s="92">
        <f t="shared" si="11"/>
        <v>-107041.28161360267</v>
      </c>
      <c r="C272" s="92">
        <f t="shared" si="8"/>
        <v>-510.67611436489597</v>
      </c>
      <c r="D272" s="92">
        <f t="shared" si="9"/>
        <v>881.28934032259622</v>
      </c>
      <c r="E272" s="92">
        <f t="shared" si="10"/>
        <v>-107922.57095392526</v>
      </c>
      <c r="F272" s="92">
        <f t="shared" si="12"/>
        <v>-34568.839623219268</v>
      </c>
      <c r="G272" s="82"/>
      <c r="H272" s="82"/>
      <c r="I272" s="82"/>
      <c r="J272" s="82"/>
      <c r="K272" s="82"/>
      <c r="L272" s="82"/>
      <c r="M272" s="82"/>
      <c r="N272" s="82"/>
      <c r="O272" s="82"/>
      <c r="P272" s="82"/>
      <c r="Q272" s="82"/>
      <c r="R272" s="82"/>
      <c r="S272" s="82"/>
      <c r="T272" s="82"/>
      <c r="U272" s="82"/>
      <c r="V272" s="82"/>
      <c r="W272" s="82"/>
      <c r="X272" s="82"/>
      <c r="Y272" s="82"/>
      <c r="Z272" s="82"/>
    </row>
    <row r="273" spans="1:26" x14ac:dyDescent="0.45">
      <c r="A273" s="82">
        <v>268</v>
      </c>
      <c r="B273" s="92">
        <f t="shared" si="11"/>
        <v>-107922.57095392526</v>
      </c>
      <c r="C273" s="92">
        <f t="shared" si="8"/>
        <v>-514.88059892601837</v>
      </c>
      <c r="D273" s="92">
        <f t="shared" si="9"/>
        <v>885.49382488371862</v>
      </c>
      <c r="E273" s="92">
        <f t="shared" si="10"/>
        <v>-108808.06477880897</v>
      </c>
      <c r="F273" s="92">
        <f t="shared" si="12"/>
        <v>-35083.72022214529</v>
      </c>
      <c r="G273" s="82"/>
      <c r="H273" s="82"/>
      <c r="I273" s="82"/>
      <c r="J273" s="82"/>
      <c r="K273" s="82"/>
      <c r="L273" s="82"/>
      <c r="M273" s="82"/>
      <c r="N273" s="82"/>
      <c r="O273" s="82"/>
      <c r="P273" s="82"/>
      <c r="Q273" s="82"/>
      <c r="R273" s="82"/>
      <c r="S273" s="82"/>
      <c r="T273" s="82"/>
      <c r="U273" s="82"/>
      <c r="V273" s="82"/>
      <c r="W273" s="82"/>
      <c r="X273" s="82"/>
      <c r="Y273" s="82"/>
      <c r="Z273" s="82"/>
    </row>
    <row r="274" spans="1:26" x14ac:dyDescent="0.45">
      <c r="A274" s="82">
        <v>269</v>
      </c>
      <c r="B274" s="92">
        <f t="shared" si="11"/>
        <v>-108808.06477880897</v>
      </c>
      <c r="C274" s="92">
        <f t="shared" si="8"/>
        <v>-519.10514238223436</v>
      </c>
      <c r="D274" s="92">
        <f t="shared" si="9"/>
        <v>889.71836833993461</v>
      </c>
      <c r="E274" s="92">
        <f t="shared" si="10"/>
        <v>-109697.7831471489</v>
      </c>
      <c r="F274" s="92">
        <f t="shared" si="12"/>
        <v>-35602.825364527525</v>
      </c>
      <c r="G274" s="82"/>
      <c r="H274" s="82"/>
      <c r="I274" s="82"/>
      <c r="J274" s="82"/>
      <c r="K274" s="82"/>
      <c r="L274" s="82"/>
      <c r="M274" s="82"/>
      <c r="N274" s="82"/>
      <c r="O274" s="82"/>
      <c r="P274" s="82"/>
      <c r="Q274" s="82"/>
      <c r="R274" s="82"/>
      <c r="S274" s="82"/>
      <c r="T274" s="82"/>
      <c r="U274" s="82"/>
      <c r="V274" s="82"/>
      <c r="W274" s="82"/>
      <c r="X274" s="82"/>
      <c r="Y274" s="82"/>
      <c r="Z274" s="82"/>
    </row>
    <row r="275" spans="1:26" x14ac:dyDescent="0.45">
      <c r="A275" s="82">
        <v>270</v>
      </c>
      <c r="B275" s="92">
        <f t="shared" si="11"/>
        <v>-109697.7831471489</v>
      </c>
      <c r="C275" s="92">
        <f t="shared" si="8"/>
        <v>-523.34984043118948</v>
      </c>
      <c r="D275" s="92">
        <f t="shared" si="9"/>
        <v>893.96306638888973</v>
      </c>
      <c r="E275" s="92">
        <f t="shared" si="10"/>
        <v>-110591.7462135378</v>
      </c>
      <c r="F275" s="92">
        <f t="shared" si="12"/>
        <v>-36126.175204958716</v>
      </c>
      <c r="G275" s="82"/>
      <c r="H275" s="82"/>
      <c r="I275" s="82"/>
      <c r="J275" s="82"/>
      <c r="K275" s="82"/>
      <c r="L275" s="82"/>
      <c r="M275" s="82"/>
      <c r="N275" s="82"/>
      <c r="O275" s="82"/>
      <c r="P275" s="82"/>
      <c r="Q275" s="82"/>
      <c r="R275" s="82"/>
      <c r="S275" s="82"/>
      <c r="T275" s="82"/>
      <c r="U275" s="82"/>
      <c r="V275" s="82"/>
      <c r="W275" s="82"/>
      <c r="X275" s="82"/>
      <c r="Y275" s="82"/>
      <c r="Z275" s="82"/>
    </row>
    <row r="276" spans="1:26" x14ac:dyDescent="0.45">
      <c r="A276" s="82">
        <v>271</v>
      </c>
      <c r="B276" s="92">
        <f t="shared" si="11"/>
        <v>-110591.7462135378</v>
      </c>
      <c r="C276" s="92">
        <f t="shared" si="8"/>
        <v>-527.61478922708648</v>
      </c>
      <c r="D276" s="92">
        <f t="shared" si="9"/>
        <v>898.22801518478673</v>
      </c>
      <c r="E276" s="92">
        <f t="shared" si="10"/>
        <v>-111489.97422872258</v>
      </c>
      <c r="F276" s="92">
        <f t="shared" si="12"/>
        <v>-36653.789994185805</v>
      </c>
      <c r="G276" s="82"/>
      <c r="H276" s="82"/>
      <c r="I276" s="82"/>
      <c r="J276" s="82"/>
      <c r="K276" s="82"/>
      <c r="L276" s="82"/>
      <c r="M276" s="82"/>
      <c r="N276" s="82"/>
      <c r="O276" s="82"/>
      <c r="P276" s="82"/>
      <c r="Q276" s="82"/>
      <c r="R276" s="82"/>
      <c r="S276" s="82"/>
      <c r="T276" s="82"/>
      <c r="U276" s="82"/>
      <c r="V276" s="82"/>
      <c r="W276" s="82"/>
      <c r="X276" s="82"/>
      <c r="Y276" s="82"/>
      <c r="Z276" s="82"/>
    </row>
    <row r="277" spans="1:26" x14ac:dyDescent="0.45">
      <c r="A277" s="82">
        <v>272</v>
      </c>
      <c r="B277" s="92">
        <f t="shared" si="11"/>
        <v>-111489.97422872258</v>
      </c>
      <c r="C277" s="92">
        <f t="shared" si="8"/>
        <v>-531.90008538286395</v>
      </c>
      <c r="D277" s="92">
        <f t="shared" si="9"/>
        <v>902.5133113405642</v>
      </c>
      <c r="E277" s="92">
        <f t="shared" si="10"/>
        <v>-112392.48754006314</v>
      </c>
      <c r="F277" s="92">
        <f t="shared" si="12"/>
        <v>-37185.690079568667</v>
      </c>
      <c r="G277" s="82"/>
      <c r="H277" s="82"/>
      <c r="I277" s="82"/>
      <c r="J277" s="82"/>
      <c r="K277" s="82"/>
      <c r="L277" s="82"/>
      <c r="M277" s="82"/>
      <c r="N277" s="82"/>
      <c r="O277" s="82"/>
      <c r="P277" s="82"/>
      <c r="Q277" s="82"/>
      <c r="R277" s="82"/>
      <c r="S277" s="82"/>
      <c r="T277" s="82"/>
      <c r="U277" s="82"/>
      <c r="V277" s="82"/>
      <c r="W277" s="82"/>
      <c r="X277" s="82"/>
      <c r="Y277" s="82"/>
      <c r="Z277" s="82"/>
    </row>
    <row r="278" spans="1:26" x14ac:dyDescent="0.45">
      <c r="A278" s="82">
        <v>273</v>
      </c>
      <c r="B278" s="92">
        <f t="shared" si="11"/>
        <v>-112392.48754006314</v>
      </c>
      <c r="C278" s="92">
        <f t="shared" si="8"/>
        <v>-536.20582597238445</v>
      </c>
      <c r="D278" s="92">
        <f t="shared" si="9"/>
        <v>906.8190519300847</v>
      </c>
      <c r="E278" s="92">
        <f t="shared" si="10"/>
        <v>-113299.30659199323</v>
      </c>
      <c r="F278" s="92">
        <f t="shared" si="12"/>
        <v>-37721.895905541052</v>
      </c>
      <c r="G278" s="82"/>
      <c r="H278" s="82"/>
      <c r="I278" s="82"/>
      <c r="J278" s="82"/>
      <c r="K278" s="82"/>
      <c r="L278" s="82"/>
      <c r="M278" s="82"/>
      <c r="N278" s="82"/>
      <c r="O278" s="82"/>
      <c r="P278" s="82"/>
      <c r="Q278" s="82"/>
      <c r="R278" s="82"/>
      <c r="S278" s="82"/>
      <c r="T278" s="82"/>
      <c r="U278" s="82"/>
      <c r="V278" s="82"/>
      <c r="W278" s="82"/>
      <c r="X278" s="82"/>
      <c r="Y278" s="82"/>
      <c r="Z278" s="82"/>
    </row>
    <row r="279" spans="1:26" x14ac:dyDescent="0.45">
      <c r="A279" s="82">
        <v>274</v>
      </c>
      <c r="B279" s="92">
        <f t="shared" si="11"/>
        <v>-113299.30659199323</v>
      </c>
      <c r="C279" s="92">
        <f t="shared" si="8"/>
        <v>-540.53210853263431</v>
      </c>
      <c r="D279" s="92">
        <f t="shared" si="9"/>
        <v>911.14533449033456</v>
      </c>
      <c r="E279" s="92">
        <f t="shared" si="10"/>
        <v>-114210.45192648355</v>
      </c>
      <c r="F279" s="92">
        <f t="shared" si="12"/>
        <v>-38262.428014073688</v>
      </c>
      <c r="G279" s="82"/>
      <c r="H279" s="82"/>
      <c r="I279" s="82"/>
      <c r="J279" s="82"/>
      <c r="K279" s="82"/>
      <c r="L279" s="82"/>
      <c r="M279" s="82"/>
      <c r="N279" s="82"/>
      <c r="O279" s="82"/>
      <c r="P279" s="82"/>
      <c r="Q279" s="82"/>
      <c r="R279" s="82"/>
      <c r="S279" s="82"/>
      <c r="T279" s="82"/>
      <c r="U279" s="82"/>
      <c r="V279" s="82"/>
      <c r="W279" s="82"/>
      <c r="X279" s="82"/>
      <c r="Y279" s="82"/>
      <c r="Z279" s="82"/>
    </row>
    <row r="280" spans="1:26" x14ac:dyDescent="0.45">
      <c r="A280" s="82">
        <v>275</v>
      </c>
      <c r="B280" s="92">
        <f t="shared" si="11"/>
        <v>-114210.45192648355</v>
      </c>
      <c r="C280" s="92">
        <f t="shared" si="8"/>
        <v>-544.87903106593183</v>
      </c>
      <c r="D280" s="92">
        <f t="shared" si="9"/>
        <v>915.49225702363208</v>
      </c>
      <c r="E280" s="92">
        <f t="shared" si="10"/>
        <v>-115125.94418350719</v>
      </c>
      <c r="F280" s="92">
        <f t="shared" si="12"/>
        <v>-38807.30704513962</v>
      </c>
      <c r="G280" s="82"/>
      <c r="H280" s="82"/>
      <c r="I280" s="82"/>
      <c r="J280" s="82"/>
      <c r="K280" s="82"/>
      <c r="L280" s="82"/>
      <c r="M280" s="82"/>
      <c r="N280" s="82"/>
      <c r="O280" s="82"/>
      <c r="P280" s="82"/>
      <c r="Q280" s="82"/>
      <c r="R280" s="82"/>
      <c r="S280" s="82"/>
      <c r="T280" s="82"/>
      <c r="U280" s="82"/>
      <c r="V280" s="82"/>
      <c r="W280" s="82"/>
      <c r="X280" s="82"/>
      <c r="Y280" s="82"/>
      <c r="Z280" s="82"/>
    </row>
    <row r="281" spans="1:26" x14ac:dyDescent="0.45">
      <c r="A281" s="82">
        <v>276</v>
      </c>
      <c r="B281" s="92">
        <f t="shared" si="11"/>
        <v>-115125.94418350719</v>
      </c>
      <c r="C281" s="92">
        <f t="shared" si="8"/>
        <v>-549.24669204214877</v>
      </c>
      <c r="D281" s="92">
        <f t="shared" si="9"/>
        <v>919.85991799984902</v>
      </c>
      <c r="E281" s="92">
        <f t="shared" si="10"/>
        <v>-116045.80410150703</v>
      </c>
      <c r="F281" s="92">
        <f t="shared" si="12"/>
        <v>-39356.55373718177</v>
      </c>
      <c r="G281" s="82"/>
      <c r="H281" s="82"/>
      <c r="I281" s="82"/>
      <c r="J281" s="82"/>
      <c r="K281" s="82"/>
      <c r="L281" s="82"/>
      <c r="M281" s="82"/>
      <c r="N281" s="82"/>
      <c r="O281" s="82"/>
      <c r="P281" s="82"/>
      <c r="Q281" s="82"/>
      <c r="R281" s="82"/>
      <c r="S281" s="82"/>
      <c r="T281" s="82"/>
      <c r="U281" s="82"/>
      <c r="V281" s="82"/>
      <c r="W281" s="82"/>
      <c r="X281" s="82"/>
      <c r="Y281" s="82"/>
      <c r="Z281" s="82"/>
    </row>
    <row r="282" spans="1:26" x14ac:dyDescent="0.45">
      <c r="A282" s="82">
        <v>277</v>
      </c>
      <c r="B282" s="92">
        <f t="shared" si="11"/>
        <v>-116045.80410150703</v>
      </c>
      <c r="C282" s="92">
        <f t="shared" si="8"/>
        <v>-553.63519040093968</v>
      </c>
      <c r="D282" s="92">
        <f t="shared" si="9"/>
        <v>924.24841635863993</v>
      </c>
      <c r="E282" s="92">
        <f t="shared" si="10"/>
        <v>-116970.05251786567</v>
      </c>
      <c r="F282" s="92">
        <f t="shared" si="12"/>
        <v>-39910.188927582712</v>
      </c>
      <c r="G282" s="82"/>
      <c r="H282" s="82"/>
      <c r="I282" s="82"/>
      <c r="J282" s="82"/>
      <c r="K282" s="82"/>
      <c r="L282" s="82"/>
      <c r="M282" s="82"/>
      <c r="N282" s="82"/>
      <c r="O282" s="82"/>
      <c r="P282" s="82"/>
      <c r="Q282" s="82"/>
      <c r="R282" s="82"/>
      <c r="S282" s="82"/>
      <c r="T282" s="82"/>
      <c r="U282" s="82"/>
      <c r="V282" s="82"/>
      <c r="W282" s="82"/>
      <c r="X282" s="82"/>
      <c r="Y282" s="82"/>
      <c r="Z282" s="82"/>
    </row>
    <row r="283" spans="1:26" x14ac:dyDescent="0.45">
      <c r="A283" s="82">
        <v>278</v>
      </c>
      <c r="B283" s="92">
        <f t="shared" si="11"/>
        <v>-116970.05251786567</v>
      </c>
      <c r="C283" s="92">
        <f t="shared" si="8"/>
        <v>-558.04462555398402</v>
      </c>
      <c r="D283" s="92">
        <f t="shared" si="9"/>
        <v>928.65785151168427</v>
      </c>
      <c r="E283" s="92">
        <f t="shared" si="10"/>
        <v>-117898.71036937735</v>
      </c>
      <c r="F283" s="92">
        <f t="shared" si="12"/>
        <v>-40468.233553136699</v>
      </c>
      <c r="G283" s="82"/>
      <c r="H283" s="82"/>
      <c r="I283" s="82"/>
      <c r="J283" s="82"/>
      <c r="K283" s="82"/>
      <c r="L283" s="82"/>
      <c r="M283" s="82"/>
      <c r="N283" s="82"/>
      <c r="O283" s="82"/>
      <c r="P283" s="82"/>
      <c r="Q283" s="82"/>
      <c r="R283" s="82"/>
      <c r="S283" s="82"/>
      <c r="T283" s="82"/>
      <c r="U283" s="82"/>
      <c r="V283" s="82"/>
      <c r="W283" s="82"/>
      <c r="X283" s="82"/>
      <c r="Y283" s="82"/>
      <c r="Z283" s="82"/>
    </row>
    <row r="284" spans="1:26" x14ac:dyDescent="0.45">
      <c r="A284" s="82">
        <v>279</v>
      </c>
      <c r="B284" s="92">
        <f t="shared" si="11"/>
        <v>-117898.71036937735</v>
      </c>
      <c r="C284" s="92">
        <f t="shared" si="8"/>
        <v>-562.47509738723772</v>
      </c>
      <c r="D284" s="92">
        <f t="shared" si="9"/>
        <v>933.08832334493798</v>
      </c>
      <c r="E284" s="92">
        <f t="shared" si="10"/>
        <v>-118831.7986927223</v>
      </c>
      <c r="F284" s="92">
        <f t="shared" si="12"/>
        <v>-41030.708650523935</v>
      </c>
      <c r="G284" s="82"/>
      <c r="H284" s="82"/>
      <c r="I284" s="82"/>
      <c r="J284" s="82"/>
      <c r="K284" s="82"/>
      <c r="L284" s="82"/>
      <c r="M284" s="82"/>
      <c r="N284" s="82"/>
      <c r="O284" s="82"/>
      <c r="P284" s="82"/>
      <c r="Q284" s="82"/>
      <c r="R284" s="82"/>
      <c r="S284" s="82"/>
      <c r="T284" s="82"/>
      <c r="U284" s="82"/>
      <c r="V284" s="82"/>
      <c r="W284" s="82"/>
      <c r="X284" s="82"/>
      <c r="Y284" s="82"/>
      <c r="Z284" s="82"/>
    </row>
    <row r="285" spans="1:26" x14ac:dyDescent="0.45">
      <c r="A285" s="82">
        <v>280</v>
      </c>
      <c r="B285" s="92">
        <f t="shared" si="11"/>
        <v>-118831.7986927223</v>
      </c>
      <c r="C285" s="92">
        <f t="shared" si="8"/>
        <v>-566.92670626319591</v>
      </c>
      <c r="D285" s="92">
        <f t="shared" si="9"/>
        <v>937.53993222089616</v>
      </c>
      <c r="E285" s="92">
        <f t="shared" si="10"/>
        <v>-119769.33862494319</v>
      </c>
      <c r="F285" s="92">
        <f t="shared" si="12"/>
        <v>-41597.635356787134</v>
      </c>
      <c r="G285" s="82"/>
      <c r="H285" s="82"/>
      <c r="I285" s="82"/>
      <c r="J285" s="82"/>
      <c r="K285" s="82"/>
      <c r="L285" s="82"/>
      <c r="M285" s="82"/>
      <c r="N285" s="82"/>
      <c r="O285" s="82"/>
      <c r="P285" s="82"/>
      <c r="Q285" s="82"/>
      <c r="R285" s="82"/>
      <c r="S285" s="82"/>
      <c r="T285" s="82"/>
      <c r="U285" s="82"/>
      <c r="V285" s="82"/>
      <c r="W285" s="82"/>
      <c r="X285" s="82"/>
      <c r="Y285" s="82"/>
      <c r="Z285" s="82"/>
    </row>
    <row r="286" spans="1:26" x14ac:dyDescent="0.45">
      <c r="A286" s="82">
        <v>281</v>
      </c>
      <c r="B286" s="92">
        <f t="shared" si="11"/>
        <v>-119769.33862494319</v>
      </c>
      <c r="C286" s="92">
        <f t="shared" si="8"/>
        <v>-571.39955302316639</v>
      </c>
      <c r="D286" s="92">
        <f t="shared" si="9"/>
        <v>942.01277898086664</v>
      </c>
      <c r="E286" s="92">
        <f t="shared" si="10"/>
        <v>-120711.35140392405</v>
      </c>
      <c r="F286" s="92">
        <f t="shared" si="12"/>
        <v>-42169.034909810303</v>
      </c>
      <c r="G286" s="82"/>
      <c r="H286" s="82"/>
      <c r="I286" s="82"/>
      <c r="J286" s="82"/>
      <c r="K286" s="82"/>
      <c r="L286" s="82"/>
      <c r="M286" s="82"/>
      <c r="N286" s="82"/>
      <c r="O286" s="82"/>
      <c r="P286" s="82"/>
      <c r="Q286" s="82"/>
      <c r="R286" s="82"/>
      <c r="S286" s="82"/>
      <c r="T286" s="82"/>
      <c r="U286" s="82"/>
      <c r="V286" s="82"/>
      <c r="W286" s="82"/>
      <c r="X286" s="82"/>
      <c r="Y286" s="82"/>
      <c r="Z286" s="82"/>
    </row>
    <row r="287" spans="1:26" x14ac:dyDescent="0.45">
      <c r="A287" s="82">
        <v>282</v>
      </c>
      <c r="B287" s="92">
        <f t="shared" si="11"/>
        <v>-120711.35140392405</v>
      </c>
      <c r="C287" s="92">
        <f t="shared" si="8"/>
        <v>-575.89373898955421</v>
      </c>
      <c r="D287" s="92">
        <f t="shared" si="9"/>
        <v>946.50696494725446</v>
      </c>
      <c r="E287" s="92">
        <f t="shared" si="10"/>
        <v>-121657.85836887131</v>
      </c>
      <c r="F287" s="92">
        <f t="shared" si="12"/>
        <v>-42744.928648799854</v>
      </c>
      <c r="G287" s="82"/>
      <c r="H287" s="82"/>
      <c r="I287" s="82"/>
      <c r="J287" s="82"/>
      <c r="K287" s="82"/>
      <c r="L287" s="82"/>
      <c r="M287" s="82"/>
      <c r="N287" s="82"/>
      <c r="O287" s="82"/>
      <c r="P287" s="82"/>
      <c r="Q287" s="82"/>
      <c r="R287" s="82"/>
      <c r="S287" s="82"/>
      <c r="T287" s="82"/>
      <c r="U287" s="82"/>
      <c r="V287" s="82"/>
      <c r="W287" s="82"/>
      <c r="X287" s="82"/>
      <c r="Y287" s="82"/>
      <c r="Z287" s="82"/>
    </row>
    <row r="288" spans="1:26" x14ac:dyDescent="0.45">
      <c r="A288" s="82">
        <v>283</v>
      </c>
      <c r="B288" s="92">
        <f t="shared" si="11"/>
        <v>-121657.85836887131</v>
      </c>
      <c r="C288" s="92">
        <f t="shared" si="8"/>
        <v>-580.40936596815675</v>
      </c>
      <c r="D288" s="92">
        <f t="shared" si="9"/>
        <v>951.022591925857</v>
      </c>
      <c r="E288" s="92">
        <f t="shared" si="10"/>
        <v>-122608.88096079716</v>
      </c>
      <c r="F288" s="92">
        <f t="shared" si="12"/>
        <v>-43325.338014768015</v>
      </c>
      <c r="G288" s="82"/>
      <c r="H288" s="82"/>
      <c r="I288" s="82"/>
      <c r="J288" s="82"/>
      <c r="K288" s="82"/>
      <c r="L288" s="82"/>
      <c r="M288" s="82"/>
      <c r="N288" s="82"/>
      <c r="O288" s="82"/>
      <c r="P288" s="82"/>
      <c r="Q288" s="82"/>
      <c r="R288" s="82"/>
      <c r="S288" s="82"/>
      <c r="T288" s="82"/>
      <c r="U288" s="82"/>
      <c r="V288" s="82"/>
      <c r="W288" s="82"/>
      <c r="X288" s="82"/>
      <c r="Y288" s="82"/>
      <c r="Z288" s="82"/>
    </row>
    <row r="289" spans="1:26" x14ac:dyDescent="0.45">
      <c r="A289" s="82">
        <v>284</v>
      </c>
      <c r="B289" s="92">
        <f t="shared" si="11"/>
        <v>-122608.88096079716</v>
      </c>
      <c r="C289" s="92">
        <f t="shared" si="8"/>
        <v>-584.94653625046976</v>
      </c>
      <c r="D289" s="92">
        <f t="shared" si="9"/>
        <v>955.55976220817001</v>
      </c>
      <c r="E289" s="92">
        <f t="shared" si="10"/>
        <v>-123564.44072300533</v>
      </c>
      <c r="F289" s="92">
        <f t="shared" si="12"/>
        <v>-43910.284551018485</v>
      </c>
      <c r="G289" s="82"/>
      <c r="H289" s="82"/>
      <c r="I289" s="82"/>
      <c r="J289" s="82"/>
      <c r="K289" s="82"/>
      <c r="L289" s="82"/>
      <c r="M289" s="82"/>
      <c r="N289" s="82"/>
      <c r="O289" s="82"/>
      <c r="P289" s="82"/>
      <c r="Q289" s="82"/>
      <c r="R289" s="82"/>
      <c r="S289" s="82"/>
      <c r="T289" s="82"/>
      <c r="U289" s="82"/>
      <c r="V289" s="82"/>
      <c r="W289" s="82"/>
      <c r="X289" s="82"/>
      <c r="Y289" s="82"/>
      <c r="Z289" s="82"/>
    </row>
    <row r="290" spans="1:26" x14ac:dyDescent="0.45">
      <c r="A290" s="82">
        <v>285</v>
      </c>
      <c r="B290" s="92">
        <f t="shared" si="11"/>
        <v>-123564.44072300533</v>
      </c>
      <c r="C290" s="92">
        <f t="shared" si="8"/>
        <v>-589.50535261600453</v>
      </c>
      <c r="D290" s="92">
        <f t="shared" si="9"/>
        <v>960.11857857370478</v>
      </c>
      <c r="E290" s="92">
        <f t="shared" si="10"/>
        <v>-124524.55930157904</v>
      </c>
      <c r="F290" s="92">
        <f t="shared" si="12"/>
        <v>-44499.78990363449</v>
      </c>
      <c r="G290" s="82"/>
      <c r="H290" s="82"/>
      <c r="I290" s="82"/>
      <c r="J290" s="82"/>
      <c r="K290" s="82"/>
      <c r="L290" s="82"/>
      <c r="M290" s="82"/>
      <c r="N290" s="82"/>
      <c r="O290" s="82"/>
      <c r="P290" s="82"/>
      <c r="Q290" s="82"/>
      <c r="R290" s="82"/>
      <c r="S290" s="82"/>
      <c r="T290" s="82"/>
      <c r="U290" s="82"/>
      <c r="V290" s="82"/>
      <c r="W290" s="82"/>
      <c r="X290" s="82"/>
      <c r="Y290" s="82"/>
      <c r="Z290" s="82"/>
    </row>
    <row r="291" spans="1:26" x14ac:dyDescent="0.45">
      <c r="A291" s="82">
        <v>286</v>
      </c>
      <c r="B291" s="92">
        <f t="shared" si="11"/>
        <v>-124524.55930157904</v>
      </c>
      <c r="C291" s="92">
        <f t="shared" si="8"/>
        <v>-594.08591833461662</v>
      </c>
      <c r="D291" s="92">
        <f t="shared" si="9"/>
        <v>964.69914429231687</v>
      </c>
      <c r="E291" s="92">
        <f t="shared" si="10"/>
        <v>-125489.25844587135</v>
      </c>
      <c r="F291" s="92">
        <f t="shared" si="12"/>
        <v>-45093.875821969108</v>
      </c>
      <c r="G291" s="82"/>
      <c r="H291" s="82"/>
      <c r="I291" s="82"/>
      <c r="J291" s="82"/>
      <c r="K291" s="82"/>
      <c r="L291" s="82"/>
      <c r="M291" s="82"/>
      <c r="N291" s="82"/>
      <c r="O291" s="82"/>
      <c r="P291" s="82"/>
      <c r="Q291" s="82"/>
      <c r="R291" s="82"/>
      <c r="S291" s="82"/>
      <c r="T291" s="82"/>
      <c r="U291" s="82"/>
      <c r="V291" s="82"/>
      <c r="W291" s="82"/>
      <c r="X291" s="82"/>
      <c r="Y291" s="82"/>
      <c r="Z291" s="82"/>
    </row>
    <row r="292" spans="1:26" x14ac:dyDescent="0.45">
      <c r="A292" s="82">
        <v>287</v>
      </c>
      <c r="B292" s="92">
        <f t="shared" si="11"/>
        <v>-125489.25844587135</v>
      </c>
      <c r="C292" s="92">
        <f t="shared" si="8"/>
        <v>-598.68833716884444</v>
      </c>
      <c r="D292" s="92">
        <f t="shared" si="9"/>
        <v>969.30156312654469</v>
      </c>
      <c r="E292" s="92">
        <f t="shared" si="10"/>
        <v>-126458.5600089979</v>
      </c>
      <c r="F292" s="92">
        <f t="shared" si="12"/>
        <v>-45692.564159137954</v>
      </c>
      <c r="G292" s="82"/>
      <c r="H292" s="82"/>
      <c r="I292" s="82"/>
      <c r="J292" s="82"/>
      <c r="K292" s="82"/>
      <c r="L292" s="82"/>
      <c r="M292" s="82"/>
      <c r="N292" s="82"/>
      <c r="O292" s="82"/>
      <c r="P292" s="82"/>
      <c r="Q292" s="82"/>
      <c r="R292" s="82"/>
      <c r="S292" s="82"/>
      <c r="T292" s="82"/>
      <c r="U292" s="82"/>
      <c r="V292" s="82"/>
      <c r="W292" s="82"/>
      <c r="X292" s="82"/>
      <c r="Y292" s="82"/>
      <c r="Z292" s="82"/>
    </row>
    <row r="293" spans="1:26" x14ac:dyDescent="0.45">
      <c r="A293" s="82">
        <v>288</v>
      </c>
      <c r="B293" s="92">
        <f t="shared" si="11"/>
        <v>-126458.5600089979</v>
      </c>
      <c r="C293" s="92">
        <f t="shared" si="8"/>
        <v>-603.31271337626072</v>
      </c>
      <c r="D293" s="92">
        <f t="shared" si="9"/>
        <v>973.92593933396097</v>
      </c>
      <c r="E293" s="92">
        <f t="shared" si="10"/>
        <v>-127432.48594833186</v>
      </c>
      <c r="F293" s="92">
        <f t="shared" si="12"/>
        <v>-46295.876872514214</v>
      </c>
      <c r="G293" s="82"/>
      <c r="H293" s="82"/>
      <c r="I293" s="82"/>
      <c r="J293" s="82"/>
      <c r="K293" s="82"/>
      <c r="L293" s="82"/>
      <c r="M293" s="82"/>
      <c r="N293" s="82"/>
      <c r="O293" s="82"/>
      <c r="P293" s="82"/>
      <c r="Q293" s="82"/>
      <c r="R293" s="82"/>
      <c r="S293" s="82"/>
      <c r="T293" s="82"/>
      <c r="U293" s="82"/>
      <c r="V293" s="82"/>
      <c r="W293" s="82"/>
      <c r="X293" s="82"/>
      <c r="Y293" s="82"/>
      <c r="Z293" s="82"/>
    </row>
    <row r="294" spans="1:26" x14ac:dyDescent="0.45">
      <c r="A294" s="82">
        <v>289</v>
      </c>
      <c r="B294" s="92">
        <f t="shared" si="11"/>
        <v>-127432.48594833186</v>
      </c>
      <c r="C294" s="92">
        <f t="shared" si="8"/>
        <v>-607.9591517118331</v>
      </c>
      <c r="D294" s="92">
        <f t="shared" si="9"/>
        <v>978.57237766953335</v>
      </c>
      <c r="E294" s="92">
        <f t="shared" si="10"/>
        <v>-128411.0583260014</v>
      </c>
      <c r="F294" s="92">
        <f t="shared" si="12"/>
        <v>-46903.836024226046</v>
      </c>
      <c r="G294" s="82"/>
      <c r="H294" s="82"/>
      <c r="I294" s="82"/>
      <c r="J294" s="82"/>
      <c r="K294" s="82"/>
      <c r="L294" s="82"/>
      <c r="M294" s="82"/>
      <c r="N294" s="82"/>
      <c r="O294" s="82"/>
      <c r="P294" s="82"/>
      <c r="Q294" s="82"/>
      <c r="R294" s="82"/>
      <c r="S294" s="82"/>
      <c r="T294" s="82"/>
      <c r="U294" s="82"/>
      <c r="V294" s="82"/>
      <c r="W294" s="82"/>
      <c r="X294" s="82"/>
      <c r="Y294" s="82"/>
      <c r="Z294" s="82"/>
    </row>
    <row r="295" spans="1:26" x14ac:dyDescent="0.45">
      <c r="A295" s="82">
        <v>290</v>
      </c>
      <c r="B295" s="92">
        <f t="shared" si="11"/>
        <v>-128411.0583260014</v>
      </c>
      <c r="C295" s="92">
        <f t="shared" si="8"/>
        <v>-612.62775743029829</v>
      </c>
      <c r="D295" s="92">
        <f t="shared" si="9"/>
        <v>983.24098338799854</v>
      </c>
      <c r="E295" s="92">
        <f t="shared" si="10"/>
        <v>-129394.29930938939</v>
      </c>
      <c r="F295" s="92">
        <f t="shared" si="12"/>
        <v>-47516.463781656341</v>
      </c>
      <c r="G295" s="82"/>
      <c r="H295" s="82"/>
      <c r="I295" s="82"/>
      <c r="J295" s="82"/>
      <c r="K295" s="82"/>
      <c r="L295" s="82"/>
      <c r="M295" s="82"/>
      <c r="N295" s="82"/>
      <c r="O295" s="82"/>
      <c r="P295" s="82"/>
      <c r="Q295" s="82"/>
      <c r="R295" s="82"/>
      <c r="S295" s="82"/>
      <c r="T295" s="82"/>
      <c r="U295" s="82"/>
      <c r="V295" s="82"/>
      <c r="W295" s="82"/>
      <c r="X295" s="82"/>
      <c r="Y295" s="82"/>
      <c r="Z295" s="82"/>
    </row>
    <row r="296" spans="1:26" x14ac:dyDescent="0.45">
      <c r="A296" s="82">
        <v>291</v>
      </c>
      <c r="B296" s="92">
        <f t="shared" si="11"/>
        <v>-129394.29930938939</v>
      </c>
      <c r="C296" s="92">
        <f t="shared" si="8"/>
        <v>-617.31863628854512</v>
      </c>
      <c r="D296" s="92">
        <f t="shared" si="9"/>
        <v>987.93186224624537</v>
      </c>
      <c r="E296" s="92">
        <f t="shared" si="10"/>
        <v>-130382.23117163563</v>
      </c>
      <c r="F296" s="92">
        <f t="shared" si="12"/>
        <v>-48133.782417944887</v>
      </c>
      <c r="G296" s="82"/>
      <c r="H296" s="82"/>
      <c r="I296" s="82"/>
      <c r="J296" s="82"/>
      <c r="K296" s="82"/>
      <c r="L296" s="82"/>
      <c r="M296" s="82"/>
      <c r="N296" s="82"/>
      <c r="O296" s="82"/>
      <c r="P296" s="82"/>
      <c r="Q296" s="82"/>
      <c r="R296" s="82"/>
      <c r="S296" s="82"/>
      <c r="T296" s="82"/>
      <c r="U296" s="82"/>
      <c r="V296" s="82"/>
      <c r="W296" s="82"/>
      <c r="X296" s="82"/>
      <c r="Y296" s="82"/>
      <c r="Z296" s="82"/>
    </row>
    <row r="297" spans="1:26" x14ac:dyDescent="0.45">
      <c r="A297" s="82">
        <v>292</v>
      </c>
      <c r="B297" s="92">
        <f t="shared" si="11"/>
        <v>-130382.23117163563</v>
      </c>
      <c r="C297" s="92">
        <f t="shared" si="8"/>
        <v>-622.03189454801156</v>
      </c>
      <c r="D297" s="92">
        <f t="shared" si="9"/>
        <v>992.64512050571182</v>
      </c>
      <c r="E297" s="92">
        <f t="shared" si="10"/>
        <v>-131374.87629214136</v>
      </c>
      <c r="F297" s="92">
        <f t="shared" si="12"/>
        <v>-48755.814312492897</v>
      </c>
      <c r="G297" s="82"/>
      <c r="H297" s="82"/>
      <c r="I297" s="82"/>
      <c r="J297" s="82"/>
      <c r="K297" s="82"/>
      <c r="L297" s="82"/>
      <c r="M297" s="82"/>
      <c r="N297" s="82"/>
      <c r="O297" s="82"/>
      <c r="P297" s="82"/>
      <c r="Q297" s="82"/>
      <c r="R297" s="82"/>
      <c r="S297" s="82"/>
      <c r="T297" s="82"/>
      <c r="U297" s="82"/>
      <c r="V297" s="82"/>
      <c r="W297" s="82"/>
      <c r="X297" s="82"/>
      <c r="Y297" s="82"/>
      <c r="Z297" s="82"/>
    </row>
    <row r="298" spans="1:26" x14ac:dyDescent="0.45">
      <c r="A298" s="82">
        <v>293</v>
      </c>
      <c r="B298" s="92">
        <f t="shared" si="11"/>
        <v>-131374.87629214136</v>
      </c>
      <c r="C298" s="92">
        <f t="shared" si="8"/>
        <v>-626.767638977091</v>
      </c>
      <c r="D298" s="92">
        <f t="shared" si="9"/>
        <v>997.38086493479125</v>
      </c>
      <c r="E298" s="92">
        <f t="shared" si="10"/>
        <v>-132372.25715707615</v>
      </c>
      <c r="F298" s="92">
        <f t="shared" si="12"/>
        <v>-49382.581951469991</v>
      </c>
      <c r="G298" s="82"/>
      <c r="H298" s="82"/>
      <c r="I298" s="82"/>
      <c r="J298" s="82"/>
      <c r="K298" s="82"/>
      <c r="L298" s="82"/>
      <c r="M298" s="82"/>
      <c r="N298" s="82"/>
      <c r="O298" s="82"/>
      <c r="P298" s="82"/>
      <c r="Q298" s="82"/>
      <c r="R298" s="82"/>
      <c r="S298" s="82"/>
      <c r="T298" s="82"/>
      <c r="U298" s="82"/>
      <c r="V298" s="82"/>
      <c r="W298" s="82"/>
      <c r="X298" s="82"/>
      <c r="Y298" s="82"/>
      <c r="Z298" s="82"/>
    </row>
    <row r="299" spans="1:26" x14ac:dyDescent="0.45">
      <c r="A299" s="82">
        <v>294</v>
      </c>
      <c r="B299" s="92">
        <f t="shared" si="11"/>
        <v>-132372.25715707615</v>
      </c>
      <c r="C299" s="92">
        <f t="shared" si="8"/>
        <v>-631.52597685355067</v>
      </c>
      <c r="D299" s="92">
        <f t="shared" si="9"/>
        <v>1002.1392028112509</v>
      </c>
      <c r="E299" s="92">
        <f t="shared" si="10"/>
        <v>-133374.39635988741</v>
      </c>
      <c r="F299" s="92">
        <f t="shared" si="12"/>
        <v>-50014.107928323545</v>
      </c>
      <c r="G299" s="82"/>
      <c r="H299" s="82"/>
      <c r="I299" s="82"/>
      <c r="J299" s="82"/>
      <c r="K299" s="82"/>
      <c r="L299" s="82"/>
      <c r="M299" s="82"/>
      <c r="N299" s="82"/>
      <c r="O299" s="82"/>
      <c r="P299" s="82"/>
      <c r="Q299" s="82"/>
      <c r="R299" s="82"/>
      <c r="S299" s="82"/>
      <c r="T299" s="82"/>
      <c r="U299" s="82"/>
      <c r="V299" s="82"/>
      <c r="W299" s="82"/>
      <c r="X299" s="82"/>
      <c r="Y299" s="82"/>
      <c r="Z299" s="82"/>
    </row>
    <row r="300" spans="1:26" x14ac:dyDescent="0.45">
      <c r="A300" s="82">
        <v>295</v>
      </c>
      <c r="B300" s="92">
        <f t="shared" si="11"/>
        <v>-133374.39635988741</v>
      </c>
      <c r="C300" s="92">
        <f t="shared" si="8"/>
        <v>-636.30701596696281</v>
      </c>
      <c r="D300" s="92">
        <f t="shared" si="9"/>
        <v>1006.9202419246631</v>
      </c>
      <c r="E300" s="92">
        <f t="shared" si="10"/>
        <v>-134381.31660181208</v>
      </c>
      <c r="F300" s="92">
        <f t="shared" si="12"/>
        <v>-50650.414944290511</v>
      </c>
      <c r="G300" s="82"/>
      <c r="H300" s="82"/>
      <c r="I300" s="82"/>
      <c r="J300" s="82"/>
      <c r="K300" s="82"/>
      <c r="L300" s="82"/>
      <c r="M300" s="82"/>
      <c r="N300" s="82"/>
      <c r="O300" s="82"/>
      <c r="P300" s="82"/>
      <c r="Q300" s="82"/>
      <c r="R300" s="82"/>
      <c r="S300" s="82"/>
      <c r="T300" s="82"/>
      <c r="U300" s="82"/>
      <c r="V300" s="82"/>
      <c r="W300" s="82"/>
      <c r="X300" s="82"/>
      <c r="Y300" s="82"/>
      <c r="Z300" s="82"/>
    </row>
    <row r="301" spans="1:26" x14ac:dyDescent="0.45">
      <c r="A301" s="82">
        <v>296</v>
      </c>
      <c r="B301" s="92">
        <f t="shared" si="11"/>
        <v>-134381.31660181208</v>
      </c>
      <c r="C301" s="92">
        <f t="shared" si="8"/>
        <v>-641.11086462114508</v>
      </c>
      <c r="D301" s="92">
        <f t="shared" si="9"/>
        <v>1011.7240905788453</v>
      </c>
      <c r="E301" s="92">
        <f t="shared" si="10"/>
        <v>-135393.04069239093</v>
      </c>
      <c r="F301" s="92">
        <f t="shared" si="12"/>
        <v>-51291.525808911654</v>
      </c>
      <c r="G301" s="82"/>
      <c r="H301" s="82"/>
      <c r="I301" s="82"/>
      <c r="J301" s="82"/>
      <c r="K301" s="82"/>
      <c r="L301" s="82"/>
      <c r="M301" s="82"/>
      <c r="N301" s="82"/>
      <c r="O301" s="82"/>
      <c r="P301" s="82"/>
      <c r="Q301" s="82"/>
      <c r="R301" s="82"/>
      <c r="S301" s="82"/>
      <c r="T301" s="82"/>
      <c r="U301" s="82"/>
      <c r="V301" s="82"/>
      <c r="W301" s="82"/>
      <c r="X301" s="82"/>
      <c r="Y301" s="82"/>
      <c r="Z301" s="82"/>
    </row>
    <row r="302" spans="1:26" x14ac:dyDescent="0.45">
      <c r="A302" s="82">
        <v>297</v>
      </c>
      <c r="B302" s="92">
        <f t="shared" si="11"/>
        <v>-135393.04069239093</v>
      </c>
      <c r="C302" s="92">
        <f t="shared" si="8"/>
        <v>-645.93763163661492</v>
      </c>
      <c r="D302" s="92">
        <f t="shared" si="9"/>
        <v>1016.5508575943152</v>
      </c>
      <c r="E302" s="92">
        <f t="shared" si="10"/>
        <v>-136409.59154998526</v>
      </c>
      <c r="F302" s="92">
        <f t="shared" si="12"/>
        <v>-51937.463440548272</v>
      </c>
      <c r="G302" s="82"/>
      <c r="H302" s="82"/>
      <c r="I302" s="82"/>
      <c r="J302" s="82"/>
      <c r="K302" s="82"/>
      <c r="L302" s="82"/>
      <c r="M302" s="82"/>
      <c r="N302" s="82"/>
      <c r="O302" s="82"/>
      <c r="P302" s="82"/>
      <c r="Q302" s="82"/>
      <c r="R302" s="82"/>
      <c r="S302" s="82"/>
      <c r="T302" s="82"/>
      <c r="U302" s="82"/>
      <c r="V302" s="82"/>
      <c r="W302" s="82"/>
      <c r="X302" s="82"/>
      <c r="Y302" s="82"/>
      <c r="Z302" s="82"/>
    </row>
    <row r="303" spans="1:26" x14ac:dyDescent="0.45">
      <c r="A303" s="82">
        <v>298</v>
      </c>
      <c r="B303" s="92">
        <f t="shared" si="11"/>
        <v>-136409.59154998526</v>
      </c>
      <c r="C303" s="92">
        <f t="shared" si="8"/>
        <v>-650.78742635305457</v>
      </c>
      <c r="D303" s="92">
        <f t="shared" si="9"/>
        <v>1021.4006523107548</v>
      </c>
      <c r="E303" s="92">
        <f t="shared" si="10"/>
        <v>-137430.99220229601</v>
      </c>
      <c r="F303" s="92">
        <f t="shared" si="12"/>
        <v>-52588.250866901326</v>
      </c>
      <c r="G303" s="82"/>
      <c r="H303" s="82"/>
      <c r="I303" s="82"/>
      <c r="J303" s="82"/>
      <c r="K303" s="82"/>
      <c r="L303" s="82"/>
      <c r="M303" s="82"/>
      <c r="N303" s="82"/>
      <c r="O303" s="82"/>
      <c r="P303" s="82"/>
      <c r="Q303" s="82"/>
      <c r="R303" s="82"/>
      <c r="S303" s="82"/>
      <c r="T303" s="82"/>
      <c r="U303" s="82"/>
      <c r="V303" s="82"/>
      <c r="W303" s="82"/>
      <c r="X303" s="82"/>
      <c r="Y303" s="82"/>
      <c r="Z303" s="82"/>
    </row>
    <row r="304" spans="1:26" x14ac:dyDescent="0.45">
      <c r="A304" s="82">
        <v>299</v>
      </c>
      <c r="B304" s="92">
        <f t="shared" si="11"/>
        <v>-137430.99220229601</v>
      </c>
      <c r="C304" s="92">
        <f t="shared" si="8"/>
        <v>-655.66035863178706</v>
      </c>
      <c r="D304" s="92">
        <f t="shared" si="9"/>
        <v>1026.2735845894872</v>
      </c>
      <c r="E304" s="92">
        <f t="shared" si="10"/>
        <v>-138457.26578688549</v>
      </c>
      <c r="F304" s="92">
        <f t="shared" si="12"/>
        <v>-53243.911225533113</v>
      </c>
      <c r="G304" s="82"/>
      <c r="H304" s="82"/>
      <c r="I304" s="82"/>
      <c r="J304" s="82"/>
      <c r="K304" s="82"/>
      <c r="L304" s="82"/>
      <c r="M304" s="82"/>
      <c r="N304" s="82"/>
      <c r="O304" s="82"/>
      <c r="P304" s="82"/>
      <c r="Q304" s="82"/>
      <c r="R304" s="82"/>
      <c r="S304" s="82"/>
      <c r="T304" s="82"/>
      <c r="U304" s="82"/>
      <c r="V304" s="82"/>
      <c r="W304" s="82"/>
      <c r="X304" s="82"/>
      <c r="Y304" s="82"/>
      <c r="Z304" s="82"/>
    </row>
    <row r="305" spans="1:26" x14ac:dyDescent="0.45">
      <c r="A305" s="82">
        <v>300</v>
      </c>
      <c r="B305" s="92">
        <f t="shared" si="11"/>
        <v>-138457.26578688549</v>
      </c>
      <c r="C305" s="92">
        <f t="shared" si="8"/>
        <v>-660.55653885826609</v>
      </c>
      <c r="D305" s="92">
        <f t="shared" si="9"/>
        <v>1031.1697648159663</v>
      </c>
      <c r="E305" s="92">
        <f t="shared" si="10"/>
        <v>-139488.43555170146</v>
      </c>
      <c r="F305" s="92">
        <f t="shared" si="12"/>
        <v>-53904.467764391382</v>
      </c>
      <c r="G305" s="82"/>
      <c r="H305" s="82"/>
      <c r="I305" s="82"/>
      <c r="J305" s="82"/>
      <c r="K305" s="82"/>
      <c r="L305" s="82"/>
      <c r="M305" s="82"/>
      <c r="N305" s="82"/>
      <c r="O305" s="82"/>
      <c r="P305" s="82"/>
      <c r="Q305" s="82"/>
      <c r="R305" s="82"/>
      <c r="S305" s="82"/>
      <c r="T305" s="82"/>
      <c r="U305" s="82"/>
      <c r="V305" s="82"/>
      <c r="W305" s="82"/>
      <c r="X305" s="82"/>
      <c r="Y305" s="82"/>
      <c r="Z305" s="82"/>
    </row>
    <row r="306" spans="1:26" x14ac:dyDescent="0.45">
      <c r="A306" s="82">
        <v>301</v>
      </c>
      <c r="B306" s="92">
        <f t="shared" si="11"/>
        <v>-139488.43555170146</v>
      </c>
      <c r="C306" s="92">
        <f t="shared" si="8"/>
        <v>-665.47607794457565</v>
      </c>
      <c r="D306" s="92">
        <f t="shared" si="9"/>
        <v>1036.0893039022758</v>
      </c>
      <c r="E306" s="92">
        <f t="shared" si="10"/>
        <v>-140524.52485560373</v>
      </c>
      <c r="F306" s="92">
        <f t="shared" si="12"/>
        <v>-54569.943842335961</v>
      </c>
      <c r="G306" s="82"/>
      <c r="H306" s="82"/>
      <c r="I306" s="82"/>
      <c r="J306" s="82"/>
      <c r="K306" s="82"/>
      <c r="L306" s="82"/>
      <c r="M306" s="82"/>
      <c r="N306" s="82"/>
      <c r="O306" s="82"/>
      <c r="P306" s="82"/>
      <c r="Q306" s="82"/>
      <c r="R306" s="82"/>
      <c r="S306" s="82"/>
      <c r="T306" s="82"/>
      <c r="U306" s="82"/>
      <c r="V306" s="82"/>
      <c r="W306" s="82"/>
      <c r="X306" s="82"/>
      <c r="Y306" s="82"/>
      <c r="Z306" s="82"/>
    </row>
    <row r="307" spans="1:26" x14ac:dyDescent="0.45">
      <c r="A307" s="82">
        <v>302</v>
      </c>
      <c r="B307" s="92">
        <f t="shared" si="11"/>
        <v>-140524.52485560373</v>
      </c>
      <c r="C307" s="92">
        <f t="shared" si="8"/>
        <v>-670.41908733194271</v>
      </c>
      <c r="D307" s="92">
        <f t="shared" si="9"/>
        <v>1041.0323132896428</v>
      </c>
      <c r="E307" s="92">
        <f t="shared" si="10"/>
        <v>-141565.55716889337</v>
      </c>
      <c r="F307" s="92">
        <f t="shared" si="12"/>
        <v>-55240.362929667906</v>
      </c>
      <c r="G307" s="82"/>
      <c r="H307" s="82"/>
      <c r="I307" s="82"/>
      <c r="J307" s="82"/>
      <c r="K307" s="82"/>
      <c r="L307" s="82"/>
      <c r="M307" s="82"/>
      <c r="N307" s="82"/>
      <c r="O307" s="82"/>
      <c r="P307" s="82"/>
      <c r="Q307" s="82"/>
      <c r="R307" s="82"/>
      <c r="S307" s="82"/>
      <c r="T307" s="82"/>
      <c r="U307" s="82"/>
      <c r="V307" s="82"/>
      <c r="W307" s="82"/>
      <c r="X307" s="82"/>
      <c r="Y307" s="82"/>
      <c r="Z307" s="82"/>
    </row>
    <row r="308" spans="1:26" x14ac:dyDescent="0.45">
      <c r="A308" s="82">
        <v>303</v>
      </c>
      <c r="B308" s="92">
        <f t="shared" si="11"/>
        <v>-141565.55716889337</v>
      </c>
      <c r="C308" s="92">
        <f t="shared" si="8"/>
        <v>-675.38567899326199</v>
      </c>
      <c r="D308" s="92">
        <f t="shared" si="9"/>
        <v>1045.9989049509622</v>
      </c>
      <c r="E308" s="92">
        <f t="shared" si="10"/>
        <v>-142611.55607384435</v>
      </c>
      <c r="F308" s="92">
        <f t="shared" si="12"/>
        <v>-55915.748608661168</v>
      </c>
      <c r="G308" s="82"/>
      <c r="H308" s="82"/>
      <c r="I308" s="82"/>
      <c r="J308" s="82"/>
      <c r="K308" s="82"/>
      <c r="L308" s="82"/>
      <c r="M308" s="82"/>
      <c r="N308" s="82"/>
      <c r="O308" s="82"/>
      <c r="P308" s="82"/>
      <c r="Q308" s="82"/>
      <c r="R308" s="82"/>
      <c r="S308" s="82"/>
      <c r="T308" s="82"/>
      <c r="U308" s="82"/>
      <c r="V308" s="82"/>
      <c r="W308" s="82"/>
      <c r="X308" s="82"/>
      <c r="Y308" s="82"/>
      <c r="Z308" s="82"/>
    </row>
    <row r="309" spans="1:26" x14ac:dyDescent="0.45">
      <c r="A309" s="82">
        <v>304</v>
      </c>
      <c r="B309" s="92">
        <f t="shared" si="11"/>
        <v>-142611.55607384435</v>
      </c>
      <c r="C309" s="92">
        <f t="shared" si="8"/>
        <v>-680.37596543563234</v>
      </c>
      <c r="D309" s="92">
        <f t="shared" si="9"/>
        <v>1050.9891913933325</v>
      </c>
      <c r="E309" s="92">
        <f t="shared" si="10"/>
        <v>-143662.54526523768</v>
      </c>
      <c r="F309" s="92">
        <f t="shared" si="12"/>
        <v>-56596.124574096801</v>
      </c>
      <c r="G309" s="82"/>
      <c r="H309" s="82"/>
      <c r="I309" s="82"/>
      <c r="J309" s="82"/>
      <c r="K309" s="82"/>
      <c r="L309" s="82"/>
      <c r="M309" s="82"/>
      <c r="N309" s="82"/>
      <c r="O309" s="82"/>
      <c r="P309" s="82"/>
      <c r="Q309" s="82"/>
      <c r="R309" s="82"/>
      <c r="S309" s="82"/>
      <c r="T309" s="82"/>
      <c r="U309" s="82"/>
      <c r="V309" s="82"/>
      <c r="W309" s="82"/>
      <c r="X309" s="82"/>
      <c r="Y309" s="82"/>
      <c r="Z309" s="82"/>
    </row>
    <row r="310" spans="1:26" x14ac:dyDescent="0.45">
      <c r="A310" s="82">
        <v>305</v>
      </c>
      <c r="B310" s="92">
        <f t="shared" si="11"/>
        <v>-143662.54526523768</v>
      </c>
      <c r="C310" s="92">
        <f t="shared" si="8"/>
        <v>-685.39005970290464</v>
      </c>
      <c r="D310" s="92">
        <f t="shared" si="9"/>
        <v>1056.0032856606049</v>
      </c>
      <c r="E310" s="92">
        <f t="shared" si="10"/>
        <v>-144718.5485508983</v>
      </c>
      <c r="F310" s="92">
        <f t="shared" si="12"/>
        <v>-57281.514633799707</v>
      </c>
      <c r="G310" s="82"/>
      <c r="H310" s="82"/>
      <c r="I310" s="82"/>
      <c r="J310" s="82"/>
      <c r="K310" s="82"/>
      <c r="L310" s="82"/>
      <c r="M310" s="82"/>
      <c r="N310" s="82"/>
      <c r="O310" s="82"/>
      <c r="P310" s="82"/>
      <c r="Q310" s="82"/>
      <c r="R310" s="82"/>
      <c r="S310" s="82"/>
      <c r="T310" s="82"/>
      <c r="U310" s="82"/>
      <c r="V310" s="82"/>
      <c r="W310" s="82"/>
      <c r="X310" s="82"/>
      <c r="Y310" s="82"/>
      <c r="Z310" s="82"/>
    </row>
    <row r="311" spans="1:26" x14ac:dyDescent="0.45">
      <c r="A311" s="82">
        <v>306</v>
      </c>
      <c r="B311" s="92">
        <f t="shared" si="11"/>
        <v>-144718.5485508983</v>
      </c>
      <c r="C311" s="92">
        <f t="shared" si="8"/>
        <v>-690.42807537824388</v>
      </c>
      <c r="D311" s="92">
        <f t="shared" si="9"/>
        <v>1061.0413013359441</v>
      </c>
      <c r="E311" s="92">
        <f t="shared" si="10"/>
        <v>-145779.58985223423</v>
      </c>
      <c r="F311" s="92">
        <f t="shared" si="12"/>
        <v>-57971.942709177951</v>
      </c>
      <c r="G311" s="82"/>
      <c r="H311" s="82"/>
      <c r="I311" s="82"/>
      <c r="J311" s="82"/>
      <c r="K311" s="82"/>
      <c r="L311" s="82"/>
      <c r="M311" s="82"/>
      <c r="N311" s="82"/>
      <c r="O311" s="82"/>
      <c r="P311" s="82"/>
      <c r="Q311" s="82"/>
      <c r="R311" s="82"/>
      <c r="S311" s="82"/>
      <c r="T311" s="82"/>
      <c r="U311" s="82"/>
      <c r="V311" s="82"/>
      <c r="W311" s="82"/>
      <c r="X311" s="82"/>
      <c r="Y311" s="82"/>
      <c r="Z311" s="82"/>
    </row>
    <row r="312" spans="1:26" x14ac:dyDescent="0.45">
      <c r="A312" s="82">
        <v>307</v>
      </c>
      <c r="B312" s="92">
        <f t="shared" si="11"/>
        <v>-145779.58985223423</v>
      </c>
      <c r="C312" s="92">
        <f t="shared" si="8"/>
        <v>-695.49012658670074</v>
      </c>
      <c r="D312" s="92">
        <f t="shared" si="9"/>
        <v>1066.1033525444009</v>
      </c>
      <c r="E312" s="92">
        <f t="shared" si="10"/>
        <v>-146845.69320477862</v>
      </c>
      <c r="F312" s="92">
        <f t="shared" si="12"/>
        <v>-58667.432835764652</v>
      </c>
      <c r="G312" s="82"/>
      <c r="H312" s="82"/>
      <c r="I312" s="82"/>
      <c r="J312" s="82"/>
      <c r="K312" s="82"/>
      <c r="L312" s="82"/>
      <c r="M312" s="82"/>
      <c r="N312" s="82"/>
      <c r="O312" s="82"/>
      <c r="P312" s="82"/>
      <c r="Q312" s="82"/>
      <c r="R312" s="82"/>
      <c r="S312" s="82"/>
      <c r="T312" s="82"/>
      <c r="U312" s="82"/>
      <c r="V312" s="82"/>
      <c r="W312" s="82"/>
      <c r="X312" s="82"/>
      <c r="Y312" s="82"/>
      <c r="Z312" s="82"/>
    </row>
    <row r="313" spans="1:26" x14ac:dyDescent="0.45">
      <c r="A313" s="82">
        <v>308</v>
      </c>
      <c r="B313" s="92">
        <f t="shared" si="11"/>
        <v>-146845.69320477862</v>
      </c>
      <c r="C313" s="92">
        <f t="shared" si="8"/>
        <v>-700.57632799779788</v>
      </c>
      <c r="D313" s="92">
        <f t="shared" si="9"/>
        <v>1071.189553955498</v>
      </c>
      <c r="E313" s="92">
        <f t="shared" si="10"/>
        <v>-147916.88275873414</v>
      </c>
      <c r="F313" s="92">
        <f t="shared" si="12"/>
        <v>-59368.00916376245</v>
      </c>
      <c r="G313" s="82"/>
      <c r="H313" s="82"/>
      <c r="I313" s="82"/>
      <c r="J313" s="82"/>
      <c r="K313" s="82"/>
      <c r="L313" s="82"/>
      <c r="M313" s="82"/>
      <c r="N313" s="82"/>
      <c r="O313" s="82"/>
      <c r="P313" s="82"/>
      <c r="Q313" s="82"/>
      <c r="R313" s="82"/>
      <c r="S313" s="82"/>
      <c r="T313" s="82"/>
      <c r="U313" s="82"/>
      <c r="V313" s="82"/>
      <c r="W313" s="82"/>
      <c r="X313" s="82"/>
      <c r="Y313" s="82"/>
      <c r="Z313" s="82"/>
    </row>
    <row r="314" spans="1:26" x14ac:dyDescent="0.45">
      <c r="A314" s="82">
        <v>309</v>
      </c>
      <c r="B314" s="92">
        <f t="shared" si="11"/>
        <v>-147916.88275873414</v>
      </c>
      <c r="C314" s="92">
        <f t="shared" si="8"/>
        <v>-705.68679482812729</v>
      </c>
      <c r="D314" s="92">
        <f t="shared" si="9"/>
        <v>1076.3000207858277</v>
      </c>
      <c r="E314" s="92">
        <f t="shared" si="10"/>
        <v>-148993.18277951996</v>
      </c>
      <c r="F314" s="92">
        <f t="shared" si="12"/>
        <v>-60073.695958590579</v>
      </c>
      <c r="G314" s="82"/>
      <c r="H314" s="82"/>
      <c r="I314" s="82"/>
      <c r="J314" s="82"/>
      <c r="K314" s="82"/>
      <c r="L314" s="82"/>
      <c r="M314" s="82"/>
      <c r="N314" s="82"/>
      <c r="O314" s="82"/>
      <c r="P314" s="82"/>
      <c r="Q314" s="82"/>
      <c r="R314" s="82"/>
      <c r="S314" s="82"/>
      <c r="T314" s="82"/>
      <c r="U314" s="82"/>
      <c r="V314" s="82"/>
      <c r="W314" s="82"/>
      <c r="X314" s="82"/>
      <c r="Y314" s="82"/>
      <c r="Z314" s="82"/>
    </row>
    <row r="315" spans="1:26" x14ac:dyDescent="0.45">
      <c r="A315" s="82">
        <v>310</v>
      </c>
      <c r="B315" s="92">
        <f t="shared" si="11"/>
        <v>-148993.18277951996</v>
      </c>
      <c r="C315" s="92">
        <f t="shared" si="8"/>
        <v>-710.82164284395969</v>
      </c>
      <c r="D315" s="92">
        <f t="shared" si="9"/>
        <v>1081.4348688016598</v>
      </c>
      <c r="E315" s="92">
        <f t="shared" si="10"/>
        <v>-150074.61764832161</v>
      </c>
      <c r="F315" s="92">
        <f t="shared" si="12"/>
        <v>-60784.517601434542</v>
      </c>
      <c r="G315" s="82"/>
      <c r="H315" s="82"/>
      <c r="I315" s="82"/>
      <c r="J315" s="82"/>
      <c r="K315" s="82"/>
      <c r="L315" s="82"/>
      <c r="M315" s="82"/>
      <c r="N315" s="82"/>
      <c r="O315" s="82"/>
      <c r="P315" s="82"/>
      <c r="Q315" s="82"/>
      <c r="R315" s="82"/>
      <c r="S315" s="82"/>
      <c r="T315" s="82"/>
      <c r="U315" s="82"/>
      <c r="V315" s="82"/>
      <c r="W315" s="82"/>
      <c r="X315" s="82"/>
      <c r="Y315" s="82"/>
      <c r="Z315" s="82"/>
    </row>
    <row r="316" spans="1:26" x14ac:dyDescent="0.45">
      <c r="A316" s="82">
        <v>311</v>
      </c>
      <c r="B316" s="92">
        <f t="shared" si="11"/>
        <v>-150074.61764832161</v>
      </c>
      <c r="C316" s="92">
        <f t="shared" si="8"/>
        <v>-715.9809883638676</v>
      </c>
      <c r="D316" s="92">
        <f t="shared" si="9"/>
        <v>1086.594214321568</v>
      </c>
      <c r="E316" s="92">
        <f t="shared" si="10"/>
        <v>-151161.21186264319</v>
      </c>
      <c r="F316" s="92">
        <f t="shared" si="12"/>
        <v>-61500.498589798408</v>
      </c>
      <c r="G316" s="82"/>
      <c r="H316" s="82"/>
      <c r="I316" s="82"/>
      <c r="J316" s="82"/>
      <c r="K316" s="82"/>
      <c r="L316" s="82"/>
      <c r="M316" s="82"/>
      <c r="N316" s="82"/>
      <c r="O316" s="82"/>
      <c r="P316" s="82"/>
      <c r="Q316" s="82"/>
      <c r="R316" s="82"/>
      <c r="S316" s="82"/>
      <c r="T316" s="82"/>
      <c r="U316" s="82"/>
      <c r="V316" s="82"/>
      <c r="W316" s="82"/>
      <c r="X316" s="82"/>
      <c r="Y316" s="82"/>
      <c r="Z316" s="82"/>
    </row>
    <row r="317" spans="1:26" x14ac:dyDescent="0.45">
      <c r="A317" s="82">
        <v>312</v>
      </c>
      <c r="B317" s="92">
        <f t="shared" si="11"/>
        <v>-151161.21186264319</v>
      </c>
      <c r="C317" s="92">
        <f t="shared" si="8"/>
        <v>-721.16494826136011</v>
      </c>
      <c r="D317" s="92">
        <f t="shared" si="9"/>
        <v>1091.7781742190605</v>
      </c>
      <c r="E317" s="92">
        <f t="shared" si="10"/>
        <v>-152252.99003686226</v>
      </c>
      <c r="F317" s="92">
        <f t="shared" si="12"/>
        <v>-62221.663538059765</v>
      </c>
      <c r="G317" s="82"/>
      <c r="H317" s="82"/>
      <c r="I317" s="82"/>
      <c r="J317" s="82"/>
      <c r="K317" s="82"/>
      <c r="L317" s="82"/>
      <c r="M317" s="82"/>
      <c r="N317" s="82"/>
      <c r="O317" s="82"/>
      <c r="P317" s="82"/>
      <c r="Q317" s="82"/>
      <c r="R317" s="82"/>
      <c r="S317" s="82"/>
      <c r="T317" s="82"/>
      <c r="U317" s="82"/>
      <c r="V317" s="82"/>
      <c r="W317" s="82"/>
      <c r="X317" s="82"/>
      <c r="Y317" s="82"/>
      <c r="Z317" s="82"/>
    </row>
    <row r="318" spans="1:26" x14ac:dyDescent="0.45">
      <c r="A318" s="82">
        <v>313</v>
      </c>
      <c r="B318" s="92">
        <f t="shared" si="11"/>
        <v>-152252.99003686226</v>
      </c>
      <c r="C318" s="92">
        <f t="shared" si="8"/>
        <v>-726.37363996753027</v>
      </c>
      <c r="D318" s="92">
        <f t="shared" si="9"/>
        <v>1096.9868659252306</v>
      </c>
      <c r="E318" s="92">
        <f t="shared" si="10"/>
        <v>-153349.97690278749</v>
      </c>
      <c r="F318" s="92">
        <f t="shared" si="12"/>
        <v>-62948.037178027298</v>
      </c>
      <c r="G318" s="82"/>
      <c r="H318" s="82"/>
      <c r="I318" s="82"/>
      <c r="J318" s="82"/>
      <c r="K318" s="82"/>
      <c r="L318" s="82"/>
      <c r="M318" s="82"/>
      <c r="N318" s="82"/>
      <c r="O318" s="82"/>
      <c r="P318" s="82"/>
      <c r="Q318" s="82"/>
      <c r="R318" s="82"/>
      <c r="S318" s="82"/>
      <c r="T318" s="82"/>
      <c r="U318" s="82"/>
      <c r="V318" s="82"/>
      <c r="W318" s="82"/>
      <c r="X318" s="82"/>
      <c r="Y318" s="82"/>
      <c r="Z318" s="82"/>
    </row>
    <row r="319" spans="1:26" x14ac:dyDescent="0.45">
      <c r="A319" s="82">
        <v>314</v>
      </c>
      <c r="B319" s="92">
        <f t="shared" si="11"/>
        <v>-153349.97690278749</v>
      </c>
      <c r="C319" s="92">
        <f t="shared" si="8"/>
        <v>-731.60718147371517</v>
      </c>
      <c r="D319" s="92">
        <f t="shared" si="9"/>
        <v>1102.2204074314154</v>
      </c>
      <c r="E319" s="92">
        <f t="shared" si="10"/>
        <v>-154452.19731021891</v>
      </c>
      <c r="F319" s="92">
        <f t="shared" si="12"/>
        <v>-63679.644359501013</v>
      </c>
      <c r="G319" s="82"/>
      <c r="H319" s="82"/>
      <c r="I319" s="82"/>
      <c r="J319" s="82"/>
      <c r="K319" s="82"/>
      <c r="L319" s="82"/>
      <c r="M319" s="82"/>
      <c r="N319" s="82"/>
      <c r="O319" s="82"/>
      <c r="P319" s="82"/>
      <c r="Q319" s="82"/>
      <c r="R319" s="82"/>
      <c r="S319" s="82"/>
      <c r="T319" s="82"/>
      <c r="U319" s="82"/>
      <c r="V319" s="82"/>
      <c r="W319" s="82"/>
      <c r="X319" s="82"/>
      <c r="Y319" s="82"/>
      <c r="Z319" s="82"/>
    </row>
    <row r="320" spans="1:26" x14ac:dyDescent="0.45">
      <c r="A320" s="82">
        <v>315</v>
      </c>
      <c r="B320" s="92">
        <f t="shared" si="11"/>
        <v>-154452.19731021891</v>
      </c>
      <c r="C320" s="92">
        <f t="shared" si="8"/>
        <v>-736.86569133416924</v>
      </c>
      <c r="D320" s="92">
        <f t="shared" si="9"/>
        <v>1107.4789172918695</v>
      </c>
      <c r="E320" s="92">
        <f t="shared" si="10"/>
        <v>-155559.67622751079</v>
      </c>
      <c r="F320" s="92">
        <f t="shared" si="12"/>
        <v>-64416.510050835182</v>
      </c>
      <c r="G320" s="82"/>
      <c r="H320" s="82"/>
      <c r="I320" s="82"/>
      <c r="J320" s="82"/>
      <c r="K320" s="82"/>
      <c r="L320" s="82"/>
      <c r="M320" s="82"/>
      <c r="N320" s="82"/>
      <c r="O320" s="82"/>
      <c r="P320" s="82"/>
      <c r="Q320" s="82"/>
      <c r="R320" s="82"/>
      <c r="S320" s="82"/>
      <c r="T320" s="82"/>
      <c r="U320" s="82"/>
      <c r="V320" s="82"/>
      <c r="W320" s="82"/>
      <c r="X320" s="82"/>
      <c r="Y320" s="82"/>
      <c r="Z320" s="82"/>
    </row>
    <row r="321" spans="1:26" x14ac:dyDescent="0.45">
      <c r="A321" s="82">
        <v>316</v>
      </c>
      <c r="B321" s="92">
        <f t="shared" si="11"/>
        <v>-155559.67622751079</v>
      </c>
      <c r="C321" s="92">
        <f t="shared" si="8"/>
        <v>-742.14928866874925</v>
      </c>
      <c r="D321" s="92">
        <f t="shared" si="9"/>
        <v>1112.7625146264495</v>
      </c>
      <c r="E321" s="92">
        <f t="shared" si="10"/>
        <v>-156672.43874213725</v>
      </c>
      <c r="F321" s="92">
        <f t="shared" si="12"/>
        <v>-65158.659339503931</v>
      </c>
      <c r="G321" s="82"/>
      <c r="H321" s="82"/>
      <c r="I321" s="82"/>
      <c r="J321" s="82"/>
      <c r="K321" s="82"/>
      <c r="L321" s="82"/>
      <c r="M321" s="82"/>
      <c r="N321" s="82"/>
      <c r="O321" s="82"/>
      <c r="P321" s="82"/>
      <c r="Q321" s="82"/>
      <c r="R321" s="82"/>
      <c r="S321" s="82"/>
      <c r="T321" s="82"/>
      <c r="U321" s="82"/>
      <c r="V321" s="82"/>
      <c r="W321" s="82"/>
      <c r="X321" s="82"/>
      <c r="Y321" s="82"/>
      <c r="Z321" s="82"/>
    </row>
    <row r="322" spans="1:26" x14ac:dyDescent="0.45">
      <c r="A322" s="82">
        <v>317</v>
      </c>
      <c r="B322" s="92">
        <f t="shared" si="11"/>
        <v>-156672.43874213725</v>
      </c>
      <c r="C322" s="92">
        <f t="shared" si="8"/>
        <v>-747.45809316561304</v>
      </c>
      <c r="D322" s="92">
        <f t="shared" si="9"/>
        <v>1118.0713191233133</v>
      </c>
      <c r="E322" s="92">
        <f t="shared" si="10"/>
        <v>-157790.51006126057</v>
      </c>
      <c r="F322" s="92">
        <f t="shared" si="12"/>
        <v>-65906.117432669547</v>
      </c>
      <c r="G322" s="82"/>
      <c r="H322" s="82"/>
      <c r="I322" s="82"/>
      <c r="J322" s="82"/>
      <c r="K322" s="82"/>
      <c r="L322" s="82"/>
      <c r="M322" s="82"/>
      <c r="N322" s="82"/>
      <c r="O322" s="82"/>
      <c r="P322" s="82"/>
      <c r="Q322" s="82"/>
      <c r="R322" s="82"/>
      <c r="S322" s="82"/>
      <c r="T322" s="82"/>
      <c r="U322" s="82"/>
      <c r="V322" s="82"/>
      <c r="W322" s="82"/>
      <c r="X322" s="82"/>
      <c r="Y322" s="82"/>
      <c r="Z322" s="82"/>
    </row>
    <row r="323" spans="1:26" x14ac:dyDescent="0.45">
      <c r="A323" s="82">
        <v>318</v>
      </c>
      <c r="B323" s="92">
        <f t="shared" si="11"/>
        <v>-157790.51006126057</v>
      </c>
      <c r="C323" s="92">
        <f t="shared" si="8"/>
        <v>-752.79222508393059</v>
      </c>
      <c r="D323" s="92">
        <f t="shared" si="9"/>
        <v>1123.4054510416308</v>
      </c>
      <c r="E323" s="92">
        <f t="shared" si="10"/>
        <v>-158913.91551230219</v>
      </c>
      <c r="F323" s="92">
        <f t="shared" si="12"/>
        <v>-66658.90965775348</v>
      </c>
      <c r="G323" s="82"/>
      <c r="H323" s="82"/>
      <c r="I323" s="82"/>
      <c r="J323" s="82"/>
      <c r="K323" s="82"/>
      <c r="L323" s="82"/>
      <c r="M323" s="82"/>
      <c r="N323" s="82"/>
      <c r="O323" s="82"/>
      <c r="P323" s="82"/>
      <c r="Q323" s="82"/>
      <c r="R323" s="82"/>
      <c r="S323" s="82"/>
      <c r="T323" s="82"/>
      <c r="U323" s="82"/>
      <c r="V323" s="82"/>
      <c r="W323" s="82"/>
      <c r="X323" s="82"/>
      <c r="Y323" s="82"/>
      <c r="Z323" s="82"/>
    </row>
    <row r="324" spans="1:26" x14ac:dyDescent="0.45">
      <c r="A324" s="82">
        <v>319</v>
      </c>
      <c r="B324" s="92">
        <f t="shared" si="11"/>
        <v>-158913.91551230219</v>
      </c>
      <c r="C324" s="92">
        <f t="shared" si="8"/>
        <v>-758.15180525660821</v>
      </c>
      <c r="D324" s="92">
        <f t="shared" si="9"/>
        <v>1128.7650312143085</v>
      </c>
      <c r="E324" s="92">
        <f t="shared" si="10"/>
        <v>-160042.6805435165</v>
      </c>
      <c r="F324" s="92">
        <f t="shared" si="12"/>
        <v>-67417.06146301009</v>
      </c>
      <c r="G324" s="82"/>
      <c r="H324" s="82"/>
      <c r="I324" s="82"/>
      <c r="J324" s="82"/>
      <c r="K324" s="82"/>
      <c r="L324" s="82"/>
      <c r="M324" s="82"/>
      <c r="N324" s="82"/>
      <c r="O324" s="82"/>
      <c r="P324" s="82"/>
      <c r="Q324" s="82"/>
      <c r="R324" s="82"/>
      <c r="S324" s="82"/>
      <c r="T324" s="82"/>
      <c r="U324" s="82"/>
      <c r="V324" s="82"/>
      <c r="W324" s="82"/>
      <c r="X324" s="82"/>
      <c r="Y324" s="82"/>
      <c r="Z324" s="82"/>
    </row>
    <row r="325" spans="1:26" x14ac:dyDescent="0.45">
      <c r="A325" s="82">
        <v>320</v>
      </c>
      <c r="B325" s="92">
        <f t="shared" si="11"/>
        <v>-160042.6805435165</v>
      </c>
      <c r="C325" s="92">
        <f t="shared" si="8"/>
        <v>-763.53695509302656</v>
      </c>
      <c r="D325" s="92">
        <f t="shared" si="9"/>
        <v>1134.1501810507268</v>
      </c>
      <c r="E325" s="92">
        <f t="shared" si="10"/>
        <v>-161176.83072456723</v>
      </c>
      <c r="F325" s="92">
        <f t="shared" si="12"/>
        <v>-68180.598418103124</v>
      </c>
      <c r="G325" s="82"/>
      <c r="H325" s="82"/>
      <c r="I325" s="82"/>
      <c r="J325" s="82"/>
      <c r="K325" s="82"/>
      <c r="L325" s="82"/>
      <c r="M325" s="82"/>
      <c r="N325" s="82"/>
      <c r="O325" s="82"/>
      <c r="P325" s="82"/>
      <c r="Q325" s="82"/>
      <c r="R325" s="82"/>
      <c r="S325" s="82"/>
      <c r="T325" s="82"/>
      <c r="U325" s="82"/>
      <c r="V325" s="82"/>
      <c r="W325" s="82"/>
      <c r="X325" s="82"/>
      <c r="Y325" s="82"/>
      <c r="Z325" s="82"/>
    </row>
    <row r="326" spans="1:26" x14ac:dyDescent="0.45">
      <c r="A326" s="82">
        <v>321</v>
      </c>
      <c r="B326" s="92">
        <f t="shared" si="11"/>
        <v>-161176.83072456723</v>
      </c>
      <c r="C326" s="92">
        <f t="shared" si="8"/>
        <v>-768.94779658178936</v>
      </c>
      <c r="D326" s="92">
        <f t="shared" si="9"/>
        <v>1139.5610225394896</v>
      </c>
      <c r="E326" s="92">
        <f t="shared" si="10"/>
        <v>-162316.39174710671</v>
      </c>
      <c r="F326" s="92">
        <f t="shared" si="12"/>
        <v>-68949.546214684917</v>
      </c>
      <c r="G326" s="82"/>
      <c r="H326" s="82"/>
      <c r="I326" s="82"/>
      <c r="J326" s="82"/>
      <c r="K326" s="82"/>
      <c r="L326" s="82"/>
      <c r="M326" s="82"/>
      <c r="N326" s="82"/>
      <c r="O326" s="82"/>
      <c r="P326" s="82"/>
      <c r="Q326" s="82"/>
      <c r="R326" s="82"/>
      <c r="S326" s="82"/>
      <c r="T326" s="82"/>
      <c r="U326" s="82"/>
      <c r="V326" s="82"/>
      <c r="W326" s="82"/>
      <c r="X326" s="82"/>
      <c r="Y326" s="82"/>
      <c r="Z326" s="82"/>
    </row>
    <row r="327" spans="1:26" x14ac:dyDescent="0.45">
      <c r="A327" s="82">
        <v>322</v>
      </c>
      <c r="B327" s="92">
        <f t="shared" si="11"/>
        <v>-162316.39174710671</v>
      </c>
      <c r="C327" s="92">
        <f t="shared" si="8"/>
        <v>-774.38445229348815</v>
      </c>
      <c r="D327" s="92">
        <f t="shared" si="9"/>
        <v>1144.9976782511885</v>
      </c>
      <c r="E327" s="92">
        <f t="shared" si="10"/>
        <v>-163461.38942535789</v>
      </c>
      <c r="F327" s="92">
        <f t="shared" ref="F327:F365" si="13">F326+C327</f>
        <v>-69723.930666978398</v>
      </c>
      <c r="G327" s="82"/>
      <c r="H327" s="82"/>
      <c r="I327" s="82"/>
      <c r="J327" s="82"/>
      <c r="K327" s="82"/>
      <c r="L327" s="82"/>
      <c r="M327" s="82"/>
      <c r="N327" s="82"/>
      <c r="O327" s="82"/>
      <c r="P327" s="82"/>
      <c r="Q327" s="82"/>
      <c r="R327" s="82"/>
      <c r="S327" s="82"/>
      <c r="T327" s="82"/>
      <c r="U327" s="82"/>
      <c r="V327" s="82"/>
      <c r="W327" s="82"/>
      <c r="X327" s="82"/>
      <c r="Y327" s="82"/>
      <c r="Z327" s="82"/>
    </row>
    <row r="328" spans="1:26" x14ac:dyDescent="0.45">
      <c r="A328" s="82">
        <v>323</v>
      </c>
      <c r="B328" s="92">
        <f t="shared" si="11"/>
        <v>-163461.38942535789</v>
      </c>
      <c r="C328" s="92">
        <f t="shared" si="8"/>
        <v>-779.84704538347819</v>
      </c>
      <c r="D328" s="92">
        <f t="shared" si="9"/>
        <v>1150.4602713411784</v>
      </c>
      <c r="E328" s="92">
        <f t="shared" si="10"/>
        <v>-164611.84969669906</v>
      </c>
      <c r="F328" s="92">
        <f t="shared" si="13"/>
        <v>-70503.777712361873</v>
      </c>
      <c r="G328" s="82"/>
      <c r="H328" s="82"/>
      <c r="I328" s="82"/>
      <c r="J328" s="82"/>
      <c r="K328" s="82"/>
      <c r="L328" s="82"/>
      <c r="M328" s="82"/>
      <c r="N328" s="82"/>
      <c r="O328" s="82"/>
      <c r="P328" s="82"/>
      <c r="Q328" s="82"/>
      <c r="R328" s="82"/>
      <c r="S328" s="82"/>
      <c r="T328" s="82"/>
      <c r="U328" s="82"/>
      <c r="V328" s="82"/>
      <c r="W328" s="82"/>
      <c r="X328" s="82"/>
      <c r="Y328" s="82"/>
      <c r="Z328" s="82"/>
    </row>
    <row r="329" spans="1:26" x14ac:dyDescent="0.45">
      <c r="A329" s="82">
        <v>324</v>
      </c>
      <c r="B329" s="92">
        <f t="shared" si="11"/>
        <v>-164611.84969669906</v>
      </c>
      <c r="C329" s="92">
        <f t="shared" si="8"/>
        <v>-785.33569959466831</v>
      </c>
      <c r="D329" s="92">
        <f t="shared" si="9"/>
        <v>1155.9489255523686</v>
      </c>
      <c r="E329" s="92">
        <f t="shared" si="10"/>
        <v>-165767.79862225143</v>
      </c>
      <c r="F329" s="92">
        <f t="shared" si="13"/>
        <v>-71289.113411956539</v>
      </c>
      <c r="G329" s="82"/>
      <c r="H329" s="82"/>
      <c r="I329" s="82"/>
      <c r="J329" s="82"/>
      <c r="K329" s="82"/>
      <c r="L329" s="82"/>
      <c r="M329" s="82"/>
      <c r="N329" s="82"/>
      <c r="O329" s="82"/>
      <c r="P329" s="82"/>
      <c r="Q329" s="82"/>
      <c r="R329" s="82"/>
      <c r="S329" s="82"/>
      <c r="T329" s="82"/>
      <c r="U329" s="82"/>
      <c r="V329" s="82"/>
      <c r="W329" s="82"/>
      <c r="X329" s="82"/>
      <c r="Y329" s="82"/>
      <c r="Z329" s="82"/>
    </row>
    <row r="330" spans="1:26" x14ac:dyDescent="0.45">
      <c r="A330" s="82">
        <v>325</v>
      </c>
      <c r="B330" s="92">
        <f t="shared" si="11"/>
        <v>-165767.79862225143</v>
      </c>
      <c r="C330" s="92">
        <f t="shared" si="8"/>
        <v>-790.85053926032447</v>
      </c>
      <c r="D330" s="92">
        <f t="shared" si="9"/>
        <v>1161.4637652180247</v>
      </c>
      <c r="E330" s="92">
        <f t="shared" si="10"/>
        <v>-166929.26238746947</v>
      </c>
      <c r="F330" s="92">
        <f t="shared" si="13"/>
        <v>-72079.963951216865</v>
      </c>
      <c r="G330" s="82"/>
      <c r="H330" s="82"/>
      <c r="I330" s="82"/>
      <c r="J330" s="82"/>
      <c r="K330" s="82"/>
      <c r="L330" s="82"/>
      <c r="M330" s="82"/>
      <c r="N330" s="82"/>
      <c r="O330" s="82"/>
      <c r="P330" s="82"/>
      <c r="Q330" s="82"/>
      <c r="R330" s="82"/>
      <c r="S330" s="82"/>
      <c r="T330" s="82"/>
      <c r="U330" s="82"/>
      <c r="V330" s="82"/>
      <c r="W330" s="82"/>
      <c r="X330" s="82"/>
      <c r="Y330" s="82"/>
      <c r="Z330" s="82"/>
    </row>
    <row r="331" spans="1:26" x14ac:dyDescent="0.45">
      <c r="A331" s="82">
        <v>326</v>
      </c>
      <c r="B331" s="92">
        <f t="shared" si="11"/>
        <v>-166929.26238746947</v>
      </c>
      <c r="C331" s="92">
        <f t="shared" si="8"/>
        <v>-796.3916893068855</v>
      </c>
      <c r="D331" s="92">
        <f t="shared" si="9"/>
        <v>1167.0049152645856</v>
      </c>
      <c r="E331" s="92">
        <f t="shared" si="10"/>
        <v>-168096.26730273405</v>
      </c>
      <c r="F331" s="92">
        <f t="shared" si="13"/>
        <v>-72876.355640523747</v>
      </c>
      <c r="G331" s="82"/>
      <c r="H331" s="82"/>
      <c r="I331" s="82"/>
      <c r="J331" s="82"/>
      <c r="K331" s="82"/>
      <c r="L331" s="82"/>
      <c r="M331" s="82"/>
      <c r="N331" s="82"/>
      <c r="O331" s="82"/>
      <c r="P331" s="82"/>
      <c r="Q331" s="82"/>
      <c r="R331" s="82"/>
      <c r="S331" s="82"/>
      <c r="T331" s="82"/>
      <c r="U331" s="82"/>
      <c r="V331" s="82"/>
      <c r="W331" s="82"/>
      <c r="X331" s="82"/>
      <c r="Y331" s="82"/>
      <c r="Z331" s="82"/>
    </row>
    <row r="332" spans="1:26" x14ac:dyDescent="0.45">
      <c r="A332" s="82">
        <v>327</v>
      </c>
      <c r="B332" s="92">
        <f t="shared" si="11"/>
        <v>-168096.26730273405</v>
      </c>
      <c r="C332" s="92">
        <f t="shared" si="8"/>
        <v>-801.9592752567936</v>
      </c>
      <c r="D332" s="92">
        <f t="shared" si="9"/>
        <v>1172.572501214494</v>
      </c>
      <c r="E332" s="92">
        <f t="shared" si="10"/>
        <v>-169268.83980394853</v>
      </c>
      <c r="F332" s="92">
        <f t="shared" si="13"/>
        <v>-73678.314915780546</v>
      </c>
      <c r="G332" s="82"/>
      <c r="H332" s="82"/>
      <c r="I332" s="82"/>
      <c r="J332" s="82"/>
      <c r="K332" s="82"/>
      <c r="L332" s="82"/>
      <c r="M332" s="82"/>
      <c r="N332" s="82"/>
      <c r="O332" s="82"/>
      <c r="P332" s="82"/>
      <c r="Q332" s="82"/>
      <c r="R332" s="82"/>
      <c r="S332" s="82"/>
      <c r="T332" s="82"/>
      <c r="U332" s="82"/>
      <c r="V332" s="82"/>
      <c r="W332" s="82"/>
      <c r="X332" s="82"/>
      <c r="Y332" s="82"/>
      <c r="Z332" s="82"/>
    </row>
    <row r="333" spans="1:26" x14ac:dyDescent="0.45">
      <c r="A333" s="82">
        <v>328</v>
      </c>
      <c r="B333" s="92">
        <f t="shared" si="11"/>
        <v>-169268.83980394853</v>
      </c>
      <c r="C333" s="92">
        <f t="shared" si="8"/>
        <v>-807.55342323133766</v>
      </c>
      <c r="D333" s="92">
        <f t="shared" si="9"/>
        <v>1178.1666491890378</v>
      </c>
      <c r="E333" s="92">
        <f t="shared" si="10"/>
        <v>-170447.00645313758</v>
      </c>
      <c r="F333" s="92">
        <f t="shared" si="13"/>
        <v>-74485.868339011882</v>
      </c>
      <c r="G333" s="82"/>
      <c r="H333" s="82"/>
      <c r="I333" s="82"/>
      <c r="J333" s="82"/>
      <c r="K333" s="82"/>
      <c r="L333" s="82"/>
      <c r="M333" s="82"/>
      <c r="N333" s="82"/>
      <c r="O333" s="82"/>
      <c r="P333" s="82"/>
      <c r="Q333" s="82"/>
      <c r="R333" s="82"/>
      <c r="S333" s="82"/>
      <c r="T333" s="82"/>
      <c r="U333" s="82"/>
      <c r="V333" s="82"/>
      <c r="W333" s="82"/>
      <c r="X333" s="82"/>
      <c r="Y333" s="82"/>
      <c r="Z333" s="82"/>
    </row>
    <row r="334" spans="1:26" x14ac:dyDescent="0.45">
      <c r="A334" s="82">
        <v>329</v>
      </c>
      <c r="B334" s="92">
        <f t="shared" si="11"/>
        <v>-170447.00645313758</v>
      </c>
      <c r="C334" s="92">
        <f t="shared" si="8"/>
        <v>-813.17425995351039</v>
      </c>
      <c r="D334" s="92">
        <f t="shared" si="9"/>
        <v>1183.7874859112108</v>
      </c>
      <c r="E334" s="92">
        <f t="shared" si="10"/>
        <v>-171630.7939390488</v>
      </c>
      <c r="F334" s="92">
        <f t="shared" si="13"/>
        <v>-75299.042598965389</v>
      </c>
      <c r="G334" s="82"/>
      <c r="H334" s="82"/>
      <c r="I334" s="82"/>
      <c r="J334" s="82"/>
      <c r="K334" s="82"/>
      <c r="L334" s="82"/>
      <c r="M334" s="82"/>
      <c r="N334" s="82"/>
      <c r="O334" s="82"/>
      <c r="P334" s="82"/>
      <c r="Q334" s="82"/>
      <c r="R334" s="82"/>
      <c r="S334" s="82"/>
      <c r="T334" s="82"/>
      <c r="U334" s="82"/>
      <c r="V334" s="82"/>
      <c r="W334" s="82"/>
      <c r="X334" s="82"/>
      <c r="Y334" s="82"/>
      <c r="Z334" s="82"/>
    </row>
    <row r="335" spans="1:26" x14ac:dyDescent="0.45">
      <c r="A335" s="82">
        <v>330</v>
      </c>
      <c r="B335" s="92">
        <f t="shared" si="11"/>
        <v>-171630.7939390488</v>
      </c>
      <c r="C335" s="92">
        <f t="shared" si="8"/>
        <v>-818.8219127508786</v>
      </c>
      <c r="D335" s="92">
        <f t="shared" si="9"/>
        <v>1189.435138708579</v>
      </c>
      <c r="E335" s="92">
        <f t="shared" si="10"/>
        <v>-172820.22907775739</v>
      </c>
      <c r="F335" s="92">
        <f t="shared" si="13"/>
        <v>-76117.864511716267</v>
      </c>
      <c r="G335" s="82"/>
      <c r="H335" s="82"/>
      <c r="I335" s="82"/>
      <c r="J335" s="82"/>
      <c r="K335" s="82"/>
      <c r="L335" s="82"/>
      <c r="M335" s="82"/>
      <c r="N335" s="82"/>
      <c r="O335" s="82"/>
      <c r="P335" s="82"/>
      <c r="Q335" s="82"/>
      <c r="R335" s="82"/>
      <c r="S335" s="82"/>
      <c r="T335" s="82"/>
      <c r="U335" s="82"/>
      <c r="V335" s="82"/>
      <c r="W335" s="82"/>
      <c r="X335" s="82"/>
      <c r="Y335" s="82"/>
      <c r="Z335" s="82"/>
    </row>
    <row r="336" spans="1:26" x14ac:dyDescent="0.45">
      <c r="A336" s="82">
        <v>331</v>
      </c>
      <c r="B336" s="92">
        <f t="shared" si="11"/>
        <v>-172820.22907775739</v>
      </c>
      <c r="C336" s="92">
        <f t="shared" si="8"/>
        <v>-824.49650955846744</v>
      </c>
      <c r="D336" s="92">
        <f t="shared" si="9"/>
        <v>1195.1097355161678</v>
      </c>
      <c r="E336" s="92">
        <f t="shared" si="10"/>
        <v>-174015.33881327356</v>
      </c>
      <c r="F336" s="92">
        <f t="shared" si="13"/>
        <v>-76942.36102127473</v>
      </c>
      <c r="G336" s="82"/>
      <c r="H336" s="82"/>
      <c r="I336" s="82"/>
      <c r="J336" s="82"/>
      <c r="K336" s="82"/>
      <c r="L336" s="82"/>
      <c r="M336" s="82"/>
      <c r="N336" s="82"/>
      <c r="O336" s="82"/>
      <c r="P336" s="82"/>
      <c r="Q336" s="82"/>
      <c r="R336" s="82"/>
      <c r="S336" s="82"/>
      <c r="T336" s="82"/>
      <c r="U336" s="82"/>
      <c r="V336" s="82"/>
      <c r="W336" s="82"/>
      <c r="X336" s="82"/>
      <c r="Y336" s="82"/>
      <c r="Z336" s="82"/>
    </row>
    <row r="337" spans="1:26" x14ac:dyDescent="0.45">
      <c r="A337" s="82">
        <v>332</v>
      </c>
      <c r="B337" s="92">
        <f t="shared" si="11"/>
        <v>-174015.33881327356</v>
      </c>
      <c r="C337" s="92">
        <f t="shared" si="8"/>
        <v>-830.19817892165918</v>
      </c>
      <c r="D337" s="92">
        <f t="shared" si="9"/>
        <v>1200.8114048793595</v>
      </c>
      <c r="E337" s="92">
        <f t="shared" si="10"/>
        <v>-175216.15021815291</v>
      </c>
      <c r="F337" s="92">
        <f t="shared" si="13"/>
        <v>-77772.559200196396</v>
      </c>
      <c r="G337" s="82"/>
      <c r="H337" s="82"/>
      <c r="I337" s="82"/>
      <c r="J337" s="82"/>
      <c r="K337" s="82"/>
      <c r="L337" s="82"/>
      <c r="M337" s="82"/>
      <c r="N337" s="82"/>
      <c r="O337" s="82"/>
      <c r="P337" s="82"/>
      <c r="Q337" s="82"/>
      <c r="R337" s="82"/>
      <c r="S337" s="82"/>
      <c r="T337" s="82"/>
      <c r="U337" s="82"/>
      <c r="V337" s="82"/>
      <c r="W337" s="82"/>
      <c r="X337" s="82"/>
      <c r="Y337" s="82"/>
      <c r="Z337" s="82"/>
    </row>
    <row r="338" spans="1:26" x14ac:dyDescent="0.45">
      <c r="A338" s="82">
        <v>333</v>
      </c>
      <c r="B338" s="92">
        <f t="shared" si="11"/>
        <v>-175216.15021815291</v>
      </c>
      <c r="C338" s="92">
        <f t="shared" si="8"/>
        <v>-835.92704999910438</v>
      </c>
      <c r="D338" s="92">
        <f t="shared" si="9"/>
        <v>1206.5402759568046</v>
      </c>
      <c r="E338" s="92">
        <f t="shared" si="10"/>
        <v>-176422.6904941097</v>
      </c>
      <c r="F338" s="92">
        <f t="shared" si="13"/>
        <v>-78608.486250195507</v>
      </c>
      <c r="G338" s="82"/>
      <c r="H338" s="82"/>
      <c r="I338" s="82"/>
      <c r="J338" s="82"/>
      <c r="K338" s="82"/>
      <c r="L338" s="82"/>
      <c r="M338" s="82"/>
      <c r="N338" s="82"/>
      <c r="O338" s="82"/>
      <c r="P338" s="82"/>
      <c r="Q338" s="82"/>
      <c r="R338" s="82"/>
      <c r="S338" s="82"/>
      <c r="T338" s="82"/>
      <c r="U338" s="82"/>
      <c r="V338" s="82"/>
      <c r="W338" s="82"/>
      <c r="X338" s="82"/>
      <c r="Y338" s="82"/>
      <c r="Z338" s="82"/>
    </row>
    <row r="339" spans="1:26" x14ac:dyDescent="0.45">
      <c r="A339" s="82">
        <v>334</v>
      </c>
      <c r="B339" s="92">
        <f t="shared" si="11"/>
        <v>-176422.6904941097</v>
      </c>
      <c r="C339" s="92">
        <f t="shared" si="8"/>
        <v>-841.68325256564822</v>
      </c>
      <c r="D339" s="92">
        <f t="shared" si="9"/>
        <v>1212.2964785233485</v>
      </c>
      <c r="E339" s="92">
        <f t="shared" si="10"/>
        <v>-177634.98697263305</v>
      </c>
      <c r="F339" s="92">
        <f t="shared" si="13"/>
        <v>-79450.169502761157</v>
      </c>
      <c r="G339" s="82"/>
      <c r="H339" s="82"/>
      <c r="I339" s="82"/>
      <c r="J339" s="82"/>
      <c r="K339" s="82"/>
      <c r="L339" s="82"/>
      <c r="M339" s="82"/>
      <c r="N339" s="82"/>
      <c r="O339" s="82"/>
      <c r="P339" s="82"/>
      <c r="Q339" s="82"/>
      <c r="R339" s="82"/>
      <c r="S339" s="82"/>
      <c r="T339" s="82"/>
      <c r="U339" s="82"/>
      <c r="V339" s="82"/>
      <c r="W339" s="82"/>
      <c r="X339" s="82"/>
      <c r="Y339" s="82"/>
      <c r="Z339" s="82"/>
    </row>
    <row r="340" spans="1:26" x14ac:dyDescent="0.45">
      <c r="A340" s="82">
        <v>335</v>
      </c>
      <c r="B340" s="92">
        <f t="shared" si="11"/>
        <v>-177634.98697263305</v>
      </c>
      <c r="C340" s="92">
        <f t="shared" si="8"/>
        <v>-847.46691701527004</v>
      </c>
      <c r="D340" s="92">
        <f t="shared" si="9"/>
        <v>1218.0801429729704</v>
      </c>
      <c r="E340" s="92">
        <f t="shared" si="10"/>
        <v>-178853.06711560601</v>
      </c>
      <c r="F340" s="92">
        <f t="shared" si="13"/>
        <v>-80297.63641977642</v>
      </c>
      <c r="G340" s="82"/>
      <c r="H340" s="82"/>
      <c r="I340" s="82"/>
      <c r="J340" s="82"/>
      <c r="K340" s="82"/>
      <c r="L340" s="82"/>
      <c r="M340" s="82"/>
      <c r="N340" s="82"/>
      <c r="O340" s="82"/>
      <c r="P340" s="82"/>
      <c r="Q340" s="82"/>
      <c r="R340" s="82"/>
      <c r="S340" s="82"/>
      <c r="T340" s="82"/>
      <c r="U340" s="82"/>
      <c r="V340" s="82"/>
      <c r="W340" s="82"/>
      <c r="X340" s="82"/>
      <c r="Y340" s="82"/>
      <c r="Z340" s="82"/>
    </row>
    <row r="341" spans="1:26" x14ac:dyDescent="0.45">
      <c r="A341" s="82">
        <v>336</v>
      </c>
      <c r="B341" s="92">
        <f t="shared" si="11"/>
        <v>-178853.06711560601</v>
      </c>
      <c r="C341" s="92">
        <f t="shared" si="8"/>
        <v>-853.27817436403689</v>
      </c>
      <c r="D341" s="92">
        <f t="shared" si="9"/>
        <v>1223.8914003217371</v>
      </c>
      <c r="E341" s="92">
        <f t="shared" si="10"/>
        <v>-180076.95851592775</v>
      </c>
      <c r="F341" s="92">
        <f t="shared" si="13"/>
        <v>-81150.914594140457</v>
      </c>
      <c r="G341" s="82"/>
      <c r="H341" s="82"/>
      <c r="I341" s="82"/>
      <c r="J341" s="82"/>
      <c r="K341" s="82"/>
      <c r="L341" s="82"/>
      <c r="M341" s="82"/>
      <c r="N341" s="82"/>
      <c r="O341" s="82"/>
      <c r="P341" s="82"/>
      <c r="Q341" s="82"/>
      <c r="R341" s="82"/>
      <c r="S341" s="82"/>
      <c r="T341" s="82"/>
      <c r="U341" s="82"/>
      <c r="V341" s="82"/>
      <c r="W341" s="82"/>
      <c r="X341" s="82"/>
      <c r="Y341" s="82"/>
      <c r="Z341" s="82"/>
    </row>
    <row r="342" spans="1:26" x14ac:dyDescent="0.45">
      <c r="A342" s="82">
        <v>337</v>
      </c>
      <c r="B342" s="92">
        <f t="shared" si="11"/>
        <v>-180076.95851592775</v>
      </c>
      <c r="C342" s="92">
        <f t="shared" si="8"/>
        <v>-859.11715625307181</v>
      </c>
      <c r="D342" s="92">
        <f t="shared" si="9"/>
        <v>1229.7303822107719</v>
      </c>
      <c r="E342" s="92">
        <f t="shared" si="10"/>
        <v>-181306.68889813853</v>
      </c>
      <c r="F342" s="92">
        <f t="shared" si="13"/>
        <v>-82010.031750393522</v>
      </c>
      <c r="G342" s="82"/>
      <c r="H342" s="82"/>
      <c r="I342" s="82"/>
      <c r="J342" s="82"/>
      <c r="K342" s="82"/>
      <c r="L342" s="82"/>
      <c r="M342" s="82"/>
      <c r="N342" s="82"/>
      <c r="O342" s="82"/>
      <c r="P342" s="82"/>
      <c r="Q342" s="82"/>
      <c r="R342" s="82"/>
      <c r="S342" s="82"/>
      <c r="T342" s="82"/>
      <c r="U342" s="82"/>
      <c r="V342" s="82"/>
      <c r="W342" s="82"/>
      <c r="X342" s="82"/>
      <c r="Y342" s="82"/>
      <c r="Z342" s="82"/>
    </row>
    <row r="343" spans="1:26" x14ac:dyDescent="0.45">
      <c r="A343" s="82">
        <v>338</v>
      </c>
      <c r="B343" s="92">
        <f t="shared" si="11"/>
        <v>-181306.68889813853</v>
      </c>
      <c r="C343" s="92">
        <f t="shared" si="8"/>
        <v>-864.98399495153581</v>
      </c>
      <c r="D343" s="92">
        <f t="shared" si="9"/>
        <v>1235.5972209092361</v>
      </c>
      <c r="E343" s="92">
        <f t="shared" si="10"/>
        <v>-182542.28611904776</v>
      </c>
      <c r="F343" s="92">
        <f t="shared" si="13"/>
        <v>-82875.015745345052</v>
      </c>
      <c r="G343" s="82"/>
      <c r="H343" s="82"/>
      <c r="I343" s="82"/>
      <c r="J343" s="82"/>
      <c r="K343" s="82"/>
      <c r="L343" s="82"/>
      <c r="M343" s="82"/>
      <c r="N343" s="82"/>
      <c r="O343" s="82"/>
      <c r="P343" s="82"/>
      <c r="Q343" s="82"/>
      <c r="R343" s="82"/>
      <c r="S343" s="82"/>
      <c r="T343" s="82"/>
      <c r="U343" s="82"/>
      <c r="V343" s="82"/>
      <c r="W343" s="82"/>
      <c r="X343" s="82"/>
      <c r="Y343" s="82"/>
      <c r="Z343" s="82"/>
    </row>
    <row r="344" spans="1:26" x14ac:dyDescent="0.45">
      <c r="A344" s="82">
        <v>339</v>
      </c>
      <c r="B344" s="92">
        <f t="shared" si="11"/>
        <v>-182542.28611904776</v>
      </c>
      <c r="C344" s="92">
        <f t="shared" si="8"/>
        <v>-870.87882335962354</v>
      </c>
      <c r="D344" s="92">
        <f t="shared" si="9"/>
        <v>1241.4920493173238</v>
      </c>
      <c r="E344" s="92">
        <f t="shared" si="10"/>
        <v>-183783.77816836507</v>
      </c>
      <c r="F344" s="92">
        <f t="shared" si="13"/>
        <v>-83745.89456870468</v>
      </c>
      <c r="G344" s="82"/>
      <c r="H344" s="82"/>
      <c r="I344" s="82"/>
      <c r="J344" s="82"/>
      <c r="K344" s="82"/>
      <c r="L344" s="82"/>
      <c r="M344" s="82"/>
      <c r="N344" s="82"/>
      <c r="O344" s="82"/>
      <c r="P344" s="82"/>
      <c r="Q344" s="82"/>
      <c r="R344" s="82"/>
      <c r="S344" s="82"/>
      <c r="T344" s="82"/>
      <c r="U344" s="82"/>
      <c r="V344" s="82"/>
      <c r="W344" s="82"/>
      <c r="X344" s="82"/>
      <c r="Y344" s="82"/>
      <c r="Z344" s="82"/>
    </row>
    <row r="345" spans="1:26" x14ac:dyDescent="0.45">
      <c r="A345" s="82">
        <v>340</v>
      </c>
      <c r="B345" s="92">
        <f t="shared" si="11"/>
        <v>-183783.77816836507</v>
      </c>
      <c r="C345" s="92">
        <f t="shared" si="8"/>
        <v>-876.80177501157493</v>
      </c>
      <c r="D345" s="92">
        <f t="shared" si="9"/>
        <v>1247.4150009692753</v>
      </c>
      <c r="E345" s="92">
        <f t="shared" si="10"/>
        <v>-185031.19316933435</v>
      </c>
      <c r="F345" s="92">
        <f t="shared" si="13"/>
        <v>-84622.696343716249</v>
      </c>
      <c r="G345" s="82"/>
      <c r="H345" s="82"/>
      <c r="I345" s="82"/>
      <c r="J345" s="82"/>
      <c r="K345" s="82"/>
      <c r="L345" s="82"/>
      <c r="M345" s="82"/>
      <c r="N345" s="82"/>
      <c r="O345" s="82"/>
      <c r="P345" s="82"/>
      <c r="Q345" s="82"/>
      <c r="R345" s="82"/>
      <c r="S345" s="82"/>
      <c r="T345" s="82"/>
      <c r="U345" s="82"/>
      <c r="V345" s="82"/>
      <c r="W345" s="82"/>
      <c r="X345" s="82"/>
      <c r="Y345" s="82"/>
      <c r="Z345" s="82"/>
    </row>
    <row r="346" spans="1:26" x14ac:dyDescent="0.45">
      <c r="A346" s="82">
        <v>341</v>
      </c>
      <c r="B346" s="92">
        <f t="shared" si="11"/>
        <v>-185031.19316933435</v>
      </c>
      <c r="C346" s="92">
        <f t="shared" si="8"/>
        <v>-882.75298407869911</v>
      </c>
      <c r="D346" s="92">
        <f t="shared" si="9"/>
        <v>1253.3662100363995</v>
      </c>
      <c r="E346" s="92">
        <f t="shared" si="10"/>
        <v>-186284.55937937074</v>
      </c>
      <c r="F346" s="92">
        <f t="shared" si="13"/>
        <v>-85505.449327794951</v>
      </c>
      <c r="G346" s="82"/>
      <c r="H346" s="82"/>
      <c r="I346" s="82"/>
      <c r="J346" s="82"/>
      <c r="K346" s="82"/>
      <c r="L346" s="82"/>
      <c r="M346" s="82"/>
      <c r="N346" s="82"/>
      <c r="O346" s="82"/>
      <c r="P346" s="82"/>
      <c r="Q346" s="82"/>
      <c r="R346" s="82"/>
      <c r="S346" s="82"/>
      <c r="T346" s="82"/>
      <c r="U346" s="82"/>
      <c r="V346" s="82"/>
      <c r="W346" s="82"/>
      <c r="X346" s="82"/>
      <c r="Y346" s="82"/>
      <c r="Z346" s="82"/>
    </row>
    <row r="347" spans="1:26" x14ac:dyDescent="0.45">
      <c r="A347" s="82">
        <v>342</v>
      </c>
      <c r="B347" s="92">
        <f t="shared" si="11"/>
        <v>-186284.55937937074</v>
      </c>
      <c r="C347" s="92">
        <f t="shared" si="8"/>
        <v>-888.73258537241441</v>
      </c>
      <c r="D347" s="92">
        <f t="shared" si="9"/>
        <v>1259.3458113301147</v>
      </c>
      <c r="E347" s="92">
        <f t="shared" si="10"/>
        <v>-187543.90519070084</v>
      </c>
      <c r="F347" s="92">
        <f t="shared" si="13"/>
        <v>-86394.181913167369</v>
      </c>
      <c r="G347" s="82"/>
      <c r="H347" s="82"/>
      <c r="I347" s="82"/>
      <c r="J347" s="82"/>
      <c r="K347" s="82"/>
      <c r="L347" s="82"/>
      <c r="M347" s="82"/>
      <c r="N347" s="82"/>
      <c r="O347" s="82"/>
      <c r="P347" s="82"/>
      <c r="Q347" s="82"/>
      <c r="R347" s="82"/>
      <c r="S347" s="82"/>
      <c r="T347" s="82"/>
      <c r="U347" s="82"/>
      <c r="V347" s="82"/>
      <c r="W347" s="82"/>
      <c r="X347" s="82"/>
      <c r="Y347" s="82"/>
      <c r="Z347" s="82"/>
    </row>
    <row r="348" spans="1:26" x14ac:dyDescent="0.45">
      <c r="A348" s="82">
        <v>343</v>
      </c>
      <c r="B348" s="92">
        <f t="shared" si="11"/>
        <v>-187543.90519070084</v>
      </c>
      <c r="C348" s="92">
        <f t="shared" si="8"/>
        <v>-894.74071434730183</v>
      </c>
      <c r="D348" s="92">
        <f t="shared" si="9"/>
        <v>1265.3539403050022</v>
      </c>
      <c r="E348" s="92">
        <f t="shared" si="10"/>
        <v>-188809.25913100585</v>
      </c>
      <c r="F348" s="92">
        <f t="shared" si="13"/>
        <v>-87288.922627514665</v>
      </c>
      <c r="G348" s="82"/>
      <c r="H348" s="82"/>
      <c r="I348" s="82"/>
      <c r="J348" s="82"/>
      <c r="K348" s="82"/>
      <c r="L348" s="82"/>
      <c r="M348" s="82"/>
      <c r="N348" s="82"/>
      <c r="O348" s="82"/>
      <c r="P348" s="82"/>
      <c r="Q348" s="82"/>
      <c r="R348" s="82"/>
      <c r="S348" s="82"/>
      <c r="T348" s="82"/>
      <c r="U348" s="82"/>
      <c r="V348" s="82"/>
      <c r="W348" s="82"/>
      <c r="X348" s="82"/>
      <c r="Y348" s="82"/>
      <c r="Z348" s="82"/>
    </row>
    <row r="349" spans="1:26" x14ac:dyDescent="0.45">
      <c r="A349" s="82">
        <v>344</v>
      </c>
      <c r="B349" s="92">
        <f t="shared" si="11"/>
        <v>-188809.25913100585</v>
      </c>
      <c r="C349" s="92">
        <f t="shared" si="8"/>
        <v>-900.77750710417365</v>
      </c>
      <c r="D349" s="92">
        <f t="shared" si="9"/>
        <v>1271.390733061874</v>
      </c>
      <c r="E349" s="92">
        <f t="shared" si="10"/>
        <v>-190080.64986406773</v>
      </c>
      <c r="F349" s="92">
        <f t="shared" si="13"/>
        <v>-88189.700134618834</v>
      </c>
      <c r="G349" s="82"/>
      <c r="H349" s="82"/>
      <c r="I349" s="82"/>
      <c r="J349" s="82"/>
      <c r="K349" s="82"/>
      <c r="L349" s="82"/>
      <c r="M349" s="82"/>
      <c r="N349" s="82"/>
      <c r="O349" s="82"/>
      <c r="P349" s="82"/>
      <c r="Q349" s="82"/>
      <c r="R349" s="82"/>
      <c r="S349" s="82"/>
      <c r="T349" s="82"/>
      <c r="U349" s="82"/>
      <c r="V349" s="82"/>
      <c r="W349" s="82"/>
      <c r="X349" s="82"/>
      <c r="Y349" s="82"/>
      <c r="Z349" s="82"/>
    </row>
    <row r="350" spans="1:26" x14ac:dyDescent="0.45">
      <c r="A350" s="82">
        <v>345</v>
      </c>
      <c r="B350" s="92">
        <f t="shared" si="11"/>
        <v>-190080.64986406773</v>
      </c>
      <c r="C350" s="92">
        <f t="shared" si="8"/>
        <v>-906.84310039315631</v>
      </c>
      <c r="D350" s="92">
        <f t="shared" si="9"/>
        <v>1277.4563263508567</v>
      </c>
      <c r="E350" s="92">
        <f t="shared" si="10"/>
        <v>-191358.10619041859</v>
      </c>
      <c r="F350" s="92">
        <f t="shared" si="13"/>
        <v>-89096.543235011995</v>
      </c>
      <c r="G350" s="82"/>
      <c r="H350" s="82"/>
      <c r="I350" s="82"/>
      <c r="J350" s="82"/>
      <c r="K350" s="82"/>
      <c r="L350" s="82"/>
      <c r="M350" s="82"/>
      <c r="N350" s="82"/>
      <c r="O350" s="82"/>
      <c r="P350" s="82"/>
      <c r="Q350" s="82"/>
      <c r="R350" s="82"/>
      <c r="S350" s="82"/>
      <c r="T350" s="82"/>
      <c r="U350" s="82"/>
      <c r="V350" s="82"/>
      <c r="W350" s="82"/>
      <c r="X350" s="82"/>
      <c r="Y350" s="82"/>
      <c r="Z350" s="82"/>
    </row>
    <row r="351" spans="1:26" x14ac:dyDescent="0.45">
      <c r="A351" s="82">
        <v>346</v>
      </c>
      <c r="B351" s="92">
        <f t="shared" si="11"/>
        <v>-191358.10619041859</v>
      </c>
      <c r="C351" s="92">
        <f t="shared" si="8"/>
        <v>-912.93763161678862</v>
      </c>
      <c r="D351" s="92">
        <f t="shared" si="9"/>
        <v>1283.5508575744889</v>
      </c>
      <c r="E351" s="92">
        <f t="shared" si="10"/>
        <v>-192641.65704799307</v>
      </c>
      <c r="F351" s="92">
        <f t="shared" si="13"/>
        <v>-90009.480866628786</v>
      </c>
      <c r="G351" s="82"/>
      <c r="H351" s="82"/>
      <c r="I351" s="82"/>
      <c r="J351" s="82"/>
      <c r="K351" s="82"/>
      <c r="L351" s="82"/>
      <c r="M351" s="82"/>
      <c r="N351" s="82"/>
      <c r="O351" s="82"/>
      <c r="P351" s="82"/>
      <c r="Q351" s="82"/>
      <c r="R351" s="82"/>
      <c r="S351" s="82"/>
      <c r="T351" s="82"/>
      <c r="U351" s="82"/>
      <c r="V351" s="82"/>
      <c r="W351" s="82"/>
      <c r="X351" s="82"/>
      <c r="Y351" s="82"/>
      <c r="Z351" s="82"/>
    </row>
    <row r="352" spans="1:26" x14ac:dyDescent="0.45">
      <c r="A352" s="82">
        <v>347</v>
      </c>
      <c r="B352" s="92">
        <f t="shared" si="11"/>
        <v>-192641.65704799307</v>
      </c>
      <c r="C352" s="92">
        <f t="shared" si="8"/>
        <v>-919.06123883313342</v>
      </c>
      <c r="D352" s="92">
        <f t="shared" si="9"/>
        <v>1289.6744647908336</v>
      </c>
      <c r="E352" s="92">
        <f t="shared" si="10"/>
        <v>-193931.33151278389</v>
      </c>
      <c r="F352" s="92">
        <f t="shared" si="13"/>
        <v>-90928.542105461922</v>
      </c>
      <c r="G352" s="82"/>
      <c r="H352" s="82"/>
      <c r="I352" s="82"/>
      <c r="J352" s="82"/>
      <c r="K352" s="82"/>
      <c r="L352" s="82"/>
      <c r="M352" s="82"/>
      <c r="N352" s="82"/>
      <c r="O352" s="82"/>
      <c r="P352" s="82"/>
      <c r="Q352" s="82"/>
      <c r="R352" s="82"/>
      <c r="S352" s="82"/>
      <c r="T352" s="82"/>
      <c r="U352" s="82"/>
      <c r="V352" s="82"/>
      <c r="W352" s="82"/>
      <c r="X352" s="82"/>
      <c r="Y352" s="82"/>
      <c r="Z352" s="82"/>
    </row>
    <row r="353" spans="1:26" x14ac:dyDescent="0.45">
      <c r="A353" s="82">
        <v>348</v>
      </c>
      <c r="B353" s="92">
        <f t="shared" si="11"/>
        <v>-193931.33151278389</v>
      </c>
      <c r="C353" s="92">
        <f t="shared" si="8"/>
        <v>-925.21406075890638</v>
      </c>
      <c r="D353" s="92">
        <f t="shared" si="9"/>
        <v>1295.8272867166065</v>
      </c>
      <c r="E353" s="92">
        <f t="shared" si="10"/>
        <v>-195227.1587995005</v>
      </c>
      <c r="F353" s="92">
        <f t="shared" si="13"/>
        <v>-91853.756166220832</v>
      </c>
      <c r="G353" s="82"/>
      <c r="H353" s="82"/>
      <c r="I353" s="82"/>
      <c r="J353" s="82"/>
      <c r="K353" s="82"/>
      <c r="L353" s="82"/>
      <c r="M353" s="82"/>
      <c r="N353" s="82"/>
      <c r="O353" s="82"/>
      <c r="P353" s="82"/>
      <c r="Q353" s="82"/>
      <c r="R353" s="82"/>
      <c r="S353" s="82"/>
      <c r="T353" s="82"/>
      <c r="U353" s="82"/>
      <c r="V353" s="82"/>
      <c r="W353" s="82"/>
      <c r="X353" s="82"/>
      <c r="Y353" s="82"/>
      <c r="Z353" s="82"/>
    </row>
    <row r="354" spans="1:26" x14ac:dyDescent="0.45">
      <c r="A354" s="82">
        <v>349</v>
      </c>
      <c r="B354" s="92">
        <f t="shared" si="11"/>
        <v>-195227.1587995005</v>
      </c>
      <c r="C354" s="92">
        <f t="shared" si="8"/>
        <v>-931.39623677261682</v>
      </c>
      <c r="D354" s="92">
        <f t="shared" si="9"/>
        <v>1302.009462730317</v>
      </c>
      <c r="E354" s="92">
        <f t="shared" si="10"/>
        <v>-196529.16826223081</v>
      </c>
      <c r="F354" s="92">
        <f t="shared" si="13"/>
        <v>-92785.152402993452</v>
      </c>
      <c r="G354" s="82"/>
      <c r="H354" s="82"/>
      <c r="I354" s="82"/>
      <c r="J354" s="82"/>
      <c r="K354" s="82"/>
      <c r="L354" s="82"/>
      <c r="M354" s="82"/>
      <c r="N354" s="82"/>
      <c r="O354" s="82"/>
      <c r="P354" s="82"/>
      <c r="Q354" s="82"/>
      <c r="R354" s="82"/>
      <c r="S354" s="82"/>
      <c r="T354" s="82"/>
      <c r="U354" s="82"/>
      <c r="V354" s="82"/>
      <c r="W354" s="82"/>
      <c r="X354" s="82"/>
      <c r="Y354" s="82"/>
      <c r="Z354" s="82"/>
    </row>
    <row r="355" spans="1:26" x14ac:dyDescent="0.45">
      <c r="A355" s="82">
        <v>350</v>
      </c>
      <c r="B355" s="92">
        <f t="shared" si="11"/>
        <v>-196529.16826223081</v>
      </c>
      <c r="C355" s="92">
        <f t="shared" si="8"/>
        <v>-937.60790691772604</v>
      </c>
      <c r="D355" s="92">
        <f t="shared" si="9"/>
        <v>1308.2211328754263</v>
      </c>
      <c r="E355" s="92">
        <f t="shared" si="10"/>
        <v>-197837.38939510623</v>
      </c>
      <c r="F355" s="92">
        <f t="shared" si="13"/>
        <v>-93722.760309911173</v>
      </c>
      <c r="G355" s="82"/>
      <c r="H355" s="82"/>
      <c r="I355" s="82"/>
      <c r="J355" s="82"/>
      <c r="K355" s="82"/>
      <c r="L355" s="82"/>
      <c r="M355" s="82"/>
      <c r="N355" s="82"/>
      <c r="O355" s="82"/>
      <c r="P355" s="82"/>
      <c r="Q355" s="82"/>
      <c r="R355" s="82"/>
      <c r="S355" s="82"/>
      <c r="T355" s="82"/>
      <c r="U355" s="82"/>
      <c r="V355" s="82"/>
      <c r="W355" s="82"/>
      <c r="X355" s="82"/>
      <c r="Y355" s="82"/>
      <c r="Z355" s="82"/>
    </row>
    <row r="356" spans="1:26" x14ac:dyDescent="0.45">
      <c r="A356" s="82">
        <v>351</v>
      </c>
      <c r="B356" s="92">
        <f t="shared" si="11"/>
        <v>-197837.38939510623</v>
      </c>
      <c r="C356" s="92">
        <f t="shared" si="8"/>
        <v>-943.84921190581917</v>
      </c>
      <c r="D356" s="92">
        <f t="shared" si="9"/>
        <v>1314.4624378635194</v>
      </c>
      <c r="E356" s="92">
        <f t="shared" si="10"/>
        <v>-199151.85183296975</v>
      </c>
      <c r="F356" s="92">
        <f t="shared" si="13"/>
        <v>-94666.609521816994</v>
      </c>
      <c r="G356" s="82"/>
      <c r="H356" s="82"/>
      <c r="I356" s="82"/>
      <c r="J356" s="82"/>
      <c r="K356" s="82"/>
      <c r="L356" s="82"/>
      <c r="M356" s="82"/>
      <c r="N356" s="82"/>
      <c r="O356" s="82"/>
      <c r="P356" s="82"/>
      <c r="Q356" s="82"/>
      <c r="R356" s="82"/>
      <c r="S356" s="82"/>
      <c r="T356" s="82"/>
      <c r="U356" s="82"/>
      <c r="V356" s="82"/>
      <c r="W356" s="82"/>
      <c r="X356" s="82"/>
      <c r="Y356" s="82"/>
      <c r="Z356" s="82"/>
    </row>
    <row r="357" spans="1:26" x14ac:dyDescent="0.45">
      <c r="A357" s="82">
        <v>352</v>
      </c>
      <c r="B357" s="92">
        <f t="shared" si="11"/>
        <v>-199151.85183296975</v>
      </c>
      <c r="C357" s="92">
        <f t="shared" si="8"/>
        <v>-950.12029311979302</v>
      </c>
      <c r="D357" s="92">
        <f t="shared" si="9"/>
        <v>1320.7335190774934</v>
      </c>
      <c r="E357" s="92">
        <f t="shared" si="10"/>
        <v>-200472.58535204726</v>
      </c>
      <c r="F357" s="92">
        <f t="shared" si="13"/>
        <v>-95616.729814936785</v>
      </c>
      <c r="G357" s="82"/>
      <c r="H357" s="82"/>
      <c r="I357" s="82"/>
      <c r="J357" s="82"/>
      <c r="K357" s="82"/>
      <c r="L357" s="82"/>
      <c r="M357" s="82"/>
      <c r="N357" s="82"/>
      <c r="O357" s="82"/>
      <c r="P357" s="82"/>
      <c r="Q357" s="82"/>
      <c r="R357" s="82"/>
      <c r="S357" s="82"/>
      <c r="T357" s="82"/>
      <c r="U357" s="82"/>
      <c r="V357" s="82"/>
      <c r="W357" s="82"/>
      <c r="X357" s="82"/>
      <c r="Y357" s="82"/>
      <c r="Z357" s="82"/>
    </row>
    <row r="358" spans="1:26" x14ac:dyDescent="0.45">
      <c r="A358" s="82">
        <v>353</v>
      </c>
      <c r="B358" s="92">
        <f t="shared" si="11"/>
        <v>-200472.58535204726</v>
      </c>
      <c r="C358" s="92">
        <f t="shared" si="8"/>
        <v>-956.42129261705861</v>
      </c>
      <c r="D358" s="92">
        <f t="shared" si="9"/>
        <v>1327.0345185747587</v>
      </c>
      <c r="E358" s="92">
        <f t="shared" si="10"/>
        <v>-201799.61987062203</v>
      </c>
      <c r="F358" s="92">
        <f t="shared" si="13"/>
        <v>-96573.151107553844</v>
      </c>
      <c r="G358" s="82"/>
      <c r="H358" s="82"/>
      <c r="I358" s="82"/>
      <c r="J358" s="82"/>
      <c r="K358" s="82"/>
      <c r="L358" s="82"/>
      <c r="M358" s="82"/>
      <c r="N358" s="82"/>
      <c r="O358" s="82"/>
      <c r="P358" s="82"/>
      <c r="Q358" s="82"/>
      <c r="R358" s="82"/>
      <c r="S358" s="82"/>
      <c r="T358" s="82"/>
      <c r="U358" s="82"/>
      <c r="V358" s="82"/>
      <c r="W358" s="82"/>
      <c r="X358" s="82"/>
      <c r="Y358" s="82"/>
      <c r="Z358" s="82"/>
    </row>
    <row r="359" spans="1:26" x14ac:dyDescent="0.45">
      <c r="A359" s="82">
        <v>354</v>
      </c>
      <c r="B359" s="92">
        <f t="shared" si="11"/>
        <v>-201799.61987062203</v>
      </c>
      <c r="C359" s="92">
        <f t="shared" si="8"/>
        <v>-962.75235313275914</v>
      </c>
      <c r="D359" s="92">
        <f t="shared" si="9"/>
        <v>1333.3655790904595</v>
      </c>
      <c r="E359" s="92">
        <f t="shared" si="10"/>
        <v>-203132.98544971249</v>
      </c>
      <c r="F359" s="92">
        <f t="shared" si="13"/>
        <v>-97535.903460686604</v>
      </c>
      <c r="G359" s="82"/>
      <c r="H359" s="82"/>
      <c r="I359" s="82"/>
      <c r="J359" s="82"/>
      <c r="K359" s="82"/>
      <c r="L359" s="82"/>
      <c r="M359" s="82"/>
      <c r="N359" s="82"/>
      <c r="O359" s="82"/>
      <c r="P359" s="82"/>
      <c r="Q359" s="82"/>
      <c r="R359" s="82"/>
      <c r="S359" s="82"/>
      <c r="T359" s="82"/>
      <c r="U359" s="82"/>
      <c r="V359" s="82"/>
      <c r="W359" s="82"/>
      <c r="X359" s="82"/>
      <c r="Y359" s="82"/>
      <c r="Z359" s="82"/>
    </row>
    <row r="360" spans="1:26" x14ac:dyDescent="0.45">
      <c r="A360" s="82">
        <v>355</v>
      </c>
      <c r="B360" s="92">
        <f t="shared" si="11"/>
        <v>-203132.98544971249</v>
      </c>
      <c r="C360" s="92">
        <f t="shared" si="8"/>
        <v>-969.11361808300319</v>
      </c>
      <c r="D360" s="92">
        <f t="shared" si="9"/>
        <v>1339.7268440407033</v>
      </c>
      <c r="E360" s="92">
        <f t="shared" si="10"/>
        <v>-204472.7122937532</v>
      </c>
      <c r="F360" s="92">
        <f t="shared" si="13"/>
        <v>-98505.017078769612</v>
      </c>
      <c r="G360" s="82"/>
      <c r="H360" s="82"/>
      <c r="I360" s="82"/>
      <c r="J360" s="82"/>
      <c r="K360" s="82"/>
      <c r="L360" s="82"/>
      <c r="M360" s="82"/>
      <c r="N360" s="82"/>
      <c r="O360" s="82"/>
      <c r="P360" s="82"/>
      <c r="Q360" s="82"/>
      <c r="R360" s="82"/>
      <c r="S360" s="82"/>
      <c r="T360" s="82"/>
      <c r="U360" s="82"/>
      <c r="V360" s="82"/>
      <c r="W360" s="82"/>
      <c r="X360" s="82"/>
      <c r="Y360" s="82"/>
      <c r="Z360" s="82"/>
    </row>
    <row r="361" spans="1:26" x14ac:dyDescent="0.45">
      <c r="A361" s="82">
        <v>356</v>
      </c>
      <c r="B361" s="92">
        <f t="shared" si="11"/>
        <v>-204472.7122937532</v>
      </c>
      <c r="C361" s="92">
        <f t="shared" si="8"/>
        <v>-975.50523156811403</v>
      </c>
      <c r="D361" s="92">
        <f t="shared" si="9"/>
        <v>1346.1184575258144</v>
      </c>
      <c r="E361" s="92">
        <f t="shared" si="10"/>
        <v>-205818.83075127902</v>
      </c>
      <c r="F361" s="92">
        <f t="shared" si="13"/>
        <v>-99480.522310337721</v>
      </c>
      <c r="G361" s="82"/>
      <c r="H361" s="82"/>
      <c r="I361" s="82"/>
      <c r="J361" s="82"/>
      <c r="K361" s="82"/>
      <c r="L361" s="82"/>
      <c r="M361" s="82"/>
      <c r="N361" s="82"/>
      <c r="O361" s="82"/>
      <c r="P361" s="82"/>
      <c r="Q361" s="82"/>
      <c r="R361" s="82"/>
      <c r="S361" s="82"/>
      <c r="T361" s="82"/>
      <c r="U361" s="82"/>
      <c r="V361" s="82"/>
      <c r="W361" s="82"/>
      <c r="X361" s="82"/>
      <c r="Y361" s="82"/>
      <c r="Z361" s="82"/>
    </row>
    <row r="362" spans="1:26" x14ac:dyDescent="0.45">
      <c r="A362" s="82">
        <v>357</v>
      </c>
      <c r="B362" s="92">
        <f t="shared" si="11"/>
        <v>-205818.83075127902</v>
      </c>
      <c r="C362" s="92">
        <f t="shared" si="8"/>
        <v>-981.92733837589356</v>
      </c>
      <c r="D362" s="92">
        <f t="shared" si="9"/>
        <v>1352.5405643335939</v>
      </c>
      <c r="E362" s="92">
        <f t="shared" si="10"/>
        <v>-207171.3713156126</v>
      </c>
      <c r="F362" s="92">
        <f t="shared" si="13"/>
        <v>-100462.44964871362</v>
      </c>
      <c r="G362" s="82"/>
      <c r="H362" s="82"/>
      <c r="I362" s="82"/>
      <c r="J362" s="82"/>
      <c r="K362" s="82"/>
      <c r="L362" s="82"/>
      <c r="M362" s="82"/>
      <c r="N362" s="82"/>
      <c r="O362" s="82"/>
      <c r="P362" s="82"/>
      <c r="Q362" s="82"/>
      <c r="R362" s="82"/>
      <c r="S362" s="82"/>
      <c r="T362" s="82"/>
      <c r="U362" s="82"/>
      <c r="V362" s="82"/>
      <c r="W362" s="82"/>
      <c r="X362" s="82"/>
      <c r="Y362" s="82"/>
      <c r="Z362" s="82"/>
    </row>
    <row r="363" spans="1:26" x14ac:dyDescent="0.45">
      <c r="A363" s="82">
        <v>358</v>
      </c>
      <c r="B363" s="92">
        <f t="shared" si="11"/>
        <v>-207171.3713156126</v>
      </c>
      <c r="C363" s="92">
        <f t="shared" si="8"/>
        <v>-988.3800839849016</v>
      </c>
      <c r="D363" s="92">
        <f t="shared" si="9"/>
        <v>1358.9933099426019</v>
      </c>
      <c r="E363" s="92">
        <f t="shared" si="10"/>
        <v>-208530.3646255552</v>
      </c>
      <c r="F363" s="92">
        <f t="shared" si="13"/>
        <v>-101450.82973269852</v>
      </c>
      <c r="G363" s="82"/>
      <c r="H363" s="82"/>
      <c r="I363" s="82"/>
      <c r="J363" s="82"/>
      <c r="K363" s="82"/>
      <c r="L363" s="82"/>
      <c r="M363" s="82"/>
      <c r="N363" s="82"/>
      <c r="O363" s="82"/>
      <c r="P363" s="82"/>
      <c r="Q363" s="82"/>
      <c r="R363" s="82"/>
      <c r="S363" s="82"/>
      <c r="T363" s="82"/>
      <c r="U363" s="82"/>
      <c r="V363" s="82"/>
      <c r="W363" s="82"/>
      <c r="X363" s="82"/>
      <c r="Y363" s="82"/>
      <c r="Z363" s="82"/>
    </row>
    <row r="364" spans="1:26" x14ac:dyDescent="0.45">
      <c r="A364" s="82">
        <v>359</v>
      </c>
      <c r="B364" s="92">
        <f t="shared" si="11"/>
        <v>-208530.3646255552</v>
      </c>
      <c r="C364" s="92">
        <f t="shared" si="8"/>
        <v>-994.86361456775285</v>
      </c>
      <c r="D364" s="92">
        <f t="shared" si="9"/>
        <v>1365.4768405254531</v>
      </c>
      <c r="E364" s="92">
        <f t="shared" si="10"/>
        <v>-209895.84146608066</v>
      </c>
      <c r="F364" s="92">
        <f t="shared" si="13"/>
        <v>-102445.69334726628</v>
      </c>
      <c r="G364" s="82"/>
      <c r="H364" s="82"/>
      <c r="I364" s="82"/>
      <c r="J364" s="82"/>
      <c r="K364" s="82"/>
      <c r="L364" s="82"/>
      <c r="M364" s="82"/>
      <c r="N364" s="82"/>
      <c r="O364" s="82"/>
      <c r="P364" s="82"/>
      <c r="Q364" s="82"/>
      <c r="R364" s="82"/>
      <c r="S364" s="82"/>
      <c r="T364" s="82"/>
      <c r="U364" s="82"/>
      <c r="V364" s="82"/>
      <c r="W364" s="82"/>
      <c r="X364" s="82"/>
      <c r="Y364" s="82"/>
      <c r="Z364" s="82"/>
    </row>
    <row r="365" spans="1:26" x14ac:dyDescent="0.45">
      <c r="A365" s="82">
        <v>360</v>
      </c>
      <c r="B365" s="92">
        <f t="shared" si="11"/>
        <v>-209895.84146608066</v>
      </c>
      <c r="C365" s="92">
        <f t="shared" si="8"/>
        <v>-1001.3780769944264</v>
      </c>
      <c r="D365" s="92">
        <f t="shared" si="9"/>
        <v>1371.9913029521267</v>
      </c>
      <c r="E365" s="92">
        <f t="shared" si="10"/>
        <v>-211267.8327690328</v>
      </c>
      <c r="F365" s="92">
        <f t="shared" si="13"/>
        <v>-103447.07142426071</v>
      </c>
      <c r="G365" s="82"/>
      <c r="H365" s="82"/>
      <c r="I365" s="82"/>
      <c r="J365" s="82"/>
      <c r="K365" s="82"/>
      <c r="L365" s="82"/>
      <c r="M365" s="82"/>
      <c r="N365" s="82"/>
      <c r="O365" s="82"/>
      <c r="P365" s="82"/>
      <c r="Q365" s="82"/>
      <c r="R365" s="82"/>
      <c r="S365" s="82"/>
      <c r="T365" s="82"/>
      <c r="U365" s="82"/>
      <c r="V365" s="82"/>
      <c r="W365" s="82"/>
      <c r="X365" s="82"/>
      <c r="Y365" s="82"/>
      <c r="Z365" s="82"/>
    </row>
    <row r="366" spans="1:26" x14ac:dyDescent="0.45">
      <c r="A366" s="82"/>
      <c r="B366" s="82"/>
      <c r="C366" s="82"/>
      <c r="D366" s="82"/>
      <c r="E366" s="82"/>
      <c r="F366" s="82"/>
      <c r="G366" s="82"/>
      <c r="H366" s="82"/>
      <c r="I366" s="82"/>
      <c r="J366" s="82"/>
      <c r="K366" s="82"/>
      <c r="L366" s="82"/>
      <c r="M366" s="82"/>
      <c r="N366" s="82"/>
      <c r="O366" s="82"/>
      <c r="P366" s="82"/>
      <c r="Q366" s="82"/>
      <c r="R366" s="82"/>
      <c r="S366" s="82"/>
      <c r="T366" s="82"/>
      <c r="U366" s="82"/>
      <c r="V366" s="82"/>
      <c r="W366" s="82"/>
      <c r="X366" s="82"/>
      <c r="Y366" s="82"/>
      <c r="Z366" s="82"/>
    </row>
    <row r="367" spans="1:26" x14ac:dyDescent="0.45">
      <c r="A367" s="82"/>
      <c r="B367" s="82"/>
      <c r="C367" s="82"/>
      <c r="D367" s="82"/>
      <c r="E367" s="82"/>
      <c r="F367" s="82"/>
      <c r="G367" s="82"/>
      <c r="H367" s="82"/>
      <c r="I367" s="82"/>
      <c r="J367" s="82"/>
      <c r="K367" s="82"/>
      <c r="L367" s="82"/>
      <c r="M367" s="82"/>
      <c r="N367" s="82"/>
      <c r="O367" s="82"/>
      <c r="P367" s="82"/>
      <c r="Q367" s="82"/>
      <c r="R367" s="82"/>
      <c r="S367" s="82"/>
      <c r="T367" s="82"/>
      <c r="U367" s="82"/>
      <c r="V367" s="82"/>
      <c r="W367" s="82"/>
      <c r="X367" s="82"/>
      <c r="Y367" s="82"/>
      <c r="Z367" s="82"/>
    </row>
    <row r="368" spans="1:26" x14ac:dyDescent="0.45">
      <c r="A368" s="82"/>
      <c r="B368" s="82"/>
      <c r="C368" s="82"/>
      <c r="D368" s="82"/>
      <c r="E368" s="82"/>
      <c r="F368" s="82"/>
      <c r="G368" s="82"/>
      <c r="H368" s="82"/>
      <c r="I368" s="82"/>
      <c r="J368" s="82"/>
      <c r="K368" s="82"/>
      <c r="L368" s="82"/>
      <c r="M368" s="82"/>
      <c r="N368" s="82"/>
      <c r="O368" s="82"/>
      <c r="P368" s="82"/>
      <c r="Q368" s="82"/>
      <c r="R368" s="82"/>
      <c r="S368" s="82"/>
      <c r="T368" s="82"/>
      <c r="U368" s="82"/>
      <c r="V368" s="82"/>
      <c r="W368" s="82"/>
      <c r="X368" s="82"/>
      <c r="Y368" s="82"/>
      <c r="Z368" s="82"/>
    </row>
    <row r="369" spans="1:26" x14ac:dyDescent="0.45">
      <c r="A369" s="82"/>
      <c r="B369" s="82"/>
      <c r="C369" s="82"/>
      <c r="D369" s="82"/>
      <c r="E369" s="82"/>
      <c r="F369" s="82"/>
      <c r="G369" s="82"/>
      <c r="H369" s="82"/>
      <c r="I369" s="82"/>
      <c r="J369" s="82"/>
      <c r="K369" s="82"/>
      <c r="L369" s="82"/>
      <c r="M369" s="82"/>
      <c r="N369" s="82"/>
      <c r="O369" s="82"/>
      <c r="P369" s="82"/>
      <c r="Q369" s="82"/>
      <c r="R369" s="82"/>
      <c r="S369" s="82"/>
      <c r="T369" s="82"/>
      <c r="U369" s="82"/>
      <c r="V369" s="82"/>
      <c r="W369" s="82"/>
      <c r="X369" s="82"/>
      <c r="Y369" s="82"/>
      <c r="Z369" s="82"/>
    </row>
    <row r="370" spans="1:26" x14ac:dyDescent="0.45">
      <c r="A370" s="82"/>
      <c r="B370" s="82"/>
      <c r="C370" s="82"/>
      <c r="D370" s="82"/>
      <c r="E370" s="82"/>
      <c r="F370" s="82"/>
      <c r="G370" s="82"/>
      <c r="H370" s="82"/>
      <c r="I370" s="82"/>
      <c r="J370" s="82"/>
      <c r="K370" s="82"/>
      <c r="L370" s="82"/>
      <c r="M370" s="82"/>
      <c r="N370" s="82"/>
      <c r="O370" s="82"/>
      <c r="P370" s="82"/>
      <c r="Q370" s="82"/>
      <c r="R370" s="82"/>
      <c r="S370" s="82"/>
      <c r="T370" s="82"/>
      <c r="U370" s="82"/>
      <c r="V370" s="82"/>
      <c r="W370" s="82"/>
      <c r="X370" s="82"/>
      <c r="Y370" s="82"/>
      <c r="Z370" s="82"/>
    </row>
    <row r="371" spans="1:26" x14ac:dyDescent="0.45">
      <c r="A371" s="82"/>
      <c r="B371" s="82"/>
      <c r="C371" s="82"/>
      <c r="D371" s="82"/>
      <c r="E371" s="82"/>
      <c r="F371" s="82"/>
      <c r="G371" s="82"/>
      <c r="H371" s="82"/>
      <c r="I371" s="82"/>
      <c r="J371" s="82"/>
      <c r="K371" s="82"/>
      <c r="L371" s="82"/>
      <c r="M371" s="82"/>
      <c r="N371" s="82"/>
      <c r="O371" s="82"/>
      <c r="P371" s="82"/>
      <c r="Q371" s="82"/>
      <c r="R371" s="82"/>
      <c r="S371" s="82"/>
      <c r="T371" s="82"/>
      <c r="U371" s="82"/>
      <c r="V371" s="82"/>
      <c r="W371" s="82"/>
      <c r="X371" s="82"/>
      <c r="Y371" s="82"/>
      <c r="Z371" s="82"/>
    </row>
    <row r="372" spans="1:26" x14ac:dyDescent="0.45">
      <c r="A372" s="82"/>
      <c r="B372" s="82"/>
      <c r="C372" s="82"/>
      <c r="D372" s="82"/>
      <c r="E372" s="82"/>
      <c r="F372" s="82"/>
      <c r="G372" s="82"/>
      <c r="H372" s="82"/>
      <c r="I372" s="82"/>
      <c r="J372" s="82"/>
      <c r="K372" s="82"/>
      <c r="L372" s="82"/>
      <c r="M372" s="82"/>
      <c r="N372" s="82"/>
      <c r="O372" s="82"/>
      <c r="P372" s="82"/>
      <c r="Q372" s="82"/>
      <c r="R372" s="82"/>
      <c r="S372" s="82"/>
      <c r="T372" s="82"/>
      <c r="U372" s="82"/>
      <c r="V372" s="82"/>
      <c r="W372" s="82"/>
      <c r="X372" s="82"/>
      <c r="Y372" s="82"/>
      <c r="Z372" s="82"/>
    </row>
    <row r="373" spans="1:26" x14ac:dyDescent="0.45">
      <c r="A373" s="82"/>
      <c r="B373" s="82"/>
      <c r="C373" s="82"/>
      <c r="D373" s="82"/>
      <c r="E373" s="82"/>
      <c r="F373" s="82"/>
      <c r="G373" s="82"/>
      <c r="H373" s="82"/>
      <c r="I373" s="82"/>
      <c r="J373" s="82"/>
      <c r="K373" s="82"/>
      <c r="L373" s="82"/>
      <c r="M373" s="82"/>
      <c r="N373" s="82"/>
      <c r="O373" s="82"/>
      <c r="P373" s="82"/>
      <c r="Q373" s="82"/>
      <c r="R373" s="82"/>
      <c r="S373" s="82"/>
      <c r="T373" s="82"/>
      <c r="U373" s="82"/>
      <c r="V373" s="82"/>
      <c r="W373" s="82"/>
      <c r="X373" s="82"/>
      <c r="Y373" s="82"/>
      <c r="Z373" s="82"/>
    </row>
    <row r="374" spans="1:26" x14ac:dyDescent="0.45">
      <c r="A374" s="82"/>
      <c r="B374" s="82"/>
      <c r="C374" s="82"/>
      <c r="D374" s="82"/>
      <c r="E374" s="82"/>
      <c r="F374" s="82"/>
      <c r="G374" s="82"/>
      <c r="H374" s="82"/>
      <c r="I374" s="82"/>
      <c r="J374" s="82"/>
      <c r="K374" s="82"/>
      <c r="L374" s="82"/>
      <c r="M374" s="82"/>
      <c r="N374" s="82"/>
      <c r="O374" s="82"/>
      <c r="P374" s="82"/>
      <c r="Q374" s="82"/>
      <c r="R374" s="82"/>
      <c r="S374" s="82"/>
      <c r="T374" s="82"/>
      <c r="U374" s="82"/>
      <c r="V374" s="82"/>
      <c r="W374" s="82"/>
      <c r="X374" s="82"/>
      <c r="Y374" s="82"/>
      <c r="Z374" s="82"/>
    </row>
    <row r="375" spans="1:26" x14ac:dyDescent="0.45">
      <c r="A375" s="82"/>
      <c r="B375" s="82"/>
      <c r="C375" s="82"/>
      <c r="D375" s="82"/>
      <c r="E375" s="82"/>
      <c r="F375" s="82"/>
      <c r="G375" s="82"/>
      <c r="H375" s="82"/>
      <c r="I375" s="82"/>
      <c r="J375" s="82"/>
      <c r="K375" s="82"/>
      <c r="L375" s="82"/>
      <c r="M375" s="82"/>
      <c r="N375" s="82"/>
      <c r="O375" s="82"/>
      <c r="P375" s="82"/>
      <c r="Q375" s="82"/>
      <c r="R375" s="82"/>
      <c r="S375" s="82"/>
      <c r="T375" s="82"/>
      <c r="U375" s="82"/>
      <c r="V375" s="82"/>
      <c r="W375" s="82"/>
      <c r="X375" s="82"/>
      <c r="Y375" s="82"/>
      <c r="Z375" s="82"/>
    </row>
    <row r="376" spans="1:26" x14ac:dyDescent="0.45">
      <c r="A376" s="82"/>
      <c r="B376" s="82"/>
      <c r="C376" s="82"/>
      <c r="D376" s="82"/>
      <c r="E376" s="82"/>
      <c r="F376" s="82"/>
      <c r="G376" s="82"/>
      <c r="H376" s="82"/>
      <c r="I376" s="82"/>
      <c r="J376" s="82"/>
      <c r="K376" s="82"/>
      <c r="L376" s="82"/>
      <c r="M376" s="82"/>
      <c r="N376" s="82"/>
      <c r="O376" s="82"/>
      <c r="P376" s="82"/>
      <c r="Q376" s="82"/>
      <c r="R376" s="82"/>
      <c r="S376" s="82"/>
      <c r="T376" s="82"/>
      <c r="U376" s="82"/>
      <c r="V376" s="82"/>
      <c r="W376" s="82"/>
      <c r="X376" s="82"/>
      <c r="Y376" s="82"/>
      <c r="Z376" s="82"/>
    </row>
    <row r="377" spans="1:26" x14ac:dyDescent="0.45">
      <c r="A377" s="82"/>
      <c r="B377" s="82"/>
      <c r="C377" s="82"/>
      <c r="D377" s="82"/>
      <c r="E377" s="82"/>
      <c r="F377" s="82"/>
      <c r="G377" s="82"/>
      <c r="H377" s="82"/>
      <c r="I377" s="82"/>
      <c r="J377" s="82"/>
      <c r="K377" s="82"/>
      <c r="L377" s="82"/>
      <c r="M377" s="82"/>
      <c r="N377" s="82"/>
      <c r="O377" s="82"/>
      <c r="P377" s="82"/>
      <c r="Q377" s="82"/>
      <c r="R377" s="82"/>
      <c r="S377" s="82"/>
      <c r="T377" s="82"/>
      <c r="U377" s="82"/>
      <c r="V377" s="82"/>
      <c r="W377" s="82"/>
      <c r="X377" s="82"/>
      <c r="Y377" s="82"/>
      <c r="Z377" s="82"/>
    </row>
    <row r="378" spans="1:26" x14ac:dyDescent="0.45">
      <c r="A378" s="82"/>
      <c r="B378" s="82"/>
      <c r="C378" s="82"/>
      <c r="D378" s="82"/>
      <c r="E378" s="82"/>
      <c r="F378" s="82"/>
      <c r="G378" s="82"/>
      <c r="H378" s="82"/>
      <c r="I378" s="82"/>
      <c r="J378" s="82"/>
      <c r="K378" s="82"/>
      <c r="L378" s="82"/>
      <c r="M378" s="82"/>
      <c r="N378" s="82"/>
      <c r="O378" s="82"/>
      <c r="P378" s="82"/>
      <c r="Q378" s="82"/>
      <c r="R378" s="82"/>
      <c r="S378" s="82"/>
      <c r="T378" s="82"/>
      <c r="U378" s="82"/>
      <c r="V378" s="82"/>
      <c r="W378" s="82"/>
      <c r="X378" s="82"/>
      <c r="Y378" s="82"/>
      <c r="Z378" s="82"/>
    </row>
    <row r="379" spans="1:26" x14ac:dyDescent="0.45">
      <c r="A379" s="82"/>
      <c r="B379" s="82"/>
      <c r="C379" s="82"/>
      <c r="D379" s="82"/>
      <c r="E379" s="82"/>
      <c r="F379" s="82"/>
      <c r="G379" s="82"/>
      <c r="H379" s="82"/>
      <c r="I379" s="82"/>
      <c r="J379" s="82"/>
      <c r="K379" s="82"/>
      <c r="L379" s="82"/>
      <c r="M379" s="82"/>
      <c r="N379" s="82"/>
      <c r="O379" s="82"/>
      <c r="P379" s="82"/>
      <c r="Q379" s="82"/>
      <c r="R379" s="82"/>
      <c r="S379" s="82"/>
      <c r="T379" s="82"/>
      <c r="U379" s="82"/>
      <c r="V379" s="82"/>
      <c r="W379" s="82"/>
      <c r="X379" s="82"/>
      <c r="Y379" s="82"/>
      <c r="Z379" s="82"/>
    </row>
    <row r="380" spans="1:26" x14ac:dyDescent="0.45">
      <c r="A380" s="82"/>
      <c r="B380" s="82"/>
      <c r="C380" s="82"/>
      <c r="D380" s="82"/>
      <c r="E380" s="82"/>
      <c r="F380" s="82"/>
      <c r="G380" s="82"/>
      <c r="H380" s="82"/>
      <c r="I380" s="82"/>
      <c r="J380" s="82"/>
      <c r="K380" s="82"/>
      <c r="L380" s="82"/>
      <c r="M380" s="82"/>
      <c r="N380" s="82"/>
      <c r="O380" s="82"/>
      <c r="P380" s="82"/>
      <c r="Q380" s="82"/>
      <c r="R380" s="82"/>
      <c r="S380" s="82"/>
      <c r="T380" s="82"/>
      <c r="U380" s="82"/>
      <c r="V380" s="82"/>
      <c r="W380" s="82"/>
      <c r="X380" s="82"/>
      <c r="Y380" s="82"/>
      <c r="Z380" s="82"/>
    </row>
    <row r="381" spans="1:26" x14ac:dyDescent="0.45">
      <c r="A381" s="82"/>
      <c r="B381" s="82"/>
      <c r="C381" s="82"/>
      <c r="D381" s="82"/>
      <c r="E381" s="82"/>
      <c r="F381" s="82"/>
      <c r="G381" s="82"/>
      <c r="H381" s="82"/>
      <c r="I381" s="82"/>
      <c r="J381" s="82"/>
      <c r="K381" s="82"/>
      <c r="L381" s="82"/>
      <c r="M381" s="82"/>
      <c r="N381" s="82"/>
      <c r="O381" s="82"/>
      <c r="P381" s="82"/>
      <c r="Q381" s="82"/>
      <c r="R381" s="82"/>
      <c r="S381" s="82"/>
      <c r="T381" s="82"/>
      <c r="U381" s="82"/>
      <c r="V381" s="82"/>
      <c r="W381" s="82"/>
      <c r="X381" s="82"/>
      <c r="Y381" s="82"/>
      <c r="Z381" s="82"/>
    </row>
    <row r="382" spans="1:26" x14ac:dyDescent="0.45">
      <c r="A382" s="82"/>
      <c r="B382" s="82"/>
      <c r="C382" s="82"/>
      <c r="D382" s="82"/>
      <c r="E382" s="82"/>
      <c r="F382" s="82"/>
      <c r="G382" s="82"/>
      <c r="H382" s="82"/>
      <c r="I382" s="82"/>
      <c r="J382" s="82"/>
      <c r="K382" s="82"/>
      <c r="L382" s="82"/>
      <c r="M382" s="82"/>
      <c r="N382" s="82"/>
      <c r="O382" s="82"/>
      <c r="P382" s="82"/>
      <c r="Q382" s="82"/>
      <c r="R382" s="82"/>
      <c r="S382" s="82"/>
      <c r="T382" s="82"/>
      <c r="U382" s="82"/>
      <c r="V382" s="82"/>
      <c r="W382" s="82"/>
      <c r="X382" s="82"/>
      <c r="Y382" s="82"/>
      <c r="Z382" s="82"/>
    </row>
    <row r="383" spans="1:26" x14ac:dyDescent="0.45">
      <c r="A383" s="82"/>
      <c r="B383" s="82"/>
      <c r="C383" s="82"/>
      <c r="D383" s="82"/>
      <c r="E383" s="82"/>
      <c r="F383" s="82"/>
      <c r="G383" s="82"/>
      <c r="H383" s="82"/>
      <c r="I383" s="82"/>
      <c r="J383" s="82"/>
      <c r="K383" s="82"/>
      <c r="L383" s="82"/>
      <c r="M383" s="82"/>
      <c r="N383" s="82"/>
      <c r="O383" s="82"/>
      <c r="P383" s="82"/>
      <c r="Q383" s="82"/>
      <c r="R383" s="82"/>
      <c r="S383" s="82"/>
      <c r="T383" s="82"/>
      <c r="U383" s="82"/>
      <c r="V383" s="82"/>
      <c r="W383" s="82"/>
      <c r="X383" s="82"/>
      <c r="Y383" s="82"/>
      <c r="Z383" s="82"/>
    </row>
    <row r="384" spans="1:26" x14ac:dyDescent="0.45">
      <c r="A384" s="82"/>
      <c r="B384" s="82"/>
      <c r="C384" s="82"/>
      <c r="D384" s="82"/>
      <c r="E384" s="82"/>
      <c r="F384" s="82"/>
      <c r="G384" s="82"/>
      <c r="H384" s="82"/>
      <c r="I384" s="82"/>
      <c r="J384" s="82"/>
      <c r="K384" s="82"/>
      <c r="L384" s="82"/>
      <c r="M384" s="82"/>
      <c r="N384" s="82"/>
      <c r="O384" s="82"/>
      <c r="P384" s="82"/>
      <c r="Q384" s="82"/>
      <c r="R384" s="82"/>
      <c r="S384" s="82"/>
      <c r="T384" s="82"/>
      <c r="U384" s="82"/>
      <c r="V384" s="82"/>
      <c r="W384" s="82"/>
      <c r="X384" s="82"/>
      <c r="Y384" s="82"/>
      <c r="Z384" s="82"/>
    </row>
    <row r="385" spans="1:26" x14ac:dyDescent="0.45">
      <c r="A385" s="82"/>
      <c r="B385" s="82"/>
      <c r="C385" s="82"/>
      <c r="D385" s="82"/>
      <c r="E385" s="82"/>
      <c r="F385" s="82"/>
      <c r="G385" s="82"/>
      <c r="H385" s="82"/>
      <c r="I385" s="82"/>
      <c r="J385" s="82"/>
      <c r="K385" s="82"/>
      <c r="L385" s="82"/>
      <c r="M385" s="82"/>
      <c r="N385" s="82"/>
      <c r="O385" s="82"/>
      <c r="P385" s="82"/>
      <c r="Q385" s="82"/>
      <c r="R385" s="82"/>
      <c r="S385" s="82"/>
      <c r="T385" s="82"/>
      <c r="U385" s="82"/>
      <c r="V385" s="82"/>
      <c r="W385" s="82"/>
      <c r="X385" s="82"/>
      <c r="Y385" s="82"/>
      <c r="Z385" s="82"/>
    </row>
    <row r="386" spans="1:26" x14ac:dyDescent="0.45">
      <c r="A386" s="82"/>
      <c r="B386" s="82"/>
      <c r="C386" s="82"/>
      <c r="D386" s="82"/>
      <c r="E386" s="82"/>
      <c r="F386" s="82"/>
      <c r="G386" s="82"/>
      <c r="H386" s="82"/>
      <c r="I386" s="82"/>
      <c r="J386" s="82"/>
      <c r="K386" s="82"/>
      <c r="L386" s="82"/>
      <c r="M386" s="82"/>
      <c r="N386" s="82"/>
      <c r="O386" s="82"/>
      <c r="P386" s="82"/>
      <c r="Q386" s="82"/>
      <c r="R386" s="82"/>
      <c r="S386" s="82"/>
      <c r="T386" s="82"/>
      <c r="U386" s="82"/>
      <c r="V386" s="82"/>
      <c r="W386" s="82"/>
      <c r="X386" s="82"/>
      <c r="Y386" s="82"/>
      <c r="Z386" s="82"/>
    </row>
    <row r="387" spans="1:26" x14ac:dyDescent="0.45">
      <c r="A387" s="82"/>
      <c r="B387" s="82"/>
      <c r="C387" s="82"/>
      <c r="D387" s="82"/>
      <c r="E387" s="82"/>
      <c r="F387" s="82"/>
      <c r="G387" s="82"/>
      <c r="H387" s="82"/>
      <c r="I387" s="82"/>
      <c r="J387" s="82"/>
      <c r="K387" s="82"/>
      <c r="L387" s="82"/>
      <c r="M387" s="82"/>
      <c r="N387" s="82"/>
      <c r="O387" s="82"/>
      <c r="P387" s="82"/>
      <c r="Q387" s="82"/>
      <c r="R387" s="82"/>
      <c r="S387" s="82"/>
      <c r="T387" s="82"/>
      <c r="U387" s="82"/>
      <c r="V387" s="82"/>
      <c r="W387" s="82"/>
      <c r="X387" s="82"/>
      <c r="Y387" s="82"/>
      <c r="Z387" s="82"/>
    </row>
    <row r="388" spans="1:26" x14ac:dyDescent="0.45">
      <c r="A388" s="82"/>
      <c r="B388" s="82"/>
      <c r="C388" s="82"/>
      <c r="D388" s="82"/>
      <c r="E388" s="82"/>
      <c r="F388" s="82"/>
      <c r="G388" s="82"/>
      <c r="H388" s="82"/>
      <c r="I388" s="82"/>
      <c r="J388" s="82"/>
      <c r="K388" s="82"/>
      <c r="L388" s="82"/>
      <c r="M388" s="82"/>
      <c r="N388" s="82"/>
      <c r="O388" s="82"/>
      <c r="P388" s="82"/>
      <c r="Q388" s="82"/>
      <c r="R388" s="82"/>
      <c r="S388" s="82"/>
      <c r="T388" s="82"/>
      <c r="U388" s="82"/>
      <c r="V388" s="82"/>
      <c r="W388" s="82"/>
      <c r="X388" s="82"/>
      <c r="Y388" s="82"/>
      <c r="Z388" s="82"/>
    </row>
    <row r="389" spans="1:26" x14ac:dyDescent="0.45">
      <c r="A389" s="82"/>
      <c r="B389" s="82"/>
      <c r="C389" s="82"/>
      <c r="D389" s="82"/>
      <c r="E389" s="82"/>
      <c r="F389" s="82"/>
      <c r="G389" s="82"/>
      <c r="H389" s="82"/>
      <c r="I389" s="82"/>
      <c r="J389" s="82"/>
      <c r="K389" s="82"/>
      <c r="L389" s="82"/>
      <c r="M389" s="82"/>
      <c r="N389" s="82"/>
      <c r="O389" s="82"/>
      <c r="P389" s="82"/>
      <c r="Q389" s="82"/>
      <c r="R389" s="82"/>
      <c r="S389" s="82"/>
      <c r="T389" s="82"/>
      <c r="U389" s="82"/>
      <c r="V389" s="82"/>
      <c r="W389" s="82"/>
      <c r="X389" s="82"/>
      <c r="Y389" s="82"/>
      <c r="Z389" s="82"/>
    </row>
    <row r="390" spans="1:26" x14ac:dyDescent="0.45">
      <c r="A390" s="82"/>
      <c r="B390" s="82"/>
      <c r="C390" s="82"/>
      <c r="D390" s="82"/>
      <c r="E390" s="82"/>
      <c r="F390" s="82"/>
      <c r="G390" s="82"/>
      <c r="H390" s="82"/>
      <c r="I390" s="82"/>
      <c r="J390" s="82"/>
      <c r="K390" s="82"/>
      <c r="L390" s="82"/>
      <c r="M390" s="82"/>
      <c r="N390" s="82"/>
      <c r="O390" s="82"/>
      <c r="P390" s="82"/>
      <c r="Q390" s="82"/>
      <c r="R390" s="82"/>
      <c r="S390" s="82"/>
      <c r="T390" s="82"/>
      <c r="U390" s="82"/>
      <c r="V390" s="82"/>
      <c r="W390" s="82"/>
      <c r="X390" s="82"/>
      <c r="Y390" s="82"/>
      <c r="Z390" s="82"/>
    </row>
    <row r="391" spans="1:26" x14ac:dyDescent="0.45">
      <c r="A391" s="82"/>
      <c r="B391" s="82"/>
      <c r="C391" s="82"/>
      <c r="D391" s="82"/>
      <c r="E391" s="82"/>
      <c r="F391" s="82"/>
      <c r="G391" s="82"/>
      <c r="H391" s="82"/>
      <c r="I391" s="82"/>
      <c r="J391" s="82"/>
      <c r="K391" s="82"/>
      <c r="L391" s="82"/>
      <c r="M391" s="82"/>
      <c r="N391" s="82"/>
      <c r="O391" s="82"/>
      <c r="P391" s="82"/>
      <c r="Q391" s="82"/>
      <c r="R391" s="82"/>
      <c r="S391" s="82"/>
      <c r="T391" s="82"/>
      <c r="U391" s="82"/>
      <c r="V391" s="82"/>
      <c r="W391" s="82"/>
      <c r="X391" s="82"/>
      <c r="Y391" s="82"/>
      <c r="Z391" s="82"/>
    </row>
    <row r="392" spans="1:26" x14ac:dyDescent="0.45">
      <c r="A392" s="82"/>
      <c r="B392" s="82"/>
      <c r="C392" s="82"/>
      <c r="D392" s="82"/>
      <c r="E392" s="82"/>
      <c r="F392" s="82"/>
      <c r="G392" s="82"/>
      <c r="H392" s="82"/>
      <c r="I392" s="82"/>
      <c r="J392" s="82"/>
      <c r="K392" s="82"/>
      <c r="L392" s="82"/>
      <c r="M392" s="82"/>
      <c r="N392" s="82"/>
      <c r="O392" s="82"/>
      <c r="P392" s="82"/>
      <c r="Q392" s="82"/>
      <c r="R392" s="82"/>
      <c r="S392" s="82"/>
      <c r="T392" s="82"/>
      <c r="U392" s="82"/>
      <c r="V392" s="82"/>
      <c r="W392" s="82"/>
      <c r="X392" s="82"/>
      <c r="Y392" s="82"/>
      <c r="Z392" s="82"/>
    </row>
    <row r="393" spans="1:26" x14ac:dyDescent="0.45">
      <c r="A393" s="82"/>
      <c r="B393" s="82"/>
      <c r="C393" s="82"/>
      <c r="D393" s="82"/>
      <c r="E393" s="82"/>
      <c r="F393" s="82"/>
      <c r="G393" s="82"/>
      <c r="H393" s="82"/>
      <c r="I393" s="82"/>
      <c r="J393" s="82"/>
      <c r="K393" s="82"/>
      <c r="L393" s="82"/>
      <c r="M393" s="82"/>
      <c r="N393" s="82"/>
      <c r="O393" s="82"/>
      <c r="P393" s="82"/>
      <c r="Q393" s="82"/>
      <c r="R393" s="82"/>
      <c r="S393" s="82"/>
      <c r="T393" s="82"/>
      <c r="U393" s="82"/>
      <c r="V393" s="82"/>
      <c r="W393" s="82"/>
      <c r="X393" s="82"/>
      <c r="Y393" s="82"/>
      <c r="Z393" s="82"/>
    </row>
    <row r="394" spans="1:26" x14ac:dyDescent="0.45">
      <c r="A394" s="82"/>
      <c r="B394" s="82"/>
      <c r="C394" s="82"/>
      <c r="D394" s="82"/>
      <c r="E394" s="82"/>
      <c r="F394" s="82"/>
      <c r="G394" s="82"/>
      <c r="H394" s="82"/>
      <c r="I394" s="82"/>
      <c r="J394" s="82"/>
      <c r="K394" s="82"/>
      <c r="L394" s="82"/>
      <c r="M394" s="82"/>
      <c r="N394" s="82"/>
      <c r="O394" s="82"/>
      <c r="P394" s="82"/>
      <c r="Q394" s="82"/>
      <c r="R394" s="82"/>
      <c r="S394" s="82"/>
      <c r="T394" s="82"/>
      <c r="U394" s="82"/>
      <c r="V394" s="82"/>
      <c r="W394" s="82"/>
      <c r="X394" s="82"/>
      <c r="Y394" s="82"/>
      <c r="Z394" s="82"/>
    </row>
    <row r="395" spans="1:26" x14ac:dyDescent="0.45">
      <c r="A395" s="82"/>
      <c r="B395" s="82"/>
      <c r="C395" s="82"/>
      <c r="D395" s="82"/>
      <c r="E395" s="82"/>
      <c r="F395" s="82"/>
      <c r="G395" s="82"/>
      <c r="H395" s="82"/>
      <c r="I395" s="82"/>
      <c r="J395" s="82"/>
      <c r="K395" s="82"/>
      <c r="L395" s="82"/>
      <c r="M395" s="82"/>
      <c r="N395" s="82"/>
      <c r="O395" s="82"/>
      <c r="P395" s="82"/>
      <c r="Q395" s="82"/>
      <c r="R395" s="82"/>
      <c r="S395" s="82"/>
      <c r="T395" s="82"/>
      <c r="U395" s="82"/>
      <c r="V395" s="82"/>
      <c r="W395" s="82"/>
      <c r="X395" s="82"/>
      <c r="Y395" s="82"/>
      <c r="Z395" s="82"/>
    </row>
    <row r="396" spans="1:26" x14ac:dyDescent="0.45">
      <c r="A396" s="82"/>
      <c r="B396" s="82"/>
      <c r="C396" s="82"/>
      <c r="D396" s="82"/>
      <c r="E396" s="82"/>
      <c r="F396" s="82"/>
      <c r="G396" s="82"/>
      <c r="H396" s="82"/>
      <c r="I396" s="82"/>
      <c r="J396" s="82"/>
      <c r="K396" s="82"/>
      <c r="L396" s="82"/>
      <c r="M396" s="82"/>
      <c r="N396" s="82"/>
      <c r="O396" s="82"/>
      <c r="P396" s="82"/>
      <c r="Q396" s="82"/>
      <c r="R396" s="82"/>
      <c r="S396" s="82"/>
      <c r="T396" s="82"/>
      <c r="U396" s="82"/>
      <c r="V396" s="82"/>
      <c r="W396" s="82"/>
      <c r="X396" s="82"/>
      <c r="Y396" s="82"/>
      <c r="Z396" s="82"/>
    </row>
    <row r="397" spans="1:26" x14ac:dyDescent="0.45">
      <c r="A397" s="82"/>
      <c r="B397" s="82"/>
      <c r="C397" s="82"/>
      <c r="D397" s="82"/>
      <c r="E397" s="82"/>
      <c r="F397" s="82"/>
      <c r="G397" s="82"/>
      <c r="H397" s="82"/>
      <c r="I397" s="82"/>
      <c r="J397" s="82"/>
      <c r="K397" s="82"/>
      <c r="L397" s="82"/>
      <c r="M397" s="82"/>
      <c r="N397" s="82"/>
      <c r="O397" s="82"/>
      <c r="P397" s="82"/>
      <c r="Q397" s="82"/>
      <c r="R397" s="82"/>
      <c r="S397" s="82"/>
      <c r="T397" s="82"/>
      <c r="U397" s="82"/>
      <c r="V397" s="82"/>
      <c r="W397" s="82"/>
      <c r="X397" s="82"/>
      <c r="Y397" s="82"/>
      <c r="Z397" s="82"/>
    </row>
    <row r="398" spans="1:26" x14ac:dyDescent="0.45">
      <c r="A398" s="82"/>
      <c r="B398" s="82"/>
      <c r="C398" s="82"/>
      <c r="D398" s="82"/>
      <c r="E398" s="82"/>
      <c r="F398" s="82"/>
      <c r="G398" s="82"/>
      <c r="H398" s="82"/>
      <c r="I398" s="82"/>
      <c r="J398" s="82"/>
      <c r="K398" s="82"/>
      <c r="L398" s="82"/>
      <c r="M398" s="82"/>
      <c r="N398" s="82"/>
      <c r="O398" s="82"/>
      <c r="P398" s="82"/>
      <c r="Q398" s="82"/>
      <c r="R398" s="82"/>
      <c r="S398" s="82"/>
      <c r="T398" s="82"/>
      <c r="U398" s="82"/>
      <c r="V398" s="82"/>
      <c r="W398" s="82"/>
      <c r="X398" s="82"/>
      <c r="Y398" s="82"/>
      <c r="Z398" s="82"/>
    </row>
    <row r="399" spans="1:26" x14ac:dyDescent="0.45">
      <c r="A399" s="82"/>
      <c r="B399" s="82"/>
      <c r="C399" s="82"/>
      <c r="D399" s="82"/>
      <c r="E399" s="82"/>
      <c r="F399" s="82"/>
      <c r="G399" s="82"/>
      <c r="H399" s="82"/>
      <c r="I399" s="82"/>
      <c r="J399" s="82"/>
      <c r="K399" s="82"/>
      <c r="L399" s="82"/>
      <c r="M399" s="82"/>
      <c r="N399" s="82"/>
      <c r="O399" s="82"/>
      <c r="P399" s="82"/>
      <c r="Q399" s="82"/>
      <c r="R399" s="82"/>
      <c r="S399" s="82"/>
      <c r="T399" s="82"/>
      <c r="U399" s="82"/>
      <c r="V399" s="82"/>
      <c r="W399" s="82"/>
      <c r="X399" s="82"/>
      <c r="Y399" s="82"/>
      <c r="Z399" s="82"/>
    </row>
    <row r="400" spans="1:26" x14ac:dyDescent="0.45">
      <c r="A400" s="82"/>
      <c r="B400" s="82"/>
      <c r="C400" s="82"/>
      <c r="D400" s="82"/>
      <c r="E400" s="82"/>
      <c r="F400" s="82"/>
      <c r="G400" s="82"/>
      <c r="H400" s="82"/>
      <c r="I400" s="82"/>
      <c r="J400" s="82"/>
      <c r="K400" s="82"/>
      <c r="L400" s="82"/>
      <c r="M400" s="82"/>
      <c r="N400" s="82"/>
      <c r="O400" s="82"/>
      <c r="P400" s="82"/>
      <c r="Q400" s="82"/>
      <c r="R400" s="82"/>
      <c r="S400" s="82"/>
      <c r="T400" s="82"/>
      <c r="U400" s="82"/>
      <c r="V400" s="82"/>
      <c r="W400" s="82"/>
      <c r="X400" s="82"/>
      <c r="Y400" s="82"/>
      <c r="Z400" s="82"/>
    </row>
    <row r="401" spans="1:26" x14ac:dyDescent="0.45">
      <c r="A401" s="82"/>
      <c r="B401" s="82"/>
      <c r="C401" s="82"/>
      <c r="D401" s="82"/>
      <c r="E401" s="82"/>
      <c r="F401" s="82"/>
      <c r="G401" s="82"/>
      <c r="H401" s="82"/>
      <c r="I401" s="82"/>
      <c r="J401" s="82"/>
      <c r="K401" s="82"/>
      <c r="L401" s="82"/>
      <c r="M401" s="82"/>
      <c r="N401" s="82"/>
      <c r="O401" s="82"/>
      <c r="P401" s="82"/>
      <c r="Q401" s="82"/>
      <c r="R401" s="82"/>
      <c r="S401" s="82"/>
      <c r="T401" s="82"/>
      <c r="U401" s="82"/>
      <c r="V401" s="82"/>
      <c r="W401" s="82"/>
      <c r="X401" s="82"/>
      <c r="Y401" s="82"/>
      <c r="Z401" s="82"/>
    </row>
    <row r="402" spans="1:26" x14ac:dyDescent="0.45">
      <c r="A402" s="82"/>
      <c r="B402" s="82"/>
      <c r="C402" s="82"/>
      <c r="D402" s="82"/>
      <c r="E402" s="82"/>
      <c r="F402" s="82"/>
      <c r="G402" s="82"/>
      <c r="H402" s="82"/>
      <c r="I402" s="82"/>
      <c r="J402" s="82"/>
      <c r="K402" s="82"/>
      <c r="L402" s="82"/>
      <c r="M402" s="82"/>
      <c r="N402" s="82"/>
      <c r="O402" s="82"/>
      <c r="P402" s="82"/>
      <c r="Q402" s="82"/>
      <c r="R402" s="82"/>
      <c r="S402" s="82"/>
      <c r="T402" s="82"/>
      <c r="U402" s="82"/>
      <c r="V402" s="82"/>
      <c r="W402" s="82"/>
      <c r="X402" s="82"/>
      <c r="Y402" s="82"/>
      <c r="Z402" s="82"/>
    </row>
    <row r="403" spans="1:26" x14ac:dyDescent="0.45">
      <c r="A403" s="82"/>
      <c r="B403" s="82"/>
      <c r="C403" s="82"/>
      <c r="D403" s="82"/>
      <c r="E403" s="82"/>
      <c r="F403" s="82"/>
      <c r="G403" s="82"/>
      <c r="H403" s="82"/>
      <c r="I403" s="82"/>
      <c r="J403" s="82"/>
      <c r="K403" s="82"/>
      <c r="L403" s="82"/>
      <c r="M403" s="82"/>
      <c r="N403" s="82"/>
      <c r="O403" s="82"/>
      <c r="P403" s="82"/>
      <c r="Q403" s="82"/>
      <c r="R403" s="82"/>
      <c r="S403" s="82"/>
      <c r="T403" s="82"/>
      <c r="U403" s="82"/>
      <c r="V403" s="82"/>
      <c r="W403" s="82"/>
      <c r="X403" s="82"/>
      <c r="Y403" s="82"/>
      <c r="Z403" s="82"/>
    </row>
    <row r="404" spans="1:26" x14ac:dyDescent="0.45">
      <c r="A404" s="82"/>
      <c r="B404" s="82"/>
      <c r="C404" s="82"/>
      <c r="D404" s="82"/>
      <c r="E404" s="82"/>
      <c r="F404" s="82"/>
      <c r="G404" s="82"/>
      <c r="H404" s="82"/>
      <c r="I404" s="82"/>
      <c r="J404" s="82"/>
      <c r="K404" s="82"/>
      <c r="L404" s="82"/>
      <c r="M404" s="82"/>
      <c r="N404" s="82"/>
      <c r="O404" s="82"/>
      <c r="P404" s="82"/>
      <c r="Q404" s="82"/>
      <c r="R404" s="82"/>
      <c r="S404" s="82"/>
      <c r="T404" s="82"/>
      <c r="U404" s="82"/>
      <c r="V404" s="82"/>
      <c r="W404" s="82"/>
      <c r="X404" s="82"/>
      <c r="Y404" s="82"/>
      <c r="Z404" s="82"/>
    </row>
    <row r="405" spans="1:26" x14ac:dyDescent="0.45">
      <c r="A405" s="82"/>
      <c r="B405" s="82"/>
      <c r="C405" s="82"/>
      <c r="D405" s="82"/>
      <c r="E405" s="82"/>
      <c r="F405" s="82"/>
      <c r="G405" s="82"/>
      <c r="H405" s="82"/>
      <c r="I405" s="82"/>
      <c r="J405" s="82"/>
      <c r="K405" s="82"/>
      <c r="L405" s="82"/>
      <c r="M405" s="82"/>
      <c r="N405" s="82"/>
      <c r="O405" s="82"/>
      <c r="P405" s="82"/>
      <c r="Q405" s="82"/>
      <c r="R405" s="82"/>
      <c r="S405" s="82"/>
      <c r="T405" s="82"/>
      <c r="U405" s="82"/>
      <c r="V405" s="82"/>
      <c r="W405" s="82"/>
      <c r="X405" s="82"/>
      <c r="Y405" s="82"/>
      <c r="Z405" s="82"/>
    </row>
    <row r="406" spans="1:26" x14ac:dyDescent="0.45">
      <c r="A406" s="82"/>
      <c r="B406" s="82"/>
      <c r="C406" s="82"/>
      <c r="D406" s="82"/>
      <c r="E406" s="82"/>
      <c r="F406" s="82"/>
      <c r="G406" s="82"/>
      <c r="H406" s="82"/>
      <c r="I406" s="82"/>
      <c r="J406" s="82"/>
      <c r="K406" s="82"/>
      <c r="L406" s="82"/>
      <c r="M406" s="82"/>
      <c r="N406" s="82"/>
      <c r="O406" s="82"/>
      <c r="P406" s="82"/>
      <c r="Q406" s="82"/>
      <c r="R406" s="82"/>
      <c r="S406" s="82"/>
      <c r="T406" s="82"/>
      <c r="U406" s="82"/>
      <c r="V406" s="82"/>
      <c r="W406" s="82"/>
      <c r="X406" s="82"/>
      <c r="Y406" s="82"/>
      <c r="Z406" s="82"/>
    </row>
    <row r="407" spans="1:26" x14ac:dyDescent="0.45">
      <c r="A407" s="82"/>
      <c r="B407" s="82"/>
      <c r="C407" s="82"/>
      <c r="D407" s="82"/>
      <c r="E407" s="82"/>
      <c r="F407" s="82"/>
      <c r="G407" s="82"/>
      <c r="H407" s="82"/>
      <c r="I407" s="82"/>
      <c r="J407" s="82"/>
      <c r="K407" s="82"/>
      <c r="L407" s="82"/>
      <c r="M407" s="82"/>
      <c r="N407" s="82"/>
      <c r="O407" s="82"/>
      <c r="P407" s="82"/>
      <c r="Q407" s="82"/>
      <c r="R407" s="82"/>
      <c r="S407" s="82"/>
      <c r="T407" s="82"/>
      <c r="U407" s="82"/>
      <c r="V407" s="82"/>
      <c r="W407" s="82"/>
      <c r="X407" s="82"/>
      <c r="Y407" s="82"/>
      <c r="Z407" s="82"/>
    </row>
    <row r="408" spans="1:26" x14ac:dyDescent="0.45">
      <c r="A408" s="82"/>
      <c r="B408" s="82"/>
      <c r="C408" s="82"/>
      <c r="D408" s="82"/>
      <c r="E408" s="82"/>
      <c r="F408" s="82"/>
      <c r="G408" s="82"/>
      <c r="H408" s="82"/>
      <c r="I408" s="82"/>
      <c r="J408" s="82"/>
      <c r="K408" s="82"/>
      <c r="L408" s="82"/>
      <c r="M408" s="82"/>
      <c r="N408" s="82"/>
      <c r="O408" s="82"/>
      <c r="P408" s="82"/>
      <c r="Q408" s="82"/>
      <c r="R408" s="82"/>
      <c r="S408" s="82"/>
      <c r="T408" s="82"/>
      <c r="U408" s="82"/>
      <c r="V408" s="82"/>
      <c r="W408" s="82"/>
      <c r="X408" s="82"/>
      <c r="Y408" s="82"/>
      <c r="Z408" s="82"/>
    </row>
    <row r="409" spans="1:26" x14ac:dyDescent="0.45">
      <c r="A409" s="82"/>
      <c r="B409" s="82"/>
      <c r="C409" s="82"/>
      <c r="D409" s="82"/>
      <c r="E409" s="82"/>
      <c r="F409" s="82"/>
      <c r="G409" s="82"/>
      <c r="H409" s="82"/>
      <c r="I409" s="82"/>
      <c r="J409" s="82"/>
      <c r="K409" s="82"/>
      <c r="L409" s="82"/>
      <c r="M409" s="82"/>
      <c r="N409" s="82"/>
      <c r="O409" s="82"/>
      <c r="P409" s="82"/>
      <c r="Q409" s="82"/>
      <c r="R409" s="82"/>
      <c r="S409" s="82"/>
      <c r="T409" s="82"/>
      <c r="U409" s="82"/>
      <c r="V409" s="82"/>
      <c r="W409" s="82"/>
      <c r="X409" s="82"/>
      <c r="Y409" s="82"/>
      <c r="Z409" s="82"/>
    </row>
    <row r="410" spans="1:26" x14ac:dyDescent="0.45">
      <c r="A410" s="82"/>
      <c r="B410" s="82"/>
      <c r="C410" s="82"/>
      <c r="D410" s="82"/>
      <c r="E410" s="82"/>
      <c r="F410" s="82"/>
      <c r="G410" s="82"/>
      <c r="H410" s="82"/>
      <c r="I410" s="82"/>
      <c r="J410" s="82"/>
      <c r="K410" s="82"/>
      <c r="L410" s="82"/>
      <c r="M410" s="82"/>
      <c r="N410" s="82"/>
      <c r="O410" s="82"/>
      <c r="P410" s="82"/>
      <c r="Q410" s="82"/>
      <c r="R410" s="82"/>
      <c r="S410" s="82"/>
      <c r="T410" s="82"/>
      <c r="U410" s="82"/>
      <c r="V410" s="82"/>
      <c r="W410" s="82"/>
      <c r="X410" s="82"/>
      <c r="Y410" s="82"/>
      <c r="Z410" s="82"/>
    </row>
    <row r="411" spans="1:26" x14ac:dyDescent="0.45">
      <c r="A411" s="82"/>
      <c r="B411" s="82"/>
      <c r="C411" s="82"/>
      <c r="D411" s="82"/>
      <c r="E411" s="82"/>
      <c r="F411" s="82"/>
      <c r="G411" s="82"/>
      <c r="H411" s="82"/>
      <c r="I411" s="82"/>
      <c r="J411" s="82"/>
      <c r="K411" s="82"/>
      <c r="L411" s="82"/>
      <c r="M411" s="82"/>
      <c r="N411" s="82"/>
      <c r="O411" s="82"/>
      <c r="P411" s="82"/>
      <c r="Q411" s="82"/>
      <c r="R411" s="82"/>
      <c r="S411" s="82"/>
      <c r="T411" s="82"/>
      <c r="U411" s="82"/>
      <c r="V411" s="82"/>
      <c r="W411" s="82"/>
      <c r="X411" s="82"/>
      <c r="Y411" s="82"/>
      <c r="Z411" s="82"/>
    </row>
    <row r="412" spans="1:26" x14ac:dyDescent="0.45">
      <c r="A412" s="82"/>
      <c r="B412" s="82"/>
      <c r="C412" s="82"/>
      <c r="D412" s="82"/>
      <c r="E412" s="82"/>
      <c r="F412" s="82"/>
      <c r="G412" s="82"/>
      <c r="H412" s="82"/>
      <c r="I412" s="82"/>
      <c r="J412" s="82"/>
      <c r="K412" s="82"/>
      <c r="L412" s="82"/>
      <c r="M412" s="82"/>
      <c r="N412" s="82"/>
      <c r="O412" s="82"/>
      <c r="P412" s="82"/>
      <c r="Q412" s="82"/>
      <c r="R412" s="82"/>
      <c r="S412" s="82"/>
      <c r="T412" s="82"/>
      <c r="U412" s="82"/>
      <c r="V412" s="82"/>
      <c r="W412" s="82"/>
      <c r="X412" s="82"/>
      <c r="Y412" s="82"/>
      <c r="Z412" s="82"/>
    </row>
    <row r="413" spans="1:26" x14ac:dyDescent="0.45">
      <c r="A413" s="82"/>
      <c r="B413" s="82"/>
      <c r="C413" s="82"/>
      <c r="D413" s="82"/>
      <c r="E413" s="82"/>
      <c r="F413" s="82"/>
      <c r="G413" s="82"/>
      <c r="H413" s="82"/>
      <c r="I413" s="82"/>
      <c r="J413" s="82"/>
      <c r="K413" s="82"/>
      <c r="L413" s="82"/>
      <c r="M413" s="82"/>
      <c r="N413" s="82"/>
      <c r="O413" s="82"/>
      <c r="P413" s="82"/>
      <c r="Q413" s="82"/>
      <c r="R413" s="82"/>
      <c r="S413" s="82"/>
      <c r="T413" s="82"/>
      <c r="U413" s="82"/>
      <c r="V413" s="82"/>
      <c r="W413" s="82"/>
      <c r="X413" s="82"/>
      <c r="Y413" s="82"/>
      <c r="Z413" s="82"/>
    </row>
    <row r="414" spans="1:26" x14ac:dyDescent="0.45">
      <c r="A414" s="82"/>
      <c r="B414" s="82"/>
      <c r="C414" s="82"/>
      <c r="D414" s="82"/>
      <c r="E414" s="82"/>
      <c r="F414" s="82"/>
      <c r="G414" s="82"/>
      <c r="H414" s="82"/>
      <c r="I414" s="82"/>
      <c r="J414" s="82"/>
      <c r="K414" s="82"/>
      <c r="L414" s="82"/>
      <c r="M414" s="82"/>
      <c r="N414" s="82"/>
      <c r="O414" s="82"/>
      <c r="P414" s="82"/>
      <c r="Q414" s="82"/>
      <c r="R414" s="82"/>
      <c r="S414" s="82"/>
      <c r="T414" s="82"/>
      <c r="U414" s="82"/>
      <c r="V414" s="82"/>
      <c r="W414" s="82"/>
      <c r="X414" s="82"/>
      <c r="Y414" s="82"/>
      <c r="Z414" s="82"/>
    </row>
    <row r="415" spans="1:26" x14ac:dyDescent="0.45">
      <c r="A415" s="82"/>
      <c r="B415" s="82"/>
      <c r="C415" s="82"/>
      <c r="D415" s="82"/>
      <c r="E415" s="82"/>
      <c r="F415" s="82"/>
      <c r="G415" s="82"/>
      <c r="H415" s="82"/>
      <c r="I415" s="82"/>
      <c r="J415" s="82"/>
      <c r="K415" s="82"/>
      <c r="L415" s="82"/>
      <c r="M415" s="82"/>
      <c r="N415" s="82"/>
      <c r="O415" s="82"/>
      <c r="P415" s="82"/>
      <c r="Q415" s="82"/>
      <c r="R415" s="82"/>
      <c r="S415" s="82"/>
      <c r="T415" s="82"/>
      <c r="U415" s="82"/>
      <c r="V415" s="82"/>
      <c r="W415" s="82"/>
      <c r="X415" s="82"/>
      <c r="Y415" s="82"/>
      <c r="Z415" s="82"/>
    </row>
    <row r="416" spans="1:26" x14ac:dyDescent="0.45">
      <c r="A416" s="82"/>
      <c r="B416" s="82"/>
      <c r="C416" s="82"/>
      <c r="D416" s="82"/>
      <c r="E416" s="82"/>
      <c r="F416" s="82"/>
      <c r="G416" s="82"/>
      <c r="H416" s="82"/>
      <c r="I416" s="82"/>
      <c r="J416" s="82"/>
      <c r="K416" s="82"/>
      <c r="L416" s="82"/>
      <c r="M416" s="82"/>
      <c r="N416" s="82"/>
      <c r="O416" s="82"/>
      <c r="P416" s="82"/>
      <c r="Q416" s="82"/>
      <c r="R416" s="82"/>
      <c r="S416" s="82"/>
      <c r="T416" s="82"/>
      <c r="U416" s="82"/>
      <c r="V416" s="82"/>
      <c r="W416" s="82"/>
      <c r="X416" s="82"/>
      <c r="Y416" s="82"/>
      <c r="Z416" s="82"/>
    </row>
    <row r="417" spans="1:26" x14ac:dyDescent="0.45">
      <c r="A417" s="82"/>
      <c r="B417" s="82"/>
      <c r="C417" s="82"/>
      <c r="D417" s="82"/>
      <c r="E417" s="82"/>
      <c r="F417" s="82"/>
      <c r="G417" s="82"/>
      <c r="H417" s="82"/>
      <c r="I417" s="82"/>
      <c r="J417" s="82"/>
      <c r="K417" s="82"/>
      <c r="L417" s="82"/>
      <c r="M417" s="82"/>
      <c r="N417" s="82"/>
      <c r="O417" s="82"/>
      <c r="P417" s="82"/>
      <c r="Q417" s="82"/>
      <c r="R417" s="82"/>
      <c r="S417" s="82"/>
      <c r="T417" s="82"/>
      <c r="U417" s="82"/>
      <c r="V417" s="82"/>
      <c r="W417" s="82"/>
      <c r="X417" s="82"/>
      <c r="Y417" s="82"/>
      <c r="Z417" s="82"/>
    </row>
    <row r="418" spans="1:26" x14ac:dyDescent="0.45">
      <c r="A418" s="82"/>
      <c r="B418" s="82"/>
      <c r="C418" s="82"/>
      <c r="D418" s="82"/>
      <c r="E418" s="82"/>
      <c r="F418" s="82"/>
      <c r="G418" s="82"/>
      <c r="H418" s="82"/>
      <c r="I418" s="82"/>
      <c r="J418" s="82"/>
      <c r="K418" s="82"/>
      <c r="L418" s="82"/>
      <c r="M418" s="82"/>
      <c r="N418" s="82"/>
      <c r="O418" s="82"/>
      <c r="P418" s="82"/>
      <c r="Q418" s="82"/>
      <c r="R418" s="82"/>
      <c r="S418" s="82"/>
      <c r="T418" s="82"/>
      <c r="U418" s="82"/>
      <c r="V418" s="82"/>
      <c r="W418" s="82"/>
      <c r="X418" s="82"/>
      <c r="Y418" s="82"/>
      <c r="Z418" s="82"/>
    </row>
    <row r="419" spans="1:26" x14ac:dyDescent="0.45">
      <c r="A419" s="82"/>
      <c r="B419" s="82"/>
      <c r="C419" s="82"/>
      <c r="D419" s="82"/>
      <c r="E419" s="82"/>
      <c r="F419" s="82"/>
      <c r="G419" s="82"/>
      <c r="H419" s="82"/>
      <c r="I419" s="82"/>
      <c r="J419" s="82"/>
      <c r="K419" s="82"/>
      <c r="L419" s="82"/>
      <c r="M419" s="82"/>
      <c r="N419" s="82"/>
      <c r="O419" s="82"/>
      <c r="P419" s="82"/>
      <c r="Q419" s="82"/>
      <c r="R419" s="82"/>
      <c r="S419" s="82"/>
      <c r="T419" s="82"/>
      <c r="U419" s="82"/>
      <c r="V419" s="82"/>
      <c r="W419" s="82"/>
      <c r="X419" s="82"/>
      <c r="Y419" s="82"/>
      <c r="Z419" s="82"/>
    </row>
    <row r="420" spans="1:26" x14ac:dyDescent="0.45">
      <c r="A420" s="82"/>
      <c r="B420" s="82"/>
      <c r="C420" s="82"/>
      <c r="D420" s="82"/>
      <c r="E420" s="82"/>
      <c r="F420" s="82"/>
      <c r="G420" s="82"/>
      <c r="H420" s="82"/>
      <c r="I420" s="82"/>
      <c r="J420" s="82"/>
      <c r="K420" s="82"/>
      <c r="L420" s="82"/>
      <c r="M420" s="82"/>
      <c r="N420" s="82"/>
      <c r="O420" s="82"/>
      <c r="P420" s="82"/>
      <c r="Q420" s="82"/>
      <c r="R420" s="82"/>
      <c r="S420" s="82"/>
      <c r="T420" s="82"/>
      <c r="U420" s="82"/>
      <c r="V420" s="82"/>
      <c r="W420" s="82"/>
      <c r="X420" s="82"/>
      <c r="Y420" s="82"/>
      <c r="Z420" s="82"/>
    </row>
    <row r="421" spans="1:26" x14ac:dyDescent="0.45">
      <c r="A421" s="82"/>
      <c r="B421" s="82"/>
      <c r="C421" s="82"/>
      <c r="D421" s="82"/>
      <c r="E421" s="82"/>
      <c r="F421" s="82"/>
      <c r="G421" s="82"/>
      <c r="H421" s="82"/>
      <c r="I421" s="82"/>
      <c r="J421" s="82"/>
      <c r="K421" s="82"/>
      <c r="L421" s="82"/>
      <c r="M421" s="82"/>
      <c r="N421" s="82"/>
      <c r="O421" s="82"/>
      <c r="P421" s="82"/>
      <c r="Q421" s="82"/>
      <c r="R421" s="82"/>
      <c r="S421" s="82"/>
      <c r="T421" s="82"/>
      <c r="U421" s="82"/>
      <c r="V421" s="82"/>
      <c r="W421" s="82"/>
      <c r="X421" s="82"/>
      <c r="Y421" s="82"/>
      <c r="Z421" s="82"/>
    </row>
    <row r="422" spans="1:26" x14ac:dyDescent="0.45">
      <c r="A422" s="82"/>
      <c r="B422" s="82"/>
      <c r="C422" s="82"/>
      <c r="D422" s="82"/>
      <c r="E422" s="82"/>
      <c r="F422" s="82"/>
      <c r="G422" s="82"/>
      <c r="H422" s="82"/>
      <c r="I422" s="82"/>
      <c r="J422" s="82"/>
      <c r="K422" s="82"/>
      <c r="L422" s="82"/>
      <c r="M422" s="82"/>
      <c r="N422" s="82"/>
      <c r="O422" s="82"/>
      <c r="P422" s="82"/>
      <c r="Q422" s="82"/>
      <c r="R422" s="82"/>
      <c r="S422" s="82"/>
      <c r="T422" s="82"/>
      <c r="U422" s="82"/>
      <c r="V422" s="82"/>
      <c r="W422" s="82"/>
      <c r="X422" s="82"/>
      <c r="Y422" s="82"/>
      <c r="Z422" s="82"/>
    </row>
    <row r="423" spans="1:26" x14ac:dyDescent="0.45">
      <c r="A423" s="82"/>
      <c r="B423" s="82"/>
      <c r="C423" s="82"/>
      <c r="D423" s="82"/>
      <c r="E423" s="82"/>
      <c r="F423" s="82"/>
      <c r="G423" s="82"/>
      <c r="H423" s="82"/>
      <c r="I423" s="82"/>
      <c r="J423" s="82"/>
      <c r="K423" s="82"/>
      <c r="L423" s="82"/>
      <c r="M423" s="82"/>
      <c r="N423" s="82"/>
      <c r="O423" s="82"/>
      <c r="P423" s="82"/>
      <c r="Q423" s="82"/>
      <c r="R423" s="82"/>
      <c r="S423" s="82"/>
      <c r="T423" s="82"/>
      <c r="U423" s="82"/>
      <c r="V423" s="82"/>
      <c r="W423" s="82"/>
      <c r="X423" s="82"/>
      <c r="Y423" s="82"/>
      <c r="Z423" s="82"/>
    </row>
    <row r="424" spans="1:26" x14ac:dyDescent="0.45">
      <c r="A424" s="82"/>
      <c r="B424" s="82"/>
      <c r="C424" s="82"/>
      <c r="D424" s="82"/>
      <c r="E424" s="82"/>
      <c r="F424" s="82"/>
      <c r="G424" s="82"/>
      <c r="H424" s="82"/>
      <c r="I424" s="82"/>
      <c r="J424" s="82"/>
      <c r="K424" s="82"/>
      <c r="L424" s="82"/>
      <c r="M424" s="82"/>
      <c r="N424" s="82"/>
      <c r="O424" s="82"/>
      <c r="P424" s="82"/>
      <c r="Q424" s="82"/>
      <c r="R424" s="82"/>
      <c r="S424" s="82"/>
      <c r="T424" s="82"/>
      <c r="U424" s="82"/>
      <c r="V424" s="82"/>
      <c r="W424" s="82"/>
      <c r="X424" s="82"/>
      <c r="Y424" s="82"/>
      <c r="Z424" s="82"/>
    </row>
    <row r="425" spans="1:26" x14ac:dyDescent="0.45">
      <c r="A425" s="82"/>
      <c r="B425" s="82"/>
      <c r="C425" s="82"/>
      <c r="D425" s="82"/>
      <c r="E425" s="82"/>
      <c r="F425" s="82"/>
      <c r="G425" s="82"/>
      <c r="H425" s="82"/>
      <c r="I425" s="82"/>
      <c r="J425" s="82"/>
      <c r="K425" s="82"/>
      <c r="L425" s="82"/>
      <c r="M425" s="82"/>
      <c r="N425" s="82"/>
      <c r="O425" s="82"/>
      <c r="P425" s="82"/>
      <c r="Q425" s="82"/>
      <c r="R425" s="82"/>
      <c r="S425" s="82"/>
      <c r="T425" s="82"/>
      <c r="U425" s="82"/>
      <c r="V425" s="82"/>
      <c r="W425" s="82"/>
      <c r="X425" s="82"/>
      <c r="Y425" s="82"/>
      <c r="Z425" s="82"/>
    </row>
    <row r="426" spans="1:26" x14ac:dyDescent="0.45">
      <c r="A426" s="82"/>
      <c r="B426" s="82"/>
      <c r="C426" s="82"/>
      <c r="D426" s="82"/>
      <c r="E426" s="82"/>
      <c r="F426" s="82"/>
      <c r="G426" s="82"/>
      <c r="H426" s="82"/>
      <c r="I426" s="82"/>
      <c r="J426" s="82"/>
      <c r="K426" s="82"/>
      <c r="L426" s="82"/>
      <c r="M426" s="82"/>
      <c r="N426" s="82"/>
      <c r="O426" s="82"/>
      <c r="P426" s="82"/>
      <c r="Q426" s="82"/>
      <c r="R426" s="82"/>
      <c r="S426" s="82"/>
      <c r="T426" s="82"/>
      <c r="U426" s="82"/>
      <c r="V426" s="82"/>
      <c r="W426" s="82"/>
      <c r="X426" s="82"/>
      <c r="Y426" s="82"/>
      <c r="Z426" s="82"/>
    </row>
    <row r="427" spans="1:26" x14ac:dyDescent="0.45">
      <c r="A427" s="82"/>
      <c r="B427" s="82"/>
      <c r="C427" s="82"/>
      <c r="D427" s="82"/>
      <c r="E427" s="82"/>
      <c r="F427" s="82"/>
      <c r="G427" s="82"/>
      <c r="H427" s="82"/>
      <c r="I427" s="82"/>
      <c r="J427" s="82"/>
      <c r="K427" s="82"/>
      <c r="L427" s="82"/>
      <c r="M427" s="82"/>
      <c r="N427" s="82"/>
      <c r="O427" s="82"/>
      <c r="P427" s="82"/>
      <c r="Q427" s="82"/>
      <c r="R427" s="82"/>
      <c r="S427" s="82"/>
      <c r="T427" s="82"/>
      <c r="U427" s="82"/>
      <c r="V427" s="82"/>
      <c r="W427" s="82"/>
      <c r="X427" s="82"/>
      <c r="Y427" s="82"/>
      <c r="Z427" s="82"/>
    </row>
    <row r="428" spans="1:26" x14ac:dyDescent="0.45">
      <c r="A428" s="82"/>
      <c r="B428" s="82"/>
      <c r="C428" s="82"/>
      <c r="D428" s="82"/>
      <c r="E428" s="82"/>
      <c r="F428" s="82"/>
      <c r="G428" s="82"/>
      <c r="H428" s="82"/>
      <c r="I428" s="82"/>
      <c r="J428" s="82"/>
      <c r="K428" s="82"/>
      <c r="L428" s="82"/>
      <c r="M428" s="82"/>
      <c r="N428" s="82"/>
      <c r="O428" s="82"/>
      <c r="P428" s="82"/>
      <c r="Q428" s="82"/>
      <c r="R428" s="82"/>
      <c r="S428" s="82"/>
      <c r="T428" s="82"/>
      <c r="U428" s="82"/>
      <c r="V428" s="82"/>
      <c r="W428" s="82"/>
      <c r="X428" s="82"/>
      <c r="Y428" s="82"/>
      <c r="Z428" s="82"/>
    </row>
    <row r="429" spans="1:26" x14ac:dyDescent="0.45">
      <c r="A429" s="82"/>
      <c r="B429" s="82"/>
      <c r="C429" s="82"/>
      <c r="D429" s="82"/>
      <c r="E429" s="82"/>
      <c r="F429" s="82"/>
      <c r="G429" s="82"/>
      <c r="H429" s="82"/>
      <c r="I429" s="82"/>
      <c r="J429" s="82"/>
      <c r="K429" s="82"/>
      <c r="L429" s="82"/>
      <c r="M429" s="82"/>
      <c r="N429" s="82"/>
      <c r="O429" s="82"/>
      <c r="P429" s="82"/>
      <c r="Q429" s="82"/>
      <c r="R429" s="82"/>
      <c r="S429" s="82"/>
      <c r="T429" s="82"/>
      <c r="U429" s="82"/>
      <c r="V429" s="82"/>
      <c r="W429" s="82"/>
      <c r="X429" s="82"/>
      <c r="Y429" s="82"/>
      <c r="Z429" s="82"/>
    </row>
    <row r="430" spans="1:26" x14ac:dyDescent="0.45">
      <c r="A430" s="82"/>
      <c r="B430" s="82"/>
      <c r="C430" s="82"/>
      <c r="D430" s="82"/>
      <c r="E430" s="82"/>
      <c r="F430" s="82"/>
      <c r="G430" s="82"/>
      <c r="H430" s="82"/>
      <c r="I430" s="82"/>
      <c r="J430" s="82"/>
      <c r="K430" s="82"/>
      <c r="L430" s="82"/>
      <c r="M430" s="82"/>
      <c r="N430" s="82"/>
      <c r="O430" s="82"/>
      <c r="P430" s="82"/>
      <c r="Q430" s="82"/>
      <c r="R430" s="82"/>
      <c r="S430" s="82"/>
      <c r="T430" s="82"/>
      <c r="U430" s="82"/>
      <c r="V430" s="82"/>
      <c r="W430" s="82"/>
      <c r="X430" s="82"/>
      <c r="Y430" s="82"/>
      <c r="Z430" s="82"/>
    </row>
    <row r="431" spans="1:26" x14ac:dyDescent="0.45">
      <c r="A431" s="82"/>
      <c r="B431" s="82"/>
      <c r="C431" s="82"/>
      <c r="D431" s="82"/>
      <c r="E431" s="82"/>
      <c r="F431" s="82"/>
      <c r="G431" s="82"/>
      <c r="H431" s="82"/>
      <c r="I431" s="82"/>
      <c r="J431" s="82"/>
      <c r="K431" s="82"/>
      <c r="L431" s="82"/>
      <c r="M431" s="82"/>
      <c r="N431" s="82"/>
      <c r="O431" s="82"/>
      <c r="P431" s="82"/>
      <c r="Q431" s="82"/>
      <c r="R431" s="82"/>
      <c r="S431" s="82"/>
      <c r="T431" s="82"/>
      <c r="U431" s="82"/>
      <c r="V431" s="82"/>
      <c r="W431" s="82"/>
      <c r="X431" s="82"/>
      <c r="Y431" s="82"/>
      <c r="Z431" s="82"/>
    </row>
    <row r="432" spans="1:26" x14ac:dyDescent="0.45">
      <c r="A432" s="82"/>
      <c r="B432" s="82"/>
      <c r="C432" s="82"/>
      <c r="D432" s="82"/>
      <c r="E432" s="82"/>
      <c r="F432" s="82"/>
      <c r="G432" s="82"/>
      <c r="H432" s="82"/>
      <c r="I432" s="82"/>
      <c r="J432" s="82"/>
      <c r="K432" s="82"/>
      <c r="L432" s="82"/>
      <c r="M432" s="82"/>
      <c r="N432" s="82"/>
      <c r="O432" s="82"/>
      <c r="P432" s="82"/>
      <c r="Q432" s="82"/>
      <c r="R432" s="82"/>
      <c r="S432" s="82"/>
      <c r="T432" s="82"/>
      <c r="U432" s="82"/>
      <c r="V432" s="82"/>
      <c r="W432" s="82"/>
      <c r="X432" s="82"/>
      <c r="Y432" s="82"/>
      <c r="Z432" s="82"/>
    </row>
    <row r="433" spans="1:26" x14ac:dyDescent="0.45">
      <c r="A433" s="82"/>
      <c r="B433" s="82"/>
      <c r="C433" s="82"/>
      <c r="D433" s="82"/>
      <c r="E433" s="82"/>
      <c r="F433" s="82"/>
      <c r="G433" s="82"/>
      <c r="H433" s="82"/>
      <c r="I433" s="82"/>
      <c r="J433" s="82"/>
      <c r="K433" s="82"/>
      <c r="L433" s="82"/>
      <c r="M433" s="82"/>
      <c r="N433" s="82"/>
      <c r="O433" s="82"/>
      <c r="P433" s="82"/>
      <c r="Q433" s="82"/>
      <c r="R433" s="82"/>
      <c r="S433" s="82"/>
      <c r="T433" s="82"/>
      <c r="U433" s="82"/>
      <c r="V433" s="82"/>
      <c r="W433" s="82"/>
      <c r="X433" s="82"/>
      <c r="Y433" s="82"/>
      <c r="Z433" s="82"/>
    </row>
    <row r="434" spans="1:26" x14ac:dyDescent="0.45">
      <c r="A434" s="82"/>
      <c r="B434" s="82"/>
      <c r="C434" s="82"/>
      <c r="D434" s="82"/>
      <c r="E434" s="82"/>
      <c r="F434" s="82"/>
      <c r="G434" s="82"/>
      <c r="H434" s="82"/>
      <c r="I434" s="82"/>
      <c r="J434" s="82"/>
      <c r="K434" s="82"/>
      <c r="L434" s="82"/>
      <c r="M434" s="82"/>
      <c r="N434" s="82"/>
      <c r="O434" s="82"/>
      <c r="P434" s="82"/>
      <c r="Q434" s="82"/>
      <c r="R434" s="82"/>
      <c r="S434" s="82"/>
      <c r="T434" s="82"/>
      <c r="U434" s="82"/>
      <c r="V434" s="82"/>
      <c r="W434" s="82"/>
      <c r="X434" s="82"/>
      <c r="Y434" s="82"/>
      <c r="Z434" s="82"/>
    </row>
    <row r="435" spans="1:26" x14ac:dyDescent="0.45">
      <c r="A435" s="82"/>
      <c r="B435" s="82"/>
      <c r="C435" s="82"/>
      <c r="D435" s="82"/>
      <c r="E435" s="82"/>
      <c r="F435" s="82"/>
      <c r="G435" s="82"/>
      <c r="H435" s="82"/>
      <c r="I435" s="82"/>
      <c r="J435" s="82"/>
      <c r="K435" s="82"/>
      <c r="L435" s="82"/>
      <c r="M435" s="82"/>
      <c r="N435" s="82"/>
      <c r="O435" s="82"/>
      <c r="P435" s="82"/>
      <c r="Q435" s="82"/>
      <c r="R435" s="82"/>
      <c r="S435" s="82"/>
      <c r="T435" s="82"/>
      <c r="U435" s="82"/>
      <c r="V435" s="82"/>
      <c r="W435" s="82"/>
      <c r="X435" s="82"/>
      <c r="Y435" s="82"/>
      <c r="Z435" s="82"/>
    </row>
    <row r="436" spans="1:26" x14ac:dyDescent="0.45">
      <c r="A436" s="82"/>
      <c r="B436" s="82"/>
      <c r="C436" s="82"/>
      <c r="D436" s="82"/>
      <c r="E436" s="82"/>
      <c r="F436" s="82"/>
      <c r="G436" s="82"/>
      <c r="H436" s="82"/>
      <c r="I436" s="82"/>
      <c r="J436" s="82"/>
      <c r="K436" s="82"/>
      <c r="L436" s="82"/>
      <c r="M436" s="82"/>
      <c r="N436" s="82"/>
      <c r="O436" s="82"/>
      <c r="P436" s="82"/>
      <c r="Q436" s="82"/>
      <c r="R436" s="82"/>
      <c r="S436" s="82"/>
      <c r="T436" s="82"/>
      <c r="U436" s="82"/>
      <c r="V436" s="82"/>
      <c r="W436" s="82"/>
      <c r="X436" s="82"/>
      <c r="Y436" s="82"/>
      <c r="Z436" s="82"/>
    </row>
    <row r="437" spans="1:26" x14ac:dyDescent="0.45">
      <c r="A437" s="82"/>
      <c r="B437" s="82"/>
      <c r="C437" s="82"/>
      <c r="D437" s="82"/>
      <c r="E437" s="82"/>
      <c r="F437" s="82"/>
      <c r="G437" s="82"/>
      <c r="H437" s="82"/>
      <c r="I437" s="82"/>
      <c r="J437" s="82"/>
      <c r="K437" s="82"/>
      <c r="L437" s="82"/>
      <c r="M437" s="82"/>
      <c r="N437" s="82"/>
      <c r="O437" s="82"/>
      <c r="P437" s="82"/>
      <c r="Q437" s="82"/>
      <c r="R437" s="82"/>
      <c r="S437" s="82"/>
      <c r="T437" s="82"/>
      <c r="U437" s="82"/>
      <c r="V437" s="82"/>
      <c r="W437" s="82"/>
      <c r="X437" s="82"/>
      <c r="Y437" s="82"/>
      <c r="Z437" s="82"/>
    </row>
    <row r="438" spans="1:26" x14ac:dyDescent="0.45">
      <c r="A438" s="82"/>
      <c r="B438" s="82"/>
      <c r="C438" s="82"/>
      <c r="D438" s="82"/>
      <c r="E438" s="82"/>
      <c r="F438" s="82"/>
      <c r="G438" s="82"/>
      <c r="H438" s="82"/>
      <c r="I438" s="82"/>
      <c r="J438" s="82"/>
      <c r="K438" s="82"/>
      <c r="L438" s="82"/>
      <c r="M438" s="82"/>
      <c r="N438" s="82"/>
      <c r="O438" s="82"/>
      <c r="P438" s="82"/>
      <c r="Q438" s="82"/>
      <c r="R438" s="82"/>
      <c r="S438" s="82"/>
      <c r="T438" s="82"/>
      <c r="U438" s="82"/>
      <c r="V438" s="82"/>
      <c r="W438" s="82"/>
      <c r="X438" s="82"/>
      <c r="Y438" s="82"/>
      <c r="Z438" s="82"/>
    </row>
    <row r="439" spans="1:26" x14ac:dyDescent="0.45">
      <c r="A439" s="82"/>
      <c r="B439" s="82"/>
      <c r="C439" s="82"/>
      <c r="D439" s="82"/>
      <c r="E439" s="82"/>
      <c r="F439" s="82"/>
      <c r="G439" s="82"/>
      <c r="H439" s="82"/>
      <c r="I439" s="82"/>
      <c r="J439" s="82"/>
      <c r="K439" s="82"/>
      <c r="L439" s="82"/>
      <c r="M439" s="82"/>
      <c r="N439" s="82"/>
      <c r="O439" s="82"/>
      <c r="P439" s="82"/>
      <c r="Q439" s="82"/>
      <c r="R439" s="82"/>
      <c r="S439" s="82"/>
      <c r="T439" s="82"/>
      <c r="U439" s="82"/>
      <c r="V439" s="82"/>
      <c r="W439" s="82"/>
      <c r="X439" s="82"/>
      <c r="Y439" s="82"/>
      <c r="Z439" s="82"/>
    </row>
    <row r="440" spans="1:26" x14ac:dyDescent="0.45">
      <c r="A440" s="82"/>
      <c r="B440" s="82"/>
      <c r="C440" s="82"/>
      <c r="D440" s="82"/>
      <c r="E440" s="82"/>
      <c r="F440" s="82"/>
      <c r="G440" s="82"/>
      <c r="H440" s="82"/>
      <c r="I440" s="82"/>
      <c r="J440" s="82"/>
      <c r="K440" s="82"/>
      <c r="L440" s="82"/>
      <c r="M440" s="82"/>
      <c r="N440" s="82"/>
      <c r="O440" s="82"/>
      <c r="P440" s="82"/>
      <c r="Q440" s="82"/>
      <c r="R440" s="82"/>
      <c r="S440" s="82"/>
      <c r="T440" s="82"/>
      <c r="U440" s="82"/>
      <c r="V440" s="82"/>
      <c r="W440" s="82"/>
      <c r="X440" s="82"/>
      <c r="Y440" s="82"/>
      <c r="Z440" s="82"/>
    </row>
    <row r="441" spans="1:26" x14ac:dyDescent="0.45">
      <c r="A441" s="82"/>
      <c r="B441" s="82"/>
      <c r="C441" s="82"/>
      <c r="D441" s="82"/>
      <c r="E441" s="82"/>
      <c r="F441" s="82"/>
      <c r="G441" s="82"/>
      <c r="H441" s="82"/>
      <c r="I441" s="82"/>
      <c r="J441" s="82"/>
      <c r="K441" s="82"/>
      <c r="L441" s="82"/>
      <c r="M441" s="82"/>
      <c r="N441" s="82"/>
      <c r="O441" s="82"/>
      <c r="P441" s="82"/>
      <c r="Q441" s="82"/>
      <c r="R441" s="82"/>
      <c r="S441" s="82"/>
      <c r="T441" s="82"/>
      <c r="U441" s="82"/>
      <c r="V441" s="82"/>
      <c r="W441" s="82"/>
      <c r="X441" s="82"/>
      <c r="Y441" s="82"/>
      <c r="Z441" s="82"/>
    </row>
    <row r="442" spans="1:26" x14ac:dyDescent="0.45">
      <c r="A442" s="82"/>
      <c r="B442" s="82"/>
      <c r="C442" s="82"/>
      <c r="D442" s="82"/>
      <c r="E442" s="82"/>
      <c r="F442" s="82"/>
      <c r="G442" s="82"/>
      <c r="H442" s="82"/>
      <c r="I442" s="82"/>
      <c r="J442" s="82"/>
      <c r="K442" s="82"/>
      <c r="L442" s="82"/>
      <c r="M442" s="82"/>
      <c r="N442" s="82"/>
      <c r="O442" s="82"/>
      <c r="P442" s="82"/>
      <c r="Q442" s="82"/>
      <c r="R442" s="82"/>
      <c r="S442" s="82"/>
      <c r="T442" s="82"/>
      <c r="U442" s="82"/>
      <c r="V442" s="82"/>
      <c r="W442" s="82"/>
      <c r="X442" s="82"/>
      <c r="Y442" s="82"/>
      <c r="Z442" s="82"/>
    </row>
    <row r="443" spans="1:26" x14ac:dyDescent="0.45">
      <c r="A443" s="82"/>
      <c r="B443" s="82"/>
      <c r="C443" s="82"/>
      <c r="D443" s="82"/>
      <c r="E443" s="82"/>
      <c r="F443" s="82"/>
      <c r="G443" s="82"/>
      <c r="H443" s="82"/>
      <c r="I443" s="82"/>
      <c r="J443" s="82"/>
      <c r="K443" s="82"/>
      <c r="L443" s="82"/>
      <c r="M443" s="82"/>
      <c r="N443" s="82"/>
      <c r="O443" s="82"/>
      <c r="P443" s="82"/>
      <c r="Q443" s="82"/>
      <c r="R443" s="82"/>
      <c r="S443" s="82"/>
      <c r="T443" s="82"/>
      <c r="U443" s="82"/>
      <c r="V443" s="82"/>
      <c r="W443" s="82"/>
      <c r="X443" s="82"/>
      <c r="Y443" s="82"/>
      <c r="Z443" s="82"/>
    </row>
    <row r="444" spans="1:26" x14ac:dyDescent="0.45">
      <c r="A444" s="82"/>
      <c r="B444" s="82"/>
      <c r="C444" s="82"/>
      <c r="D444" s="82"/>
      <c r="E444" s="82"/>
      <c r="F444" s="82"/>
      <c r="G444" s="82"/>
      <c r="H444" s="82"/>
      <c r="I444" s="82"/>
      <c r="J444" s="82"/>
      <c r="K444" s="82"/>
      <c r="L444" s="82"/>
      <c r="M444" s="82"/>
      <c r="N444" s="82"/>
      <c r="O444" s="82"/>
      <c r="P444" s="82"/>
      <c r="Q444" s="82"/>
      <c r="R444" s="82"/>
      <c r="S444" s="82"/>
      <c r="T444" s="82"/>
      <c r="U444" s="82"/>
      <c r="V444" s="82"/>
      <c r="W444" s="82"/>
      <c r="X444" s="82"/>
      <c r="Y444" s="82"/>
      <c r="Z444" s="82"/>
    </row>
    <row r="445" spans="1:26" x14ac:dyDescent="0.45">
      <c r="A445" s="82"/>
      <c r="B445" s="82"/>
      <c r="C445" s="82"/>
      <c r="D445" s="82"/>
      <c r="E445" s="82"/>
      <c r="F445" s="82"/>
      <c r="G445" s="82"/>
      <c r="H445" s="82"/>
      <c r="I445" s="82"/>
      <c r="J445" s="82"/>
      <c r="K445" s="82"/>
      <c r="L445" s="82"/>
      <c r="M445" s="82"/>
      <c r="N445" s="82"/>
      <c r="O445" s="82"/>
      <c r="P445" s="82"/>
      <c r="Q445" s="82"/>
      <c r="R445" s="82"/>
      <c r="S445" s="82"/>
      <c r="T445" s="82"/>
      <c r="U445" s="82"/>
      <c r="V445" s="82"/>
      <c r="W445" s="82"/>
      <c r="X445" s="82"/>
      <c r="Y445" s="82"/>
      <c r="Z445" s="82"/>
    </row>
    <row r="446" spans="1:26" x14ac:dyDescent="0.45">
      <c r="A446" s="82"/>
      <c r="B446" s="82"/>
      <c r="C446" s="82"/>
      <c r="D446" s="82"/>
      <c r="E446" s="82"/>
      <c r="F446" s="82"/>
      <c r="G446" s="82"/>
      <c r="H446" s="82"/>
      <c r="I446" s="82"/>
      <c r="J446" s="82"/>
      <c r="K446" s="82"/>
      <c r="L446" s="82"/>
      <c r="M446" s="82"/>
      <c r="N446" s="82"/>
      <c r="O446" s="82"/>
      <c r="P446" s="82"/>
      <c r="Q446" s="82"/>
      <c r="R446" s="82"/>
      <c r="S446" s="82"/>
      <c r="T446" s="82"/>
      <c r="U446" s="82"/>
      <c r="V446" s="82"/>
      <c r="W446" s="82"/>
      <c r="X446" s="82"/>
      <c r="Y446" s="82"/>
      <c r="Z446" s="82"/>
    </row>
    <row r="447" spans="1:26" x14ac:dyDescent="0.45">
      <c r="A447" s="82"/>
      <c r="B447" s="82"/>
      <c r="C447" s="82"/>
      <c r="D447" s="82"/>
      <c r="E447" s="82"/>
      <c r="F447" s="82"/>
      <c r="G447" s="82"/>
      <c r="H447" s="82"/>
      <c r="I447" s="82"/>
      <c r="J447" s="82"/>
      <c r="K447" s="82"/>
      <c r="L447" s="82"/>
      <c r="M447" s="82"/>
      <c r="N447" s="82"/>
      <c r="O447" s="82"/>
      <c r="P447" s="82"/>
      <c r="Q447" s="82"/>
      <c r="R447" s="82"/>
      <c r="S447" s="82"/>
      <c r="T447" s="82"/>
      <c r="U447" s="82"/>
      <c r="V447" s="82"/>
      <c r="W447" s="82"/>
      <c r="X447" s="82"/>
      <c r="Y447" s="82"/>
      <c r="Z447" s="82"/>
    </row>
    <row r="448" spans="1:26" x14ac:dyDescent="0.45">
      <c r="A448" s="82"/>
      <c r="B448" s="82"/>
      <c r="C448" s="82"/>
      <c r="D448" s="82"/>
      <c r="E448" s="82"/>
      <c r="F448" s="82"/>
      <c r="G448" s="82"/>
      <c r="H448" s="82"/>
      <c r="I448" s="82"/>
      <c r="J448" s="82"/>
      <c r="K448" s="82"/>
      <c r="L448" s="82"/>
      <c r="M448" s="82"/>
      <c r="N448" s="82"/>
      <c r="O448" s="82"/>
      <c r="P448" s="82"/>
      <c r="Q448" s="82"/>
      <c r="R448" s="82"/>
      <c r="S448" s="82"/>
      <c r="T448" s="82"/>
      <c r="U448" s="82"/>
      <c r="V448" s="82"/>
      <c r="W448" s="82"/>
      <c r="X448" s="82"/>
      <c r="Y448" s="82"/>
      <c r="Z448" s="82"/>
    </row>
    <row r="449" spans="1:26" x14ac:dyDescent="0.45">
      <c r="A449" s="82"/>
      <c r="B449" s="82"/>
      <c r="C449" s="82"/>
      <c r="D449" s="82"/>
      <c r="E449" s="82"/>
      <c r="F449" s="82"/>
      <c r="G449" s="82"/>
      <c r="H449" s="82"/>
      <c r="I449" s="82"/>
      <c r="J449" s="82"/>
      <c r="K449" s="82"/>
      <c r="L449" s="82"/>
      <c r="M449" s="82"/>
      <c r="N449" s="82"/>
      <c r="O449" s="82"/>
      <c r="P449" s="82"/>
      <c r="Q449" s="82"/>
      <c r="R449" s="82"/>
      <c r="S449" s="82"/>
      <c r="T449" s="82"/>
      <c r="U449" s="82"/>
      <c r="V449" s="82"/>
      <c r="W449" s="82"/>
      <c r="X449" s="82"/>
      <c r="Y449" s="82"/>
      <c r="Z449" s="82"/>
    </row>
    <row r="450" spans="1:26" x14ac:dyDescent="0.45">
      <c r="A450" s="82"/>
      <c r="B450" s="82"/>
      <c r="C450" s="82"/>
      <c r="D450" s="82"/>
      <c r="E450" s="82"/>
      <c r="F450" s="82"/>
      <c r="G450" s="82"/>
      <c r="H450" s="82"/>
      <c r="I450" s="82"/>
      <c r="J450" s="82"/>
      <c r="K450" s="82"/>
      <c r="L450" s="82"/>
      <c r="M450" s="82"/>
      <c r="N450" s="82"/>
      <c r="O450" s="82"/>
      <c r="P450" s="82"/>
      <c r="Q450" s="82"/>
      <c r="R450" s="82"/>
      <c r="S450" s="82"/>
      <c r="T450" s="82"/>
      <c r="U450" s="82"/>
      <c r="V450" s="82"/>
      <c r="W450" s="82"/>
      <c r="X450" s="82"/>
      <c r="Y450" s="82"/>
      <c r="Z450" s="82"/>
    </row>
    <row r="451" spans="1:26" x14ac:dyDescent="0.45">
      <c r="A451" s="82"/>
      <c r="B451" s="82"/>
      <c r="C451" s="82"/>
      <c r="D451" s="82"/>
      <c r="E451" s="82"/>
      <c r="F451" s="82"/>
      <c r="G451" s="82"/>
      <c r="H451" s="82"/>
      <c r="I451" s="82"/>
      <c r="J451" s="82"/>
      <c r="K451" s="82"/>
      <c r="L451" s="82"/>
      <c r="M451" s="82"/>
      <c r="N451" s="82"/>
      <c r="O451" s="82"/>
      <c r="P451" s="82"/>
      <c r="Q451" s="82"/>
      <c r="R451" s="82"/>
      <c r="S451" s="82"/>
      <c r="T451" s="82"/>
      <c r="U451" s="82"/>
      <c r="V451" s="82"/>
      <c r="W451" s="82"/>
      <c r="X451" s="82"/>
      <c r="Y451" s="82"/>
      <c r="Z451" s="82"/>
    </row>
    <row r="452" spans="1:26" x14ac:dyDescent="0.45">
      <c r="A452" s="82"/>
      <c r="B452" s="82"/>
      <c r="C452" s="82"/>
      <c r="D452" s="82"/>
      <c r="E452" s="82"/>
      <c r="F452" s="82"/>
      <c r="G452" s="82"/>
      <c r="H452" s="82"/>
      <c r="I452" s="82"/>
      <c r="J452" s="82"/>
      <c r="K452" s="82"/>
      <c r="L452" s="82"/>
      <c r="M452" s="82"/>
      <c r="N452" s="82"/>
      <c r="O452" s="82"/>
      <c r="P452" s="82"/>
      <c r="Q452" s="82"/>
      <c r="R452" s="82"/>
      <c r="S452" s="82"/>
      <c r="T452" s="82"/>
      <c r="U452" s="82"/>
      <c r="V452" s="82"/>
      <c r="W452" s="82"/>
      <c r="X452" s="82"/>
      <c r="Y452" s="82"/>
      <c r="Z452" s="82"/>
    </row>
    <row r="453" spans="1:26" x14ac:dyDescent="0.45">
      <c r="A453" s="82"/>
      <c r="B453" s="82"/>
      <c r="C453" s="82"/>
      <c r="D453" s="82"/>
      <c r="E453" s="82"/>
      <c r="F453" s="82"/>
      <c r="G453" s="82"/>
      <c r="H453" s="82"/>
      <c r="I453" s="82"/>
      <c r="J453" s="82"/>
      <c r="K453" s="82"/>
      <c r="L453" s="82"/>
      <c r="M453" s="82"/>
      <c r="N453" s="82"/>
      <c r="O453" s="82"/>
      <c r="P453" s="82"/>
      <c r="Q453" s="82"/>
      <c r="R453" s="82"/>
      <c r="S453" s="82"/>
      <c r="T453" s="82"/>
      <c r="U453" s="82"/>
      <c r="V453" s="82"/>
      <c r="W453" s="82"/>
      <c r="X453" s="82"/>
      <c r="Y453" s="82"/>
      <c r="Z453" s="82"/>
    </row>
    <row r="454" spans="1:26" x14ac:dyDescent="0.45">
      <c r="A454" s="82"/>
      <c r="B454" s="82"/>
      <c r="C454" s="82"/>
      <c r="D454" s="82"/>
      <c r="E454" s="82"/>
      <c r="F454" s="82"/>
      <c r="G454" s="82"/>
      <c r="H454" s="82"/>
      <c r="I454" s="82"/>
      <c r="J454" s="82"/>
      <c r="K454" s="82"/>
      <c r="L454" s="82"/>
      <c r="M454" s="82"/>
      <c r="N454" s="82"/>
      <c r="O454" s="82"/>
      <c r="P454" s="82"/>
      <c r="Q454" s="82"/>
      <c r="R454" s="82"/>
      <c r="S454" s="82"/>
      <c r="T454" s="82"/>
      <c r="U454" s="82"/>
      <c r="V454" s="82"/>
      <c r="W454" s="82"/>
      <c r="X454" s="82"/>
      <c r="Y454" s="82"/>
      <c r="Z454" s="82"/>
    </row>
    <row r="455" spans="1:26" x14ac:dyDescent="0.45">
      <c r="A455" s="82"/>
      <c r="B455" s="82"/>
      <c r="C455" s="82"/>
      <c r="D455" s="82"/>
      <c r="E455" s="82"/>
      <c r="F455" s="82"/>
      <c r="G455" s="82"/>
      <c r="H455" s="82"/>
      <c r="I455" s="82"/>
      <c r="J455" s="82"/>
      <c r="K455" s="82"/>
      <c r="L455" s="82"/>
      <c r="M455" s="82"/>
      <c r="N455" s="82"/>
      <c r="O455" s="82"/>
      <c r="P455" s="82"/>
      <c r="Q455" s="82"/>
      <c r="R455" s="82"/>
      <c r="S455" s="82"/>
      <c r="T455" s="82"/>
      <c r="U455" s="82"/>
      <c r="V455" s="82"/>
      <c r="W455" s="82"/>
      <c r="X455" s="82"/>
      <c r="Y455" s="82"/>
      <c r="Z455" s="82"/>
    </row>
    <row r="456" spans="1:26" x14ac:dyDescent="0.45">
      <c r="A456" s="82"/>
      <c r="B456" s="82"/>
      <c r="C456" s="82"/>
      <c r="D456" s="82"/>
      <c r="E456" s="82"/>
      <c r="F456" s="82"/>
      <c r="G456" s="82"/>
      <c r="H456" s="82"/>
      <c r="I456" s="82"/>
      <c r="J456" s="82"/>
      <c r="K456" s="82"/>
      <c r="L456" s="82"/>
      <c r="M456" s="82"/>
      <c r="N456" s="82"/>
      <c r="O456" s="82"/>
      <c r="P456" s="82"/>
      <c r="Q456" s="82"/>
      <c r="R456" s="82"/>
      <c r="S456" s="82"/>
      <c r="T456" s="82"/>
      <c r="U456" s="82"/>
      <c r="V456" s="82"/>
      <c r="W456" s="82"/>
      <c r="X456" s="82"/>
      <c r="Y456" s="82"/>
      <c r="Z456" s="82"/>
    </row>
    <row r="457" spans="1:26" x14ac:dyDescent="0.45">
      <c r="A457" s="82"/>
      <c r="B457" s="82"/>
      <c r="C457" s="82"/>
      <c r="D457" s="82"/>
      <c r="E457" s="82"/>
      <c r="F457" s="82"/>
      <c r="G457" s="82"/>
      <c r="H457" s="82"/>
      <c r="I457" s="82"/>
      <c r="J457" s="82"/>
      <c r="K457" s="82"/>
      <c r="L457" s="82"/>
      <c r="M457" s="82"/>
      <c r="N457" s="82"/>
      <c r="O457" s="82"/>
      <c r="P457" s="82"/>
      <c r="Q457" s="82"/>
      <c r="R457" s="82"/>
      <c r="S457" s="82"/>
      <c r="T457" s="82"/>
      <c r="U457" s="82"/>
      <c r="V457" s="82"/>
      <c r="W457" s="82"/>
      <c r="X457" s="82"/>
      <c r="Y457" s="82"/>
      <c r="Z457" s="82"/>
    </row>
    <row r="458" spans="1:26" x14ac:dyDescent="0.45">
      <c r="A458" s="82"/>
      <c r="B458" s="82"/>
      <c r="C458" s="82"/>
      <c r="D458" s="82"/>
      <c r="E458" s="82"/>
      <c r="F458" s="82"/>
      <c r="G458" s="82"/>
      <c r="H458" s="82"/>
      <c r="I458" s="82"/>
      <c r="J458" s="82"/>
      <c r="K458" s="82"/>
      <c r="L458" s="82"/>
      <c r="M458" s="82"/>
      <c r="N458" s="82"/>
      <c r="O458" s="82"/>
      <c r="P458" s="82"/>
      <c r="Q458" s="82"/>
      <c r="R458" s="82"/>
      <c r="S458" s="82"/>
      <c r="T458" s="82"/>
      <c r="U458" s="82"/>
      <c r="V458" s="82"/>
      <c r="W458" s="82"/>
      <c r="X458" s="82"/>
      <c r="Y458" s="82"/>
      <c r="Z458" s="82"/>
    </row>
    <row r="459" spans="1:26" x14ac:dyDescent="0.45">
      <c r="A459" s="82"/>
      <c r="B459" s="82"/>
      <c r="C459" s="82"/>
      <c r="D459" s="82"/>
      <c r="E459" s="82"/>
      <c r="F459" s="82"/>
      <c r="G459" s="82"/>
      <c r="H459" s="82"/>
      <c r="I459" s="82"/>
      <c r="J459" s="82"/>
      <c r="K459" s="82"/>
      <c r="L459" s="82"/>
      <c r="M459" s="82"/>
      <c r="N459" s="82"/>
      <c r="O459" s="82"/>
      <c r="P459" s="82"/>
      <c r="Q459" s="82"/>
      <c r="R459" s="82"/>
      <c r="S459" s="82"/>
      <c r="T459" s="82"/>
      <c r="U459" s="82"/>
      <c r="V459" s="82"/>
      <c r="W459" s="82"/>
      <c r="X459" s="82"/>
      <c r="Y459" s="82"/>
      <c r="Z459" s="82"/>
    </row>
    <row r="460" spans="1:26" x14ac:dyDescent="0.45">
      <c r="A460" s="82"/>
      <c r="B460" s="82"/>
      <c r="C460" s="82"/>
      <c r="D460" s="82"/>
      <c r="E460" s="82"/>
      <c r="F460" s="82"/>
      <c r="G460" s="82"/>
      <c r="H460" s="82"/>
      <c r="I460" s="82"/>
      <c r="J460" s="82"/>
      <c r="K460" s="82"/>
      <c r="L460" s="82"/>
      <c r="M460" s="82"/>
      <c r="N460" s="82"/>
      <c r="O460" s="82"/>
      <c r="P460" s="82"/>
      <c r="Q460" s="82"/>
      <c r="R460" s="82"/>
      <c r="S460" s="82"/>
      <c r="T460" s="82"/>
      <c r="U460" s="82"/>
      <c r="V460" s="82"/>
      <c r="W460" s="82"/>
      <c r="X460" s="82"/>
      <c r="Y460" s="82"/>
      <c r="Z460" s="82"/>
    </row>
    <row r="461" spans="1:26" x14ac:dyDescent="0.45">
      <c r="A461" s="82"/>
      <c r="B461" s="82"/>
      <c r="C461" s="82"/>
      <c r="D461" s="82"/>
      <c r="E461" s="82"/>
      <c r="F461" s="82"/>
      <c r="G461" s="82"/>
      <c r="H461" s="82"/>
      <c r="I461" s="82"/>
      <c r="J461" s="82"/>
      <c r="K461" s="82"/>
      <c r="L461" s="82"/>
      <c r="M461" s="82"/>
      <c r="N461" s="82"/>
      <c r="O461" s="82"/>
      <c r="P461" s="82"/>
      <c r="Q461" s="82"/>
      <c r="R461" s="82"/>
      <c r="S461" s="82"/>
      <c r="T461" s="82"/>
      <c r="U461" s="82"/>
      <c r="V461" s="82"/>
      <c r="W461" s="82"/>
      <c r="X461" s="82"/>
      <c r="Y461" s="82"/>
      <c r="Z461" s="82"/>
    </row>
    <row r="462" spans="1:26" x14ac:dyDescent="0.45">
      <c r="A462" s="82"/>
      <c r="B462" s="82"/>
      <c r="C462" s="82"/>
      <c r="D462" s="82"/>
      <c r="E462" s="82"/>
      <c r="F462" s="82"/>
      <c r="G462" s="82"/>
      <c r="H462" s="82"/>
      <c r="I462" s="82"/>
      <c r="J462" s="82"/>
      <c r="K462" s="82"/>
      <c r="L462" s="82"/>
      <c r="M462" s="82"/>
      <c r="N462" s="82"/>
      <c r="O462" s="82"/>
      <c r="P462" s="82"/>
      <c r="Q462" s="82"/>
      <c r="R462" s="82"/>
      <c r="S462" s="82"/>
      <c r="T462" s="82"/>
      <c r="U462" s="82"/>
      <c r="V462" s="82"/>
      <c r="W462" s="82"/>
      <c r="X462" s="82"/>
      <c r="Y462" s="82"/>
      <c r="Z462" s="82"/>
    </row>
    <row r="463" spans="1:26" x14ac:dyDescent="0.45">
      <c r="A463" s="82"/>
      <c r="B463" s="82"/>
      <c r="C463" s="82"/>
      <c r="D463" s="82"/>
      <c r="E463" s="82"/>
      <c r="F463" s="82"/>
      <c r="G463" s="82"/>
      <c r="H463" s="82"/>
      <c r="I463" s="82"/>
      <c r="J463" s="82"/>
      <c r="K463" s="82"/>
      <c r="L463" s="82"/>
      <c r="M463" s="82"/>
      <c r="N463" s="82"/>
      <c r="O463" s="82"/>
      <c r="P463" s="82"/>
      <c r="Q463" s="82"/>
      <c r="R463" s="82"/>
      <c r="S463" s="82"/>
      <c r="T463" s="82"/>
      <c r="U463" s="82"/>
      <c r="V463" s="82"/>
      <c r="W463" s="82"/>
      <c r="X463" s="82"/>
      <c r="Y463" s="82"/>
      <c r="Z463" s="82"/>
    </row>
    <row r="464" spans="1:26" x14ac:dyDescent="0.45">
      <c r="A464" s="82"/>
      <c r="B464" s="82"/>
      <c r="C464" s="82"/>
      <c r="D464" s="82"/>
      <c r="E464" s="82"/>
      <c r="F464" s="82"/>
      <c r="G464" s="82"/>
      <c r="H464" s="82"/>
      <c r="I464" s="82"/>
      <c r="J464" s="82"/>
      <c r="K464" s="82"/>
      <c r="L464" s="82"/>
      <c r="M464" s="82"/>
      <c r="N464" s="82"/>
      <c r="O464" s="82"/>
      <c r="P464" s="82"/>
      <c r="Q464" s="82"/>
      <c r="R464" s="82"/>
      <c r="S464" s="82"/>
      <c r="T464" s="82"/>
      <c r="U464" s="82"/>
      <c r="V464" s="82"/>
      <c r="W464" s="82"/>
      <c r="X464" s="82"/>
      <c r="Y464" s="82"/>
      <c r="Z464" s="82"/>
    </row>
    <row r="465" spans="1:26" x14ac:dyDescent="0.45">
      <c r="A465" s="82"/>
      <c r="B465" s="82"/>
      <c r="C465" s="82"/>
      <c r="D465" s="82"/>
      <c r="E465" s="82"/>
      <c r="F465" s="82"/>
      <c r="G465" s="82"/>
      <c r="H465" s="82"/>
      <c r="I465" s="82"/>
      <c r="J465" s="82"/>
      <c r="K465" s="82"/>
      <c r="L465" s="82"/>
      <c r="M465" s="82"/>
      <c r="N465" s="82"/>
      <c r="O465" s="82"/>
      <c r="P465" s="82"/>
      <c r="Q465" s="82"/>
      <c r="R465" s="82"/>
      <c r="S465" s="82"/>
      <c r="T465" s="82"/>
      <c r="U465" s="82"/>
      <c r="V465" s="82"/>
      <c r="W465" s="82"/>
      <c r="X465" s="82"/>
      <c r="Y465" s="82"/>
      <c r="Z465" s="82"/>
    </row>
    <row r="466" spans="1:26" x14ac:dyDescent="0.45">
      <c r="A466" s="82"/>
      <c r="B466" s="82"/>
      <c r="C466" s="82"/>
      <c r="D466" s="82"/>
      <c r="E466" s="82"/>
      <c r="F466" s="82"/>
      <c r="G466" s="82"/>
      <c r="H466" s="82"/>
      <c r="I466" s="82"/>
      <c r="J466" s="82"/>
      <c r="K466" s="82"/>
      <c r="L466" s="82"/>
      <c r="M466" s="82"/>
      <c r="N466" s="82"/>
      <c r="O466" s="82"/>
      <c r="P466" s="82"/>
      <c r="Q466" s="82"/>
      <c r="R466" s="82"/>
      <c r="S466" s="82"/>
      <c r="T466" s="82"/>
      <c r="U466" s="82"/>
      <c r="V466" s="82"/>
      <c r="W466" s="82"/>
      <c r="X466" s="82"/>
      <c r="Y466" s="82"/>
      <c r="Z466" s="82"/>
    </row>
    <row r="467" spans="1:26" x14ac:dyDescent="0.45">
      <c r="A467" s="82"/>
      <c r="B467" s="82"/>
      <c r="C467" s="82"/>
      <c r="D467" s="82"/>
      <c r="E467" s="82"/>
      <c r="F467" s="82"/>
      <c r="G467" s="82"/>
      <c r="H467" s="82"/>
      <c r="I467" s="82"/>
      <c r="J467" s="82"/>
      <c r="K467" s="82"/>
      <c r="L467" s="82"/>
      <c r="M467" s="82"/>
      <c r="N467" s="82"/>
      <c r="O467" s="82"/>
      <c r="P467" s="82"/>
      <c r="Q467" s="82"/>
      <c r="R467" s="82"/>
      <c r="S467" s="82"/>
      <c r="T467" s="82"/>
      <c r="U467" s="82"/>
      <c r="V467" s="82"/>
      <c r="W467" s="82"/>
      <c r="X467" s="82"/>
      <c r="Y467" s="82"/>
      <c r="Z467" s="82"/>
    </row>
    <row r="468" spans="1:26" x14ac:dyDescent="0.45">
      <c r="A468" s="82"/>
      <c r="B468" s="82"/>
      <c r="C468" s="82"/>
      <c r="D468" s="82"/>
      <c r="E468" s="82"/>
      <c r="F468" s="82"/>
      <c r="G468" s="82"/>
      <c r="H468" s="82"/>
      <c r="I468" s="82"/>
      <c r="J468" s="82"/>
      <c r="K468" s="82"/>
      <c r="L468" s="82"/>
      <c r="M468" s="82"/>
      <c r="N468" s="82"/>
      <c r="O468" s="82"/>
      <c r="P468" s="82"/>
      <c r="Q468" s="82"/>
      <c r="R468" s="82"/>
      <c r="S468" s="82"/>
      <c r="T468" s="82"/>
      <c r="U468" s="82"/>
      <c r="V468" s="82"/>
      <c r="W468" s="82"/>
      <c r="X468" s="82"/>
      <c r="Y468" s="82"/>
      <c r="Z468" s="82"/>
    </row>
    <row r="469" spans="1:26" x14ac:dyDescent="0.45">
      <c r="A469" s="82"/>
      <c r="B469" s="82"/>
      <c r="C469" s="82"/>
      <c r="D469" s="82"/>
      <c r="E469" s="82"/>
      <c r="F469" s="82"/>
      <c r="G469" s="82"/>
      <c r="H469" s="82"/>
      <c r="I469" s="82"/>
      <c r="J469" s="82"/>
      <c r="K469" s="82"/>
      <c r="L469" s="82"/>
      <c r="M469" s="82"/>
      <c r="N469" s="82"/>
      <c r="O469" s="82"/>
      <c r="P469" s="82"/>
      <c r="Q469" s="82"/>
      <c r="R469" s="82"/>
      <c r="S469" s="82"/>
      <c r="T469" s="82"/>
      <c r="U469" s="82"/>
      <c r="V469" s="82"/>
      <c r="W469" s="82"/>
      <c r="X469" s="82"/>
      <c r="Y469" s="82"/>
      <c r="Z469" s="82"/>
    </row>
    <row r="470" spans="1:26" x14ac:dyDescent="0.45">
      <c r="A470" s="82"/>
      <c r="B470" s="82"/>
      <c r="C470" s="82"/>
      <c r="D470" s="82"/>
      <c r="E470" s="82"/>
      <c r="F470" s="82"/>
      <c r="G470" s="82"/>
      <c r="H470" s="82"/>
      <c r="I470" s="82"/>
      <c r="J470" s="82"/>
      <c r="K470" s="82"/>
      <c r="L470" s="82"/>
      <c r="M470" s="82"/>
      <c r="N470" s="82"/>
      <c r="O470" s="82"/>
      <c r="P470" s="82"/>
      <c r="Q470" s="82"/>
      <c r="R470" s="82"/>
      <c r="S470" s="82"/>
      <c r="T470" s="82"/>
      <c r="U470" s="82"/>
      <c r="V470" s="82"/>
      <c r="W470" s="82"/>
      <c r="X470" s="82"/>
      <c r="Y470" s="82"/>
      <c r="Z470" s="82"/>
    </row>
    <row r="471" spans="1:26" x14ac:dyDescent="0.45">
      <c r="A471" s="82"/>
      <c r="B471" s="82"/>
      <c r="C471" s="82"/>
      <c r="D471" s="82"/>
      <c r="E471" s="82"/>
      <c r="F471" s="82"/>
      <c r="G471" s="82"/>
      <c r="H471" s="82"/>
      <c r="I471" s="82"/>
      <c r="J471" s="82"/>
      <c r="K471" s="82"/>
      <c r="L471" s="82"/>
      <c r="M471" s="82"/>
      <c r="N471" s="82"/>
      <c r="O471" s="82"/>
      <c r="P471" s="82"/>
      <c r="Q471" s="82"/>
      <c r="R471" s="82"/>
      <c r="S471" s="82"/>
      <c r="T471" s="82"/>
      <c r="U471" s="82"/>
      <c r="V471" s="82"/>
      <c r="W471" s="82"/>
      <c r="X471" s="82"/>
      <c r="Y471" s="82"/>
      <c r="Z471" s="82"/>
    </row>
    <row r="472" spans="1:26" x14ac:dyDescent="0.45">
      <c r="A472" s="82"/>
      <c r="B472" s="82"/>
      <c r="C472" s="82"/>
      <c r="D472" s="82"/>
      <c r="E472" s="82"/>
      <c r="F472" s="82"/>
      <c r="G472" s="82"/>
      <c r="H472" s="82"/>
      <c r="I472" s="82"/>
      <c r="J472" s="82"/>
      <c r="K472" s="82"/>
      <c r="L472" s="82"/>
      <c r="M472" s="82"/>
      <c r="N472" s="82"/>
      <c r="O472" s="82"/>
      <c r="P472" s="82"/>
      <c r="Q472" s="82"/>
      <c r="R472" s="82"/>
      <c r="S472" s="82"/>
      <c r="T472" s="82"/>
      <c r="U472" s="82"/>
      <c r="V472" s="82"/>
      <c r="W472" s="82"/>
      <c r="X472" s="82"/>
      <c r="Y472" s="82"/>
      <c r="Z472" s="82"/>
    </row>
    <row r="473" spans="1:26" x14ac:dyDescent="0.45">
      <c r="A473" s="82"/>
      <c r="B473" s="82"/>
      <c r="C473" s="82"/>
      <c r="D473" s="82"/>
      <c r="E473" s="82"/>
      <c r="F473" s="82"/>
      <c r="G473" s="82"/>
      <c r="H473" s="82"/>
      <c r="I473" s="82"/>
      <c r="J473" s="82"/>
      <c r="K473" s="82"/>
      <c r="L473" s="82"/>
      <c r="M473" s="82"/>
      <c r="N473" s="82"/>
      <c r="O473" s="82"/>
      <c r="P473" s="82"/>
      <c r="Q473" s="82"/>
      <c r="R473" s="82"/>
      <c r="S473" s="82"/>
      <c r="T473" s="82"/>
      <c r="U473" s="82"/>
      <c r="V473" s="82"/>
      <c r="W473" s="82"/>
      <c r="X473" s="82"/>
      <c r="Y473" s="82"/>
      <c r="Z473" s="82"/>
    </row>
    <row r="474" spans="1:26" x14ac:dyDescent="0.45">
      <c r="A474" s="82"/>
      <c r="B474" s="82"/>
      <c r="C474" s="82"/>
      <c r="D474" s="82"/>
      <c r="E474" s="82"/>
      <c r="F474" s="82"/>
      <c r="G474" s="82"/>
      <c r="H474" s="82"/>
      <c r="I474" s="82"/>
      <c r="J474" s="82"/>
      <c r="K474" s="82"/>
      <c r="L474" s="82"/>
      <c r="M474" s="82"/>
      <c r="N474" s="82"/>
      <c r="O474" s="82"/>
      <c r="P474" s="82"/>
      <c r="Q474" s="82"/>
      <c r="R474" s="82"/>
      <c r="S474" s="82"/>
      <c r="T474" s="82"/>
      <c r="U474" s="82"/>
      <c r="V474" s="82"/>
      <c r="W474" s="82"/>
      <c r="X474" s="82"/>
      <c r="Y474" s="82"/>
      <c r="Z474" s="82"/>
    </row>
    <row r="475" spans="1:26" x14ac:dyDescent="0.45">
      <c r="A475" s="82"/>
      <c r="B475" s="82"/>
      <c r="C475" s="82"/>
      <c r="D475" s="82"/>
      <c r="E475" s="82"/>
      <c r="F475" s="82"/>
      <c r="G475" s="82"/>
      <c r="H475" s="82"/>
      <c r="I475" s="82"/>
      <c r="J475" s="82"/>
      <c r="K475" s="82"/>
      <c r="L475" s="82"/>
      <c r="M475" s="82"/>
      <c r="N475" s="82"/>
      <c r="O475" s="82"/>
      <c r="P475" s="82"/>
      <c r="Q475" s="82"/>
      <c r="R475" s="82"/>
      <c r="S475" s="82"/>
      <c r="T475" s="82"/>
      <c r="U475" s="82"/>
      <c r="V475" s="82"/>
      <c r="W475" s="82"/>
      <c r="X475" s="82"/>
      <c r="Y475" s="82"/>
      <c r="Z475" s="82"/>
    </row>
    <row r="476" spans="1:26" x14ac:dyDescent="0.45">
      <c r="A476" s="82"/>
      <c r="B476" s="82"/>
      <c r="C476" s="82"/>
      <c r="D476" s="82"/>
      <c r="E476" s="82"/>
      <c r="F476" s="82"/>
      <c r="G476" s="82"/>
      <c r="H476" s="82"/>
      <c r="I476" s="82"/>
      <c r="J476" s="82"/>
      <c r="K476" s="82"/>
      <c r="L476" s="82"/>
      <c r="M476" s="82"/>
      <c r="N476" s="82"/>
      <c r="O476" s="82"/>
      <c r="P476" s="82"/>
      <c r="Q476" s="82"/>
      <c r="R476" s="82"/>
      <c r="S476" s="82"/>
      <c r="T476" s="82"/>
      <c r="U476" s="82"/>
      <c r="V476" s="82"/>
      <c r="W476" s="82"/>
      <c r="X476" s="82"/>
      <c r="Y476" s="82"/>
      <c r="Z476" s="82"/>
    </row>
    <row r="477" spans="1:26" x14ac:dyDescent="0.45">
      <c r="A477" s="82"/>
      <c r="B477" s="82"/>
      <c r="C477" s="82"/>
      <c r="D477" s="82"/>
      <c r="E477" s="82"/>
      <c r="F477" s="82"/>
      <c r="G477" s="82"/>
      <c r="H477" s="82"/>
      <c r="I477" s="82"/>
      <c r="J477" s="82"/>
      <c r="K477" s="82"/>
      <c r="L477" s="82"/>
      <c r="M477" s="82"/>
      <c r="N477" s="82"/>
      <c r="O477" s="82"/>
      <c r="P477" s="82"/>
      <c r="Q477" s="82"/>
      <c r="R477" s="82"/>
      <c r="S477" s="82"/>
      <c r="T477" s="82"/>
      <c r="U477" s="82"/>
      <c r="V477" s="82"/>
      <c r="W477" s="82"/>
      <c r="X477" s="82"/>
      <c r="Y477" s="82"/>
      <c r="Z477" s="82"/>
    </row>
    <row r="478" spans="1:26" x14ac:dyDescent="0.45">
      <c r="A478" s="82"/>
      <c r="B478" s="82"/>
      <c r="C478" s="82"/>
      <c r="D478" s="82"/>
      <c r="E478" s="82"/>
      <c r="F478" s="82"/>
      <c r="G478" s="82"/>
      <c r="H478" s="82"/>
      <c r="I478" s="82"/>
      <c r="J478" s="82"/>
      <c r="K478" s="82"/>
      <c r="L478" s="82"/>
      <c r="M478" s="82"/>
      <c r="N478" s="82"/>
      <c r="O478" s="82"/>
      <c r="P478" s="82"/>
      <c r="Q478" s="82"/>
      <c r="R478" s="82"/>
      <c r="S478" s="82"/>
      <c r="T478" s="82"/>
      <c r="U478" s="82"/>
      <c r="V478" s="82"/>
      <c r="W478" s="82"/>
      <c r="X478" s="82"/>
      <c r="Y478" s="82"/>
      <c r="Z478" s="82"/>
    </row>
    <row r="479" spans="1:26" x14ac:dyDescent="0.45">
      <c r="A479" s="82"/>
      <c r="B479" s="82"/>
      <c r="C479" s="82"/>
      <c r="D479" s="82"/>
      <c r="E479" s="82"/>
      <c r="F479" s="82"/>
      <c r="G479" s="82"/>
      <c r="H479" s="82"/>
      <c r="I479" s="82"/>
      <c r="J479" s="82"/>
      <c r="K479" s="82"/>
      <c r="L479" s="82"/>
      <c r="M479" s="82"/>
      <c r="N479" s="82"/>
      <c r="O479" s="82"/>
      <c r="P479" s="82"/>
      <c r="Q479" s="82"/>
      <c r="R479" s="82"/>
      <c r="S479" s="82"/>
      <c r="T479" s="82"/>
      <c r="U479" s="82"/>
      <c r="V479" s="82"/>
      <c r="W479" s="82"/>
      <c r="X479" s="82"/>
      <c r="Y479" s="82"/>
      <c r="Z479" s="82"/>
    </row>
    <row r="480" spans="1:26" x14ac:dyDescent="0.45">
      <c r="A480" s="82"/>
      <c r="B480" s="82"/>
      <c r="C480" s="82"/>
      <c r="D480" s="82"/>
      <c r="E480" s="82"/>
      <c r="F480" s="82"/>
      <c r="G480" s="82"/>
      <c r="H480" s="82"/>
      <c r="I480" s="82"/>
      <c r="J480" s="82"/>
      <c r="K480" s="82"/>
      <c r="L480" s="82"/>
      <c r="M480" s="82"/>
      <c r="N480" s="82"/>
      <c r="O480" s="82"/>
      <c r="P480" s="82"/>
      <c r="Q480" s="82"/>
      <c r="R480" s="82"/>
      <c r="S480" s="82"/>
      <c r="T480" s="82"/>
      <c r="U480" s="82"/>
      <c r="V480" s="82"/>
      <c r="W480" s="82"/>
      <c r="X480" s="82"/>
      <c r="Y480" s="82"/>
      <c r="Z480" s="82"/>
    </row>
    <row r="481" spans="1:26" x14ac:dyDescent="0.45">
      <c r="A481" s="82"/>
      <c r="B481" s="82"/>
      <c r="C481" s="82"/>
      <c r="D481" s="82"/>
      <c r="E481" s="82"/>
      <c r="F481" s="82"/>
      <c r="G481" s="82"/>
      <c r="H481" s="82"/>
      <c r="I481" s="82"/>
      <c r="J481" s="82"/>
      <c r="K481" s="82"/>
      <c r="L481" s="82"/>
      <c r="M481" s="82"/>
      <c r="N481" s="82"/>
      <c r="O481" s="82"/>
      <c r="P481" s="82"/>
      <c r="Q481" s="82"/>
      <c r="R481" s="82"/>
      <c r="S481" s="82"/>
      <c r="T481" s="82"/>
      <c r="U481" s="82"/>
      <c r="V481" s="82"/>
      <c r="W481" s="82"/>
      <c r="X481" s="82"/>
      <c r="Y481" s="82"/>
      <c r="Z481" s="82"/>
    </row>
    <row r="482" spans="1:26" x14ac:dyDescent="0.45">
      <c r="A482" s="82"/>
      <c r="B482" s="82"/>
      <c r="C482" s="82"/>
      <c r="D482" s="82"/>
      <c r="E482" s="82"/>
      <c r="F482" s="82"/>
      <c r="G482" s="82"/>
      <c r="H482" s="82"/>
      <c r="I482" s="82"/>
      <c r="J482" s="82"/>
      <c r="K482" s="82"/>
      <c r="L482" s="82"/>
      <c r="M482" s="82"/>
      <c r="N482" s="82"/>
      <c r="O482" s="82"/>
      <c r="P482" s="82"/>
      <c r="Q482" s="82"/>
      <c r="R482" s="82"/>
      <c r="S482" s="82"/>
      <c r="T482" s="82"/>
      <c r="U482" s="82"/>
      <c r="V482" s="82"/>
      <c r="W482" s="82"/>
      <c r="X482" s="82"/>
      <c r="Y482" s="82"/>
      <c r="Z482" s="82"/>
    </row>
    <row r="483" spans="1:26" x14ac:dyDescent="0.45">
      <c r="A483" s="82"/>
      <c r="B483" s="82"/>
      <c r="C483" s="82"/>
      <c r="D483" s="82"/>
      <c r="E483" s="82"/>
      <c r="F483" s="82"/>
      <c r="G483" s="82"/>
      <c r="H483" s="82"/>
      <c r="I483" s="82"/>
      <c r="J483" s="82"/>
      <c r="K483" s="82"/>
      <c r="L483" s="82"/>
      <c r="M483" s="82"/>
      <c r="N483" s="82"/>
      <c r="O483" s="82"/>
      <c r="P483" s="82"/>
      <c r="Q483" s="82"/>
      <c r="R483" s="82"/>
      <c r="S483" s="82"/>
      <c r="T483" s="82"/>
      <c r="U483" s="82"/>
      <c r="V483" s="82"/>
      <c r="W483" s="82"/>
      <c r="X483" s="82"/>
      <c r="Y483" s="82"/>
      <c r="Z483" s="82"/>
    </row>
    <row r="484" spans="1:26" x14ac:dyDescent="0.45">
      <c r="A484" s="82"/>
      <c r="B484" s="82"/>
      <c r="C484" s="82"/>
      <c r="D484" s="82"/>
      <c r="E484" s="82"/>
      <c r="F484" s="82"/>
      <c r="G484" s="82"/>
      <c r="H484" s="82"/>
      <c r="I484" s="82"/>
      <c r="J484" s="82"/>
      <c r="K484" s="82"/>
      <c r="L484" s="82"/>
      <c r="M484" s="82"/>
      <c r="N484" s="82"/>
      <c r="O484" s="82"/>
      <c r="P484" s="82"/>
      <c r="Q484" s="82"/>
      <c r="R484" s="82"/>
      <c r="S484" s="82"/>
      <c r="T484" s="82"/>
      <c r="U484" s="82"/>
      <c r="V484" s="82"/>
      <c r="W484" s="82"/>
      <c r="X484" s="82"/>
      <c r="Y484" s="82"/>
      <c r="Z484" s="82"/>
    </row>
    <row r="485" spans="1:26" x14ac:dyDescent="0.45">
      <c r="A485" s="82"/>
      <c r="B485" s="82"/>
      <c r="C485" s="82"/>
      <c r="D485" s="82"/>
      <c r="E485" s="82"/>
      <c r="F485" s="82"/>
      <c r="G485" s="82"/>
      <c r="H485" s="82"/>
      <c r="I485" s="82"/>
      <c r="J485" s="82"/>
      <c r="K485" s="82"/>
      <c r="L485" s="82"/>
      <c r="M485" s="82"/>
      <c r="N485" s="82"/>
      <c r="O485" s="82"/>
      <c r="P485" s="82"/>
      <c r="Q485" s="82"/>
      <c r="R485" s="82"/>
      <c r="S485" s="82"/>
      <c r="T485" s="82"/>
      <c r="U485" s="82"/>
      <c r="V485" s="82"/>
      <c r="W485" s="82"/>
      <c r="X485" s="82"/>
      <c r="Y485" s="82"/>
      <c r="Z485" s="82"/>
    </row>
    <row r="486" spans="1:26" x14ac:dyDescent="0.45">
      <c r="A486" s="82"/>
      <c r="B486" s="82"/>
      <c r="C486" s="82"/>
      <c r="D486" s="82"/>
      <c r="E486" s="82"/>
      <c r="F486" s="82"/>
      <c r="G486" s="82"/>
      <c r="H486" s="82"/>
      <c r="I486" s="82"/>
      <c r="J486" s="82"/>
      <c r="K486" s="82"/>
      <c r="L486" s="82"/>
      <c r="M486" s="82"/>
      <c r="N486" s="82"/>
      <c r="O486" s="82"/>
      <c r="P486" s="82"/>
      <c r="Q486" s="82"/>
      <c r="R486" s="82"/>
      <c r="S486" s="82"/>
      <c r="T486" s="82"/>
      <c r="U486" s="82"/>
      <c r="V486" s="82"/>
      <c r="W486" s="82"/>
      <c r="X486" s="82"/>
      <c r="Y486" s="82"/>
      <c r="Z486" s="82"/>
    </row>
    <row r="487" spans="1:26" x14ac:dyDescent="0.45">
      <c r="A487" s="82"/>
      <c r="B487" s="82"/>
      <c r="C487" s="82"/>
      <c r="D487" s="82"/>
      <c r="E487" s="82"/>
      <c r="F487" s="82"/>
      <c r="G487" s="82"/>
      <c r="H487" s="82"/>
      <c r="I487" s="82"/>
      <c r="J487" s="82"/>
      <c r="K487" s="82"/>
      <c r="L487" s="82"/>
      <c r="M487" s="82"/>
      <c r="N487" s="82"/>
      <c r="O487" s="82"/>
      <c r="P487" s="82"/>
      <c r="Q487" s="82"/>
      <c r="R487" s="82"/>
      <c r="S487" s="82"/>
      <c r="T487" s="82"/>
      <c r="U487" s="82"/>
      <c r="V487" s="82"/>
      <c r="W487" s="82"/>
      <c r="X487" s="82"/>
      <c r="Y487" s="82"/>
      <c r="Z487" s="82"/>
    </row>
    <row r="488" spans="1:26" x14ac:dyDescent="0.45">
      <c r="A488" s="82"/>
      <c r="B488" s="82"/>
      <c r="C488" s="82"/>
      <c r="D488" s="82"/>
      <c r="E488" s="82"/>
      <c r="F488" s="82"/>
      <c r="G488" s="82"/>
      <c r="H488" s="82"/>
      <c r="I488" s="82"/>
      <c r="J488" s="82"/>
      <c r="K488" s="82"/>
      <c r="L488" s="82"/>
      <c r="M488" s="82"/>
      <c r="N488" s="82"/>
      <c r="O488" s="82"/>
      <c r="P488" s="82"/>
      <c r="Q488" s="82"/>
      <c r="R488" s="82"/>
      <c r="S488" s="82"/>
      <c r="T488" s="82"/>
      <c r="U488" s="82"/>
      <c r="V488" s="82"/>
      <c r="W488" s="82"/>
      <c r="X488" s="82"/>
      <c r="Y488" s="82"/>
      <c r="Z488" s="82"/>
    </row>
    <row r="489" spans="1:26" x14ac:dyDescent="0.45">
      <c r="A489" s="82"/>
      <c r="B489" s="82"/>
      <c r="C489" s="82"/>
      <c r="D489" s="82"/>
      <c r="E489" s="82"/>
      <c r="F489" s="82"/>
      <c r="G489" s="82"/>
      <c r="H489" s="82"/>
      <c r="I489" s="82"/>
      <c r="J489" s="82"/>
      <c r="K489" s="82"/>
      <c r="L489" s="82"/>
      <c r="M489" s="82"/>
      <c r="N489" s="82"/>
      <c r="O489" s="82"/>
      <c r="P489" s="82"/>
      <c r="Q489" s="82"/>
      <c r="R489" s="82"/>
      <c r="S489" s="82"/>
      <c r="T489" s="82"/>
      <c r="U489" s="82"/>
      <c r="V489" s="82"/>
      <c r="W489" s="82"/>
      <c r="X489" s="82"/>
      <c r="Y489" s="82"/>
      <c r="Z489" s="82"/>
    </row>
    <row r="490" spans="1:26" x14ac:dyDescent="0.45">
      <c r="A490" s="82"/>
      <c r="B490" s="82"/>
      <c r="C490" s="82"/>
      <c r="D490" s="82"/>
      <c r="E490" s="82"/>
      <c r="F490" s="82"/>
      <c r="G490" s="82"/>
      <c r="H490" s="82"/>
      <c r="I490" s="82"/>
      <c r="J490" s="82"/>
      <c r="K490" s="82"/>
      <c r="L490" s="82"/>
      <c r="M490" s="82"/>
      <c r="N490" s="82"/>
      <c r="O490" s="82"/>
      <c r="P490" s="82"/>
      <c r="Q490" s="82"/>
      <c r="R490" s="82"/>
      <c r="S490" s="82"/>
      <c r="T490" s="82"/>
      <c r="U490" s="82"/>
      <c r="V490" s="82"/>
      <c r="W490" s="82"/>
      <c r="X490" s="82"/>
      <c r="Y490" s="82"/>
      <c r="Z490" s="82"/>
    </row>
    <row r="491" spans="1:26" x14ac:dyDescent="0.45">
      <c r="A491" s="82"/>
      <c r="B491" s="82"/>
      <c r="C491" s="82"/>
      <c r="D491" s="82"/>
      <c r="E491" s="82"/>
      <c r="F491" s="82"/>
      <c r="G491" s="82"/>
      <c r="H491" s="82"/>
      <c r="I491" s="82"/>
      <c r="J491" s="82"/>
      <c r="K491" s="82"/>
      <c r="L491" s="82"/>
      <c r="M491" s="82"/>
      <c r="N491" s="82"/>
      <c r="O491" s="82"/>
      <c r="P491" s="82"/>
      <c r="Q491" s="82"/>
      <c r="R491" s="82"/>
      <c r="S491" s="82"/>
      <c r="T491" s="82"/>
      <c r="U491" s="82"/>
      <c r="V491" s="82"/>
      <c r="W491" s="82"/>
      <c r="X491" s="82"/>
      <c r="Y491" s="82"/>
      <c r="Z491" s="82"/>
    </row>
    <row r="492" spans="1:26" x14ac:dyDescent="0.45">
      <c r="A492" s="82"/>
      <c r="B492" s="82"/>
      <c r="C492" s="82"/>
      <c r="D492" s="82"/>
      <c r="E492" s="82"/>
      <c r="F492" s="82"/>
      <c r="G492" s="82"/>
      <c r="H492" s="82"/>
      <c r="I492" s="82"/>
      <c r="J492" s="82"/>
      <c r="K492" s="82"/>
      <c r="L492" s="82"/>
      <c r="M492" s="82"/>
      <c r="N492" s="82"/>
      <c r="O492" s="82"/>
      <c r="P492" s="82"/>
      <c r="Q492" s="82"/>
      <c r="R492" s="82"/>
      <c r="S492" s="82"/>
      <c r="T492" s="82"/>
      <c r="U492" s="82"/>
      <c r="V492" s="82"/>
      <c r="W492" s="82"/>
      <c r="X492" s="82"/>
      <c r="Y492" s="82"/>
      <c r="Z492" s="82"/>
    </row>
    <row r="493" spans="1:26" x14ac:dyDescent="0.45">
      <c r="A493" s="82"/>
      <c r="B493" s="82"/>
      <c r="C493" s="82"/>
      <c r="D493" s="82"/>
      <c r="E493" s="82"/>
      <c r="F493" s="82"/>
      <c r="G493" s="82"/>
      <c r="H493" s="82"/>
      <c r="I493" s="82"/>
      <c r="J493" s="82"/>
      <c r="K493" s="82"/>
      <c r="L493" s="82"/>
      <c r="M493" s="82"/>
      <c r="N493" s="82"/>
      <c r="O493" s="82"/>
      <c r="P493" s="82"/>
      <c r="Q493" s="82"/>
      <c r="R493" s="82"/>
      <c r="S493" s="82"/>
      <c r="T493" s="82"/>
      <c r="U493" s="82"/>
      <c r="V493" s="82"/>
      <c r="W493" s="82"/>
      <c r="X493" s="82"/>
      <c r="Y493" s="82"/>
      <c r="Z493" s="82"/>
    </row>
    <row r="494" spans="1:26" x14ac:dyDescent="0.45">
      <c r="A494" s="82"/>
      <c r="B494" s="82"/>
      <c r="C494" s="82"/>
      <c r="D494" s="82"/>
      <c r="E494" s="82"/>
      <c r="F494" s="82"/>
      <c r="G494" s="82"/>
      <c r="H494" s="82"/>
      <c r="I494" s="82"/>
      <c r="J494" s="82"/>
      <c r="K494" s="82"/>
      <c r="L494" s="82"/>
      <c r="M494" s="82"/>
      <c r="N494" s="82"/>
      <c r="O494" s="82"/>
      <c r="P494" s="82"/>
      <c r="Q494" s="82"/>
      <c r="R494" s="82"/>
      <c r="S494" s="82"/>
      <c r="T494" s="82"/>
      <c r="U494" s="82"/>
      <c r="V494" s="82"/>
      <c r="W494" s="82"/>
      <c r="X494" s="82"/>
      <c r="Y494" s="82"/>
      <c r="Z494" s="82"/>
    </row>
    <row r="495" spans="1:26" x14ac:dyDescent="0.45">
      <c r="A495" s="82"/>
      <c r="B495" s="82"/>
      <c r="C495" s="82"/>
      <c r="D495" s="82"/>
      <c r="E495" s="82"/>
      <c r="F495" s="82"/>
      <c r="G495" s="82"/>
      <c r="H495" s="82"/>
      <c r="I495" s="82"/>
      <c r="J495" s="82"/>
      <c r="K495" s="82"/>
      <c r="L495" s="82"/>
      <c r="M495" s="82"/>
      <c r="N495" s="82"/>
      <c r="O495" s="82"/>
      <c r="P495" s="82"/>
      <c r="Q495" s="82"/>
      <c r="R495" s="82"/>
      <c r="S495" s="82"/>
      <c r="T495" s="82"/>
      <c r="U495" s="82"/>
      <c r="V495" s="82"/>
      <c r="W495" s="82"/>
      <c r="X495" s="82"/>
      <c r="Y495" s="82"/>
      <c r="Z495" s="82"/>
    </row>
    <row r="496" spans="1:26" x14ac:dyDescent="0.45">
      <c r="A496" s="82"/>
      <c r="B496" s="82"/>
      <c r="C496" s="82"/>
      <c r="D496" s="82"/>
      <c r="E496" s="82"/>
      <c r="F496" s="82"/>
      <c r="G496" s="82"/>
      <c r="H496" s="82"/>
      <c r="I496" s="82"/>
      <c r="J496" s="82"/>
      <c r="K496" s="82"/>
      <c r="L496" s="82"/>
      <c r="M496" s="82"/>
      <c r="N496" s="82"/>
      <c r="O496" s="82"/>
      <c r="P496" s="82"/>
      <c r="Q496" s="82"/>
      <c r="R496" s="82"/>
      <c r="S496" s="82"/>
      <c r="T496" s="82"/>
      <c r="U496" s="82"/>
      <c r="V496" s="82"/>
      <c r="W496" s="82"/>
      <c r="X496" s="82"/>
      <c r="Y496" s="82"/>
      <c r="Z496" s="82"/>
    </row>
    <row r="497" spans="1:26" x14ac:dyDescent="0.45">
      <c r="A497" s="82"/>
      <c r="B497" s="82"/>
      <c r="C497" s="82"/>
      <c r="D497" s="82"/>
      <c r="E497" s="82"/>
      <c r="F497" s="82"/>
      <c r="G497" s="82"/>
      <c r="H497" s="82"/>
      <c r="I497" s="82"/>
      <c r="J497" s="82"/>
      <c r="K497" s="82"/>
      <c r="L497" s="82"/>
      <c r="M497" s="82"/>
      <c r="N497" s="82"/>
      <c r="O497" s="82"/>
      <c r="P497" s="82"/>
      <c r="Q497" s="82"/>
      <c r="R497" s="82"/>
      <c r="S497" s="82"/>
      <c r="T497" s="82"/>
      <c r="U497" s="82"/>
      <c r="V497" s="82"/>
      <c r="W497" s="82"/>
      <c r="X497" s="82"/>
      <c r="Y497" s="82"/>
      <c r="Z497" s="82"/>
    </row>
    <row r="498" spans="1:26" x14ac:dyDescent="0.45">
      <c r="A498" s="82"/>
      <c r="B498" s="82"/>
      <c r="C498" s="82"/>
      <c r="D498" s="82"/>
      <c r="E498" s="82"/>
      <c r="F498" s="82"/>
      <c r="G498" s="82"/>
      <c r="H498" s="82"/>
      <c r="I498" s="82"/>
      <c r="J498" s="82"/>
      <c r="K498" s="82"/>
      <c r="L498" s="82"/>
      <c r="M498" s="82"/>
      <c r="N498" s="82"/>
      <c r="O498" s="82"/>
      <c r="P498" s="82"/>
      <c r="Q498" s="82"/>
      <c r="R498" s="82"/>
      <c r="S498" s="82"/>
      <c r="T498" s="82"/>
      <c r="U498" s="82"/>
      <c r="V498" s="82"/>
      <c r="W498" s="82"/>
      <c r="X498" s="82"/>
      <c r="Y498" s="82"/>
      <c r="Z498" s="82"/>
    </row>
    <row r="499" spans="1:26" x14ac:dyDescent="0.45">
      <c r="A499" s="82"/>
      <c r="B499" s="82"/>
      <c r="C499" s="82"/>
      <c r="D499" s="82"/>
      <c r="E499" s="82"/>
      <c r="F499" s="82"/>
      <c r="G499" s="82"/>
      <c r="H499" s="82"/>
      <c r="I499" s="82"/>
      <c r="J499" s="82"/>
      <c r="K499" s="82"/>
      <c r="L499" s="82"/>
      <c r="M499" s="82"/>
      <c r="N499" s="82"/>
      <c r="O499" s="82"/>
      <c r="P499" s="82"/>
      <c r="Q499" s="82"/>
      <c r="R499" s="82"/>
      <c r="S499" s="82"/>
      <c r="T499" s="82"/>
      <c r="U499" s="82"/>
      <c r="V499" s="82"/>
      <c r="W499" s="82"/>
      <c r="X499" s="82"/>
      <c r="Y499" s="82"/>
      <c r="Z499" s="82"/>
    </row>
    <row r="500" spans="1:26" x14ac:dyDescent="0.45">
      <c r="A500" s="82"/>
      <c r="B500" s="82"/>
      <c r="C500" s="82"/>
      <c r="D500" s="82"/>
      <c r="E500" s="82"/>
      <c r="F500" s="82"/>
      <c r="G500" s="82"/>
      <c r="H500" s="82"/>
      <c r="I500" s="82"/>
      <c r="J500" s="82"/>
      <c r="K500" s="82"/>
      <c r="L500" s="82"/>
      <c r="M500" s="82"/>
      <c r="N500" s="82"/>
      <c r="O500" s="82"/>
      <c r="P500" s="82"/>
      <c r="Q500" s="82"/>
      <c r="R500" s="82"/>
      <c r="S500" s="82"/>
      <c r="T500" s="82"/>
      <c r="U500" s="82"/>
      <c r="V500" s="82"/>
      <c r="W500" s="82"/>
      <c r="X500" s="82"/>
      <c r="Y500" s="82"/>
      <c r="Z500" s="82"/>
    </row>
    <row r="501" spans="1:26" x14ac:dyDescent="0.45">
      <c r="A501" s="82"/>
      <c r="B501" s="82"/>
      <c r="C501" s="82"/>
      <c r="D501" s="82"/>
      <c r="E501" s="82"/>
      <c r="F501" s="82"/>
      <c r="G501" s="82"/>
      <c r="H501" s="82"/>
      <c r="I501" s="82"/>
      <c r="J501" s="82"/>
      <c r="K501" s="82"/>
      <c r="L501" s="82"/>
      <c r="M501" s="82"/>
      <c r="N501" s="82"/>
      <c r="O501" s="82"/>
      <c r="P501" s="82"/>
      <c r="Q501" s="82"/>
      <c r="R501" s="82"/>
      <c r="S501" s="82"/>
      <c r="T501" s="82"/>
      <c r="U501" s="82"/>
      <c r="V501" s="82"/>
      <c r="W501" s="82"/>
      <c r="X501" s="82"/>
      <c r="Y501" s="82"/>
      <c r="Z501" s="82"/>
    </row>
    <row r="502" spans="1:26" x14ac:dyDescent="0.45">
      <c r="A502" s="82"/>
      <c r="B502" s="82"/>
      <c r="C502" s="82"/>
      <c r="D502" s="82"/>
      <c r="E502" s="82"/>
      <c r="F502" s="82"/>
      <c r="G502" s="82"/>
      <c r="H502" s="82"/>
      <c r="I502" s="82"/>
      <c r="J502" s="82"/>
      <c r="K502" s="82"/>
      <c r="L502" s="82"/>
      <c r="M502" s="82"/>
      <c r="N502" s="82"/>
      <c r="O502" s="82"/>
      <c r="P502" s="82"/>
      <c r="Q502" s="82"/>
      <c r="R502" s="82"/>
      <c r="S502" s="82"/>
      <c r="T502" s="82"/>
      <c r="U502" s="82"/>
      <c r="V502" s="82"/>
      <c r="W502" s="82"/>
      <c r="X502" s="82"/>
      <c r="Y502" s="82"/>
      <c r="Z502" s="82"/>
    </row>
    <row r="503" spans="1:26" x14ac:dyDescent="0.45">
      <c r="A503" s="82"/>
      <c r="B503" s="82"/>
      <c r="C503" s="82"/>
      <c r="D503" s="82"/>
      <c r="E503" s="82"/>
      <c r="F503" s="82"/>
      <c r="G503" s="82"/>
      <c r="H503" s="82"/>
      <c r="I503" s="82"/>
      <c r="J503" s="82"/>
      <c r="K503" s="82"/>
      <c r="L503" s="82"/>
      <c r="M503" s="82"/>
      <c r="N503" s="82"/>
      <c r="O503" s="82"/>
      <c r="P503" s="82"/>
      <c r="Q503" s="82"/>
      <c r="R503" s="82"/>
      <c r="S503" s="82"/>
      <c r="T503" s="82"/>
      <c r="U503" s="82"/>
      <c r="V503" s="82"/>
      <c r="W503" s="82"/>
      <c r="X503" s="82"/>
      <c r="Y503" s="82"/>
      <c r="Z503" s="82"/>
    </row>
    <row r="504" spans="1:26" x14ac:dyDescent="0.45">
      <c r="A504" s="82"/>
      <c r="B504" s="82"/>
      <c r="C504" s="82"/>
      <c r="D504" s="82"/>
      <c r="E504" s="82"/>
      <c r="F504" s="82"/>
      <c r="G504" s="82"/>
      <c r="H504" s="82"/>
      <c r="I504" s="82"/>
      <c r="J504" s="82"/>
      <c r="K504" s="82"/>
      <c r="L504" s="82"/>
      <c r="M504" s="82"/>
      <c r="N504" s="82"/>
      <c r="O504" s="82"/>
      <c r="P504" s="82"/>
      <c r="Q504" s="82"/>
      <c r="R504" s="82"/>
      <c r="S504" s="82"/>
      <c r="T504" s="82"/>
      <c r="U504" s="82"/>
      <c r="V504" s="82"/>
      <c r="W504" s="82"/>
      <c r="X504" s="82"/>
      <c r="Y504" s="82"/>
      <c r="Z504" s="82"/>
    </row>
    <row r="505" spans="1:26" x14ac:dyDescent="0.45">
      <c r="A505" s="82"/>
      <c r="B505" s="82"/>
      <c r="C505" s="82"/>
      <c r="D505" s="82"/>
      <c r="E505" s="82"/>
      <c r="F505" s="82"/>
      <c r="G505" s="82"/>
      <c r="H505" s="82"/>
      <c r="I505" s="82"/>
      <c r="J505" s="82"/>
      <c r="K505" s="82"/>
      <c r="L505" s="82"/>
      <c r="M505" s="82"/>
      <c r="N505" s="82"/>
      <c r="O505" s="82"/>
      <c r="P505" s="82"/>
      <c r="Q505" s="82"/>
      <c r="R505" s="82"/>
      <c r="S505" s="82"/>
      <c r="T505" s="82"/>
      <c r="U505" s="82"/>
      <c r="V505" s="82"/>
      <c r="W505" s="82"/>
      <c r="X505" s="82"/>
      <c r="Y505" s="82"/>
      <c r="Z505" s="82"/>
    </row>
    <row r="506" spans="1:26" x14ac:dyDescent="0.45">
      <c r="A506" s="82"/>
      <c r="B506" s="82"/>
      <c r="C506" s="82"/>
      <c r="D506" s="82"/>
      <c r="E506" s="82"/>
      <c r="F506" s="82"/>
      <c r="G506" s="82"/>
      <c r="H506" s="82"/>
      <c r="I506" s="82"/>
      <c r="J506" s="82"/>
      <c r="K506" s="82"/>
      <c r="L506" s="82"/>
      <c r="M506" s="82"/>
      <c r="N506" s="82"/>
      <c r="O506" s="82"/>
      <c r="P506" s="82"/>
      <c r="Q506" s="82"/>
      <c r="R506" s="82"/>
      <c r="S506" s="82"/>
      <c r="T506" s="82"/>
      <c r="U506" s="82"/>
      <c r="V506" s="82"/>
      <c r="W506" s="82"/>
      <c r="X506" s="82"/>
      <c r="Y506" s="82"/>
      <c r="Z506" s="82"/>
    </row>
    <row r="507" spans="1:26" x14ac:dyDescent="0.45">
      <c r="A507" s="82"/>
      <c r="B507" s="82"/>
      <c r="C507" s="82"/>
      <c r="D507" s="82"/>
      <c r="E507" s="82"/>
      <c r="F507" s="82"/>
      <c r="G507" s="82"/>
      <c r="H507" s="82"/>
      <c r="I507" s="82"/>
      <c r="J507" s="82"/>
      <c r="K507" s="82"/>
      <c r="L507" s="82"/>
      <c r="M507" s="82"/>
      <c r="N507" s="82"/>
      <c r="O507" s="82"/>
      <c r="P507" s="82"/>
      <c r="Q507" s="82"/>
      <c r="R507" s="82"/>
      <c r="S507" s="82"/>
      <c r="T507" s="82"/>
      <c r="U507" s="82"/>
      <c r="V507" s="82"/>
      <c r="W507" s="82"/>
      <c r="X507" s="82"/>
      <c r="Y507" s="82"/>
      <c r="Z507" s="82"/>
    </row>
    <row r="508" spans="1:26" x14ac:dyDescent="0.45">
      <c r="A508" s="82"/>
      <c r="B508" s="82"/>
      <c r="C508" s="82"/>
      <c r="D508" s="82"/>
      <c r="E508" s="82"/>
      <c r="F508" s="82"/>
      <c r="G508" s="82"/>
      <c r="H508" s="82"/>
      <c r="I508" s="82"/>
      <c r="J508" s="82"/>
      <c r="K508" s="82"/>
      <c r="L508" s="82"/>
      <c r="M508" s="82"/>
      <c r="N508" s="82"/>
      <c r="O508" s="82"/>
      <c r="P508" s="82"/>
      <c r="Q508" s="82"/>
      <c r="R508" s="82"/>
      <c r="S508" s="82"/>
      <c r="T508" s="82"/>
      <c r="U508" s="82"/>
      <c r="V508" s="82"/>
      <c r="W508" s="82"/>
      <c r="X508" s="82"/>
      <c r="Y508" s="82"/>
      <c r="Z508" s="82"/>
    </row>
    <row r="509" spans="1:26" x14ac:dyDescent="0.45">
      <c r="A509" s="82"/>
      <c r="B509" s="82"/>
      <c r="C509" s="82"/>
      <c r="D509" s="82"/>
      <c r="E509" s="82"/>
      <c r="F509" s="82"/>
      <c r="G509" s="82"/>
      <c r="H509" s="82"/>
      <c r="I509" s="82"/>
      <c r="J509" s="82"/>
      <c r="K509" s="82"/>
      <c r="L509" s="82"/>
      <c r="M509" s="82"/>
      <c r="N509" s="82"/>
      <c r="O509" s="82"/>
      <c r="P509" s="82"/>
      <c r="Q509" s="82"/>
      <c r="R509" s="82"/>
      <c r="S509" s="82"/>
      <c r="T509" s="82"/>
      <c r="U509" s="82"/>
      <c r="V509" s="82"/>
      <c r="W509" s="82"/>
      <c r="X509" s="82"/>
      <c r="Y509" s="82"/>
      <c r="Z509" s="82"/>
    </row>
    <row r="510" spans="1:26" x14ac:dyDescent="0.45">
      <c r="A510" s="82"/>
      <c r="B510" s="82"/>
      <c r="C510" s="82"/>
      <c r="D510" s="82"/>
      <c r="E510" s="82"/>
      <c r="F510" s="82"/>
      <c r="G510" s="82"/>
      <c r="H510" s="82"/>
      <c r="I510" s="82"/>
      <c r="J510" s="82"/>
      <c r="K510" s="82"/>
      <c r="L510" s="82"/>
      <c r="M510" s="82"/>
      <c r="N510" s="82"/>
      <c r="O510" s="82"/>
      <c r="P510" s="82"/>
      <c r="Q510" s="82"/>
      <c r="R510" s="82"/>
      <c r="S510" s="82"/>
      <c r="T510" s="82"/>
      <c r="U510" s="82"/>
      <c r="V510" s="82"/>
      <c r="W510" s="82"/>
      <c r="X510" s="82"/>
      <c r="Y510" s="82"/>
      <c r="Z510" s="82"/>
    </row>
    <row r="511" spans="1:26" x14ac:dyDescent="0.45">
      <c r="A511" s="82"/>
      <c r="B511" s="82"/>
      <c r="C511" s="82"/>
      <c r="D511" s="82"/>
      <c r="E511" s="82"/>
      <c r="F511" s="82"/>
      <c r="G511" s="82"/>
      <c r="H511" s="82"/>
      <c r="I511" s="82"/>
      <c r="J511" s="82"/>
      <c r="K511" s="82"/>
      <c r="L511" s="82"/>
      <c r="M511" s="82"/>
      <c r="N511" s="82"/>
      <c r="O511" s="82"/>
      <c r="P511" s="82"/>
      <c r="Q511" s="82"/>
      <c r="R511" s="82"/>
      <c r="S511" s="82"/>
      <c r="T511" s="82"/>
      <c r="U511" s="82"/>
      <c r="V511" s="82"/>
      <c r="W511" s="82"/>
      <c r="X511" s="82"/>
      <c r="Y511" s="82"/>
      <c r="Z511" s="82"/>
    </row>
    <row r="512" spans="1:26" x14ac:dyDescent="0.45">
      <c r="A512" s="82"/>
      <c r="B512" s="82"/>
      <c r="C512" s="82"/>
      <c r="D512" s="82"/>
      <c r="E512" s="82"/>
      <c r="F512" s="82"/>
      <c r="G512" s="82"/>
      <c r="H512" s="82"/>
      <c r="I512" s="82"/>
      <c r="J512" s="82"/>
      <c r="K512" s="82"/>
      <c r="L512" s="82"/>
      <c r="M512" s="82"/>
      <c r="N512" s="82"/>
      <c r="O512" s="82"/>
      <c r="P512" s="82"/>
      <c r="Q512" s="82"/>
      <c r="R512" s="82"/>
      <c r="S512" s="82"/>
      <c r="T512" s="82"/>
      <c r="U512" s="82"/>
      <c r="V512" s="82"/>
      <c r="W512" s="82"/>
      <c r="X512" s="82"/>
      <c r="Y512" s="82"/>
      <c r="Z512" s="82"/>
    </row>
    <row r="513" spans="1:26" x14ac:dyDescent="0.45">
      <c r="A513" s="82"/>
      <c r="B513" s="82"/>
      <c r="C513" s="82"/>
      <c r="D513" s="82"/>
      <c r="E513" s="82"/>
      <c r="F513" s="82"/>
      <c r="G513" s="82"/>
      <c r="H513" s="82"/>
      <c r="I513" s="82"/>
      <c r="J513" s="82"/>
      <c r="K513" s="82"/>
      <c r="L513" s="82"/>
      <c r="M513" s="82"/>
      <c r="N513" s="82"/>
      <c r="O513" s="82"/>
      <c r="P513" s="82"/>
      <c r="Q513" s="82"/>
      <c r="R513" s="82"/>
      <c r="S513" s="82"/>
      <c r="T513" s="82"/>
      <c r="U513" s="82"/>
      <c r="V513" s="82"/>
      <c r="W513" s="82"/>
      <c r="X513" s="82"/>
      <c r="Y513" s="82"/>
      <c r="Z513" s="82"/>
    </row>
    <row r="514" spans="1:26" x14ac:dyDescent="0.45">
      <c r="A514" s="82"/>
      <c r="B514" s="82"/>
      <c r="C514" s="82"/>
      <c r="D514" s="82"/>
      <c r="E514" s="82"/>
      <c r="F514" s="82"/>
      <c r="G514" s="82"/>
      <c r="H514" s="82"/>
      <c r="I514" s="82"/>
      <c r="J514" s="82"/>
      <c r="K514" s="82"/>
      <c r="L514" s="82"/>
      <c r="M514" s="82"/>
      <c r="N514" s="82"/>
      <c r="O514" s="82"/>
      <c r="P514" s="82"/>
      <c r="Q514" s="82"/>
      <c r="R514" s="82"/>
      <c r="S514" s="82"/>
      <c r="T514" s="82"/>
      <c r="U514" s="82"/>
      <c r="V514" s="82"/>
      <c r="W514" s="82"/>
      <c r="X514" s="82"/>
      <c r="Y514" s="82"/>
      <c r="Z514" s="82"/>
    </row>
    <row r="515" spans="1:26" x14ac:dyDescent="0.45">
      <c r="A515" s="82"/>
      <c r="B515" s="82"/>
      <c r="C515" s="82"/>
      <c r="D515" s="82"/>
      <c r="E515" s="82"/>
      <c r="F515" s="82"/>
      <c r="G515" s="82"/>
      <c r="H515" s="82"/>
      <c r="I515" s="82"/>
      <c r="J515" s="82"/>
      <c r="K515" s="82"/>
      <c r="L515" s="82"/>
      <c r="M515" s="82"/>
      <c r="N515" s="82"/>
      <c r="O515" s="82"/>
      <c r="P515" s="82"/>
      <c r="Q515" s="82"/>
      <c r="R515" s="82"/>
      <c r="S515" s="82"/>
      <c r="T515" s="82"/>
      <c r="U515" s="82"/>
      <c r="V515" s="82"/>
      <c r="W515" s="82"/>
      <c r="X515" s="82"/>
      <c r="Y515" s="82"/>
      <c r="Z515" s="82"/>
    </row>
    <row r="516" spans="1:26" x14ac:dyDescent="0.45">
      <c r="A516" s="82"/>
      <c r="B516" s="82"/>
      <c r="C516" s="82"/>
      <c r="D516" s="82"/>
      <c r="E516" s="82"/>
      <c r="F516" s="82"/>
      <c r="G516" s="82"/>
      <c r="H516" s="82"/>
      <c r="I516" s="82"/>
      <c r="J516" s="82"/>
      <c r="K516" s="82"/>
      <c r="L516" s="82"/>
      <c r="M516" s="82"/>
      <c r="N516" s="82"/>
      <c r="O516" s="82"/>
      <c r="P516" s="82"/>
      <c r="Q516" s="82"/>
      <c r="R516" s="82"/>
      <c r="S516" s="82"/>
      <c r="T516" s="82"/>
      <c r="U516" s="82"/>
      <c r="V516" s="82"/>
      <c r="W516" s="82"/>
      <c r="X516" s="82"/>
      <c r="Y516" s="82"/>
      <c r="Z516" s="82"/>
    </row>
    <row r="517" spans="1:26" x14ac:dyDescent="0.45">
      <c r="A517" s="82"/>
      <c r="B517" s="82"/>
      <c r="C517" s="82"/>
      <c r="D517" s="82"/>
      <c r="E517" s="82"/>
      <c r="F517" s="82"/>
      <c r="G517" s="82"/>
      <c r="H517" s="82"/>
      <c r="I517" s="82"/>
      <c r="J517" s="82"/>
      <c r="K517" s="82"/>
      <c r="L517" s="82"/>
      <c r="M517" s="82"/>
      <c r="N517" s="82"/>
      <c r="O517" s="82"/>
      <c r="P517" s="82"/>
      <c r="Q517" s="82"/>
      <c r="R517" s="82"/>
      <c r="S517" s="82"/>
      <c r="T517" s="82"/>
      <c r="U517" s="82"/>
      <c r="V517" s="82"/>
      <c r="W517" s="82"/>
      <c r="X517" s="82"/>
      <c r="Y517" s="82"/>
      <c r="Z517" s="82"/>
    </row>
    <row r="518" spans="1:26" x14ac:dyDescent="0.45">
      <c r="A518" s="82"/>
      <c r="B518" s="82"/>
      <c r="C518" s="82"/>
      <c r="D518" s="82"/>
      <c r="E518" s="82"/>
      <c r="F518" s="82"/>
      <c r="G518" s="82"/>
      <c r="H518" s="82"/>
      <c r="I518" s="82"/>
      <c r="J518" s="82"/>
      <c r="K518" s="82"/>
      <c r="L518" s="82"/>
      <c r="M518" s="82"/>
      <c r="N518" s="82"/>
      <c r="O518" s="82"/>
      <c r="P518" s="82"/>
      <c r="Q518" s="82"/>
      <c r="R518" s="82"/>
      <c r="S518" s="82"/>
      <c r="T518" s="82"/>
      <c r="U518" s="82"/>
      <c r="V518" s="82"/>
      <c r="W518" s="82"/>
      <c r="X518" s="82"/>
      <c r="Y518" s="82"/>
      <c r="Z518" s="82"/>
    </row>
    <row r="519" spans="1:26" x14ac:dyDescent="0.45">
      <c r="A519" s="82"/>
      <c r="B519" s="82"/>
      <c r="C519" s="82"/>
      <c r="D519" s="82"/>
      <c r="E519" s="82"/>
      <c r="F519" s="82"/>
      <c r="G519" s="82"/>
      <c r="H519" s="82"/>
      <c r="I519" s="82"/>
      <c r="J519" s="82"/>
      <c r="K519" s="82"/>
      <c r="L519" s="82"/>
      <c r="M519" s="82"/>
      <c r="N519" s="82"/>
      <c r="O519" s="82"/>
      <c r="P519" s="82"/>
      <c r="Q519" s="82"/>
      <c r="R519" s="82"/>
      <c r="S519" s="82"/>
      <c r="T519" s="82"/>
      <c r="U519" s="82"/>
      <c r="V519" s="82"/>
      <c r="W519" s="82"/>
      <c r="X519" s="82"/>
      <c r="Y519" s="82"/>
      <c r="Z519" s="82"/>
    </row>
    <row r="520" spans="1:26" x14ac:dyDescent="0.45">
      <c r="A520" s="82"/>
      <c r="B520" s="82"/>
      <c r="C520" s="82"/>
      <c r="D520" s="82"/>
      <c r="E520" s="82"/>
      <c r="F520" s="82"/>
      <c r="G520" s="82"/>
      <c r="H520" s="82"/>
      <c r="I520" s="82"/>
      <c r="J520" s="82"/>
      <c r="K520" s="82"/>
      <c r="L520" s="82"/>
      <c r="M520" s="82"/>
      <c r="N520" s="82"/>
      <c r="O520" s="82"/>
      <c r="P520" s="82"/>
      <c r="Q520" s="82"/>
      <c r="R520" s="82"/>
      <c r="S520" s="82"/>
      <c r="T520" s="82"/>
      <c r="U520" s="82"/>
      <c r="V520" s="82"/>
      <c r="W520" s="82"/>
      <c r="X520" s="82"/>
      <c r="Y520" s="82"/>
      <c r="Z520" s="82"/>
    </row>
    <row r="521" spans="1:26" x14ac:dyDescent="0.45">
      <c r="A521" s="82"/>
      <c r="B521" s="82"/>
      <c r="C521" s="82"/>
      <c r="D521" s="82"/>
      <c r="E521" s="82"/>
      <c r="F521" s="82"/>
      <c r="G521" s="82"/>
      <c r="H521" s="82"/>
      <c r="I521" s="82"/>
      <c r="J521" s="82"/>
      <c r="K521" s="82"/>
      <c r="L521" s="82"/>
      <c r="M521" s="82"/>
      <c r="N521" s="82"/>
      <c r="O521" s="82"/>
      <c r="P521" s="82"/>
      <c r="Q521" s="82"/>
      <c r="R521" s="82"/>
      <c r="S521" s="82"/>
      <c r="T521" s="82"/>
      <c r="U521" s="82"/>
      <c r="V521" s="82"/>
      <c r="W521" s="82"/>
      <c r="X521" s="82"/>
      <c r="Y521" s="82"/>
      <c r="Z521" s="82"/>
    </row>
    <row r="522" spans="1:26" x14ac:dyDescent="0.45">
      <c r="A522" s="82"/>
      <c r="B522" s="82"/>
      <c r="C522" s="82"/>
      <c r="D522" s="82"/>
      <c r="E522" s="82"/>
      <c r="F522" s="82"/>
      <c r="G522" s="82"/>
      <c r="H522" s="82"/>
      <c r="I522" s="82"/>
      <c r="J522" s="82"/>
      <c r="K522" s="82"/>
      <c r="L522" s="82"/>
      <c r="M522" s="82"/>
      <c r="N522" s="82"/>
      <c r="O522" s="82"/>
      <c r="P522" s="82"/>
      <c r="Q522" s="82"/>
      <c r="R522" s="82"/>
      <c r="S522" s="82"/>
      <c r="T522" s="82"/>
      <c r="U522" s="82"/>
      <c r="V522" s="82"/>
      <c r="W522" s="82"/>
      <c r="X522" s="82"/>
      <c r="Y522" s="82"/>
      <c r="Z522" s="82"/>
    </row>
    <row r="523" spans="1:26" x14ac:dyDescent="0.45">
      <c r="A523" s="82"/>
      <c r="B523" s="82"/>
      <c r="C523" s="82"/>
      <c r="D523" s="82"/>
      <c r="E523" s="82"/>
      <c r="F523" s="82"/>
      <c r="G523" s="82"/>
      <c r="H523" s="82"/>
      <c r="I523" s="82"/>
      <c r="J523" s="82"/>
      <c r="K523" s="82"/>
      <c r="L523" s="82"/>
      <c r="M523" s="82"/>
      <c r="N523" s="82"/>
      <c r="O523" s="82"/>
      <c r="P523" s="82"/>
      <c r="Q523" s="82"/>
      <c r="R523" s="82"/>
      <c r="S523" s="82"/>
      <c r="T523" s="82"/>
      <c r="U523" s="82"/>
      <c r="V523" s="82"/>
      <c r="W523" s="82"/>
      <c r="X523" s="82"/>
      <c r="Y523" s="82"/>
      <c r="Z523" s="82"/>
    </row>
    <row r="524" spans="1:26" x14ac:dyDescent="0.45">
      <c r="A524" s="82"/>
      <c r="B524" s="82"/>
      <c r="C524" s="82"/>
      <c r="D524" s="82"/>
      <c r="E524" s="82"/>
      <c r="F524" s="82"/>
      <c r="G524" s="82"/>
      <c r="H524" s="82"/>
      <c r="I524" s="82"/>
      <c r="J524" s="82"/>
      <c r="K524" s="82"/>
      <c r="L524" s="82"/>
      <c r="M524" s="82"/>
      <c r="N524" s="82"/>
      <c r="O524" s="82"/>
      <c r="P524" s="82"/>
      <c r="Q524" s="82"/>
      <c r="R524" s="82"/>
      <c r="S524" s="82"/>
      <c r="T524" s="82"/>
      <c r="U524" s="82"/>
      <c r="V524" s="82"/>
      <c r="W524" s="82"/>
      <c r="X524" s="82"/>
      <c r="Y524" s="82"/>
      <c r="Z524" s="82"/>
    </row>
    <row r="525" spans="1:26" x14ac:dyDescent="0.45">
      <c r="A525" s="82"/>
      <c r="B525" s="82"/>
      <c r="C525" s="82"/>
      <c r="D525" s="82"/>
      <c r="E525" s="82"/>
      <c r="F525" s="82"/>
      <c r="G525" s="82"/>
      <c r="H525" s="82"/>
      <c r="I525" s="82"/>
      <c r="J525" s="82"/>
      <c r="K525" s="82"/>
      <c r="L525" s="82"/>
      <c r="M525" s="82"/>
      <c r="N525" s="82"/>
      <c r="O525" s="82"/>
      <c r="P525" s="82"/>
      <c r="Q525" s="82"/>
      <c r="R525" s="82"/>
      <c r="S525" s="82"/>
      <c r="T525" s="82"/>
      <c r="U525" s="82"/>
      <c r="V525" s="82"/>
      <c r="W525" s="82"/>
      <c r="X525" s="82"/>
      <c r="Y525" s="82"/>
      <c r="Z525" s="82"/>
    </row>
    <row r="526" spans="1:26" x14ac:dyDescent="0.45">
      <c r="A526" s="82"/>
      <c r="B526" s="82"/>
      <c r="C526" s="82"/>
      <c r="D526" s="82"/>
      <c r="E526" s="82"/>
      <c r="F526" s="82"/>
      <c r="G526" s="82"/>
      <c r="H526" s="82"/>
      <c r="I526" s="82"/>
      <c r="J526" s="82"/>
      <c r="K526" s="82"/>
      <c r="L526" s="82"/>
      <c r="M526" s="82"/>
      <c r="N526" s="82"/>
      <c r="O526" s="82"/>
      <c r="P526" s="82"/>
      <c r="Q526" s="82"/>
      <c r="R526" s="82"/>
      <c r="S526" s="82"/>
      <c r="T526" s="82"/>
      <c r="U526" s="82"/>
      <c r="V526" s="82"/>
      <c r="W526" s="82"/>
      <c r="X526" s="82"/>
      <c r="Y526" s="82"/>
      <c r="Z526" s="82"/>
    </row>
    <row r="527" spans="1:26" x14ac:dyDescent="0.45">
      <c r="A527" s="82"/>
      <c r="B527" s="82"/>
      <c r="C527" s="82"/>
      <c r="D527" s="82"/>
      <c r="E527" s="82"/>
      <c r="F527" s="82"/>
      <c r="G527" s="82"/>
      <c r="H527" s="82"/>
      <c r="I527" s="82"/>
      <c r="J527" s="82"/>
      <c r="K527" s="82"/>
      <c r="L527" s="82"/>
      <c r="M527" s="82"/>
      <c r="N527" s="82"/>
      <c r="O527" s="82"/>
      <c r="P527" s="82"/>
      <c r="Q527" s="82"/>
      <c r="R527" s="82"/>
      <c r="S527" s="82"/>
      <c r="T527" s="82"/>
      <c r="U527" s="82"/>
      <c r="V527" s="82"/>
      <c r="W527" s="82"/>
      <c r="X527" s="82"/>
      <c r="Y527" s="82"/>
      <c r="Z527" s="82"/>
    </row>
    <row r="528" spans="1:26" x14ac:dyDescent="0.45">
      <c r="A528" s="82"/>
      <c r="B528" s="82"/>
      <c r="C528" s="82"/>
      <c r="D528" s="82"/>
      <c r="E528" s="82"/>
      <c r="F528" s="82"/>
      <c r="G528" s="82"/>
      <c r="H528" s="82"/>
      <c r="I528" s="82"/>
      <c r="J528" s="82"/>
      <c r="K528" s="82"/>
      <c r="L528" s="82"/>
      <c r="M528" s="82"/>
      <c r="N528" s="82"/>
      <c r="O528" s="82"/>
      <c r="P528" s="82"/>
      <c r="Q528" s="82"/>
      <c r="R528" s="82"/>
      <c r="S528" s="82"/>
      <c r="T528" s="82"/>
      <c r="U528" s="82"/>
      <c r="V528" s="82"/>
      <c r="W528" s="82"/>
      <c r="X528" s="82"/>
      <c r="Y528" s="82"/>
      <c r="Z528" s="82"/>
    </row>
    <row r="529" spans="1:26" x14ac:dyDescent="0.45">
      <c r="A529" s="82"/>
      <c r="B529" s="82"/>
      <c r="C529" s="82"/>
      <c r="D529" s="82"/>
      <c r="E529" s="82"/>
      <c r="F529" s="82"/>
      <c r="G529" s="82"/>
      <c r="H529" s="82"/>
      <c r="I529" s="82"/>
      <c r="J529" s="82"/>
      <c r="K529" s="82"/>
      <c r="L529" s="82"/>
      <c r="M529" s="82"/>
      <c r="N529" s="82"/>
      <c r="O529" s="82"/>
      <c r="P529" s="82"/>
      <c r="Q529" s="82"/>
      <c r="R529" s="82"/>
      <c r="S529" s="82"/>
      <c r="T529" s="82"/>
      <c r="U529" s="82"/>
      <c r="V529" s="82"/>
      <c r="W529" s="82"/>
      <c r="X529" s="82"/>
      <c r="Y529" s="82"/>
      <c r="Z529" s="82"/>
    </row>
    <row r="530" spans="1:26" x14ac:dyDescent="0.45">
      <c r="A530" s="82"/>
      <c r="B530" s="82"/>
      <c r="C530" s="82"/>
      <c r="D530" s="82"/>
      <c r="E530" s="82"/>
      <c r="F530" s="82"/>
      <c r="G530" s="82"/>
      <c r="H530" s="82"/>
      <c r="I530" s="82"/>
      <c r="J530" s="82"/>
      <c r="K530" s="82"/>
      <c r="L530" s="82"/>
      <c r="M530" s="82"/>
      <c r="N530" s="82"/>
      <c r="O530" s="82"/>
      <c r="P530" s="82"/>
      <c r="Q530" s="82"/>
      <c r="R530" s="82"/>
      <c r="S530" s="82"/>
      <c r="T530" s="82"/>
      <c r="U530" s="82"/>
      <c r="V530" s="82"/>
      <c r="W530" s="82"/>
      <c r="X530" s="82"/>
      <c r="Y530" s="82"/>
      <c r="Z530" s="82"/>
    </row>
    <row r="531" spans="1:26" x14ac:dyDescent="0.45">
      <c r="A531" s="82"/>
      <c r="B531" s="82"/>
      <c r="C531" s="82"/>
      <c r="D531" s="82"/>
      <c r="E531" s="82"/>
      <c r="F531" s="82"/>
      <c r="G531" s="82"/>
      <c r="H531" s="82"/>
      <c r="I531" s="82"/>
      <c r="J531" s="82"/>
      <c r="K531" s="82"/>
      <c r="L531" s="82"/>
      <c r="M531" s="82"/>
      <c r="N531" s="82"/>
      <c r="O531" s="82"/>
      <c r="P531" s="82"/>
      <c r="Q531" s="82"/>
      <c r="R531" s="82"/>
      <c r="S531" s="82"/>
      <c r="T531" s="82"/>
      <c r="U531" s="82"/>
      <c r="V531" s="82"/>
      <c r="W531" s="82"/>
      <c r="X531" s="82"/>
      <c r="Y531" s="82"/>
      <c r="Z531" s="82"/>
    </row>
    <row r="532" spans="1:26" x14ac:dyDescent="0.45">
      <c r="A532" s="82"/>
      <c r="B532" s="82"/>
      <c r="C532" s="82"/>
      <c r="D532" s="82"/>
      <c r="E532" s="82"/>
      <c r="F532" s="82"/>
      <c r="G532" s="82"/>
      <c r="H532" s="82"/>
      <c r="I532" s="82"/>
      <c r="J532" s="82"/>
      <c r="K532" s="82"/>
      <c r="L532" s="82"/>
      <c r="M532" s="82"/>
      <c r="N532" s="82"/>
      <c r="O532" s="82"/>
      <c r="P532" s="82"/>
      <c r="Q532" s="82"/>
      <c r="R532" s="82"/>
      <c r="S532" s="82"/>
      <c r="T532" s="82"/>
      <c r="U532" s="82"/>
      <c r="V532" s="82"/>
      <c r="W532" s="82"/>
      <c r="X532" s="82"/>
      <c r="Y532" s="82"/>
      <c r="Z532" s="82"/>
    </row>
    <row r="533" spans="1:26" x14ac:dyDescent="0.45">
      <c r="A533" s="82"/>
      <c r="B533" s="82"/>
      <c r="C533" s="82"/>
      <c r="D533" s="82"/>
      <c r="E533" s="82"/>
      <c r="F533" s="82"/>
      <c r="G533" s="82"/>
      <c r="H533" s="82"/>
      <c r="I533" s="82"/>
      <c r="J533" s="82"/>
      <c r="K533" s="82"/>
      <c r="L533" s="82"/>
      <c r="M533" s="82"/>
      <c r="N533" s="82"/>
      <c r="O533" s="82"/>
      <c r="P533" s="82"/>
      <c r="Q533" s="82"/>
      <c r="R533" s="82"/>
      <c r="S533" s="82"/>
      <c r="T533" s="82"/>
      <c r="U533" s="82"/>
      <c r="V533" s="82"/>
      <c r="W533" s="82"/>
      <c r="X533" s="82"/>
      <c r="Y533" s="82"/>
      <c r="Z533" s="82"/>
    </row>
    <row r="534" spans="1:26" x14ac:dyDescent="0.45">
      <c r="A534" s="82"/>
      <c r="B534" s="82"/>
      <c r="C534" s="82"/>
      <c r="D534" s="82"/>
      <c r="E534" s="82"/>
      <c r="F534" s="82"/>
      <c r="G534" s="82"/>
      <c r="H534" s="82"/>
      <c r="I534" s="82"/>
      <c r="J534" s="82"/>
      <c r="K534" s="82"/>
      <c r="L534" s="82"/>
      <c r="M534" s="82"/>
      <c r="N534" s="82"/>
      <c r="O534" s="82"/>
      <c r="P534" s="82"/>
      <c r="Q534" s="82"/>
      <c r="R534" s="82"/>
      <c r="S534" s="82"/>
      <c r="T534" s="82"/>
      <c r="U534" s="82"/>
      <c r="V534" s="82"/>
      <c r="W534" s="82"/>
      <c r="X534" s="82"/>
      <c r="Y534" s="82"/>
      <c r="Z534" s="82"/>
    </row>
    <row r="535" spans="1:26" x14ac:dyDescent="0.45">
      <c r="A535" s="82"/>
      <c r="B535" s="82"/>
      <c r="C535" s="82"/>
      <c r="D535" s="82"/>
      <c r="E535" s="82"/>
      <c r="F535" s="82"/>
      <c r="G535" s="82"/>
      <c r="H535" s="82"/>
      <c r="I535" s="82"/>
      <c r="J535" s="82"/>
      <c r="K535" s="82"/>
      <c r="L535" s="82"/>
      <c r="M535" s="82"/>
      <c r="N535" s="82"/>
      <c r="O535" s="82"/>
      <c r="P535" s="82"/>
      <c r="Q535" s="82"/>
      <c r="R535" s="82"/>
      <c r="S535" s="82"/>
      <c r="T535" s="82"/>
      <c r="U535" s="82"/>
      <c r="V535" s="82"/>
      <c r="W535" s="82"/>
      <c r="X535" s="82"/>
      <c r="Y535" s="82"/>
      <c r="Z535" s="82"/>
    </row>
    <row r="536" spans="1:26" x14ac:dyDescent="0.45">
      <c r="A536" s="82"/>
      <c r="B536" s="82"/>
      <c r="C536" s="82"/>
      <c r="D536" s="82"/>
      <c r="E536" s="82"/>
      <c r="F536" s="82"/>
      <c r="G536" s="82"/>
      <c r="H536" s="82"/>
      <c r="I536" s="82"/>
      <c r="J536" s="82"/>
      <c r="K536" s="82"/>
      <c r="L536" s="82"/>
      <c r="M536" s="82"/>
      <c r="N536" s="82"/>
      <c r="O536" s="82"/>
      <c r="P536" s="82"/>
      <c r="Q536" s="82"/>
      <c r="R536" s="82"/>
      <c r="S536" s="82"/>
      <c r="T536" s="82"/>
      <c r="U536" s="82"/>
      <c r="V536" s="82"/>
      <c r="W536" s="82"/>
      <c r="X536" s="82"/>
      <c r="Y536" s="82"/>
      <c r="Z536" s="82"/>
    </row>
    <row r="537" spans="1:26" x14ac:dyDescent="0.45">
      <c r="A537" s="82"/>
      <c r="B537" s="82"/>
      <c r="C537" s="82"/>
      <c r="D537" s="82"/>
      <c r="E537" s="82"/>
      <c r="F537" s="82"/>
      <c r="G537" s="82"/>
      <c r="H537" s="82"/>
      <c r="I537" s="82"/>
      <c r="J537" s="82"/>
      <c r="K537" s="82"/>
      <c r="L537" s="82"/>
      <c r="M537" s="82"/>
      <c r="N537" s="82"/>
      <c r="O537" s="82"/>
      <c r="P537" s="82"/>
      <c r="Q537" s="82"/>
      <c r="R537" s="82"/>
      <c r="S537" s="82"/>
      <c r="T537" s="82"/>
      <c r="U537" s="82"/>
      <c r="V537" s="82"/>
      <c r="W537" s="82"/>
      <c r="X537" s="82"/>
      <c r="Y537" s="82"/>
      <c r="Z537" s="82"/>
    </row>
    <row r="538" spans="1:26" x14ac:dyDescent="0.45">
      <c r="A538" s="82"/>
      <c r="B538" s="82"/>
      <c r="C538" s="82"/>
      <c r="D538" s="82"/>
      <c r="E538" s="82"/>
      <c r="F538" s="82"/>
      <c r="G538" s="82"/>
      <c r="H538" s="82"/>
      <c r="I538" s="82"/>
      <c r="J538" s="82"/>
      <c r="K538" s="82"/>
      <c r="L538" s="82"/>
      <c r="M538" s="82"/>
      <c r="N538" s="82"/>
      <c r="O538" s="82"/>
      <c r="P538" s="82"/>
      <c r="Q538" s="82"/>
      <c r="R538" s="82"/>
      <c r="S538" s="82"/>
      <c r="T538" s="82"/>
      <c r="U538" s="82"/>
      <c r="V538" s="82"/>
      <c r="W538" s="82"/>
      <c r="X538" s="82"/>
      <c r="Y538" s="82"/>
      <c r="Z538" s="82"/>
    </row>
    <row r="539" spans="1:26" x14ac:dyDescent="0.45">
      <c r="A539" s="82"/>
      <c r="B539" s="82"/>
      <c r="C539" s="82"/>
      <c r="D539" s="82"/>
      <c r="E539" s="82"/>
      <c r="F539" s="82"/>
      <c r="G539" s="82"/>
      <c r="H539" s="82"/>
      <c r="I539" s="82"/>
      <c r="J539" s="82"/>
      <c r="K539" s="82"/>
      <c r="L539" s="82"/>
      <c r="M539" s="82"/>
      <c r="N539" s="82"/>
      <c r="O539" s="82"/>
      <c r="P539" s="82"/>
      <c r="Q539" s="82"/>
      <c r="R539" s="82"/>
      <c r="S539" s="82"/>
      <c r="T539" s="82"/>
      <c r="U539" s="82"/>
      <c r="V539" s="82"/>
      <c r="W539" s="82"/>
      <c r="X539" s="82"/>
      <c r="Y539" s="82"/>
      <c r="Z539" s="82"/>
    </row>
    <row r="540" spans="1:26" x14ac:dyDescent="0.45">
      <c r="A540" s="82"/>
      <c r="B540" s="82"/>
      <c r="C540" s="82"/>
      <c r="D540" s="82"/>
      <c r="E540" s="82"/>
      <c r="F540" s="82"/>
      <c r="G540" s="82"/>
      <c r="H540" s="82"/>
      <c r="I540" s="82"/>
      <c r="J540" s="82"/>
      <c r="K540" s="82"/>
      <c r="L540" s="82"/>
      <c r="M540" s="82"/>
      <c r="N540" s="82"/>
      <c r="O540" s="82"/>
      <c r="P540" s="82"/>
      <c r="Q540" s="82"/>
      <c r="R540" s="82"/>
      <c r="S540" s="82"/>
      <c r="T540" s="82"/>
      <c r="U540" s="82"/>
      <c r="V540" s="82"/>
      <c r="W540" s="82"/>
      <c r="X540" s="82"/>
      <c r="Y540" s="82"/>
      <c r="Z540" s="82"/>
    </row>
    <row r="541" spans="1:26" x14ac:dyDescent="0.45">
      <c r="A541" s="82"/>
      <c r="B541" s="82"/>
      <c r="C541" s="82"/>
      <c r="D541" s="82"/>
      <c r="E541" s="82"/>
      <c r="F541" s="82"/>
      <c r="G541" s="82"/>
      <c r="H541" s="82"/>
      <c r="I541" s="82"/>
      <c r="J541" s="82"/>
      <c r="K541" s="82"/>
      <c r="L541" s="82"/>
      <c r="M541" s="82"/>
      <c r="N541" s="82"/>
      <c r="O541" s="82"/>
      <c r="P541" s="82"/>
      <c r="Q541" s="82"/>
      <c r="R541" s="82"/>
      <c r="S541" s="82"/>
      <c r="T541" s="82"/>
      <c r="U541" s="82"/>
      <c r="V541" s="82"/>
      <c r="W541" s="82"/>
      <c r="X541" s="82"/>
      <c r="Y541" s="82"/>
      <c r="Z541" s="82"/>
    </row>
    <row r="542" spans="1:26" x14ac:dyDescent="0.45">
      <c r="A542" s="82"/>
      <c r="B542" s="82"/>
      <c r="C542" s="82"/>
      <c r="D542" s="82"/>
      <c r="E542" s="82"/>
      <c r="F542" s="82"/>
      <c r="G542" s="82"/>
      <c r="H542" s="82"/>
      <c r="I542" s="82"/>
      <c r="J542" s="82"/>
      <c r="K542" s="82"/>
      <c r="L542" s="82"/>
      <c r="M542" s="82"/>
      <c r="N542" s="82"/>
      <c r="O542" s="82"/>
      <c r="P542" s="82"/>
      <c r="Q542" s="82"/>
      <c r="R542" s="82"/>
      <c r="S542" s="82"/>
      <c r="T542" s="82"/>
      <c r="U542" s="82"/>
      <c r="V542" s="82"/>
      <c r="W542" s="82"/>
      <c r="X542" s="82"/>
      <c r="Y542" s="82"/>
      <c r="Z542" s="82"/>
    </row>
    <row r="543" spans="1:26" x14ac:dyDescent="0.45">
      <c r="A543" s="82"/>
      <c r="B543" s="82"/>
      <c r="C543" s="82"/>
      <c r="D543" s="82"/>
      <c r="E543" s="82"/>
      <c r="F543" s="82"/>
      <c r="G543" s="82"/>
      <c r="H543" s="82"/>
      <c r="I543" s="82"/>
      <c r="J543" s="82"/>
      <c r="K543" s="82"/>
      <c r="L543" s="82"/>
      <c r="M543" s="82"/>
      <c r="N543" s="82"/>
      <c r="O543" s="82"/>
      <c r="P543" s="82"/>
      <c r="Q543" s="82"/>
      <c r="R543" s="82"/>
      <c r="S543" s="82"/>
      <c r="T543" s="82"/>
      <c r="U543" s="82"/>
      <c r="V543" s="82"/>
      <c r="W543" s="82"/>
      <c r="X543" s="82"/>
      <c r="Y543" s="82"/>
      <c r="Z543" s="82"/>
    </row>
    <row r="544" spans="1:26" x14ac:dyDescent="0.45">
      <c r="A544" s="82"/>
      <c r="B544" s="82"/>
      <c r="C544" s="82"/>
      <c r="D544" s="82"/>
      <c r="E544" s="82"/>
      <c r="F544" s="82"/>
      <c r="G544" s="82"/>
      <c r="H544" s="82"/>
      <c r="I544" s="82"/>
      <c r="J544" s="82"/>
      <c r="K544" s="82"/>
      <c r="L544" s="82"/>
      <c r="M544" s="82"/>
      <c r="N544" s="82"/>
      <c r="O544" s="82"/>
      <c r="P544" s="82"/>
      <c r="Q544" s="82"/>
      <c r="R544" s="82"/>
      <c r="S544" s="82"/>
      <c r="T544" s="82"/>
      <c r="U544" s="82"/>
      <c r="V544" s="82"/>
      <c r="W544" s="82"/>
      <c r="X544" s="82"/>
      <c r="Y544" s="82"/>
      <c r="Z544" s="82"/>
    </row>
    <row r="545" spans="1:26" x14ac:dyDescent="0.45">
      <c r="A545" s="82"/>
      <c r="B545" s="82"/>
      <c r="C545" s="82"/>
      <c r="D545" s="82"/>
      <c r="E545" s="82"/>
      <c r="F545" s="82"/>
      <c r="G545" s="82"/>
      <c r="H545" s="82"/>
      <c r="I545" s="82"/>
      <c r="J545" s="82"/>
      <c r="K545" s="82"/>
      <c r="L545" s="82"/>
      <c r="M545" s="82"/>
      <c r="N545" s="82"/>
      <c r="O545" s="82"/>
      <c r="P545" s="82"/>
      <c r="Q545" s="82"/>
      <c r="R545" s="82"/>
      <c r="S545" s="82"/>
      <c r="T545" s="82"/>
      <c r="U545" s="82"/>
      <c r="V545" s="82"/>
      <c r="W545" s="82"/>
      <c r="X545" s="82"/>
      <c r="Y545" s="82"/>
      <c r="Z545" s="82"/>
    </row>
    <row r="546" spans="1:26" x14ac:dyDescent="0.45">
      <c r="A546" s="82"/>
      <c r="B546" s="82"/>
      <c r="C546" s="82"/>
      <c r="D546" s="82"/>
      <c r="E546" s="82"/>
      <c r="F546" s="82"/>
      <c r="G546" s="82"/>
      <c r="H546" s="82"/>
      <c r="I546" s="82"/>
      <c r="J546" s="82"/>
      <c r="K546" s="82"/>
      <c r="L546" s="82"/>
      <c r="M546" s="82"/>
      <c r="N546" s="82"/>
      <c r="O546" s="82"/>
      <c r="P546" s="82"/>
      <c r="Q546" s="82"/>
      <c r="R546" s="82"/>
      <c r="S546" s="82"/>
      <c r="T546" s="82"/>
      <c r="U546" s="82"/>
      <c r="V546" s="82"/>
      <c r="W546" s="82"/>
      <c r="X546" s="82"/>
      <c r="Y546" s="82"/>
      <c r="Z546" s="82"/>
    </row>
    <row r="547" spans="1:26" x14ac:dyDescent="0.45">
      <c r="A547" s="82"/>
      <c r="B547" s="82"/>
      <c r="C547" s="82"/>
      <c r="D547" s="82"/>
      <c r="E547" s="82"/>
      <c r="F547" s="82"/>
      <c r="G547" s="82"/>
      <c r="H547" s="82"/>
      <c r="I547" s="82"/>
      <c r="J547" s="82"/>
      <c r="K547" s="82"/>
      <c r="L547" s="82"/>
      <c r="M547" s="82"/>
      <c r="N547" s="82"/>
      <c r="O547" s="82"/>
      <c r="P547" s="82"/>
      <c r="Q547" s="82"/>
      <c r="R547" s="82"/>
      <c r="S547" s="82"/>
      <c r="T547" s="82"/>
      <c r="U547" s="82"/>
      <c r="V547" s="82"/>
      <c r="W547" s="82"/>
      <c r="X547" s="82"/>
      <c r="Y547" s="82"/>
      <c r="Z547" s="82"/>
    </row>
    <row r="548" spans="1:26" x14ac:dyDescent="0.45">
      <c r="A548" s="82"/>
      <c r="B548" s="82"/>
      <c r="C548" s="82"/>
      <c r="D548" s="82"/>
      <c r="E548" s="82"/>
      <c r="F548" s="82"/>
      <c r="G548" s="82"/>
      <c r="H548" s="82"/>
      <c r="I548" s="82"/>
      <c r="J548" s="82"/>
      <c r="K548" s="82"/>
      <c r="L548" s="82"/>
      <c r="M548" s="82"/>
      <c r="N548" s="82"/>
      <c r="O548" s="82"/>
      <c r="P548" s="82"/>
      <c r="Q548" s="82"/>
      <c r="R548" s="82"/>
      <c r="S548" s="82"/>
      <c r="T548" s="82"/>
      <c r="U548" s="82"/>
      <c r="V548" s="82"/>
      <c r="W548" s="82"/>
      <c r="X548" s="82"/>
      <c r="Y548" s="82"/>
      <c r="Z548" s="82"/>
    </row>
    <row r="549" spans="1:26" x14ac:dyDescent="0.45">
      <c r="A549" s="82"/>
      <c r="B549" s="82"/>
      <c r="C549" s="82"/>
      <c r="D549" s="82"/>
      <c r="E549" s="82"/>
      <c r="F549" s="82"/>
      <c r="G549" s="82"/>
      <c r="H549" s="82"/>
      <c r="I549" s="82"/>
      <c r="J549" s="82"/>
      <c r="K549" s="82"/>
      <c r="L549" s="82"/>
      <c r="M549" s="82"/>
      <c r="N549" s="82"/>
      <c r="O549" s="82"/>
      <c r="P549" s="82"/>
      <c r="Q549" s="82"/>
      <c r="R549" s="82"/>
      <c r="S549" s="82"/>
      <c r="T549" s="82"/>
      <c r="U549" s="82"/>
      <c r="V549" s="82"/>
      <c r="W549" s="82"/>
      <c r="X549" s="82"/>
      <c r="Y549" s="82"/>
      <c r="Z549" s="82"/>
    </row>
    <row r="550" spans="1:26" x14ac:dyDescent="0.45">
      <c r="A550" s="82"/>
      <c r="B550" s="82"/>
      <c r="C550" s="82"/>
      <c r="D550" s="82"/>
      <c r="E550" s="82"/>
      <c r="F550" s="82"/>
      <c r="G550" s="82"/>
      <c r="H550" s="82"/>
      <c r="I550" s="82"/>
      <c r="J550" s="82"/>
      <c r="K550" s="82"/>
      <c r="L550" s="82"/>
      <c r="M550" s="82"/>
      <c r="N550" s="82"/>
      <c r="O550" s="82"/>
      <c r="P550" s="82"/>
      <c r="Q550" s="82"/>
      <c r="R550" s="82"/>
      <c r="S550" s="82"/>
      <c r="T550" s="82"/>
      <c r="U550" s="82"/>
      <c r="V550" s="82"/>
      <c r="W550" s="82"/>
      <c r="X550" s="82"/>
      <c r="Y550" s="82"/>
      <c r="Z550" s="82"/>
    </row>
    <row r="551" spans="1:26" x14ac:dyDescent="0.45">
      <c r="A551" s="82"/>
      <c r="B551" s="82"/>
      <c r="C551" s="82"/>
      <c r="D551" s="82"/>
      <c r="E551" s="82"/>
      <c r="F551" s="82"/>
      <c r="G551" s="82"/>
      <c r="H551" s="82"/>
      <c r="I551" s="82"/>
      <c r="J551" s="82"/>
      <c r="K551" s="82"/>
      <c r="L551" s="82"/>
      <c r="M551" s="82"/>
      <c r="N551" s="82"/>
      <c r="O551" s="82"/>
      <c r="P551" s="82"/>
      <c r="Q551" s="82"/>
      <c r="R551" s="82"/>
      <c r="S551" s="82"/>
      <c r="T551" s="82"/>
      <c r="U551" s="82"/>
      <c r="V551" s="82"/>
      <c r="W551" s="82"/>
      <c r="X551" s="82"/>
      <c r="Y551" s="82"/>
      <c r="Z551" s="82"/>
    </row>
    <row r="552" spans="1:26" x14ac:dyDescent="0.45">
      <c r="A552" s="82"/>
      <c r="B552" s="82"/>
      <c r="C552" s="82"/>
      <c r="D552" s="82"/>
      <c r="E552" s="82"/>
      <c r="F552" s="82"/>
      <c r="G552" s="82"/>
      <c r="H552" s="82"/>
      <c r="I552" s="82"/>
      <c r="J552" s="82"/>
      <c r="K552" s="82"/>
      <c r="L552" s="82"/>
      <c r="M552" s="82"/>
      <c r="N552" s="82"/>
      <c r="O552" s="82"/>
      <c r="P552" s="82"/>
      <c r="Q552" s="82"/>
      <c r="R552" s="82"/>
      <c r="S552" s="82"/>
      <c r="T552" s="82"/>
      <c r="U552" s="82"/>
      <c r="V552" s="82"/>
      <c r="W552" s="82"/>
      <c r="X552" s="82"/>
      <c r="Y552" s="82"/>
      <c r="Z552" s="82"/>
    </row>
    <row r="553" spans="1:26" x14ac:dyDescent="0.45">
      <c r="A553" s="82"/>
      <c r="B553" s="82"/>
      <c r="C553" s="82"/>
      <c r="D553" s="82"/>
      <c r="E553" s="82"/>
      <c r="F553" s="82"/>
      <c r="G553" s="82"/>
      <c r="H553" s="82"/>
      <c r="I553" s="82"/>
      <c r="J553" s="82"/>
      <c r="K553" s="82"/>
      <c r="L553" s="82"/>
      <c r="M553" s="82"/>
      <c r="N553" s="82"/>
      <c r="O553" s="82"/>
      <c r="P553" s="82"/>
      <c r="Q553" s="82"/>
      <c r="R553" s="82"/>
      <c r="S553" s="82"/>
      <c r="T553" s="82"/>
      <c r="U553" s="82"/>
      <c r="V553" s="82"/>
      <c r="W553" s="82"/>
      <c r="X553" s="82"/>
      <c r="Y553" s="82"/>
      <c r="Z553" s="82"/>
    </row>
    <row r="554" spans="1:26" x14ac:dyDescent="0.45">
      <c r="A554" s="82"/>
      <c r="B554" s="82"/>
      <c r="C554" s="82"/>
      <c r="D554" s="82"/>
      <c r="E554" s="82"/>
      <c r="F554" s="82"/>
      <c r="G554" s="82"/>
      <c r="H554" s="82"/>
      <c r="I554" s="82"/>
      <c r="J554" s="82"/>
      <c r="K554" s="82"/>
      <c r="L554" s="82"/>
      <c r="M554" s="82"/>
      <c r="N554" s="82"/>
      <c r="O554" s="82"/>
      <c r="P554" s="82"/>
      <c r="Q554" s="82"/>
      <c r="R554" s="82"/>
      <c r="S554" s="82"/>
      <c r="T554" s="82"/>
      <c r="U554" s="82"/>
      <c r="V554" s="82"/>
      <c r="W554" s="82"/>
      <c r="X554" s="82"/>
      <c r="Y554" s="82"/>
      <c r="Z554" s="82"/>
    </row>
    <row r="555" spans="1:26" x14ac:dyDescent="0.45">
      <c r="A555" s="82"/>
      <c r="B555" s="82"/>
      <c r="C555" s="82"/>
      <c r="D555" s="82"/>
      <c r="E555" s="82"/>
      <c r="F555" s="82"/>
      <c r="G555" s="82"/>
      <c r="H555" s="82"/>
      <c r="I555" s="82"/>
      <c r="J555" s="82"/>
      <c r="K555" s="82"/>
      <c r="L555" s="82"/>
      <c r="M555" s="82"/>
      <c r="N555" s="82"/>
      <c r="O555" s="82"/>
      <c r="P555" s="82"/>
      <c r="Q555" s="82"/>
      <c r="R555" s="82"/>
      <c r="S555" s="82"/>
      <c r="T555" s="82"/>
      <c r="U555" s="82"/>
      <c r="V555" s="82"/>
      <c r="W555" s="82"/>
      <c r="X555" s="82"/>
      <c r="Y555" s="82"/>
      <c r="Z555" s="82"/>
    </row>
    <row r="556" spans="1:26" x14ac:dyDescent="0.45">
      <c r="A556" s="82"/>
      <c r="B556" s="82"/>
      <c r="C556" s="82"/>
      <c r="D556" s="82"/>
      <c r="E556" s="82"/>
      <c r="F556" s="82"/>
      <c r="G556" s="82"/>
      <c r="H556" s="82"/>
      <c r="I556" s="82"/>
      <c r="J556" s="82"/>
      <c r="K556" s="82"/>
      <c r="L556" s="82"/>
      <c r="M556" s="82"/>
      <c r="N556" s="82"/>
      <c r="O556" s="82"/>
      <c r="P556" s="82"/>
      <c r="Q556" s="82"/>
      <c r="R556" s="82"/>
      <c r="S556" s="82"/>
      <c r="T556" s="82"/>
      <c r="U556" s="82"/>
      <c r="V556" s="82"/>
      <c r="W556" s="82"/>
      <c r="X556" s="82"/>
      <c r="Y556" s="82"/>
      <c r="Z556" s="82"/>
    </row>
    <row r="557" spans="1:26" x14ac:dyDescent="0.45">
      <c r="A557" s="82"/>
      <c r="B557" s="82"/>
      <c r="C557" s="82"/>
      <c r="D557" s="82"/>
      <c r="E557" s="82"/>
      <c r="F557" s="82"/>
      <c r="G557" s="82"/>
      <c r="H557" s="82"/>
      <c r="I557" s="82"/>
      <c r="J557" s="82"/>
      <c r="K557" s="82"/>
      <c r="L557" s="82"/>
      <c r="M557" s="82"/>
      <c r="N557" s="82"/>
      <c r="O557" s="82"/>
      <c r="P557" s="82"/>
      <c r="Q557" s="82"/>
      <c r="R557" s="82"/>
      <c r="S557" s="82"/>
      <c r="T557" s="82"/>
      <c r="U557" s="82"/>
      <c r="V557" s="82"/>
      <c r="W557" s="82"/>
      <c r="X557" s="82"/>
      <c r="Y557" s="82"/>
      <c r="Z557" s="82"/>
    </row>
    <row r="558" spans="1:26" x14ac:dyDescent="0.45">
      <c r="A558" s="82"/>
      <c r="B558" s="82"/>
      <c r="C558" s="82"/>
      <c r="D558" s="82"/>
      <c r="E558" s="82"/>
      <c r="F558" s="82"/>
      <c r="G558" s="82"/>
      <c r="H558" s="82"/>
      <c r="I558" s="82"/>
      <c r="J558" s="82"/>
      <c r="K558" s="82"/>
      <c r="L558" s="82"/>
      <c r="M558" s="82"/>
      <c r="N558" s="82"/>
      <c r="O558" s="82"/>
      <c r="P558" s="82"/>
      <c r="Q558" s="82"/>
      <c r="R558" s="82"/>
      <c r="S558" s="82"/>
      <c r="T558" s="82"/>
      <c r="U558" s="82"/>
      <c r="V558" s="82"/>
      <c r="W558" s="82"/>
      <c r="X558" s="82"/>
      <c r="Y558" s="82"/>
      <c r="Z558" s="82"/>
    </row>
    <row r="559" spans="1:26" x14ac:dyDescent="0.45">
      <c r="A559" s="82"/>
      <c r="B559" s="82"/>
      <c r="C559" s="82"/>
      <c r="D559" s="82"/>
      <c r="E559" s="82"/>
      <c r="F559" s="82"/>
      <c r="G559" s="82"/>
      <c r="H559" s="82"/>
      <c r="I559" s="82"/>
      <c r="J559" s="82"/>
      <c r="K559" s="82"/>
      <c r="L559" s="82"/>
      <c r="M559" s="82"/>
      <c r="N559" s="82"/>
      <c r="O559" s="82"/>
      <c r="P559" s="82"/>
      <c r="Q559" s="82"/>
      <c r="R559" s="82"/>
      <c r="S559" s="82"/>
      <c r="T559" s="82"/>
      <c r="U559" s="82"/>
      <c r="V559" s="82"/>
      <c r="W559" s="82"/>
      <c r="X559" s="82"/>
      <c r="Y559" s="82"/>
      <c r="Z559" s="82"/>
    </row>
    <row r="560" spans="1:26" x14ac:dyDescent="0.45">
      <c r="A560" s="82"/>
      <c r="B560" s="82"/>
      <c r="C560" s="82"/>
      <c r="D560" s="82"/>
      <c r="E560" s="82"/>
      <c r="F560" s="82"/>
      <c r="G560" s="82"/>
      <c r="H560" s="82"/>
      <c r="I560" s="82"/>
      <c r="J560" s="82"/>
      <c r="K560" s="82"/>
      <c r="L560" s="82"/>
      <c r="M560" s="82"/>
      <c r="N560" s="82"/>
      <c r="O560" s="82"/>
      <c r="P560" s="82"/>
      <c r="Q560" s="82"/>
      <c r="R560" s="82"/>
      <c r="S560" s="82"/>
      <c r="T560" s="82"/>
      <c r="U560" s="82"/>
      <c r="V560" s="82"/>
      <c r="W560" s="82"/>
      <c r="X560" s="82"/>
      <c r="Y560" s="82"/>
      <c r="Z560" s="82"/>
    </row>
    <row r="561" spans="1:26" x14ac:dyDescent="0.45">
      <c r="A561" s="82"/>
      <c r="B561" s="82"/>
      <c r="C561" s="82"/>
      <c r="D561" s="82"/>
      <c r="E561" s="82"/>
      <c r="F561" s="82"/>
      <c r="G561" s="82"/>
      <c r="H561" s="82"/>
      <c r="I561" s="82"/>
      <c r="J561" s="82"/>
      <c r="K561" s="82"/>
      <c r="L561" s="82"/>
      <c r="M561" s="82"/>
      <c r="N561" s="82"/>
      <c r="O561" s="82"/>
      <c r="P561" s="82"/>
      <c r="Q561" s="82"/>
      <c r="R561" s="82"/>
      <c r="S561" s="82"/>
      <c r="T561" s="82"/>
      <c r="U561" s="82"/>
      <c r="V561" s="82"/>
      <c r="W561" s="82"/>
      <c r="X561" s="82"/>
      <c r="Y561" s="82"/>
      <c r="Z561" s="82"/>
    </row>
    <row r="562" spans="1:26" x14ac:dyDescent="0.45">
      <c r="A562" s="82"/>
      <c r="B562" s="82"/>
      <c r="C562" s="82"/>
      <c r="D562" s="82"/>
      <c r="E562" s="82"/>
      <c r="F562" s="82"/>
      <c r="G562" s="82"/>
      <c r="H562" s="82"/>
      <c r="I562" s="82"/>
      <c r="J562" s="82"/>
      <c r="K562" s="82"/>
      <c r="L562" s="82"/>
      <c r="M562" s="82"/>
      <c r="N562" s="82"/>
      <c r="O562" s="82"/>
      <c r="P562" s="82"/>
      <c r="Q562" s="82"/>
      <c r="R562" s="82"/>
      <c r="S562" s="82"/>
      <c r="T562" s="82"/>
      <c r="U562" s="82"/>
      <c r="V562" s="82"/>
      <c r="W562" s="82"/>
      <c r="X562" s="82"/>
      <c r="Y562" s="82"/>
      <c r="Z562" s="82"/>
    </row>
    <row r="563" spans="1:26" x14ac:dyDescent="0.45">
      <c r="A563" s="82"/>
      <c r="B563" s="82"/>
      <c r="C563" s="82"/>
      <c r="D563" s="82"/>
      <c r="E563" s="82"/>
      <c r="F563" s="82"/>
      <c r="G563" s="82"/>
      <c r="H563" s="82"/>
      <c r="I563" s="82"/>
      <c r="J563" s="82"/>
      <c r="K563" s="82"/>
      <c r="L563" s="82"/>
      <c r="M563" s="82"/>
      <c r="N563" s="82"/>
      <c r="O563" s="82"/>
      <c r="P563" s="82"/>
      <c r="Q563" s="82"/>
      <c r="R563" s="82"/>
      <c r="S563" s="82"/>
      <c r="T563" s="82"/>
      <c r="U563" s="82"/>
      <c r="V563" s="82"/>
      <c r="W563" s="82"/>
      <c r="X563" s="82"/>
      <c r="Y563" s="82"/>
      <c r="Z563" s="82"/>
    </row>
    <row r="564" spans="1:26" x14ac:dyDescent="0.45">
      <c r="A564" s="82"/>
      <c r="B564" s="82"/>
      <c r="C564" s="82"/>
      <c r="D564" s="82"/>
      <c r="E564" s="82"/>
      <c r="F564" s="82"/>
      <c r="G564" s="82"/>
      <c r="H564" s="82"/>
      <c r="I564" s="82"/>
      <c r="J564" s="82"/>
      <c r="K564" s="82"/>
      <c r="L564" s="82"/>
      <c r="M564" s="82"/>
      <c r="N564" s="82"/>
      <c r="O564" s="82"/>
      <c r="P564" s="82"/>
      <c r="Q564" s="82"/>
      <c r="R564" s="82"/>
      <c r="S564" s="82"/>
      <c r="T564" s="82"/>
      <c r="U564" s="82"/>
      <c r="V564" s="82"/>
      <c r="W564" s="82"/>
      <c r="X564" s="82"/>
      <c r="Y564" s="82"/>
      <c r="Z564" s="82"/>
    </row>
    <row r="565" spans="1:26" x14ac:dyDescent="0.45">
      <c r="A565" s="82"/>
      <c r="B565" s="82"/>
      <c r="C565" s="82"/>
      <c r="D565" s="82"/>
      <c r="E565" s="82"/>
      <c r="F565" s="82"/>
      <c r="G565" s="82"/>
      <c r="H565" s="82"/>
      <c r="I565" s="82"/>
      <c r="J565" s="82"/>
      <c r="K565" s="82"/>
      <c r="L565" s="82"/>
      <c r="M565" s="82"/>
      <c r="N565" s="82"/>
      <c r="O565" s="82"/>
      <c r="P565" s="82"/>
      <c r="Q565" s="82"/>
      <c r="R565" s="82"/>
      <c r="S565" s="82"/>
      <c r="T565" s="82"/>
      <c r="U565" s="82"/>
      <c r="V565" s="82"/>
      <c r="W565" s="82"/>
      <c r="X565" s="82"/>
      <c r="Y565" s="82"/>
      <c r="Z565" s="82"/>
    </row>
    <row r="566" spans="1:26" x14ac:dyDescent="0.45">
      <c r="A566" s="82"/>
      <c r="B566" s="82"/>
      <c r="C566" s="82"/>
      <c r="D566" s="82"/>
      <c r="E566" s="82"/>
      <c r="F566" s="82"/>
      <c r="G566" s="82"/>
      <c r="H566" s="82"/>
      <c r="I566" s="82"/>
      <c r="J566" s="82"/>
      <c r="K566" s="82"/>
      <c r="L566" s="82"/>
      <c r="M566" s="82"/>
      <c r="N566" s="82"/>
      <c r="O566" s="82"/>
      <c r="P566" s="82"/>
      <c r="Q566" s="82"/>
      <c r="R566" s="82"/>
      <c r="S566" s="82"/>
      <c r="T566" s="82"/>
      <c r="U566" s="82"/>
      <c r="V566" s="82"/>
      <c r="W566" s="82"/>
      <c r="X566" s="82"/>
      <c r="Y566" s="82"/>
      <c r="Z566" s="82"/>
    </row>
    <row r="567" spans="1:26" x14ac:dyDescent="0.45">
      <c r="A567" s="82"/>
      <c r="B567" s="82"/>
      <c r="C567" s="82"/>
      <c r="D567" s="82"/>
      <c r="E567" s="82"/>
      <c r="F567" s="82"/>
      <c r="G567" s="82"/>
      <c r="H567" s="82"/>
      <c r="I567" s="82"/>
      <c r="J567" s="82"/>
      <c r="K567" s="82"/>
      <c r="L567" s="82"/>
      <c r="M567" s="82"/>
      <c r="N567" s="82"/>
      <c r="O567" s="82"/>
      <c r="P567" s="82"/>
      <c r="Q567" s="82"/>
      <c r="R567" s="82"/>
      <c r="S567" s="82"/>
      <c r="T567" s="82"/>
      <c r="U567" s="82"/>
      <c r="V567" s="82"/>
      <c r="W567" s="82"/>
      <c r="X567" s="82"/>
      <c r="Y567" s="82"/>
      <c r="Z567" s="82"/>
    </row>
    <row r="568" spans="1:26" x14ac:dyDescent="0.45">
      <c r="A568" s="82"/>
      <c r="B568" s="82"/>
      <c r="C568" s="82"/>
      <c r="D568" s="82"/>
      <c r="E568" s="82"/>
      <c r="F568" s="82"/>
      <c r="G568" s="82"/>
      <c r="H568" s="82"/>
      <c r="I568" s="82"/>
      <c r="J568" s="82"/>
      <c r="K568" s="82"/>
      <c r="L568" s="82"/>
      <c r="M568" s="82"/>
      <c r="N568" s="82"/>
      <c r="O568" s="82"/>
      <c r="P568" s="82"/>
      <c r="Q568" s="82"/>
      <c r="R568" s="82"/>
      <c r="S568" s="82"/>
      <c r="T568" s="82"/>
      <c r="U568" s="82"/>
      <c r="V568" s="82"/>
      <c r="W568" s="82"/>
      <c r="X568" s="82"/>
      <c r="Y568" s="82"/>
      <c r="Z568" s="82"/>
    </row>
    <row r="569" spans="1:26" x14ac:dyDescent="0.45">
      <c r="A569" s="82"/>
      <c r="B569" s="82"/>
      <c r="C569" s="82"/>
      <c r="D569" s="82"/>
      <c r="E569" s="82"/>
      <c r="F569" s="82"/>
      <c r="G569" s="82"/>
      <c r="H569" s="82"/>
      <c r="I569" s="82"/>
      <c r="J569" s="82"/>
      <c r="K569" s="82"/>
      <c r="L569" s="82"/>
      <c r="M569" s="82"/>
      <c r="N569" s="82"/>
      <c r="O569" s="82"/>
      <c r="P569" s="82"/>
      <c r="Q569" s="82"/>
      <c r="R569" s="82"/>
      <c r="S569" s="82"/>
      <c r="T569" s="82"/>
      <c r="U569" s="82"/>
      <c r="V569" s="82"/>
      <c r="W569" s="82"/>
      <c r="X569" s="82"/>
      <c r="Y569" s="82"/>
      <c r="Z569" s="82"/>
    </row>
    <row r="570" spans="1:26" x14ac:dyDescent="0.45">
      <c r="A570" s="82"/>
      <c r="B570" s="82"/>
      <c r="C570" s="82"/>
      <c r="D570" s="82"/>
      <c r="E570" s="82"/>
      <c r="F570" s="82"/>
      <c r="G570" s="82"/>
      <c r="H570" s="82"/>
      <c r="I570" s="82"/>
      <c r="J570" s="82"/>
      <c r="K570" s="82"/>
      <c r="L570" s="82"/>
      <c r="M570" s="82"/>
      <c r="N570" s="82"/>
      <c r="O570" s="82"/>
      <c r="P570" s="82"/>
      <c r="Q570" s="82"/>
      <c r="R570" s="82"/>
      <c r="S570" s="82"/>
      <c r="T570" s="82"/>
      <c r="U570" s="82"/>
      <c r="V570" s="82"/>
      <c r="W570" s="82"/>
      <c r="X570" s="82"/>
      <c r="Y570" s="82"/>
      <c r="Z570" s="82"/>
    </row>
    <row r="571" spans="1:26" x14ac:dyDescent="0.45">
      <c r="A571" s="82"/>
      <c r="B571" s="82"/>
      <c r="C571" s="82"/>
      <c r="D571" s="82"/>
      <c r="E571" s="82"/>
      <c r="F571" s="82"/>
      <c r="G571" s="82"/>
      <c r="H571" s="82"/>
      <c r="I571" s="82"/>
      <c r="J571" s="82"/>
      <c r="K571" s="82"/>
      <c r="L571" s="82"/>
      <c r="M571" s="82"/>
      <c r="N571" s="82"/>
      <c r="O571" s="82"/>
      <c r="P571" s="82"/>
      <c r="Q571" s="82"/>
      <c r="R571" s="82"/>
      <c r="S571" s="82"/>
      <c r="T571" s="82"/>
      <c r="U571" s="82"/>
      <c r="V571" s="82"/>
      <c r="W571" s="82"/>
      <c r="X571" s="82"/>
      <c r="Y571" s="82"/>
      <c r="Z571" s="82"/>
    </row>
    <row r="572" spans="1:26" x14ac:dyDescent="0.45">
      <c r="A572" s="82"/>
      <c r="B572" s="82"/>
      <c r="C572" s="82"/>
      <c r="D572" s="82"/>
      <c r="E572" s="82"/>
      <c r="F572" s="82"/>
      <c r="G572" s="82"/>
      <c r="H572" s="82"/>
      <c r="I572" s="82"/>
      <c r="J572" s="82"/>
      <c r="K572" s="82"/>
      <c r="L572" s="82"/>
      <c r="M572" s="82"/>
      <c r="N572" s="82"/>
      <c r="O572" s="82"/>
      <c r="P572" s="82"/>
      <c r="Q572" s="82"/>
      <c r="R572" s="82"/>
      <c r="S572" s="82"/>
      <c r="T572" s="82"/>
      <c r="U572" s="82"/>
      <c r="V572" s="82"/>
      <c r="W572" s="82"/>
      <c r="X572" s="82"/>
      <c r="Y572" s="82"/>
      <c r="Z572" s="82"/>
    </row>
    <row r="573" spans="1:26" x14ac:dyDescent="0.45">
      <c r="A573" s="82"/>
      <c r="B573" s="82"/>
      <c r="C573" s="82"/>
      <c r="D573" s="82"/>
      <c r="E573" s="82"/>
      <c r="F573" s="82"/>
      <c r="G573" s="82"/>
      <c r="H573" s="82"/>
      <c r="I573" s="82"/>
      <c r="J573" s="82"/>
      <c r="K573" s="82"/>
      <c r="L573" s="82"/>
      <c r="M573" s="82"/>
      <c r="N573" s="82"/>
      <c r="O573" s="82"/>
      <c r="P573" s="82"/>
      <c r="Q573" s="82"/>
      <c r="R573" s="82"/>
      <c r="S573" s="82"/>
      <c r="T573" s="82"/>
      <c r="U573" s="82"/>
      <c r="V573" s="82"/>
      <c r="W573" s="82"/>
      <c r="X573" s="82"/>
      <c r="Y573" s="82"/>
      <c r="Z573" s="82"/>
    </row>
    <row r="574" spans="1:26" x14ac:dyDescent="0.45">
      <c r="A574" s="82"/>
      <c r="B574" s="82"/>
      <c r="C574" s="82"/>
      <c r="D574" s="82"/>
      <c r="E574" s="82"/>
      <c r="F574" s="82"/>
      <c r="G574" s="82"/>
      <c r="H574" s="82"/>
      <c r="I574" s="82"/>
      <c r="J574" s="82"/>
      <c r="K574" s="82"/>
      <c r="L574" s="82"/>
      <c r="M574" s="82"/>
      <c r="N574" s="82"/>
      <c r="O574" s="82"/>
      <c r="P574" s="82"/>
      <c r="Q574" s="82"/>
      <c r="R574" s="82"/>
      <c r="S574" s="82"/>
      <c r="T574" s="82"/>
      <c r="U574" s="82"/>
      <c r="V574" s="82"/>
      <c r="W574" s="82"/>
      <c r="X574" s="82"/>
      <c r="Y574" s="82"/>
      <c r="Z574" s="82"/>
    </row>
    <row r="575" spans="1:26" x14ac:dyDescent="0.45">
      <c r="A575" s="82"/>
      <c r="B575" s="82"/>
      <c r="C575" s="82"/>
      <c r="D575" s="82"/>
      <c r="E575" s="82"/>
      <c r="F575" s="82"/>
      <c r="G575" s="82"/>
      <c r="H575" s="82"/>
      <c r="I575" s="82"/>
      <c r="J575" s="82"/>
      <c r="K575" s="82"/>
      <c r="L575" s="82"/>
      <c r="M575" s="82"/>
      <c r="N575" s="82"/>
      <c r="O575" s="82"/>
      <c r="P575" s="82"/>
      <c r="Q575" s="82"/>
      <c r="R575" s="82"/>
      <c r="S575" s="82"/>
      <c r="T575" s="82"/>
      <c r="U575" s="82"/>
      <c r="V575" s="82"/>
      <c r="W575" s="82"/>
      <c r="X575" s="82"/>
      <c r="Y575" s="82"/>
      <c r="Z575" s="82"/>
    </row>
    <row r="576" spans="1:26" x14ac:dyDescent="0.45">
      <c r="A576" s="82"/>
      <c r="B576" s="82"/>
      <c r="C576" s="82"/>
      <c r="D576" s="82"/>
      <c r="E576" s="82"/>
      <c r="F576" s="82"/>
      <c r="G576" s="82"/>
      <c r="H576" s="82"/>
      <c r="I576" s="82"/>
      <c r="J576" s="82"/>
      <c r="K576" s="82"/>
      <c r="L576" s="82"/>
      <c r="M576" s="82"/>
      <c r="N576" s="82"/>
      <c r="O576" s="82"/>
      <c r="P576" s="82"/>
      <c r="Q576" s="82"/>
      <c r="R576" s="82"/>
      <c r="S576" s="82"/>
      <c r="T576" s="82"/>
      <c r="U576" s="82"/>
      <c r="V576" s="82"/>
      <c r="W576" s="82"/>
      <c r="X576" s="82"/>
      <c r="Y576" s="82"/>
      <c r="Z576" s="82"/>
    </row>
    <row r="577" spans="1:26" x14ac:dyDescent="0.45">
      <c r="A577" s="82"/>
      <c r="B577" s="82"/>
      <c r="C577" s="82"/>
      <c r="D577" s="82"/>
      <c r="E577" s="82"/>
      <c r="F577" s="82"/>
      <c r="G577" s="82"/>
      <c r="H577" s="82"/>
      <c r="I577" s="82"/>
      <c r="J577" s="82"/>
      <c r="K577" s="82"/>
      <c r="L577" s="82"/>
      <c r="M577" s="82"/>
      <c r="N577" s="82"/>
      <c r="O577" s="82"/>
      <c r="P577" s="82"/>
      <c r="Q577" s="82"/>
      <c r="R577" s="82"/>
      <c r="S577" s="82"/>
      <c r="T577" s="82"/>
      <c r="U577" s="82"/>
      <c r="V577" s="82"/>
      <c r="W577" s="82"/>
      <c r="X577" s="82"/>
      <c r="Y577" s="82"/>
      <c r="Z577" s="82"/>
    </row>
    <row r="578" spans="1:26" x14ac:dyDescent="0.45">
      <c r="A578" s="82"/>
      <c r="B578" s="82"/>
      <c r="C578" s="82"/>
      <c r="D578" s="82"/>
      <c r="E578" s="82"/>
      <c r="F578" s="82"/>
      <c r="G578" s="82"/>
      <c r="H578" s="82"/>
      <c r="I578" s="82"/>
      <c r="J578" s="82"/>
      <c r="K578" s="82"/>
      <c r="L578" s="82"/>
      <c r="M578" s="82"/>
      <c r="N578" s="82"/>
      <c r="O578" s="82"/>
      <c r="P578" s="82"/>
      <c r="Q578" s="82"/>
      <c r="R578" s="82"/>
      <c r="S578" s="82"/>
      <c r="T578" s="82"/>
      <c r="U578" s="82"/>
      <c r="V578" s="82"/>
      <c r="W578" s="82"/>
      <c r="X578" s="82"/>
      <c r="Y578" s="82"/>
      <c r="Z578" s="82"/>
    </row>
    <row r="579" spans="1:26" x14ac:dyDescent="0.45">
      <c r="A579" s="82"/>
      <c r="B579" s="82"/>
      <c r="C579" s="82"/>
      <c r="D579" s="82"/>
      <c r="E579" s="82"/>
      <c r="F579" s="82"/>
      <c r="G579" s="82"/>
      <c r="H579" s="82"/>
      <c r="I579" s="82"/>
      <c r="J579" s="82"/>
      <c r="K579" s="82"/>
      <c r="L579" s="82"/>
      <c r="M579" s="82"/>
      <c r="N579" s="82"/>
      <c r="O579" s="82"/>
      <c r="P579" s="82"/>
      <c r="Q579" s="82"/>
      <c r="R579" s="82"/>
      <c r="S579" s="82"/>
      <c r="T579" s="82"/>
      <c r="U579" s="82"/>
      <c r="V579" s="82"/>
      <c r="W579" s="82"/>
      <c r="X579" s="82"/>
      <c r="Y579" s="82"/>
      <c r="Z579" s="82"/>
    </row>
    <row r="580" spans="1:26" x14ac:dyDescent="0.45">
      <c r="A580" s="82"/>
      <c r="B580" s="82"/>
      <c r="C580" s="82"/>
      <c r="D580" s="82"/>
      <c r="E580" s="82"/>
      <c r="F580" s="82"/>
      <c r="G580" s="82"/>
      <c r="H580" s="82"/>
      <c r="I580" s="82"/>
      <c r="J580" s="82"/>
      <c r="K580" s="82"/>
      <c r="L580" s="82"/>
      <c r="M580" s="82"/>
      <c r="N580" s="82"/>
      <c r="O580" s="82"/>
      <c r="P580" s="82"/>
      <c r="Q580" s="82"/>
      <c r="R580" s="82"/>
      <c r="S580" s="82"/>
      <c r="T580" s="82"/>
      <c r="U580" s="82"/>
      <c r="V580" s="82"/>
      <c r="W580" s="82"/>
      <c r="X580" s="82"/>
      <c r="Y580" s="82"/>
      <c r="Z580" s="82"/>
    </row>
    <row r="581" spans="1:26" x14ac:dyDescent="0.45">
      <c r="A581" s="82"/>
      <c r="B581" s="82"/>
      <c r="C581" s="82"/>
      <c r="D581" s="82"/>
      <c r="E581" s="82"/>
      <c r="F581" s="82"/>
      <c r="G581" s="82"/>
      <c r="H581" s="82"/>
      <c r="I581" s="82"/>
      <c r="J581" s="82"/>
      <c r="K581" s="82"/>
      <c r="L581" s="82"/>
      <c r="M581" s="82"/>
      <c r="N581" s="82"/>
      <c r="O581" s="82"/>
      <c r="P581" s="82"/>
      <c r="Q581" s="82"/>
      <c r="R581" s="82"/>
      <c r="S581" s="82"/>
      <c r="T581" s="82"/>
      <c r="U581" s="82"/>
      <c r="V581" s="82"/>
      <c r="W581" s="82"/>
      <c r="X581" s="82"/>
      <c r="Y581" s="82"/>
      <c r="Z581" s="82"/>
    </row>
    <row r="582" spans="1:26" x14ac:dyDescent="0.45">
      <c r="A582" s="82"/>
      <c r="B582" s="82"/>
      <c r="C582" s="82"/>
      <c r="D582" s="82"/>
      <c r="E582" s="82"/>
      <c r="F582" s="82"/>
      <c r="G582" s="82"/>
      <c r="H582" s="82"/>
      <c r="I582" s="82"/>
      <c r="J582" s="82"/>
      <c r="K582" s="82"/>
      <c r="L582" s="82"/>
      <c r="M582" s="82"/>
      <c r="N582" s="82"/>
      <c r="O582" s="82"/>
      <c r="P582" s="82"/>
      <c r="Q582" s="82"/>
      <c r="R582" s="82"/>
      <c r="S582" s="82"/>
      <c r="T582" s="82"/>
      <c r="U582" s="82"/>
      <c r="V582" s="82"/>
      <c r="W582" s="82"/>
      <c r="X582" s="82"/>
      <c r="Y582" s="82"/>
      <c r="Z582" s="82"/>
    </row>
    <row r="583" spans="1:26" x14ac:dyDescent="0.45">
      <c r="A583" s="82"/>
      <c r="B583" s="82"/>
      <c r="C583" s="82"/>
      <c r="D583" s="82"/>
      <c r="E583" s="82"/>
      <c r="F583" s="82"/>
      <c r="G583" s="82"/>
      <c r="H583" s="82"/>
      <c r="I583" s="82"/>
      <c r="J583" s="82"/>
      <c r="K583" s="82"/>
      <c r="L583" s="82"/>
      <c r="M583" s="82"/>
      <c r="N583" s="82"/>
      <c r="O583" s="82"/>
      <c r="P583" s="82"/>
      <c r="Q583" s="82"/>
      <c r="R583" s="82"/>
      <c r="S583" s="82"/>
      <c r="T583" s="82"/>
      <c r="U583" s="82"/>
      <c r="V583" s="82"/>
      <c r="W583" s="82"/>
      <c r="X583" s="82"/>
      <c r="Y583" s="82"/>
      <c r="Z583" s="82"/>
    </row>
    <row r="584" spans="1:26" x14ac:dyDescent="0.45">
      <c r="A584" s="82"/>
      <c r="B584" s="82"/>
      <c r="C584" s="82"/>
      <c r="D584" s="82"/>
      <c r="E584" s="82"/>
      <c r="F584" s="82"/>
      <c r="G584" s="82"/>
      <c r="H584" s="82"/>
      <c r="I584" s="82"/>
      <c r="J584" s="82"/>
      <c r="K584" s="82"/>
      <c r="L584" s="82"/>
      <c r="M584" s="82"/>
      <c r="N584" s="82"/>
      <c r="O584" s="82"/>
      <c r="P584" s="82"/>
      <c r="Q584" s="82"/>
      <c r="R584" s="82"/>
      <c r="S584" s="82"/>
      <c r="T584" s="82"/>
      <c r="U584" s="82"/>
      <c r="V584" s="82"/>
      <c r="W584" s="82"/>
      <c r="X584" s="82"/>
      <c r="Y584" s="82"/>
      <c r="Z584" s="82"/>
    </row>
    <row r="585" spans="1:26" x14ac:dyDescent="0.45">
      <c r="A585" s="82"/>
      <c r="B585" s="82"/>
      <c r="C585" s="82"/>
      <c r="D585" s="82"/>
      <c r="E585" s="82"/>
      <c r="F585" s="82"/>
      <c r="G585" s="82"/>
      <c r="H585" s="82"/>
      <c r="I585" s="82"/>
      <c r="J585" s="82"/>
      <c r="K585" s="82"/>
      <c r="L585" s="82"/>
      <c r="M585" s="82"/>
      <c r="N585" s="82"/>
      <c r="O585" s="82"/>
      <c r="P585" s="82"/>
      <c r="Q585" s="82"/>
      <c r="R585" s="82"/>
      <c r="S585" s="82"/>
      <c r="T585" s="82"/>
      <c r="U585" s="82"/>
      <c r="V585" s="82"/>
      <c r="W585" s="82"/>
      <c r="X585" s="82"/>
      <c r="Y585" s="82"/>
      <c r="Z585" s="82"/>
    </row>
    <row r="586" spans="1:26" x14ac:dyDescent="0.45">
      <c r="A586" s="82"/>
      <c r="B586" s="82"/>
      <c r="C586" s="82"/>
      <c r="D586" s="82"/>
      <c r="E586" s="82"/>
      <c r="F586" s="82"/>
      <c r="G586" s="82"/>
      <c r="H586" s="82"/>
      <c r="I586" s="82"/>
      <c r="J586" s="82"/>
      <c r="K586" s="82"/>
      <c r="L586" s="82"/>
      <c r="M586" s="82"/>
      <c r="N586" s="82"/>
      <c r="O586" s="82"/>
      <c r="P586" s="82"/>
      <c r="Q586" s="82"/>
      <c r="R586" s="82"/>
      <c r="S586" s="82"/>
      <c r="T586" s="82"/>
      <c r="U586" s="82"/>
      <c r="V586" s="82"/>
      <c r="W586" s="82"/>
      <c r="X586" s="82"/>
      <c r="Y586" s="82"/>
      <c r="Z586" s="82"/>
    </row>
    <row r="587" spans="1:26" x14ac:dyDescent="0.45">
      <c r="A587" s="82"/>
      <c r="B587" s="82"/>
      <c r="C587" s="82"/>
      <c r="D587" s="82"/>
      <c r="E587" s="82"/>
      <c r="F587" s="82"/>
      <c r="G587" s="82"/>
      <c r="H587" s="82"/>
      <c r="I587" s="82"/>
      <c r="J587" s="82"/>
      <c r="K587" s="82"/>
      <c r="L587" s="82"/>
      <c r="M587" s="82"/>
      <c r="N587" s="82"/>
      <c r="O587" s="82"/>
      <c r="P587" s="82"/>
      <c r="Q587" s="82"/>
      <c r="R587" s="82"/>
      <c r="S587" s="82"/>
      <c r="T587" s="82"/>
      <c r="U587" s="82"/>
      <c r="V587" s="82"/>
      <c r="W587" s="82"/>
      <c r="X587" s="82"/>
      <c r="Y587" s="82"/>
      <c r="Z587" s="82"/>
    </row>
    <row r="588" spans="1:26" x14ac:dyDescent="0.45">
      <c r="A588" s="82"/>
      <c r="B588" s="82"/>
      <c r="C588" s="82"/>
      <c r="D588" s="82"/>
      <c r="E588" s="82"/>
      <c r="F588" s="82"/>
      <c r="G588" s="82"/>
      <c r="H588" s="82"/>
      <c r="I588" s="82"/>
      <c r="J588" s="82"/>
      <c r="K588" s="82"/>
      <c r="L588" s="82"/>
      <c r="M588" s="82"/>
      <c r="N588" s="82"/>
      <c r="O588" s="82"/>
      <c r="P588" s="82"/>
      <c r="Q588" s="82"/>
      <c r="R588" s="82"/>
      <c r="S588" s="82"/>
      <c r="T588" s="82"/>
      <c r="U588" s="82"/>
      <c r="V588" s="82"/>
      <c r="W588" s="82"/>
      <c r="X588" s="82"/>
      <c r="Y588" s="82"/>
      <c r="Z588" s="82"/>
    </row>
    <row r="589" spans="1:26" x14ac:dyDescent="0.45">
      <c r="A589" s="82"/>
      <c r="B589" s="82"/>
      <c r="C589" s="82"/>
      <c r="D589" s="82"/>
      <c r="E589" s="82"/>
      <c r="F589" s="82"/>
      <c r="G589" s="82"/>
      <c r="H589" s="82"/>
      <c r="I589" s="82"/>
      <c r="J589" s="82"/>
      <c r="K589" s="82"/>
      <c r="L589" s="82"/>
      <c r="M589" s="82"/>
      <c r="N589" s="82"/>
      <c r="O589" s="82"/>
      <c r="P589" s="82"/>
      <c r="Q589" s="82"/>
      <c r="R589" s="82"/>
      <c r="S589" s="82"/>
      <c r="T589" s="82"/>
      <c r="U589" s="82"/>
      <c r="V589" s="82"/>
      <c r="W589" s="82"/>
      <c r="X589" s="82"/>
      <c r="Y589" s="82"/>
      <c r="Z589" s="82"/>
    </row>
    <row r="590" spans="1:26" x14ac:dyDescent="0.45">
      <c r="A590" s="82"/>
      <c r="B590" s="82"/>
      <c r="C590" s="82"/>
      <c r="D590" s="82"/>
      <c r="E590" s="82"/>
      <c r="F590" s="82"/>
      <c r="G590" s="82"/>
      <c r="H590" s="82"/>
      <c r="I590" s="82"/>
      <c r="J590" s="82"/>
      <c r="K590" s="82"/>
      <c r="L590" s="82"/>
      <c r="M590" s="82"/>
      <c r="N590" s="82"/>
      <c r="O590" s="82"/>
      <c r="P590" s="82"/>
      <c r="Q590" s="82"/>
      <c r="R590" s="82"/>
      <c r="S590" s="82"/>
      <c r="T590" s="82"/>
      <c r="U590" s="82"/>
      <c r="V590" s="82"/>
      <c r="W590" s="82"/>
      <c r="X590" s="82"/>
      <c r="Y590" s="82"/>
      <c r="Z590" s="82"/>
    </row>
    <row r="591" spans="1:26" x14ac:dyDescent="0.45">
      <c r="A591" s="82"/>
      <c r="B591" s="82"/>
      <c r="C591" s="82"/>
      <c r="D591" s="82"/>
      <c r="E591" s="82"/>
      <c r="F591" s="82"/>
      <c r="G591" s="82"/>
      <c r="H591" s="82"/>
      <c r="I591" s="82"/>
      <c r="J591" s="82"/>
      <c r="K591" s="82"/>
      <c r="L591" s="82"/>
      <c r="M591" s="82"/>
      <c r="N591" s="82"/>
      <c r="O591" s="82"/>
      <c r="P591" s="82"/>
      <c r="Q591" s="82"/>
      <c r="R591" s="82"/>
      <c r="S591" s="82"/>
      <c r="T591" s="82"/>
      <c r="U591" s="82"/>
      <c r="V591" s="82"/>
      <c r="W591" s="82"/>
      <c r="X591" s="82"/>
      <c r="Y591" s="82"/>
      <c r="Z591" s="82"/>
    </row>
    <row r="592" spans="1:26" x14ac:dyDescent="0.45">
      <c r="A592" s="82"/>
      <c r="B592" s="82"/>
      <c r="C592" s="82"/>
      <c r="D592" s="82"/>
      <c r="E592" s="82"/>
      <c r="F592" s="82"/>
      <c r="G592" s="82"/>
      <c r="H592" s="82"/>
      <c r="I592" s="82"/>
      <c r="J592" s="82"/>
      <c r="K592" s="82"/>
      <c r="L592" s="82"/>
      <c r="M592" s="82"/>
      <c r="N592" s="82"/>
      <c r="O592" s="82"/>
      <c r="P592" s="82"/>
      <c r="Q592" s="82"/>
      <c r="R592" s="82"/>
      <c r="S592" s="82"/>
      <c r="T592" s="82"/>
      <c r="U592" s="82"/>
      <c r="V592" s="82"/>
      <c r="W592" s="82"/>
      <c r="X592" s="82"/>
      <c r="Y592" s="82"/>
      <c r="Z592" s="82"/>
    </row>
    <row r="593" spans="1:26" x14ac:dyDescent="0.45">
      <c r="A593" s="82"/>
      <c r="B593" s="82"/>
      <c r="C593" s="82"/>
      <c r="D593" s="82"/>
      <c r="E593" s="82"/>
      <c r="F593" s="82"/>
      <c r="G593" s="82"/>
      <c r="H593" s="82"/>
      <c r="I593" s="82"/>
      <c r="J593" s="82"/>
      <c r="K593" s="82"/>
      <c r="L593" s="82"/>
      <c r="M593" s="82"/>
      <c r="N593" s="82"/>
      <c r="O593" s="82"/>
      <c r="P593" s="82"/>
      <c r="Q593" s="82"/>
      <c r="R593" s="82"/>
      <c r="S593" s="82"/>
      <c r="T593" s="82"/>
      <c r="U593" s="82"/>
      <c r="V593" s="82"/>
      <c r="W593" s="82"/>
      <c r="X593" s="82"/>
      <c r="Y593" s="82"/>
      <c r="Z593" s="82"/>
    </row>
    <row r="594" spans="1:26" x14ac:dyDescent="0.45">
      <c r="A594" s="82"/>
      <c r="B594" s="82"/>
      <c r="C594" s="82"/>
      <c r="D594" s="82"/>
      <c r="E594" s="82"/>
      <c r="F594" s="82"/>
      <c r="G594" s="82"/>
      <c r="H594" s="82"/>
      <c r="I594" s="82"/>
      <c r="J594" s="82"/>
      <c r="K594" s="82"/>
      <c r="L594" s="82"/>
      <c r="M594" s="82"/>
      <c r="N594" s="82"/>
      <c r="O594" s="82"/>
      <c r="P594" s="82"/>
      <c r="Q594" s="82"/>
      <c r="R594" s="82"/>
      <c r="S594" s="82"/>
      <c r="T594" s="82"/>
      <c r="U594" s="82"/>
      <c r="V594" s="82"/>
      <c r="W594" s="82"/>
      <c r="X594" s="82"/>
      <c r="Y594" s="82"/>
      <c r="Z594" s="82"/>
    </row>
    <row r="595" spans="1:26" x14ac:dyDescent="0.45">
      <c r="A595" s="82"/>
      <c r="B595" s="82"/>
      <c r="C595" s="82"/>
      <c r="D595" s="82"/>
      <c r="E595" s="82"/>
      <c r="F595" s="82"/>
      <c r="G595" s="82"/>
      <c r="H595" s="82"/>
      <c r="I595" s="82"/>
      <c r="J595" s="82"/>
      <c r="K595" s="82"/>
      <c r="L595" s="82"/>
      <c r="M595" s="82"/>
      <c r="N595" s="82"/>
      <c r="O595" s="82"/>
      <c r="P595" s="82"/>
      <c r="Q595" s="82"/>
      <c r="R595" s="82"/>
      <c r="S595" s="82"/>
      <c r="T595" s="82"/>
      <c r="U595" s="82"/>
      <c r="V595" s="82"/>
      <c r="W595" s="82"/>
      <c r="X595" s="82"/>
      <c r="Y595" s="82"/>
      <c r="Z595" s="82"/>
    </row>
    <row r="596" spans="1:26" x14ac:dyDescent="0.45">
      <c r="A596" s="82"/>
      <c r="B596" s="82"/>
      <c r="C596" s="82"/>
      <c r="D596" s="82"/>
      <c r="E596" s="82"/>
      <c r="F596" s="82"/>
      <c r="G596" s="82"/>
      <c r="H596" s="82"/>
      <c r="I596" s="82"/>
      <c r="J596" s="82"/>
      <c r="K596" s="82"/>
      <c r="L596" s="82"/>
      <c r="M596" s="82"/>
      <c r="N596" s="82"/>
      <c r="O596" s="82"/>
      <c r="P596" s="82"/>
      <c r="Q596" s="82"/>
      <c r="R596" s="82"/>
      <c r="S596" s="82"/>
      <c r="T596" s="82"/>
      <c r="U596" s="82"/>
      <c r="V596" s="82"/>
      <c r="W596" s="82"/>
      <c r="X596" s="82"/>
      <c r="Y596" s="82"/>
      <c r="Z596" s="82"/>
    </row>
    <row r="597" spans="1:26" x14ac:dyDescent="0.45">
      <c r="A597" s="82"/>
      <c r="B597" s="82"/>
      <c r="C597" s="82"/>
      <c r="D597" s="82"/>
      <c r="E597" s="82"/>
      <c r="F597" s="82"/>
      <c r="G597" s="82"/>
      <c r="H597" s="82"/>
      <c r="I597" s="82"/>
      <c r="J597" s="82"/>
      <c r="K597" s="82"/>
      <c r="L597" s="82"/>
      <c r="M597" s="82"/>
      <c r="N597" s="82"/>
      <c r="O597" s="82"/>
      <c r="P597" s="82"/>
      <c r="Q597" s="82"/>
      <c r="R597" s="82"/>
      <c r="S597" s="82"/>
      <c r="T597" s="82"/>
      <c r="U597" s="82"/>
      <c r="V597" s="82"/>
      <c r="W597" s="82"/>
      <c r="X597" s="82"/>
      <c r="Y597" s="82"/>
      <c r="Z597" s="82"/>
    </row>
    <row r="598" spans="1:26" x14ac:dyDescent="0.45">
      <c r="A598" s="82"/>
      <c r="B598" s="82"/>
      <c r="C598" s="82"/>
      <c r="D598" s="82"/>
      <c r="E598" s="82"/>
      <c r="F598" s="82"/>
      <c r="G598" s="82"/>
      <c r="H598" s="82"/>
      <c r="I598" s="82"/>
      <c r="J598" s="82"/>
      <c r="K598" s="82"/>
      <c r="L598" s="82"/>
      <c r="M598" s="82"/>
      <c r="N598" s="82"/>
      <c r="O598" s="82"/>
      <c r="P598" s="82"/>
      <c r="Q598" s="82"/>
      <c r="R598" s="82"/>
      <c r="S598" s="82"/>
      <c r="T598" s="82"/>
      <c r="U598" s="82"/>
      <c r="V598" s="82"/>
      <c r="W598" s="82"/>
      <c r="X598" s="82"/>
      <c r="Y598" s="82"/>
      <c r="Z598" s="82"/>
    </row>
    <row r="599" spans="1:26" x14ac:dyDescent="0.45">
      <c r="A599" s="82"/>
      <c r="B599" s="82"/>
      <c r="C599" s="82"/>
      <c r="D599" s="82"/>
      <c r="E599" s="82"/>
      <c r="F599" s="82"/>
      <c r="G599" s="82"/>
      <c r="H599" s="82"/>
      <c r="I599" s="82"/>
      <c r="J599" s="82"/>
      <c r="K599" s="82"/>
      <c r="L599" s="82"/>
      <c r="M599" s="82"/>
      <c r="N599" s="82"/>
      <c r="O599" s="82"/>
      <c r="P599" s="82"/>
      <c r="Q599" s="82"/>
      <c r="R599" s="82"/>
      <c r="S599" s="82"/>
      <c r="T599" s="82"/>
      <c r="U599" s="82"/>
      <c r="V599" s="82"/>
      <c r="W599" s="82"/>
      <c r="X599" s="82"/>
      <c r="Y599" s="82"/>
      <c r="Z599" s="82"/>
    </row>
    <row r="600" spans="1:26" x14ac:dyDescent="0.45">
      <c r="A600" s="82"/>
      <c r="B600" s="82"/>
      <c r="C600" s="82"/>
      <c r="D600" s="82"/>
      <c r="E600" s="82"/>
      <c r="F600" s="82"/>
      <c r="G600" s="82"/>
      <c r="H600" s="82"/>
      <c r="I600" s="82"/>
      <c r="J600" s="82"/>
      <c r="K600" s="82"/>
      <c r="L600" s="82"/>
      <c r="M600" s="82"/>
      <c r="N600" s="82"/>
      <c r="O600" s="82"/>
      <c r="P600" s="82"/>
      <c r="Q600" s="82"/>
      <c r="R600" s="82"/>
      <c r="S600" s="82"/>
      <c r="T600" s="82"/>
      <c r="U600" s="82"/>
      <c r="V600" s="82"/>
      <c r="W600" s="82"/>
      <c r="X600" s="82"/>
      <c r="Y600" s="82"/>
      <c r="Z600" s="82"/>
    </row>
    <row r="601" spans="1:26" x14ac:dyDescent="0.45">
      <c r="A601" s="82"/>
      <c r="B601" s="82"/>
      <c r="C601" s="82"/>
      <c r="D601" s="82"/>
      <c r="E601" s="82"/>
      <c r="F601" s="82"/>
      <c r="G601" s="82"/>
      <c r="H601" s="82"/>
      <c r="I601" s="82"/>
      <c r="J601" s="82"/>
      <c r="K601" s="82"/>
      <c r="L601" s="82"/>
      <c r="M601" s="82"/>
      <c r="N601" s="82"/>
      <c r="O601" s="82"/>
      <c r="P601" s="82"/>
      <c r="Q601" s="82"/>
      <c r="R601" s="82"/>
      <c r="S601" s="82"/>
      <c r="T601" s="82"/>
      <c r="U601" s="82"/>
      <c r="V601" s="82"/>
      <c r="W601" s="82"/>
      <c r="X601" s="82"/>
      <c r="Y601" s="82"/>
      <c r="Z601" s="82"/>
    </row>
    <row r="602" spans="1:26" x14ac:dyDescent="0.45">
      <c r="A602" s="82"/>
      <c r="B602" s="82"/>
      <c r="C602" s="82"/>
      <c r="D602" s="82"/>
      <c r="E602" s="82"/>
      <c r="F602" s="82"/>
      <c r="G602" s="82"/>
      <c r="H602" s="82"/>
      <c r="I602" s="82"/>
      <c r="J602" s="82"/>
      <c r="K602" s="82"/>
      <c r="L602" s="82"/>
      <c r="M602" s="82"/>
      <c r="N602" s="82"/>
      <c r="O602" s="82"/>
      <c r="P602" s="82"/>
      <c r="Q602" s="82"/>
      <c r="R602" s="82"/>
      <c r="S602" s="82"/>
      <c r="T602" s="82"/>
      <c r="U602" s="82"/>
      <c r="V602" s="82"/>
      <c r="W602" s="82"/>
      <c r="X602" s="82"/>
      <c r="Y602" s="82"/>
      <c r="Z602" s="82"/>
    </row>
    <row r="603" spans="1:26" x14ac:dyDescent="0.45">
      <c r="A603" s="82"/>
      <c r="B603" s="82"/>
      <c r="C603" s="82"/>
      <c r="D603" s="82"/>
      <c r="E603" s="82"/>
      <c r="F603" s="82"/>
      <c r="G603" s="82"/>
      <c r="H603" s="82"/>
      <c r="I603" s="82"/>
      <c r="J603" s="82"/>
      <c r="K603" s="82"/>
      <c r="L603" s="82"/>
      <c r="M603" s="82"/>
      <c r="N603" s="82"/>
      <c r="O603" s="82"/>
      <c r="P603" s="82"/>
      <c r="Q603" s="82"/>
      <c r="R603" s="82"/>
      <c r="S603" s="82"/>
      <c r="T603" s="82"/>
      <c r="U603" s="82"/>
      <c r="V603" s="82"/>
      <c r="W603" s="82"/>
      <c r="X603" s="82"/>
      <c r="Y603" s="82"/>
      <c r="Z603" s="82"/>
    </row>
    <row r="604" spans="1:26" x14ac:dyDescent="0.45">
      <c r="A604" s="82"/>
      <c r="B604" s="82"/>
      <c r="C604" s="82"/>
      <c r="D604" s="82"/>
      <c r="E604" s="82"/>
      <c r="F604" s="82"/>
      <c r="G604" s="82"/>
      <c r="H604" s="82"/>
      <c r="I604" s="82"/>
      <c r="J604" s="82"/>
      <c r="K604" s="82"/>
      <c r="L604" s="82"/>
      <c r="M604" s="82"/>
      <c r="N604" s="82"/>
      <c r="O604" s="82"/>
      <c r="P604" s="82"/>
      <c r="Q604" s="82"/>
      <c r="R604" s="82"/>
      <c r="S604" s="82"/>
      <c r="T604" s="82"/>
      <c r="U604" s="82"/>
      <c r="V604" s="82"/>
      <c r="W604" s="82"/>
      <c r="X604" s="82"/>
      <c r="Y604" s="82"/>
      <c r="Z604" s="82"/>
    </row>
    <row r="605" spans="1:26" x14ac:dyDescent="0.45">
      <c r="A605" s="82"/>
      <c r="B605" s="82"/>
      <c r="C605" s="82"/>
      <c r="D605" s="82"/>
      <c r="E605" s="82"/>
      <c r="F605" s="82"/>
      <c r="G605" s="82"/>
      <c r="H605" s="82"/>
      <c r="I605" s="82"/>
      <c r="J605" s="82"/>
      <c r="K605" s="82"/>
      <c r="L605" s="82"/>
      <c r="M605" s="82"/>
      <c r="N605" s="82"/>
      <c r="O605" s="82"/>
      <c r="P605" s="82"/>
      <c r="Q605" s="82"/>
      <c r="R605" s="82"/>
      <c r="S605" s="82"/>
      <c r="T605" s="82"/>
      <c r="U605" s="82"/>
      <c r="V605" s="82"/>
      <c r="W605" s="82"/>
      <c r="X605" s="82"/>
      <c r="Y605" s="82"/>
      <c r="Z605" s="82"/>
    </row>
    <row r="606" spans="1:26" x14ac:dyDescent="0.45">
      <c r="A606" s="82"/>
      <c r="B606" s="82"/>
      <c r="C606" s="82"/>
      <c r="D606" s="82"/>
      <c r="E606" s="82"/>
      <c r="F606" s="82"/>
      <c r="G606" s="82"/>
      <c r="H606" s="82"/>
      <c r="I606" s="82"/>
      <c r="J606" s="82"/>
      <c r="K606" s="82"/>
      <c r="L606" s="82"/>
      <c r="M606" s="82"/>
      <c r="N606" s="82"/>
      <c r="O606" s="82"/>
      <c r="P606" s="82"/>
      <c r="Q606" s="82"/>
      <c r="R606" s="82"/>
      <c r="S606" s="82"/>
      <c r="T606" s="82"/>
      <c r="U606" s="82"/>
      <c r="V606" s="82"/>
      <c r="W606" s="82"/>
      <c r="X606" s="82"/>
      <c r="Y606" s="82"/>
      <c r="Z606" s="82"/>
    </row>
    <row r="607" spans="1:26" x14ac:dyDescent="0.45">
      <c r="A607" s="82"/>
      <c r="B607" s="82"/>
      <c r="C607" s="82"/>
      <c r="D607" s="82"/>
      <c r="E607" s="82"/>
      <c r="F607" s="82"/>
      <c r="G607" s="82"/>
      <c r="H607" s="82"/>
      <c r="I607" s="82"/>
      <c r="J607" s="82"/>
      <c r="K607" s="82"/>
      <c r="L607" s="82"/>
      <c r="M607" s="82"/>
      <c r="N607" s="82"/>
      <c r="O607" s="82"/>
      <c r="P607" s="82"/>
      <c r="Q607" s="82"/>
      <c r="R607" s="82"/>
      <c r="S607" s="82"/>
      <c r="T607" s="82"/>
      <c r="U607" s="82"/>
      <c r="V607" s="82"/>
      <c r="W607" s="82"/>
      <c r="X607" s="82"/>
      <c r="Y607" s="82"/>
      <c r="Z607" s="82"/>
    </row>
    <row r="608" spans="1:26" x14ac:dyDescent="0.45">
      <c r="A608" s="82"/>
      <c r="B608" s="82"/>
      <c r="C608" s="82"/>
      <c r="D608" s="82"/>
      <c r="E608" s="82"/>
      <c r="F608" s="82"/>
      <c r="G608" s="82"/>
      <c r="H608" s="82"/>
      <c r="I608" s="82"/>
      <c r="J608" s="82"/>
      <c r="K608" s="82"/>
      <c r="L608" s="82"/>
      <c r="M608" s="82"/>
      <c r="N608" s="82"/>
      <c r="O608" s="82"/>
      <c r="P608" s="82"/>
      <c r="Q608" s="82"/>
      <c r="R608" s="82"/>
      <c r="S608" s="82"/>
      <c r="T608" s="82"/>
      <c r="U608" s="82"/>
      <c r="V608" s="82"/>
      <c r="W608" s="82"/>
      <c r="X608" s="82"/>
      <c r="Y608" s="82"/>
      <c r="Z608" s="82"/>
    </row>
    <row r="609" spans="1:26" x14ac:dyDescent="0.45">
      <c r="A609" s="82"/>
      <c r="B609" s="82"/>
      <c r="C609" s="82"/>
      <c r="D609" s="82"/>
      <c r="E609" s="82"/>
      <c r="F609" s="82"/>
      <c r="G609" s="82"/>
      <c r="H609" s="82"/>
      <c r="I609" s="82"/>
      <c r="J609" s="82"/>
      <c r="K609" s="82"/>
      <c r="L609" s="82"/>
      <c r="M609" s="82"/>
      <c r="N609" s="82"/>
      <c r="O609" s="82"/>
      <c r="P609" s="82"/>
      <c r="Q609" s="82"/>
      <c r="R609" s="82"/>
      <c r="S609" s="82"/>
      <c r="T609" s="82"/>
      <c r="U609" s="82"/>
      <c r="V609" s="82"/>
      <c r="W609" s="82"/>
      <c r="X609" s="82"/>
      <c r="Y609" s="82"/>
      <c r="Z609" s="82"/>
    </row>
    <row r="610" spans="1:26" x14ac:dyDescent="0.45">
      <c r="A610" s="82"/>
      <c r="B610" s="82"/>
      <c r="C610" s="82"/>
      <c r="D610" s="82"/>
      <c r="E610" s="82"/>
      <c r="F610" s="82"/>
      <c r="G610" s="82"/>
      <c r="H610" s="82"/>
      <c r="I610" s="82"/>
      <c r="J610" s="82"/>
      <c r="K610" s="82"/>
      <c r="L610" s="82"/>
      <c r="M610" s="82"/>
      <c r="N610" s="82"/>
      <c r="O610" s="82"/>
      <c r="P610" s="82"/>
      <c r="Q610" s="82"/>
      <c r="R610" s="82"/>
      <c r="S610" s="82"/>
      <c r="T610" s="82"/>
      <c r="U610" s="82"/>
      <c r="V610" s="82"/>
      <c r="W610" s="82"/>
      <c r="X610" s="82"/>
      <c r="Y610" s="82"/>
      <c r="Z610" s="82"/>
    </row>
    <row r="611" spans="1:26" x14ac:dyDescent="0.45">
      <c r="A611" s="82"/>
      <c r="B611" s="82"/>
      <c r="C611" s="82"/>
      <c r="D611" s="82"/>
      <c r="E611" s="82"/>
      <c r="F611" s="82"/>
      <c r="G611" s="82"/>
      <c r="H611" s="82"/>
      <c r="I611" s="82"/>
      <c r="J611" s="82"/>
      <c r="K611" s="82"/>
      <c r="L611" s="82"/>
      <c r="M611" s="82"/>
      <c r="N611" s="82"/>
      <c r="O611" s="82"/>
      <c r="P611" s="82"/>
      <c r="Q611" s="82"/>
      <c r="R611" s="82"/>
      <c r="S611" s="82"/>
      <c r="T611" s="82"/>
      <c r="U611" s="82"/>
      <c r="V611" s="82"/>
      <c r="W611" s="82"/>
      <c r="X611" s="82"/>
      <c r="Y611" s="82"/>
      <c r="Z611" s="82"/>
    </row>
    <row r="612" spans="1:26" x14ac:dyDescent="0.45">
      <c r="A612" s="82"/>
      <c r="B612" s="82"/>
      <c r="C612" s="82"/>
      <c r="D612" s="82"/>
      <c r="E612" s="82"/>
      <c r="F612" s="82"/>
      <c r="G612" s="82"/>
      <c r="H612" s="82"/>
      <c r="I612" s="82"/>
      <c r="J612" s="82"/>
      <c r="K612" s="82"/>
      <c r="L612" s="82"/>
      <c r="M612" s="82"/>
      <c r="N612" s="82"/>
      <c r="O612" s="82"/>
      <c r="P612" s="82"/>
      <c r="Q612" s="82"/>
      <c r="R612" s="82"/>
      <c r="S612" s="82"/>
      <c r="T612" s="82"/>
      <c r="U612" s="82"/>
      <c r="V612" s="82"/>
      <c r="W612" s="82"/>
      <c r="X612" s="82"/>
      <c r="Y612" s="82"/>
      <c r="Z612" s="82"/>
    </row>
    <row r="613" spans="1:26" x14ac:dyDescent="0.45">
      <c r="A613" s="82"/>
      <c r="B613" s="82"/>
      <c r="C613" s="82"/>
      <c r="D613" s="82"/>
      <c r="E613" s="82"/>
      <c r="F613" s="82"/>
      <c r="G613" s="82"/>
      <c r="H613" s="82"/>
      <c r="I613" s="82"/>
      <c r="J613" s="82"/>
      <c r="K613" s="82"/>
      <c r="L613" s="82"/>
      <c r="M613" s="82"/>
      <c r="N613" s="82"/>
      <c r="O613" s="82"/>
      <c r="P613" s="82"/>
      <c r="Q613" s="82"/>
      <c r="R613" s="82"/>
      <c r="S613" s="82"/>
      <c r="T613" s="82"/>
      <c r="U613" s="82"/>
      <c r="V613" s="82"/>
      <c r="W613" s="82"/>
      <c r="X613" s="82"/>
      <c r="Y613" s="82"/>
      <c r="Z613" s="82"/>
    </row>
    <row r="614" spans="1:26" x14ac:dyDescent="0.45">
      <c r="A614" s="82"/>
      <c r="B614" s="82"/>
      <c r="C614" s="82"/>
      <c r="D614" s="82"/>
      <c r="E614" s="82"/>
      <c r="F614" s="82"/>
      <c r="G614" s="82"/>
      <c r="H614" s="82"/>
      <c r="I614" s="82"/>
      <c r="J614" s="82"/>
      <c r="K614" s="82"/>
      <c r="L614" s="82"/>
      <c r="M614" s="82"/>
      <c r="N614" s="82"/>
      <c r="O614" s="82"/>
      <c r="P614" s="82"/>
      <c r="Q614" s="82"/>
      <c r="R614" s="82"/>
      <c r="S614" s="82"/>
      <c r="T614" s="82"/>
      <c r="U614" s="82"/>
      <c r="V614" s="82"/>
      <c r="W614" s="82"/>
      <c r="X614" s="82"/>
      <c r="Y614" s="82"/>
      <c r="Z614" s="82"/>
    </row>
    <row r="615" spans="1:26" x14ac:dyDescent="0.45">
      <c r="A615" s="82"/>
      <c r="B615" s="82"/>
      <c r="C615" s="82"/>
      <c r="D615" s="82"/>
      <c r="E615" s="82"/>
      <c r="F615" s="82"/>
      <c r="G615" s="82"/>
      <c r="H615" s="82"/>
      <c r="I615" s="82"/>
      <c r="J615" s="82"/>
      <c r="K615" s="82"/>
      <c r="L615" s="82"/>
      <c r="M615" s="82"/>
      <c r="N615" s="82"/>
      <c r="O615" s="82"/>
      <c r="P615" s="82"/>
      <c r="Q615" s="82"/>
      <c r="R615" s="82"/>
      <c r="S615" s="82"/>
      <c r="T615" s="82"/>
      <c r="U615" s="82"/>
      <c r="V615" s="82"/>
      <c r="W615" s="82"/>
      <c r="X615" s="82"/>
      <c r="Y615" s="82"/>
      <c r="Z615" s="82"/>
    </row>
    <row r="616" spans="1:26" x14ac:dyDescent="0.45">
      <c r="A616" s="82"/>
      <c r="B616" s="82"/>
      <c r="C616" s="82"/>
      <c r="D616" s="82"/>
      <c r="E616" s="82"/>
      <c r="F616" s="82"/>
      <c r="G616" s="82"/>
      <c r="H616" s="82"/>
      <c r="I616" s="82"/>
      <c r="J616" s="82"/>
      <c r="K616" s="82"/>
      <c r="L616" s="82"/>
      <c r="M616" s="82"/>
      <c r="N616" s="82"/>
      <c r="O616" s="82"/>
      <c r="P616" s="82"/>
      <c r="Q616" s="82"/>
      <c r="R616" s="82"/>
      <c r="S616" s="82"/>
      <c r="T616" s="82"/>
      <c r="U616" s="82"/>
      <c r="V616" s="82"/>
      <c r="W616" s="82"/>
      <c r="X616" s="82"/>
      <c r="Y616" s="82"/>
      <c r="Z616" s="82"/>
    </row>
    <row r="617" spans="1:26" x14ac:dyDescent="0.45">
      <c r="A617" s="82"/>
      <c r="B617" s="82"/>
      <c r="C617" s="82"/>
      <c r="D617" s="82"/>
      <c r="E617" s="82"/>
      <c r="F617" s="82"/>
      <c r="G617" s="82"/>
      <c r="H617" s="82"/>
      <c r="I617" s="82"/>
      <c r="J617" s="82"/>
      <c r="K617" s="82"/>
      <c r="L617" s="82"/>
      <c r="M617" s="82"/>
      <c r="N617" s="82"/>
      <c r="O617" s="82"/>
      <c r="P617" s="82"/>
      <c r="Q617" s="82"/>
      <c r="R617" s="82"/>
      <c r="S617" s="82"/>
      <c r="T617" s="82"/>
      <c r="U617" s="82"/>
      <c r="V617" s="82"/>
      <c r="W617" s="82"/>
      <c r="X617" s="82"/>
      <c r="Y617" s="82"/>
      <c r="Z617" s="82"/>
    </row>
    <row r="618" spans="1:26" x14ac:dyDescent="0.45">
      <c r="A618" s="82"/>
      <c r="B618" s="82"/>
      <c r="C618" s="82"/>
      <c r="D618" s="82"/>
      <c r="E618" s="82"/>
      <c r="F618" s="82"/>
      <c r="G618" s="82"/>
      <c r="H618" s="82"/>
      <c r="I618" s="82"/>
      <c r="J618" s="82"/>
      <c r="K618" s="82"/>
      <c r="L618" s="82"/>
      <c r="M618" s="82"/>
      <c r="N618" s="82"/>
      <c r="O618" s="82"/>
      <c r="P618" s="82"/>
      <c r="Q618" s="82"/>
      <c r="R618" s="82"/>
      <c r="S618" s="82"/>
      <c r="T618" s="82"/>
      <c r="U618" s="82"/>
      <c r="V618" s="82"/>
      <c r="W618" s="82"/>
      <c r="X618" s="82"/>
      <c r="Y618" s="82"/>
      <c r="Z618" s="82"/>
    </row>
    <row r="619" spans="1:26" x14ac:dyDescent="0.45">
      <c r="A619" s="82"/>
      <c r="B619" s="82"/>
      <c r="C619" s="82"/>
      <c r="D619" s="82"/>
      <c r="E619" s="82"/>
      <c r="F619" s="82"/>
      <c r="G619" s="82"/>
      <c r="H619" s="82"/>
      <c r="I619" s="82"/>
      <c r="J619" s="82"/>
      <c r="K619" s="82"/>
      <c r="L619" s="82"/>
      <c r="M619" s="82"/>
      <c r="N619" s="82"/>
      <c r="O619" s="82"/>
      <c r="P619" s="82"/>
      <c r="Q619" s="82"/>
      <c r="R619" s="82"/>
      <c r="S619" s="82"/>
      <c r="T619" s="82"/>
      <c r="U619" s="82"/>
      <c r="V619" s="82"/>
      <c r="W619" s="82"/>
      <c r="X619" s="82"/>
      <c r="Y619" s="82"/>
      <c r="Z619" s="82"/>
    </row>
    <row r="620" spans="1:26" x14ac:dyDescent="0.45">
      <c r="A620" s="82"/>
      <c r="B620" s="82"/>
      <c r="C620" s="82"/>
      <c r="D620" s="82"/>
      <c r="E620" s="82"/>
      <c r="F620" s="82"/>
      <c r="G620" s="82"/>
      <c r="H620" s="82"/>
      <c r="I620" s="82"/>
      <c r="J620" s="82"/>
      <c r="K620" s="82"/>
      <c r="L620" s="82"/>
      <c r="M620" s="82"/>
      <c r="N620" s="82"/>
      <c r="O620" s="82"/>
      <c r="P620" s="82"/>
      <c r="Q620" s="82"/>
      <c r="R620" s="82"/>
      <c r="S620" s="82"/>
      <c r="T620" s="82"/>
      <c r="U620" s="82"/>
      <c r="V620" s="82"/>
      <c r="W620" s="82"/>
      <c r="X620" s="82"/>
      <c r="Y620" s="82"/>
      <c r="Z620" s="82"/>
    </row>
    <row r="621" spans="1:26" x14ac:dyDescent="0.45">
      <c r="A621" s="82"/>
      <c r="B621" s="82"/>
      <c r="C621" s="82"/>
      <c r="D621" s="82"/>
      <c r="E621" s="82"/>
      <c r="F621" s="82"/>
      <c r="G621" s="82"/>
      <c r="H621" s="82"/>
      <c r="I621" s="82"/>
      <c r="J621" s="82"/>
      <c r="K621" s="82"/>
      <c r="L621" s="82"/>
      <c r="M621" s="82"/>
      <c r="N621" s="82"/>
      <c r="O621" s="82"/>
      <c r="P621" s="82"/>
      <c r="Q621" s="82"/>
      <c r="R621" s="82"/>
      <c r="S621" s="82"/>
      <c r="T621" s="82"/>
      <c r="U621" s="82"/>
      <c r="V621" s="82"/>
      <c r="W621" s="82"/>
      <c r="X621" s="82"/>
      <c r="Y621" s="82"/>
      <c r="Z621" s="82"/>
    </row>
    <row r="622" spans="1:26" x14ac:dyDescent="0.45">
      <c r="A622" s="82"/>
      <c r="B622" s="82"/>
      <c r="C622" s="82"/>
      <c r="D622" s="82"/>
      <c r="E622" s="82"/>
      <c r="F622" s="82"/>
      <c r="G622" s="82"/>
      <c r="H622" s="82"/>
      <c r="I622" s="82"/>
      <c r="J622" s="82"/>
      <c r="K622" s="82"/>
      <c r="L622" s="82"/>
      <c r="M622" s="82"/>
      <c r="N622" s="82"/>
      <c r="O622" s="82"/>
      <c r="P622" s="82"/>
      <c r="Q622" s="82"/>
      <c r="R622" s="82"/>
      <c r="S622" s="82"/>
      <c r="T622" s="82"/>
      <c r="U622" s="82"/>
      <c r="V622" s="82"/>
      <c r="W622" s="82"/>
      <c r="X622" s="82"/>
      <c r="Y622" s="82"/>
      <c r="Z622" s="82"/>
    </row>
    <row r="623" spans="1:26" x14ac:dyDescent="0.45">
      <c r="A623" s="82"/>
      <c r="B623" s="82"/>
      <c r="C623" s="82"/>
      <c r="D623" s="82"/>
      <c r="E623" s="82"/>
      <c r="F623" s="82"/>
      <c r="G623" s="82"/>
      <c r="H623" s="82"/>
      <c r="I623" s="82"/>
      <c r="J623" s="82"/>
      <c r="K623" s="82"/>
      <c r="L623" s="82"/>
      <c r="M623" s="82"/>
      <c r="N623" s="82"/>
      <c r="O623" s="82"/>
      <c r="P623" s="82"/>
      <c r="Q623" s="82"/>
      <c r="R623" s="82"/>
      <c r="S623" s="82"/>
      <c r="T623" s="82"/>
      <c r="U623" s="82"/>
      <c r="V623" s="82"/>
      <c r="W623" s="82"/>
      <c r="X623" s="82"/>
      <c r="Y623" s="82"/>
      <c r="Z623" s="82"/>
    </row>
    <row r="624" spans="1:26" x14ac:dyDescent="0.45">
      <c r="A624" s="82"/>
      <c r="B624" s="82"/>
      <c r="C624" s="82"/>
      <c r="D624" s="82"/>
      <c r="E624" s="82"/>
      <c r="F624" s="82"/>
      <c r="G624" s="82"/>
      <c r="H624" s="82"/>
      <c r="I624" s="82"/>
      <c r="J624" s="82"/>
      <c r="K624" s="82"/>
      <c r="L624" s="82"/>
      <c r="M624" s="82"/>
      <c r="N624" s="82"/>
      <c r="O624" s="82"/>
      <c r="P624" s="82"/>
      <c r="Q624" s="82"/>
      <c r="R624" s="82"/>
      <c r="S624" s="82"/>
      <c r="T624" s="82"/>
      <c r="U624" s="82"/>
      <c r="V624" s="82"/>
      <c r="W624" s="82"/>
      <c r="X624" s="82"/>
      <c r="Y624" s="82"/>
      <c r="Z624" s="82"/>
    </row>
    <row r="625" spans="1:26" x14ac:dyDescent="0.45">
      <c r="A625" s="82"/>
      <c r="B625" s="82"/>
      <c r="C625" s="82"/>
      <c r="D625" s="82"/>
      <c r="E625" s="82"/>
      <c r="F625" s="82"/>
      <c r="G625" s="82"/>
      <c r="H625" s="82"/>
      <c r="I625" s="82"/>
      <c r="J625" s="82"/>
      <c r="K625" s="82"/>
      <c r="L625" s="82"/>
      <c r="M625" s="82"/>
      <c r="N625" s="82"/>
      <c r="O625" s="82"/>
      <c r="P625" s="82"/>
      <c r="Q625" s="82"/>
      <c r="R625" s="82"/>
      <c r="S625" s="82"/>
      <c r="T625" s="82"/>
      <c r="U625" s="82"/>
      <c r="V625" s="82"/>
      <c r="W625" s="82"/>
      <c r="X625" s="82"/>
      <c r="Y625" s="82"/>
      <c r="Z625" s="82"/>
    </row>
    <row r="626" spans="1:26" x14ac:dyDescent="0.45">
      <c r="A626" s="82"/>
      <c r="B626" s="82"/>
      <c r="C626" s="82"/>
      <c r="D626" s="82"/>
      <c r="E626" s="82"/>
      <c r="F626" s="82"/>
      <c r="G626" s="82"/>
      <c r="H626" s="82"/>
      <c r="I626" s="82"/>
      <c r="J626" s="82"/>
      <c r="K626" s="82"/>
      <c r="L626" s="82"/>
      <c r="M626" s="82"/>
      <c r="N626" s="82"/>
      <c r="O626" s="82"/>
      <c r="P626" s="82"/>
      <c r="Q626" s="82"/>
      <c r="R626" s="82"/>
      <c r="S626" s="82"/>
      <c r="T626" s="82"/>
      <c r="U626" s="82"/>
      <c r="V626" s="82"/>
      <c r="W626" s="82"/>
      <c r="X626" s="82"/>
      <c r="Y626" s="82"/>
      <c r="Z626" s="82"/>
    </row>
    <row r="627" spans="1:26" x14ac:dyDescent="0.45">
      <c r="A627" s="82"/>
      <c r="B627" s="82"/>
      <c r="C627" s="82"/>
      <c r="D627" s="82"/>
      <c r="E627" s="82"/>
      <c r="F627" s="82"/>
      <c r="G627" s="82"/>
      <c r="H627" s="82"/>
      <c r="I627" s="82"/>
      <c r="J627" s="82"/>
      <c r="K627" s="82"/>
      <c r="L627" s="82"/>
      <c r="M627" s="82"/>
      <c r="N627" s="82"/>
      <c r="O627" s="82"/>
      <c r="P627" s="82"/>
      <c r="Q627" s="82"/>
      <c r="R627" s="82"/>
      <c r="S627" s="82"/>
      <c r="T627" s="82"/>
      <c r="U627" s="82"/>
      <c r="V627" s="82"/>
      <c r="W627" s="82"/>
      <c r="X627" s="82"/>
      <c r="Y627" s="82"/>
      <c r="Z627" s="82"/>
    </row>
    <row r="628" spans="1:26" x14ac:dyDescent="0.45">
      <c r="A628" s="82"/>
      <c r="B628" s="82"/>
      <c r="C628" s="82"/>
      <c r="D628" s="82"/>
      <c r="E628" s="82"/>
      <c r="F628" s="82"/>
      <c r="G628" s="82"/>
      <c r="H628" s="82"/>
      <c r="I628" s="82"/>
      <c r="J628" s="82"/>
      <c r="K628" s="82"/>
      <c r="L628" s="82"/>
      <c r="M628" s="82"/>
      <c r="N628" s="82"/>
      <c r="O628" s="82"/>
      <c r="P628" s="82"/>
      <c r="Q628" s="82"/>
      <c r="R628" s="82"/>
      <c r="S628" s="82"/>
      <c r="T628" s="82"/>
      <c r="U628" s="82"/>
      <c r="V628" s="82"/>
      <c r="W628" s="82"/>
      <c r="X628" s="82"/>
      <c r="Y628" s="82"/>
      <c r="Z628" s="82"/>
    </row>
    <row r="629" spans="1:26" x14ac:dyDescent="0.45">
      <c r="A629" s="82"/>
      <c r="B629" s="82"/>
      <c r="C629" s="82"/>
      <c r="D629" s="82"/>
      <c r="E629" s="82"/>
      <c r="F629" s="82"/>
      <c r="G629" s="82"/>
      <c r="H629" s="82"/>
      <c r="I629" s="82"/>
      <c r="J629" s="82"/>
      <c r="K629" s="82"/>
      <c r="L629" s="82"/>
      <c r="M629" s="82"/>
      <c r="N629" s="82"/>
      <c r="O629" s="82"/>
      <c r="P629" s="82"/>
      <c r="Q629" s="82"/>
      <c r="R629" s="82"/>
      <c r="S629" s="82"/>
      <c r="T629" s="82"/>
      <c r="U629" s="82"/>
      <c r="V629" s="82"/>
      <c r="W629" s="82"/>
      <c r="X629" s="82"/>
      <c r="Y629" s="82"/>
      <c r="Z629" s="82"/>
    </row>
    <row r="630" spans="1:26" x14ac:dyDescent="0.45">
      <c r="A630" s="82"/>
      <c r="B630" s="82"/>
      <c r="C630" s="82"/>
      <c r="D630" s="82"/>
      <c r="E630" s="82"/>
      <c r="F630" s="82"/>
      <c r="G630" s="82"/>
      <c r="H630" s="82"/>
      <c r="I630" s="82"/>
      <c r="J630" s="82"/>
      <c r="K630" s="82"/>
      <c r="L630" s="82"/>
      <c r="M630" s="82"/>
      <c r="N630" s="82"/>
      <c r="O630" s="82"/>
      <c r="P630" s="82"/>
      <c r="Q630" s="82"/>
      <c r="R630" s="82"/>
      <c r="S630" s="82"/>
      <c r="T630" s="82"/>
      <c r="U630" s="82"/>
      <c r="V630" s="82"/>
      <c r="W630" s="82"/>
      <c r="X630" s="82"/>
      <c r="Y630" s="82"/>
      <c r="Z630" s="82"/>
    </row>
    <row r="631" spans="1:26" x14ac:dyDescent="0.45">
      <c r="A631" s="82"/>
      <c r="B631" s="82"/>
      <c r="C631" s="82"/>
      <c r="D631" s="82"/>
      <c r="E631" s="82"/>
      <c r="F631" s="82"/>
      <c r="G631" s="82"/>
      <c r="H631" s="82"/>
      <c r="I631" s="82"/>
      <c r="J631" s="82"/>
      <c r="K631" s="82"/>
      <c r="L631" s="82"/>
      <c r="M631" s="82"/>
      <c r="N631" s="82"/>
      <c r="O631" s="82"/>
      <c r="P631" s="82"/>
      <c r="Q631" s="82"/>
      <c r="R631" s="82"/>
      <c r="S631" s="82"/>
      <c r="T631" s="82"/>
      <c r="U631" s="82"/>
      <c r="V631" s="82"/>
      <c r="W631" s="82"/>
      <c r="X631" s="82"/>
      <c r="Y631" s="82"/>
      <c r="Z631" s="82"/>
    </row>
    <row r="632" spans="1:26" x14ac:dyDescent="0.45">
      <c r="A632" s="82"/>
      <c r="B632" s="82"/>
      <c r="C632" s="82"/>
      <c r="D632" s="82"/>
      <c r="E632" s="82"/>
      <c r="F632" s="82"/>
      <c r="G632" s="82"/>
      <c r="H632" s="82"/>
      <c r="I632" s="82"/>
      <c r="J632" s="82"/>
      <c r="K632" s="82"/>
      <c r="L632" s="82"/>
      <c r="M632" s="82"/>
      <c r="N632" s="82"/>
      <c r="O632" s="82"/>
      <c r="P632" s="82"/>
      <c r="Q632" s="82"/>
      <c r="R632" s="82"/>
      <c r="S632" s="82"/>
      <c r="T632" s="82"/>
      <c r="U632" s="82"/>
      <c r="V632" s="82"/>
      <c r="W632" s="82"/>
      <c r="X632" s="82"/>
      <c r="Y632" s="82"/>
      <c r="Z632" s="82"/>
    </row>
    <row r="633" spans="1:26" x14ac:dyDescent="0.45">
      <c r="A633" s="82"/>
      <c r="B633" s="82"/>
      <c r="C633" s="82"/>
      <c r="D633" s="82"/>
      <c r="E633" s="82"/>
      <c r="F633" s="82"/>
      <c r="G633" s="82"/>
      <c r="H633" s="82"/>
      <c r="I633" s="82"/>
      <c r="J633" s="82"/>
      <c r="K633" s="82"/>
      <c r="L633" s="82"/>
      <c r="M633" s="82"/>
      <c r="N633" s="82"/>
      <c r="O633" s="82"/>
      <c r="P633" s="82"/>
      <c r="Q633" s="82"/>
      <c r="R633" s="82"/>
      <c r="S633" s="82"/>
      <c r="T633" s="82"/>
      <c r="U633" s="82"/>
      <c r="V633" s="82"/>
      <c r="W633" s="82"/>
      <c r="X633" s="82"/>
      <c r="Y633" s="82"/>
      <c r="Z633" s="82"/>
    </row>
    <row r="634" spans="1:26" x14ac:dyDescent="0.45">
      <c r="A634" s="82"/>
      <c r="B634" s="82"/>
      <c r="C634" s="82"/>
      <c r="D634" s="82"/>
      <c r="E634" s="82"/>
      <c r="F634" s="82"/>
      <c r="G634" s="82"/>
      <c r="H634" s="82"/>
      <c r="I634" s="82"/>
      <c r="J634" s="82"/>
      <c r="K634" s="82"/>
      <c r="L634" s="82"/>
      <c r="M634" s="82"/>
      <c r="N634" s="82"/>
      <c r="O634" s="82"/>
      <c r="P634" s="82"/>
      <c r="Q634" s="82"/>
      <c r="R634" s="82"/>
      <c r="S634" s="82"/>
      <c r="T634" s="82"/>
      <c r="U634" s="82"/>
      <c r="V634" s="82"/>
      <c r="W634" s="82"/>
      <c r="X634" s="82"/>
      <c r="Y634" s="82"/>
      <c r="Z634" s="82"/>
    </row>
    <row r="635" spans="1:26" x14ac:dyDescent="0.45">
      <c r="A635" s="82"/>
      <c r="B635" s="82"/>
      <c r="C635" s="82"/>
      <c r="D635" s="82"/>
      <c r="E635" s="82"/>
      <c r="F635" s="82"/>
      <c r="G635" s="82"/>
      <c r="H635" s="82"/>
      <c r="I635" s="82"/>
      <c r="J635" s="82"/>
      <c r="K635" s="82"/>
      <c r="L635" s="82"/>
      <c r="M635" s="82"/>
      <c r="N635" s="82"/>
      <c r="O635" s="82"/>
      <c r="P635" s="82"/>
      <c r="Q635" s="82"/>
      <c r="R635" s="82"/>
      <c r="S635" s="82"/>
      <c r="T635" s="82"/>
      <c r="U635" s="82"/>
      <c r="V635" s="82"/>
      <c r="W635" s="82"/>
      <c r="X635" s="82"/>
      <c r="Y635" s="82"/>
      <c r="Z635" s="82"/>
    </row>
    <row r="636" spans="1:26" x14ac:dyDescent="0.45">
      <c r="A636" s="82"/>
      <c r="B636" s="82"/>
      <c r="C636" s="82"/>
      <c r="D636" s="82"/>
      <c r="E636" s="82"/>
      <c r="F636" s="82"/>
      <c r="G636" s="82"/>
      <c r="H636" s="82"/>
      <c r="I636" s="82"/>
      <c r="J636" s="82"/>
      <c r="K636" s="82"/>
      <c r="L636" s="82"/>
      <c r="M636" s="82"/>
      <c r="N636" s="82"/>
      <c r="O636" s="82"/>
      <c r="P636" s="82"/>
      <c r="Q636" s="82"/>
      <c r="R636" s="82"/>
      <c r="S636" s="82"/>
      <c r="T636" s="82"/>
      <c r="U636" s="82"/>
      <c r="V636" s="82"/>
      <c r="W636" s="82"/>
      <c r="X636" s="82"/>
      <c r="Y636" s="82"/>
      <c r="Z636" s="82"/>
    </row>
    <row r="637" spans="1:26" x14ac:dyDescent="0.45">
      <c r="A637" s="82"/>
      <c r="B637" s="82"/>
      <c r="C637" s="82"/>
      <c r="D637" s="82"/>
      <c r="E637" s="82"/>
      <c r="F637" s="82"/>
      <c r="G637" s="82"/>
      <c r="H637" s="82"/>
      <c r="I637" s="82"/>
      <c r="J637" s="82"/>
      <c r="K637" s="82"/>
      <c r="L637" s="82"/>
      <c r="M637" s="82"/>
      <c r="N637" s="82"/>
      <c r="O637" s="82"/>
      <c r="P637" s="82"/>
      <c r="Q637" s="82"/>
      <c r="R637" s="82"/>
      <c r="S637" s="82"/>
      <c r="T637" s="82"/>
      <c r="U637" s="82"/>
      <c r="V637" s="82"/>
      <c r="W637" s="82"/>
      <c r="X637" s="82"/>
      <c r="Y637" s="82"/>
      <c r="Z637" s="82"/>
    </row>
    <row r="638" spans="1:26" x14ac:dyDescent="0.45">
      <c r="A638" s="82"/>
      <c r="B638" s="82"/>
      <c r="C638" s="82"/>
      <c r="D638" s="82"/>
      <c r="E638" s="82"/>
      <c r="F638" s="82"/>
      <c r="G638" s="82"/>
      <c r="H638" s="82"/>
      <c r="I638" s="82"/>
      <c r="J638" s="82"/>
      <c r="K638" s="82"/>
      <c r="L638" s="82"/>
      <c r="M638" s="82"/>
      <c r="N638" s="82"/>
      <c r="O638" s="82"/>
      <c r="P638" s="82"/>
      <c r="Q638" s="82"/>
      <c r="R638" s="82"/>
      <c r="S638" s="82"/>
      <c r="T638" s="82"/>
      <c r="U638" s="82"/>
      <c r="V638" s="82"/>
      <c r="W638" s="82"/>
      <c r="X638" s="82"/>
      <c r="Y638" s="82"/>
      <c r="Z638" s="82"/>
    </row>
    <row r="639" spans="1:26" x14ac:dyDescent="0.45">
      <c r="A639" s="82"/>
      <c r="B639" s="82"/>
      <c r="C639" s="82"/>
      <c r="D639" s="82"/>
      <c r="E639" s="82"/>
      <c r="F639" s="82"/>
      <c r="G639" s="82"/>
      <c r="H639" s="82"/>
      <c r="I639" s="82"/>
      <c r="J639" s="82"/>
      <c r="K639" s="82"/>
      <c r="L639" s="82"/>
      <c r="M639" s="82"/>
      <c r="N639" s="82"/>
      <c r="O639" s="82"/>
      <c r="P639" s="82"/>
      <c r="Q639" s="82"/>
      <c r="R639" s="82"/>
      <c r="S639" s="82"/>
      <c r="T639" s="82"/>
      <c r="U639" s="82"/>
      <c r="V639" s="82"/>
      <c r="W639" s="82"/>
      <c r="X639" s="82"/>
      <c r="Y639" s="82"/>
      <c r="Z639" s="82"/>
    </row>
    <row r="640" spans="1:26" x14ac:dyDescent="0.45">
      <c r="A640" s="82"/>
      <c r="B640" s="82"/>
      <c r="C640" s="82"/>
      <c r="D640" s="82"/>
      <c r="E640" s="82"/>
      <c r="F640" s="82"/>
      <c r="G640" s="82"/>
      <c r="H640" s="82"/>
      <c r="I640" s="82"/>
      <c r="J640" s="82"/>
      <c r="K640" s="82"/>
      <c r="L640" s="82"/>
      <c r="M640" s="82"/>
      <c r="N640" s="82"/>
      <c r="O640" s="82"/>
      <c r="P640" s="82"/>
      <c r="Q640" s="82"/>
      <c r="R640" s="82"/>
      <c r="S640" s="82"/>
      <c r="T640" s="82"/>
      <c r="U640" s="82"/>
      <c r="V640" s="82"/>
      <c r="W640" s="82"/>
      <c r="X640" s="82"/>
      <c r="Y640" s="82"/>
      <c r="Z640" s="82"/>
    </row>
    <row r="641" spans="1:26" x14ac:dyDescent="0.45">
      <c r="A641" s="82"/>
      <c r="B641" s="82"/>
      <c r="C641" s="82"/>
      <c r="D641" s="82"/>
      <c r="E641" s="82"/>
      <c r="F641" s="82"/>
      <c r="G641" s="82"/>
      <c r="H641" s="82"/>
      <c r="I641" s="82"/>
      <c r="J641" s="82"/>
      <c r="K641" s="82"/>
      <c r="L641" s="82"/>
      <c r="M641" s="82"/>
      <c r="N641" s="82"/>
      <c r="O641" s="82"/>
      <c r="P641" s="82"/>
      <c r="Q641" s="82"/>
      <c r="R641" s="82"/>
      <c r="S641" s="82"/>
      <c r="T641" s="82"/>
      <c r="U641" s="82"/>
      <c r="V641" s="82"/>
      <c r="W641" s="82"/>
      <c r="X641" s="82"/>
      <c r="Y641" s="82"/>
      <c r="Z641" s="82"/>
    </row>
    <row r="642" spans="1:26" x14ac:dyDescent="0.45">
      <c r="A642" s="82"/>
      <c r="B642" s="82"/>
      <c r="C642" s="82"/>
      <c r="D642" s="82"/>
      <c r="E642" s="82"/>
      <c r="F642" s="82"/>
      <c r="G642" s="82"/>
      <c r="H642" s="82"/>
      <c r="I642" s="82"/>
      <c r="J642" s="82"/>
      <c r="K642" s="82"/>
      <c r="L642" s="82"/>
      <c r="M642" s="82"/>
      <c r="N642" s="82"/>
      <c r="O642" s="82"/>
      <c r="P642" s="82"/>
      <c r="Q642" s="82"/>
      <c r="R642" s="82"/>
      <c r="S642" s="82"/>
      <c r="T642" s="82"/>
      <c r="U642" s="82"/>
      <c r="V642" s="82"/>
      <c r="W642" s="82"/>
      <c r="X642" s="82"/>
      <c r="Y642" s="82"/>
      <c r="Z642" s="82"/>
    </row>
    <row r="643" spans="1:26" x14ac:dyDescent="0.45">
      <c r="A643" s="82"/>
      <c r="B643" s="82"/>
      <c r="C643" s="82"/>
      <c r="D643" s="82"/>
      <c r="E643" s="82"/>
      <c r="F643" s="82"/>
      <c r="G643" s="82"/>
      <c r="H643" s="82"/>
      <c r="I643" s="82"/>
      <c r="J643" s="82"/>
      <c r="K643" s="82"/>
      <c r="L643" s="82"/>
      <c r="M643" s="82"/>
      <c r="N643" s="82"/>
      <c r="O643" s="82"/>
      <c r="P643" s="82"/>
      <c r="Q643" s="82"/>
      <c r="R643" s="82"/>
      <c r="S643" s="82"/>
      <c r="T643" s="82"/>
      <c r="U643" s="82"/>
      <c r="V643" s="82"/>
      <c r="W643" s="82"/>
      <c r="X643" s="82"/>
      <c r="Y643" s="82"/>
      <c r="Z643" s="82"/>
    </row>
    <row r="644" spans="1:26" x14ac:dyDescent="0.45">
      <c r="A644" s="82"/>
      <c r="B644" s="82"/>
      <c r="C644" s="82"/>
      <c r="D644" s="82"/>
      <c r="E644" s="82"/>
      <c r="F644" s="82"/>
      <c r="G644" s="82"/>
      <c r="H644" s="82"/>
      <c r="I644" s="82"/>
      <c r="J644" s="82"/>
      <c r="K644" s="82"/>
      <c r="L644" s="82"/>
      <c r="M644" s="82"/>
      <c r="N644" s="82"/>
      <c r="O644" s="82"/>
      <c r="P644" s="82"/>
      <c r="Q644" s="82"/>
      <c r="R644" s="82"/>
      <c r="S644" s="82"/>
      <c r="T644" s="82"/>
      <c r="U644" s="82"/>
      <c r="V644" s="82"/>
      <c r="W644" s="82"/>
      <c r="X644" s="82"/>
      <c r="Y644" s="82"/>
      <c r="Z644" s="82"/>
    </row>
    <row r="645" spans="1:26" x14ac:dyDescent="0.45">
      <c r="A645" s="82"/>
      <c r="B645" s="82"/>
      <c r="C645" s="82"/>
      <c r="D645" s="82"/>
      <c r="E645" s="82"/>
      <c r="F645" s="82"/>
      <c r="G645" s="82"/>
      <c r="H645" s="82"/>
      <c r="I645" s="82"/>
      <c r="J645" s="82"/>
      <c r="K645" s="82"/>
      <c r="L645" s="82"/>
      <c r="M645" s="82"/>
      <c r="N645" s="82"/>
      <c r="O645" s="82"/>
      <c r="P645" s="82"/>
      <c r="Q645" s="82"/>
      <c r="R645" s="82"/>
      <c r="S645" s="82"/>
      <c r="T645" s="82"/>
      <c r="U645" s="82"/>
      <c r="V645" s="82"/>
      <c r="W645" s="82"/>
      <c r="X645" s="82"/>
      <c r="Y645" s="82"/>
      <c r="Z645" s="82"/>
    </row>
    <row r="646" spans="1:26" x14ac:dyDescent="0.45">
      <c r="A646" s="82"/>
      <c r="B646" s="82"/>
      <c r="C646" s="82"/>
      <c r="D646" s="82"/>
      <c r="E646" s="82"/>
      <c r="F646" s="82"/>
      <c r="G646" s="82"/>
      <c r="H646" s="82"/>
      <c r="I646" s="82"/>
      <c r="J646" s="82"/>
      <c r="K646" s="82"/>
      <c r="L646" s="82"/>
      <c r="M646" s="82"/>
      <c r="N646" s="82"/>
      <c r="O646" s="82"/>
      <c r="P646" s="82"/>
      <c r="Q646" s="82"/>
      <c r="R646" s="82"/>
      <c r="S646" s="82"/>
      <c r="T646" s="82"/>
      <c r="U646" s="82"/>
      <c r="V646" s="82"/>
      <c r="W646" s="82"/>
      <c r="X646" s="82"/>
      <c r="Y646" s="82"/>
      <c r="Z646" s="82"/>
    </row>
    <row r="647" spans="1:26" x14ac:dyDescent="0.45">
      <c r="A647" s="82"/>
      <c r="B647" s="82"/>
      <c r="C647" s="82"/>
      <c r="D647" s="82"/>
      <c r="E647" s="82"/>
      <c r="F647" s="82"/>
      <c r="G647" s="82"/>
      <c r="H647" s="82"/>
      <c r="I647" s="82"/>
      <c r="J647" s="82"/>
      <c r="K647" s="82"/>
      <c r="L647" s="82"/>
      <c r="M647" s="82"/>
      <c r="N647" s="82"/>
      <c r="O647" s="82"/>
      <c r="P647" s="82"/>
      <c r="Q647" s="82"/>
      <c r="R647" s="82"/>
      <c r="S647" s="82"/>
      <c r="T647" s="82"/>
      <c r="U647" s="82"/>
      <c r="V647" s="82"/>
      <c r="W647" s="82"/>
      <c r="X647" s="82"/>
      <c r="Y647" s="82"/>
      <c r="Z647" s="82"/>
    </row>
    <row r="648" spans="1:26" x14ac:dyDescent="0.45">
      <c r="A648" s="82"/>
      <c r="B648" s="82"/>
      <c r="C648" s="82"/>
      <c r="D648" s="82"/>
      <c r="E648" s="82"/>
      <c r="F648" s="82"/>
      <c r="G648" s="82"/>
      <c r="H648" s="82"/>
      <c r="I648" s="82"/>
      <c r="J648" s="82"/>
      <c r="K648" s="82"/>
      <c r="L648" s="82"/>
      <c r="M648" s="82"/>
      <c r="N648" s="82"/>
      <c r="O648" s="82"/>
      <c r="P648" s="82"/>
      <c r="Q648" s="82"/>
      <c r="R648" s="82"/>
      <c r="S648" s="82"/>
      <c r="T648" s="82"/>
      <c r="U648" s="82"/>
      <c r="V648" s="82"/>
      <c r="W648" s="82"/>
      <c r="X648" s="82"/>
      <c r="Y648" s="82"/>
      <c r="Z648" s="82"/>
    </row>
    <row r="649" spans="1:26" x14ac:dyDescent="0.45">
      <c r="A649" s="82"/>
      <c r="B649" s="82"/>
      <c r="C649" s="82"/>
      <c r="D649" s="82"/>
      <c r="E649" s="82"/>
      <c r="F649" s="82"/>
      <c r="G649" s="82"/>
      <c r="H649" s="82"/>
      <c r="I649" s="82"/>
      <c r="J649" s="82"/>
      <c r="K649" s="82"/>
      <c r="L649" s="82"/>
      <c r="M649" s="82"/>
      <c r="N649" s="82"/>
      <c r="O649" s="82"/>
      <c r="P649" s="82"/>
      <c r="Q649" s="82"/>
      <c r="R649" s="82"/>
      <c r="S649" s="82"/>
      <c r="T649" s="82"/>
      <c r="U649" s="82"/>
      <c r="V649" s="82"/>
      <c r="W649" s="82"/>
      <c r="X649" s="82"/>
      <c r="Y649" s="82"/>
      <c r="Z649" s="82"/>
    </row>
    <row r="650" spans="1:26" x14ac:dyDescent="0.45">
      <c r="A650" s="82"/>
      <c r="B650" s="82"/>
      <c r="C650" s="82"/>
      <c r="D650" s="82"/>
      <c r="E650" s="82"/>
      <c r="F650" s="82"/>
      <c r="G650" s="82"/>
      <c r="H650" s="82"/>
      <c r="I650" s="82"/>
      <c r="J650" s="82"/>
      <c r="K650" s="82"/>
      <c r="L650" s="82"/>
      <c r="M650" s="82"/>
      <c r="N650" s="82"/>
      <c r="O650" s="82"/>
      <c r="P650" s="82"/>
      <c r="Q650" s="82"/>
      <c r="R650" s="82"/>
      <c r="S650" s="82"/>
      <c r="T650" s="82"/>
      <c r="U650" s="82"/>
      <c r="V650" s="82"/>
      <c r="W650" s="82"/>
      <c r="X650" s="82"/>
      <c r="Y650" s="82"/>
      <c r="Z650" s="82"/>
    </row>
    <row r="651" spans="1:26" x14ac:dyDescent="0.45">
      <c r="A651" s="82"/>
      <c r="B651" s="82"/>
      <c r="C651" s="82"/>
      <c r="D651" s="82"/>
      <c r="E651" s="82"/>
      <c r="F651" s="82"/>
      <c r="G651" s="82"/>
      <c r="H651" s="82"/>
      <c r="I651" s="82"/>
      <c r="J651" s="82"/>
      <c r="K651" s="82"/>
      <c r="L651" s="82"/>
      <c r="M651" s="82"/>
      <c r="N651" s="82"/>
      <c r="O651" s="82"/>
      <c r="P651" s="82"/>
      <c r="Q651" s="82"/>
      <c r="R651" s="82"/>
      <c r="S651" s="82"/>
      <c r="T651" s="82"/>
      <c r="U651" s="82"/>
      <c r="V651" s="82"/>
      <c r="W651" s="82"/>
      <c r="X651" s="82"/>
      <c r="Y651" s="82"/>
      <c r="Z651" s="82"/>
    </row>
    <row r="652" spans="1:26" x14ac:dyDescent="0.45">
      <c r="A652" s="82"/>
      <c r="B652" s="82"/>
      <c r="C652" s="82"/>
      <c r="D652" s="82"/>
      <c r="E652" s="82"/>
      <c r="F652" s="82"/>
      <c r="G652" s="82"/>
      <c r="H652" s="82"/>
      <c r="I652" s="82"/>
      <c r="J652" s="82"/>
      <c r="K652" s="82"/>
      <c r="L652" s="82"/>
      <c r="M652" s="82"/>
      <c r="N652" s="82"/>
      <c r="O652" s="82"/>
      <c r="P652" s="82"/>
      <c r="Q652" s="82"/>
      <c r="R652" s="82"/>
      <c r="S652" s="82"/>
      <c r="T652" s="82"/>
      <c r="U652" s="82"/>
      <c r="V652" s="82"/>
      <c r="W652" s="82"/>
      <c r="X652" s="82"/>
      <c r="Y652" s="82"/>
      <c r="Z652" s="82"/>
    </row>
    <row r="653" spans="1:26" x14ac:dyDescent="0.45">
      <c r="A653" s="82"/>
      <c r="B653" s="82"/>
      <c r="C653" s="82"/>
      <c r="D653" s="82"/>
      <c r="E653" s="82"/>
      <c r="F653" s="82"/>
      <c r="G653" s="82"/>
      <c r="H653" s="82"/>
      <c r="I653" s="82"/>
      <c r="J653" s="82"/>
      <c r="K653" s="82"/>
      <c r="L653" s="82"/>
      <c r="M653" s="82"/>
      <c r="N653" s="82"/>
      <c r="O653" s="82"/>
      <c r="P653" s="82"/>
      <c r="Q653" s="82"/>
      <c r="R653" s="82"/>
      <c r="S653" s="82"/>
      <c r="T653" s="82"/>
      <c r="U653" s="82"/>
      <c r="V653" s="82"/>
      <c r="W653" s="82"/>
      <c r="X653" s="82"/>
      <c r="Y653" s="82"/>
      <c r="Z653" s="82"/>
    </row>
    <row r="654" spans="1:26" x14ac:dyDescent="0.45">
      <c r="A654" s="82"/>
      <c r="B654" s="82"/>
      <c r="C654" s="82"/>
      <c r="D654" s="82"/>
      <c r="E654" s="82"/>
      <c r="F654" s="82"/>
      <c r="G654" s="82"/>
      <c r="H654" s="82"/>
      <c r="I654" s="82"/>
      <c r="J654" s="82"/>
      <c r="K654" s="82"/>
      <c r="L654" s="82"/>
      <c r="M654" s="82"/>
      <c r="N654" s="82"/>
      <c r="O654" s="82"/>
      <c r="P654" s="82"/>
      <c r="Q654" s="82"/>
      <c r="R654" s="82"/>
      <c r="S654" s="82"/>
      <c r="T654" s="82"/>
      <c r="U654" s="82"/>
      <c r="V654" s="82"/>
      <c r="W654" s="82"/>
      <c r="X654" s="82"/>
      <c r="Y654" s="82"/>
      <c r="Z654" s="82"/>
    </row>
    <row r="655" spans="1:26" x14ac:dyDescent="0.45">
      <c r="A655" s="82"/>
      <c r="B655" s="82"/>
      <c r="C655" s="82"/>
      <c r="D655" s="82"/>
      <c r="E655" s="82"/>
      <c r="F655" s="82"/>
      <c r="G655" s="82"/>
      <c r="H655" s="82"/>
      <c r="I655" s="82"/>
      <c r="J655" s="82"/>
      <c r="K655" s="82"/>
      <c r="L655" s="82"/>
      <c r="M655" s="82"/>
      <c r="N655" s="82"/>
      <c r="O655" s="82"/>
      <c r="P655" s="82"/>
      <c r="Q655" s="82"/>
      <c r="R655" s="82"/>
      <c r="S655" s="82"/>
      <c r="T655" s="82"/>
      <c r="U655" s="82"/>
      <c r="V655" s="82"/>
      <c r="W655" s="82"/>
      <c r="X655" s="82"/>
      <c r="Y655" s="82"/>
      <c r="Z655" s="82"/>
    </row>
    <row r="656" spans="1:26" x14ac:dyDescent="0.45">
      <c r="A656" s="82"/>
      <c r="B656" s="82"/>
      <c r="C656" s="82"/>
      <c r="D656" s="82"/>
      <c r="E656" s="82"/>
      <c r="F656" s="82"/>
      <c r="G656" s="82"/>
      <c r="H656" s="82"/>
      <c r="I656" s="82"/>
      <c r="J656" s="82"/>
      <c r="K656" s="82"/>
      <c r="L656" s="82"/>
      <c r="M656" s="82"/>
      <c r="N656" s="82"/>
      <c r="O656" s="82"/>
      <c r="P656" s="82"/>
      <c r="Q656" s="82"/>
      <c r="R656" s="82"/>
      <c r="S656" s="82"/>
      <c r="T656" s="82"/>
      <c r="U656" s="82"/>
      <c r="V656" s="82"/>
      <c r="W656" s="82"/>
      <c r="X656" s="82"/>
      <c r="Y656" s="82"/>
      <c r="Z656" s="82"/>
    </row>
    <row r="657" spans="1:26" x14ac:dyDescent="0.45">
      <c r="A657" s="82"/>
      <c r="B657" s="82"/>
      <c r="C657" s="82"/>
      <c r="D657" s="82"/>
      <c r="E657" s="82"/>
      <c r="F657" s="82"/>
      <c r="G657" s="82"/>
      <c r="H657" s="82"/>
      <c r="I657" s="82"/>
      <c r="J657" s="82"/>
      <c r="K657" s="82"/>
      <c r="L657" s="82"/>
      <c r="M657" s="82"/>
      <c r="N657" s="82"/>
      <c r="O657" s="82"/>
      <c r="P657" s="82"/>
      <c r="Q657" s="82"/>
      <c r="R657" s="82"/>
      <c r="S657" s="82"/>
      <c r="T657" s="82"/>
      <c r="U657" s="82"/>
      <c r="V657" s="82"/>
      <c r="W657" s="82"/>
      <c r="X657" s="82"/>
      <c r="Y657" s="82"/>
      <c r="Z657" s="82"/>
    </row>
    <row r="658" spans="1:26" x14ac:dyDescent="0.45">
      <c r="A658" s="82"/>
      <c r="B658" s="82"/>
      <c r="C658" s="82"/>
      <c r="D658" s="82"/>
      <c r="E658" s="82"/>
      <c r="F658" s="82"/>
      <c r="G658" s="82"/>
      <c r="H658" s="82"/>
      <c r="I658" s="82"/>
      <c r="J658" s="82"/>
      <c r="K658" s="82"/>
      <c r="L658" s="82"/>
      <c r="M658" s="82"/>
      <c r="N658" s="82"/>
      <c r="O658" s="82"/>
      <c r="P658" s="82"/>
      <c r="Q658" s="82"/>
      <c r="R658" s="82"/>
      <c r="S658" s="82"/>
      <c r="T658" s="82"/>
      <c r="U658" s="82"/>
      <c r="V658" s="82"/>
      <c r="W658" s="82"/>
      <c r="X658" s="82"/>
      <c r="Y658" s="82"/>
      <c r="Z658" s="82"/>
    </row>
    <row r="659" spans="1:26" x14ac:dyDescent="0.45">
      <c r="A659" s="82"/>
      <c r="B659" s="82"/>
      <c r="C659" s="82"/>
      <c r="D659" s="82"/>
      <c r="E659" s="82"/>
      <c r="F659" s="82"/>
      <c r="G659" s="82"/>
      <c r="H659" s="82"/>
      <c r="I659" s="82"/>
      <c r="J659" s="82"/>
      <c r="K659" s="82"/>
      <c r="L659" s="82"/>
      <c r="M659" s="82"/>
      <c r="N659" s="82"/>
      <c r="O659" s="82"/>
      <c r="P659" s="82"/>
      <c r="Q659" s="82"/>
      <c r="R659" s="82"/>
      <c r="S659" s="82"/>
      <c r="T659" s="82"/>
      <c r="U659" s="82"/>
      <c r="V659" s="82"/>
      <c r="W659" s="82"/>
      <c r="X659" s="82"/>
      <c r="Y659" s="82"/>
      <c r="Z659" s="82"/>
    </row>
    <row r="660" spans="1:26" x14ac:dyDescent="0.45">
      <c r="A660" s="82"/>
      <c r="B660" s="82"/>
      <c r="C660" s="82"/>
      <c r="D660" s="82"/>
      <c r="E660" s="82"/>
      <c r="F660" s="82"/>
      <c r="G660" s="82"/>
      <c r="H660" s="82"/>
      <c r="I660" s="82"/>
      <c r="J660" s="82"/>
      <c r="K660" s="82"/>
      <c r="L660" s="82"/>
      <c r="M660" s="82"/>
      <c r="N660" s="82"/>
      <c r="O660" s="82"/>
      <c r="P660" s="82"/>
      <c r="Q660" s="82"/>
      <c r="R660" s="82"/>
      <c r="S660" s="82"/>
      <c r="T660" s="82"/>
      <c r="U660" s="82"/>
      <c r="V660" s="82"/>
      <c r="W660" s="82"/>
      <c r="X660" s="82"/>
      <c r="Y660" s="82"/>
      <c r="Z660" s="82"/>
    </row>
    <row r="661" spans="1:26" x14ac:dyDescent="0.45">
      <c r="A661" s="82"/>
      <c r="B661" s="82"/>
      <c r="C661" s="82"/>
      <c r="D661" s="82"/>
      <c r="E661" s="82"/>
      <c r="F661" s="82"/>
      <c r="G661" s="82"/>
      <c r="H661" s="82"/>
      <c r="I661" s="82"/>
      <c r="J661" s="82"/>
      <c r="K661" s="82"/>
      <c r="L661" s="82"/>
      <c r="M661" s="82"/>
      <c r="N661" s="82"/>
      <c r="O661" s="82"/>
      <c r="P661" s="82"/>
      <c r="Q661" s="82"/>
      <c r="R661" s="82"/>
      <c r="S661" s="82"/>
      <c r="T661" s="82"/>
      <c r="U661" s="82"/>
      <c r="V661" s="82"/>
      <c r="W661" s="82"/>
      <c r="X661" s="82"/>
      <c r="Y661" s="82"/>
      <c r="Z661" s="82"/>
    </row>
    <row r="662" spans="1:26" x14ac:dyDescent="0.45">
      <c r="A662" s="82"/>
      <c r="B662" s="82"/>
      <c r="C662" s="82"/>
      <c r="D662" s="82"/>
      <c r="E662" s="82"/>
      <c r="F662" s="82"/>
      <c r="G662" s="82"/>
      <c r="H662" s="82"/>
      <c r="I662" s="82"/>
      <c r="J662" s="82"/>
      <c r="K662" s="82"/>
      <c r="L662" s="82"/>
      <c r="M662" s="82"/>
      <c r="N662" s="82"/>
      <c r="O662" s="82"/>
      <c r="P662" s="82"/>
      <c r="Q662" s="82"/>
      <c r="R662" s="82"/>
      <c r="S662" s="82"/>
      <c r="T662" s="82"/>
      <c r="U662" s="82"/>
      <c r="V662" s="82"/>
      <c r="W662" s="82"/>
      <c r="X662" s="82"/>
      <c r="Y662" s="82"/>
      <c r="Z662" s="82"/>
    </row>
    <row r="663" spans="1:26" x14ac:dyDescent="0.45">
      <c r="A663" s="82"/>
      <c r="B663" s="82"/>
      <c r="C663" s="82"/>
      <c r="D663" s="82"/>
      <c r="E663" s="82"/>
      <c r="F663" s="82"/>
      <c r="G663" s="82"/>
      <c r="H663" s="82"/>
      <c r="I663" s="82"/>
      <c r="J663" s="82"/>
      <c r="K663" s="82"/>
      <c r="L663" s="82"/>
      <c r="M663" s="82"/>
      <c r="N663" s="82"/>
      <c r="O663" s="82"/>
      <c r="P663" s="82"/>
      <c r="Q663" s="82"/>
      <c r="R663" s="82"/>
      <c r="S663" s="82"/>
      <c r="T663" s="82"/>
      <c r="U663" s="82"/>
      <c r="V663" s="82"/>
      <c r="W663" s="82"/>
      <c r="X663" s="82"/>
      <c r="Y663" s="82"/>
      <c r="Z663" s="82"/>
    </row>
    <row r="664" spans="1:26" x14ac:dyDescent="0.45">
      <c r="A664" s="82"/>
      <c r="B664" s="82"/>
      <c r="C664" s="82"/>
      <c r="D664" s="82"/>
      <c r="E664" s="82"/>
      <c r="F664" s="82"/>
      <c r="G664" s="82"/>
      <c r="H664" s="82"/>
      <c r="I664" s="82"/>
      <c r="J664" s="82"/>
      <c r="K664" s="82"/>
      <c r="L664" s="82"/>
      <c r="M664" s="82"/>
      <c r="N664" s="82"/>
      <c r="O664" s="82"/>
      <c r="P664" s="82"/>
      <c r="Q664" s="82"/>
      <c r="R664" s="82"/>
      <c r="S664" s="82"/>
      <c r="T664" s="82"/>
      <c r="U664" s="82"/>
      <c r="V664" s="82"/>
      <c r="W664" s="82"/>
      <c r="X664" s="82"/>
      <c r="Y664" s="82"/>
      <c r="Z664" s="82"/>
    </row>
    <row r="665" spans="1:26" x14ac:dyDescent="0.45">
      <c r="A665" s="82"/>
      <c r="B665" s="82"/>
      <c r="C665" s="82"/>
      <c r="D665" s="82"/>
      <c r="E665" s="82"/>
      <c r="F665" s="82"/>
      <c r="G665" s="82"/>
      <c r="H665" s="82"/>
      <c r="I665" s="82"/>
      <c r="J665" s="82"/>
      <c r="K665" s="82"/>
      <c r="L665" s="82"/>
      <c r="M665" s="82"/>
      <c r="N665" s="82"/>
      <c r="O665" s="82"/>
      <c r="P665" s="82"/>
      <c r="Q665" s="82"/>
      <c r="R665" s="82"/>
      <c r="S665" s="82"/>
      <c r="T665" s="82"/>
      <c r="U665" s="82"/>
      <c r="V665" s="82"/>
      <c r="W665" s="82"/>
      <c r="X665" s="82"/>
      <c r="Y665" s="82"/>
      <c r="Z665" s="82"/>
    </row>
    <row r="666" spans="1:26" x14ac:dyDescent="0.45">
      <c r="A666" s="82"/>
      <c r="B666" s="82"/>
      <c r="C666" s="82"/>
      <c r="D666" s="82"/>
      <c r="E666" s="82"/>
      <c r="F666" s="82"/>
      <c r="G666" s="82"/>
      <c r="H666" s="82"/>
      <c r="I666" s="82"/>
      <c r="J666" s="82"/>
      <c r="K666" s="82"/>
      <c r="L666" s="82"/>
      <c r="M666" s="82"/>
      <c r="N666" s="82"/>
      <c r="O666" s="82"/>
      <c r="P666" s="82"/>
      <c r="Q666" s="82"/>
      <c r="R666" s="82"/>
      <c r="S666" s="82"/>
      <c r="T666" s="82"/>
      <c r="U666" s="82"/>
      <c r="V666" s="82"/>
      <c r="W666" s="82"/>
      <c r="X666" s="82"/>
      <c r="Y666" s="82"/>
      <c r="Z666" s="82"/>
    </row>
    <row r="667" spans="1:26" x14ac:dyDescent="0.45">
      <c r="A667" s="82"/>
      <c r="B667" s="82"/>
      <c r="C667" s="82"/>
      <c r="D667" s="82"/>
      <c r="E667" s="82"/>
      <c r="F667" s="82"/>
      <c r="G667" s="82"/>
      <c r="H667" s="82"/>
      <c r="I667" s="82"/>
      <c r="J667" s="82"/>
      <c r="K667" s="82"/>
      <c r="L667" s="82"/>
      <c r="M667" s="82"/>
      <c r="N667" s="82"/>
      <c r="O667" s="82"/>
      <c r="P667" s="82"/>
      <c r="Q667" s="82"/>
      <c r="R667" s="82"/>
      <c r="S667" s="82"/>
      <c r="T667" s="82"/>
      <c r="U667" s="82"/>
      <c r="V667" s="82"/>
      <c r="W667" s="82"/>
      <c r="X667" s="82"/>
      <c r="Y667" s="82"/>
      <c r="Z667" s="82"/>
    </row>
    <row r="668" spans="1:26" x14ac:dyDescent="0.45">
      <c r="A668" s="82"/>
      <c r="B668" s="82"/>
      <c r="C668" s="82"/>
      <c r="D668" s="82"/>
      <c r="E668" s="82"/>
      <c r="F668" s="82"/>
      <c r="G668" s="82"/>
      <c r="H668" s="82"/>
      <c r="I668" s="82"/>
      <c r="J668" s="82"/>
      <c r="K668" s="82"/>
      <c r="L668" s="82"/>
      <c r="M668" s="82"/>
      <c r="N668" s="82"/>
      <c r="O668" s="82"/>
      <c r="P668" s="82"/>
      <c r="Q668" s="82"/>
      <c r="R668" s="82"/>
      <c r="S668" s="82"/>
      <c r="T668" s="82"/>
      <c r="U668" s="82"/>
      <c r="V668" s="82"/>
      <c r="W668" s="82"/>
      <c r="X668" s="82"/>
      <c r="Y668" s="82"/>
      <c r="Z668" s="82"/>
    </row>
    <row r="669" spans="1:26" x14ac:dyDescent="0.45">
      <c r="A669" s="82"/>
      <c r="B669" s="82"/>
      <c r="C669" s="82"/>
      <c r="D669" s="82"/>
      <c r="E669" s="82"/>
      <c r="F669" s="82"/>
      <c r="G669" s="82"/>
      <c r="H669" s="82"/>
      <c r="I669" s="82"/>
      <c r="J669" s="82"/>
      <c r="K669" s="82"/>
      <c r="L669" s="82"/>
      <c r="M669" s="82"/>
      <c r="N669" s="82"/>
      <c r="O669" s="82"/>
      <c r="P669" s="82"/>
      <c r="Q669" s="82"/>
      <c r="R669" s="82"/>
      <c r="S669" s="82"/>
      <c r="T669" s="82"/>
      <c r="U669" s="82"/>
      <c r="V669" s="82"/>
      <c r="W669" s="82"/>
      <c r="X669" s="82"/>
      <c r="Y669" s="82"/>
      <c r="Z669" s="82"/>
    </row>
    <row r="670" spans="1:26" x14ac:dyDescent="0.45">
      <c r="A670" s="82"/>
      <c r="B670" s="82"/>
      <c r="C670" s="82"/>
      <c r="D670" s="82"/>
      <c r="E670" s="82"/>
      <c r="F670" s="82"/>
      <c r="G670" s="82"/>
      <c r="H670" s="82"/>
      <c r="I670" s="82"/>
      <c r="J670" s="82"/>
      <c r="K670" s="82"/>
      <c r="L670" s="82"/>
      <c r="M670" s="82"/>
      <c r="N670" s="82"/>
      <c r="O670" s="82"/>
      <c r="P670" s="82"/>
      <c r="Q670" s="82"/>
      <c r="R670" s="82"/>
      <c r="S670" s="82"/>
      <c r="T670" s="82"/>
      <c r="U670" s="82"/>
      <c r="V670" s="82"/>
      <c r="W670" s="82"/>
      <c r="X670" s="82"/>
      <c r="Y670" s="82"/>
      <c r="Z670" s="82"/>
    </row>
    <row r="671" spans="1:26" x14ac:dyDescent="0.45">
      <c r="A671" s="82"/>
      <c r="B671" s="82"/>
      <c r="C671" s="82"/>
      <c r="D671" s="82"/>
      <c r="E671" s="82"/>
      <c r="F671" s="82"/>
      <c r="G671" s="82"/>
      <c r="H671" s="82"/>
      <c r="I671" s="82"/>
      <c r="J671" s="82"/>
      <c r="K671" s="82"/>
      <c r="L671" s="82"/>
      <c r="M671" s="82"/>
      <c r="N671" s="82"/>
      <c r="O671" s="82"/>
      <c r="P671" s="82"/>
      <c r="Q671" s="82"/>
      <c r="R671" s="82"/>
      <c r="S671" s="82"/>
      <c r="T671" s="82"/>
      <c r="U671" s="82"/>
      <c r="V671" s="82"/>
      <c r="W671" s="82"/>
      <c r="X671" s="82"/>
      <c r="Y671" s="82"/>
      <c r="Z671" s="82"/>
    </row>
    <row r="672" spans="1:26" x14ac:dyDescent="0.45">
      <c r="A672" s="82"/>
      <c r="B672" s="82"/>
      <c r="C672" s="82"/>
      <c r="D672" s="82"/>
      <c r="E672" s="82"/>
      <c r="F672" s="82"/>
      <c r="G672" s="82"/>
      <c r="H672" s="82"/>
      <c r="I672" s="82"/>
      <c r="J672" s="82"/>
      <c r="K672" s="82"/>
      <c r="L672" s="82"/>
      <c r="M672" s="82"/>
      <c r="N672" s="82"/>
      <c r="O672" s="82"/>
      <c r="P672" s="82"/>
      <c r="Q672" s="82"/>
      <c r="R672" s="82"/>
      <c r="S672" s="82"/>
      <c r="T672" s="82"/>
      <c r="U672" s="82"/>
      <c r="V672" s="82"/>
      <c r="W672" s="82"/>
      <c r="X672" s="82"/>
      <c r="Y672" s="82"/>
      <c r="Z672" s="82"/>
    </row>
    <row r="673" spans="1:26" x14ac:dyDescent="0.45">
      <c r="A673" s="82"/>
      <c r="B673" s="82"/>
      <c r="C673" s="82"/>
      <c r="D673" s="82"/>
      <c r="E673" s="82"/>
      <c r="F673" s="82"/>
      <c r="G673" s="82"/>
      <c r="H673" s="82"/>
      <c r="I673" s="82"/>
      <c r="J673" s="82"/>
      <c r="K673" s="82"/>
      <c r="L673" s="82"/>
      <c r="M673" s="82"/>
      <c r="N673" s="82"/>
      <c r="O673" s="82"/>
      <c r="P673" s="82"/>
      <c r="Q673" s="82"/>
      <c r="R673" s="82"/>
      <c r="S673" s="82"/>
      <c r="T673" s="82"/>
      <c r="U673" s="82"/>
      <c r="V673" s="82"/>
      <c r="W673" s="82"/>
      <c r="X673" s="82"/>
      <c r="Y673" s="82"/>
      <c r="Z673" s="82"/>
    </row>
    <row r="674" spans="1:26" x14ac:dyDescent="0.45">
      <c r="A674" s="82"/>
      <c r="B674" s="82"/>
      <c r="C674" s="82"/>
      <c r="D674" s="82"/>
      <c r="E674" s="82"/>
      <c r="F674" s="82"/>
      <c r="G674" s="82"/>
      <c r="H674" s="82"/>
      <c r="I674" s="82"/>
      <c r="J674" s="82"/>
      <c r="K674" s="82"/>
      <c r="L674" s="82"/>
      <c r="M674" s="82"/>
      <c r="N674" s="82"/>
      <c r="O674" s="82"/>
      <c r="P674" s="82"/>
      <c r="Q674" s="82"/>
      <c r="R674" s="82"/>
      <c r="S674" s="82"/>
      <c r="T674" s="82"/>
      <c r="U674" s="82"/>
      <c r="V674" s="82"/>
      <c r="W674" s="82"/>
      <c r="X674" s="82"/>
      <c r="Y674" s="82"/>
      <c r="Z674" s="82"/>
    </row>
    <row r="675" spans="1:26" x14ac:dyDescent="0.45">
      <c r="A675" s="82"/>
      <c r="B675" s="82"/>
      <c r="C675" s="82"/>
      <c r="D675" s="82"/>
      <c r="E675" s="82"/>
      <c r="F675" s="82"/>
      <c r="G675" s="82"/>
      <c r="H675" s="82"/>
      <c r="I675" s="82"/>
      <c r="J675" s="82"/>
      <c r="K675" s="82"/>
      <c r="L675" s="82"/>
      <c r="M675" s="82"/>
      <c r="N675" s="82"/>
      <c r="O675" s="82"/>
      <c r="P675" s="82"/>
      <c r="Q675" s="82"/>
      <c r="R675" s="82"/>
      <c r="S675" s="82"/>
      <c r="T675" s="82"/>
      <c r="U675" s="82"/>
      <c r="V675" s="82"/>
      <c r="W675" s="82"/>
      <c r="X675" s="82"/>
      <c r="Y675" s="82"/>
      <c r="Z675" s="82"/>
    </row>
    <row r="676" spans="1:26" x14ac:dyDescent="0.45">
      <c r="A676" s="82"/>
      <c r="B676" s="82"/>
      <c r="C676" s="82"/>
      <c r="D676" s="82"/>
      <c r="E676" s="82"/>
      <c r="F676" s="82"/>
      <c r="G676" s="82"/>
      <c r="H676" s="82"/>
      <c r="I676" s="82"/>
      <c r="J676" s="82"/>
      <c r="K676" s="82"/>
      <c r="L676" s="82"/>
      <c r="M676" s="82"/>
      <c r="N676" s="82"/>
      <c r="O676" s="82"/>
      <c r="P676" s="82"/>
      <c r="Q676" s="82"/>
      <c r="R676" s="82"/>
      <c r="S676" s="82"/>
      <c r="T676" s="82"/>
      <c r="U676" s="82"/>
      <c r="V676" s="82"/>
      <c r="W676" s="82"/>
      <c r="X676" s="82"/>
      <c r="Y676" s="82"/>
      <c r="Z676" s="82"/>
    </row>
    <row r="677" spans="1:26" x14ac:dyDescent="0.45">
      <c r="A677" s="82"/>
      <c r="B677" s="82"/>
      <c r="C677" s="82"/>
      <c r="D677" s="82"/>
      <c r="E677" s="82"/>
      <c r="F677" s="82"/>
      <c r="G677" s="82"/>
      <c r="H677" s="82"/>
      <c r="I677" s="82"/>
      <c r="J677" s="82"/>
      <c r="K677" s="82"/>
      <c r="L677" s="82"/>
      <c r="M677" s="82"/>
      <c r="N677" s="82"/>
      <c r="O677" s="82"/>
      <c r="P677" s="82"/>
      <c r="Q677" s="82"/>
      <c r="R677" s="82"/>
      <c r="S677" s="82"/>
      <c r="T677" s="82"/>
      <c r="U677" s="82"/>
      <c r="V677" s="82"/>
      <c r="W677" s="82"/>
      <c r="X677" s="82"/>
      <c r="Y677" s="82"/>
      <c r="Z677" s="82"/>
    </row>
    <row r="678" spans="1:26" x14ac:dyDescent="0.45">
      <c r="A678" s="82"/>
      <c r="B678" s="82"/>
      <c r="C678" s="82"/>
      <c r="D678" s="82"/>
      <c r="E678" s="82"/>
      <c r="F678" s="82"/>
      <c r="G678" s="82"/>
      <c r="H678" s="82"/>
      <c r="I678" s="82"/>
      <c r="J678" s="82"/>
      <c r="K678" s="82"/>
      <c r="L678" s="82"/>
      <c r="M678" s="82"/>
      <c r="N678" s="82"/>
      <c r="O678" s="82"/>
      <c r="P678" s="82"/>
      <c r="Q678" s="82"/>
      <c r="R678" s="82"/>
      <c r="S678" s="82"/>
      <c r="T678" s="82"/>
      <c r="U678" s="82"/>
      <c r="V678" s="82"/>
      <c r="W678" s="82"/>
      <c r="X678" s="82"/>
      <c r="Y678" s="82"/>
      <c r="Z678" s="82"/>
    </row>
    <row r="679" spans="1:26" x14ac:dyDescent="0.45">
      <c r="A679" s="82"/>
      <c r="B679" s="82"/>
      <c r="C679" s="82"/>
      <c r="D679" s="82"/>
      <c r="E679" s="82"/>
      <c r="F679" s="82"/>
      <c r="G679" s="82"/>
      <c r="H679" s="82"/>
      <c r="I679" s="82"/>
      <c r="J679" s="82"/>
      <c r="K679" s="82"/>
      <c r="L679" s="82"/>
      <c r="M679" s="82"/>
      <c r="N679" s="82"/>
      <c r="O679" s="82"/>
      <c r="P679" s="82"/>
      <c r="Q679" s="82"/>
      <c r="R679" s="82"/>
      <c r="S679" s="82"/>
      <c r="T679" s="82"/>
      <c r="U679" s="82"/>
      <c r="V679" s="82"/>
      <c r="W679" s="82"/>
      <c r="X679" s="82"/>
      <c r="Y679" s="82"/>
      <c r="Z679" s="82"/>
    </row>
    <row r="680" spans="1:26" x14ac:dyDescent="0.45">
      <c r="A680" s="82"/>
      <c r="B680" s="82"/>
      <c r="C680" s="82"/>
      <c r="D680" s="82"/>
      <c r="E680" s="82"/>
      <c r="F680" s="82"/>
      <c r="G680" s="82"/>
      <c r="H680" s="82"/>
      <c r="I680" s="82"/>
      <c r="J680" s="82"/>
      <c r="K680" s="82"/>
      <c r="L680" s="82"/>
      <c r="M680" s="82"/>
      <c r="N680" s="82"/>
      <c r="O680" s="82"/>
      <c r="P680" s="82"/>
      <c r="Q680" s="82"/>
      <c r="R680" s="82"/>
      <c r="S680" s="82"/>
      <c r="T680" s="82"/>
      <c r="U680" s="82"/>
      <c r="V680" s="82"/>
      <c r="W680" s="82"/>
      <c r="X680" s="82"/>
      <c r="Y680" s="82"/>
      <c r="Z680" s="82"/>
    </row>
    <row r="681" spans="1:26" x14ac:dyDescent="0.45">
      <c r="A681" s="82"/>
      <c r="B681" s="82"/>
      <c r="C681" s="82"/>
      <c r="D681" s="82"/>
      <c r="E681" s="82"/>
      <c r="F681" s="82"/>
      <c r="G681" s="82"/>
      <c r="H681" s="82"/>
      <c r="I681" s="82"/>
      <c r="J681" s="82"/>
      <c r="K681" s="82"/>
      <c r="L681" s="82"/>
      <c r="M681" s="82"/>
      <c r="N681" s="82"/>
      <c r="O681" s="82"/>
      <c r="P681" s="82"/>
      <c r="Q681" s="82"/>
      <c r="R681" s="82"/>
      <c r="S681" s="82"/>
      <c r="T681" s="82"/>
      <c r="U681" s="82"/>
      <c r="V681" s="82"/>
      <c r="W681" s="82"/>
      <c r="X681" s="82"/>
      <c r="Y681" s="82"/>
      <c r="Z681" s="82"/>
    </row>
    <row r="682" spans="1:26" x14ac:dyDescent="0.45">
      <c r="A682" s="82"/>
      <c r="B682" s="82"/>
      <c r="C682" s="82"/>
      <c r="D682" s="82"/>
      <c r="E682" s="82"/>
      <c r="F682" s="82"/>
      <c r="G682" s="82"/>
      <c r="H682" s="82"/>
      <c r="I682" s="82"/>
      <c r="J682" s="82"/>
      <c r="K682" s="82"/>
      <c r="L682" s="82"/>
      <c r="M682" s="82"/>
      <c r="N682" s="82"/>
      <c r="O682" s="82"/>
      <c r="P682" s="82"/>
      <c r="Q682" s="82"/>
      <c r="R682" s="82"/>
      <c r="S682" s="82"/>
      <c r="T682" s="82"/>
      <c r="U682" s="82"/>
      <c r="V682" s="82"/>
      <c r="W682" s="82"/>
      <c r="X682" s="82"/>
      <c r="Y682" s="82"/>
      <c r="Z682" s="82"/>
    </row>
    <row r="683" spans="1:26" x14ac:dyDescent="0.45">
      <c r="A683" s="82"/>
      <c r="B683" s="82"/>
      <c r="C683" s="82"/>
      <c r="D683" s="82"/>
      <c r="E683" s="82"/>
      <c r="F683" s="82"/>
      <c r="G683" s="82"/>
      <c r="H683" s="82"/>
      <c r="I683" s="82"/>
      <c r="J683" s="82"/>
      <c r="K683" s="82"/>
      <c r="L683" s="82"/>
      <c r="M683" s="82"/>
      <c r="N683" s="82"/>
      <c r="O683" s="82"/>
      <c r="P683" s="82"/>
      <c r="Q683" s="82"/>
      <c r="R683" s="82"/>
      <c r="S683" s="82"/>
      <c r="T683" s="82"/>
      <c r="U683" s="82"/>
      <c r="V683" s="82"/>
      <c r="W683" s="82"/>
      <c r="X683" s="82"/>
      <c r="Y683" s="82"/>
      <c r="Z683" s="82"/>
    </row>
    <row r="684" spans="1:26" x14ac:dyDescent="0.45">
      <c r="A684" s="82"/>
      <c r="B684" s="82"/>
      <c r="C684" s="82"/>
      <c r="D684" s="82"/>
      <c r="E684" s="82"/>
      <c r="F684" s="82"/>
      <c r="G684" s="82"/>
      <c r="H684" s="82"/>
      <c r="I684" s="82"/>
      <c r="J684" s="82"/>
      <c r="K684" s="82"/>
      <c r="L684" s="82"/>
      <c r="M684" s="82"/>
      <c r="N684" s="82"/>
      <c r="O684" s="82"/>
      <c r="P684" s="82"/>
      <c r="Q684" s="82"/>
      <c r="R684" s="82"/>
      <c r="S684" s="82"/>
      <c r="T684" s="82"/>
      <c r="U684" s="82"/>
      <c r="V684" s="82"/>
      <c r="W684" s="82"/>
      <c r="X684" s="82"/>
      <c r="Y684" s="82"/>
      <c r="Z684" s="82"/>
    </row>
    <row r="685" spans="1:26" x14ac:dyDescent="0.45">
      <c r="A685" s="82"/>
      <c r="B685" s="82"/>
      <c r="C685" s="82"/>
      <c r="D685" s="82"/>
      <c r="E685" s="82"/>
      <c r="F685" s="82"/>
      <c r="G685" s="82"/>
      <c r="H685" s="82"/>
      <c r="I685" s="82"/>
      <c r="J685" s="82"/>
      <c r="K685" s="82"/>
      <c r="L685" s="82"/>
      <c r="M685" s="82"/>
      <c r="N685" s="82"/>
      <c r="O685" s="82"/>
      <c r="P685" s="82"/>
      <c r="Q685" s="82"/>
      <c r="R685" s="82"/>
      <c r="S685" s="82"/>
      <c r="T685" s="82"/>
      <c r="U685" s="82"/>
      <c r="V685" s="82"/>
      <c r="W685" s="82"/>
      <c r="X685" s="82"/>
      <c r="Y685" s="82"/>
      <c r="Z685" s="82"/>
    </row>
    <row r="686" spans="1:26" x14ac:dyDescent="0.45">
      <c r="A686" s="82"/>
      <c r="B686" s="82"/>
      <c r="C686" s="82"/>
      <c r="D686" s="82"/>
      <c r="E686" s="82"/>
      <c r="F686" s="82"/>
      <c r="G686" s="82"/>
      <c r="H686" s="82"/>
      <c r="I686" s="82"/>
      <c r="J686" s="82"/>
      <c r="K686" s="82"/>
      <c r="L686" s="82"/>
      <c r="M686" s="82"/>
      <c r="N686" s="82"/>
      <c r="O686" s="82"/>
      <c r="P686" s="82"/>
      <c r="Q686" s="82"/>
      <c r="R686" s="82"/>
      <c r="S686" s="82"/>
      <c r="T686" s="82"/>
      <c r="U686" s="82"/>
      <c r="V686" s="82"/>
      <c r="W686" s="82"/>
      <c r="X686" s="82"/>
      <c r="Y686" s="82"/>
      <c r="Z686" s="82"/>
    </row>
    <row r="687" spans="1:26" x14ac:dyDescent="0.45">
      <c r="A687" s="82"/>
      <c r="B687" s="82"/>
      <c r="C687" s="82"/>
      <c r="D687" s="82"/>
      <c r="E687" s="82"/>
      <c r="F687" s="82"/>
      <c r="G687" s="82"/>
      <c r="H687" s="82"/>
      <c r="I687" s="82"/>
      <c r="J687" s="82"/>
      <c r="K687" s="82"/>
      <c r="L687" s="82"/>
      <c r="M687" s="82"/>
      <c r="N687" s="82"/>
      <c r="O687" s="82"/>
      <c r="P687" s="82"/>
      <c r="Q687" s="82"/>
      <c r="R687" s="82"/>
      <c r="S687" s="82"/>
      <c r="T687" s="82"/>
      <c r="U687" s="82"/>
      <c r="V687" s="82"/>
      <c r="W687" s="82"/>
      <c r="X687" s="82"/>
      <c r="Y687" s="82"/>
      <c r="Z687" s="82"/>
    </row>
    <row r="688" spans="1:26" x14ac:dyDescent="0.45">
      <c r="A688" s="82"/>
      <c r="B688" s="82"/>
      <c r="C688" s="82"/>
      <c r="D688" s="82"/>
      <c r="E688" s="82"/>
      <c r="F688" s="82"/>
      <c r="G688" s="82"/>
      <c r="H688" s="82"/>
      <c r="I688" s="82"/>
      <c r="J688" s="82"/>
      <c r="K688" s="82"/>
      <c r="L688" s="82"/>
      <c r="M688" s="82"/>
      <c r="N688" s="82"/>
      <c r="O688" s="82"/>
      <c r="P688" s="82"/>
      <c r="Q688" s="82"/>
      <c r="R688" s="82"/>
      <c r="S688" s="82"/>
      <c r="T688" s="82"/>
      <c r="U688" s="82"/>
      <c r="V688" s="82"/>
      <c r="W688" s="82"/>
      <c r="X688" s="82"/>
      <c r="Y688" s="82"/>
      <c r="Z688" s="82"/>
    </row>
    <row r="689" spans="1:26" x14ac:dyDescent="0.45">
      <c r="A689" s="82"/>
      <c r="B689" s="82"/>
      <c r="C689" s="82"/>
      <c r="D689" s="82"/>
      <c r="E689" s="82"/>
      <c r="F689" s="82"/>
      <c r="G689" s="82"/>
      <c r="H689" s="82"/>
      <c r="I689" s="82"/>
      <c r="J689" s="82"/>
      <c r="K689" s="82"/>
      <c r="L689" s="82"/>
      <c r="M689" s="82"/>
      <c r="N689" s="82"/>
      <c r="O689" s="82"/>
      <c r="P689" s="82"/>
      <c r="Q689" s="82"/>
      <c r="R689" s="82"/>
      <c r="S689" s="82"/>
      <c r="T689" s="82"/>
      <c r="U689" s="82"/>
      <c r="V689" s="82"/>
      <c r="W689" s="82"/>
      <c r="X689" s="82"/>
      <c r="Y689" s="82"/>
      <c r="Z689" s="82"/>
    </row>
    <row r="690" spans="1:26" x14ac:dyDescent="0.45">
      <c r="A690" s="82"/>
      <c r="B690" s="82"/>
      <c r="C690" s="82"/>
      <c r="D690" s="82"/>
      <c r="E690" s="82"/>
      <c r="F690" s="82"/>
      <c r="G690" s="82"/>
      <c r="H690" s="82"/>
      <c r="I690" s="82"/>
      <c r="J690" s="82"/>
      <c r="K690" s="82"/>
      <c r="L690" s="82"/>
      <c r="M690" s="82"/>
      <c r="N690" s="82"/>
      <c r="O690" s="82"/>
      <c r="P690" s="82"/>
      <c r="Q690" s="82"/>
      <c r="R690" s="82"/>
      <c r="S690" s="82"/>
      <c r="T690" s="82"/>
      <c r="U690" s="82"/>
      <c r="V690" s="82"/>
      <c r="W690" s="82"/>
      <c r="X690" s="82"/>
      <c r="Y690" s="82"/>
      <c r="Z690" s="82"/>
    </row>
    <row r="691" spans="1:26" x14ac:dyDescent="0.45">
      <c r="A691" s="82"/>
      <c r="B691" s="82"/>
      <c r="C691" s="82"/>
      <c r="D691" s="82"/>
      <c r="E691" s="82"/>
      <c r="F691" s="82"/>
      <c r="G691" s="82"/>
      <c r="H691" s="82"/>
      <c r="I691" s="82"/>
      <c r="J691" s="82"/>
      <c r="K691" s="82"/>
      <c r="L691" s="82"/>
      <c r="M691" s="82"/>
      <c r="N691" s="82"/>
      <c r="O691" s="82"/>
      <c r="P691" s="82"/>
      <c r="Q691" s="82"/>
      <c r="R691" s="82"/>
      <c r="S691" s="82"/>
      <c r="T691" s="82"/>
      <c r="U691" s="82"/>
      <c r="V691" s="82"/>
      <c r="W691" s="82"/>
      <c r="X691" s="82"/>
      <c r="Y691" s="82"/>
      <c r="Z691" s="82"/>
    </row>
    <row r="692" spans="1:26" x14ac:dyDescent="0.45">
      <c r="A692" s="82"/>
      <c r="B692" s="82"/>
      <c r="C692" s="82"/>
      <c r="D692" s="82"/>
      <c r="E692" s="82"/>
      <c r="F692" s="82"/>
      <c r="G692" s="82"/>
      <c r="H692" s="82"/>
      <c r="I692" s="82"/>
      <c r="J692" s="82"/>
      <c r="K692" s="82"/>
      <c r="L692" s="82"/>
      <c r="M692" s="82"/>
      <c r="N692" s="82"/>
      <c r="O692" s="82"/>
      <c r="P692" s="82"/>
      <c r="Q692" s="82"/>
      <c r="R692" s="82"/>
      <c r="S692" s="82"/>
      <c r="T692" s="82"/>
      <c r="U692" s="82"/>
      <c r="V692" s="82"/>
      <c r="W692" s="82"/>
      <c r="X692" s="82"/>
      <c r="Y692" s="82"/>
      <c r="Z692" s="82"/>
    </row>
    <row r="693" spans="1:26" x14ac:dyDescent="0.45">
      <c r="A693" s="82"/>
      <c r="B693" s="82"/>
      <c r="C693" s="82"/>
      <c r="D693" s="82"/>
      <c r="E693" s="82"/>
      <c r="F693" s="82"/>
      <c r="G693" s="82"/>
      <c r="H693" s="82"/>
      <c r="I693" s="82"/>
      <c r="J693" s="82"/>
      <c r="K693" s="82"/>
      <c r="L693" s="82"/>
      <c r="M693" s="82"/>
      <c r="N693" s="82"/>
      <c r="O693" s="82"/>
      <c r="P693" s="82"/>
      <c r="Q693" s="82"/>
      <c r="R693" s="82"/>
      <c r="S693" s="82"/>
      <c r="T693" s="82"/>
      <c r="U693" s="82"/>
      <c r="V693" s="82"/>
      <c r="W693" s="82"/>
      <c r="X693" s="82"/>
      <c r="Y693" s="82"/>
      <c r="Z693" s="82"/>
    </row>
    <row r="694" spans="1:26" x14ac:dyDescent="0.45">
      <c r="A694" s="82"/>
      <c r="B694" s="82"/>
      <c r="C694" s="82"/>
      <c r="D694" s="82"/>
      <c r="E694" s="82"/>
      <c r="F694" s="82"/>
      <c r="G694" s="82"/>
      <c r="H694" s="82"/>
      <c r="I694" s="82"/>
      <c r="J694" s="82"/>
      <c r="K694" s="82"/>
      <c r="L694" s="82"/>
      <c r="M694" s="82"/>
      <c r="N694" s="82"/>
      <c r="O694" s="82"/>
      <c r="P694" s="82"/>
      <c r="Q694" s="82"/>
      <c r="R694" s="82"/>
      <c r="S694" s="82"/>
      <c r="T694" s="82"/>
      <c r="U694" s="82"/>
      <c r="V694" s="82"/>
      <c r="W694" s="82"/>
      <c r="X694" s="82"/>
      <c r="Y694" s="82"/>
      <c r="Z694" s="82"/>
    </row>
    <row r="695" spans="1:26" x14ac:dyDescent="0.45">
      <c r="A695" s="82"/>
      <c r="B695" s="82"/>
      <c r="C695" s="82"/>
      <c r="D695" s="82"/>
      <c r="E695" s="82"/>
      <c r="F695" s="82"/>
      <c r="G695" s="82"/>
      <c r="H695" s="82"/>
      <c r="I695" s="82"/>
      <c r="J695" s="82"/>
      <c r="K695" s="82"/>
      <c r="L695" s="82"/>
      <c r="M695" s="82"/>
      <c r="N695" s="82"/>
      <c r="O695" s="82"/>
      <c r="P695" s="82"/>
      <c r="Q695" s="82"/>
      <c r="R695" s="82"/>
      <c r="S695" s="82"/>
      <c r="T695" s="82"/>
      <c r="U695" s="82"/>
      <c r="V695" s="82"/>
      <c r="W695" s="82"/>
      <c r="X695" s="82"/>
      <c r="Y695" s="82"/>
      <c r="Z695" s="82"/>
    </row>
    <row r="696" spans="1:26" x14ac:dyDescent="0.45">
      <c r="A696" s="82"/>
      <c r="B696" s="82"/>
      <c r="C696" s="82"/>
      <c r="D696" s="82"/>
      <c r="E696" s="82"/>
      <c r="F696" s="82"/>
      <c r="G696" s="82"/>
      <c r="H696" s="82"/>
      <c r="I696" s="82"/>
      <c r="J696" s="82"/>
      <c r="K696" s="82"/>
      <c r="L696" s="82"/>
      <c r="M696" s="82"/>
      <c r="N696" s="82"/>
      <c r="O696" s="82"/>
      <c r="P696" s="82"/>
      <c r="Q696" s="82"/>
      <c r="R696" s="82"/>
      <c r="S696" s="82"/>
      <c r="T696" s="82"/>
      <c r="U696" s="82"/>
      <c r="V696" s="82"/>
      <c r="W696" s="82"/>
      <c r="X696" s="82"/>
      <c r="Y696" s="82"/>
      <c r="Z696" s="82"/>
    </row>
    <row r="697" spans="1:26" x14ac:dyDescent="0.45">
      <c r="A697" s="82"/>
      <c r="B697" s="82"/>
      <c r="C697" s="82"/>
      <c r="D697" s="82"/>
      <c r="E697" s="82"/>
      <c r="F697" s="82"/>
      <c r="G697" s="82"/>
      <c r="H697" s="82"/>
      <c r="I697" s="82"/>
      <c r="J697" s="82"/>
      <c r="K697" s="82"/>
      <c r="L697" s="82"/>
      <c r="M697" s="82"/>
      <c r="N697" s="82"/>
      <c r="O697" s="82"/>
      <c r="P697" s="82"/>
      <c r="Q697" s="82"/>
      <c r="R697" s="82"/>
      <c r="S697" s="82"/>
      <c r="T697" s="82"/>
      <c r="U697" s="82"/>
      <c r="V697" s="82"/>
      <c r="W697" s="82"/>
      <c r="X697" s="82"/>
      <c r="Y697" s="82"/>
      <c r="Z697" s="82"/>
    </row>
    <row r="698" spans="1:26" x14ac:dyDescent="0.45">
      <c r="A698" s="82"/>
      <c r="B698" s="82"/>
      <c r="C698" s="82"/>
      <c r="D698" s="82"/>
      <c r="E698" s="82"/>
      <c r="F698" s="82"/>
      <c r="G698" s="82"/>
      <c r="H698" s="82"/>
      <c r="I698" s="82"/>
      <c r="J698" s="82"/>
      <c r="K698" s="82"/>
      <c r="L698" s="82"/>
      <c r="M698" s="82"/>
      <c r="N698" s="82"/>
      <c r="O698" s="82"/>
      <c r="P698" s="82"/>
      <c r="Q698" s="82"/>
      <c r="R698" s="82"/>
      <c r="S698" s="82"/>
      <c r="T698" s="82"/>
      <c r="U698" s="82"/>
      <c r="V698" s="82"/>
      <c r="W698" s="82"/>
      <c r="X698" s="82"/>
      <c r="Y698" s="82"/>
      <c r="Z698" s="82"/>
    </row>
    <row r="699" spans="1:26" x14ac:dyDescent="0.45">
      <c r="A699" s="82"/>
      <c r="B699" s="82"/>
      <c r="C699" s="82"/>
      <c r="D699" s="82"/>
      <c r="E699" s="82"/>
      <c r="F699" s="82"/>
      <c r="G699" s="82"/>
      <c r="H699" s="82"/>
      <c r="I699" s="82"/>
      <c r="J699" s="82"/>
      <c r="K699" s="82"/>
      <c r="L699" s="82"/>
      <c r="M699" s="82"/>
      <c r="N699" s="82"/>
      <c r="O699" s="82"/>
      <c r="P699" s="82"/>
      <c r="Q699" s="82"/>
      <c r="R699" s="82"/>
      <c r="S699" s="82"/>
      <c r="T699" s="82"/>
      <c r="U699" s="82"/>
      <c r="V699" s="82"/>
      <c r="W699" s="82"/>
      <c r="X699" s="82"/>
      <c r="Y699" s="82"/>
      <c r="Z699" s="82"/>
    </row>
    <row r="700" spans="1:26" x14ac:dyDescent="0.45">
      <c r="A700" s="82"/>
      <c r="B700" s="82"/>
      <c r="C700" s="82"/>
      <c r="D700" s="82"/>
      <c r="E700" s="82"/>
      <c r="F700" s="82"/>
      <c r="G700" s="82"/>
      <c r="H700" s="82"/>
      <c r="I700" s="82"/>
      <c r="J700" s="82"/>
      <c r="K700" s="82"/>
      <c r="L700" s="82"/>
      <c r="M700" s="82"/>
      <c r="N700" s="82"/>
      <c r="O700" s="82"/>
      <c r="P700" s="82"/>
      <c r="Q700" s="82"/>
      <c r="R700" s="82"/>
      <c r="S700" s="82"/>
      <c r="T700" s="82"/>
      <c r="U700" s="82"/>
      <c r="V700" s="82"/>
      <c r="W700" s="82"/>
      <c r="X700" s="82"/>
      <c r="Y700" s="82"/>
      <c r="Z700" s="82"/>
    </row>
    <row r="701" spans="1:26" x14ac:dyDescent="0.45">
      <c r="A701" s="82"/>
      <c r="B701" s="82"/>
      <c r="C701" s="82"/>
      <c r="D701" s="82"/>
      <c r="E701" s="82"/>
      <c r="F701" s="82"/>
      <c r="G701" s="82"/>
      <c r="H701" s="82"/>
      <c r="I701" s="82"/>
      <c r="J701" s="82"/>
      <c r="K701" s="82"/>
      <c r="L701" s="82"/>
      <c r="M701" s="82"/>
      <c r="N701" s="82"/>
      <c r="O701" s="82"/>
      <c r="P701" s="82"/>
      <c r="Q701" s="82"/>
      <c r="R701" s="82"/>
      <c r="S701" s="82"/>
      <c r="T701" s="82"/>
      <c r="U701" s="82"/>
      <c r="V701" s="82"/>
      <c r="W701" s="82"/>
      <c r="X701" s="82"/>
      <c r="Y701" s="82"/>
      <c r="Z701" s="82"/>
    </row>
    <row r="702" spans="1:26" x14ac:dyDescent="0.45">
      <c r="A702" s="82"/>
      <c r="B702" s="82"/>
      <c r="C702" s="82"/>
      <c r="D702" s="82"/>
      <c r="E702" s="82"/>
      <c r="F702" s="82"/>
      <c r="G702" s="82"/>
      <c r="H702" s="82"/>
      <c r="I702" s="82"/>
      <c r="J702" s="82"/>
      <c r="K702" s="82"/>
      <c r="L702" s="82"/>
      <c r="M702" s="82"/>
      <c r="N702" s="82"/>
      <c r="O702" s="82"/>
      <c r="P702" s="82"/>
      <c r="Q702" s="82"/>
      <c r="R702" s="82"/>
      <c r="S702" s="82"/>
      <c r="T702" s="82"/>
      <c r="U702" s="82"/>
      <c r="V702" s="82"/>
      <c r="W702" s="82"/>
      <c r="X702" s="82"/>
      <c r="Y702" s="82"/>
      <c r="Z702" s="82"/>
    </row>
    <row r="703" spans="1:26" x14ac:dyDescent="0.45">
      <c r="A703" s="82"/>
      <c r="B703" s="82"/>
      <c r="C703" s="82"/>
      <c r="D703" s="82"/>
      <c r="E703" s="82"/>
      <c r="F703" s="82"/>
      <c r="G703" s="82"/>
      <c r="H703" s="82"/>
      <c r="I703" s="82"/>
      <c r="J703" s="82"/>
      <c r="K703" s="82"/>
      <c r="L703" s="82"/>
      <c r="M703" s="82"/>
      <c r="N703" s="82"/>
      <c r="O703" s="82"/>
      <c r="P703" s="82"/>
      <c r="Q703" s="82"/>
      <c r="R703" s="82"/>
      <c r="S703" s="82"/>
      <c r="T703" s="82"/>
      <c r="U703" s="82"/>
      <c r="V703" s="82"/>
      <c r="W703" s="82"/>
      <c r="X703" s="82"/>
      <c r="Y703" s="82"/>
      <c r="Z703" s="82"/>
    </row>
    <row r="704" spans="1:26" x14ac:dyDescent="0.45">
      <c r="A704" s="82"/>
      <c r="B704" s="82"/>
      <c r="C704" s="82"/>
      <c r="D704" s="82"/>
      <c r="E704" s="82"/>
      <c r="F704" s="82"/>
      <c r="G704" s="82"/>
      <c r="H704" s="82"/>
      <c r="I704" s="82"/>
      <c r="J704" s="82"/>
      <c r="K704" s="82"/>
      <c r="L704" s="82"/>
      <c r="M704" s="82"/>
      <c r="N704" s="82"/>
      <c r="O704" s="82"/>
      <c r="P704" s="82"/>
      <c r="Q704" s="82"/>
      <c r="R704" s="82"/>
      <c r="S704" s="82"/>
      <c r="T704" s="82"/>
      <c r="U704" s="82"/>
      <c r="V704" s="82"/>
      <c r="W704" s="82"/>
      <c r="X704" s="82"/>
      <c r="Y704" s="82"/>
      <c r="Z704" s="82"/>
    </row>
    <row r="705" spans="1:26" x14ac:dyDescent="0.45">
      <c r="A705" s="82"/>
      <c r="B705" s="82"/>
      <c r="C705" s="82"/>
      <c r="D705" s="82"/>
      <c r="E705" s="82"/>
      <c r="F705" s="82"/>
      <c r="G705" s="82"/>
      <c r="H705" s="82"/>
      <c r="I705" s="82"/>
      <c r="J705" s="82"/>
      <c r="K705" s="82"/>
      <c r="L705" s="82"/>
      <c r="M705" s="82"/>
      <c r="N705" s="82"/>
      <c r="O705" s="82"/>
      <c r="P705" s="82"/>
      <c r="Q705" s="82"/>
      <c r="R705" s="82"/>
      <c r="S705" s="82"/>
      <c r="T705" s="82"/>
      <c r="U705" s="82"/>
      <c r="V705" s="82"/>
      <c r="W705" s="82"/>
      <c r="X705" s="82"/>
      <c r="Y705" s="82"/>
      <c r="Z705" s="82"/>
    </row>
    <row r="706" spans="1:26" x14ac:dyDescent="0.45">
      <c r="A706" s="82"/>
      <c r="B706" s="82"/>
      <c r="C706" s="82"/>
      <c r="D706" s="82"/>
      <c r="E706" s="82"/>
      <c r="F706" s="82"/>
      <c r="G706" s="82"/>
      <c r="H706" s="82"/>
      <c r="I706" s="82"/>
      <c r="J706" s="82"/>
      <c r="K706" s="82"/>
      <c r="L706" s="82"/>
      <c r="M706" s="82"/>
      <c r="N706" s="82"/>
      <c r="O706" s="82"/>
      <c r="P706" s="82"/>
      <c r="Q706" s="82"/>
      <c r="R706" s="82"/>
      <c r="S706" s="82"/>
      <c r="T706" s="82"/>
      <c r="U706" s="82"/>
      <c r="V706" s="82"/>
      <c r="W706" s="82"/>
      <c r="X706" s="82"/>
      <c r="Y706" s="82"/>
      <c r="Z706" s="82"/>
    </row>
    <row r="707" spans="1:26" x14ac:dyDescent="0.45">
      <c r="A707" s="82"/>
      <c r="B707" s="82"/>
      <c r="C707" s="82"/>
      <c r="D707" s="82"/>
      <c r="E707" s="82"/>
      <c r="F707" s="82"/>
      <c r="G707" s="82"/>
      <c r="H707" s="82"/>
      <c r="I707" s="82"/>
      <c r="J707" s="82"/>
      <c r="K707" s="82"/>
      <c r="L707" s="82"/>
      <c r="M707" s="82"/>
      <c r="N707" s="82"/>
      <c r="O707" s="82"/>
      <c r="P707" s="82"/>
      <c r="Q707" s="82"/>
      <c r="R707" s="82"/>
      <c r="S707" s="82"/>
      <c r="T707" s="82"/>
      <c r="U707" s="82"/>
      <c r="V707" s="82"/>
      <c r="W707" s="82"/>
      <c r="X707" s="82"/>
      <c r="Y707" s="82"/>
      <c r="Z707" s="82"/>
    </row>
    <row r="708" spans="1:26" x14ac:dyDescent="0.45">
      <c r="A708" s="82"/>
      <c r="B708" s="82"/>
      <c r="C708" s="82"/>
      <c r="D708" s="82"/>
      <c r="E708" s="82"/>
      <c r="F708" s="82"/>
      <c r="G708" s="82"/>
      <c r="H708" s="82"/>
      <c r="I708" s="82"/>
      <c r="J708" s="82"/>
      <c r="K708" s="82"/>
      <c r="L708" s="82"/>
      <c r="M708" s="82"/>
      <c r="N708" s="82"/>
      <c r="O708" s="82"/>
      <c r="P708" s="82"/>
      <c r="Q708" s="82"/>
      <c r="R708" s="82"/>
      <c r="S708" s="82"/>
      <c r="T708" s="82"/>
      <c r="U708" s="82"/>
      <c r="V708" s="82"/>
      <c r="W708" s="82"/>
      <c r="X708" s="82"/>
      <c r="Y708" s="82"/>
      <c r="Z708" s="82"/>
    </row>
    <row r="709" spans="1:26" x14ac:dyDescent="0.45">
      <c r="A709" s="82"/>
      <c r="B709" s="82"/>
      <c r="C709" s="82"/>
      <c r="D709" s="82"/>
      <c r="E709" s="82"/>
      <c r="F709" s="82"/>
      <c r="G709" s="82"/>
      <c r="H709" s="82"/>
      <c r="I709" s="82"/>
      <c r="J709" s="82"/>
      <c r="K709" s="82"/>
      <c r="L709" s="82"/>
      <c r="M709" s="82"/>
      <c r="N709" s="82"/>
      <c r="O709" s="82"/>
      <c r="P709" s="82"/>
      <c r="Q709" s="82"/>
      <c r="R709" s="82"/>
      <c r="S709" s="82"/>
      <c r="T709" s="82"/>
      <c r="U709" s="82"/>
      <c r="V709" s="82"/>
      <c r="W709" s="82"/>
      <c r="X709" s="82"/>
      <c r="Y709" s="82"/>
      <c r="Z709" s="82"/>
    </row>
    <row r="710" spans="1:26" x14ac:dyDescent="0.45">
      <c r="A710" s="82"/>
      <c r="B710" s="82"/>
      <c r="C710" s="82"/>
      <c r="D710" s="82"/>
      <c r="E710" s="82"/>
      <c r="F710" s="82"/>
      <c r="G710" s="82"/>
      <c r="H710" s="82"/>
      <c r="I710" s="82"/>
      <c r="J710" s="82"/>
      <c r="K710" s="82"/>
      <c r="L710" s="82"/>
      <c r="M710" s="82"/>
      <c r="N710" s="82"/>
      <c r="O710" s="82"/>
      <c r="P710" s="82"/>
      <c r="Q710" s="82"/>
      <c r="R710" s="82"/>
      <c r="S710" s="82"/>
      <c r="T710" s="82"/>
      <c r="U710" s="82"/>
      <c r="V710" s="82"/>
      <c r="W710" s="82"/>
      <c r="X710" s="82"/>
      <c r="Y710" s="82"/>
      <c r="Z710" s="82"/>
    </row>
    <row r="711" spans="1:26" x14ac:dyDescent="0.45">
      <c r="A711" s="82"/>
      <c r="B711" s="82"/>
      <c r="C711" s="82"/>
      <c r="D711" s="82"/>
      <c r="E711" s="82"/>
      <c r="F711" s="82"/>
      <c r="G711" s="82"/>
      <c r="H711" s="82"/>
      <c r="I711" s="82"/>
      <c r="J711" s="82"/>
      <c r="K711" s="82"/>
      <c r="L711" s="82"/>
      <c r="M711" s="82"/>
      <c r="N711" s="82"/>
      <c r="O711" s="82"/>
      <c r="P711" s="82"/>
      <c r="Q711" s="82"/>
      <c r="R711" s="82"/>
      <c r="S711" s="82"/>
      <c r="T711" s="82"/>
      <c r="U711" s="82"/>
      <c r="V711" s="82"/>
      <c r="W711" s="82"/>
      <c r="X711" s="82"/>
      <c r="Y711" s="82"/>
      <c r="Z711" s="82"/>
    </row>
    <row r="712" spans="1:26" x14ac:dyDescent="0.45">
      <c r="A712" s="82"/>
      <c r="B712" s="82"/>
      <c r="C712" s="82"/>
      <c r="D712" s="82"/>
      <c r="E712" s="82"/>
      <c r="F712" s="82"/>
      <c r="G712" s="82"/>
      <c r="H712" s="82"/>
      <c r="I712" s="82"/>
      <c r="J712" s="82"/>
      <c r="K712" s="82"/>
      <c r="L712" s="82"/>
      <c r="M712" s="82"/>
      <c r="N712" s="82"/>
      <c r="O712" s="82"/>
      <c r="P712" s="82"/>
      <c r="Q712" s="82"/>
      <c r="R712" s="82"/>
      <c r="S712" s="82"/>
      <c r="T712" s="82"/>
      <c r="U712" s="82"/>
      <c r="V712" s="82"/>
      <c r="W712" s="82"/>
      <c r="X712" s="82"/>
      <c r="Y712" s="82"/>
      <c r="Z712" s="82"/>
    </row>
    <row r="713" spans="1:26" x14ac:dyDescent="0.45">
      <c r="A713" s="82"/>
      <c r="B713" s="82"/>
      <c r="C713" s="82"/>
      <c r="D713" s="82"/>
      <c r="E713" s="82"/>
      <c r="F713" s="82"/>
      <c r="G713" s="82"/>
      <c r="H713" s="82"/>
      <c r="I713" s="82"/>
      <c r="J713" s="82"/>
      <c r="K713" s="82"/>
      <c r="L713" s="82"/>
      <c r="M713" s="82"/>
      <c r="N713" s="82"/>
      <c r="O713" s="82"/>
      <c r="P713" s="82"/>
      <c r="Q713" s="82"/>
      <c r="R713" s="82"/>
      <c r="S713" s="82"/>
      <c r="T713" s="82"/>
      <c r="U713" s="82"/>
      <c r="V713" s="82"/>
      <c r="W713" s="82"/>
      <c r="X713" s="82"/>
      <c r="Y713" s="82"/>
      <c r="Z713" s="82"/>
    </row>
    <row r="714" spans="1:26" x14ac:dyDescent="0.45">
      <c r="A714" s="82"/>
      <c r="B714" s="82"/>
      <c r="C714" s="82"/>
      <c r="D714" s="82"/>
      <c r="E714" s="82"/>
      <c r="F714" s="82"/>
      <c r="G714" s="82"/>
      <c r="H714" s="82"/>
      <c r="I714" s="82"/>
      <c r="J714" s="82"/>
      <c r="K714" s="82"/>
      <c r="L714" s="82"/>
      <c r="M714" s="82"/>
      <c r="N714" s="82"/>
      <c r="O714" s="82"/>
      <c r="P714" s="82"/>
      <c r="Q714" s="82"/>
      <c r="R714" s="82"/>
      <c r="S714" s="82"/>
      <c r="T714" s="82"/>
      <c r="U714" s="82"/>
      <c r="V714" s="82"/>
      <c r="W714" s="82"/>
      <c r="X714" s="82"/>
      <c r="Y714" s="82"/>
      <c r="Z714" s="82"/>
    </row>
    <row r="715" spans="1:26" x14ac:dyDescent="0.45">
      <c r="A715" s="82"/>
      <c r="B715" s="82"/>
      <c r="C715" s="82"/>
      <c r="D715" s="82"/>
      <c r="E715" s="82"/>
      <c r="F715" s="82"/>
      <c r="G715" s="82"/>
      <c r="H715" s="82"/>
      <c r="I715" s="82"/>
      <c r="J715" s="82"/>
      <c r="K715" s="82"/>
      <c r="L715" s="82"/>
      <c r="M715" s="82"/>
      <c r="N715" s="82"/>
      <c r="O715" s="82"/>
      <c r="P715" s="82"/>
      <c r="Q715" s="82"/>
      <c r="R715" s="82"/>
      <c r="S715" s="82"/>
      <c r="T715" s="82"/>
      <c r="U715" s="82"/>
      <c r="V715" s="82"/>
      <c r="W715" s="82"/>
      <c r="X715" s="82"/>
      <c r="Y715" s="82"/>
      <c r="Z715" s="82"/>
    </row>
    <row r="716" spans="1:26" x14ac:dyDescent="0.45">
      <c r="A716" s="82"/>
      <c r="B716" s="82"/>
      <c r="C716" s="82"/>
      <c r="D716" s="82"/>
      <c r="E716" s="82"/>
      <c r="F716" s="82"/>
      <c r="G716" s="82"/>
      <c r="H716" s="82"/>
      <c r="I716" s="82"/>
      <c r="J716" s="82"/>
      <c r="K716" s="82"/>
      <c r="L716" s="82"/>
      <c r="M716" s="82"/>
      <c r="N716" s="82"/>
      <c r="O716" s="82"/>
      <c r="P716" s="82"/>
      <c r="Q716" s="82"/>
      <c r="R716" s="82"/>
      <c r="S716" s="82"/>
      <c r="T716" s="82"/>
      <c r="U716" s="82"/>
      <c r="V716" s="82"/>
      <c r="W716" s="82"/>
      <c r="X716" s="82"/>
      <c r="Y716" s="82"/>
      <c r="Z716" s="82"/>
    </row>
    <row r="717" spans="1:26" x14ac:dyDescent="0.45">
      <c r="A717" s="82"/>
      <c r="B717" s="82"/>
      <c r="C717" s="82"/>
      <c r="D717" s="82"/>
      <c r="E717" s="82"/>
      <c r="F717" s="82"/>
      <c r="G717" s="82"/>
      <c r="H717" s="82"/>
      <c r="I717" s="82"/>
      <c r="J717" s="82"/>
      <c r="K717" s="82"/>
      <c r="L717" s="82"/>
      <c r="M717" s="82"/>
      <c r="N717" s="82"/>
      <c r="O717" s="82"/>
      <c r="P717" s="82"/>
      <c r="Q717" s="82"/>
      <c r="R717" s="82"/>
      <c r="S717" s="82"/>
      <c r="T717" s="82"/>
      <c r="U717" s="82"/>
      <c r="V717" s="82"/>
      <c r="W717" s="82"/>
      <c r="X717" s="82"/>
      <c r="Y717" s="82"/>
      <c r="Z717" s="82"/>
    </row>
    <row r="718" spans="1:26" x14ac:dyDescent="0.45">
      <c r="A718" s="82"/>
      <c r="B718" s="82"/>
      <c r="C718" s="82"/>
      <c r="D718" s="82"/>
      <c r="E718" s="82"/>
      <c r="F718" s="82"/>
      <c r="G718" s="82"/>
      <c r="H718" s="82"/>
      <c r="I718" s="82"/>
      <c r="J718" s="82"/>
      <c r="K718" s="82"/>
      <c r="L718" s="82"/>
      <c r="M718" s="82"/>
      <c r="N718" s="82"/>
      <c r="O718" s="82"/>
      <c r="P718" s="82"/>
      <c r="Q718" s="82"/>
      <c r="R718" s="82"/>
      <c r="S718" s="82"/>
      <c r="T718" s="82"/>
      <c r="U718" s="82"/>
      <c r="V718" s="82"/>
      <c r="W718" s="82"/>
      <c r="X718" s="82"/>
      <c r="Y718" s="82"/>
      <c r="Z718" s="82"/>
    </row>
    <row r="719" spans="1:26" x14ac:dyDescent="0.45">
      <c r="A719" s="82"/>
      <c r="B719" s="82"/>
      <c r="C719" s="82"/>
      <c r="D719" s="82"/>
      <c r="E719" s="82"/>
      <c r="F719" s="82"/>
      <c r="G719" s="82"/>
      <c r="H719" s="82"/>
      <c r="I719" s="82"/>
      <c r="J719" s="82"/>
      <c r="K719" s="82"/>
      <c r="L719" s="82"/>
      <c r="M719" s="82"/>
      <c r="N719" s="82"/>
      <c r="O719" s="82"/>
      <c r="P719" s="82"/>
      <c r="Q719" s="82"/>
      <c r="R719" s="82"/>
      <c r="S719" s="82"/>
      <c r="T719" s="82"/>
      <c r="U719" s="82"/>
      <c r="V719" s="82"/>
      <c r="W719" s="82"/>
      <c r="X719" s="82"/>
      <c r="Y719" s="82"/>
      <c r="Z719" s="82"/>
    </row>
    <row r="720" spans="1:26" x14ac:dyDescent="0.45">
      <c r="A720" s="82"/>
      <c r="B720" s="82"/>
      <c r="C720" s="82"/>
      <c r="D720" s="82"/>
      <c r="E720" s="82"/>
      <c r="F720" s="82"/>
      <c r="G720" s="82"/>
      <c r="H720" s="82"/>
      <c r="I720" s="82"/>
      <c r="J720" s="82"/>
      <c r="K720" s="82"/>
      <c r="L720" s="82"/>
      <c r="M720" s="82"/>
      <c r="N720" s="82"/>
      <c r="O720" s="82"/>
      <c r="P720" s="82"/>
      <c r="Q720" s="82"/>
      <c r="R720" s="82"/>
      <c r="S720" s="82"/>
      <c r="T720" s="82"/>
      <c r="U720" s="82"/>
      <c r="V720" s="82"/>
      <c r="W720" s="82"/>
      <c r="X720" s="82"/>
      <c r="Y720" s="82"/>
      <c r="Z720" s="82"/>
    </row>
    <row r="721" spans="1:26" x14ac:dyDescent="0.45">
      <c r="A721" s="82"/>
      <c r="B721" s="82"/>
      <c r="C721" s="82"/>
      <c r="D721" s="82"/>
      <c r="E721" s="82"/>
      <c r="F721" s="82"/>
      <c r="G721" s="82"/>
      <c r="H721" s="82"/>
      <c r="I721" s="82"/>
      <c r="J721" s="82"/>
      <c r="K721" s="82"/>
      <c r="L721" s="82"/>
      <c r="M721" s="82"/>
      <c r="N721" s="82"/>
      <c r="O721" s="82"/>
      <c r="P721" s="82"/>
      <c r="Q721" s="82"/>
      <c r="R721" s="82"/>
      <c r="S721" s="82"/>
      <c r="T721" s="82"/>
      <c r="U721" s="82"/>
      <c r="V721" s="82"/>
      <c r="W721" s="82"/>
      <c r="X721" s="82"/>
      <c r="Y721" s="82"/>
      <c r="Z721" s="82"/>
    </row>
    <row r="722" spans="1:26" x14ac:dyDescent="0.45">
      <c r="A722" s="82"/>
      <c r="B722" s="82"/>
      <c r="C722" s="82"/>
      <c r="D722" s="82"/>
      <c r="E722" s="82"/>
      <c r="F722" s="82"/>
      <c r="G722" s="82"/>
      <c r="H722" s="82"/>
      <c r="I722" s="82"/>
      <c r="J722" s="82"/>
      <c r="K722" s="82"/>
      <c r="L722" s="82"/>
      <c r="M722" s="82"/>
      <c r="N722" s="82"/>
      <c r="O722" s="82"/>
      <c r="P722" s="82"/>
      <c r="Q722" s="82"/>
      <c r="R722" s="82"/>
      <c r="S722" s="82"/>
      <c r="T722" s="82"/>
      <c r="U722" s="82"/>
      <c r="V722" s="82"/>
      <c r="W722" s="82"/>
      <c r="X722" s="82"/>
      <c r="Y722" s="82"/>
      <c r="Z722" s="82"/>
    </row>
    <row r="723" spans="1:26" x14ac:dyDescent="0.45">
      <c r="A723" s="82"/>
      <c r="B723" s="82"/>
      <c r="C723" s="82"/>
      <c r="D723" s="82"/>
      <c r="E723" s="82"/>
      <c r="F723" s="82"/>
      <c r="G723" s="82"/>
      <c r="H723" s="82"/>
      <c r="I723" s="82"/>
      <c r="J723" s="82"/>
      <c r="K723" s="82"/>
      <c r="L723" s="82"/>
      <c r="M723" s="82"/>
      <c r="N723" s="82"/>
      <c r="O723" s="82"/>
      <c r="P723" s="82"/>
      <c r="Q723" s="82"/>
      <c r="R723" s="82"/>
      <c r="S723" s="82"/>
      <c r="T723" s="82"/>
      <c r="U723" s="82"/>
      <c r="V723" s="82"/>
      <c r="W723" s="82"/>
      <c r="X723" s="82"/>
      <c r="Y723" s="82"/>
      <c r="Z723" s="82"/>
    </row>
    <row r="724" spans="1:26" x14ac:dyDescent="0.45">
      <c r="A724" s="82"/>
      <c r="B724" s="82"/>
      <c r="C724" s="82"/>
      <c r="D724" s="82"/>
      <c r="E724" s="82"/>
      <c r="F724" s="82"/>
      <c r="G724" s="82"/>
      <c r="H724" s="82"/>
      <c r="I724" s="82"/>
      <c r="J724" s="82"/>
      <c r="K724" s="82"/>
      <c r="L724" s="82"/>
      <c r="M724" s="82"/>
      <c r="N724" s="82"/>
      <c r="O724" s="82"/>
      <c r="P724" s="82"/>
      <c r="Q724" s="82"/>
      <c r="R724" s="82"/>
      <c r="S724" s="82"/>
      <c r="T724" s="82"/>
      <c r="U724" s="82"/>
      <c r="V724" s="82"/>
      <c r="W724" s="82"/>
      <c r="X724" s="82"/>
      <c r="Y724" s="82"/>
      <c r="Z724" s="82"/>
    </row>
    <row r="725" spans="1:26" x14ac:dyDescent="0.45">
      <c r="A725" s="82"/>
      <c r="B725" s="82"/>
      <c r="C725" s="82"/>
      <c r="D725" s="82"/>
      <c r="E725" s="82"/>
      <c r="F725" s="82"/>
      <c r="G725" s="82"/>
      <c r="H725" s="82"/>
      <c r="I725" s="82"/>
      <c r="J725" s="82"/>
      <c r="K725" s="82"/>
      <c r="L725" s="82"/>
      <c r="M725" s="82"/>
      <c r="N725" s="82"/>
      <c r="O725" s="82"/>
      <c r="P725" s="82"/>
      <c r="Q725" s="82"/>
      <c r="R725" s="82"/>
      <c r="S725" s="82"/>
      <c r="T725" s="82"/>
      <c r="U725" s="82"/>
      <c r="V725" s="82"/>
      <c r="W725" s="82"/>
      <c r="X725" s="82"/>
      <c r="Y725" s="82"/>
      <c r="Z725" s="82"/>
    </row>
    <row r="726" spans="1:26" x14ac:dyDescent="0.45">
      <c r="A726" s="82"/>
      <c r="B726" s="82"/>
      <c r="C726" s="82"/>
      <c r="D726" s="82"/>
      <c r="E726" s="82"/>
      <c r="F726" s="82"/>
      <c r="G726" s="82"/>
      <c r="H726" s="82"/>
      <c r="I726" s="82"/>
      <c r="J726" s="82"/>
      <c r="K726" s="82"/>
      <c r="L726" s="82"/>
      <c r="M726" s="82"/>
      <c r="N726" s="82"/>
      <c r="O726" s="82"/>
      <c r="P726" s="82"/>
      <c r="Q726" s="82"/>
      <c r="R726" s="82"/>
      <c r="S726" s="82"/>
      <c r="T726" s="82"/>
      <c r="U726" s="82"/>
      <c r="V726" s="82"/>
      <c r="W726" s="82"/>
      <c r="X726" s="82"/>
      <c r="Y726" s="82"/>
      <c r="Z726" s="82"/>
    </row>
    <row r="727" spans="1:26" x14ac:dyDescent="0.45">
      <c r="A727" s="82"/>
      <c r="B727" s="82"/>
      <c r="C727" s="82"/>
      <c r="D727" s="82"/>
      <c r="E727" s="82"/>
      <c r="F727" s="82"/>
      <c r="G727" s="82"/>
      <c r="H727" s="82"/>
      <c r="I727" s="82"/>
      <c r="J727" s="82"/>
      <c r="K727" s="82"/>
      <c r="L727" s="82"/>
      <c r="M727" s="82"/>
      <c r="N727" s="82"/>
      <c r="O727" s="82"/>
      <c r="P727" s="82"/>
      <c r="Q727" s="82"/>
      <c r="R727" s="82"/>
      <c r="S727" s="82"/>
      <c r="T727" s="82"/>
      <c r="U727" s="82"/>
      <c r="V727" s="82"/>
      <c r="W727" s="82"/>
      <c r="X727" s="82"/>
      <c r="Y727" s="82"/>
      <c r="Z727" s="82"/>
    </row>
    <row r="728" spans="1:26" x14ac:dyDescent="0.45">
      <c r="A728" s="82"/>
      <c r="B728" s="82"/>
      <c r="C728" s="82"/>
      <c r="D728" s="82"/>
      <c r="E728" s="82"/>
      <c r="F728" s="82"/>
      <c r="G728" s="82"/>
      <c r="H728" s="82"/>
      <c r="I728" s="82"/>
      <c r="J728" s="82"/>
      <c r="K728" s="82"/>
      <c r="L728" s="82"/>
      <c r="M728" s="82"/>
      <c r="N728" s="82"/>
      <c r="O728" s="82"/>
      <c r="P728" s="82"/>
      <c r="Q728" s="82"/>
      <c r="R728" s="82"/>
      <c r="S728" s="82"/>
      <c r="T728" s="82"/>
      <c r="U728" s="82"/>
      <c r="V728" s="82"/>
      <c r="W728" s="82"/>
      <c r="X728" s="82"/>
      <c r="Y728" s="82"/>
      <c r="Z728" s="82"/>
    </row>
    <row r="729" spans="1:26" x14ac:dyDescent="0.45">
      <c r="A729" s="82"/>
      <c r="B729" s="82"/>
      <c r="C729" s="82"/>
      <c r="D729" s="82"/>
      <c r="E729" s="82"/>
      <c r="F729" s="82"/>
      <c r="G729" s="82"/>
      <c r="H729" s="82"/>
      <c r="I729" s="82"/>
      <c r="J729" s="82"/>
      <c r="K729" s="82"/>
      <c r="L729" s="82"/>
      <c r="M729" s="82"/>
      <c r="N729" s="82"/>
      <c r="O729" s="82"/>
      <c r="P729" s="82"/>
      <c r="Q729" s="82"/>
      <c r="R729" s="82"/>
      <c r="S729" s="82"/>
      <c r="T729" s="82"/>
      <c r="U729" s="82"/>
      <c r="V729" s="82"/>
      <c r="W729" s="82"/>
      <c r="X729" s="82"/>
      <c r="Y729" s="82"/>
      <c r="Z729" s="82"/>
    </row>
    <row r="730" spans="1:26" x14ac:dyDescent="0.45">
      <c r="A730" s="82"/>
      <c r="B730" s="82"/>
      <c r="C730" s="82"/>
      <c r="D730" s="82"/>
      <c r="E730" s="82"/>
      <c r="F730" s="82"/>
      <c r="G730" s="82"/>
      <c r="H730" s="82"/>
      <c r="I730" s="82"/>
      <c r="J730" s="82"/>
      <c r="K730" s="82"/>
      <c r="L730" s="82"/>
      <c r="M730" s="82"/>
      <c r="N730" s="82"/>
      <c r="O730" s="82"/>
      <c r="P730" s="82"/>
      <c r="Q730" s="82"/>
      <c r="R730" s="82"/>
      <c r="S730" s="82"/>
      <c r="T730" s="82"/>
      <c r="U730" s="82"/>
      <c r="V730" s="82"/>
      <c r="W730" s="82"/>
      <c r="X730" s="82"/>
      <c r="Y730" s="82"/>
      <c r="Z730" s="82"/>
    </row>
    <row r="731" spans="1:26" x14ac:dyDescent="0.45">
      <c r="A731" s="82"/>
      <c r="B731" s="82"/>
      <c r="C731" s="82"/>
      <c r="D731" s="82"/>
      <c r="E731" s="82"/>
      <c r="F731" s="82"/>
      <c r="G731" s="82"/>
      <c r="H731" s="82"/>
      <c r="I731" s="82"/>
      <c r="J731" s="82"/>
      <c r="K731" s="82"/>
      <c r="L731" s="82"/>
      <c r="M731" s="82"/>
      <c r="N731" s="82"/>
      <c r="O731" s="82"/>
      <c r="P731" s="82"/>
      <c r="Q731" s="82"/>
      <c r="R731" s="82"/>
      <c r="S731" s="82"/>
      <c r="T731" s="82"/>
      <c r="U731" s="82"/>
      <c r="V731" s="82"/>
      <c r="W731" s="82"/>
      <c r="X731" s="82"/>
      <c r="Y731" s="82"/>
      <c r="Z731" s="82"/>
    </row>
    <row r="732" spans="1:26" x14ac:dyDescent="0.45">
      <c r="A732" s="82"/>
      <c r="B732" s="82"/>
      <c r="C732" s="82"/>
      <c r="D732" s="82"/>
      <c r="E732" s="82"/>
      <c r="F732" s="82"/>
      <c r="G732" s="82"/>
      <c r="H732" s="82"/>
      <c r="I732" s="82"/>
      <c r="J732" s="82"/>
      <c r="K732" s="82"/>
      <c r="L732" s="82"/>
      <c r="M732" s="82"/>
      <c r="N732" s="82"/>
      <c r="O732" s="82"/>
      <c r="P732" s="82"/>
      <c r="Q732" s="82"/>
      <c r="R732" s="82"/>
      <c r="S732" s="82"/>
      <c r="T732" s="82"/>
      <c r="U732" s="82"/>
      <c r="V732" s="82"/>
      <c r="W732" s="82"/>
      <c r="X732" s="82"/>
      <c r="Y732" s="82"/>
      <c r="Z732" s="82"/>
    </row>
    <row r="733" spans="1:26" x14ac:dyDescent="0.45">
      <c r="A733" s="82"/>
      <c r="B733" s="82"/>
      <c r="C733" s="82"/>
      <c r="D733" s="82"/>
      <c r="E733" s="82"/>
      <c r="F733" s="82"/>
      <c r="G733" s="82"/>
      <c r="H733" s="82"/>
      <c r="I733" s="82"/>
      <c r="J733" s="82"/>
      <c r="K733" s="82"/>
      <c r="L733" s="82"/>
      <c r="M733" s="82"/>
      <c r="N733" s="82"/>
      <c r="O733" s="82"/>
      <c r="P733" s="82"/>
      <c r="Q733" s="82"/>
      <c r="R733" s="82"/>
      <c r="S733" s="82"/>
      <c r="T733" s="82"/>
      <c r="U733" s="82"/>
      <c r="V733" s="82"/>
      <c r="W733" s="82"/>
      <c r="X733" s="82"/>
      <c r="Y733" s="82"/>
      <c r="Z733" s="82"/>
    </row>
    <row r="734" spans="1:26" x14ac:dyDescent="0.45">
      <c r="A734" s="82"/>
      <c r="B734" s="82"/>
      <c r="C734" s="82"/>
      <c r="D734" s="82"/>
      <c r="E734" s="82"/>
      <c r="F734" s="82"/>
      <c r="G734" s="82"/>
      <c r="H734" s="82"/>
      <c r="I734" s="82"/>
      <c r="J734" s="82"/>
      <c r="K734" s="82"/>
      <c r="L734" s="82"/>
      <c r="M734" s="82"/>
      <c r="N734" s="82"/>
      <c r="O734" s="82"/>
      <c r="P734" s="82"/>
      <c r="Q734" s="82"/>
      <c r="R734" s="82"/>
      <c r="S734" s="82"/>
      <c r="T734" s="82"/>
      <c r="U734" s="82"/>
      <c r="V734" s="82"/>
      <c r="W734" s="82"/>
      <c r="X734" s="82"/>
      <c r="Y734" s="82"/>
      <c r="Z734" s="82"/>
    </row>
    <row r="735" spans="1:26" x14ac:dyDescent="0.45">
      <c r="A735" s="82"/>
      <c r="B735" s="82"/>
      <c r="C735" s="82"/>
      <c r="D735" s="82"/>
      <c r="E735" s="82"/>
      <c r="F735" s="82"/>
      <c r="G735" s="82"/>
      <c r="H735" s="82"/>
      <c r="I735" s="82"/>
      <c r="J735" s="82"/>
      <c r="K735" s="82"/>
      <c r="L735" s="82"/>
      <c r="M735" s="82"/>
      <c r="N735" s="82"/>
      <c r="O735" s="82"/>
      <c r="P735" s="82"/>
      <c r="Q735" s="82"/>
      <c r="R735" s="82"/>
      <c r="S735" s="82"/>
      <c r="T735" s="82"/>
      <c r="U735" s="82"/>
      <c r="V735" s="82"/>
      <c r="W735" s="82"/>
      <c r="X735" s="82"/>
      <c r="Y735" s="82"/>
      <c r="Z735" s="82"/>
    </row>
    <row r="736" spans="1:26" x14ac:dyDescent="0.45">
      <c r="A736" s="82"/>
      <c r="B736" s="82"/>
      <c r="C736" s="82"/>
      <c r="D736" s="82"/>
      <c r="E736" s="82"/>
      <c r="F736" s="82"/>
      <c r="G736" s="82"/>
      <c r="H736" s="82"/>
      <c r="I736" s="82"/>
      <c r="J736" s="82"/>
      <c r="K736" s="82"/>
      <c r="L736" s="82"/>
      <c r="M736" s="82"/>
      <c r="N736" s="82"/>
      <c r="O736" s="82"/>
      <c r="P736" s="82"/>
      <c r="Q736" s="82"/>
      <c r="R736" s="82"/>
      <c r="S736" s="82"/>
      <c r="T736" s="82"/>
      <c r="U736" s="82"/>
      <c r="V736" s="82"/>
      <c r="W736" s="82"/>
      <c r="X736" s="82"/>
      <c r="Y736" s="82"/>
      <c r="Z736" s="82"/>
    </row>
    <row r="737" spans="1:26" x14ac:dyDescent="0.45">
      <c r="A737" s="82"/>
      <c r="B737" s="82"/>
      <c r="C737" s="82"/>
      <c r="D737" s="82"/>
      <c r="E737" s="82"/>
      <c r="F737" s="82"/>
      <c r="G737" s="82"/>
      <c r="H737" s="82"/>
      <c r="I737" s="82"/>
      <c r="J737" s="82"/>
      <c r="K737" s="82"/>
      <c r="L737" s="82"/>
      <c r="M737" s="82"/>
      <c r="N737" s="82"/>
      <c r="O737" s="82"/>
      <c r="P737" s="82"/>
      <c r="Q737" s="82"/>
      <c r="R737" s="82"/>
      <c r="S737" s="82"/>
      <c r="T737" s="82"/>
      <c r="U737" s="82"/>
      <c r="V737" s="82"/>
      <c r="W737" s="82"/>
      <c r="X737" s="82"/>
      <c r="Y737" s="82"/>
      <c r="Z737" s="82"/>
    </row>
    <row r="738" spans="1:26" x14ac:dyDescent="0.45">
      <c r="A738" s="82"/>
      <c r="B738" s="82"/>
      <c r="C738" s="82"/>
      <c r="D738" s="82"/>
      <c r="E738" s="82"/>
      <c r="F738" s="82"/>
      <c r="G738" s="82"/>
      <c r="H738" s="82"/>
      <c r="I738" s="82"/>
      <c r="J738" s="82"/>
      <c r="K738" s="82"/>
      <c r="L738" s="82"/>
      <c r="M738" s="82"/>
      <c r="N738" s="82"/>
      <c r="O738" s="82"/>
      <c r="P738" s="82"/>
      <c r="Q738" s="82"/>
      <c r="R738" s="82"/>
      <c r="S738" s="82"/>
      <c r="T738" s="82"/>
      <c r="U738" s="82"/>
      <c r="V738" s="82"/>
      <c r="W738" s="82"/>
      <c r="X738" s="82"/>
      <c r="Y738" s="82"/>
      <c r="Z738" s="82"/>
    </row>
    <row r="739" spans="1:26" x14ac:dyDescent="0.45">
      <c r="A739" s="82"/>
      <c r="B739" s="82"/>
      <c r="C739" s="82"/>
      <c r="D739" s="82"/>
      <c r="E739" s="82"/>
      <c r="F739" s="82"/>
      <c r="G739" s="82"/>
      <c r="H739" s="82"/>
      <c r="I739" s="82"/>
      <c r="J739" s="82"/>
      <c r="K739" s="82"/>
      <c r="L739" s="82"/>
      <c r="M739" s="82"/>
      <c r="N739" s="82"/>
      <c r="O739" s="82"/>
      <c r="P739" s="82"/>
      <c r="Q739" s="82"/>
      <c r="R739" s="82"/>
      <c r="S739" s="82"/>
      <c r="T739" s="82"/>
      <c r="U739" s="82"/>
      <c r="V739" s="82"/>
      <c r="W739" s="82"/>
      <c r="X739" s="82"/>
      <c r="Y739" s="82"/>
      <c r="Z739" s="82"/>
    </row>
    <row r="740" spans="1:26" x14ac:dyDescent="0.45">
      <c r="A740" s="82"/>
      <c r="B740" s="82"/>
      <c r="C740" s="82"/>
      <c r="D740" s="82"/>
      <c r="E740" s="82"/>
      <c r="F740" s="82"/>
      <c r="G740" s="82"/>
      <c r="H740" s="82"/>
      <c r="I740" s="82"/>
      <c r="J740" s="82"/>
      <c r="K740" s="82"/>
      <c r="L740" s="82"/>
      <c r="M740" s="82"/>
      <c r="N740" s="82"/>
      <c r="O740" s="82"/>
      <c r="P740" s="82"/>
      <c r="Q740" s="82"/>
      <c r="R740" s="82"/>
      <c r="S740" s="82"/>
      <c r="T740" s="82"/>
      <c r="U740" s="82"/>
      <c r="V740" s="82"/>
      <c r="W740" s="82"/>
      <c r="X740" s="82"/>
      <c r="Y740" s="82"/>
      <c r="Z740" s="82"/>
    </row>
    <row r="741" spans="1:26" x14ac:dyDescent="0.45">
      <c r="A741" s="82"/>
      <c r="B741" s="82"/>
      <c r="C741" s="82"/>
      <c r="D741" s="82"/>
      <c r="E741" s="82"/>
      <c r="F741" s="82"/>
      <c r="G741" s="82"/>
      <c r="H741" s="82"/>
      <c r="I741" s="82"/>
      <c r="J741" s="82"/>
      <c r="K741" s="82"/>
      <c r="L741" s="82"/>
      <c r="M741" s="82"/>
      <c r="N741" s="82"/>
      <c r="O741" s="82"/>
      <c r="P741" s="82"/>
      <c r="Q741" s="82"/>
      <c r="R741" s="82"/>
      <c r="S741" s="82"/>
      <c r="T741" s="82"/>
      <c r="U741" s="82"/>
      <c r="V741" s="82"/>
      <c r="W741" s="82"/>
      <c r="X741" s="82"/>
      <c r="Y741" s="82"/>
      <c r="Z741" s="82"/>
    </row>
    <row r="742" spans="1:26" x14ac:dyDescent="0.45">
      <c r="A742" s="82"/>
      <c r="B742" s="82"/>
      <c r="C742" s="82"/>
      <c r="D742" s="82"/>
      <c r="E742" s="82"/>
      <c r="F742" s="82"/>
      <c r="G742" s="82"/>
      <c r="H742" s="82"/>
      <c r="I742" s="82"/>
      <c r="J742" s="82"/>
      <c r="K742" s="82"/>
      <c r="L742" s="82"/>
      <c r="M742" s="82"/>
      <c r="N742" s="82"/>
      <c r="O742" s="82"/>
      <c r="P742" s="82"/>
      <c r="Q742" s="82"/>
      <c r="R742" s="82"/>
      <c r="S742" s="82"/>
      <c r="T742" s="82"/>
      <c r="U742" s="82"/>
      <c r="V742" s="82"/>
      <c r="W742" s="82"/>
      <c r="X742" s="82"/>
      <c r="Y742" s="82"/>
      <c r="Z742" s="82"/>
    </row>
    <row r="743" spans="1:26" x14ac:dyDescent="0.45">
      <c r="A743" s="82"/>
      <c r="B743" s="82"/>
      <c r="C743" s="82"/>
      <c r="D743" s="82"/>
      <c r="E743" s="82"/>
      <c r="F743" s="82"/>
      <c r="G743" s="82"/>
      <c r="H743" s="82"/>
      <c r="I743" s="82"/>
      <c r="J743" s="82"/>
      <c r="K743" s="82"/>
      <c r="L743" s="82"/>
      <c r="M743" s="82"/>
      <c r="N743" s="82"/>
      <c r="O743" s="82"/>
      <c r="P743" s="82"/>
      <c r="Q743" s="82"/>
      <c r="R743" s="82"/>
      <c r="S743" s="82"/>
      <c r="T743" s="82"/>
      <c r="U743" s="82"/>
      <c r="V743" s="82"/>
      <c r="W743" s="82"/>
      <c r="X743" s="82"/>
      <c r="Y743" s="82"/>
      <c r="Z743" s="82"/>
    </row>
    <row r="744" spans="1:26" x14ac:dyDescent="0.45">
      <c r="A744" s="82"/>
      <c r="B744" s="82"/>
      <c r="C744" s="82"/>
      <c r="D744" s="82"/>
      <c r="E744" s="82"/>
      <c r="F744" s="82"/>
      <c r="G744" s="82"/>
      <c r="H744" s="82"/>
      <c r="I744" s="82"/>
      <c r="J744" s="82"/>
      <c r="K744" s="82"/>
      <c r="L744" s="82"/>
      <c r="M744" s="82"/>
      <c r="N744" s="82"/>
      <c r="O744" s="82"/>
      <c r="P744" s="82"/>
      <c r="Q744" s="82"/>
      <c r="R744" s="82"/>
      <c r="S744" s="82"/>
      <c r="T744" s="82"/>
      <c r="U744" s="82"/>
      <c r="V744" s="82"/>
      <c r="W744" s="82"/>
      <c r="X744" s="82"/>
      <c r="Y744" s="82"/>
      <c r="Z744" s="82"/>
    </row>
    <row r="745" spans="1:26" x14ac:dyDescent="0.45">
      <c r="A745" s="82"/>
      <c r="B745" s="82"/>
      <c r="C745" s="82"/>
      <c r="D745" s="82"/>
      <c r="E745" s="82"/>
      <c r="F745" s="82"/>
      <c r="G745" s="82"/>
      <c r="H745" s="82"/>
      <c r="I745" s="82"/>
      <c r="J745" s="82"/>
      <c r="K745" s="82"/>
      <c r="L745" s="82"/>
      <c r="M745" s="82"/>
      <c r="N745" s="82"/>
      <c r="O745" s="82"/>
      <c r="P745" s="82"/>
      <c r="Q745" s="82"/>
      <c r="R745" s="82"/>
      <c r="S745" s="82"/>
      <c r="T745" s="82"/>
      <c r="U745" s="82"/>
      <c r="V745" s="82"/>
      <c r="W745" s="82"/>
      <c r="X745" s="82"/>
      <c r="Y745" s="82"/>
      <c r="Z745" s="82"/>
    </row>
    <row r="746" spans="1:26" x14ac:dyDescent="0.45">
      <c r="A746" s="82"/>
      <c r="B746" s="82"/>
      <c r="C746" s="82"/>
      <c r="D746" s="82"/>
      <c r="E746" s="82"/>
      <c r="F746" s="82"/>
      <c r="G746" s="82"/>
      <c r="H746" s="82"/>
      <c r="I746" s="82"/>
      <c r="J746" s="82"/>
      <c r="K746" s="82"/>
      <c r="L746" s="82"/>
      <c r="M746" s="82"/>
      <c r="N746" s="82"/>
      <c r="O746" s="82"/>
      <c r="P746" s="82"/>
      <c r="Q746" s="82"/>
      <c r="R746" s="82"/>
      <c r="S746" s="82"/>
      <c r="T746" s="82"/>
      <c r="U746" s="82"/>
      <c r="V746" s="82"/>
      <c r="W746" s="82"/>
      <c r="X746" s="82"/>
      <c r="Y746" s="82"/>
      <c r="Z746" s="82"/>
    </row>
    <row r="747" spans="1:26" x14ac:dyDescent="0.45">
      <c r="A747" s="82"/>
      <c r="B747" s="82"/>
      <c r="C747" s="82"/>
      <c r="D747" s="82"/>
      <c r="E747" s="82"/>
      <c r="F747" s="82"/>
      <c r="G747" s="82"/>
      <c r="H747" s="82"/>
      <c r="I747" s="82"/>
      <c r="J747" s="82"/>
      <c r="K747" s="82"/>
      <c r="L747" s="82"/>
      <c r="M747" s="82"/>
      <c r="N747" s="82"/>
      <c r="O747" s="82"/>
      <c r="P747" s="82"/>
      <c r="Q747" s="82"/>
      <c r="R747" s="82"/>
      <c r="S747" s="82"/>
      <c r="T747" s="82"/>
      <c r="U747" s="82"/>
      <c r="V747" s="82"/>
      <c r="W747" s="82"/>
      <c r="X747" s="82"/>
      <c r="Y747" s="82"/>
      <c r="Z747" s="82"/>
    </row>
    <row r="748" spans="1:26" x14ac:dyDescent="0.45">
      <c r="A748" s="82"/>
      <c r="B748" s="82"/>
      <c r="C748" s="82"/>
      <c r="D748" s="82"/>
      <c r="E748" s="82"/>
      <c r="F748" s="82"/>
      <c r="G748" s="82"/>
      <c r="H748" s="82"/>
      <c r="I748" s="82"/>
      <c r="J748" s="82"/>
      <c r="K748" s="82"/>
      <c r="L748" s="82"/>
      <c r="M748" s="82"/>
      <c r="N748" s="82"/>
      <c r="O748" s="82"/>
      <c r="P748" s="82"/>
      <c r="Q748" s="82"/>
      <c r="R748" s="82"/>
      <c r="S748" s="82"/>
      <c r="T748" s="82"/>
      <c r="U748" s="82"/>
      <c r="V748" s="82"/>
      <c r="W748" s="82"/>
      <c r="X748" s="82"/>
      <c r="Y748" s="82"/>
      <c r="Z748" s="82"/>
    </row>
    <row r="749" spans="1:26" x14ac:dyDescent="0.45">
      <c r="A749" s="82"/>
      <c r="B749" s="82"/>
      <c r="C749" s="82"/>
      <c r="D749" s="82"/>
      <c r="E749" s="82"/>
      <c r="F749" s="82"/>
      <c r="G749" s="82"/>
      <c r="H749" s="82"/>
      <c r="I749" s="82"/>
      <c r="J749" s="82"/>
      <c r="K749" s="82"/>
      <c r="L749" s="82"/>
      <c r="M749" s="82"/>
      <c r="N749" s="82"/>
      <c r="O749" s="82"/>
      <c r="P749" s="82"/>
      <c r="Q749" s="82"/>
      <c r="R749" s="82"/>
      <c r="S749" s="82"/>
      <c r="T749" s="82"/>
      <c r="U749" s="82"/>
      <c r="V749" s="82"/>
      <c r="W749" s="82"/>
      <c r="X749" s="82"/>
      <c r="Y749" s="82"/>
      <c r="Z749" s="82"/>
    </row>
    <row r="750" spans="1:26" x14ac:dyDescent="0.45">
      <c r="A750" s="82"/>
      <c r="B750" s="82"/>
      <c r="C750" s="82"/>
      <c r="D750" s="82"/>
      <c r="E750" s="82"/>
      <c r="F750" s="82"/>
      <c r="G750" s="82"/>
      <c r="H750" s="82"/>
      <c r="I750" s="82"/>
      <c r="J750" s="82"/>
      <c r="K750" s="82"/>
      <c r="L750" s="82"/>
      <c r="M750" s="82"/>
      <c r="N750" s="82"/>
      <c r="O750" s="82"/>
      <c r="P750" s="82"/>
      <c r="Q750" s="82"/>
      <c r="R750" s="82"/>
      <c r="S750" s="82"/>
      <c r="T750" s="82"/>
      <c r="U750" s="82"/>
      <c r="V750" s="82"/>
      <c r="W750" s="82"/>
      <c r="X750" s="82"/>
      <c r="Y750" s="82"/>
      <c r="Z750" s="82"/>
    </row>
    <row r="751" spans="1:26" x14ac:dyDescent="0.45">
      <c r="A751" s="82"/>
      <c r="B751" s="82"/>
      <c r="C751" s="82"/>
      <c r="D751" s="82"/>
      <c r="E751" s="82"/>
      <c r="F751" s="82"/>
      <c r="G751" s="82"/>
      <c r="H751" s="82"/>
      <c r="I751" s="82"/>
      <c r="J751" s="82"/>
      <c r="K751" s="82"/>
      <c r="L751" s="82"/>
      <c r="M751" s="82"/>
      <c r="N751" s="82"/>
      <c r="O751" s="82"/>
      <c r="P751" s="82"/>
      <c r="Q751" s="82"/>
      <c r="R751" s="82"/>
      <c r="S751" s="82"/>
      <c r="T751" s="82"/>
      <c r="U751" s="82"/>
      <c r="V751" s="82"/>
      <c r="W751" s="82"/>
      <c r="X751" s="82"/>
      <c r="Y751" s="82"/>
      <c r="Z751" s="82"/>
    </row>
    <row r="752" spans="1:26" x14ac:dyDescent="0.45">
      <c r="A752" s="82"/>
      <c r="B752" s="82"/>
      <c r="C752" s="82"/>
      <c r="D752" s="82"/>
      <c r="E752" s="82"/>
      <c r="F752" s="82"/>
      <c r="G752" s="82"/>
      <c r="H752" s="82"/>
      <c r="I752" s="82"/>
      <c r="J752" s="82"/>
      <c r="K752" s="82"/>
      <c r="L752" s="82"/>
      <c r="M752" s="82"/>
      <c r="N752" s="82"/>
      <c r="O752" s="82"/>
      <c r="P752" s="82"/>
      <c r="Q752" s="82"/>
      <c r="R752" s="82"/>
      <c r="S752" s="82"/>
      <c r="T752" s="82"/>
      <c r="U752" s="82"/>
      <c r="V752" s="82"/>
      <c r="W752" s="82"/>
      <c r="X752" s="82"/>
      <c r="Y752" s="82"/>
      <c r="Z752" s="82"/>
    </row>
    <row r="753" spans="1:26" x14ac:dyDescent="0.45">
      <c r="A753" s="82"/>
      <c r="B753" s="82"/>
      <c r="C753" s="82"/>
      <c r="D753" s="82"/>
      <c r="E753" s="82"/>
      <c r="F753" s="82"/>
      <c r="G753" s="82"/>
      <c r="H753" s="82"/>
      <c r="I753" s="82"/>
      <c r="J753" s="82"/>
      <c r="K753" s="82"/>
      <c r="L753" s="82"/>
      <c r="M753" s="82"/>
      <c r="N753" s="82"/>
      <c r="O753" s="82"/>
      <c r="P753" s="82"/>
      <c r="Q753" s="82"/>
      <c r="R753" s="82"/>
      <c r="S753" s="82"/>
      <c r="T753" s="82"/>
      <c r="U753" s="82"/>
      <c r="V753" s="82"/>
      <c r="W753" s="82"/>
      <c r="X753" s="82"/>
      <c r="Y753" s="82"/>
      <c r="Z753" s="82"/>
    </row>
    <row r="754" spans="1:26" x14ac:dyDescent="0.45">
      <c r="A754" s="82"/>
      <c r="B754" s="82"/>
      <c r="C754" s="82"/>
      <c r="D754" s="82"/>
      <c r="E754" s="82"/>
      <c r="F754" s="82"/>
      <c r="G754" s="82"/>
      <c r="H754" s="82"/>
      <c r="I754" s="82"/>
      <c r="J754" s="82"/>
      <c r="K754" s="82"/>
      <c r="L754" s="82"/>
      <c r="M754" s="82"/>
      <c r="N754" s="82"/>
      <c r="O754" s="82"/>
      <c r="P754" s="82"/>
      <c r="Q754" s="82"/>
      <c r="R754" s="82"/>
      <c r="S754" s="82"/>
      <c r="T754" s="82"/>
      <c r="U754" s="82"/>
      <c r="V754" s="82"/>
      <c r="W754" s="82"/>
      <c r="X754" s="82"/>
      <c r="Y754" s="82"/>
      <c r="Z754" s="82"/>
    </row>
    <row r="755" spans="1:26" x14ac:dyDescent="0.45">
      <c r="A755" s="82"/>
      <c r="B755" s="82"/>
      <c r="C755" s="82"/>
      <c r="D755" s="82"/>
      <c r="E755" s="82"/>
      <c r="F755" s="82"/>
      <c r="G755" s="82"/>
      <c r="H755" s="82"/>
      <c r="I755" s="82"/>
      <c r="J755" s="82"/>
      <c r="K755" s="82"/>
      <c r="L755" s="82"/>
      <c r="M755" s="82"/>
      <c r="N755" s="82"/>
      <c r="O755" s="82"/>
      <c r="P755" s="82"/>
      <c r="Q755" s="82"/>
      <c r="R755" s="82"/>
      <c r="S755" s="82"/>
      <c r="T755" s="82"/>
      <c r="U755" s="82"/>
      <c r="V755" s="82"/>
      <c r="W755" s="82"/>
      <c r="X755" s="82"/>
      <c r="Y755" s="82"/>
      <c r="Z755" s="82"/>
    </row>
    <row r="756" spans="1:26" x14ac:dyDescent="0.45">
      <c r="A756" s="82"/>
      <c r="B756" s="82"/>
      <c r="C756" s="82"/>
      <c r="D756" s="82"/>
      <c r="E756" s="82"/>
      <c r="F756" s="82"/>
      <c r="G756" s="82"/>
      <c r="H756" s="82"/>
      <c r="I756" s="82"/>
      <c r="J756" s="82"/>
      <c r="K756" s="82"/>
      <c r="L756" s="82"/>
      <c r="M756" s="82"/>
      <c r="N756" s="82"/>
      <c r="O756" s="82"/>
      <c r="P756" s="82"/>
      <c r="Q756" s="82"/>
      <c r="R756" s="82"/>
      <c r="S756" s="82"/>
      <c r="T756" s="82"/>
      <c r="U756" s="82"/>
      <c r="V756" s="82"/>
      <c r="W756" s="82"/>
      <c r="X756" s="82"/>
      <c r="Y756" s="82"/>
      <c r="Z756" s="82"/>
    </row>
    <row r="757" spans="1:26" x14ac:dyDescent="0.45">
      <c r="A757" s="82"/>
      <c r="B757" s="82"/>
      <c r="C757" s="82"/>
      <c r="D757" s="82"/>
      <c r="E757" s="82"/>
      <c r="F757" s="82"/>
      <c r="G757" s="82"/>
      <c r="H757" s="82"/>
      <c r="I757" s="82"/>
      <c r="J757" s="82"/>
      <c r="K757" s="82"/>
      <c r="L757" s="82"/>
      <c r="M757" s="82"/>
      <c r="N757" s="82"/>
      <c r="O757" s="82"/>
      <c r="P757" s="82"/>
      <c r="Q757" s="82"/>
      <c r="R757" s="82"/>
      <c r="S757" s="82"/>
      <c r="T757" s="82"/>
      <c r="U757" s="82"/>
      <c r="V757" s="82"/>
      <c r="W757" s="82"/>
      <c r="X757" s="82"/>
      <c r="Y757" s="82"/>
      <c r="Z757" s="82"/>
    </row>
    <row r="758" spans="1:26" x14ac:dyDescent="0.45">
      <c r="A758" s="82"/>
      <c r="B758" s="82"/>
      <c r="C758" s="82"/>
      <c r="D758" s="82"/>
      <c r="E758" s="82"/>
      <c r="F758" s="82"/>
      <c r="G758" s="82"/>
      <c r="H758" s="82"/>
      <c r="I758" s="82"/>
      <c r="J758" s="82"/>
      <c r="K758" s="82"/>
      <c r="L758" s="82"/>
      <c r="M758" s="82"/>
      <c r="N758" s="82"/>
      <c r="O758" s="82"/>
      <c r="P758" s="82"/>
      <c r="Q758" s="82"/>
      <c r="R758" s="82"/>
      <c r="S758" s="82"/>
      <c r="T758" s="82"/>
      <c r="U758" s="82"/>
      <c r="V758" s="82"/>
      <c r="W758" s="82"/>
      <c r="X758" s="82"/>
      <c r="Y758" s="82"/>
      <c r="Z758" s="82"/>
    </row>
    <row r="759" spans="1:26" x14ac:dyDescent="0.45">
      <c r="A759" s="82"/>
      <c r="B759" s="82"/>
      <c r="C759" s="82"/>
      <c r="D759" s="82"/>
      <c r="E759" s="82"/>
      <c r="F759" s="82"/>
      <c r="G759" s="82"/>
      <c r="H759" s="82"/>
      <c r="I759" s="82"/>
      <c r="J759" s="82"/>
      <c r="K759" s="82"/>
      <c r="L759" s="82"/>
      <c r="M759" s="82"/>
      <c r="N759" s="82"/>
      <c r="O759" s="82"/>
      <c r="P759" s="82"/>
      <c r="Q759" s="82"/>
      <c r="R759" s="82"/>
      <c r="S759" s="82"/>
      <c r="T759" s="82"/>
      <c r="U759" s="82"/>
      <c r="V759" s="82"/>
      <c r="W759" s="82"/>
      <c r="X759" s="82"/>
      <c r="Y759" s="82"/>
      <c r="Z759" s="82"/>
    </row>
    <row r="760" spans="1:26" x14ac:dyDescent="0.45">
      <c r="A760" s="82"/>
      <c r="B760" s="82"/>
      <c r="C760" s="82"/>
      <c r="D760" s="82"/>
      <c r="E760" s="82"/>
      <c r="F760" s="82"/>
      <c r="G760" s="82"/>
      <c r="H760" s="82"/>
      <c r="I760" s="82"/>
      <c r="J760" s="82"/>
      <c r="K760" s="82"/>
      <c r="L760" s="82"/>
      <c r="M760" s="82"/>
      <c r="N760" s="82"/>
      <c r="O760" s="82"/>
      <c r="P760" s="82"/>
      <c r="Q760" s="82"/>
      <c r="R760" s="82"/>
      <c r="S760" s="82"/>
      <c r="T760" s="82"/>
      <c r="U760" s="82"/>
      <c r="V760" s="82"/>
      <c r="W760" s="82"/>
      <c r="X760" s="82"/>
      <c r="Y760" s="82"/>
      <c r="Z760" s="82"/>
    </row>
    <row r="761" spans="1:26" x14ac:dyDescent="0.45">
      <c r="A761" s="82"/>
      <c r="B761" s="82"/>
      <c r="C761" s="82"/>
      <c r="D761" s="82"/>
      <c r="E761" s="82"/>
      <c r="F761" s="82"/>
      <c r="G761" s="82"/>
      <c r="H761" s="82"/>
      <c r="I761" s="82"/>
      <c r="J761" s="82"/>
      <c r="K761" s="82"/>
      <c r="L761" s="82"/>
      <c r="M761" s="82"/>
      <c r="N761" s="82"/>
      <c r="O761" s="82"/>
      <c r="P761" s="82"/>
      <c r="Q761" s="82"/>
      <c r="R761" s="82"/>
      <c r="S761" s="82"/>
      <c r="T761" s="82"/>
      <c r="U761" s="82"/>
      <c r="V761" s="82"/>
      <c r="W761" s="82"/>
      <c r="X761" s="82"/>
      <c r="Y761" s="82"/>
      <c r="Z761" s="82"/>
    </row>
    <row r="762" spans="1:26" x14ac:dyDescent="0.45">
      <c r="A762" s="82"/>
      <c r="B762" s="82"/>
      <c r="C762" s="82"/>
      <c r="D762" s="82"/>
      <c r="E762" s="82"/>
      <c r="F762" s="82"/>
      <c r="G762" s="82"/>
      <c r="H762" s="82"/>
      <c r="I762" s="82"/>
      <c r="J762" s="82"/>
      <c r="K762" s="82"/>
      <c r="L762" s="82"/>
      <c r="M762" s="82"/>
      <c r="N762" s="82"/>
      <c r="O762" s="82"/>
      <c r="P762" s="82"/>
      <c r="Q762" s="82"/>
      <c r="R762" s="82"/>
      <c r="S762" s="82"/>
      <c r="T762" s="82"/>
      <c r="U762" s="82"/>
      <c r="V762" s="82"/>
      <c r="W762" s="82"/>
      <c r="X762" s="82"/>
      <c r="Y762" s="82"/>
      <c r="Z762" s="82"/>
    </row>
    <row r="763" spans="1:26" x14ac:dyDescent="0.45">
      <c r="A763" s="82"/>
      <c r="B763" s="82"/>
      <c r="C763" s="82"/>
      <c r="D763" s="82"/>
      <c r="E763" s="82"/>
      <c r="F763" s="82"/>
      <c r="G763" s="82"/>
      <c r="H763" s="82"/>
      <c r="I763" s="82"/>
      <c r="J763" s="82"/>
      <c r="K763" s="82"/>
      <c r="L763" s="82"/>
      <c r="M763" s="82"/>
      <c r="N763" s="82"/>
      <c r="O763" s="82"/>
      <c r="P763" s="82"/>
      <c r="Q763" s="82"/>
      <c r="R763" s="82"/>
      <c r="S763" s="82"/>
      <c r="T763" s="82"/>
      <c r="U763" s="82"/>
      <c r="V763" s="82"/>
      <c r="W763" s="82"/>
      <c r="X763" s="82"/>
      <c r="Y763" s="82"/>
      <c r="Z763" s="82"/>
    </row>
    <row r="764" spans="1:26" x14ac:dyDescent="0.45">
      <c r="A764" s="82"/>
      <c r="B764" s="82"/>
      <c r="C764" s="82"/>
      <c r="D764" s="82"/>
      <c r="E764" s="82"/>
      <c r="F764" s="82"/>
      <c r="G764" s="82"/>
      <c r="H764" s="82"/>
      <c r="I764" s="82"/>
      <c r="J764" s="82"/>
      <c r="K764" s="82"/>
      <c r="L764" s="82"/>
      <c r="M764" s="82"/>
      <c r="N764" s="82"/>
      <c r="O764" s="82"/>
      <c r="P764" s="82"/>
      <c r="Q764" s="82"/>
      <c r="R764" s="82"/>
      <c r="S764" s="82"/>
      <c r="T764" s="82"/>
      <c r="U764" s="82"/>
      <c r="V764" s="82"/>
      <c r="W764" s="82"/>
      <c r="X764" s="82"/>
      <c r="Y764" s="82"/>
      <c r="Z764" s="82"/>
    </row>
    <row r="765" spans="1:26" x14ac:dyDescent="0.45">
      <c r="A765" s="82"/>
      <c r="B765" s="82"/>
      <c r="C765" s="82"/>
      <c r="D765" s="82"/>
      <c r="E765" s="82"/>
      <c r="F765" s="82"/>
      <c r="G765" s="82"/>
      <c r="H765" s="82"/>
      <c r="I765" s="82"/>
      <c r="J765" s="82"/>
      <c r="K765" s="82"/>
      <c r="L765" s="82"/>
      <c r="M765" s="82"/>
      <c r="N765" s="82"/>
      <c r="O765" s="82"/>
      <c r="P765" s="82"/>
      <c r="Q765" s="82"/>
      <c r="R765" s="82"/>
      <c r="S765" s="82"/>
      <c r="T765" s="82"/>
      <c r="U765" s="82"/>
      <c r="V765" s="82"/>
      <c r="W765" s="82"/>
      <c r="X765" s="82"/>
      <c r="Y765" s="82"/>
      <c r="Z765" s="82"/>
    </row>
    <row r="766" spans="1:26" x14ac:dyDescent="0.45">
      <c r="A766" s="82"/>
      <c r="B766" s="82"/>
      <c r="C766" s="82"/>
      <c r="D766" s="82"/>
      <c r="E766" s="82"/>
      <c r="F766" s="82"/>
      <c r="G766" s="82"/>
      <c r="H766" s="82"/>
      <c r="I766" s="82"/>
      <c r="J766" s="82"/>
      <c r="K766" s="82"/>
      <c r="L766" s="82"/>
      <c r="M766" s="82"/>
      <c r="N766" s="82"/>
      <c r="O766" s="82"/>
      <c r="P766" s="82"/>
      <c r="Q766" s="82"/>
      <c r="R766" s="82"/>
      <c r="S766" s="82"/>
      <c r="T766" s="82"/>
      <c r="U766" s="82"/>
      <c r="V766" s="82"/>
      <c r="W766" s="82"/>
      <c r="X766" s="82"/>
      <c r="Y766" s="82"/>
      <c r="Z766" s="82"/>
    </row>
    <row r="767" spans="1:26" x14ac:dyDescent="0.45">
      <c r="A767" s="82"/>
      <c r="B767" s="82"/>
      <c r="C767" s="82"/>
      <c r="D767" s="82"/>
      <c r="E767" s="82"/>
      <c r="F767" s="82"/>
      <c r="G767" s="82"/>
      <c r="H767" s="82"/>
      <c r="I767" s="82"/>
      <c r="J767" s="82"/>
      <c r="K767" s="82"/>
      <c r="L767" s="82"/>
      <c r="M767" s="82"/>
      <c r="N767" s="82"/>
      <c r="O767" s="82"/>
      <c r="P767" s="82"/>
      <c r="Q767" s="82"/>
      <c r="R767" s="82"/>
      <c r="S767" s="82"/>
      <c r="T767" s="82"/>
      <c r="U767" s="82"/>
      <c r="V767" s="82"/>
      <c r="W767" s="82"/>
      <c r="X767" s="82"/>
      <c r="Y767" s="82"/>
      <c r="Z767" s="82"/>
    </row>
    <row r="768" spans="1:26" x14ac:dyDescent="0.45">
      <c r="A768" s="82"/>
      <c r="B768" s="82"/>
      <c r="C768" s="82"/>
      <c r="D768" s="82"/>
      <c r="E768" s="82"/>
      <c r="F768" s="82"/>
      <c r="G768" s="82"/>
      <c r="H768" s="82"/>
      <c r="I768" s="82"/>
      <c r="J768" s="82"/>
      <c r="K768" s="82"/>
      <c r="L768" s="82"/>
      <c r="M768" s="82"/>
      <c r="N768" s="82"/>
      <c r="O768" s="82"/>
      <c r="P768" s="82"/>
      <c r="Q768" s="82"/>
      <c r="R768" s="82"/>
      <c r="S768" s="82"/>
      <c r="T768" s="82"/>
      <c r="U768" s="82"/>
      <c r="V768" s="82"/>
      <c r="W768" s="82"/>
      <c r="X768" s="82"/>
      <c r="Y768" s="82"/>
      <c r="Z768" s="82"/>
    </row>
    <row r="769" spans="1:26" x14ac:dyDescent="0.45">
      <c r="A769" s="82"/>
      <c r="B769" s="82"/>
      <c r="C769" s="82"/>
      <c r="D769" s="82"/>
      <c r="E769" s="82"/>
      <c r="F769" s="82"/>
      <c r="G769" s="82"/>
      <c r="H769" s="82"/>
      <c r="I769" s="82"/>
      <c r="J769" s="82"/>
      <c r="K769" s="82"/>
      <c r="L769" s="82"/>
      <c r="M769" s="82"/>
      <c r="N769" s="82"/>
      <c r="O769" s="82"/>
      <c r="P769" s="82"/>
      <c r="Q769" s="82"/>
      <c r="R769" s="82"/>
      <c r="S769" s="82"/>
      <c r="T769" s="82"/>
      <c r="U769" s="82"/>
      <c r="V769" s="82"/>
      <c r="W769" s="82"/>
      <c r="X769" s="82"/>
      <c r="Y769" s="82"/>
      <c r="Z769" s="82"/>
    </row>
    <row r="770" spans="1:26" x14ac:dyDescent="0.45">
      <c r="A770" s="82"/>
      <c r="B770" s="82"/>
      <c r="C770" s="82"/>
      <c r="D770" s="82"/>
      <c r="E770" s="82"/>
      <c r="F770" s="82"/>
      <c r="G770" s="82"/>
      <c r="H770" s="82"/>
      <c r="I770" s="82"/>
      <c r="J770" s="82"/>
      <c r="K770" s="82"/>
      <c r="L770" s="82"/>
      <c r="M770" s="82"/>
      <c r="N770" s="82"/>
      <c r="O770" s="82"/>
      <c r="P770" s="82"/>
      <c r="Q770" s="82"/>
      <c r="R770" s="82"/>
      <c r="S770" s="82"/>
      <c r="T770" s="82"/>
      <c r="U770" s="82"/>
      <c r="V770" s="82"/>
      <c r="W770" s="82"/>
      <c r="X770" s="82"/>
      <c r="Y770" s="82"/>
      <c r="Z770" s="82"/>
    </row>
    <row r="771" spans="1:26" x14ac:dyDescent="0.45">
      <c r="A771" s="82"/>
      <c r="B771" s="82"/>
      <c r="C771" s="82"/>
      <c r="D771" s="82"/>
      <c r="E771" s="82"/>
      <c r="F771" s="82"/>
      <c r="G771" s="82"/>
      <c r="H771" s="82"/>
      <c r="I771" s="82"/>
      <c r="J771" s="82"/>
      <c r="K771" s="82"/>
      <c r="L771" s="82"/>
      <c r="M771" s="82"/>
      <c r="N771" s="82"/>
      <c r="O771" s="82"/>
      <c r="P771" s="82"/>
      <c r="Q771" s="82"/>
      <c r="R771" s="82"/>
      <c r="S771" s="82"/>
      <c r="T771" s="82"/>
      <c r="U771" s="82"/>
      <c r="V771" s="82"/>
      <c r="W771" s="82"/>
      <c r="X771" s="82"/>
      <c r="Y771" s="82"/>
      <c r="Z771" s="82"/>
    </row>
    <row r="772" spans="1:26" x14ac:dyDescent="0.45">
      <c r="A772" s="82"/>
      <c r="B772" s="82"/>
      <c r="C772" s="82"/>
      <c r="D772" s="82"/>
      <c r="E772" s="82"/>
      <c r="F772" s="82"/>
      <c r="G772" s="82"/>
      <c r="H772" s="82"/>
      <c r="I772" s="82"/>
      <c r="J772" s="82"/>
      <c r="K772" s="82"/>
      <c r="L772" s="82"/>
      <c r="M772" s="82"/>
      <c r="N772" s="82"/>
      <c r="O772" s="82"/>
      <c r="P772" s="82"/>
      <c r="Q772" s="82"/>
      <c r="R772" s="82"/>
      <c r="S772" s="82"/>
      <c r="T772" s="82"/>
      <c r="U772" s="82"/>
      <c r="V772" s="82"/>
      <c r="W772" s="82"/>
      <c r="X772" s="82"/>
      <c r="Y772" s="82"/>
      <c r="Z772" s="82"/>
    </row>
    <row r="773" spans="1:26" x14ac:dyDescent="0.45">
      <c r="A773" s="82"/>
      <c r="B773" s="82"/>
      <c r="C773" s="82"/>
      <c r="D773" s="82"/>
      <c r="E773" s="82"/>
      <c r="F773" s="82"/>
      <c r="G773" s="82"/>
      <c r="H773" s="82"/>
      <c r="I773" s="82"/>
      <c r="J773" s="82"/>
      <c r="K773" s="82"/>
      <c r="L773" s="82"/>
      <c r="M773" s="82"/>
      <c r="N773" s="82"/>
      <c r="O773" s="82"/>
      <c r="P773" s="82"/>
      <c r="Q773" s="82"/>
      <c r="R773" s="82"/>
      <c r="S773" s="82"/>
      <c r="T773" s="82"/>
      <c r="U773" s="82"/>
      <c r="V773" s="82"/>
      <c r="W773" s="82"/>
      <c r="X773" s="82"/>
      <c r="Y773" s="82"/>
      <c r="Z773" s="82"/>
    </row>
    <row r="774" spans="1:26" x14ac:dyDescent="0.45">
      <c r="A774" s="82"/>
      <c r="B774" s="82"/>
      <c r="C774" s="82"/>
      <c r="D774" s="82"/>
      <c r="E774" s="82"/>
      <c r="F774" s="82"/>
      <c r="G774" s="82"/>
      <c r="H774" s="82"/>
      <c r="I774" s="82"/>
      <c r="J774" s="82"/>
      <c r="K774" s="82"/>
      <c r="L774" s="82"/>
      <c r="M774" s="82"/>
      <c r="N774" s="82"/>
      <c r="O774" s="82"/>
      <c r="P774" s="82"/>
      <c r="Q774" s="82"/>
      <c r="R774" s="82"/>
      <c r="S774" s="82"/>
      <c r="T774" s="82"/>
      <c r="U774" s="82"/>
      <c r="V774" s="82"/>
      <c r="W774" s="82"/>
      <c r="X774" s="82"/>
      <c r="Y774" s="82"/>
      <c r="Z774" s="82"/>
    </row>
    <row r="775" spans="1:26" x14ac:dyDescent="0.45">
      <c r="A775" s="82"/>
      <c r="B775" s="82"/>
      <c r="C775" s="82"/>
      <c r="D775" s="82"/>
      <c r="E775" s="82"/>
      <c r="F775" s="82"/>
      <c r="G775" s="82"/>
      <c r="H775" s="82"/>
      <c r="I775" s="82"/>
      <c r="J775" s="82"/>
      <c r="K775" s="82"/>
      <c r="L775" s="82"/>
      <c r="M775" s="82"/>
      <c r="N775" s="82"/>
      <c r="O775" s="82"/>
      <c r="P775" s="82"/>
      <c r="Q775" s="82"/>
      <c r="R775" s="82"/>
      <c r="S775" s="82"/>
      <c r="T775" s="82"/>
      <c r="U775" s="82"/>
      <c r="V775" s="82"/>
      <c r="W775" s="82"/>
      <c r="X775" s="82"/>
      <c r="Y775" s="82"/>
      <c r="Z775" s="82"/>
    </row>
    <row r="776" spans="1:26" x14ac:dyDescent="0.45">
      <c r="A776" s="82"/>
      <c r="B776" s="82"/>
      <c r="C776" s="82"/>
      <c r="D776" s="82"/>
      <c r="E776" s="82"/>
      <c r="F776" s="82"/>
      <c r="G776" s="82"/>
      <c r="H776" s="82"/>
      <c r="I776" s="82"/>
      <c r="J776" s="82"/>
      <c r="K776" s="82"/>
      <c r="L776" s="82"/>
      <c r="M776" s="82"/>
      <c r="N776" s="82"/>
      <c r="O776" s="82"/>
      <c r="P776" s="82"/>
      <c r="Q776" s="82"/>
      <c r="R776" s="82"/>
      <c r="S776" s="82"/>
      <c r="T776" s="82"/>
      <c r="U776" s="82"/>
      <c r="V776" s="82"/>
      <c r="W776" s="82"/>
      <c r="X776" s="82"/>
      <c r="Y776" s="82"/>
      <c r="Z776" s="82"/>
    </row>
    <row r="777" spans="1:26" x14ac:dyDescent="0.45">
      <c r="A777" s="82"/>
      <c r="B777" s="82"/>
      <c r="C777" s="82"/>
      <c r="D777" s="82"/>
      <c r="E777" s="82"/>
      <c r="F777" s="82"/>
      <c r="G777" s="82"/>
      <c r="H777" s="82"/>
      <c r="I777" s="82"/>
      <c r="J777" s="82"/>
      <c r="K777" s="82"/>
      <c r="L777" s="82"/>
      <c r="M777" s="82"/>
      <c r="N777" s="82"/>
      <c r="O777" s="82"/>
      <c r="P777" s="82"/>
      <c r="Q777" s="82"/>
      <c r="R777" s="82"/>
      <c r="S777" s="82"/>
      <c r="T777" s="82"/>
      <c r="U777" s="82"/>
      <c r="V777" s="82"/>
      <c r="W777" s="82"/>
      <c r="X777" s="82"/>
      <c r="Y777" s="82"/>
      <c r="Z777" s="82"/>
    </row>
    <row r="778" spans="1:26" x14ac:dyDescent="0.45">
      <c r="A778" s="82"/>
      <c r="B778" s="82"/>
      <c r="C778" s="82"/>
      <c r="D778" s="82"/>
      <c r="E778" s="82"/>
      <c r="F778" s="82"/>
      <c r="G778" s="82"/>
      <c r="H778" s="82"/>
      <c r="I778" s="82"/>
      <c r="J778" s="82"/>
      <c r="K778" s="82"/>
      <c r="L778" s="82"/>
      <c r="M778" s="82"/>
      <c r="N778" s="82"/>
      <c r="O778" s="82"/>
      <c r="P778" s="82"/>
      <c r="Q778" s="82"/>
      <c r="R778" s="82"/>
      <c r="S778" s="82"/>
      <c r="T778" s="82"/>
      <c r="U778" s="82"/>
      <c r="V778" s="82"/>
      <c r="W778" s="82"/>
      <c r="X778" s="82"/>
      <c r="Y778" s="82"/>
      <c r="Z778" s="82"/>
    </row>
    <row r="779" spans="1:26" x14ac:dyDescent="0.45">
      <c r="A779" s="82"/>
      <c r="B779" s="82"/>
      <c r="C779" s="82"/>
      <c r="D779" s="82"/>
      <c r="E779" s="82"/>
      <c r="F779" s="82"/>
      <c r="G779" s="82"/>
      <c r="H779" s="82"/>
      <c r="I779" s="82"/>
      <c r="J779" s="82"/>
      <c r="K779" s="82"/>
      <c r="L779" s="82"/>
      <c r="M779" s="82"/>
      <c r="N779" s="82"/>
      <c r="O779" s="82"/>
      <c r="P779" s="82"/>
      <c r="Q779" s="82"/>
      <c r="R779" s="82"/>
      <c r="S779" s="82"/>
      <c r="T779" s="82"/>
      <c r="U779" s="82"/>
      <c r="V779" s="82"/>
      <c r="W779" s="82"/>
      <c r="X779" s="82"/>
      <c r="Y779" s="82"/>
      <c r="Z779" s="82"/>
    </row>
    <row r="780" spans="1:26" x14ac:dyDescent="0.45">
      <c r="A780" s="82"/>
      <c r="B780" s="82"/>
      <c r="C780" s="82"/>
      <c r="D780" s="82"/>
      <c r="E780" s="82"/>
      <c r="F780" s="82"/>
      <c r="G780" s="82"/>
      <c r="H780" s="82"/>
      <c r="I780" s="82"/>
      <c r="J780" s="82"/>
      <c r="K780" s="82"/>
      <c r="L780" s="82"/>
      <c r="M780" s="82"/>
      <c r="N780" s="82"/>
      <c r="O780" s="82"/>
      <c r="P780" s="82"/>
      <c r="Q780" s="82"/>
      <c r="R780" s="82"/>
      <c r="S780" s="82"/>
      <c r="T780" s="82"/>
      <c r="U780" s="82"/>
      <c r="V780" s="82"/>
      <c r="W780" s="82"/>
      <c r="X780" s="82"/>
      <c r="Y780" s="82"/>
      <c r="Z780" s="82"/>
    </row>
    <row r="781" spans="1:26" x14ac:dyDescent="0.45">
      <c r="A781" s="82"/>
      <c r="B781" s="82"/>
      <c r="C781" s="82"/>
      <c r="D781" s="82"/>
      <c r="E781" s="82"/>
      <c r="F781" s="82"/>
      <c r="G781" s="82"/>
      <c r="H781" s="82"/>
      <c r="I781" s="82"/>
      <c r="J781" s="82"/>
      <c r="K781" s="82"/>
      <c r="L781" s="82"/>
      <c r="M781" s="82"/>
      <c r="N781" s="82"/>
      <c r="O781" s="82"/>
      <c r="P781" s="82"/>
      <c r="Q781" s="82"/>
      <c r="R781" s="82"/>
      <c r="S781" s="82"/>
      <c r="T781" s="82"/>
      <c r="U781" s="82"/>
      <c r="V781" s="82"/>
      <c r="W781" s="82"/>
      <c r="X781" s="82"/>
      <c r="Y781" s="82"/>
      <c r="Z781" s="82"/>
    </row>
    <row r="782" spans="1:26" x14ac:dyDescent="0.45">
      <c r="A782" s="82"/>
      <c r="B782" s="82"/>
      <c r="C782" s="82"/>
      <c r="D782" s="82"/>
      <c r="E782" s="82"/>
      <c r="F782" s="82"/>
      <c r="G782" s="82"/>
      <c r="H782" s="82"/>
      <c r="I782" s="82"/>
      <c r="J782" s="82"/>
      <c r="K782" s="82"/>
      <c r="L782" s="82"/>
      <c r="M782" s="82"/>
      <c r="N782" s="82"/>
      <c r="O782" s="82"/>
      <c r="P782" s="82"/>
      <c r="Q782" s="82"/>
      <c r="R782" s="82"/>
      <c r="S782" s="82"/>
      <c r="T782" s="82"/>
      <c r="U782" s="82"/>
      <c r="V782" s="82"/>
      <c r="W782" s="82"/>
      <c r="X782" s="82"/>
      <c r="Y782" s="82"/>
      <c r="Z782" s="82"/>
    </row>
    <row r="783" spans="1:26" x14ac:dyDescent="0.45">
      <c r="A783" s="82"/>
      <c r="B783" s="82"/>
      <c r="C783" s="82"/>
      <c r="D783" s="82"/>
      <c r="E783" s="82"/>
      <c r="F783" s="82"/>
      <c r="G783" s="82"/>
      <c r="H783" s="82"/>
      <c r="I783" s="82"/>
      <c r="J783" s="82"/>
      <c r="K783" s="82"/>
      <c r="L783" s="82"/>
      <c r="M783" s="82"/>
      <c r="N783" s="82"/>
      <c r="O783" s="82"/>
      <c r="P783" s="82"/>
      <c r="Q783" s="82"/>
      <c r="R783" s="82"/>
      <c r="S783" s="82"/>
      <c r="T783" s="82"/>
      <c r="U783" s="82"/>
      <c r="V783" s="82"/>
      <c r="W783" s="82"/>
      <c r="X783" s="82"/>
      <c r="Y783" s="82"/>
      <c r="Z783" s="82"/>
    </row>
    <row r="784" spans="1:26" x14ac:dyDescent="0.45">
      <c r="A784" s="82"/>
      <c r="B784" s="82"/>
      <c r="C784" s="82"/>
      <c r="D784" s="82"/>
      <c r="E784" s="82"/>
      <c r="F784" s="82"/>
      <c r="G784" s="82"/>
      <c r="H784" s="82"/>
      <c r="I784" s="82"/>
      <c r="J784" s="82"/>
      <c r="K784" s="82"/>
      <c r="L784" s="82"/>
      <c r="M784" s="82"/>
      <c r="N784" s="82"/>
      <c r="O784" s="82"/>
      <c r="P784" s="82"/>
      <c r="Q784" s="82"/>
      <c r="R784" s="82"/>
      <c r="S784" s="82"/>
      <c r="T784" s="82"/>
      <c r="U784" s="82"/>
      <c r="V784" s="82"/>
      <c r="W784" s="82"/>
      <c r="X784" s="82"/>
      <c r="Y784" s="82"/>
      <c r="Z784" s="82"/>
    </row>
    <row r="785" spans="1:26" x14ac:dyDescent="0.45">
      <c r="A785" s="82"/>
      <c r="B785" s="82"/>
      <c r="C785" s="82"/>
      <c r="D785" s="82"/>
      <c r="E785" s="82"/>
      <c r="F785" s="82"/>
      <c r="G785" s="82"/>
      <c r="H785" s="82"/>
      <c r="I785" s="82"/>
      <c r="J785" s="82"/>
      <c r="K785" s="82"/>
      <c r="L785" s="82"/>
      <c r="M785" s="82"/>
      <c r="N785" s="82"/>
      <c r="O785" s="82"/>
      <c r="P785" s="82"/>
      <c r="Q785" s="82"/>
      <c r="R785" s="82"/>
      <c r="S785" s="82"/>
      <c r="T785" s="82"/>
      <c r="U785" s="82"/>
      <c r="V785" s="82"/>
      <c r="W785" s="82"/>
      <c r="X785" s="82"/>
      <c r="Y785" s="82"/>
      <c r="Z785" s="82"/>
    </row>
    <row r="786" spans="1:26" x14ac:dyDescent="0.45">
      <c r="A786" s="82"/>
      <c r="B786" s="82"/>
      <c r="C786" s="82"/>
      <c r="D786" s="82"/>
      <c r="E786" s="82"/>
      <c r="F786" s="82"/>
      <c r="G786" s="82"/>
      <c r="H786" s="82"/>
      <c r="I786" s="82"/>
      <c r="J786" s="82"/>
      <c r="K786" s="82"/>
      <c r="L786" s="82"/>
      <c r="M786" s="82"/>
      <c r="N786" s="82"/>
      <c r="O786" s="82"/>
      <c r="P786" s="82"/>
      <c r="Q786" s="82"/>
      <c r="R786" s="82"/>
      <c r="S786" s="82"/>
      <c r="T786" s="82"/>
      <c r="U786" s="82"/>
      <c r="V786" s="82"/>
      <c r="W786" s="82"/>
      <c r="X786" s="82"/>
      <c r="Y786" s="82"/>
      <c r="Z786" s="82"/>
    </row>
    <row r="787" spans="1:26" x14ac:dyDescent="0.45">
      <c r="A787" s="82"/>
      <c r="B787" s="82"/>
      <c r="C787" s="82"/>
      <c r="D787" s="82"/>
      <c r="E787" s="82"/>
      <c r="F787" s="82"/>
      <c r="G787" s="82"/>
      <c r="H787" s="82"/>
      <c r="I787" s="82"/>
      <c r="J787" s="82"/>
      <c r="K787" s="82"/>
      <c r="L787" s="82"/>
      <c r="M787" s="82"/>
      <c r="N787" s="82"/>
      <c r="O787" s="82"/>
      <c r="P787" s="82"/>
      <c r="Q787" s="82"/>
      <c r="R787" s="82"/>
      <c r="S787" s="82"/>
      <c r="T787" s="82"/>
      <c r="U787" s="82"/>
      <c r="V787" s="82"/>
      <c r="W787" s="82"/>
      <c r="X787" s="82"/>
      <c r="Y787" s="82"/>
      <c r="Z787" s="82"/>
    </row>
    <row r="788" spans="1:26" x14ac:dyDescent="0.45">
      <c r="A788" s="82"/>
      <c r="B788" s="82"/>
      <c r="C788" s="82"/>
      <c r="D788" s="82"/>
      <c r="E788" s="82"/>
      <c r="F788" s="82"/>
      <c r="G788" s="82"/>
      <c r="H788" s="82"/>
      <c r="I788" s="82"/>
      <c r="J788" s="82"/>
      <c r="K788" s="82"/>
      <c r="L788" s="82"/>
      <c r="M788" s="82"/>
      <c r="N788" s="82"/>
      <c r="O788" s="82"/>
      <c r="P788" s="82"/>
      <c r="Q788" s="82"/>
      <c r="R788" s="82"/>
      <c r="S788" s="82"/>
      <c r="T788" s="82"/>
      <c r="U788" s="82"/>
      <c r="V788" s="82"/>
      <c r="W788" s="82"/>
      <c r="X788" s="82"/>
      <c r="Y788" s="82"/>
      <c r="Z788" s="82"/>
    </row>
    <row r="789" spans="1:26" x14ac:dyDescent="0.45">
      <c r="A789" s="82"/>
      <c r="B789" s="82"/>
      <c r="C789" s="82"/>
      <c r="D789" s="82"/>
      <c r="E789" s="82"/>
      <c r="F789" s="82"/>
      <c r="G789" s="82"/>
      <c r="H789" s="82"/>
      <c r="I789" s="82"/>
      <c r="J789" s="82"/>
      <c r="K789" s="82"/>
      <c r="L789" s="82"/>
      <c r="M789" s="82"/>
      <c r="N789" s="82"/>
      <c r="O789" s="82"/>
      <c r="P789" s="82"/>
      <c r="Q789" s="82"/>
      <c r="R789" s="82"/>
      <c r="S789" s="82"/>
      <c r="T789" s="82"/>
      <c r="U789" s="82"/>
      <c r="V789" s="82"/>
      <c r="W789" s="82"/>
      <c r="X789" s="82"/>
      <c r="Y789" s="82"/>
      <c r="Z789" s="82"/>
    </row>
    <row r="790" spans="1:26" x14ac:dyDescent="0.45">
      <c r="A790" s="82"/>
      <c r="B790" s="82"/>
      <c r="C790" s="82"/>
      <c r="D790" s="82"/>
      <c r="E790" s="82"/>
      <c r="F790" s="82"/>
      <c r="G790" s="82"/>
      <c r="H790" s="82"/>
      <c r="I790" s="82"/>
      <c r="J790" s="82"/>
      <c r="K790" s="82"/>
      <c r="L790" s="82"/>
      <c r="M790" s="82"/>
      <c r="N790" s="82"/>
      <c r="O790" s="82"/>
      <c r="P790" s="82"/>
      <c r="Q790" s="82"/>
      <c r="R790" s="82"/>
      <c r="S790" s="82"/>
      <c r="T790" s="82"/>
      <c r="U790" s="82"/>
      <c r="V790" s="82"/>
      <c r="W790" s="82"/>
      <c r="X790" s="82"/>
      <c r="Y790" s="82"/>
      <c r="Z790" s="82"/>
    </row>
    <row r="791" spans="1:26" x14ac:dyDescent="0.45">
      <c r="A791" s="82"/>
      <c r="B791" s="82"/>
      <c r="C791" s="82"/>
      <c r="D791" s="82"/>
      <c r="E791" s="82"/>
      <c r="F791" s="82"/>
      <c r="G791" s="82"/>
      <c r="H791" s="82"/>
      <c r="I791" s="82"/>
      <c r="J791" s="82"/>
      <c r="K791" s="82"/>
      <c r="L791" s="82"/>
      <c r="M791" s="82"/>
      <c r="N791" s="82"/>
      <c r="O791" s="82"/>
      <c r="P791" s="82"/>
      <c r="Q791" s="82"/>
      <c r="R791" s="82"/>
      <c r="S791" s="82"/>
      <c r="T791" s="82"/>
      <c r="U791" s="82"/>
      <c r="V791" s="82"/>
      <c r="W791" s="82"/>
      <c r="X791" s="82"/>
      <c r="Y791" s="82"/>
      <c r="Z791" s="82"/>
    </row>
    <row r="792" spans="1:26" x14ac:dyDescent="0.45">
      <c r="A792" s="82"/>
      <c r="B792" s="82"/>
      <c r="C792" s="82"/>
      <c r="D792" s="82"/>
      <c r="E792" s="82"/>
      <c r="F792" s="82"/>
      <c r="G792" s="82"/>
      <c r="H792" s="82"/>
      <c r="I792" s="82"/>
      <c r="J792" s="82"/>
      <c r="K792" s="82"/>
      <c r="L792" s="82"/>
      <c r="M792" s="82"/>
      <c r="N792" s="82"/>
      <c r="O792" s="82"/>
      <c r="P792" s="82"/>
      <c r="Q792" s="82"/>
      <c r="R792" s="82"/>
      <c r="S792" s="82"/>
      <c r="T792" s="82"/>
      <c r="U792" s="82"/>
      <c r="V792" s="82"/>
      <c r="W792" s="82"/>
      <c r="X792" s="82"/>
      <c r="Y792" s="82"/>
      <c r="Z792" s="82"/>
    </row>
    <row r="793" spans="1:26" x14ac:dyDescent="0.45">
      <c r="A793" s="82"/>
      <c r="B793" s="82"/>
      <c r="C793" s="82"/>
      <c r="D793" s="82"/>
      <c r="E793" s="82"/>
      <c r="F793" s="82"/>
      <c r="G793" s="82"/>
      <c r="H793" s="82"/>
      <c r="I793" s="82"/>
      <c r="J793" s="82"/>
      <c r="K793" s="82"/>
      <c r="L793" s="82"/>
      <c r="M793" s="82"/>
      <c r="N793" s="82"/>
      <c r="O793" s="82"/>
      <c r="P793" s="82"/>
      <c r="Q793" s="82"/>
      <c r="R793" s="82"/>
      <c r="S793" s="82"/>
      <c r="T793" s="82"/>
      <c r="U793" s="82"/>
      <c r="V793" s="82"/>
      <c r="W793" s="82"/>
      <c r="X793" s="82"/>
      <c r="Y793" s="82"/>
      <c r="Z793" s="82"/>
    </row>
    <row r="794" spans="1:26" x14ac:dyDescent="0.45">
      <c r="A794" s="82"/>
      <c r="B794" s="82"/>
      <c r="C794" s="82"/>
      <c r="D794" s="82"/>
      <c r="E794" s="82"/>
      <c r="F794" s="82"/>
      <c r="G794" s="82"/>
      <c r="H794" s="82"/>
      <c r="I794" s="82"/>
      <c r="J794" s="82"/>
      <c r="K794" s="82"/>
      <c r="L794" s="82"/>
      <c r="M794" s="82"/>
      <c r="N794" s="82"/>
      <c r="O794" s="82"/>
      <c r="P794" s="82"/>
      <c r="Q794" s="82"/>
      <c r="R794" s="82"/>
      <c r="S794" s="82"/>
      <c r="T794" s="82"/>
      <c r="U794" s="82"/>
      <c r="V794" s="82"/>
      <c r="W794" s="82"/>
      <c r="X794" s="82"/>
      <c r="Y794" s="82"/>
      <c r="Z794" s="82"/>
    </row>
    <row r="795" spans="1:26" x14ac:dyDescent="0.45">
      <c r="A795" s="82"/>
      <c r="B795" s="82"/>
      <c r="C795" s="82"/>
      <c r="D795" s="82"/>
      <c r="E795" s="82"/>
      <c r="F795" s="82"/>
      <c r="G795" s="82"/>
      <c r="H795" s="82"/>
      <c r="I795" s="82"/>
      <c r="J795" s="82"/>
      <c r="K795" s="82"/>
      <c r="L795" s="82"/>
      <c r="M795" s="82"/>
      <c r="N795" s="82"/>
      <c r="O795" s="82"/>
      <c r="P795" s="82"/>
      <c r="Q795" s="82"/>
      <c r="R795" s="82"/>
      <c r="S795" s="82"/>
      <c r="T795" s="82"/>
      <c r="U795" s="82"/>
      <c r="V795" s="82"/>
      <c r="W795" s="82"/>
      <c r="X795" s="82"/>
      <c r="Y795" s="82"/>
      <c r="Z795" s="82"/>
    </row>
    <row r="796" spans="1:26" x14ac:dyDescent="0.45">
      <c r="A796" s="82"/>
      <c r="B796" s="82"/>
      <c r="C796" s="82"/>
      <c r="D796" s="82"/>
      <c r="E796" s="82"/>
      <c r="F796" s="82"/>
      <c r="G796" s="82"/>
      <c r="H796" s="82"/>
      <c r="I796" s="82"/>
      <c r="J796" s="82"/>
      <c r="K796" s="82"/>
      <c r="L796" s="82"/>
      <c r="M796" s="82"/>
      <c r="N796" s="82"/>
      <c r="O796" s="82"/>
      <c r="P796" s="82"/>
      <c r="Q796" s="82"/>
      <c r="R796" s="82"/>
      <c r="S796" s="82"/>
      <c r="T796" s="82"/>
      <c r="U796" s="82"/>
      <c r="V796" s="82"/>
      <c r="W796" s="82"/>
      <c r="X796" s="82"/>
      <c r="Y796" s="82"/>
      <c r="Z796" s="82"/>
    </row>
    <row r="797" spans="1:26" x14ac:dyDescent="0.45">
      <c r="A797" s="82"/>
      <c r="B797" s="82"/>
      <c r="C797" s="82"/>
      <c r="D797" s="82"/>
      <c r="E797" s="82"/>
      <c r="F797" s="82"/>
      <c r="G797" s="82"/>
      <c r="H797" s="82"/>
      <c r="I797" s="82"/>
      <c r="J797" s="82"/>
      <c r="K797" s="82"/>
      <c r="L797" s="82"/>
      <c r="M797" s="82"/>
      <c r="N797" s="82"/>
      <c r="O797" s="82"/>
      <c r="P797" s="82"/>
      <c r="Q797" s="82"/>
      <c r="R797" s="82"/>
      <c r="S797" s="82"/>
      <c r="T797" s="82"/>
      <c r="U797" s="82"/>
      <c r="V797" s="82"/>
      <c r="W797" s="82"/>
      <c r="X797" s="82"/>
      <c r="Y797" s="82"/>
      <c r="Z797" s="82"/>
    </row>
    <row r="798" spans="1:26" x14ac:dyDescent="0.45">
      <c r="A798" s="82"/>
      <c r="B798" s="82"/>
      <c r="C798" s="82"/>
      <c r="D798" s="82"/>
      <c r="E798" s="82"/>
      <c r="F798" s="82"/>
      <c r="G798" s="82"/>
      <c r="H798" s="82"/>
      <c r="I798" s="82"/>
      <c r="J798" s="82"/>
      <c r="K798" s="82"/>
      <c r="L798" s="82"/>
      <c r="M798" s="82"/>
      <c r="N798" s="82"/>
      <c r="O798" s="82"/>
      <c r="P798" s="82"/>
      <c r="Q798" s="82"/>
      <c r="R798" s="82"/>
      <c r="S798" s="82"/>
      <c r="T798" s="82"/>
      <c r="U798" s="82"/>
      <c r="V798" s="82"/>
      <c r="W798" s="82"/>
      <c r="X798" s="82"/>
      <c r="Y798" s="82"/>
      <c r="Z798" s="82"/>
    </row>
    <row r="799" spans="1:26" x14ac:dyDescent="0.45">
      <c r="A799" s="82"/>
      <c r="B799" s="82"/>
      <c r="C799" s="82"/>
      <c r="D799" s="82"/>
      <c r="E799" s="82"/>
      <c r="F799" s="82"/>
      <c r="G799" s="82"/>
      <c r="H799" s="82"/>
      <c r="I799" s="82"/>
      <c r="J799" s="82"/>
      <c r="K799" s="82"/>
      <c r="L799" s="82"/>
      <c r="M799" s="82"/>
      <c r="N799" s="82"/>
      <c r="O799" s="82"/>
      <c r="P799" s="82"/>
      <c r="Q799" s="82"/>
      <c r="R799" s="82"/>
      <c r="S799" s="82"/>
      <c r="T799" s="82"/>
      <c r="U799" s="82"/>
      <c r="V799" s="82"/>
      <c r="W799" s="82"/>
      <c r="X799" s="82"/>
      <c r="Y799" s="82"/>
      <c r="Z799" s="82"/>
    </row>
    <row r="800" spans="1:26" x14ac:dyDescent="0.45">
      <c r="A800" s="82"/>
      <c r="B800" s="82"/>
      <c r="C800" s="82"/>
      <c r="D800" s="82"/>
      <c r="E800" s="82"/>
      <c r="F800" s="82"/>
      <c r="G800" s="82"/>
      <c r="H800" s="82"/>
      <c r="I800" s="82"/>
      <c r="J800" s="82"/>
      <c r="K800" s="82"/>
      <c r="L800" s="82"/>
      <c r="M800" s="82"/>
      <c r="N800" s="82"/>
      <c r="O800" s="82"/>
      <c r="P800" s="82"/>
      <c r="Q800" s="82"/>
      <c r="R800" s="82"/>
      <c r="S800" s="82"/>
      <c r="T800" s="82"/>
      <c r="U800" s="82"/>
      <c r="V800" s="82"/>
      <c r="W800" s="82"/>
      <c r="X800" s="82"/>
      <c r="Y800" s="82"/>
      <c r="Z800" s="82"/>
    </row>
    <row r="801" spans="1:26" x14ac:dyDescent="0.45">
      <c r="A801" s="82"/>
      <c r="B801" s="82"/>
      <c r="C801" s="82"/>
      <c r="D801" s="82"/>
      <c r="E801" s="82"/>
      <c r="F801" s="82"/>
      <c r="G801" s="82"/>
      <c r="H801" s="82"/>
      <c r="I801" s="82"/>
      <c r="J801" s="82"/>
      <c r="K801" s="82"/>
      <c r="L801" s="82"/>
      <c r="M801" s="82"/>
      <c r="N801" s="82"/>
      <c r="O801" s="82"/>
      <c r="P801" s="82"/>
      <c r="Q801" s="82"/>
      <c r="R801" s="82"/>
      <c r="S801" s="82"/>
      <c r="T801" s="82"/>
      <c r="U801" s="82"/>
      <c r="V801" s="82"/>
      <c r="W801" s="82"/>
      <c r="X801" s="82"/>
      <c r="Y801" s="82"/>
      <c r="Z801" s="82"/>
    </row>
    <row r="802" spans="1:26" x14ac:dyDescent="0.45">
      <c r="A802" s="82"/>
      <c r="B802" s="82"/>
      <c r="C802" s="82"/>
      <c r="D802" s="82"/>
      <c r="E802" s="82"/>
      <c r="F802" s="82"/>
      <c r="G802" s="82"/>
      <c r="H802" s="82"/>
      <c r="I802" s="82"/>
      <c r="J802" s="82"/>
      <c r="K802" s="82"/>
      <c r="L802" s="82"/>
      <c r="M802" s="82"/>
      <c r="N802" s="82"/>
      <c r="O802" s="82"/>
      <c r="P802" s="82"/>
      <c r="Q802" s="82"/>
      <c r="R802" s="82"/>
      <c r="S802" s="82"/>
      <c r="T802" s="82"/>
      <c r="U802" s="82"/>
      <c r="V802" s="82"/>
      <c r="W802" s="82"/>
      <c r="X802" s="82"/>
      <c r="Y802" s="82"/>
      <c r="Z802" s="82"/>
    </row>
    <row r="803" spans="1:26" x14ac:dyDescent="0.45">
      <c r="A803" s="82"/>
      <c r="B803" s="82"/>
      <c r="C803" s="82"/>
      <c r="D803" s="82"/>
      <c r="E803" s="82"/>
      <c r="F803" s="82"/>
      <c r="G803" s="82"/>
      <c r="H803" s="82"/>
      <c r="I803" s="82"/>
      <c r="J803" s="82"/>
      <c r="K803" s="82"/>
      <c r="L803" s="82"/>
      <c r="M803" s="82"/>
      <c r="N803" s="82"/>
      <c r="O803" s="82"/>
      <c r="P803" s="82"/>
      <c r="Q803" s="82"/>
      <c r="R803" s="82"/>
      <c r="S803" s="82"/>
      <c r="T803" s="82"/>
      <c r="U803" s="82"/>
      <c r="V803" s="82"/>
      <c r="W803" s="82"/>
      <c r="X803" s="82"/>
      <c r="Y803" s="82"/>
      <c r="Z803" s="82"/>
    </row>
    <row r="804" spans="1:26" x14ac:dyDescent="0.45">
      <c r="A804" s="82"/>
      <c r="B804" s="82"/>
      <c r="C804" s="82"/>
      <c r="D804" s="82"/>
      <c r="E804" s="82"/>
      <c r="F804" s="82"/>
      <c r="G804" s="82"/>
      <c r="H804" s="82"/>
      <c r="I804" s="82"/>
      <c r="J804" s="82"/>
      <c r="K804" s="82"/>
      <c r="L804" s="82"/>
      <c r="M804" s="82"/>
      <c r="N804" s="82"/>
      <c r="O804" s="82"/>
      <c r="P804" s="82"/>
      <c r="Q804" s="82"/>
      <c r="R804" s="82"/>
      <c r="S804" s="82"/>
      <c r="T804" s="82"/>
      <c r="U804" s="82"/>
      <c r="V804" s="82"/>
      <c r="W804" s="82"/>
      <c r="X804" s="82"/>
      <c r="Y804" s="82"/>
      <c r="Z804" s="82"/>
    </row>
    <row r="805" spans="1:26" x14ac:dyDescent="0.45">
      <c r="A805" s="82"/>
      <c r="B805" s="82"/>
      <c r="C805" s="82"/>
      <c r="D805" s="82"/>
      <c r="E805" s="82"/>
      <c r="F805" s="82"/>
      <c r="G805" s="82"/>
      <c r="H805" s="82"/>
      <c r="I805" s="82"/>
      <c r="J805" s="82"/>
      <c r="K805" s="82"/>
      <c r="L805" s="82"/>
      <c r="M805" s="82"/>
      <c r="N805" s="82"/>
      <c r="O805" s="82"/>
      <c r="P805" s="82"/>
      <c r="Q805" s="82"/>
      <c r="R805" s="82"/>
      <c r="S805" s="82"/>
      <c r="T805" s="82"/>
      <c r="U805" s="82"/>
      <c r="V805" s="82"/>
      <c r="W805" s="82"/>
      <c r="X805" s="82"/>
      <c r="Y805" s="82"/>
      <c r="Z805" s="82"/>
    </row>
    <row r="806" spans="1:26" x14ac:dyDescent="0.45">
      <c r="A806" s="82"/>
      <c r="B806" s="82"/>
      <c r="C806" s="82"/>
      <c r="D806" s="82"/>
      <c r="E806" s="82"/>
      <c r="F806" s="82"/>
      <c r="G806" s="82"/>
      <c r="H806" s="82"/>
      <c r="I806" s="82"/>
      <c r="J806" s="82"/>
      <c r="K806" s="82"/>
      <c r="L806" s="82"/>
      <c r="M806" s="82"/>
      <c r="N806" s="82"/>
      <c r="O806" s="82"/>
      <c r="P806" s="82"/>
      <c r="Q806" s="82"/>
      <c r="R806" s="82"/>
      <c r="S806" s="82"/>
      <c r="T806" s="82"/>
      <c r="U806" s="82"/>
      <c r="V806" s="82"/>
      <c r="W806" s="82"/>
      <c r="X806" s="82"/>
      <c r="Y806" s="82"/>
      <c r="Z806" s="82"/>
    </row>
    <row r="807" spans="1:26" x14ac:dyDescent="0.45">
      <c r="A807" s="82"/>
      <c r="B807" s="82"/>
      <c r="C807" s="82"/>
      <c r="D807" s="82"/>
      <c r="E807" s="82"/>
      <c r="F807" s="82"/>
      <c r="G807" s="82"/>
      <c r="H807" s="82"/>
      <c r="I807" s="82"/>
      <c r="J807" s="82"/>
      <c r="K807" s="82"/>
      <c r="L807" s="82"/>
      <c r="M807" s="82"/>
      <c r="N807" s="82"/>
      <c r="O807" s="82"/>
      <c r="P807" s="82"/>
      <c r="Q807" s="82"/>
      <c r="R807" s="82"/>
      <c r="S807" s="82"/>
      <c r="T807" s="82"/>
      <c r="U807" s="82"/>
      <c r="V807" s="82"/>
      <c r="W807" s="82"/>
      <c r="X807" s="82"/>
      <c r="Y807" s="82"/>
      <c r="Z807" s="82"/>
    </row>
    <row r="808" spans="1:26" x14ac:dyDescent="0.45">
      <c r="A808" s="82"/>
      <c r="B808" s="82"/>
      <c r="C808" s="82"/>
      <c r="D808" s="82"/>
      <c r="E808" s="82"/>
      <c r="F808" s="82"/>
      <c r="G808" s="82"/>
      <c r="H808" s="82"/>
      <c r="I808" s="82"/>
      <c r="J808" s="82"/>
      <c r="K808" s="82"/>
      <c r="L808" s="82"/>
      <c r="M808" s="82"/>
      <c r="N808" s="82"/>
      <c r="O808" s="82"/>
      <c r="P808" s="82"/>
      <c r="Q808" s="82"/>
      <c r="R808" s="82"/>
      <c r="S808" s="82"/>
      <c r="T808" s="82"/>
      <c r="U808" s="82"/>
      <c r="V808" s="82"/>
      <c r="W808" s="82"/>
      <c r="X808" s="82"/>
      <c r="Y808" s="82"/>
      <c r="Z808" s="82"/>
    </row>
    <row r="809" spans="1:26" x14ac:dyDescent="0.45">
      <c r="A809" s="82"/>
      <c r="B809" s="82"/>
      <c r="C809" s="82"/>
      <c r="D809" s="82"/>
      <c r="E809" s="82"/>
      <c r="F809" s="82"/>
      <c r="G809" s="82"/>
      <c r="H809" s="82"/>
      <c r="I809" s="82"/>
      <c r="J809" s="82"/>
      <c r="K809" s="82"/>
      <c r="L809" s="82"/>
      <c r="M809" s="82"/>
      <c r="N809" s="82"/>
      <c r="O809" s="82"/>
      <c r="P809" s="82"/>
      <c r="Q809" s="82"/>
      <c r="R809" s="82"/>
      <c r="S809" s="82"/>
      <c r="T809" s="82"/>
      <c r="U809" s="82"/>
      <c r="V809" s="82"/>
      <c r="W809" s="82"/>
      <c r="X809" s="82"/>
      <c r="Y809" s="82"/>
      <c r="Z809" s="82"/>
    </row>
    <row r="810" spans="1:26" x14ac:dyDescent="0.45">
      <c r="A810" s="82"/>
      <c r="B810" s="82"/>
      <c r="C810" s="82"/>
      <c r="D810" s="82"/>
      <c r="E810" s="82"/>
      <c r="F810" s="82"/>
      <c r="G810" s="82"/>
      <c r="H810" s="82"/>
      <c r="I810" s="82"/>
      <c r="J810" s="82"/>
      <c r="K810" s="82"/>
      <c r="L810" s="82"/>
      <c r="M810" s="82"/>
      <c r="N810" s="82"/>
      <c r="O810" s="82"/>
      <c r="P810" s="82"/>
      <c r="Q810" s="82"/>
      <c r="R810" s="82"/>
      <c r="S810" s="82"/>
      <c r="T810" s="82"/>
      <c r="U810" s="82"/>
      <c r="V810" s="82"/>
      <c r="W810" s="82"/>
      <c r="X810" s="82"/>
      <c r="Y810" s="82"/>
      <c r="Z810" s="82"/>
    </row>
    <row r="811" spans="1:26" x14ac:dyDescent="0.45">
      <c r="A811" s="82"/>
      <c r="B811" s="82"/>
      <c r="C811" s="82"/>
      <c r="D811" s="82"/>
      <c r="E811" s="82"/>
      <c r="F811" s="82"/>
      <c r="G811" s="82"/>
      <c r="H811" s="82"/>
      <c r="I811" s="82"/>
      <c r="J811" s="82"/>
      <c r="K811" s="82"/>
      <c r="L811" s="82"/>
      <c r="M811" s="82"/>
      <c r="N811" s="82"/>
      <c r="O811" s="82"/>
      <c r="P811" s="82"/>
      <c r="Q811" s="82"/>
      <c r="R811" s="82"/>
      <c r="S811" s="82"/>
      <c r="T811" s="82"/>
      <c r="U811" s="82"/>
      <c r="V811" s="82"/>
      <c r="W811" s="82"/>
      <c r="X811" s="82"/>
      <c r="Y811" s="82"/>
      <c r="Z811" s="82"/>
    </row>
    <row r="812" spans="1:26" x14ac:dyDescent="0.45">
      <c r="A812" s="82"/>
      <c r="B812" s="82"/>
      <c r="C812" s="82"/>
      <c r="D812" s="82"/>
      <c r="E812" s="82"/>
      <c r="F812" s="82"/>
      <c r="G812" s="82"/>
      <c r="H812" s="82"/>
      <c r="I812" s="82"/>
      <c r="J812" s="82"/>
      <c r="K812" s="82"/>
      <c r="L812" s="82"/>
      <c r="M812" s="82"/>
      <c r="N812" s="82"/>
      <c r="O812" s="82"/>
      <c r="P812" s="82"/>
      <c r="Q812" s="82"/>
      <c r="R812" s="82"/>
      <c r="S812" s="82"/>
      <c r="T812" s="82"/>
      <c r="U812" s="82"/>
      <c r="V812" s="82"/>
      <c r="W812" s="82"/>
      <c r="X812" s="82"/>
      <c r="Y812" s="82"/>
      <c r="Z812" s="82"/>
    </row>
    <row r="813" spans="1:26" x14ac:dyDescent="0.45">
      <c r="A813" s="82"/>
      <c r="B813" s="82"/>
      <c r="C813" s="82"/>
      <c r="D813" s="82"/>
      <c r="E813" s="82"/>
      <c r="F813" s="82"/>
      <c r="G813" s="82"/>
      <c r="H813" s="82"/>
      <c r="I813" s="82"/>
      <c r="J813" s="82"/>
      <c r="K813" s="82"/>
      <c r="L813" s="82"/>
      <c r="M813" s="82"/>
      <c r="N813" s="82"/>
      <c r="O813" s="82"/>
      <c r="P813" s="82"/>
      <c r="Q813" s="82"/>
      <c r="R813" s="82"/>
      <c r="S813" s="82"/>
      <c r="T813" s="82"/>
      <c r="U813" s="82"/>
      <c r="V813" s="82"/>
      <c r="W813" s="82"/>
      <c r="X813" s="82"/>
      <c r="Y813" s="82"/>
      <c r="Z813" s="82"/>
    </row>
    <row r="814" spans="1:26" x14ac:dyDescent="0.45">
      <c r="A814" s="82"/>
      <c r="B814" s="82"/>
      <c r="C814" s="82"/>
      <c r="D814" s="82"/>
      <c r="E814" s="82"/>
      <c r="F814" s="82"/>
      <c r="G814" s="82"/>
      <c r="H814" s="82"/>
      <c r="I814" s="82"/>
      <c r="J814" s="82"/>
      <c r="K814" s="82"/>
      <c r="L814" s="82"/>
      <c r="M814" s="82"/>
      <c r="N814" s="82"/>
      <c r="O814" s="82"/>
      <c r="P814" s="82"/>
      <c r="Q814" s="82"/>
      <c r="R814" s="82"/>
      <c r="S814" s="82"/>
      <c r="T814" s="82"/>
      <c r="U814" s="82"/>
      <c r="V814" s="82"/>
      <c r="W814" s="82"/>
      <c r="X814" s="82"/>
      <c r="Y814" s="82"/>
      <c r="Z814" s="82"/>
    </row>
    <row r="815" spans="1:26" x14ac:dyDescent="0.45">
      <c r="A815" s="82"/>
      <c r="B815" s="82"/>
      <c r="C815" s="82"/>
      <c r="D815" s="82"/>
      <c r="E815" s="82"/>
      <c r="F815" s="82"/>
      <c r="G815" s="82"/>
      <c r="H815" s="82"/>
      <c r="I815" s="82"/>
      <c r="J815" s="82"/>
      <c r="K815" s="82"/>
      <c r="L815" s="82"/>
      <c r="M815" s="82"/>
      <c r="N815" s="82"/>
      <c r="O815" s="82"/>
      <c r="P815" s="82"/>
      <c r="Q815" s="82"/>
      <c r="R815" s="82"/>
      <c r="S815" s="82"/>
      <c r="T815" s="82"/>
      <c r="U815" s="82"/>
      <c r="V815" s="82"/>
      <c r="W815" s="82"/>
      <c r="X815" s="82"/>
      <c r="Y815" s="82"/>
      <c r="Z815" s="82"/>
    </row>
    <row r="816" spans="1:26" x14ac:dyDescent="0.45">
      <c r="A816" s="82"/>
      <c r="B816" s="82"/>
      <c r="C816" s="82"/>
      <c r="D816" s="82"/>
      <c r="E816" s="82"/>
      <c r="F816" s="82"/>
      <c r="G816" s="82"/>
      <c r="H816" s="82"/>
      <c r="I816" s="82"/>
      <c r="J816" s="82"/>
      <c r="K816" s="82"/>
      <c r="L816" s="82"/>
      <c r="M816" s="82"/>
      <c r="N816" s="82"/>
      <c r="O816" s="82"/>
      <c r="P816" s="82"/>
      <c r="Q816" s="82"/>
      <c r="R816" s="82"/>
      <c r="S816" s="82"/>
      <c r="T816" s="82"/>
      <c r="U816" s="82"/>
      <c r="V816" s="82"/>
      <c r="W816" s="82"/>
      <c r="X816" s="82"/>
      <c r="Y816" s="82"/>
      <c r="Z816" s="82"/>
    </row>
    <row r="817" spans="1:26" x14ac:dyDescent="0.45">
      <c r="A817" s="82"/>
      <c r="B817" s="82"/>
      <c r="C817" s="82"/>
      <c r="D817" s="82"/>
      <c r="E817" s="82"/>
      <c r="F817" s="82"/>
      <c r="G817" s="82"/>
      <c r="H817" s="82"/>
      <c r="I817" s="82"/>
      <c r="J817" s="82"/>
      <c r="K817" s="82"/>
      <c r="L817" s="82"/>
      <c r="M817" s="82"/>
      <c r="N817" s="82"/>
      <c r="O817" s="82"/>
      <c r="P817" s="82"/>
      <c r="Q817" s="82"/>
      <c r="R817" s="82"/>
      <c r="S817" s="82"/>
      <c r="T817" s="82"/>
      <c r="U817" s="82"/>
      <c r="V817" s="82"/>
      <c r="W817" s="82"/>
      <c r="X817" s="82"/>
      <c r="Y817" s="82"/>
      <c r="Z817" s="82"/>
    </row>
    <row r="818" spans="1:26" x14ac:dyDescent="0.45">
      <c r="A818" s="82"/>
      <c r="B818" s="82"/>
      <c r="C818" s="82"/>
      <c r="D818" s="82"/>
      <c r="E818" s="82"/>
      <c r="F818" s="82"/>
      <c r="G818" s="82"/>
      <c r="H818" s="82"/>
      <c r="I818" s="82"/>
      <c r="J818" s="82"/>
      <c r="K818" s="82"/>
      <c r="L818" s="82"/>
      <c r="M818" s="82"/>
      <c r="N818" s="82"/>
      <c r="O818" s="82"/>
      <c r="P818" s="82"/>
      <c r="Q818" s="82"/>
      <c r="R818" s="82"/>
      <c r="S818" s="82"/>
      <c r="T818" s="82"/>
      <c r="U818" s="82"/>
      <c r="V818" s="82"/>
      <c r="W818" s="82"/>
      <c r="X818" s="82"/>
      <c r="Y818" s="82"/>
      <c r="Z818" s="82"/>
    </row>
    <row r="819" spans="1:26" x14ac:dyDescent="0.45">
      <c r="A819" s="82"/>
      <c r="B819" s="82"/>
      <c r="C819" s="82"/>
      <c r="D819" s="82"/>
      <c r="E819" s="82"/>
      <c r="F819" s="82"/>
      <c r="G819" s="82"/>
      <c r="H819" s="82"/>
      <c r="I819" s="82"/>
      <c r="J819" s="82"/>
      <c r="K819" s="82"/>
      <c r="L819" s="82"/>
      <c r="M819" s="82"/>
      <c r="N819" s="82"/>
      <c r="O819" s="82"/>
      <c r="P819" s="82"/>
      <c r="Q819" s="82"/>
      <c r="R819" s="82"/>
      <c r="S819" s="82"/>
      <c r="T819" s="82"/>
      <c r="U819" s="82"/>
      <c r="V819" s="82"/>
      <c r="W819" s="82"/>
      <c r="X819" s="82"/>
      <c r="Y819" s="82"/>
      <c r="Z819" s="82"/>
    </row>
    <row r="820" spans="1:26" x14ac:dyDescent="0.45">
      <c r="A820" s="82"/>
      <c r="B820" s="82"/>
      <c r="C820" s="82"/>
      <c r="D820" s="82"/>
      <c r="E820" s="82"/>
      <c r="F820" s="82"/>
      <c r="G820" s="82"/>
      <c r="H820" s="82"/>
      <c r="I820" s="82"/>
      <c r="J820" s="82"/>
      <c r="K820" s="82"/>
      <c r="L820" s="82"/>
      <c r="M820" s="82"/>
      <c r="N820" s="82"/>
      <c r="O820" s="82"/>
      <c r="P820" s="82"/>
      <c r="Q820" s="82"/>
      <c r="R820" s="82"/>
      <c r="S820" s="82"/>
      <c r="T820" s="82"/>
      <c r="U820" s="82"/>
      <c r="V820" s="82"/>
      <c r="W820" s="82"/>
      <c r="X820" s="82"/>
      <c r="Y820" s="82"/>
      <c r="Z820" s="82"/>
    </row>
    <row r="821" spans="1:26" x14ac:dyDescent="0.45">
      <c r="A821" s="82"/>
      <c r="B821" s="82"/>
      <c r="C821" s="82"/>
      <c r="D821" s="82"/>
      <c r="E821" s="82"/>
      <c r="F821" s="82"/>
      <c r="G821" s="82"/>
      <c r="H821" s="82"/>
      <c r="I821" s="82"/>
      <c r="J821" s="82"/>
      <c r="K821" s="82"/>
      <c r="L821" s="82"/>
      <c r="M821" s="82"/>
      <c r="N821" s="82"/>
      <c r="O821" s="82"/>
      <c r="P821" s="82"/>
      <c r="Q821" s="82"/>
      <c r="R821" s="82"/>
      <c r="S821" s="82"/>
      <c r="T821" s="82"/>
      <c r="U821" s="82"/>
      <c r="V821" s="82"/>
      <c r="W821" s="82"/>
      <c r="X821" s="82"/>
      <c r="Y821" s="82"/>
      <c r="Z821" s="82"/>
    </row>
    <row r="822" spans="1:26" x14ac:dyDescent="0.45">
      <c r="A822" s="82"/>
      <c r="B822" s="82"/>
      <c r="C822" s="82"/>
      <c r="D822" s="82"/>
      <c r="E822" s="82"/>
      <c r="F822" s="82"/>
      <c r="G822" s="82"/>
      <c r="H822" s="82"/>
      <c r="I822" s="82"/>
      <c r="J822" s="82"/>
      <c r="K822" s="82"/>
      <c r="L822" s="82"/>
      <c r="M822" s="82"/>
      <c r="N822" s="82"/>
      <c r="O822" s="82"/>
      <c r="P822" s="82"/>
      <c r="Q822" s="82"/>
      <c r="R822" s="82"/>
      <c r="S822" s="82"/>
      <c r="T822" s="82"/>
      <c r="U822" s="82"/>
      <c r="V822" s="82"/>
      <c r="W822" s="82"/>
      <c r="X822" s="82"/>
      <c r="Y822" s="82"/>
      <c r="Z822" s="82"/>
    </row>
    <row r="823" spans="1:26" x14ac:dyDescent="0.45">
      <c r="A823" s="82"/>
      <c r="B823" s="82"/>
      <c r="C823" s="82"/>
      <c r="D823" s="82"/>
      <c r="E823" s="82"/>
      <c r="F823" s="82"/>
      <c r="G823" s="82"/>
      <c r="H823" s="82"/>
      <c r="I823" s="82"/>
      <c r="J823" s="82"/>
      <c r="K823" s="82"/>
      <c r="L823" s="82"/>
      <c r="M823" s="82"/>
      <c r="N823" s="82"/>
      <c r="O823" s="82"/>
      <c r="P823" s="82"/>
      <c r="Q823" s="82"/>
      <c r="R823" s="82"/>
      <c r="S823" s="82"/>
      <c r="T823" s="82"/>
      <c r="U823" s="82"/>
      <c r="V823" s="82"/>
      <c r="W823" s="82"/>
      <c r="X823" s="82"/>
      <c r="Y823" s="82"/>
      <c r="Z823" s="82"/>
    </row>
    <row r="824" spans="1:26" x14ac:dyDescent="0.45">
      <c r="A824" s="82"/>
      <c r="B824" s="82"/>
      <c r="C824" s="82"/>
      <c r="D824" s="82"/>
      <c r="E824" s="82"/>
      <c r="F824" s="82"/>
      <c r="G824" s="82"/>
      <c r="H824" s="82"/>
      <c r="I824" s="82"/>
      <c r="J824" s="82"/>
      <c r="K824" s="82"/>
      <c r="L824" s="82"/>
      <c r="M824" s="82"/>
      <c r="N824" s="82"/>
      <c r="O824" s="82"/>
      <c r="P824" s="82"/>
      <c r="Q824" s="82"/>
      <c r="R824" s="82"/>
      <c r="S824" s="82"/>
      <c r="T824" s="82"/>
      <c r="U824" s="82"/>
      <c r="V824" s="82"/>
      <c r="W824" s="82"/>
      <c r="X824" s="82"/>
      <c r="Y824" s="82"/>
      <c r="Z824" s="82"/>
    </row>
    <row r="825" spans="1:26" x14ac:dyDescent="0.45">
      <c r="A825" s="82"/>
      <c r="B825" s="82"/>
      <c r="C825" s="82"/>
      <c r="D825" s="82"/>
      <c r="E825" s="82"/>
      <c r="F825" s="82"/>
      <c r="G825" s="82"/>
      <c r="H825" s="82"/>
      <c r="I825" s="82"/>
      <c r="J825" s="82"/>
      <c r="K825" s="82"/>
      <c r="L825" s="82"/>
      <c r="M825" s="82"/>
      <c r="N825" s="82"/>
      <c r="O825" s="82"/>
      <c r="P825" s="82"/>
      <c r="Q825" s="82"/>
      <c r="R825" s="82"/>
      <c r="S825" s="82"/>
      <c r="T825" s="82"/>
      <c r="U825" s="82"/>
      <c r="V825" s="82"/>
      <c r="W825" s="82"/>
      <c r="X825" s="82"/>
      <c r="Y825" s="82"/>
      <c r="Z825" s="82"/>
    </row>
    <row r="826" spans="1:26" x14ac:dyDescent="0.45">
      <c r="A826" s="82"/>
      <c r="B826" s="82"/>
      <c r="C826" s="82"/>
      <c r="D826" s="82"/>
      <c r="E826" s="82"/>
      <c r="F826" s="82"/>
      <c r="G826" s="82"/>
      <c r="H826" s="82"/>
      <c r="I826" s="82"/>
      <c r="J826" s="82"/>
      <c r="K826" s="82"/>
      <c r="L826" s="82"/>
      <c r="M826" s="82"/>
      <c r="N826" s="82"/>
      <c r="O826" s="82"/>
      <c r="P826" s="82"/>
      <c r="Q826" s="82"/>
      <c r="R826" s="82"/>
      <c r="S826" s="82"/>
      <c r="T826" s="82"/>
      <c r="U826" s="82"/>
      <c r="V826" s="82"/>
      <c r="W826" s="82"/>
      <c r="X826" s="82"/>
      <c r="Y826" s="82"/>
      <c r="Z826" s="82"/>
    </row>
    <row r="827" spans="1:26" x14ac:dyDescent="0.45">
      <c r="A827" s="82"/>
      <c r="B827" s="82"/>
      <c r="C827" s="82"/>
      <c r="D827" s="82"/>
      <c r="E827" s="82"/>
      <c r="F827" s="82"/>
      <c r="G827" s="82"/>
      <c r="H827" s="82"/>
      <c r="I827" s="82"/>
      <c r="J827" s="82"/>
      <c r="K827" s="82"/>
      <c r="L827" s="82"/>
      <c r="M827" s="82"/>
      <c r="N827" s="82"/>
      <c r="O827" s="82"/>
      <c r="P827" s="82"/>
      <c r="Q827" s="82"/>
      <c r="R827" s="82"/>
      <c r="S827" s="82"/>
      <c r="T827" s="82"/>
      <c r="U827" s="82"/>
      <c r="V827" s="82"/>
      <c r="W827" s="82"/>
      <c r="X827" s="82"/>
      <c r="Y827" s="82"/>
      <c r="Z827" s="82"/>
    </row>
    <row r="828" spans="1:26" x14ac:dyDescent="0.45">
      <c r="A828" s="82"/>
      <c r="B828" s="82"/>
      <c r="C828" s="82"/>
      <c r="D828" s="82"/>
      <c r="E828" s="82"/>
      <c r="F828" s="82"/>
      <c r="G828" s="82"/>
      <c r="H828" s="82"/>
      <c r="I828" s="82"/>
      <c r="J828" s="82"/>
      <c r="K828" s="82"/>
      <c r="L828" s="82"/>
      <c r="M828" s="82"/>
      <c r="N828" s="82"/>
      <c r="O828" s="82"/>
      <c r="P828" s="82"/>
      <c r="Q828" s="82"/>
      <c r="R828" s="82"/>
      <c r="S828" s="82"/>
      <c r="T828" s="82"/>
      <c r="U828" s="82"/>
      <c r="V828" s="82"/>
      <c r="W828" s="82"/>
      <c r="X828" s="82"/>
      <c r="Y828" s="82"/>
      <c r="Z828" s="82"/>
    </row>
    <row r="829" spans="1:26" x14ac:dyDescent="0.45">
      <c r="A829" s="82"/>
      <c r="B829" s="82"/>
      <c r="C829" s="82"/>
      <c r="D829" s="82"/>
      <c r="E829" s="82"/>
      <c r="F829" s="82"/>
      <c r="G829" s="82"/>
      <c r="H829" s="82"/>
      <c r="I829" s="82"/>
      <c r="J829" s="82"/>
      <c r="K829" s="82"/>
      <c r="L829" s="82"/>
      <c r="M829" s="82"/>
      <c r="N829" s="82"/>
      <c r="O829" s="82"/>
      <c r="P829" s="82"/>
      <c r="Q829" s="82"/>
      <c r="R829" s="82"/>
      <c r="S829" s="82"/>
      <c r="T829" s="82"/>
      <c r="U829" s="82"/>
      <c r="V829" s="82"/>
      <c r="W829" s="82"/>
      <c r="X829" s="82"/>
      <c r="Y829" s="82"/>
      <c r="Z829" s="82"/>
    </row>
    <row r="830" spans="1:26" x14ac:dyDescent="0.45">
      <c r="A830" s="82"/>
      <c r="B830" s="82"/>
      <c r="C830" s="82"/>
      <c r="D830" s="82"/>
      <c r="E830" s="82"/>
      <c r="F830" s="82"/>
      <c r="G830" s="82"/>
      <c r="H830" s="82"/>
      <c r="I830" s="82"/>
      <c r="J830" s="82"/>
      <c r="K830" s="82"/>
      <c r="L830" s="82"/>
      <c r="M830" s="82"/>
      <c r="N830" s="82"/>
      <c r="O830" s="82"/>
      <c r="P830" s="82"/>
      <c r="Q830" s="82"/>
      <c r="R830" s="82"/>
      <c r="S830" s="82"/>
      <c r="T830" s="82"/>
      <c r="U830" s="82"/>
      <c r="V830" s="82"/>
      <c r="W830" s="82"/>
      <c r="X830" s="82"/>
      <c r="Y830" s="82"/>
      <c r="Z830" s="82"/>
    </row>
    <row r="831" spans="1:26" x14ac:dyDescent="0.45">
      <c r="A831" s="82"/>
      <c r="B831" s="82"/>
      <c r="C831" s="82"/>
      <c r="D831" s="82"/>
      <c r="E831" s="82"/>
      <c r="F831" s="82"/>
      <c r="G831" s="82"/>
      <c r="H831" s="82"/>
      <c r="I831" s="82"/>
      <c r="J831" s="82"/>
      <c r="K831" s="82"/>
      <c r="L831" s="82"/>
      <c r="M831" s="82"/>
      <c r="N831" s="82"/>
      <c r="O831" s="82"/>
      <c r="P831" s="82"/>
      <c r="Q831" s="82"/>
      <c r="R831" s="82"/>
      <c r="S831" s="82"/>
      <c r="T831" s="82"/>
      <c r="U831" s="82"/>
      <c r="V831" s="82"/>
      <c r="W831" s="82"/>
      <c r="X831" s="82"/>
      <c r="Y831" s="82"/>
      <c r="Z831" s="82"/>
    </row>
    <row r="832" spans="1:26" x14ac:dyDescent="0.45">
      <c r="A832" s="82"/>
      <c r="B832" s="82"/>
      <c r="C832" s="82"/>
      <c r="D832" s="82"/>
      <c r="E832" s="82"/>
      <c r="F832" s="82"/>
      <c r="G832" s="82"/>
      <c r="H832" s="82"/>
      <c r="I832" s="82"/>
      <c r="J832" s="82"/>
      <c r="K832" s="82"/>
      <c r="L832" s="82"/>
      <c r="M832" s="82"/>
      <c r="N832" s="82"/>
      <c r="O832" s="82"/>
      <c r="P832" s="82"/>
      <c r="Q832" s="82"/>
      <c r="R832" s="82"/>
      <c r="S832" s="82"/>
      <c r="T832" s="82"/>
      <c r="U832" s="82"/>
      <c r="V832" s="82"/>
      <c r="W832" s="82"/>
      <c r="X832" s="82"/>
      <c r="Y832" s="82"/>
      <c r="Z832" s="82"/>
    </row>
    <row r="833" spans="1:26" x14ac:dyDescent="0.45">
      <c r="A833" s="82"/>
      <c r="B833" s="82"/>
      <c r="C833" s="82"/>
      <c r="D833" s="82"/>
      <c r="E833" s="82"/>
      <c r="F833" s="82"/>
      <c r="G833" s="82"/>
      <c r="H833" s="82"/>
      <c r="I833" s="82"/>
      <c r="J833" s="82"/>
      <c r="K833" s="82"/>
      <c r="L833" s="82"/>
      <c r="M833" s="82"/>
      <c r="N833" s="82"/>
      <c r="O833" s="82"/>
      <c r="P833" s="82"/>
      <c r="Q833" s="82"/>
      <c r="R833" s="82"/>
      <c r="S833" s="82"/>
      <c r="T833" s="82"/>
      <c r="U833" s="82"/>
      <c r="V833" s="82"/>
      <c r="W833" s="82"/>
      <c r="X833" s="82"/>
      <c r="Y833" s="82"/>
      <c r="Z833" s="82"/>
    </row>
    <row r="834" spans="1:26" x14ac:dyDescent="0.45">
      <c r="A834" s="82"/>
      <c r="B834" s="82"/>
      <c r="C834" s="82"/>
      <c r="D834" s="82"/>
      <c r="E834" s="82"/>
      <c r="F834" s="82"/>
      <c r="G834" s="82"/>
      <c r="H834" s="82"/>
      <c r="I834" s="82"/>
      <c r="J834" s="82"/>
      <c r="K834" s="82"/>
      <c r="L834" s="82"/>
      <c r="M834" s="82"/>
      <c r="N834" s="82"/>
      <c r="O834" s="82"/>
      <c r="P834" s="82"/>
      <c r="Q834" s="82"/>
      <c r="R834" s="82"/>
      <c r="S834" s="82"/>
      <c r="T834" s="82"/>
      <c r="U834" s="82"/>
      <c r="V834" s="82"/>
      <c r="W834" s="82"/>
      <c r="X834" s="82"/>
      <c r="Y834" s="82"/>
      <c r="Z834" s="82"/>
    </row>
    <row r="835" spans="1:26" x14ac:dyDescent="0.45">
      <c r="A835" s="82"/>
      <c r="B835" s="82"/>
      <c r="C835" s="82"/>
      <c r="D835" s="82"/>
      <c r="E835" s="82"/>
      <c r="F835" s="82"/>
      <c r="G835" s="82"/>
      <c r="H835" s="82"/>
      <c r="I835" s="82"/>
      <c r="J835" s="82"/>
      <c r="K835" s="82"/>
      <c r="L835" s="82"/>
      <c r="M835" s="82"/>
      <c r="N835" s="82"/>
      <c r="O835" s="82"/>
      <c r="P835" s="82"/>
      <c r="Q835" s="82"/>
      <c r="R835" s="82"/>
      <c r="S835" s="82"/>
      <c r="T835" s="82"/>
      <c r="U835" s="82"/>
      <c r="V835" s="82"/>
      <c r="W835" s="82"/>
      <c r="X835" s="82"/>
      <c r="Y835" s="82"/>
      <c r="Z835" s="82"/>
    </row>
    <row r="836" spans="1:26" x14ac:dyDescent="0.45">
      <c r="A836" s="82"/>
      <c r="B836" s="82"/>
      <c r="C836" s="82"/>
      <c r="D836" s="82"/>
      <c r="E836" s="82"/>
      <c r="F836" s="82"/>
      <c r="G836" s="82"/>
      <c r="H836" s="82"/>
      <c r="I836" s="82"/>
      <c r="J836" s="82"/>
      <c r="K836" s="82"/>
      <c r="L836" s="82"/>
      <c r="M836" s="82"/>
      <c r="N836" s="82"/>
      <c r="O836" s="82"/>
      <c r="P836" s="82"/>
      <c r="Q836" s="82"/>
      <c r="R836" s="82"/>
      <c r="S836" s="82"/>
      <c r="T836" s="82"/>
      <c r="U836" s="82"/>
      <c r="V836" s="82"/>
      <c r="W836" s="82"/>
      <c r="X836" s="82"/>
      <c r="Y836" s="82"/>
      <c r="Z836" s="82"/>
    </row>
    <row r="837" spans="1:26" x14ac:dyDescent="0.45">
      <c r="A837" s="82"/>
      <c r="B837" s="82"/>
      <c r="C837" s="82"/>
      <c r="D837" s="82"/>
      <c r="E837" s="82"/>
      <c r="F837" s="82"/>
      <c r="G837" s="82"/>
      <c r="H837" s="82"/>
      <c r="I837" s="82"/>
      <c r="J837" s="82"/>
      <c r="K837" s="82"/>
      <c r="L837" s="82"/>
      <c r="M837" s="82"/>
      <c r="N837" s="82"/>
      <c r="O837" s="82"/>
      <c r="P837" s="82"/>
      <c r="Q837" s="82"/>
      <c r="R837" s="82"/>
      <c r="S837" s="82"/>
      <c r="T837" s="82"/>
      <c r="U837" s="82"/>
      <c r="V837" s="82"/>
      <c r="W837" s="82"/>
      <c r="X837" s="82"/>
      <c r="Y837" s="82"/>
      <c r="Z837" s="82"/>
    </row>
    <row r="838" spans="1:26" x14ac:dyDescent="0.45">
      <c r="A838" s="82"/>
      <c r="B838" s="82"/>
      <c r="C838" s="82"/>
      <c r="D838" s="82"/>
      <c r="E838" s="82"/>
      <c r="F838" s="82"/>
      <c r="G838" s="82"/>
      <c r="H838" s="82"/>
      <c r="I838" s="82"/>
      <c r="J838" s="82"/>
      <c r="K838" s="82"/>
      <c r="L838" s="82"/>
      <c r="M838" s="82"/>
      <c r="N838" s="82"/>
      <c r="O838" s="82"/>
      <c r="P838" s="82"/>
      <c r="Q838" s="82"/>
      <c r="R838" s="82"/>
      <c r="S838" s="82"/>
      <c r="T838" s="82"/>
      <c r="U838" s="82"/>
      <c r="V838" s="82"/>
      <c r="W838" s="82"/>
      <c r="X838" s="82"/>
      <c r="Y838" s="82"/>
      <c r="Z838" s="82"/>
    </row>
    <row r="839" spans="1:26" x14ac:dyDescent="0.45">
      <c r="A839" s="82"/>
      <c r="B839" s="82"/>
      <c r="C839" s="82"/>
      <c r="D839" s="82"/>
      <c r="E839" s="82"/>
      <c r="F839" s="82"/>
      <c r="G839" s="82"/>
      <c r="H839" s="82"/>
      <c r="I839" s="82"/>
      <c r="J839" s="82"/>
      <c r="K839" s="82"/>
      <c r="L839" s="82"/>
      <c r="M839" s="82"/>
      <c r="N839" s="82"/>
      <c r="O839" s="82"/>
      <c r="P839" s="82"/>
      <c r="Q839" s="82"/>
      <c r="R839" s="82"/>
      <c r="S839" s="82"/>
      <c r="T839" s="82"/>
      <c r="U839" s="82"/>
      <c r="V839" s="82"/>
      <c r="W839" s="82"/>
      <c r="X839" s="82"/>
      <c r="Y839" s="82"/>
      <c r="Z839" s="82"/>
    </row>
    <row r="840" spans="1:26" x14ac:dyDescent="0.45">
      <c r="A840" s="82"/>
      <c r="B840" s="82"/>
      <c r="C840" s="82"/>
      <c r="D840" s="82"/>
      <c r="E840" s="82"/>
      <c r="F840" s="82"/>
      <c r="G840" s="82"/>
      <c r="H840" s="82"/>
      <c r="I840" s="82"/>
      <c r="J840" s="82"/>
      <c r="K840" s="82"/>
      <c r="L840" s="82"/>
      <c r="M840" s="82"/>
      <c r="N840" s="82"/>
      <c r="O840" s="82"/>
      <c r="P840" s="82"/>
      <c r="Q840" s="82"/>
      <c r="R840" s="82"/>
      <c r="S840" s="82"/>
      <c r="T840" s="82"/>
      <c r="U840" s="82"/>
      <c r="V840" s="82"/>
      <c r="W840" s="82"/>
      <c r="X840" s="82"/>
      <c r="Y840" s="82"/>
      <c r="Z840" s="82"/>
    </row>
    <row r="841" spans="1:26" x14ac:dyDescent="0.45">
      <c r="A841" s="82"/>
      <c r="B841" s="82"/>
      <c r="C841" s="82"/>
      <c r="D841" s="82"/>
      <c r="E841" s="82"/>
      <c r="F841" s="82"/>
      <c r="G841" s="82"/>
      <c r="H841" s="82"/>
      <c r="I841" s="82"/>
      <c r="J841" s="82"/>
      <c r="K841" s="82"/>
      <c r="L841" s="82"/>
      <c r="M841" s="82"/>
      <c r="N841" s="82"/>
      <c r="O841" s="82"/>
      <c r="P841" s="82"/>
      <c r="Q841" s="82"/>
      <c r="R841" s="82"/>
      <c r="S841" s="82"/>
      <c r="T841" s="82"/>
      <c r="U841" s="82"/>
      <c r="V841" s="82"/>
      <c r="W841" s="82"/>
      <c r="X841" s="82"/>
      <c r="Y841" s="82"/>
      <c r="Z841" s="82"/>
    </row>
    <row r="842" spans="1:26" x14ac:dyDescent="0.45">
      <c r="A842" s="82"/>
      <c r="B842" s="82"/>
      <c r="C842" s="82"/>
      <c r="D842" s="82"/>
      <c r="E842" s="82"/>
      <c r="F842" s="82"/>
      <c r="G842" s="82"/>
      <c r="H842" s="82"/>
      <c r="I842" s="82"/>
      <c r="J842" s="82"/>
      <c r="K842" s="82"/>
      <c r="L842" s="82"/>
      <c r="M842" s="82"/>
      <c r="N842" s="82"/>
      <c r="O842" s="82"/>
      <c r="P842" s="82"/>
      <c r="Q842" s="82"/>
      <c r="R842" s="82"/>
      <c r="S842" s="82"/>
      <c r="T842" s="82"/>
      <c r="U842" s="82"/>
      <c r="V842" s="82"/>
      <c r="W842" s="82"/>
      <c r="X842" s="82"/>
      <c r="Y842" s="82"/>
      <c r="Z842" s="82"/>
    </row>
    <row r="843" spans="1:26" x14ac:dyDescent="0.45">
      <c r="A843" s="82"/>
      <c r="B843" s="82"/>
      <c r="C843" s="82"/>
      <c r="D843" s="82"/>
      <c r="E843" s="82"/>
      <c r="F843" s="82"/>
      <c r="G843" s="82"/>
      <c r="H843" s="82"/>
      <c r="I843" s="82"/>
      <c r="J843" s="82"/>
      <c r="K843" s="82"/>
      <c r="L843" s="82"/>
      <c r="M843" s="82"/>
      <c r="N843" s="82"/>
      <c r="O843" s="82"/>
      <c r="P843" s="82"/>
      <c r="Q843" s="82"/>
      <c r="R843" s="82"/>
      <c r="S843" s="82"/>
      <c r="T843" s="82"/>
      <c r="U843" s="82"/>
      <c r="V843" s="82"/>
      <c r="W843" s="82"/>
      <c r="X843" s="82"/>
      <c r="Y843" s="82"/>
      <c r="Z843" s="82"/>
    </row>
    <row r="844" spans="1:26" x14ac:dyDescent="0.45">
      <c r="A844" s="82"/>
      <c r="B844" s="82"/>
      <c r="C844" s="82"/>
      <c r="D844" s="82"/>
      <c r="E844" s="82"/>
      <c r="F844" s="82"/>
      <c r="G844" s="82"/>
      <c r="H844" s="82"/>
      <c r="I844" s="82"/>
      <c r="J844" s="82"/>
      <c r="K844" s="82"/>
      <c r="L844" s="82"/>
      <c r="M844" s="82"/>
      <c r="N844" s="82"/>
      <c r="O844" s="82"/>
      <c r="P844" s="82"/>
      <c r="Q844" s="82"/>
      <c r="R844" s="82"/>
      <c r="S844" s="82"/>
      <c r="T844" s="82"/>
      <c r="U844" s="82"/>
      <c r="V844" s="82"/>
      <c r="W844" s="82"/>
      <c r="X844" s="82"/>
      <c r="Y844" s="82"/>
      <c r="Z844" s="82"/>
    </row>
    <row r="845" spans="1:26" x14ac:dyDescent="0.45">
      <c r="A845" s="82"/>
      <c r="B845" s="82"/>
      <c r="C845" s="82"/>
      <c r="D845" s="82"/>
      <c r="E845" s="82"/>
      <c r="F845" s="82"/>
      <c r="G845" s="82"/>
      <c r="H845" s="82"/>
      <c r="I845" s="82"/>
      <c r="J845" s="82"/>
      <c r="K845" s="82"/>
      <c r="L845" s="82"/>
      <c r="M845" s="82"/>
      <c r="N845" s="82"/>
      <c r="O845" s="82"/>
      <c r="P845" s="82"/>
      <c r="Q845" s="82"/>
      <c r="R845" s="82"/>
      <c r="S845" s="82"/>
      <c r="T845" s="82"/>
      <c r="U845" s="82"/>
      <c r="V845" s="82"/>
      <c r="W845" s="82"/>
      <c r="X845" s="82"/>
      <c r="Y845" s="82"/>
      <c r="Z845" s="82"/>
    </row>
    <row r="846" spans="1:26" x14ac:dyDescent="0.45">
      <c r="A846" s="82"/>
      <c r="B846" s="82"/>
      <c r="C846" s="82"/>
      <c r="D846" s="82"/>
      <c r="E846" s="82"/>
      <c r="F846" s="82"/>
      <c r="G846" s="82"/>
      <c r="H846" s="82"/>
      <c r="I846" s="82"/>
      <c r="J846" s="82"/>
      <c r="K846" s="82"/>
      <c r="L846" s="82"/>
      <c r="M846" s="82"/>
      <c r="N846" s="82"/>
      <c r="O846" s="82"/>
      <c r="P846" s="82"/>
      <c r="Q846" s="82"/>
      <c r="R846" s="82"/>
      <c r="S846" s="82"/>
      <c r="T846" s="82"/>
      <c r="U846" s="82"/>
      <c r="V846" s="82"/>
      <c r="W846" s="82"/>
      <c r="X846" s="82"/>
      <c r="Y846" s="82"/>
      <c r="Z846" s="82"/>
    </row>
    <row r="847" spans="1:26" x14ac:dyDescent="0.45">
      <c r="A847" s="82"/>
      <c r="B847" s="82"/>
      <c r="C847" s="82"/>
      <c r="D847" s="82"/>
      <c r="E847" s="82"/>
      <c r="F847" s="82"/>
      <c r="G847" s="82"/>
      <c r="H847" s="82"/>
      <c r="I847" s="82"/>
      <c r="J847" s="82"/>
      <c r="K847" s="82"/>
      <c r="L847" s="82"/>
      <c r="M847" s="82"/>
      <c r="N847" s="82"/>
      <c r="O847" s="82"/>
      <c r="P847" s="82"/>
      <c r="Q847" s="82"/>
      <c r="R847" s="82"/>
      <c r="S847" s="82"/>
      <c r="T847" s="82"/>
      <c r="U847" s="82"/>
      <c r="V847" s="82"/>
      <c r="W847" s="82"/>
      <c r="X847" s="82"/>
      <c r="Y847" s="82"/>
      <c r="Z847" s="82"/>
    </row>
    <row r="848" spans="1:26" x14ac:dyDescent="0.45">
      <c r="A848" s="82"/>
      <c r="B848" s="82"/>
      <c r="C848" s="82"/>
      <c r="D848" s="82"/>
      <c r="E848" s="82"/>
      <c r="F848" s="82"/>
      <c r="G848" s="82"/>
      <c r="H848" s="82"/>
      <c r="I848" s="82"/>
      <c r="J848" s="82"/>
      <c r="K848" s="82"/>
      <c r="L848" s="82"/>
      <c r="M848" s="82"/>
      <c r="N848" s="82"/>
      <c r="O848" s="82"/>
      <c r="P848" s="82"/>
      <c r="Q848" s="82"/>
      <c r="R848" s="82"/>
      <c r="S848" s="82"/>
      <c r="T848" s="82"/>
      <c r="U848" s="82"/>
      <c r="V848" s="82"/>
      <c r="W848" s="82"/>
      <c r="X848" s="82"/>
      <c r="Y848" s="82"/>
      <c r="Z848" s="82"/>
    </row>
    <row r="849" spans="1:26" x14ac:dyDescent="0.45">
      <c r="A849" s="82"/>
      <c r="B849" s="82"/>
      <c r="C849" s="82"/>
      <c r="D849" s="82"/>
      <c r="E849" s="82"/>
      <c r="F849" s="82"/>
      <c r="G849" s="82"/>
      <c r="H849" s="82"/>
      <c r="I849" s="82"/>
      <c r="J849" s="82"/>
      <c r="K849" s="82"/>
      <c r="L849" s="82"/>
      <c r="M849" s="82"/>
      <c r="N849" s="82"/>
      <c r="O849" s="82"/>
      <c r="P849" s="82"/>
      <c r="Q849" s="82"/>
      <c r="R849" s="82"/>
      <c r="S849" s="82"/>
      <c r="T849" s="82"/>
      <c r="U849" s="82"/>
      <c r="V849" s="82"/>
      <c r="W849" s="82"/>
      <c r="X849" s="82"/>
      <c r="Y849" s="82"/>
      <c r="Z849" s="82"/>
    </row>
    <row r="850" spans="1:26" x14ac:dyDescent="0.45">
      <c r="A850" s="82"/>
      <c r="B850" s="82"/>
      <c r="C850" s="82"/>
      <c r="D850" s="82"/>
      <c r="E850" s="82"/>
      <c r="F850" s="82"/>
      <c r="G850" s="82"/>
      <c r="H850" s="82"/>
      <c r="I850" s="82"/>
      <c r="J850" s="82"/>
      <c r="K850" s="82"/>
      <c r="L850" s="82"/>
      <c r="M850" s="82"/>
      <c r="N850" s="82"/>
      <c r="O850" s="82"/>
      <c r="P850" s="82"/>
      <c r="Q850" s="82"/>
      <c r="R850" s="82"/>
      <c r="S850" s="82"/>
      <c r="T850" s="82"/>
      <c r="U850" s="82"/>
      <c r="V850" s="82"/>
      <c r="W850" s="82"/>
      <c r="X850" s="82"/>
      <c r="Y850" s="82"/>
      <c r="Z850" s="82"/>
    </row>
    <row r="851" spans="1:26" x14ac:dyDescent="0.45">
      <c r="A851" s="82"/>
      <c r="B851" s="82"/>
      <c r="C851" s="82"/>
      <c r="D851" s="82"/>
      <c r="E851" s="82"/>
      <c r="F851" s="82"/>
      <c r="G851" s="82"/>
      <c r="H851" s="82"/>
      <c r="I851" s="82"/>
      <c r="J851" s="82"/>
      <c r="K851" s="82"/>
      <c r="L851" s="82"/>
      <c r="M851" s="82"/>
      <c r="N851" s="82"/>
      <c r="O851" s="82"/>
      <c r="P851" s="82"/>
      <c r="Q851" s="82"/>
      <c r="R851" s="82"/>
      <c r="S851" s="82"/>
      <c r="T851" s="82"/>
      <c r="U851" s="82"/>
      <c r="V851" s="82"/>
      <c r="W851" s="82"/>
      <c r="X851" s="82"/>
      <c r="Y851" s="82"/>
      <c r="Z851" s="82"/>
    </row>
    <row r="852" spans="1:26" x14ac:dyDescent="0.45">
      <c r="A852" s="82"/>
      <c r="B852" s="82"/>
      <c r="C852" s="82"/>
      <c r="D852" s="82"/>
      <c r="E852" s="82"/>
      <c r="F852" s="82"/>
      <c r="G852" s="82"/>
      <c r="H852" s="82"/>
      <c r="I852" s="82"/>
      <c r="J852" s="82"/>
      <c r="K852" s="82"/>
      <c r="L852" s="82"/>
      <c r="M852" s="82"/>
      <c r="N852" s="82"/>
      <c r="O852" s="82"/>
      <c r="P852" s="82"/>
      <c r="Q852" s="82"/>
      <c r="R852" s="82"/>
      <c r="S852" s="82"/>
      <c r="T852" s="82"/>
      <c r="U852" s="82"/>
      <c r="V852" s="82"/>
      <c r="W852" s="82"/>
      <c r="X852" s="82"/>
      <c r="Y852" s="82"/>
      <c r="Z852" s="82"/>
    </row>
    <row r="853" spans="1:26" x14ac:dyDescent="0.45">
      <c r="A853" s="82"/>
      <c r="B853" s="82"/>
      <c r="C853" s="82"/>
      <c r="D853" s="82"/>
      <c r="E853" s="82"/>
      <c r="F853" s="82"/>
      <c r="G853" s="82"/>
      <c r="H853" s="82"/>
      <c r="I853" s="82"/>
      <c r="J853" s="82"/>
      <c r="K853" s="82"/>
      <c r="L853" s="82"/>
      <c r="M853" s="82"/>
      <c r="N853" s="82"/>
      <c r="O853" s="82"/>
      <c r="P853" s="82"/>
      <c r="Q853" s="82"/>
      <c r="R853" s="82"/>
      <c r="S853" s="82"/>
      <c r="T853" s="82"/>
      <c r="U853" s="82"/>
      <c r="V853" s="82"/>
      <c r="W853" s="82"/>
      <c r="X853" s="82"/>
      <c r="Y853" s="82"/>
      <c r="Z853" s="82"/>
    </row>
    <row r="854" spans="1:26" x14ac:dyDescent="0.45">
      <c r="A854" s="82"/>
      <c r="B854" s="82"/>
      <c r="C854" s="82"/>
      <c r="D854" s="82"/>
      <c r="E854" s="82"/>
      <c r="F854" s="82"/>
      <c r="G854" s="82"/>
      <c r="H854" s="82"/>
      <c r="I854" s="82"/>
      <c r="J854" s="82"/>
      <c r="K854" s="82"/>
      <c r="L854" s="82"/>
      <c r="M854" s="82"/>
      <c r="N854" s="82"/>
      <c r="O854" s="82"/>
      <c r="P854" s="82"/>
      <c r="Q854" s="82"/>
      <c r="R854" s="82"/>
      <c r="S854" s="82"/>
      <c r="T854" s="82"/>
      <c r="U854" s="82"/>
      <c r="V854" s="82"/>
      <c r="W854" s="82"/>
      <c r="X854" s="82"/>
      <c r="Y854" s="82"/>
      <c r="Z854" s="82"/>
    </row>
    <row r="855" spans="1:26" x14ac:dyDescent="0.45">
      <c r="A855" s="82"/>
      <c r="B855" s="82"/>
      <c r="C855" s="82"/>
      <c r="D855" s="82"/>
      <c r="E855" s="82"/>
      <c r="F855" s="82"/>
      <c r="G855" s="82"/>
      <c r="H855" s="82"/>
      <c r="I855" s="82"/>
      <c r="J855" s="82"/>
      <c r="K855" s="82"/>
      <c r="L855" s="82"/>
      <c r="M855" s="82"/>
      <c r="N855" s="82"/>
      <c r="O855" s="82"/>
      <c r="P855" s="82"/>
      <c r="Q855" s="82"/>
      <c r="R855" s="82"/>
      <c r="S855" s="82"/>
      <c r="T855" s="82"/>
      <c r="U855" s="82"/>
      <c r="V855" s="82"/>
      <c r="W855" s="82"/>
      <c r="X855" s="82"/>
      <c r="Y855" s="82"/>
      <c r="Z855" s="82"/>
    </row>
    <row r="856" spans="1:26" x14ac:dyDescent="0.45">
      <c r="A856" s="82"/>
      <c r="B856" s="82"/>
      <c r="C856" s="82"/>
      <c r="D856" s="82"/>
      <c r="E856" s="82"/>
      <c r="F856" s="82"/>
      <c r="G856" s="82"/>
      <c r="H856" s="82"/>
      <c r="I856" s="82"/>
      <c r="J856" s="82"/>
      <c r="K856" s="82"/>
      <c r="L856" s="82"/>
      <c r="M856" s="82"/>
      <c r="N856" s="82"/>
      <c r="O856" s="82"/>
      <c r="P856" s="82"/>
      <c r="Q856" s="82"/>
      <c r="R856" s="82"/>
      <c r="S856" s="82"/>
      <c r="T856" s="82"/>
      <c r="U856" s="82"/>
      <c r="V856" s="82"/>
      <c r="W856" s="82"/>
      <c r="X856" s="82"/>
      <c r="Y856" s="82"/>
      <c r="Z856" s="82"/>
    </row>
    <row r="857" spans="1:26" x14ac:dyDescent="0.45">
      <c r="A857" s="82"/>
      <c r="B857" s="82"/>
      <c r="C857" s="82"/>
      <c r="D857" s="82"/>
      <c r="E857" s="82"/>
      <c r="F857" s="82"/>
      <c r="G857" s="82"/>
      <c r="H857" s="82"/>
      <c r="I857" s="82"/>
      <c r="J857" s="82"/>
      <c r="K857" s="82"/>
      <c r="L857" s="82"/>
      <c r="M857" s="82"/>
      <c r="N857" s="82"/>
      <c r="O857" s="82"/>
      <c r="P857" s="82"/>
      <c r="Q857" s="82"/>
      <c r="R857" s="82"/>
      <c r="S857" s="82"/>
      <c r="T857" s="82"/>
      <c r="U857" s="82"/>
      <c r="V857" s="82"/>
      <c r="W857" s="82"/>
      <c r="X857" s="82"/>
      <c r="Y857" s="82"/>
      <c r="Z857" s="82"/>
    </row>
    <row r="858" spans="1:26" x14ac:dyDescent="0.45">
      <c r="A858" s="82"/>
      <c r="B858" s="82"/>
      <c r="C858" s="82"/>
      <c r="D858" s="82"/>
      <c r="E858" s="82"/>
      <c r="F858" s="82"/>
      <c r="G858" s="82"/>
      <c r="H858" s="82"/>
      <c r="I858" s="82"/>
      <c r="J858" s="82"/>
      <c r="K858" s="82"/>
      <c r="L858" s="82"/>
      <c r="M858" s="82"/>
      <c r="N858" s="82"/>
      <c r="O858" s="82"/>
      <c r="P858" s="82"/>
      <c r="Q858" s="82"/>
      <c r="R858" s="82"/>
      <c r="S858" s="82"/>
      <c r="T858" s="82"/>
      <c r="U858" s="82"/>
      <c r="V858" s="82"/>
      <c r="W858" s="82"/>
      <c r="X858" s="82"/>
      <c r="Y858" s="82"/>
      <c r="Z858" s="82"/>
    </row>
    <row r="859" spans="1:26" x14ac:dyDescent="0.45">
      <c r="A859" s="82"/>
      <c r="B859" s="82"/>
      <c r="C859" s="82"/>
      <c r="D859" s="82"/>
      <c r="E859" s="82"/>
      <c r="F859" s="82"/>
      <c r="G859" s="82"/>
      <c r="H859" s="82"/>
      <c r="I859" s="82"/>
      <c r="J859" s="82"/>
      <c r="K859" s="82"/>
      <c r="L859" s="82"/>
      <c r="M859" s="82"/>
      <c r="N859" s="82"/>
      <c r="O859" s="82"/>
      <c r="P859" s="82"/>
      <c r="Q859" s="82"/>
      <c r="R859" s="82"/>
      <c r="S859" s="82"/>
      <c r="T859" s="82"/>
      <c r="U859" s="82"/>
      <c r="V859" s="82"/>
      <c r="W859" s="82"/>
      <c r="X859" s="82"/>
      <c r="Y859" s="82"/>
      <c r="Z859" s="82"/>
    </row>
    <row r="860" spans="1:26" x14ac:dyDescent="0.45">
      <c r="A860" s="82"/>
      <c r="B860" s="82"/>
      <c r="C860" s="82"/>
      <c r="D860" s="82"/>
      <c r="E860" s="82"/>
      <c r="F860" s="82"/>
      <c r="G860" s="82"/>
      <c r="H860" s="82"/>
      <c r="I860" s="82"/>
      <c r="J860" s="82"/>
      <c r="K860" s="82"/>
      <c r="L860" s="82"/>
      <c r="M860" s="82"/>
      <c r="N860" s="82"/>
      <c r="O860" s="82"/>
      <c r="P860" s="82"/>
      <c r="Q860" s="82"/>
      <c r="R860" s="82"/>
      <c r="S860" s="82"/>
      <c r="T860" s="82"/>
      <c r="U860" s="82"/>
      <c r="V860" s="82"/>
      <c r="W860" s="82"/>
      <c r="X860" s="82"/>
      <c r="Y860" s="82"/>
      <c r="Z860" s="82"/>
    </row>
    <row r="861" spans="1:26" x14ac:dyDescent="0.45">
      <c r="A861" s="82"/>
      <c r="B861" s="82"/>
      <c r="C861" s="82"/>
      <c r="D861" s="82"/>
      <c r="E861" s="82"/>
      <c r="F861" s="82"/>
      <c r="G861" s="82"/>
      <c r="H861" s="82"/>
      <c r="I861" s="82"/>
      <c r="J861" s="82"/>
      <c r="K861" s="82"/>
      <c r="L861" s="82"/>
      <c r="M861" s="82"/>
      <c r="N861" s="82"/>
      <c r="O861" s="82"/>
      <c r="P861" s="82"/>
      <c r="Q861" s="82"/>
      <c r="R861" s="82"/>
      <c r="S861" s="82"/>
      <c r="T861" s="82"/>
      <c r="U861" s="82"/>
      <c r="V861" s="82"/>
      <c r="W861" s="82"/>
      <c r="X861" s="82"/>
      <c r="Y861" s="82"/>
      <c r="Z861" s="82"/>
    </row>
    <row r="862" spans="1:26" x14ac:dyDescent="0.45">
      <c r="A862" s="82"/>
      <c r="B862" s="82"/>
      <c r="C862" s="82"/>
      <c r="D862" s="82"/>
      <c r="E862" s="82"/>
      <c r="F862" s="82"/>
      <c r="G862" s="82"/>
      <c r="H862" s="82"/>
      <c r="I862" s="82"/>
      <c r="J862" s="82"/>
      <c r="K862" s="82"/>
      <c r="L862" s="82"/>
      <c r="M862" s="82"/>
      <c r="N862" s="82"/>
      <c r="O862" s="82"/>
      <c r="P862" s="82"/>
      <c r="Q862" s="82"/>
      <c r="R862" s="82"/>
      <c r="S862" s="82"/>
      <c r="T862" s="82"/>
      <c r="U862" s="82"/>
      <c r="V862" s="82"/>
      <c r="W862" s="82"/>
      <c r="X862" s="82"/>
      <c r="Y862" s="82"/>
      <c r="Z862" s="82"/>
    </row>
    <row r="863" spans="1:26" x14ac:dyDescent="0.45">
      <c r="A863" s="82"/>
      <c r="B863" s="82"/>
      <c r="C863" s="82"/>
      <c r="D863" s="82"/>
      <c r="E863" s="82"/>
      <c r="F863" s="82"/>
      <c r="G863" s="82"/>
      <c r="H863" s="82"/>
      <c r="I863" s="82"/>
      <c r="J863" s="82"/>
      <c r="K863" s="82"/>
      <c r="L863" s="82"/>
      <c r="M863" s="82"/>
      <c r="N863" s="82"/>
      <c r="O863" s="82"/>
      <c r="P863" s="82"/>
      <c r="Q863" s="82"/>
      <c r="R863" s="82"/>
      <c r="S863" s="82"/>
      <c r="T863" s="82"/>
      <c r="U863" s="82"/>
      <c r="V863" s="82"/>
      <c r="W863" s="82"/>
      <c r="X863" s="82"/>
      <c r="Y863" s="82"/>
      <c r="Z863" s="82"/>
    </row>
    <row r="864" spans="1:26" x14ac:dyDescent="0.45">
      <c r="A864" s="82"/>
      <c r="B864" s="82"/>
      <c r="C864" s="82"/>
      <c r="D864" s="82"/>
      <c r="E864" s="82"/>
      <c r="F864" s="82"/>
      <c r="G864" s="82"/>
      <c r="H864" s="82"/>
      <c r="I864" s="82"/>
      <c r="J864" s="82"/>
      <c r="K864" s="82"/>
      <c r="L864" s="82"/>
      <c r="M864" s="82"/>
      <c r="N864" s="82"/>
      <c r="O864" s="82"/>
      <c r="P864" s="82"/>
      <c r="Q864" s="82"/>
      <c r="R864" s="82"/>
      <c r="S864" s="82"/>
      <c r="T864" s="82"/>
      <c r="U864" s="82"/>
      <c r="V864" s="82"/>
      <c r="W864" s="82"/>
      <c r="X864" s="82"/>
      <c r="Y864" s="82"/>
      <c r="Z864" s="82"/>
    </row>
    <row r="865" spans="1:26" x14ac:dyDescent="0.45">
      <c r="A865" s="82"/>
      <c r="B865" s="82"/>
      <c r="C865" s="82"/>
      <c r="D865" s="82"/>
      <c r="E865" s="82"/>
      <c r="F865" s="82"/>
      <c r="G865" s="82"/>
      <c r="H865" s="82"/>
      <c r="I865" s="82"/>
      <c r="J865" s="82"/>
      <c r="K865" s="82"/>
      <c r="L865" s="82"/>
      <c r="M865" s="82"/>
      <c r="N865" s="82"/>
      <c r="O865" s="82"/>
      <c r="P865" s="82"/>
      <c r="Q865" s="82"/>
      <c r="R865" s="82"/>
      <c r="S865" s="82"/>
      <c r="T865" s="82"/>
      <c r="U865" s="82"/>
      <c r="V865" s="82"/>
      <c r="W865" s="82"/>
      <c r="X865" s="82"/>
      <c r="Y865" s="82"/>
      <c r="Z865" s="82"/>
    </row>
    <row r="866" spans="1:26" x14ac:dyDescent="0.45">
      <c r="A866" s="82"/>
      <c r="B866" s="82"/>
      <c r="C866" s="82"/>
      <c r="D866" s="82"/>
      <c r="E866" s="82"/>
      <c r="F866" s="82"/>
      <c r="G866" s="82"/>
      <c r="H866" s="82"/>
      <c r="I866" s="82"/>
      <c r="J866" s="82"/>
      <c r="K866" s="82"/>
      <c r="L866" s="82"/>
      <c r="M866" s="82"/>
      <c r="N866" s="82"/>
      <c r="O866" s="82"/>
      <c r="P866" s="82"/>
      <c r="Q866" s="82"/>
      <c r="R866" s="82"/>
      <c r="S866" s="82"/>
      <c r="T866" s="82"/>
      <c r="U866" s="82"/>
      <c r="V866" s="82"/>
      <c r="W866" s="82"/>
      <c r="X866" s="82"/>
      <c r="Y866" s="82"/>
      <c r="Z866" s="82"/>
    </row>
    <row r="867" spans="1:26" x14ac:dyDescent="0.45">
      <c r="A867" s="82"/>
      <c r="B867" s="82"/>
      <c r="C867" s="82"/>
      <c r="D867" s="82"/>
      <c r="E867" s="82"/>
      <c r="F867" s="82"/>
      <c r="G867" s="82"/>
      <c r="H867" s="82"/>
      <c r="I867" s="82"/>
      <c r="J867" s="82"/>
      <c r="K867" s="82"/>
      <c r="L867" s="82"/>
      <c r="M867" s="82"/>
      <c r="N867" s="82"/>
      <c r="O867" s="82"/>
      <c r="P867" s="82"/>
      <c r="Q867" s="82"/>
      <c r="R867" s="82"/>
      <c r="S867" s="82"/>
      <c r="T867" s="82"/>
      <c r="U867" s="82"/>
      <c r="V867" s="82"/>
      <c r="W867" s="82"/>
      <c r="X867" s="82"/>
      <c r="Y867" s="82"/>
      <c r="Z867" s="82"/>
    </row>
    <row r="868" spans="1:26" x14ac:dyDescent="0.45">
      <c r="A868" s="82"/>
      <c r="B868" s="82"/>
      <c r="C868" s="82"/>
      <c r="D868" s="82"/>
      <c r="E868" s="82"/>
      <c r="F868" s="82"/>
      <c r="G868" s="82"/>
      <c r="H868" s="82"/>
      <c r="I868" s="82"/>
      <c r="J868" s="82"/>
      <c r="K868" s="82"/>
      <c r="L868" s="82"/>
      <c r="M868" s="82"/>
      <c r="N868" s="82"/>
      <c r="O868" s="82"/>
      <c r="P868" s="82"/>
      <c r="Q868" s="82"/>
      <c r="R868" s="82"/>
      <c r="S868" s="82"/>
      <c r="T868" s="82"/>
      <c r="U868" s="82"/>
      <c r="V868" s="82"/>
      <c r="W868" s="82"/>
      <c r="X868" s="82"/>
      <c r="Y868" s="82"/>
      <c r="Z868" s="82"/>
    </row>
    <row r="869" spans="1:26" x14ac:dyDescent="0.45">
      <c r="A869" s="82"/>
      <c r="B869" s="82"/>
      <c r="C869" s="82"/>
      <c r="D869" s="82"/>
      <c r="E869" s="82"/>
      <c r="F869" s="82"/>
      <c r="G869" s="82"/>
      <c r="H869" s="82"/>
      <c r="I869" s="82"/>
      <c r="J869" s="82"/>
      <c r="K869" s="82"/>
      <c r="L869" s="82"/>
      <c r="M869" s="82"/>
      <c r="N869" s="82"/>
      <c r="O869" s="82"/>
      <c r="P869" s="82"/>
      <c r="Q869" s="82"/>
      <c r="R869" s="82"/>
      <c r="S869" s="82"/>
      <c r="T869" s="82"/>
      <c r="U869" s="82"/>
      <c r="V869" s="82"/>
      <c r="W869" s="82"/>
      <c r="X869" s="82"/>
      <c r="Y869" s="82"/>
      <c r="Z869" s="82"/>
    </row>
    <row r="870" spans="1:26" x14ac:dyDescent="0.45">
      <c r="A870" s="82"/>
      <c r="B870" s="82"/>
      <c r="C870" s="82"/>
      <c r="D870" s="82"/>
      <c r="E870" s="82"/>
      <c r="F870" s="82"/>
      <c r="G870" s="82"/>
      <c r="H870" s="82"/>
      <c r="I870" s="82"/>
      <c r="J870" s="82"/>
      <c r="K870" s="82"/>
      <c r="L870" s="82"/>
      <c r="M870" s="82"/>
      <c r="N870" s="82"/>
      <c r="O870" s="82"/>
      <c r="P870" s="82"/>
      <c r="Q870" s="82"/>
      <c r="R870" s="82"/>
      <c r="S870" s="82"/>
      <c r="T870" s="82"/>
      <c r="U870" s="82"/>
      <c r="V870" s="82"/>
      <c r="W870" s="82"/>
      <c r="X870" s="82"/>
      <c r="Y870" s="82"/>
      <c r="Z870" s="82"/>
    </row>
    <row r="871" spans="1:26" x14ac:dyDescent="0.45">
      <c r="A871" s="82"/>
      <c r="B871" s="82"/>
      <c r="C871" s="82"/>
      <c r="D871" s="82"/>
      <c r="E871" s="82"/>
      <c r="F871" s="82"/>
      <c r="G871" s="82"/>
      <c r="H871" s="82"/>
      <c r="I871" s="82"/>
      <c r="J871" s="82"/>
      <c r="K871" s="82"/>
      <c r="L871" s="82"/>
      <c r="M871" s="82"/>
      <c r="N871" s="82"/>
      <c r="O871" s="82"/>
      <c r="P871" s="82"/>
      <c r="Q871" s="82"/>
      <c r="R871" s="82"/>
      <c r="S871" s="82"/>
      <c r="T871" s="82"/>
      <c r="U871" s="82"/>
      <c r="V871" s="82"/>
      <c r="W871" s="82"/>
      <c r="X871" s="82"/>
      <c r="Y871" s="82"/>
      <c r="Z871" s="82"/>
    </row>
    <row r="872" spans="1:26" x14ac:dyDescent="0.45">
      <c r="A872" s="82"/>
      <c r="B872" s="82"/>
      <c r="C872" s="82"/>
      <c r="D872" s="82"/>
      <c r="E872" s="82"/>
      <c r="F872" s="82"/>
      <c r="G872" s="82"/>
      <c r="H872" s="82"/>
      <c r="I872" s="82"/>
      <c r="J872" s="82"/>
      <c r="K872" s="82"/>
      <c r="L872" s="82"/>
      <c r="M872" s="82"/>
      <c r="N872" s="82"/>
      <c r="O872" s="82"/>
      <c r="P872" s="82"/>
      <c r="Q872" s="82"/>
      <c r="R872" s="82"/>
      <c r="S872" s="82"/>
      <c r="T872" s="82"/>
      <c r="U872" s="82"/>
      <c r="V872" s="82"/>
      <c r="W872" s="82"/>
      <c r="X872" s="82"/>
      <c r="Y872" s="82"/>
      <c r="Z872" s="82"/>
    </row>
    <row r="873" spans="1:26" x14ac:dyDescent="0.45">
      <c r="A873" s="82"/>
      <c r="B873" s="82"/>
      <c r="C873" s="82"/>
      <c r="D873" s="82"/>
      <c r="E873" s="82"/>
      <c r="F873" s="82"/>
      <c r="G873" s="82"/>
      <c r="H873" s="82"/>
      <c r="I873" s="82"/>
      <c r="J873" s="82"/>
      <c r="K873" s="82"/>
      <c r="L873" s="82"/>
      <c r="M873" s="82"/>
      <c r="N873" s="82"/>
      <c r="O873" s="82"/>
      <c r="P873" s="82"/>
      <c r="Q873" s="82"/>
      <c r="R873" s="82"/>
      <c r="S873" s="82"/>
      <c r="T873" s="82"/>
      <c r="U873" s="82"/>
      <c r="V873" s="82"/>
      <c r="W873" s="82"/>
      <c r="X873" s="82"/>
      <c r="Y873" s="82"/>
      <c r="Z873" s="82"/>
    </row>
    <row r="874" spans="1:26" x14ac:dyDescent="0.45">
      <c r="A874" s="82"/>
      <c r="B874" s="82"/>
      <c r="C874" s="82"/>
      <c r="D874" s="82"/>
      <c r="E874" s="82"/>
      <c r="F874" s="82"/>
      <c r="G874" s="82"/>
      <c r="H874" s="82"/>
      <c r="I874" s="82"/>
      <c r="J874" s="82"/>
      <c r="K874" s="82"/>
      <c r="L874" s="82"/>
      <c r="M874" s="82"/>
      <c r="N874" s="82"/>
      <c r="O874" s="82"/>
      <c r="P874" s="82"/>
      <c r="Q874" s="82"/>
      <c r="R874" s="82"/>
      <c r="S874" s="82"/>
      <c r="T874" s="82"/>
      <c r="U874" s="82"/>
      <c r="V874" s="82"/>
      <c r="W874" s="82"/>
      <c r="X874" s="82"/>
      <c r="Y874" s="82"/>
      <c r="Z874" s="82"/>
    </row>
    <row r="875" spans="1:26" x14ac:dyDescent="0.45">
      <c r="A875" s="82"/>
      <c r="B875" s="82"/>
      <c r="C875" s="82"/>
      <c r="D875" s="82"/>
      <c r="E875" s="82"/>
      <c r="F875" s="82"/>
      <c r="G875" s="82"/>
      <c r="H875" s="82"/>
      <c r="I875" s="82"/>
      <c r="J875" s="82"/>
      <c r="K875" s="82"/>
      <c r="L875" s="82"/>
      <c r="M875" s="82"/>
      <c r="N875" s="82"/>
      <c r="O875" s="82"/>
      <c r="P875" s="82"/>
      <c r="Q875" s="82"/>
      <c r="R875" s="82"/>
      <c r="S875" s="82"/>
      <c r="T875" s="82"/>
      <c r="U875" s="82"/>
      <c r="V875" s="82"/>
      <c r="W875" s="82"/>
      <c r="X875" s="82"/>
      <c r="Y875" s="82"/>
      <c r="Z875" s="82"/>
    </row>
    <row r="876" spans="1:26" x14ac:dyDescent="0.45">
      <c r="A876" s="82"/>
      <c r="B876" s="82"/>
      <c r="C876" s="82"/>
      <c r="D876" s="82"/>
      <c r="E876" s="82"/>
      <c r="F876" s="82"/>
      <c r="G876" s="82"/>
      <c r="H876" s="82"/>
      <c r="I876" s="82"/>
      <c r="J876" s="82"/>
      <c r="K876" s="82"/>
      <c r="L876" s="82"/>
      <c r="M876" s="82"/>
      <c r="N876" s="82"/>
      <c r="O876" s="82"/>
      <c r="P876" s="82"/>
      <c r="Q876" s="82"/>
      <c r="R876" s="82"/>
      <c r="S876" s="82"/>
      <c r="T876" s="82"/>
      <c r="U876" s="82"/>
      <c r="V876" s="82"/>
      <c r="W876" s="82"/>
      <c r="X876" s="82"/>
      <c r="Y876" s="82"/>
      <c r="Z876" s="82"/>
    </row>
    <row r="877" spans="1:26" x14ac:dyDescent="0.45">
      <c r="A877" s="82"/>
      <c r="B877" s="82"/>
      <c r="C877" s="82"/>
      <c r="D877" s="82"/>
      <c r="E877" s="82"/>
      <c r="F877" s="82"/>
      <c r="G877" s="82"/>
      <c r="H877" s="82"/>
      <c r="I877" s="82"/>
      <c r="J877" s="82"/>
      <c r="K877" s="82"/>
      <c r="L877" s="82"/>
      <c r="M877" s="82"/>
      <c r="N877" s="82"/>
      <c r="O877" s="82"/>
      <c r="P877" s="82"/>
      <c r="Q877" s="82"/>
      <c r="R877" s="82"/>
      <c r="S877" s="82"/>
      <c r="T877" s="82"/>
      <c r="U877" s="82"/>
      <c r="V877" s="82"/>
      <c r="W877" s="82"/>
      <c r="X877" s="82"/>
      <c r="Y877" s="82"/>
      <c r="Z877" s="82"/>
    </row>
    <row r="878" spans="1:26" x14ac:dyDescent="0.45">
      <c r="A878" s="82"/>
      <c r="B878" s="82"/>
      <c r="C878" s="82"/>
      <c r="D878" s="82"/>
      <c r="E878" s="82"/>
      <c r="F878" s="82"/>
      <c r="G878" s="82"/>
      <c r="H878" s="82"/>
      <c r="I878" s="82"/>
      <c r="J878" s="82"/>
      <c r="K878" s="82"/>
      <c r="L878" s="82"/>
      <c r="M878" s="82"/>
      <c r="N878" s="82"/>
      <c r="O878" s="82"/>
      <c r="P878" s="82"/>
      <c r="Q878" s="82"/>
      <c r="R878" s="82"/>
      <c r="S878" s="82"/>
      <c r="T878" s="82"/>
      <c r="U878" s="82"/>
      <c r="V878" s="82"/>
      <c r="W878" s="82"/>
      <c r="X878" s="82"/>
      <c r="Y878" s="82"/>
      <c r="Z878" s="82"/>
    </row>
    <row r="879" spans="1:26" x14ac:dyDescent="0.45">
      <c r="A879" s="82"/>
      <c r="B879" s="82"/>
      <c r="C879" s="82"/>
      <c r="D879" s="82"/>
      <c r="E879" s="82"/>
      <c r="F879" s="82"/>
      <c r="G879" s="82"/>
      <c r="H879" s="82"/>
      <c r="I879" s="82"/>
      <c r="J879" s="82"/>
      <c r="K879" s="82"/>
      <c r="L879" s="82"/>
      <c r="M879" s="82"/>
      <c r="N879" s="82"/>
      <c r="O879" s="82"/>
      <c r="P879" s="82"/>
      <c r="Q879" s="82"/>
      <c r="R879" s="82"/>
      <c r="S879" s="82"/>
      <c r="T879" s="82"/>
      <c r="U879" s="82"/>
      <c r="V879" s="82"/>
      <c r="W879" s="82"/>
      <c r="X879" s="82"/>
      <c r="Y879" s="82"/>
      <c r="Z879" s="82"/>
    </row>
    <row r="880" spans="1:26" x14ac:dyDescent="0.45">
      <c r="A880" s="82"/>
      <c r="B880" s="82"/>
      <c r="C880" s="82"/>
      <c r="D880" s="82"/>
      <c r="E880" s="82"/>
      <c r="F880" s="82"/>
      <c r="G880" s="82"/>
      <c r="H880" s="82"/>
      <c r="I880" s="82"/>
      <c r="J880" s="82"/>
      <c r="K880" s="82"/>
      <c r="L880" s="82"/>
      <c r="M880" s="82"/>
      <c r="N880" s="82"/>
      <c r="O880" s="82"/>
      <c r="P880" s="82"/>
      <c r="Q880" s="82"/>
      <c r="R880" s="82"/>
      <c r="S880" s="82"/>
      <c r="T880" s="82"/>
      <c r="U880" s="82"/>
      <c r="V880" s="82"/>
      <c r="W880" s="82"/>
      <c r="X880" s="82"/>
      <c r="Y880" s="82"/>
      <c r="Z880" s="82"/>
    </row>
    <row r="881" spans="1:26" x14ac:dyDescent="0.45">
      <c r="A881" s="82"/>
      <c r="B881" s="82"/>
      <c r="C881" s="82"/>
      <c r="D881" s="82"/>
      <c r="E881" s="82"/>
      <c r="F881" s="82"/>
      <c r="G881" s="82"/>
      <c r="H881" s="82"/>
      <c r="I881" s="82"/>
      <c r="J881" s="82"/>
      <c r="K881" s="82"/>
      <c r="L881" s="82"/>
      <c r="M881" s="82"/>
      <c r="N881" s="82"/>
      <c r="O881" s="82"/>
      <c r="P881" s="82"/>
      <c r="Q881" s="82"/>
      <c r="R881" s="82"/>
      <c r="S881" s="82"/>
      <c r="T881" s="82"/>
      <c r="U881" s="82"/>
      <c r="V881" s="82"/>
      <c r="W881" s="82"/>
      <c r="X881" s="82"/>
      <c r="Y881" s="82"/>
      <c r="Z881" s="82"/>
    </row>
    <row r="882" spans="1:26" x14ac:dyDescent="0.45">
      <c r="A882" s="82"/>
      <c r="B882" s="82"/>
      <c r="C882" s="82"/>
      <c r="D882" s="82"/>
      <c r="E882" s="82"/>
      <c r="F882" s="82"/>
      <c r="G882" s="82"/>
      <c r="H882" s="82"/>
      <c r="I882" s="82"/>
      <c r="J882" s="82"/>
      <c r="K882" s="82"/>
      <c r="L882" s="82"/>
      <c r="M882" s="82"/>
      <c r="N882" s="82"/>
      <c r="O882" s="82"/>
      <c r="P882" s="82"/>
      <c r="Q882" s="82"/>
      <c r="R882" s="82"/>
      <c r="S882" s="82"/>
      <c r="T882" s="82"/>
      <c r="U882" s="82"/>
      <c r="V882" s="82"/>
      <c r="W882" s="82"/>
      <c r="X882" s="82"/>
      <c r="Y882" s="82"/>
      <c r="Z882" s="82"/>
    </row>
    <row r="883" spans="1:26" x14ac:dyDescent="0.45">
      <c r="A883" s="82"/>
      <c r="B883" s="82"/>
      <c r="C883" s="82"/>
      <c r="D883" s="82"/>
      <c r="E883" s="82"/>
      <c r="F883" s="82"/>
      <c r="G883" s="82"/>
      <c r="H883" s="82"/>
      <c r="I883" s="82"/>
      <c r="J883" s="82"/>
      <c r="K883" s="82"/>
      <c r="L883" s="82"/>
      <c r="M883" s="82"/>
      <c r="N883" s="82"/>
      <c r="O883" s="82"/>
      <c r="P883" s="82"/>
      <c r="Q883" s="82"/>
      <c r="R883" s="82"/>
      <c r="S883" s="82"/>
      <c r="T883" s="82"/>
      <c r="U883" s="82"/>
      <c r="V883" s="82"/>
      <c r="W883" s="82"/>
      <c r="X883" s="82"/>
      <c r="Y883" s="82"/>
      <c r="Z883" s="82"/>
    </row>
    <row r="884" spans="1:26" x14ac:dyDescent="0.45">
      <c r="A884" s="82"/>
      <c r="B884" s="82"/>
      <c r="C884" s="82"/>
      <c r="D884" s="82"/>
      <c r="E884" s="82"/>
      <c r="F884" s="82"/>
      <c r="G884" s="82"/>
      <c r="H884" s="82"/>
      <c r="I884" s="82"/>
      <c r="J884" s="82"/>
      <c r="K884" s="82"/>
      <c r="L884" s="82"/>
      <c r="M884" s="82"/>
      <c r="N884" s="82"/>
      <c r="O884" s="82"/>
      <c r="P884" s="82"/>
      <c r="Q884" s="82"/>
      <c r="R884" s="82"/>
      <c r="S884" s="82"/>
      <c r="T884" s="82"/>
      <c r="U884" s="82"/>
      <c r="V884" s="82"/>
      <c r="W884" s="82"/>
      <c r="X884" s="82"/>
      <c r="Y884" s="82"/>
      <c r="Z884" s="82"/>
    </row>
    <row r="885" spans="1:26" x14ac:dyDescent="0.45">
      <c r="A885" s="82"/>
      <c r="B885" s="82"/>
      <c r="C885" s="82"/>
      <c r="D885" s="82"/>
      <c r="E885" s="82"/>
      <c r="F885" s="82"/>
      <c r="G885" s="82"/>
      <c r="H885" s="82"/>
      <c r="I885" s="82"/>
      <c r="J885" s="82"/>
      <c r="K885" s="82"/>
      <c r="L885" s="82"/>
      <c r="M885" s="82"/>
      <c r="N885" s="82"/>
      <c r="O885" s="82"/>
      <c r="P885" s="82"/>
      <c r="Q885" s="82"/>
      <c r="R885" s="82"/>
      <c r="S885" s="82"/>
      <c r="T885" s="82"/>
      <c r="U885" s="82"/>
      <c r="V885" s="82"/>
      <c r="W885" s="82"/>
      <c r="X885" s="82"/>
      <c r="Y885" s="82"/>
      <c r="Z885" s="82"/>
    </row>
    <row r="886" spans="1:26" x14ac:dyDescent="0.45">
      <c r="A886" s="82"/>
      <c r="B886" s="82"/>
      <c r="C886" s="82"/>
      <c r="D886" s="82"/>
      <c r="E886" s="82"/>
      <c r="F886" s="82"/>
      <c r="G886" s="82"/>
      <c r="H886" s="82"/>
      <c r="I886" s="82"/>
      <c r="J886" s="82"/>
      <c r="K886" s="82"/>
      <c r="L886" s="82"/>
      <c r="M886" s="82"/>
      <c r="N886" s="82"/>
      <c r="O886" s="82"/>
      <c r="P886" s="82"/>
      <c r="Q886" s="82"/>
      <c r="R886" s="82"/>
      <c r="S886" s="82"/>
      <c r="T886" s="82"/>
      <c r="U886" s="82"/>
      <c r="V886" s="82"/>
      <c r="W886" s="82"/>
      <c r="X886" s="82"/>
      <c r="Y886" s="82"/>
      <c r="Z886" s="82"/>
    </row>
    <row r="887" spans="1:26" x14ac:dyDescent="0.45">
      <c r="A887" s="82"/>
      <c r="B887" s="82"/>
      <c r="C887" s="82"/>
      <c r="D887" s="82"/>
      <c r="E887" s="82"/>
      <c r="F887" s="82"/>
      <c r="G887" s="82"/>
      <c r="H887" s="82"/>
      <c r="I887" s="82"/>
      <c r="J887" s="82"/>
      <c r="K887" s="82"/>
      <c r="L887" s="82"/>
      <c r="M887" s="82"/>
      <c r="N887" s="82"/>
      <c r="O887" s="82"/>
      <c r="P887" s="82"/>
      <c r="Q887" s="82"/>
      <c r="R887" s="82"/>
      <c r="S887" s="82"/>
      <c r="T887" s="82"/>
      <c r="U887" s="82"/>
      <c r="V887" s="82"/>
      <c r="W887" s="82"/>
      <c r="X887" s="82"/>
      <c r="Y887" s="82"/>
      <c r="Z887" s="82"/>
    </row>
    <row r="888" spans="1:26" x14ac:dyDescent="0.45">
      <c r="A888" s="82"/>
      <c r="B888" s="82"/>
      <c r="C888" s="82"/>
      <c r="D888" s="82"/>
      <c r="E888" s="82"/>
      <c r="F888" s="82"/>
      <c r="G888" s="82"/>
      <c r="H888" s="82"/>
      <c r="I888" s="82"/>
      <c r="J888" s="82"/>
      <c r="K888" s="82"/>
      <c r="L888" s="82"/>
      <c r="M888" s="82"/>
      <c r="N888" s="82"/>
      <c r="O888" s="82"/>
      <c r="P888" s="82"/>
      <c r="Q888" s="82"/>
      <c r="R888" s="82"/>
      <c r="S888" s="82"/>
      <c r="T888" s="82"/>
      <c r="U888" s="82"/>
      <c r="V888" s="82"/>
      <c r="W888" s="82"/>
      <c r="X888" s="82"/>
      <c r="Y888" s="82"/>
      <c r="Z888" s="82"/>
    </row>
    <row r="889" spans="1:26" x14ac:dyDescent="0.45">
      <c r="A889" s="82"/>
      <c r="B889" s="82"/>
      <c r="C889" s="82"/>
      <c r="D889" s="82"/>
      <c r="E889" s="82"/>
      <c r="F889" s="82"/>
      <c r="G889" s="82"/>
      <c r="H889" s="82"/>
      <c r="I889" s="82"/>
      <c r="J889" s="82"/>
      <c r="K889" s="82"/>
      <c r="L889" s="82"/>
      <c r="M889" s="82"/>
      <c r="N889" s="82"/>
      <c r="O889" s="82"/>
      <c r="P889" s="82"/>
      <c r="Q889" s="82"/>
      <c r="R889" s="82"/>
      <c r="S889" s="82"/>
      <c r="T889" s="82"/>
      <c r="U889" s="82"/>
      <c r="V889" s="82"/>
      <c r="W889" s="82"/>
      <c r="X889" s="82"/>
      <c r="Y889" s="82"/>
      <c r="Z889" s="82"/>
    </row>
    <row r="890" spans="1:26" x14ac:dyDescent="0.45">
      <c r="A890" s="82"/>
      <c r="B890" s="82"/>
      <c r="C890" s="82"/>
      <c r="D890" s="82"/>
      <c r="E890" s="82"/>
      <c r="F890" s="82"/>
      <c r="G890" s="82"/>
      <c r="H890" s="82"/>
      <c r="I890" s="82"/>
      <c r="J890" s="82"/>
      <c r="K890" s="82"/>
      <c r="L890" s="82"/>
      <c r="M890" s="82"/>
      <c r="N890" s="82"/>
      <c r="O890" s="82"/>
      <c r="P890" s="82"/>
      <c r="Q890" s="82"/>
      <c r="R890" s="82"/>
      <c r="S890" s="82"/>
      <c r="T890" s="82"/>
      <c r="U890" s="82"/>
      <c r="V890" s="82"/>
      <c r="W890" s="82"/>
      <c r="X890" s="82"/>
      <c r="Y890" s="82"/>
      <c r="Z890" s="82"/>
    </row>
    <row r="891" spans="1:26" x14ac:dyDescent="0.45">
      <c r="A891" s="82"/>
      <c r="B891" s="82"/>
      <c r="C891" s="82"/>
      <c r="D891" s="82"/>
      <c r="E891" s="82"/>
      <c r="F891" s="82"/>
      <c r="G891" s="82"/>
      <c r="H891" s="82"/>
      <c r="I891" s="82"/>
      <c r="J891" s="82"/>
      <c r="K891" s="82"/>
      <c r="L891" s="82"/>
      <c r="M891" s="82"/>
      <c r="N891" s="82"/>
      <c r="O891" s="82"/>
      <c r="P891" s="82"/>
      <c r="Q891" s="82"/>
      <c r="R891" s="82"/>
      <c r="S891" s="82"/>
      <c r="T891" s="82"/>
      <c r="U891" s="82"/>
      <c r="V891" s="82"/>
      <c r="W891" s="82"/>
      <c r="X891" s="82"/>
      <c r="Y891" s="82"/>
      <c r="Z891" s="82"/>
    </row>
    <row r="892" spans="1:26" x14ac:dyDescent="0.45">
      <c r="A892" s="82"/>
      <c r="B892" s="82"/>
      <c r="C892" s="82"/>
      <c r="D892" s="82"/>
      <c r="E892" s="82"/>
      <c r="F892" s="82"/>
      <c r="G892" s="82"/>
      <c r="H892" s="82"/>
      <c r="I892" s="82"/>
      <c r="J892" s="82"/>
      <c r="K892" s="82"/>
      <c r="L892" s="82"/>
      <c r="M892" s="82"/>
      <c r="N892" s="82"/>
      <c r="O892" s="82"/>
      <c r="P892" s="82"/>
      <c r="Q892" s="82"/>
      <c r="R892" s="82"/>
      <c r="S892" s="82"/>
      <c r="T892" s="82"/>
      <c r="U892" s="82"/>
      <c r="V892" s="82"/>
      <c r="W892" s="82"/>
      <c r="X892" s="82"/>
      <c r="Y892" s="82"/>
      <c r="Z892" s="82"/>
    </row>
    <row r="893" spans="1:26" x14ac:dyDescent="0.45">
      <c r="A893" s="82"/>
      <c r="B893" s="82"/>
      <c r="C893" s="82"/>
      <c r="D893" s="82"/>
      <c r="E893" s="82"/>
      <c r="F893" s="82"/>
      <c r="G893" s="82"/>
      <c r="H893" s="82"/>
      <c r="I893" s="82"/>
      <c r="J893" s="82"/>
      <c r="K893" s="82"/>
      <c r="L893" s="82"/>
      <c r="M893" s="82"/>
      <c r="N893" s="82"/>
      <c r="O893" s="82"/>
      <c r="P893" s="82"/>
      <c r="Q893" s="82"/>
      <c r="R893" s="82"/>
      <c r="S893" s="82"/>
      <c r="T893" s="82"/>
      <c r="U893" s="82"/>
      <c r="V893" s="82"/>
      <c r="W893" s="82"/>
      <c r="X893" s="82"/>
      <c r="Y893" s="82"/>
      <c r="Z893" s="82"/>
    </row>
    <row r="894" spans="1:26" x14ac:dyDescent="0.45">
      <c r="A894" s="82"/>
      <c r="B894" s="82"/>
      <c r="C894" s="82"/>
      <c r="D894" s="82"/>
      <c r="E894" s="82"/>
      <c r="F894" s="82"/>
      <c r="G894" s="82"/>
      <c r="H894" s="82"/>
      <c r="I894" s="82"/>
      <c r="J894" s="82"/>
      <c r="K894" s="82"/>
      <c r="L894" s="82"/>
      <c r="M894" s="82"/>
      <c r="N894" s="82"/>
      <c r="O894" s="82"/>
      <c r="P894" s="82"/>
      <c r="Q894" s="82"/>
      <c r="R894" s="82"/>
      <c r="S894" s="82"/>
      <c r="T894" s="82"/>
      <c r="U894" s="82"/>
      <c r="V894" s="82"/>
      <c r="W894" s="82"/>
      <c r="X894" s="82"/>
      <c r="Y894" s="82"/>
      <c r="Z894" s="82"/>
    </row>
    <row r="895" spans="1:26" x14ac:dyDescent="0.45">
      <c r="A895" s="82"/>
      <c r="B895" s="82"/>
      <c r="C895" s="82"/>
      <c r="D895" s="82"/>
      <c r="E895" s="82"/>
      <c r="F895" s="82"/>
      <c r="G895" s="82"/>
      <c r="H895" s="82"/>
      <c r="I895" s="82"/>
      <c r="J895" s="82"/>
      <c r="K895" s="82"/>
      <c r="L895" s="82"/>
      <c r="M895" s="82"/>
      <c r="N895" s="82"/>
      <c r="O895" s="82"/>
      <c r="P895" s="82"/>
      <c r="Q895" s="82"/>
      <c r="R895" s="82"/>
      <c r="S895" s="82"/>
      <c r="T895" s="82"/>
      <c r="U895" s="82"/>
      <c r="V895" s="82"/>
      <c r="W895" s="82"/>
      <c r="X895" s="82"/>
      <c r="Y895" s="82"/>
      <c r="Z895" s="82"/>
    </row>
    <row r="896" spans="1:26" x14ac:dyDescent="0.45">
      <c r="A896" s="82"/>
      <c r="B896" s="82"/>
      <c r="C896" s="82"/>
      <c r="D896" s="82"/>
      <c r="E896" s="82"/>
      <c r="F896" s="82"/>
      <c r="G896" s="82"/>
      <c r="H896" s="82"/>
      <c r="I896" s="82"/>
      <c r="J896" s="82"/>
      <c r="K896" s="82"/>
      <c r="L896" s="82"/>
      <c r="M896" s="82"/>
      <c r="N896" s="82"/>
      <c r="O896" s="82"/>
      <c r="P896" s="82"/>
      <c r="Q896" s="82"/>
      <c r="R896" s="82"/>
      <c r="S896" s="82"/>
      <c r="T896" s="82"/>
      <c r="U896" s="82"/>
      <c r="V896" s="82"/>
      <c r="W896" s="82"/>
      <c r="X896" s="82"/>
      <c r="Y896" s="82"/>
      <c r="Z896" s="82"/>
    </row>
    <row r="897" spans="1:26" x14ac:dyDescent="0.45">
      <c r="A897" s="82"/>
      <c r="B897" s="82"/>
      <c r="C897" s="82"/>
      <c r="D897" s="82"/>
      <c r="E897" s="82"/>
      <c r="F897" s="82"/>
      <c r="G897" s="82"/>
      <c r="H897" s="82"/>
      <c r="I897" s="82"/>
      <c r="J897" s="82"/>
      <c r="K897" s="82"/>
      <c r="L897" s="82"/>
      <c r="M897" s="82"/>
      <c r="N897" s="82"/>
      <c r="O897" s="82"/>
      <c r="P897" s="82"/>
      <c r="Q897" s="82"/>
      <c r="R897" s="82"/>
      <c r="S897" s="82"/>
      <c r="T897" s="82"/>
      <c r="U897" s="82"/>
      <c r="V897" s="82"/>
      <c r="W897" s="82"/>
      <c r="X897" s="82"/>
      <c r="Y897" s="82"/>
      <c r="Z897" s="82"/>
    </row>
    <row r="898" spans="1:26" x14ac:dyDescent="0.45">
      <c r="A898" s="82"/>
      <c r="B898" s="82"/>
      <c r="C898" s="82"/>
      <c r="D898" s="82"/>
      <c r="E898" s="82"/>
      <c r="F898" s="82"/>
      <c r="G898" s="82"/>
      <c r="H898" s="82"/>
      <c r="I898" s="82"/>
      <c r="J898" s="82"/>
      <c r="K898" s="82"/>
      <c r="L898" s="82"/>
      <c r="M898" s="82"/>
      <c r="N898" s="82"/>
      <c r="O898" s="82"/>
      <c r="P898" s="82"/>
      <c r="Q898" s="82"/>
      <c r="R898" s="82"/>
      <c r="S898" s="82"/>
      <c r="T898" s="82"/>
      <c r="U898" s="82"/>
      <c r="V898" s="82"/>
      <c r="W898" s="82"/>
      <c r="X898" s="82"/>
      <c r="Y898" s="82"/>
      <c r="Z898" s="82"/>
    </row>
    <row r="899" spans="1:26" x14ac:dyDescent="0.45">
      <c r="A899" s="82"/>
      <c r="B899" s="82"/>
      <c r="C899" s="82"/>
      <c r="D899" s="82"/>
      <c r="E899" s="82"/>
      <c r="F899" s="82"/>
      <c r="G899" s="82"/>
      <c r="H899" s="82"/>
      <c r="I899" s="82"/>
      <c r="J899" s="82"/>
      <c r="K899" s="82"/>
      <c r="L899" s="82"/>
      <c r="M899" s="82"/>
      <c r="N899" s="82"/>
      <c r="O899" s="82"/>
      <c r="P899" s="82"/>
      <c r="Q899" s="82"/>
      <c r="R899" s="82"/>
      <c r="S899" s="82"/>
      <c r="T899" s="82"/>
      <c r="U899" s="82"/>
      <c r="V899" s="82"/>
      <c r="W899" s="82"/>
      <c r="X899" s="82"/>
      <c r="Y899" s="82"/>
      <c r="Z899" s="82"/>
    </row>
    <row r="900" spans="1:26" x14ac:dyDescent="0.45">
      <c r="A900" s="82"/>
      <c r="B900" s="82"/>
      <c r="C900" s="82"/>
      <c r="D900" s="82"/>
      <c r="E900" s="82"/>
      <c r="F900" s="82"/>
      <c r="G900" s="82"/>
      <c r="H900" s="82"/>
      <c r="I900" s="82"/>
      <c r="J900" s="82"/>
      <c r="K900" s="82"/>
      <c r="L900" s="82"/>
      <c r="M900" s="82"/>
      <c r="N900" s="82"/>
      <c r="O900" s="82"/>
      <c r="P900" s="82"/>
      <c r="Q900" s="82"/>
      <c r="R900" s="82"/>
      <c r="S900" s="82"/>
      <c r="T900" s="82"/>
      <c r="U900" s="82"/>
      <c r="V900" s="82"/>
      <c r="W900" s="82"/>
      <c r="X900" s="82"/>
      <c r="Y900" s="82"/>
      <c r="Z900" s="82"/>
    </row>
    <row r="901" spans="1:26" x14ac:dyDescent="0.45">
      <c r="A901" s="82"/>
      <c r="B901" s="82"/>
      <c r="C901" s="82"/>
      <c r="D901" s="82"/>
      <c r="E901" s="82"/>
      <c r="F901" s="82"/>
      <c r="G901" s="82"/>
      <c r="H901" s="82"/>
      <c r="I901" s="82"/>
      <c r="J901" s="82"/>
      <c r="K901" s="82"/>
      <c r="L901" s="82"/>
      <c r="M901" s="82"/>
      <c r="N901" s="82"/>
      <c r="O901" s="82"/>
      <c r="P901" s="82"/>
      <c r="Q901" s="82"/>
      <c r="R901" s="82"/>
      <c r="S901" s="82"/>
      <c r="T901" s="82"/>
      <c r="U901" s="82"/>
      <c r="V901" s="82"/>
      <c r="W901" s="82"/>
      <c r="X901" s="82"/>
      <c r="Y901" s="82"/>
      <c r="Z901" s="82"/>
    </row>
    <row r="902" spans="1:26" x14ac:dyDescent="0.45">
      <c r="A902" s="82"/>
      <c r="B902" s="82"/>
      <c r="C902" s="82"/>
      <c r="D902" s="82"/>
      <c r="E902" s="82"/>
      <c r="F902" s="82"/>
      <c r="G902" s="82"/>
      <c r="H902" s="82"/>
      <c r="I902" s="82"/>
      <c r="J902" s="82"/>
      <c r="K902" s="82"/>
      <c r="L902" s="82"/>
      <c r="M902" s="82"/>
      <c r="N902" s="82"/>
      <c r="O902" s="82"/>
      <c r="P902" s="82"/>
      <c r="Q902" s="82"/>
      <c r="R902" s="82"/>
      <c r="S902" s="82"/>
      <c r="T902" s="82"/>
      <c r="U902" s="82"/>
      <c r="V902" s="82"/>
      <c r="W902" s="82"/>
      <c r="X902" s="82"/>
      <c r="Y902" s="82"/>
      <c r="Z902" s="82"/>
    </row>
    <row r="903" spans="1:26" x14ac:dyDescent="0.45">
      <c r="A903" s="82"/>
      <c r="B903" s="82"/>
      <c r="C903" s="82"/>
      <c r="D903" s="82"/>
      <c r="E903" s="82"/>
      <c r="F903" s="82"/>
      <c r="G903" s="82"/>
      <c r="H903" s="82"/>
      <c r="I903" s="82"/>
      <c r="J903" s="82"/>
      <c r="K903" s="82"/>
      <c r="L903" s="82"/>
      <c r="M903" s="82"/>
      <c r="N903" s="82"/>
      <c r="O903" s="82"/>
      <c r="P903" s="82"/>
      <c r="Q903" s="82"/>
      <c r="R903" s="82"/>
      <c r="S903" s="82"/>
      <c r="T903" s="82"/>
      <c r="U903" s="82"/>
      <c r="V903" s="82"/>
      <c r="W903" s="82"/>
      <c r="X903" s="82"/>
      <c r="Y903" s="82"/>
      <c r="Z903" s="82"/>
    </row>
    <row r="904" spans="1:26" x14ac:dyDescent="0.45">
      <c r="A904" s="82"/>
      <c r="B904" s="82"/>
      <c r="C904" s="82"/>
      <c r="D904" s="82"/>
      <c r="E904" s="82"/>
      <c r="F904" s="82"/>
      <c r="G904" s="82"/>
      <c r="H904" s="82"/>
      <c r="I904" s="82"/>
      <c r="J904" s="82"/>
      <c r="K904" s="82"/>
      <c r="L904" s="82"/>
      <c r="M904" s="82"/>
      <c r="N904" s="82"/>
      <c r="O904" s="82"/>
      <c r="P904" s="82"/>
      <c r="Q904" s="82"/>
      <c r="R904" s="82"/>
      <c r="S904" s="82"/>
      <c r="T904" s="82"/>
      <c r="U904" s="82"/>
      <c r="V904" s="82"/>
      <c r="W904" s="82"/>
      <c r="X904" s="82"/>
      <c r="Y904" s="82"/>
      <c r="Z904" s="82"/>
    </row>
    <row r="905" spans="1:26" x14ac:dyDescent="0.45">
      <c r="A905" s="82"/>
      <c r="B905" s="82"/>
      <c r="C905" s="82"/>
      <c r="D905" s="82"/>
      <c r="E905" s="82"/>
      <c r="F905" s="82"/>
      <c r="G905" s="82"/>
      <c r="H905" s="82"/>
      <c r="I905" s="82"/>
      <c r="J905" s="82"/>
      <c r="K905" s="82"/>
      <c r="L905" s="82"/>
      <c r="M905" s="82"/>
      <c r="N905" s="82"/>
      <c r="O905" s="82"/>
      <c r="P905" s="82"/>
      <c r="Q905" s="82"/>
      <c r="R905" s="82"/>
      <c r="S905" s="82"/>
      <c r="T905" s="82"/>
      <c r="U905" s="82"/>
      <c r="V905" s="82"/>
      <c r="W905" s="82"/>
      <c r="X905" s="82"/>
      <c r="Y905" s="82"/>
      <c r="Z905" s="82"/>
    </row>
    <row r="906" spans="1:26" x14ac:dyDescent="0.45">
      <c r="A906" s="82"/>
      <c r="B906" s="82"/>
      <c r="C906" s="82"/>
      <c r="D906" s="82"/>
      <c r="E906" s="82"/>
      <c r="F906" s="82"/>
      <c r="G906" s="82"/>
      <c r="H906" s="82"/>
      <c r="I906" s="82"/>
      <c r="J906" s="82"/>
      <c r="K906" s="82"/>
      <c r="L906" s="82"/>
      <c r="M906" s="82"/>
      <c r="N906" s="82"/>
      <c r="O906" s="82"/>
      <c r="P906" s="82"/>
      <c r="Q906" s="82"/>
      <c r="R906" s="82"/>
      <c r="S906" s="82"/>
      <c r="T906" s="82"/>
      <c r="U906" s="82"/>
      <c r="V906" s="82"/>
      <c r="W906" s="82"/>
      <c r="X906" s="82"/>
      <c r="Y906" s="82"/>
      <c r="Z906" s="82"/>
    </row>
    <row r="907" spans="1:26" x14ac:dyDescent="0.45">
      <c r="A907" s="82"/>
      <c r="B907" s="82"/>
      <c r="C907" s="82"/>
      <c r="D907" s="82"/>
      <c r="E907" s="82"/>
      <c r="F907" s="82"/>
      <c r="G907" s="82"/>
      <c r="H907" s="82"/>
      <c r="I907" s="82"/>
      <c r="J907" s="82"/>
      <c r="K907" s="82"/>
      <c r="L907" s="82"/>
      <c r="M907" s="82"/>
      <c r="N907" s="82"/>
      <c r="O907" s="82"/>
      <c r="P907" s="82"/>
      <c r="Q907" s="82"/>
      <c r="R907" s="82"/>
      <c r="S907" s="82"/>
      <c r="T907" s="82"/>
      <c r="U907" s="82"/>
      <c r="V907" s="82"/>
      <c r="W907" s="82"/>
      <c r="X907" s="82"/>
      <c r="Y907" s="82"/>
      <c r="Z907" s="82"/>
    </row>
    <row r="908" spans="1:26" x14ac:dyDescent="0.45">
      <c r="A908" s="82"/>
      <c r="B908" s="82"/>
      <c r="C908" s="82"/>
      <c r="D908" s="82"/>
      <c r="E908" s="82"/>
      <c r="F908" s="82"/>
      <c r="G908" s="82"/>
      <c r="H908" s="82"/>
      <c r="I908" s="82"/>
      <c r="J908" s="82"/>
      <c r="K908" s="82"/>
      <c r="L908" s="82"/>
      <c r="M908" s="82"/>
      <c r="N908" s="82"/>
      <c r="O908" s="82"/>
      <c r="P908" s="82"/>
      <c r="Q908" s="82"/>
      <c r="R908" s="82"/>
      <c r="S908" s="82"/>
      <c r="T908" s="82"/>
      <c r="U908" s="82"/>
      <c r="V908" s="82"/>
      <c r="W908" s="82"/>
      <c r="X908" s="82"/>
      <c r="Y908" s="82"/>
      <c r="Z908" s="82"/>
    </row>
    <row r="909" spans="1:26" x14ac:dyDescent="0.45">
      <c r="A909" s="82"/>
      <c r="B909" s="82"/>
      <c r="C909" s="82"/>
      <c r="D909" s="82"/>
      <c r="E909" s="82"/>
      <c r="F909" s="82"/>
      <c r="G909" s="82"/>
      <c r="H909" s="82"/>
      <c r="I909" s="82"/>
      <c r="J909" s="82"/>
      <c r="K909" s="82"/>
      <c r="L909" s="82"/>
      <c r="M909" s="82"/>
      <c r="N909" s="82"/>
      <c r="O909" s="82"/>
      <c r="P909" s="82"/>
      <c r="Q909" s="82"/>
      <c r="R909" s="82"/>
      <c r="S909" s="82"/>
      <c r="T909" s="82"/>
      <c r="U909" s="82"/>
      <c r="V909" s="82"/>
      <c r="W909" s="82"/>
      <c r="X909" s="82"/>
      <c r="Y909" s="82"/>
      <c r="Z909" s="82"/>
    </row>
    <row r="910" spans="1:26" x14ac:dyDescent="0.45">
      <c r="A910" s="82"/>
      <c r="B910" s="82"/>
      <c r="C910" s="82"/>
      <c r="D910" s="82"/>
      <c r="E910" s="82"/>
      <c r="F910" s="82"/>
      <c r="G910" s="82"/>
      <c r="H910" s="82"/>
      <c r="I910" s="82"/>
      <c r="J910" s="82"/>
      <c r="K910" s="82"/>
      <c r="L910" s="82"/>
      <c r="M910" s="82"/>
      <c r="N910" s="82"/>
      <c r="O910" s="82"/>
      <c r="P910" s="82"/>
      <c r="Q910" s="82"/>
      <c r="R910" s="82"/>
      <c r="S910" s="82"/>
      <c r="T910" s="82"/>
      <c r="U910" s="82"/>
      <c r="V910" s="82"/>
      <c r="W910" s="82"/>
      <c r="X910" s="82"/>
      <c r="Y910" s="82"/>
      <c r="Z910" s="82"/>
    </row>
    <row r="911" spans="1:26" x14ac:dyDescent="0.45">
      <c r="A911" s="82"/>
      <c r="B911" s="82"/>
      <c r="C911" s="82"/>
      <c r="D911" s="82"/>
      <c r="E911" s="82"/>
      <c r="F911" s="82"/>
      <c r="G911" s="82"/>
      <c r="H911" s="82"/>
      <c r="I911" s="82"/>
      <c r="J911" s="82"/>
      <c r="K911" s="82"/>
      <c r="L911" s="82"/>
      <c r="M911" s="82"/>
      <c r="N911" s="82"/>
      <c r="O911" s="82"/>
      <c r="P911" s="82"/>
      <c r="Q911" s="82"/>
      <c r="R911" s="82"/>
      <c r="S911" s="82"/>
      <c r="T911" s="82"/>
      <c r="U911" s="82"/>
      <c r="V911" s="82"/>
      <c r="W911" s="82"/>
      <c r="X911" s="82"/>
      <c r="Y911" s="82"/>
      <c r="Z911" s="82"/>
    </row>
    <row r="912" spans="1:26" x14ac:dyDescent="0.45">
      <c r="A912" s="82"/>
      <c r="B912" s="82"/>
      <c r="C912" s="82"/>
      <c r="D912" s="82"/>
      <c r="E912" s="82"/>
      <c r="F912" s="82"/>
      <c r="G912" s="82"/>
      <c r="H912" s="82"/>
      <c r="I912" s="82"/>
      <c r="J912" s="82"/>
      <c r="K912" s="82"/>
      <c r="L912" s="82"/>
      <c r="M912" s="82"/>
      <c r="N912" s="82"/>
      <c r="O912" s="82"/>
      <c r="P912" s="82"/>
      <c r="Q912" s="82"/>
      <c r="R912" s="82"/>
      <c r="S912" s="82"/>
      <c r="T912" s="82"/>
      <c r="U912" s="82"/>
      <c r="V912" s="82"/>
      <c r="W912" s="82"/>
      <c r="X912" s="82"/>
      <c r="Y912" s="82"/>
      <c r="Z912" s="82"/>
    </row>
    <row r="913" spans="1:26" x14ac:dyDescent="0.45">
      <c r="A913" s="82"/>
      <c r="B913" s="82"/>
      <c r="C913" s="82"/>
      <c r="D913" s="82"/>
      <c r="E913" s="82"/>
      <c r="F913" s="82"/>
      <c r="G913" s="82"/>
      <c r="H913" s="82"/>
      <c r="I913" s="82"/>
      <c r="J913" s="82"/>
      <c r="K913" s="82"/>
      <c r="L913" s="82"/>
      <c r="M913" s="82"/>
      <c r="N913" s="82"/>
      <c r="O913" s="82"/>
      <c r="P913" s="82"/>
      <c r="Q913" s="82"/>
      <c r="R913" s="82"/>
      <c r="S913" s="82"/>
      <c r="T913" s="82"/>
      <c r="U913" s="82"/>
      <c r="V913" s="82"/>
      <c r="W913" s="82"/>
      <c r="X913" s="82"/>
      <c r="Y913" s="82"/>
      <c r="Z913" s="82"/>
    </row>
    <row r="914" spans="1:26" x14ac:dyDescent="0.45">
      <c r="A914" s="82"/>
      <c r="B914" s="82"/>
      <c r="C914" s="82"/>
      <c r="D914" s="82"/>
      <c r="E914" s="82"/>
      <c r="F914" s="82"/>
      <c r="G914" s="82"/>
      <c r="H914" s="82"/>
      <c r="I914" s="82"/>
      <c r="J914" s="82"/>
      <c r="K914" s="82"/>
      <c r="L914" s="82"/>
      <c r="M914" s="82"/>
      <c r="N914" s="82"/>
      <c r="O914" s="82"/>
      <c r="P914" s="82"/>
      <c r="Q914" s="82"/>
      <c r="R914" s="82"/>
      <c r="S914" s="82"/>
      <c r="T914" s="82"/>
      <c r="U914" s="82"/>
      <c r="V914" s="82"/>
      <c r="W914" s="82"/>
      <c r="X914" s="82"/>
      <c r="Y914" s="82"/>
      <c r="Z914" s="82"/>
    </row>
    <row r="915" spans="1:26" x14ac:dyDescent="0.45">
      <c r="A915" s="82"/>
      <c r="B915" s="82"/>
      <c r="C915" s="82"/>
      <c r="D915" s="82"/>
      <c r="E915" s="82"/>
      <c r="F915" s="82"/>
      <c r="G915" s="82"/>
      <c r="H915" s="82"/>
      <c r="I915" s="82"/>
      <c r="J915" s="82"/>
      <c r="K915" s="82"/>
      <c r="L915" s="82"/>
      <c r="M915" s="82"/>
      <c r="N915" s="82"/>
      <c r="O915" s="82"/>
      <c r="P915" s="82"/>
      <c r="Q915" s="82"/>
      <c r="R915" s="82"/>
      <c r="S915" s="82"/>
      <c r="T915" s="82"/>
      <c r="U915" s="82"/>
      <c r="V915" s="82"/>
      <c r="W915" s="82"/>
      <c r="X915" s="82"/>
      <c r="Y915" s="82"/>
      <c r="Z915" s="82"/>
    </row>
    <row r="916" spans="1:26" x14ac:dyDescent="0.45">
      <c r="A916" s="82"/>
      <c r="B916" s="82"/>
      <c r="C916" s="82"/>
      <c r="D916" s="82"/>
      <c r="E916" s="82"/>
      <c r="F916" s="82"/>
      <c r="G916" s="82"/>
      <c r="H916" s="82"/>
      <c r="I916" s="82"/>
      <c r="J916" s="82"/>
      <c r="K916" s="82"/>
      <c r="L916" s="82"/>
      <c r="M916" s="82"/>
      <c r="N916" s="82"/>
      <c r="O916" s="82"/>
      <c r="P916" s="82"/>
      <c r="Q916" s="82"/>
      <c r="R916" s="82"/>
      <c r="S916" s="82"/>
      <c r="T916" s="82"/>
      <c r="U916" s="82"/>
      <c r="V916" s="82"/>
      <c r="W916" s="82"/>
      <c r="X916" s="82"/>
      <c r="Y916" s="82"/>
      <c r="Z916" s="82"/>
    </row>
    <row r="917" spans="1:26" x14ac:dyDescent="0.45">
      <c r="A917" s="82"/>
      <c r="B917" s="82"/>
      <c r="C917" s="82"/>
      <c r="D917" s="82"/>
      <c r="E917" s="82"/>
      <c r="F917" s="82"/>
      <c r="G917" s="82"/>
      <c r="H917" s="82"/>
      <c r="I917" s="82"/>
      <c r="J917" s="82"/>
      <c r="K917" s="82"/>
      <c r="L917" s="82"/>
      <c r="M917" s="82"/>
      <c r="N917" s="82"/>
      <c r="O917" s="82"/>
      <c r="P917" s="82"/>
      <c r="Q917" s="82"/>
      <c r="R917" s="82"/>
      <c r="S917" s="82"/>
      <c r="T917" s="82"/>
      <c r="U917" s="82"/>
      <c r="V917" s="82"/>
      <c r="W917" s="82"/>
      <c r="X917" s="82"/>
      <c r="Y917" s="82"/>
      <c r="Z917" s="82"/>
    </row>
    <row r="918" spans="1:26" x14ac:dyDescent="0.45">
      <c r="A918" s="82"/>
      <c r="B918" s="82"/>
      <c r="C918" s="82"/>
      <c r="D918" s="82"/>
      <c r="E918" s="82"/>
      <c r="F918" s="82"/>
      <c r="G918" s="82"/>
      <c r="H918" s="82"/>
      <c r="I918" s="82"/>
      <c r="J918" s="82"/>
      <c r="K918" s="82"/>
      <c r="L918" s="82"/>
      <c r="M918" s="82"/>
      <c r="N918" s="82"/>
      <c r="O918" s="82"/>
      <c r="P918" s="82"/>
      <c r="Q918" s="82"/>
      <c r="R918" s="82"/>
      <c r="S918" s="82"/>
      <c r="T918" s="82"/>
      <c r="U918" s="82"/>
      <c r="V918" s="82"/>
      <c r="W918" s="82"/>
      <c r="X918" s="82"/>
      <c r="Y918" s="82"/>
      <c r="Z918" s="82"/>
    </row>
    <row r="919" spans="1:26" x14ac:dyDescent="0.45">
      <c r="A919" s="82"/>
      <c r="B919" s="82"/>
      <c r="C919" s="82"/>
      <c r="D919" s="82"/>
      <c r="E919" s="82"/>
      <c r="F919" s="82"/>
      <c r="G919" s="82"/>
      <c r="H919" s="82"/>
      <c r="I919" s="82"/>
      <c r="J919" s="82"/>
      <c r="K919" s="82"/>
      <c r="L919" s="82"/>
      <c r="M919" s="82"/>
      <c r="N919" s="82"/>
      <c r="O919" s="82"/>
      <c r="P919" s="82"/>
      <c r="Q919" s="82"/>
      <c r="R919" s="82"/>
      <c r="S919" s="82"/>
      <c r="T919" s="82"/>
      <c r="U919" s="82"/>
      <c r="V919" s="82"/>
      <c r="W919" s="82"/>
      <c r="X919" s="82"/>
      <c r="Y919" s="82"/>
      <c r="Z919" s="82"/>
    </row>
    <row r="920" spans="1:26" x14ac:dyDescent="0.45">
      <c r="A920" s="82"/>
      <c r="B920" s="82"/>
      <c r="C920" s="82"/>
      <c r="D920" s="82"/>
      <c r="E920" s="82"/>
      <c r="F920" s="82"/>
      <c r="G920" s="82"/>
      <c r="H920" s="82"/>
      <c r="I920" s="82"/>
      <c r="J920" s="82"/>
      <c r="K920" s="82"/>
      <c r="L920" s="82"/>
      <c r="M920" s="82"/>
      <c r="N920" s="82"/>
      <c r="O920" s="82"/>
      <c r="P920" s="82"/>
      <c r="Q920" s="82"/>
      <c r="R920" s="82"/>
      <c r="S920" s="82"/>
      <c r="T920" s="82"/>
      <c r="U920" s="82"/>
      <c r="V920" s="82"/>
      <c r="W920" s="82"/>
      <c r="X920" s="82"/>
      <c r="Y920" s="82"/>
      <c r="Z920" s="82"/>
    </row>
    <row r="921" spans="1:26" x14ac:dyDescent="0.45">
      <c r="A921" s="82"/>
      <c r="B921" s="82"/>
      <c r="C921" s="82"/>
      <c r="D921" s="82"/>
      <c r="E921" s="82"/>
      <c r="F921" s="82"/>
      <c r="G921" s="82"/>
      <c r="H921" s="82"/>
      <c r="I921" s="82"/>
      <c r="J921" s="82"/>
      <c r="K921" s="82"/>
      <c r="L921" s="82"/>
      <c r="M921" s="82"/>
      <c r="N921" s="82"/>
      <c r="O921" s="82"/>
      <c r="P921" s="82"/>
      <c r="Q921" s="82"/>
      <c r="R921" s="82"/>
      <c r="S921" s="82"/>
      <c r="T921" s="82"/>
      <c r="U921" s="82"/>
      <c r="V921" s="82"/>
      <c r="W921" s="82"/>
      <c r="X921" s="82"/>
      <c r="Y921" s="82"/>
      <c r="Z921" s="82"/>
    </row>
    <row r="922" spans="1:26" x14ac:dyDescent="0.45">
      <c r="A922" s="82"/>
      <c r="B922" s="82"/>
      <c r="C922" s="82"/>
      <c r="D922" s="82"/>
      <c r="E922" s="82"/>
      <c r="F922" s="82"/>
      <c r="G922" s="82"/>
      <c r="H922" s="82"/>
      <c r="I922" s="82"/>
      <c r="J922" s="82"/>
      <c r="K922" s="82"/>
      <c r="L922" s="82"/>
      <c r="M922" s="82"/>
      <c r="N922" s="82"/>
      <c r="O922" s="82"/>
      <c r="P922" s="82"/>
      <c r="Q922" s="82"/>
      <c r="R922" s="82"/>
      <c r="S922" s="82"/>
      <c r="T922" s="82"/>
      <c r="U922" s="82"/>
      <c r="V922" s="82"/>
      <c r="W922" s="82"/>
      <c r="X922" s="82"/>
      <c r="Y922" s="82"/>
      <c r="Z922" s="82"/>
    </row>
    <row r="923" spans="1:26" x14ac:dyDescent="0.45">
      <c r="A923" s="82"/>
      <c r="B923" s="82"/>
      <c r="C923" s="82"/>
      <c r="D923" s="82"/>
      <c r="E923" s="82"/>
      <c r="F923" s="82"/>
      <c r="G923" s="82"/>
      <c r="H923" s="82"/>
      <c r="I923" s="82"/>
      <c r="J923" s="82"/>
      <c r="K923" s="82"/>
      <c r="L923" s="82"/>
      <c r="M923" s="82"/>
      <c r="N923" s="82"/>
      <c r="O923" s="82"/>
      <c r="P923" s="82"/>
      <c r="Q923" s="82"/>
      <c r="R923" s="82"/>
      <c r="S923" s="82"/>
      <c r="T923" s="82"/>
      <c r="U923" s="82"/>
      <c r="V923" s="82"/>
      <c r="W923" s="82"/>
      <c r="X923" s="82"/>
      <c r="Y923" s="82"/>
      <c r="Z923" s="82"/>
    </row>
    <row r="924" spans="1:26" x14ac:dyDescent="0.45">
      <c r="A924" s="82"/>
      <c r="B924" s="82"/>
      <c r="C924" s="82"/>
      <c r="D924" s="82"/>
      <c r="E924" s="82"/>
      <c r="F924" s="82"/>
      <c r="G924" s="82"/>
      <c r="H924" s="82"/>
      <c r="I924" s="82"/>
      <c r="J924" s="82"/>
      <c r="K924" s="82"/>
      <c r="L924" s="82"/>
      <c r="M924" s="82"/>
      <c r="N924" s="82"/>
      <c r="O924" s="82"/>
      <c r="P924" s="82"/>
      <c r="Q924" s="82"/>
      <c r="R924" s="82"/>
      <c r="S924" s="82"/>
      <c r="T924" s="82"/>
      <c r="U924" s="82"/>
      <c r="V924" s="82"/>
      <c r="W924" s="82"/>
      <c r="X924" s="82"/>
      <c r="Y924" s="82"/>
      <c r="Z924" s="82"/>
    </row>
    <row r="925" spans="1:26" x14ac:dyDescent="0.45">
      <c r="A925" s="82"/>
      <c r="B925" s="82"/>
      <c r="C925" s="82"/>
      <c r="D925" s="82"/>
      <c r="E925" s="82"/>
      <c r="F925" s="82"/>
      <c r="G925" s="82"/>
      <c r="H925" s="82"/>
      <c r="I925" s="82"/>
      <c r="J925" s="82"/>
      <c r="K925" s="82"/>
      <c r="L925" s="82"/>
      <c r="M925" s="82"/>
      <c r="N925" s="82"/>
      <c r="O925" s="82"/>
      <c r="P925" s="82"/>
      <c r="Q925" s="82"/>
      <c r="R925" s="82"/>
      <c r="S925" s="82"/>
      <c r="T925" s="82"/>
      <c r="U925" s="82"/>
      <c r="V925" s="82"/>
      <c r="W925" s="82"/>
      <c r="X925" s="82"/>
      <c r="Y925" s="82"/>
      <c r="Z925" s="82"/>
    </row>
    <row r="926" spans="1:26" x14ac:dyDescent="0.45">
      <c r="A926" s="82"/>
      <c r="B926" s="82"/>
      <c r="C926" s="82"/>
      <c r="D926" s="82"/>
      <c r="E926" s="82"/>
      <c r="F926" s="82"/>
      <c r="G926" s="82"/>
      <c r="H926" s="82"/>
      <c r="I926" s="82"/>
      <c r="J926" s="82"/>
      <c r="K926" s="82"/>
      <c r="L926" s="82"/>
      <c r="M926" s="82"/>
      <c r="N926" s="82"/>
      <c r="O926" s="82"/>
      <c r="P926" s="82"/>
      <c r="Q926" s="82"/>
      <c r="R926" s="82"/>
      <c r="S926" s="82"/>
      <c r="T926" s="82"/>
      <c r="U926" s="82"/>
      <c r="V926" s="82"/>
      <c r="W926" s="82"/>
      <c r="X926" s="82"/>
      <c r="Y926" s="82"/>
      <c r="Z926" s="82"/>
    </row>
    <row r="927" spans="1:26" x14ac:dyDescent="0.45">
      <c r="A927" s="82"/>
      <c r="B927" s="82"/>
      <c r="C927" s="82"/>
      <c r="D927" s="82"/>
      <c r="E927" s="82"/>
      <c r="F927" s="82"/>
      <c r="G927" s="82"/>
      <c r="H927" s="82"/>
      <c r="I927" s="82"/>
      <c r="J927" s="82"/>
      <c r="K927" s="82"/>
      <c r="L927" s="82"/>
      <c r="M927" s="82"/>
      <c r="N927" s="82"/>
      <c r="O927" s="82"/>
      <c r="P927" s="82"/>
      <c r="Q927" s="82"/>
      <c r="R927" s="82"/>
      <c r="S927" s="82"/>
      <c r="T927" s="82"/>
      <c r="U927" s="82"/>
      <c r="V927" s="82"/>
      <c r="W927" s="82"/>
      <c r="X927" s="82"/>
      <c r="Y927" s="82"/>
      <c r="Z927" s="82"/>
    </row>
    <row r="928" spans="1:26" x14ac:dyDescent="0.45">
      <c r="A928" s="82"/>
      <c r="B928" s="82"/>
      <c r="C928" s="82"/>
      <c r="D928" s="82"/>
      <c r="E928" s="82"/>
      <c r="F928" s="82"/>
      <c r="G928" s="82"/>
      <c r="H928" s="82"/>
      <c r="I928" s="82"/>
      <c r="J928" s="82"/>
      <c r="K928" s="82"/>
      <c r="L928" s="82"/>
      <c r="M928" s="82"/>
      <c r="N928" s="82"/>
      <c r="O928" s="82"/>
      <c r="P928" s="82"/>
      <c r="Q928" s="82"/>
      <c r="R928" s="82"/>
      <c r="S928" s="82"/>
      <c r="T928" s="82"/>
      <c r="U928" s="82"/>
      <c r="V928" s="82"/>
      <c r="W928" s="82"/>
      <c r="X928" s="82"/>
      <c r="Y928" s="82"/>
      <c r="Z928" s="82"/>
    </row>
    <row r="929" spans="1:26" x14ac:dyDescent="0.45">
      <c r="A929" s="82"/>
      <c r="B929" s="82"/>
      <c r="C929" s="82"/>
      <c r="D929" s="82"/>
      <c r="E929" s="82"/>
      <c r="F929" s="82"/>
      <c r="G929" s="82"/>
      <c r="H929" s="82"/>
      <c r="I929" s="82"/>
      <c r="J929" s="82"/>
      <c r="K929" s="82"/>
      <c r="L929" s="82"/>
      <c r="M929" s="82"/>
      <c r="N929" s="82"/>
      <c r="O929" s="82"/>
      <c r="P929" s="82"/>
      <c r="Q929" s="82"/>
      <c r="R929" s="82"/>
      <c r="S929" s="82"/>
      <c r="T929" s="82"/>
      <c r="U929" s="82"/>
      <c r="V929" s="82"/>
      <c r="W929" s="82"/>
      <c r="X929" s="82"/>
      <c r="Y929" s="82"/>
      <c r="Z929" s="82"/>
    </row>
    <row r="930" spans="1:26" x14ac:dyDescent="0.45">
      <c r="A930" s="82"/>
      <c r="B930" s="82"/>
      <c r="C930" s="82"/>
      <c r="D930" s="82"/>
      <c r="E930" s="82"/>
      <c r="F930" s="82"/>
      <c r="G930" s="82"/>
      <c r="H930" s="82"/>
      <c r="I930" s="82"/>
      <c r="J930" s="82"/>
      <c r="K930" s="82"/>
      <c r="L930" s="82"/>
      <c r="M930" s="82"/>
      <c r="N930" s="82"/>
      <c r="O930" s="82"/>
      <c r="P930" s="82"/>
      <c r="Q930" s="82"/>
      <c r="R930" s="82"/>
      <c r="S930" s="82"/>
      <c r="T930" s="82"/>
      <c r="U930" s="82"/>
      <c r="V930" s="82"/>
      <c r="W930" s="82"/>
      <c r="X930" s="82"/>
      <c r="Y930" s="82"/>
      <c r="Z930" s="82"/>
    </row>
    <row r="931" spans="1:26" x14ac:dyDescent="0.45">
      <c r="A931" s="82"/>
      <c r="B931" s="82"/>
      <c r="C931" s="82"/>
      <c r="D931" s="82"/>
      <c r="E931" s="82"/>
      <c r="F931" s="82"/>
      <c r="G931" s="82"/>
      <c r="H931" s="82"/>
      <c r="I931" s="82"/>
      <c r="J931" s="82"/>
      <c r="K931" s="82"/>
      <c r="L931" s="82"/>
      <c r="M931" s="82"/>
      <c r="N931" s="82"/>
      <c r="O931" s="82"/>
      <c r="P931" s="82"/>
      <c r="Q931" s="82"/>
      <c r="R931" s="82"/>
      <c r="S931" s="82"/>
      <c r="T931" s="82"/>
      <c r="U931" s="82"/>
      <c r="V931" s="82"/>
      <c r="W931" s="82"/>
      <c r="X931" s="82"/>
      <c r="Y931" s="82"/>
      <c r="Z931" s="82"/>
    </row>
    <row r="932" spans="1:26" x14ac:dyDescent="0.45">
      <c r="A932" s="82"/>
      <c r="B932" s="82"/>
      <c r="C932" s="82"/>
      <c r="D932" s="82"/>
      <c r="E932" s="82"/>
      <c r="F932" s="82"/>
      <c r="G932" s="82"/>
      <c r="H932" s="82"/>
      <c r="I932" s="82"/>
      <c r="J932" s="82"/>
      <c r="K932" s="82"/>
      <c r="L932" s="82"/>
      <c r="M932" s="82"/>
      <c r="N932" s="82"/>
      <c r="O932" s="82"/>
      <c r="P932" s="82"/>
      <c r="Q932" s="82"/>
      <c r="R932" s="82"/>
      <c r="S932" s="82"/>
      <c r="T932" s="82"/>
      <c r="U932" s="82"/>
      <c r="V932" s="82"/>
      <c r="W932" s="82"/>
      <c r="X932" s="82"/>
      <c r="Y932" s="82"/>
      <c r="Z932" s="82"/>
    </row>
    <row r="933" spans="1:26" x14ac:dyDescent="0.45">
      <c r="A933" s="82"/>
      <c r="B933" s="82"/>
      <c r="C933" s="82"/>
      <c r="D933" s="82"/>
      <c r="E933" s="82"/>
      <c r="F933" s="82"/>
      <c r="G933" s="82"/>
      <c r="H933" s="82"/>
      <c r="I933" s="82"/>
      <c r="J933" s="82"/>
      <c r="K933" s="82"/>
      <c r="L933" s="82"/>
      <c r="M933" s="82"/>
      <c r="N933" s="82"/>
      <c r="O933" s="82"/>
      <c r="P933" s="82"/>
      <c r="Q933" s="82"/>
      <c r="R933" s="82"/>
      <c r="S933" s="82"/>
      <c r="T933" s="82"/>
      <c r="U933" s="82"/>
      <c r="V933" s="82"/>
      <c r="W933" s="82"/>
      <c r="X933" s="82"/>
      <c r="Y933" s="82"/>
      <c r="Z933" s="82"/>
    </row>
    <row r="934" spans="1:26" x14ac:dyDescent="0.45">
      <c r="A934" s="82"/>
      <c r="B934" s="82"/>
      <c r="C934" s="82"/>
      <c r="D934" s="82"/>
      <c r="E934" s="82"/>
      <c r="F934" s="82"/>
      <c r="G934" s="82"/>
      <c r="H934" s="82"/>
      <c r="I934" s="82"/>
      <c r="J934" s="82"/>
      <c r="K934" s="82"/>
      <c r="L934" s="82"/>
      <c r="M934" s="82"/>
      <c r="N934" s="82"/>
      <c r="O934" s="82"/>
      <c r="P934" s="82"/>
      <c r="Q934" s="82"/>
      <c r="R934" s="82"/>
      <c r="S934" s="82"/>
      <c r="T934" s="82"/>
      <c r="U934" s="82"/>
      <c r="V934" s="82"/>
      <c r="W934" s="82"/>
      <c r="X934" s="82"/>
      <c r="Y934" s="82"/>
      <c r="Z934" s="82"/>
    </row>
    <row r="935" spans="1:26" x14ac:dyDescent="0.45">
      <c r="A935" s="82"/>
      <c r="B935" s="82"/>
      <c r="C935" s="82"/>
      <c r="D935" s="82"/>
      <c r="E935" s="82"/>
      <c r="F935" s="82"/>
      <c r="G935" s="82"/>
      <c r="H935" s="82"/>
      <c r="I935" s="82"/>
      <c r="J935" s="82"/>
      <c r="K935" s="82"/>
      <c r="L935" s="82"/>
      <c r="M935" s="82"/>
      <c r="N935" s="82"/>
      <c r="O935" s="82"/>
      <c r="P935" s="82"/>
      <c r="Q935" s="82"/>
      <c r="R935" s="82"/>
      <c r="S935" s="82"/>
      <c r="T935" s="82"/>
      <c r="U935" s="82"/>
      <c r="V935" s="82"/>
      <c r="W935" s="82"/>
      <c r="X935" s="82"/>
      <c r="Y935" s="82"/>
      <c r="Z935" s="82"/>
    </row>
    <row r="936" spans="1:26" x14ac:dyDescent="0.45">
      <c r="A936" s="82"/>
      <c r="B936" s="82"/>
      <c r="C936" s="82"/>
      <c r="D936" s="82"/>
      <c r="E936" s="82"/>
      <c r="F936" s="82"/>
      <c r="G936" s="82"/>
      <c r="H936" s="82"/>
      <c r="I936" s="82"/>
      <c r="J936" s="82"/>
      <c r="K936" s="82"/>
      <c r="L936" s="82"/>
      <c r="M936" s="82"/>
      <c r="N936" s="82"/>
      <c r="O936" s="82"/>
      <c r="P936" s="82"/>
      <c r="Q936" s="82"/>
      <c r="R936" s="82"/>
      <c r="S936" s="82"/>
      <c r="T936" s="82"/>
      <c r="U936" s="82"/>
      <c r="V936" s="82"/>
      <c r="W936" s="82"/>
      <c r="X936" s="82"/>
      <c r="Y936" s="82"/>
      <c r="Z936" s="82"/>
    </row>
    <row r="937" spans="1:26" x14ac:dyDescent="0.45">
      <c r="A937" s="82"/>
      <c r="B937" s="82"/>
      <c r="C937" s="82"/>
      <c r="D937" s="82"/>
      <c r="E937" s="82"/>
      <c r="F937" s="82"/>
      <c r="G937" s="82"/>
      <c r="H937" s="82"/>
      <c r="I937" s="82"/>
      <c r="J937" s="82"/>
      <c r="K937" s="82"/>
      <c r="L937" s="82"/>
      <c r="M937" s="82"/>
      <c r="N937" s="82"/>
      <c r="O937" s="82"/>
      <c r="P937" s="82"/>
      <c r="Q937" s="82"/>
      <c r="R937" s="82"/>
      <c r="S937" s="82"/>
      <c r="T937" s="82"/>
      <c r="U937" s="82"/>
      <c r="V937" s="82"/>
      <c r="W937" s="82"/>
      <c r="X937" s="82"/>
      <c r="Y937" s="82"/>
      <c r="Z937" s="82"/>
    </row>
    <row r="938" spans="1:26" x14ac:dyDescent="0.45">
      <c r="A938" s="82"/>
      <c r="B938" s="82"/>
      <c r="C938" s="82"/>
      <c r="D938" s="82"/>
      <c r="E938" s="82"/>
      <c r="F938" s="82"/>
      <c r="G938" s="82"/>
      <c r="H938" s="82"/>
      <c r="I938" s="82"/>
      <c r="J938" s="82"/>
      <c r="K938" s="82"/>
      <c r="L938" s="82"/>
      <c r="M938" s="82"/>
      <c r="N938" s="82"/>
      <c r="O938" s="82"/>
      <c r="P938" s="82"/>
      <c r="Q938" s="82"/>
      <c r="R938" s="82"/>
      <c r="S938" s="82"/>
      <c r="T938" s="82"/>
      <c r="U938" s="82"/>
      <c r="V938" s="82"/>
      <c r="W938" s="82"/>
      <c r="X938" s="82"/>
      <c r="Y938" s="82"/>
      <c r="Z938" s="82"/>
    </row>
    <row r="939" spans="1:26" x14ac:dyDescent="0.45">
      <c r="A939" s="82"/>
      <c r="B939" s="82"/>
      <c r="C939" s="82"/>
      <c r="D939" s="82"/>
      <c r="E939" s="82"/>
      <c r="F939" s="82"/>
      <c r="G939" s="82"/>
      <c r="H939" s="82"/>
      <c r="I939" s="82"/>
      <c r="J939" s="82"/>
      <c r="K939" s="82"/>
      <c r="L939" s="82"/>
      <c r="M939" s="82"/>
      <c r="N939" s="82"/>
      <c r="O939" s="82"/>
      <c r="P939" s="82"/>
      <c r="Q939" s="82"/>
      <c r="R939" s="82"/>
      <c r="S939" s="82"/>
      <c r="T939" s="82"/>
      <c r="U939" s="82"/>
      <c r="V939" s="82"/>
      <c r="W939" s="82"/>
      <c r="X939" s="82"/>
      <c r="Y939" s="82"/>
      <c r="Z939" s="82"/>
    </row>
    <row r="940" spans="1:26" x14ac:dyDescent="0.45">
      <c r="A940" s="82"/>
      <c r="B940" s="82"/>
      <c r="C940" s="82"/>
      <c r="D940" s="82"/>
      <c r="E940" s="82"/>
      <c r="F940" s="82"/>
      <c r="G940" s="82"/>
      <c r="H940" s="82"/>
      <c r="I940" s="82"/>
      <c r="J940" s="82"/>
      <c r="K940" s="82"/>
      <c r="L940" s="82"/>
      <c r="M940" s="82"/>
      <c r="N940" s="82"/>
      <c r="O940" s="82"/>
      <c r="P940" s="82"/>
      <c r="Q940" s="82"/>
      <c r="R940" s="82"/>
      <c r="S940" s="82"/>
      <c r="T940" s="82"/>
      <c r="U940" s="82"/>
      <c r="V940" s="82"/>
      <c r="W940" s="82"/>
      <c r="X940" s="82"/>
      <c r="Y940" s="82"/>
      <c r="Z940" s="82"/>
    </row>
    <row r="941" spans="1:26" x14ac:dyDescent="0.45">
      <c r="A941" s="82"/>
      <c r="B941" s="82"/>
      <c r="C941" s="82"/>
      <c r="D941" s="82"/>
      <c r="E941" s="82"/>
      <c r="F941" s="82"/>
      <c r="G941" s="82"/>
      <c r="H941" s="82"/>
      <c r="I941" s="82"/>
      <c r="J941" s="82"/>
      <c r="K941" s="82"/>
      <c r="L941" s="82"/>
      <c r="M941" s="82"/>
      <c r="N941" s="82"/>
      <c r="O941" s="82"/>
      <c r="P941" s="82"/>
      <c r="Q941" s="82"/>
      <c r="R941" s="82"/>
      <c r="S941" s="82"/>
      <c r="T941" s="82"/>
      <c r="U941" s="82"/>
      <c r="V941" s="82"/>
      <c r="W941" s="82"/>
      <c r="X941" s="82"/>
      <c r="Y941" s="82"/>
      <c r="Z941" s="82"/>
    </row>
    <row r="942" spans="1:26" x14ac:dyDescent="0.45">
      <c r="A942" s="82"/>
      <c r="B942" s="82"/>
      <c r="C942" s="82"/>
      <c r="D942" s="82"/>
      <c r="E942" s="82"/>
      <c r="F942" s="82"/>
      <c r="G942" s="82"/>
      <c r="H942" s="82"/>
      <c r="I942" s="82"/>
      <c r="J942" s="82"/>
      <c r="K942" s="82"/>
      <c r="L942" s="82"/>
      <c r="M942" s="82"/>
      <c r="N942" s="82"/>
      <c r="O942" s="82"/>
      <c r="P942" s="82"/>
      <c r="Q942" s="82"/>
      <c r="R942" s="82"/>
      <c r="S942" s="82"/>
      <c r="T942" s="82"/>
      <c r="U942" s="82"/>
      <c r="V942" s="82"/>
      <c r="W942" s="82"/>
      <c r="X942" s="82"/>
      <c r="Y942" s="82"/>
      <c r="Z942" s="82"/>
    </row>
    <row r="943" spans="1:26" x14ac:dyDescent="0.45">
      <c r="A943" s="82"/>
      <c r="B943" s="82"/>
      <c r="C943" s="82"/>
      <c r="D943" s="82"/>
      <c r="E943" s="82"/>
      <c r="F943" s="82"/>
      <c r="G943" s="82"/>
      <c r="H943" s="82"/>
      <c r="I943" s="82"/>
      <c r="J943" s="82"/>
      <c r="K943" s="82"/>
      <c r="L943" s="82"/>
      <c r="M943" s="82"/>
      <c r="N943" s="82"/>
      <c r="O943" s="82"/>
      <c r="P943" s="82"/>
      <c r="Q943" s="82"/>
      <c r="R943" s="82"/>
      <c r="S943" s="82"/>
      <c r="T943" s="82"/>
      <c r="U943" s="82"/>
      <c r="V943" s="82"/>
      <c r="W943" s="82"/>
      <c r="X943" s="82"/>
      <c r="Y943" s="82"/>
      <c r="Z943" s="82"/>
    </row>
    <row r="944" spans="1:26" x14ac:dyDescent="0.45">
      <c r="A944" s="82"/>
      <c r="B944" s="82"/>
      <c r="C944" s="82"/>
      <c r="D944" s="82"/>
      <c r="E944" s="82"/>
      <c r="F944" s="82"/>
      <c r="G944" s="82"/>
      <c r="H944" s="82"/>
      <c r="I944" s="82"/>
      <c r="J944" s="82"/>
      <c r="K944" s="82"/>
      <c r="L944" s="82"/>
      <c r="M944" s="82"/>
      <c r="N944" s="82"/>
      <c r="O944" s="82"/>
      <c r="P944" s="82"/>
      <c r="Q944" s="82"/>
      <c r="R944" s="82"/>
      <c r="S944" s="82"/>
      <c r="T944" s="82"/>
      <c r="U944" s="82"/>
      <c r="V944" s="82"/>
      <c r="W944" s="82"/>
      <c r="X944" s="82"/>
      <c r="Y944" s="82"/>
      <c r="Z944" s="82"/>
    </row>
    <row r="945" spans="1:26" x14ac:dyDescent="0.45">
      <c r="A945" s="82"/>
      <c r="B945" s="82"/>
      <c r="C945" s="82"/>
      <c r="D945" s="82"/>
      <c r="E945" s="82"/>
      <c r="F945" s="82"/>
      <c r="G945" s="82"/>
      <c r="H945" s="82"/>
      <c r="I945" s="82"/>
      <c r="J945" s="82"/>
      <c r="K945" s="82"/>
      <c r="L945" s="82"/>
      <c r="M945" s="82"/>
      <c r="N945" s="82"/>
      <c r="O945" s="82"/>
      <c r="P945" s="82"/>
      <c r="Q945" s="82"/>
      <c r="R945" s="82"/>
      <c r="S945" s="82"/>
      <c r="T945" s="82"/>
      <c r="U945" s="82"/>
      <c r="V945" s="82"/>
      <c r="W945" s="82"/>
      <c r="X945" s="82"/>
      <c r="Y945" s="82"/>
      <c r="Z945" s="82"/>
    </row>
    <row r="946" spans="1:26" x14ac:dyDescent="0.45">
      <c r="A946" s="82"/>
      <c r="B946" s="82"/>
      <c r="C946" s="82"/>
      <c r="D946" s="82"/>
      <c r="E946" s="82"/>
      <c r="F946" s="82"/>
      <c r="G946" s="82"/>
      <c r="H946" s="82"/>
      <c r="I946" s="82"/>
      <c r="J946" s="82"/>
      <c r="K946" s="82"/>
      <c r="L946" s="82"/>
      <c r="M946" s="82"/>
      <c r="N946" s="82"/>
      <c r="O946" s="82"/>
      <c r="P946" s="82"/>
      <c r="Q946" s="82"/>
      <c r="R946" s="82"/>
      <c r="S946" s="82"/>
      <c r="T946" s="82"/>
      <c r="U946" s="82"/>
      <c r="V946" s="82"/>
      <c r="W946" s="82"/>
      <c r="X946" s="82"/>
      <c r="Y946" s="82"/>
      <c r="Z946" s="82"/>
    </row>
    <row r="947" spans="1:26" x14ac:dyDescent="0.45">
      <c r="A947" s="82"/>
      <c r="B947" s="82"/>
      <c r="C947" s="82"/>
      <c r="D947" s="82"/>
      <c r="E947" s="82"/>
      <c r="F947" s="82"/>
      <c r="G947" s="82"/>
      <c r="H947" s="82"/>
      <c r="I947" s="82"/>
      <c r="J947" s="82"/>
      <c r="K947" s="82"/>
      <c r="L947" s="82"/>
      <c r="M947" s="82"/>
      <c r="N947" s="82"/>
      <c r="O947" s="82"/>
      <c r="P947" s="82"/>
      <c r="Q947" s="82"/>
      <c r="R947" s="82"/>
      <c r="S947" s="82"/>
      <c r="T947" s="82"/>
      <c r="U947" s="82"/>
      <c r="V947" s="82"/>
      <c r="W947" s="82"/>
      <c r="X947" s="82"/>
      <c r="Y947" s="82"/>
      <c r="Z947" s="82"/>
    </row>
    <row r="948" spans="1:26" x14ac:dyDescent="0.45">
      <c r="A948" s="82"/>
      <c r="B948" s="82"/>
      <c r="C948" s="82"/>
      <c r="D948" s="82"/>
      <c r="E948" s="82"/>
      <c r="F948" s="82"/>
      <c r="G948" s="82"/>
      <c r="H948" s="82"/>
      <c r="I948" s="82"/>
      <c r="J948" s="82"/>
      <c r="K948" s="82"/>
      <c r="L948" s="82"/>
      <c r="M948" s="82"/>
      <c r="N948" s="82"/>
      <c r="O948" s="82"/>
      <c r="P948" s="82"/>
      <c r="Q948" s="82"/>
      <c r="R948" s="82"/>
      <c r="S948" s="82"/>
      <c r="T948" s="82"/>
      <c r="U948" s="82"/>
      <c r="V948" s="82"/>
      <c r="W948" s="82"/>
      <c r="X948" s="82"/>
      <c r="Y948" s="82"/>
      <c r="Z948" s="82"/>
    </row>
    <row r="949" spans="1:26" x14ac:dyDescent="0.45">
      <c r="A949" s="82"/>
      <c r="B949" s="82"/>
      <c r="C949" s="82"/>
      <c r="D949" s="82"/>
      <c r="E949" s="82"/>
      <c r="F949" s="82"/>
      <c r="G949" s="82"/>
      <c r="H949" s="82"/>
      <c r="I949" s="82"/>
      <c r="J949" s="82"/>
      <c r="K949" s="82"/>
      <c r="L949" s="82"/>
      <c r="M949" s="82"/>
      <c r="N949" s="82"/>
      <c r="O949" s="82"/>
      <c r="P949" s="82"/>
      <c r="Q949" s="82"/>
      <c r="R949" s="82"/>
      <c r="S949" s="82"/>
      <c r="T949" s="82"/>
      <c r="U949" s="82"/>
      <c r="V949" s="82"/>
      <c r="W949" s="82"/>
      <c r="X949" s="82"/>
      <c r="Y949" s="82"/>
      <c r="Z949" s="82"/>
    </row>
    <row r="950" spans="1:26" x14ac:dyDescent="0.45">
      <c r="A950" s="82"/>
      <c r="B950" s="82"/>
      <c r="C950" s="82"/>
      <c r="D950" s="82"/>
      <c r="E950" s="82"/>
      <c r="F950" s="82"/>
      <c r="G950" s="82"/>
      <c r="H950" s="82"/>
      <c r="I950" s="82"/>
      <c r="J950" s="82"/>
      <c r="K950" s="82"/>
      <c r="L950" s="82"/>
      <c r="M950" s="82"/>
      <c r="N950" s="82"/>
      <c r="O950" s="82"/>
      <c r="P950" s="82"/>
      <c r="Q950" s="82"/>
      <c r="R950" s="82"/>
      <c r="S950" s="82"/>
      <c r="T950" s="82"/>
      <c r="U950" s="82"/>
      <c r="V950" s="82"/>
      <c r="W950" s="82"/>
      <c r="X950" s="82"/>
      <c r="Y950" s="82"/>
      <c r="Z950" s="82"/>
    </row>
    <row r="951" spans="1:26" x14ac:dyDescent="0.45">
      <c r="A951" s="82"/>
      <c r="B951" s="82"/>
      <c r="C951" s="82"/>
      <c r="D951" s="82"/>
      <c r="E951" s="82"/>
      <c r="F951" s="82"/>
      <c r="G951" s="82"/>
      <c r="H951" s="82"/>
      <c r="I951" s="82"/>
      <c r="J951" s="82"/>
      <c r="K951" s="82"/>
      <c r="L951" s="82"/>
      <c r="M951" s="82"/>
      <c r="N951" s="82"/>
      <c r="O951" s="82"/>
      <c r="P951" s="82"/>
      <c r="Q951" s="82"/>
      <c r="R951" s="82"/>
      <c r="S951" s="82"/>
      <c r="T951" s="82"/>
      <c r="U951" s="82"/>
      <c r="V951" s="82"/>
      <c r="W951" s="82"/>
      <c r="X951" s="82"/>
      <c r="Y951" s="82"/>
      <c r="Z951" s="82"/>
    </row>
    <row r="952" spans="1:26" x14ac:dyDescent="0.45">
      <c r="A952" s="82"/>
      <c r="B952" s="82"/>
      <c r="C952" s="82"/>
      <c r="D952" s="82"/>
      <c r="E952" s="82"/>
      <c r="F952" s="82"/>
      <c r="G952" s="82"/>
      <c r="H952" s="82"/>
      <c r="I952" s="82"/>
      <c r="J952" s="82"/>
      <c r="K952" s="82"/>
      <c r="L952" s="82"/>
      <c r="M952" s="82"/>
      <c r="N952" s="82"/>
      <c r="O952" s="82"/>
      <c r="P952" s="82"/>
      <c r="Q952" s="82"/>
      <c r="R952" s="82"/>
      <c r="S952" s="82"/>
      <c r="T952" s="82"/>
      <c r="U952" s="82"/>
      <c r="V952" s="82"/>
      <c r="W952" s="82"/>
      <c r="X952" s="82"/>
      <c r="Y952" s="82"/>
      <c r="Z952" s="82"/>
    </row>
    <row r="953" spans="1:26" x14ac:dyDescent="0.45">
      <c r="A953" s="82"/>
      <c r="B953" s="82"/>
      <c r="C953" s="82"/>
      <c r="D953" s="82"/>
      <c r="E953" s="82"/>
      <c r="F953" s="82"/>
      <c r="G953" s="82"/>
      <c r="H953" s="82"/>
      <c r="I953" s="82"/>
      <c r="J953" s="82"/>
      <c r="K953" s="82"/>
      <c r="L953" s="82"/>
      <c r="M953" s="82"/>
      <c r="N953" s="82"/>
      <c r="O953" s="82"/>
      <c r="P953" s="82"/>
      <c r="Q953" s="82"/>
      <c r="R953" s="82"/>
      <c r="S953" s="82"/>
      <c r="T953" s="82"/>
      <c r="U953" s="82"/>
      <c r="V953" s="82"/>
      <c r="W953" s="82"/>
      <c r="X953" s="82"/>
      <c r="Y953" s="82"/>
      <c r="Z953" s="82"/>
    </row>
    <row r="954" spans="1:26" x14ac:dyDescent="0.45">
      <c r="A954" s="82"/>
      <c r="B954" s="82"/>
      <c r="C954" s="82"/>
      <c r="D954" s="82"/>
      <c r="E954" s="82"/>
      <c r="F954" s="82"/>
      <c r="G954" s="82"/>
      <c r="H954" s="82"/>
      <c r="I954" s="82"/>
      <c r="J954" s="82"/>
      <c r="K954" s="82"/>
      <c r="L954" s="82"/>
      <c r="M954" s="82"/>
      <c r="N954" s="82"/>
      <c r="O954" s="82"/>
      <c r="P954" s="82"/>
      <c r="Q954" s="82"/>
      <c r="R954" s="82"/>
      <c r="S954" s="82"/>
      <c r="T954" s="82"/>
      <c r="U954" s="82"/>
      <c r="V954" s="82"/>
      <c r="W954" s="82"/>
      <c r="X954" s="82"/>
      <c r="Y954" s="82"/>
      <c r="Z954" s="82"/>
    </row>
    <row r="955" spans="1:26" x14ac:dyDescent="0.45">
      <c r="A955" s="82"/>
      <c r="B955" s="82"/>
      <c r="C955" s="82"/>
      <c r="D955" s="82"/>
      <c r="E955" s="82"/>
      <c r="F955" s="82"/>
      <c r="G955" s="82"/>
      <c r="H955" s="82"/>
      <c r="I955" s="82"/>
      <c r="J955" s="82"/>
      <c r="K955" s="82"/>
      <c r="L955" s="82"/>
      <c r="M955" s="82"/>
      <c r="N955" s="82"/>
      <c r="O955" s="82"/>
      <c r="P955" s="82"/>
      <c r="Q955" s="82"/>
      <c r="R955" s="82"/>
      <c r="S955" s="82"/>
      <c r="T955" s="82"/>
      <c r="U955" s="82"/>
      <c r="V955" s="82"/>
      <c r="W955" s="82"/>
      <c r="X955" s="82"/>
      <c r="Y955" s="82"/>
      <c r="Z955" s="82"/>
    </row>
    <row r="956" spans="1:26" x14ac:dyDescent="0.45">
      <c r="A956" s="82"/>
      <c r="B956" s="82"/>
      <c r="C956" s="82"/>
      <c r="D956" s="82"/>
      <c r="E956" s="82"/>
      <c r="F956" s="82"/>
      <c r="G956" s="82"/>
      <c r="H956" s="82"/>
      <c r="I956" s="82"/>
      <c r="J956" s="82"/>
      <c r="K956" s="82"/>
      <c r="L956" s="82"/>
      <c r="M956" s="82"/>
      <c r="N956" s="82"/>
      <c r="O956" s="82"/>
      <c r="P956" s="82"/>
      <c r="Q956" s="82"/>
      <c r="R956" s="82"/>
      <c r="S956" s="82"/>
      <c r="T956" s="82"/>
      <c r="U956" s="82"/>
      <c r="V956" s="82"/>
      <c r="W956" s="82"/>
      <c r="X956" s="82"/>
      <c r="Y956" s="82"/>
      <c r="Z956" s="82"/>
    </row>
    <row r="957" spans="1:26" x14ac:dyDescent="0.45">
      <c r="A957" s="82"/>
      <c r="B957" s="82"/>
      <c r="C957" s="82"/>
      <c r="D957" s="82"/>
      <c r="E957" s="82"/>
      <c r="F957" s="82"/>
      <c r="G957" s="82"/>
      <c r="H957" s="82"/>
      <c r="I957" s="82"/>
      <c r="J957" s="82"/>
      <c r="K957" s="82"/>
      <c r="L957" s="82"/>
      <c r="M957" s="82"/>
      <c r="N957" s="82"/>
      <c r="O957" s="82"/>
      <c r="P957" s="82"/>
      <c r="Q957" s="82"/>
      <c r="R957" s="82"/>
      <c r="S957" s="82"/>
      <c r="T957" s="82"/>
      <c r="U957" s="82"/>
      <c r="V957" s="82"/>
      <c r="W957" s="82"/>
      <c r="X957" s="82"/>
      <c r="Y957" s="82"/>
      <c r="Z957" s="82"/>
    </row>
    <row r="958" spans="1:26" x14ac:dyDescent="0.45">
      <c r="A958" s="82"/>
      <c r="B958" s="82"/>
      <c r="C958" s="82"/>
      <c r="D958" s="82"/>
      <c r="E958" s="82"/>
      <c r="F958" s="82"/>
      <c r="G958" s="82"/>
      <c r="H958" s="82"/>
      <c r="I958" s="82"/>
      <c r="J958" s="82"/>
      <c r="K958" s="82"/>
      <c r="L958" s="82"/>
      <c r="M958" s="82"/>
      <c r="N958" s="82"/>
      <c r="O958" s="82"/>
      <c r="P958" s="82"/>
      <c r="Q958" s="82"/>
      <c r="R958" s="82"/>
      <c r="S958" s="82"/>
      <c r="T958" s="82"/>
      <c r="U958" s="82"/>
      <c r="V958" s="82"/>
      <c r="W958" s="82"/>
      <c r="X958" s="82"/>
      <c r="Y958" s="82"/>
      <c r="Z958" s="82"/>
    </row>
    <row r="959" spans="1:26" x14ac:dyDescent="0.45">
      <c r="A959" s="82"/>
      <c r="B959" s="82"/>
      <c r="C959" s="82"/>
      <c r="D959" s="82"/>
      <c r="E959" s="82"/>
      <c r="F959" s="82"/>
      <c r="G959" s="82"/>
      <c r="H959" s="82"/>
      <c r="I959" s="82"/>
      <c r="J959" s="82"/>
      <c r="K959" s="82"/>
      <c r="L959" s="82"/>
      <c r="M959" s="82"/>
      <c r="N959" s="82"/>
      <c r="O959" s="82"/>
      <c r="P959" s="82"/>
      <c r="Q959" s="82"/>
      <c r="R959" s="82"/>
      <c r="S959" s="82"/>
      <c r="T959" s="82"/>
      <c r="U959" s="82"/>
      <c r="V959" s="82"/>
      <c r="W959" s="82"/>
      <c r="X959" s="82"/>
      <c r="Y959" s="82"/>
      <c r="Z959" s="82"/>
    </row>
    <row r="960" spans="1:26" x14ac:dyDescent="0.45">
      <c r="A960" s="82"/>
      <c r="B960" s="82"/>
      <c r="C960" s="82"/>
      <c r="D960" s="82"/>
      <c r="E960" s="82"/>
      <c r="F960" s="82"/>
      <c r="G960" s="82"/>
      <c r="H960" s="82"/>
      <c r="I960" s="82"/>
      <c r="J960" s="82"/>
      <c r="K960" s="82"/>
      <c r="L960" s="82"/>
      <c r="M960" s="82"/>
      <c r="N960" s="82"/>
      <c r="O960" s="82"/>
      <c r="P960" s="82"/>
      <c r="Q960" s="82"/>
      <c r="R960" s="82"/>
      <c r="S960" s="82"/>
      <c r="T960" s="82"/>
      <c r="U960" s="82"/>
      <c r="V960" s="82"/>
      <c r="W960" s="82"/>
      <c r="X960" s="82"/>
      <c r="Y960" s="82"/>
      <c r="Z960" s="82"/>
    </row>
    <row r="961" spans="1:26" x14ac:dyDescent="0.45">
      <c r="A961" s="82"/>
      <c r="B961" s="82"/>
      <c r="C961" s="82"/>
      <c r="D961" s="82"/>
      <c r="E961" s="82"/>
      <c r="F961" s="82"/>
      <c r="G961" s="82"/>
      <c r="H961" s="82"/>
      <c r="I961" s="82"/>
      <c r="J961" s="82"/>
      <c r="K961" s="82"/>
      <c r="L961" s="82"/>
      <c r="M961" s="82"/>
      <c r="N961" s="82"/>
      <c r="O961" s="82"/>
      <c r="P961" s="82"/>
      <c r="Q961" s="82"/>
      <c r="R961" s="82"/>
      <c r="S961" s="82"/>
      <c r="T961" s="82"/>
      <c r="U961" s="82"/>
      <c r="V961" s="82"/>
      <c r="W961" s="82"/>
      <c r="X961" s="82"/>
      <c r="Y961" s="82"/>
      <c r="Z961" s="82"/>
    </row>
    <row r="962" spans="1:26" x14ac:dyDescent="0.45">
      <c r="A962" s="82"/>
      <c r="B962" s="82"/>
      <c r="C962" s="82"/>
      <c r="D962" s="82"/>
      <c r="E962" s="82"/>
      <c r="F962" s="82"/>
      <c r="G962" s="82"/>
      <c r="H962" s="82"/>
      <c r="I962" s="82"/>
      <c r="J962" s="82"/>
      <c r="K962" s="82"/>
      <c r="L962" s="82"/>
      <c r="M962" s="82"/>
      <c r="N962" s="82"/>
      <c r="O962" s="82"/>
      <c r="P962" s="82"/>
      <c r="Q962" s="82"/>
      <c r="R962" s="82"/>
      <c r="S962" s="82"/>
      <c r="T962" s="82"/>
      <c r="U962" s="82"/>
      <c r="V962" s="82"/>
      <c r="W962" s="82"/>
      <c r="X962" s="82"/>
      <c r="Y962" s="82"/>
      <c r="Z962" s="82"/>
    </row>
    <row r="963" spans="1:26" x14ac:dyDescent="0.45">
      <c r="A963" s="82"/>
      <c r="B963" s="82"/>
      <c r="C963" s="82"/>
      <c r="D963" s="82"/>
      <c r="E963" s="82"/>
      <c r="F963" s="82"/>
      <c r="G963" s="82"/>
      <c r="H963" s="82"/>
      <c r="I963" s="82"/>
      <c r="J963" s="82"/>
      <c r="K963" s="82"/>
      <c r="L963" s="82"/>
      <c r="M963" s="82"/>
      <c r="N963" s="82"/>
      <c r="O963" s="82"/>
      <c r="P963" s="82"/>
      <c r="Q963" s="82"/>
      <c r="R963" s="82"/>
      <c r="S963" s="82"/>
      <c r="T963" s="82"/>
      <c r="U963" s="82"/>
      <c r="V963" s="82"/>
      <c r="W963" s="82"/>
      <c r="X963" s="82"/>
      <c r="Y963" s="82"/>
      <c r="Z963" s="82"/>
    </row>
    <row r="964" spans="1:26" x14ac:dyDescent="0.45">
      <c r="A964" s="82"/>
      <c r="B964" s="82"/>
      <c r="C964" s="82"/>
      <c r="D964" s="82"/>
      <c r="E964" s="82"/>
      <c r="F964" s="82"/>
      <c r="G964" s="82"/>
      <c r="H964" s="82"/>
      <c r="I964" s="82"/>
      <c r="J964" s="82"/>
      <c r="K964" s="82"/>
      <c r="L964" s="82"/>
      <c r="M964" s="82"/>
      <c r="N964" s="82"/>
      <c r="O964" s="82"/>
      <c r="P964" s="82"/>
      <c r="Q964" s="82"/>
      <c r="R964" s="82"/>
      <c r="S964" s="82"/>
      <c r="T964" s="82"/>
      <c r="U964" s="82"/>
      <c r="V964" s="82"/>
      <c r="W964" s="82"/>
      <c r="X964" s="82"/>
      <c r="Y964" s="82"/>
      <c r="Z964" s="82"/>
    </row>
    <row r="965" spans="1:26" x14ac:dyDescent="0.45">
      <c r="A965" s="82"/>
      <c r="B965" s="82"/>
      <c r="C965" s="82"/>
      <c r="D965" s="82"/>
      <c r="E965" s="82"/>
      <c r="F965" s="82"/>
      <c r="G965" s="82"/>
      <c r="H965" s="82"/>
      <c r="I965" s="82"/>
      <c r="J965" s="82"/>
      <c r="K965" s="82"/>
      <c r="L965" s="82"/>
      <c r="M965" s="82"/>
      <c r="N965" s="82"/>
      <c r="O965" s="82"/>
      <c r="P965" s="82"/>
      <c r="Q965" s="82"/>
      <c r="R965" s="82"/>
      <c r="S965" s="82"/>
      <c r="T965" s="82"/>
      <c r="U965" s="82"/>
      <c r="V965" s="82"/>
      <c r="W965" s="82"/>
      <c r="X965" s="82"/>
      <c r="Y965" s="82"/>
      <c r="Z965" s="82"/>
    </row>
    <row r="966" spans="1:26" x14ac:dyDescent="0.45">
      <c r="A966" s="82"/>
      <c r="B966" s="82"/>
      <c r="C966" s="82"/>
      <c r="D966" s="82"/>
      <c r="E966" s="82"/>
      <c r="F966" s="82"/>
      <c r="G966" s="82"/>
      <c r="H966" s="82"/>
      <c r="I966" s="82"/>
      <c r="J966" s="82"/>
      <c r="K966" s="82"/>
      <c r="L966" s="82"/>
      <c r="M966" s="82"/>
      <c r="N966" s="82"/>
      <c r="O966" s="82"/>
      <c r="P966" s="82"/>
      <c r="Q966" s="82"/>
      <c r="R966" s="82"/>
      <c r="S966" s="82"/>
      <c r="T966" s="82"/>
      <c r="U966" s="82"/>
      <c r="V966" s="82"/>
      <c r="W966" s="82"/>
      <c r="X966" s="82"/>
      <c r="Y966" s="82"/>
      <c r="Z966" s="82"/>
    </row>
    <row r="967" spans="1:26" x14ac:dyDescent="0.45">
      <c r="A967" s="82"/>
      <c r="B967" s="82"/>
      <c r="C967" s="82"/>
      <c r="D967" s="82"/>
      <c r="E967" s="82"/>
      <c r="F967" s="82"/>
      <c r="G967" s="82"/>
      <c r="H967" s="82"/>
      <c r="I967" s="82"/>
      <c r="J967" s="82"/>
      <c r="K967" s="82"/>
      <c r="L967" s="82"/>
      <c r="M967" s="82"/>
      <c r="N967" s="82"/>
      <c r="O967" s="82"/>
      <c r="P967" s="82"/>
      <c r="Q967" s="82"/>
      <c r="R967" s="82"/>
      <c r="S967" s="82"/>
      <c r="T967" s="82"/>
      <c r="U967" s="82"/>
      <c r="V967" s="82"/>
      <c r="W967" s="82"/>
      <c r="X967" s="82"/>
      <c r="Y967" s="82"/>
      <c r="Z967" s="82"/>
    </row>
    <row r="968" spans="1:26" x14ac:dyDescent="0.45">
      <c r="A968" s="82"/>
      <c r="B968" s="82"/>
      <c r="C968" s="82"/>
      <c r="D968" s="82"/>
      <c r="E968" s="82"/>
      <c r="F968" s="82"/>
      <c r="G968" s="82"/>
      <c r="H968" s="82"/>
      <c r="I968" s="82"/>
      <c r="J968" s="82"/>
      <c r="K968" s="82"/>
      <c r="L968" s="82"/>
      <c r="M968" s="82"/>
      <c r="N968" s="82"/>
      <c r="O968" s="82"/>
      <c r="P968" s="82"/>
      <c r="Q968" s="82"/>
      <c r="R968" s="82"/>
      <c r="S968" s="82"/>
      <c r="T968" s="82"/>
      <c r="U968" s="82"/>
      <c r="V968" s="82"/>
      <c r="W968" s="82"/>
      <c r="X968" s="82"/>
      <c r="Y968" s="82"/>
      <c r="Z968" s="82"/>
    </row>
    <row r="969" spans="1:26" x14ac:dyDescent="0.45">
      <c r="A969" s="82"/>
      <c r="B969" s="82"/>
      <c r="C969" s="82"/>
      <c r="D969" s="82"/>
      <c r="E969" s="82"/>
      <c r="F969" s="82"/>
      <c r="G969" s="82"/>
      <c r="H969" s="82"/>
      <c r="I969" s="82"/>
      <c r="J969" s="82"/>
      <c r="K969" s="82"/>
      <c r="L969" s="82"/>
      <c r="M969" s="82"/>
      <c r="N969" s="82"/>
      <c r="O969" s="82"/>
      <c r="P969" s="82"/>
      <c r="Q969" s="82"/>
      <c r="R969" s="82"/>
      <c r="S969" s="82"/>
      <c r="T969" s="82"/>
      <c r="U969" s="82"/>
      <c r="V969" s="82"/>
      <c r="W969" s="82"/>
      <c r="X969" s="82"/>
      <c r="Y969" s="82"/>
      <c r="Z969" s="82"/>
    </row>
    <row r="970" spans="1:26" x14ac:dyDescent="0.45">
      <c r="A970" s="82"/>
      <c r="B970" s="82"/>
      <c r="C970" s="82"/>
      <c r="D970" s="82"/>
      <c r="E970" s="82"/>
      <c r="F970" s="82"/>
      <c r="G970" s="82"/>
      <c r="H970" s="82"/>
      <c r="I970" s="82"/>
      <c r="J970" s="82"/>
      <c r="K970" s="82"/>
      <c r="L970" s="82"/>
      <c r="M970" s="82"/>
      <c r="N970" s="82"/>
      <c r="O970" s="82"/>
      <c r="P970" s="82"/>
      <c r="Q970" s="82"/>
      <c r="R970" s="82"/>
      <c r="S970" s="82"/>
      <c r="T970" s="82"/>
      <c r="U970" s="82"/>
      <c r="V970" s="82"/>
      <c r="W970" s="82"/>
      <c r="X970" s="82"/>
      <c r="Y970" s="82"/>
      <c r="Z970" s="82"/>
    </row>
    <row r="971" spans="1:26" x14ac:dyDescent="0.45">
      <c r="A971" s="82"/>
      <c r="B971" s="82"/>
      <c r="C971" s="82"/>
      <c r="D971" s="82"/>
      <c r="E971" s="82"/>
      <c r="F971" s="82"/>
      <c r="G971" s="82"/>
      <c r="H971" s="82"/>
      <c r="I971" s="82"/>
      <c r="J971" s="82"/>
      <c r="K971" s="82"/>
      <c r="L971" s="82"/>
      <c r="M971" s="82"/>
      <c r="N971" s="82"/>
      <c r="O971" s="82"/>
      <c r="P971" s="82"/>
      <c r="Q971" s="82"/>
      <c r="R971" s="82"/>
      <c r="S971" s="82"/>
      <c r="T971" s="82"/>
      <c r="U971" s="82"/>
      <c r="V971" s="82"/>
      <c r="W971" s="82"/>
      <c r="X971" s="82"/>
      <c r="Y971" s="82"/>
      <c r="Z971" s="82"/>
    </row>
    <row r="972" spans="1:26" x14ac:dyDescent="0.45">
      <c r="A972" s="82"/>
      <c r="B972" s="82"/>
      <c r="C972" s="82"/>
      <c r="D972" s="82"/>
      <c r="E972" s="82"/>
      <c r="F972" s="82"/>
      <c r="G972" s="82"/>
      <c r="H972" s="82"/>
      <c r="I972" s="82"/>
      <c r="J972" s="82"/>
      <c r="K972" s="82"/>
      <c r="L972" s="82"/>
      <c r="M972" s="82"/>
      <c r="N972" s="82"/>
      <c r="O972" s="82"/>
      <c r="P972" s="82"/>
      <c r="Q972" s="82"/>
      <c r="R972" s="82"/>
      <c r="S972" s="82"/>
      <c r="T972" s="82"/>
      <c r="U972" s="82"/>
      <c r="V972" s="82"/>
      <c r="W972" s="82"/>
      <c r="X972" s="82"/>
      <c r="Y972" s="82"/>
      <c r="Z972" s="82"/>
    </row>
    <row r="973" spans="1:26" x14ac:dyDescent="0.45">
      <c r="A973" s="82"/>
      <c r="B973" s="82"/>
      <c r="C973" s="82"/>
      <c r="D973" s="82"/>
      <c r="E973" s="82"/>
      <c r="F973" s="82"/>
      <c r="G973" s="82"/>
      <c r="H973" s="82"/>
      <c r="I973" s="82"/>
      <c r="J973" s="82"/>
      <c r="K973" s="82"/>
      <c r="L973" s="82"/>
      <c r="M973" s="82"/>
      <c r="N973" s="82"/>
      <c r="O973" s="82"/>
      <c r="P973" s="82"/>
      <c r="Q973" s="82"/>
      <c r="R973" s="82"/>
      <c r="S973" s="82"/>
      <c r="T973" s="82"/>
      <c r="U973" s="82"/>
      <c r="V973" s="82"/>
      <c r="W973" s="82"/>
      <c r="X973" s="82"/>
      <c r="Y973" s="82"/>
      <c r="Z973" s="82"/>
    </row>
    <row r="974" spans="1:26" x14ac:dyDescent="0.45">
      <c r="A974" s="82"/>
      <c r="B974" s="82"/>
      <c r="C974" s="82"/>
      <c r="D974" s="82"/>
      <c r="E974" s="82"/>
      <c r="F974" s="82"/>
      <c r="G974" s="82"/>
      <c r="H974" s="82"/>
      <c r="I974" s="82"/>
      <c r="J974" s="82"/>
      <c r="K974" s="82"/>
      <c r="L974" s="82"/>
      <c r="M974" s="82"/>
      <c r="N974" s="82"/>
      <c r="O974" s="82"/>
      <c r="P974" s="82"/>
      <c r="Q974" s="82"/>
      <c r="R974" s="82"/>
      <c r="S974" s="82"/>
      <c r="T974" s="82"/>
      <c r="U974" s="82"/>
      <c r="V974" s="82"/>
      <c r="W974" s="82"/>
      <c r="X974" s="82"/>
      <c r="Y974" s="82"/>
      <c r="Z974" s="82"/>
    </row>
    <row r="975" spans="1:26" x14ac:dyDescent="0.45">
      <c r="A975" s="82"/>
      <c r="B975" s="82"/>
      <c r="C975" s="82"/>
      <c r="D975" s="82"/>
      <c r="E975" s="82"/>
      <c r="F975" s="82"/>
      <c r="G975" s="82"/>
      <c r="H975" s="82"/>
      <c r="I975" s="82"/>
      <c r="J975" s="82"/>
      <c r="K975" s="82"/>
      <c r="L975" s="82"/>
      <c r="M975" s="82"/>
      <c r="N975" s="82"/>
      <c r="O975" s="82"/>
      <c r="P975" s="82"/>
      <c r="Q975" s="82"/>
      <c r="R975" s="82"/>
      <c r="S975" s="82"/>
      <c r="T975" s="82"/>
      <c r="U975" s="82"/>
      <c r="V975" s="82"/>
      <c r="W975" s="82"/>
      <c r="X975" s="82"/>
      <c r="Y975" s="82"/>
      <c r="Z975" s="82"/>
    </row>
    <row r="976" spans="1:26" x14ac:dyDescent="0.45">
      <c r="A976" s="82"/>
      <c r="B976" s="82"/>
      <c r="C976" s="82"/>
      <c r="D976" s="82"/>
      <c r="E976" s="82"/>
      <c r="F976" s="82"/>
      <c r="G976" s="82"/>
      <c r="H976" s="82"/>
      <c r="I976" s="82"/>
      <c r="J976" s="82"/>
      <c r="K976" s="82"/>
      <c r="L976" s="82"/>
      <c r="M976" s="82"/>
      <c r="N976" s="82"/>
      <c r="O976" s="82"/>
      <c r="P976" s="82"/>
      <c r="Q976" s="82"/>
      <c r="R976" s="82"/>
      <c r="S976" s="82"/>
      <c r="T976" s="82"/>
      <c r="U976" s="82"/>
      <c r="V976" s="82"/>
      <c r="W976" s="82"/>
      <c r="X976" s="82"/>
      <c r="Y976" s="82"/>
      <c r="Z976" s="82"/>
    </row>
    <row r="977" spans="1:26" x14ac:dyDescent="0.45">
      <c r="A977" s="82"/>
      <c r="B977" s="82"/>
      <c r="C977" s="82"/>
      <c r="D977" s="82"/>
      <c r="E977" s="82"/>
      <c r="F977" s="82"/>
      <c r="G977" s="82"/>
      <c r="H977" s="82"/>
      <c r="I977" s="82"/>
      <c r="J977" s="82"/>
      <c r="K977" s="82"/>
      <c r="L977" s="82"/>
      <c r="M977" s="82"/>
      <c r="N977" s="82"/>
      <c r="O977" s="82"/>
      <c r="P977" s="82"/>
      <c r="Q977" s="82"/>
      <c r="R977" s="82"/>
      <c r="S977" s="82"/>
      <c r="T977" s="82"/>
      <c r="U977" s="82"/>
      <c r="V977" s="82"/>
      <c r="W977" s="82"/>
      <c r="X977" s="82"/>
      <c r="Y977" s="82"/>
      <c r="Z977" s="82"/>
    </row>
    <row r="978" spans="1:26" x14ac:dyDescent="0.45">
      <c r="A978" s="82"/>
      <c r="B978" s="82"/>
      <c r="C978" s="82"/>
      <c r="D978" s="82"/>
      <c r="E978" s="82"/>
      <c r="F978" s="82"/>
      <c r="G978" s="82"/>
      <c r="H978" s="82"/>
      <c r="I978" s="82"/>
      <c r="J978" s="82"/>
      <c r="K978" s="82"/>
      <c r="L978" s="82"/>
      <c r="M978" s="82"/>
      <c r="N978" s="82"/>
      <c r="O978" s="82"/>
      <c r="P978" s="82"/>
      <c r="Q978" s="82"/>
      <c r="R978" s="82"/>
      <c r="S978" s="82"/>
      <c r="T978" s="82"/>
      <c r="U978" s="82"/>
      <c r="V978" s="82"/>
      <c r="W978" s="82"/>
      <c r="X978" s="82"/>
      <c r="Y978" s="82"/>
      <c r="Z978" s="82"/>
    </row>
    <row r="979" spans="1:26" x14ac:dyDescent="0.45">
      <c r="A979" s="82"/>
      <c r="B979" s="82"/>
      <c r="C979" s="82"/>
      <c r="D979" s="82"/>
      <c r="E979" s="82"/>
      <c r="F979" s="82"/>
      <c r="G979" s="82"/>
      <c r="H979" s="82"/>
      <c r="I979" s="82"/>
      <c r="J979" s="82"/>
      <c r="K979" s="82"/>
      <c r="L979" s="82"/>
      <c r="M979" s="82"/>
      <c r="N979" s="82"/>
      <c r="O979" s="82"/>
      <c r="P979" s="82"/>
      <c r="Q979" s="82"/>
      <c r="R979" s="82"/>
      <c r="S979" s="82"/>
      <c r="T979" s="82"/>
      <c r="U979" s="82"/>
      <c r="V979" s="82"/>
      <c r="W979" s="82"/>
      <c r="X979" s="82"/>
      <c r="Y979" s="82"/>
      <c r="Z979" s="82"/>
    </row>
    <row r="980" spans="1:26" x14ac:dyDescent="0.45">
      <c r="A980" s="82"/>
      <c r="B980" s="82"/>
      <c r="C980" s="82"/>
      <c r="D980" s="82"/>
      <c r="E980" s="82"/>
      <c r="F980" s="82"/>
      <c r="G980" s="82"/>
      <c r="H980" s="82"/>
      <c r="I980" s="82"/>
      <c r="J980" s="82"/>
      <c r="K980" s="82"/>
      <c r="L980" s="82"/>
      <c r="M980" s="82"/>
      <c r="N980" s="82"/>
      <c r="O980" s="82"/>
      <c r="P980" s="82"/>
      <c r="Q980" s="82"/>
      <c r="R980" s="82"/>
      <c r="S980" s="82"/>
      <c r="T980" s="82"/>
      <c r="U980" s="82"/>
      <c r="V980" s="82"/>
      <c r="W980" s="82"/>
      <c r="X980" s="82"/>
      <c r="Y980" s="82"/>
      <c r="Z980" s="82"/>
    </row>
    <row r="981" spans="1:26" x14ac:dyDescent="0.45">
      <c r="A981" s="82"/>
      <c r="B981" s="82"/>
      <c r="C981" s="82"/>
      <c r="D981" s="82"/>
      <c r="E981" s="82"/>
      <c r="F981" s="82"/>
      <c r="G981" s="82"/>
      <c r="H981" s="82"/>
      <c r="I981" s="82"/>
      <c r="J981" s="82"/>
      <c r="K981" s="82"/>
      <c r="L981" s="82"/>
      <c r="M981" s="82"/>
      <c r="N981" s="82"/>
      <c r="O981" s="82"/>
      <c r="P981" s="82"/>
      <c r="Q981" s="82"/>
      <c r="R981" s="82"/>
      <c r="S981" s="82"/>
      <c r="T981" s="82"/>
      <c r="U981" s="82"/>
      <c r="V981" s="82"/>
      <c r="W981" s="82"/>
      <c r="X981" s="82"/>
      <c r="Y981" s="82"/>
      <c r="Z981" s="82"/>
    </row>
    <row r="982" spans="1:26" x14ac:dyDescent="0.45">
      <c r="A982" s="82"/>
      <c r="B982" s="82"/>
      <c r="C982" s="82"/>
      <c r="D982" s="82"/>
      <c r="E982" s="82"/>
      <c r="F982" s="82"/>
      <c r="G982" s="82"/>
      <c r="H982" s="82"/>
      <c r="I982" s="82"/>
      <c r="J982" s="82"/>
      <c r="K982" s="82"/>
      <c r="L982" s="82"/>
      <c r="M982" s="82"/>
      <c r="N982" s="82"/>
      <c r="O982" s="82"/>
      <c r="P982" s="82"/>
      <c r="Q982" s="82"/>
      <c r="R982" s="82"/>
      <c r="S982" s="82"/>
      <c r="T982" s="82"/>
      <c r="U982" s="82"/>
      <c r="V982" s="82"/>
      <c r="W982" s="82"/>
      <c r="X982" s="82"/>
      <c r="Y982" s="82"/>
      <c r="Z982" s="82"/>
    </row>
    <row r="983" spans="1:26" x14ac:dyDescent="0.45">
      <c r="A983" s="82"/>
      <c r="B983" s="82"/>
      <c r="C983" s="82"/>
      <c r="D983" s="82"/>
      <c r="E983" s="82"/>
      <c r="F983" s="82"/>
      <c r="G983" s="82"/>
      <c r="H983" s="82"/>
      <c r="I983" s="82"/>
      <c r="J983" s="82"/>
      <c r="K983" s="82"/>
      <c r="L983" s="82"/>
      <c r="M983" s="82"/>
      <c r="N983" s="82"/>
      <c r="O983" s="82"/>
      <c r="P983" s="82"/>
      <c r="Q983" s="82"/>
      <c r="R983" s="82"/>
      <c r="S983" s="82"/>
      <c r="T983" s="82"/>
      <c r="U983" s="82"/>
      <c r="V983" s="82"/>
      <c r="W983" s="82"/>
      <c r="X983" s="82"/>
      <c r="Y983" s="82"/>
      <c r="Z983" s="82"/>
    </row>
    <row r="984" spans="1:26" x14ac:dyDescent="0.45">
      <c r="A984" s="82"/>
      <c r="B984" s="82"/>
      <c r="C984" s="82"/>
      <c r="D984" s="82"/>
      <c r="E984" s="82"/>
      <c r="F984" s="82"/>
      <c r="G984" s="82"/>
      <c r="H984" s="82"/>
      <c r="I984" s="82"/>
      <c r="J984" s="82"/>
      <c r="K984" s="82"/>
      <c r="L984" s="82"/>
      <c r="M984" s="82"/>
      <c r="N984" s="82"/>
      <c r="O984" s="82"/>
      <c r="P984" s="82"/>
      <c r="Q984" s="82"/>
      <c r="R984" s="82"/>
      <c r="S984" s="82"/>
      <c r="T984" s="82"/>
      <c r="U984" s="82"/>
      <c r="V984" s="82"/>
      <c r="W984" s="82"/>
      <c r="X984" s="82"/>
      <c r="Y984" s="82"/>
      <c r="Z984" s="82"/>
    </row>
    <row r="985" spans="1:26" x14ac:dyDescent="0.45">
      <c r="A985" s="82"/>
      <c r="B985" s="82"/>
      <c r="C985" s="82"/>
      <c r="D985" s="82"/>
      <c r="E985" s="82"/>
      <c r="F985" s="82"/>
      <c r="G985" s="82"/>
      <c r="H985" s="82"/>
      <c r="I985" s="82"/>
      <c r="J985" s="82"/>
      <c r="K985" s="82"/>
      <c r="L985" s="82"/>
      <c r="M985" s="82"/>
      <c r="N985" s="82"/>
      <c r="O985" s="82"/>
      <c r="P985" s="82"/>
      <c r="Q985" s="82"/>
      <c r="R985" s="82"/>
      <c r="S985" s="82"/>
      <c r="T985" s="82"/>
      <c r="U985" s="82"/>
      <c r="V985" s="82"/>
      <c r="W985" s="82"/>
      <c r="X985" s="82"/>
      <c r="Y985" s="82"/>
      <c r="Z985" s="82"/>
    </row>
    <row r="986" spans="1:26" x14ac:dyDescent="0.45">
      <c r="A986" s="82"/>
      <c r="B986" s="82"/>
      <c r="C986" s="82"/>
      <c r="D986" s="82"/>
      <c r="E986" s="82"/>
      <c r="F986" s="82"/>
      <c r="G986" s="82"/>
      <c r="H986" s="82"/>
      <c r="I986" s="82"/>
      <c r="J986" s="82"/>
      <c r="K986" s="82"/>
      <c r="L986" s="82"/>
      <c r="M986" s="82"/>
      <c r="N986" s="82"/>
      <c r="O986" s="82"/>
      <c r="P986" s="82"/>
      <c r="Q986" s="82"/>
      <c r="R986" s="82"/>
      <c r="S986" s="82"/>
      <c r="T986" s="82"/>
      <c r="U986" s="82"/>
      <c r="V986" s="82"/>
      <c r="W986" s="82"/>
      <c r="X986" s="82"/>
      <c r="Y986" s="82"/>
      <c r="Z986" s="82"/>
    </row>
    <row r="987" spans="1:26" x14ac:dyDescent="0.45">
      <c r="A987" s="82"/>
      <c r="B987" s="82"/>
      <c r="C987" s="82"/>
      <c r="D987" s="82"/>
      <c r="E987" s="82"/>
      <c r="F987" s="82"/>
      <c r="G987" s="82"/>
      <c r="H987" s="82"/>
      <c r="I987" s="82"/>
      <c r="J987" s="82"/>
      <c r="K987" s="82"/>
      <c r="L987" s="82"/>
      <c r="M987" s="82"/>
      <c r="N987" s="82"/>
      <c r="O987" s="82"/>
      <c r="P987" s="82"/>
      <c r="Q987" s="82"/>
      <c r="R987" s="82"/>
      <c r="S987" s="82"/>
      <c r="T987" s="82"/>
      <c r="U987" s="82"/>
      <c r="V987" s="82"/>
      <c r="W987" s="82"/>
      <c r="X987" s="82"/>
      <c r="Y987" s="82"/>
      <c r="Z987" s="82"/>
    </row>
    <row r="988" spans="1:26" x14ac:dyDescent="0.45">
      <c r="A988" s="82"/>
      <c r="B988" s="82"/>
      <c r="C988" s="82"/>
      <c r="D988" s="82"/>
      <c r="E988" s="82"/>
      <c r="F988" s="82"/>
      <c r="G988" s="82"/>
      <c r="H988" s="82"/>
      <c r="I988" s="82"/>
      <c r="J988" s="82"/>
      <c r="K988" s="82"/>
      <c r="L988" s="82"/>
      <c r="M988" s="82"/>
      <c r="N988" s="82"/>
      <c r="O988" s="82"/>
      <c r="P988" s="82"/>
      <c r="Q988" s="82"/>
      <c r="R988" s="82"/>
      <c r="S988" s="82"/>
      <c r="T988" s="82"/>
      <c r="U988" s="82"/>
      <c r="V988" s="82"/>
      <c r="W988" s="82"/>
      <c r="X988" s="82"/>
      <c r="Y988" s="82"/>
      <c r="Z988" s="82"/>
    </row>
    <row r="989" spans="1:26" x14ac:dyDescent="0.45">
      <c r="A989" s="82"/>
      <c r="B989" s="82"/>
      <c r="C989" s="82"/>
      <c r="D989" s="82"/>
      <c r="E989" s="82"/>
      <c r="F989" s="82"/>
      <c r="G989" s="82"/>
      <c r="H989" s="82"/>
      <c r="I989" s="82"/>
      <c r="J989" s="82"/>
      <c r="K989" s="82"/>
      <c r="L989" s="82"/>
      <c r="M989" s="82"/>
      <c r="N989" s="82"/>
      <c r="O989" s="82"/>
      <c r="P989" s="82"/>
      <c r="Q989" s="82"/>
      <c r="R989" s="82"/>
      <c r="S989" s="82"/>
      <c r="T989" s="82"/>
      <c r="U989" s="82"/>
      <c r="V989" s="82"/>
      <c r="W989" s="82"/>
      <c r="X989" s="82"/>
      <c r="Y989" s="82"/>
      <c r="Z989" s="82"/>
    </row>
    <row r="990" spans="1:26" x14ac:dyDescent="0.45">
      <c r="A990" s="82"/>
      <c r="B990" s="82"/>
      <c r="C990" s="82"/>
      <c r="D990" s="82"/>
      <c r="E990" s="82"/>
      <c r="F990" s="82"/>
      <c r="G990" s="82"/>
      <c r="H990" s="82"/>
      <c r="I990" s="82"/>
      <c r="J990" s="82"/>
      <c r="K990" s="82"/>
      <c r="L990" s="82"/>
      <c r="M990" s="82"/>
      <c r="N990" s="82"/>
      <c r="O990" s="82"/>
      <c r="P990" s="82"/>
      <c r="Q990" s="82"/>
      <c r="R990" s="82"/>
      <c r="S990" s="82"/>
      <c r="T990" s="82"/>
      <c r="U990" s="82"/>
      <c r="V990" s="82"/>
      <c r="W990" s="82"/>
      <c r="X990" s="82"/>
      <c r="Y990" s="82"/>
      <c r="Z990" s="82"/>
    </row>
    <row r="991" spans="1:26" x14ac:dyDescent="0.45">
      <c r="A991" s="82"/>
      <c r="B991" s="82"/>
      <c r="C991" s="82"/>
      <c r="D991" s="82"/>
      <c r="E991" s="82"/>
      <c r="F991" s="82"/>
      <c r="G991" s="82"/>
      <c r="H991" s="82"/>
      <c r="I991" s="82"/>
      <c r="J991" s="82"/>
      <c r="K991" s="82"/>
      <c r="L991" s="82"/>
      <c r="M991" s="82"/>
      <c r="N991" s="82"/>
      <c r="O991" s="82"/>
      <c r="P991" s="82"/>
      <c r="Q991" s="82"/>
      <c r="R991" s="82"/>
      <c r="S991" s="82"/>
      <c r="T991" s="82"/>
      <c r="U991" s="82"/>
      <c r="V991" s="82"/>
      <c r="W991" s="82"/>
      <c r="X991" s="82"/>
      <c r="Y991" s="82"/>
      <c r="Z991" s="82"/>
    </row>
    <row r="992" spans="1:26" x14ac:dyDescent="0.45">
      <c r="A992" s="82"/>
      <c r="B992" s="82"/>
      <c r="C992" s="82"/>
      <c r="D992" s="82"/>
      <c r="E992" s="82"/>
      <c r="F992" s="82"/>
      <c r="G992" s="82"/>
      <c r="H992" s="82"/>
      <c r="I992" s="82"/>
      <c r="J992" s="82"/>
      <c r="K992" s="82"/>
      <c r="L992" s="82"/>
      <c r="M992" s="82"/>
      <c r="N992" s="82"/>
      <c r="O992" s="82"/>
      <c r="P992" s="82"/>
      <c r="Q992" s="82"/>
      <c r="R992" s="82"/>
      <c r="S992" s="82"/>
      <c r="T992" s="82"/>
      <c r="U992" s="82"/>
      <c r="V992" s="82"/>
      <c r="W992" s="82"/>
      <c r="X992" s="82"/>
      <c r="Y992" s="82"/>
      <c r="Z992" s="82"/>
    </row>
    <row r="993" spans="1:26" x14ac:dyDescent="0.45">
      <c r="A993" s="82"/>
      <c r="B993" s="82"/>
      <c r="C993" s="82"/>
      <c r="D993" s="82"/>
      <c r="E993" s="82"/>
      <c r="F993" s="82"/>
      <c r="G993" s="82"/>
      <c r="H993" s="82"/>
      <c r="I993" s="82"/>
      <c r="J993" s="82"/>
      <c r="K993" s="82"/>
      <c r="L993" s="82"/>
      <c r="M993" s="82"/>
      <c r="N993" s="82"/>
      <c r="O993" s="82"/>
      <c r="P993" s="82"/>
      <c r="Q993" s="82"/>
      <c r="R993" s="82"/>
      <c r="S993" s="82"/>
      <c r="T993" s="82"/>
      <c r="U993" s="82"/>
      <c r="V993" s="82"/>
      <c r="W993" s="82"/>
      <c r="X993" s="82"/>
      <c r="Y993" s="82"/>
      <c r="Z993" s="82"/>
    </row>
    <row r="994" spans="1:26" x14ac:dyDescent="0.45">
      <c r="A994" s="82"/>
      <c r="B994" s="82"/>
      <c r="C994" s="82"/>
      <c r="D994" s="82"/>
      <c r="E994" s="82"/>
      <c r="F994" s="82"/>
      <c r="G994" s="82"/>
      <c r="H994" s="82"/>
      <c r="I994" s="82"/>
      <c r="J994" s="82"/>
      <c r="K994" s="82"/>
      <c r="L994" s="82"/>
      <c r="M994" s="82"/>
      <c r="N994" s="82"/>
      <c r="O994" s="82"/>
      <c r="P994" s="82"/>
      <c r="Q994" s="82"/>
      <c r="R994" s="82"/>
      <c r="S994" s="82"/>
      <c r="T994" s="82"/>
      <c r="U994" s="82"/>
      <c r="V994" s="82"/>
      <c r="W994" s="82"/>
      <c r="X994" s="82"/>
      <c r="Y994" s="82"/>
      <c r="Z994" s="82"/>
    </row>
    <row r="995" spans="1:26" x14ac:dyDescent="0.45">
      <c r="A995" s="82"/>
      <c r="B995" s="82"/>
      <c r="C995" s="82"/>
      <c r="D995" s="82"/>
      <c r="E995" s="82"/>
      <c r="F995" s="82"/>
      <c r="G995" s="82"/>
      <c r="H995" s="82"/>
      <c r="I995" s="82"/>
      <c r="J995" s="82"/>
      <c r="K995" s="82"/>
      <c r="L995" s="82"/>
      <c r="M995" s="82"/>
      <c r="N995" s="82"/>
      <c r="O995" s="82"/>
      <c r="P995" s="82"/>
      <c r="Q995" s="82"/>
      <c r="R995" s="82"/>
      <c r="S995" s="82"/>
      <c r="T995" s="82"/>
      <c r="U995" s="82"/>
      <c r="V995" s="82"/>
      <c r="W995" s="82"/>
      <c r="X995" s="82"/>
      <c r="Y995" s="82"/>
      <c r="Z995" s="82"/>
    </row>
    <row r="996" spans="1:26" x14ac:dyDescent="0.45">
      <c r="A996" s="82"/>
      <c r="B996" s="82"/>
      <c r="C996" s="82"/>
      <c r="D996" s="82"/>
      <c r="E996" s="82"/>
      <c r="F996" s="82"/>
      <c r="G996" s="82"/>
      <c r="H996" s="82"/>
      <c r="I996" s="82"/>
      <c r="J996" s="82"/>
      <c r="K996" s="82"/>
      <c r="L996" s="82"/>
      <c r="M996" s="82"/>
      <c r="N996" s="82"/>
      <c r="O996" s="82"/>
      <c r="P996" s="82"/>
      <c r="Q996" s="82"/>
      <c r="R996" s="82"/>
      <c r="S996" s="82"/>
      <c r="T996" s="82"/>
      <c r="U996" s="82"/>
      <c r="V996" s="82"/>
      <c r="W996" s="82"/>
      <c r="X996" s="82"/>
      <c r="Y996" s="82"/>
      <c r="Z996" s="82"/>
    </row>
    <row r="997" spans="1:26" x14ac:dyDescent="0.45">
      <c r="A997" s="82"/>
      <c r="B997" s="82"/>
      <c r="C997" s="82"/>
      <c r="D997" s="82"/>
      <c r="E997" s="82"/>
      <c r="F997" s="82"/>
      <c r="G997" s="82"/>
      <c r="H997" s="82"/>
      <c r="I997" s="82"/>
      <c r="J997" s="82"/>
      <c r="K997" s="82"/>
      <c r="L997" s="82"/>
      <c r="M997" s="82"/>
      <c r="N997" s="82"/>
      <c r="O997" s="82"/>
      <c r="P997" s="82"/>
      <c r="Q997" s="82"/>
      <c r="R997" s="82"/>
      <c r="S997" s="82"/>
      <c r="T997" s="82"/>
      <c r="U997" s="82"/>
      <c r="V997" s="82"/>
      <c r="W997" s="82"/>
      <c r="X997" s="82"/>
      <c r="Y997" s="82"/>
      <c r="Z997" s="82"/>
    </row>
  </sheetData>
  <hyperlinks>
    <hyperlink ref="F3" r:id="rId1" xr:uid="{0D7E7AA4-C1AB-4D50-95F2-D366533FE8BF}"/>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5CB2A5-74D0-4A77-A5D7-E61F6E854765}">
  <dimension ref="A1:Z997"/>
  <sheetViews>
    <sheetView workbookViewId="0">
      <selection activeCell="C3" sqref="C3"/>
    </sheetView>
  </sheetViews>
  <sheetFormatPr defaultColWidth="14.46484375" defaultRowHeight="14.25" x14ac:dyDescent="0.45"/>
  <cols>
    <col min="1" max="1" width="14.796875" bestFit="1" customWidth="1"/>
    <col min="4" max="4" width="16.33203125" customWidth="1"/>
    <col min="7" max="7" width="4.46484375" customWidth="1"/>
  </cols>
  <sheetData>
    <row r="1" spans="1:26" x14ac:dyDescent="0.45">
      <c r="A1" s="81"/>
      <c r="B1" s="81"/>
      <c r="C1" s="81"/>
      <c r="D1" s="81"/>
      <c r="E1" s="81"/>
      <c r="F1" s="82"/>
      <c r="G1" s="82"/>
      <c r="H1" s="82"/>
      <c r="I1" s="82"/>
      <c r="J1" s="82"/>
      <c r="K1" s="82"/>
      <c r="L1" s="82"/>
      <c r="M1" s="82"/>
      <c r="N1" s="82"/>
      <c r="O1" s="82"/>
      <c r="P1" s="82"/>
      <c r="Q1" s="82"/>
      <c r="R1" s="82"/>
      <c r="S1" s="82"/>
      <c r="T1" s="82"/>
      <c r="U1" s="82"/>
      <c r="V1" s="82"/>
      <c r="W1" s="82"/>
      <c r="X1" s="82"/>
      <c r="Y1" s="82"/>
      <c r="Z1" s="82"/>
    </row>
    <row r="2" spans="1:26" ht="15.75" customHeight="1" x14ac:dyDescent="0.45">
      <c r="A2" s="83" t="s">
        <v>300</v>
      </c>
      <c r="B2" s="83" t="s">
        <v>301</v>
      </c>
      <c r="C2" s="83" t="s">
        <v>302</v>
      </c>
      <c r="D2" s="83" t="s">
        <v>303</v>
      </c>
      <c r="E2" s="83"/>
      <c r="F2" s="84" t="s">
        <v>304</v>
      </c>
      <c r="G2" s="85"/>
      <c r="H2" s="85"/>
      <c r="I2" s="85"/>
      <c r="J2" s="86"/>
      <c r="K2" s="83"/>
      <c r="L2" s="83"/>
      <c r="M2" s="83"/>
      <c r="N2" s="83"/>
      <c r="O2" s="83"/>
      <c r="P2" s="83"/>
      <c r="Q2" s="83"/>
      <c r="R2" s="83"/>
      <c r="S2" s="83"/>
      <c r="T2" s="83"/>
      <c r="U2" s="83"/>
      <c r="V2" s="83"/>
      <c r="W2" s="83"/>
      <c r="X2" s="83"/>
      <c r="Y2" s="83"/>
      <c r="Z2" s="83"/>
    </row>
    <row r="3" spans="1:26" ht="15.75" customHeight="1" x14ac:dyDescent="0.45">
      <c r="A3" s="87">
        <f>'TCO Taxis'!B112</f>
        <v>25600</v>
      </c>
      <c r="B3" s="88">
        <f>'TCO Taxis'!B85</f>
        <v>5.7249999999999995E-2</v>
      </c>
      <c r="C3" s="89">
        <f>'TCO Taxis'!B19</f>
        <v>7</v>
      </c>
      <c r="D3" s="90">
        <f>PMT(B3/12,(C3*12),-A3)</f>
        <v>370.61322595770025</v>
      </c>
      <c r="E3" s="82"/>
      <c r="F3" s="91" t="s">
        <v>305</v>
      </c>
      <c r="G3" s="86"/>
      <c r="H3" s="86"/>
      <c r="I3" s="86"/>
      <c r="J3" s="86"/>
      <c r="K3" s="82"/>
      <c r="L3" s="82"/>
      <c r="M3" s="82"/>
      <c r="N3" s="82"/>
      <c r="O3" s="82"/>
      <c r="P3" s="82"/>
      <c r="Q3" s="82"/>
      <c r="R3" s="82"/>
      <c r="S3" s="82"/>
      <c r="T3" s="82"/>
      <c r="U3" s="82"/>
      <c r="V3" s="82"/>
      <c r="W3" s="82"/>
      <c r="X3" s="82"/>
      <c r="Y3" s="82"/>
      <c r="Z3" s="82"/>
    </row>
    <row r="4" spans="1:26" ht="15.75" customHeight="1" x14ac:dyDescent="0.45">
      <c r="A4" s="82"/>
      <c r="B4" s="82"/>
      <c r="C4" s="82"/>
      <c r="D4" s="82"/>
      <c r="E4" s="82"/>
      <c r="F4" s="82"/>
      <c r="G4" s="82"/>
      <c r="H4" s="82"/>
      <c r="I4" s="82"/>
      <c r="J4" s="82"/>
      <c r="K4" s="82"/>
      <c r="L4" s="82"/>
      <c r="M4" s="82"/>
      <c r="N4" s="82"/>
      <c r="O4" s="82"/>
      <c r="P4" s="82"/>
      <c r="Q4" s="82"/>
      <c r="R4" s="82"/>
      <c r="S4" s="82"/>
      <c r="T4" s="82"/>
      <c r="U4" s="82"/>
      <c r="V4" s="82"/>
      <c r="W4" s="82"/>
      <c r="X4" s="82"/>
      <c r="Y4" s="82"/>
      <c r="Z4" s="82"/>
    </row>
    <row r="5" spans="1:26" ht="15.75" customHeight="1" x14ac:dyDescent="0.45">
      <c r="A5" s="83" t="s">
        <v>306</v>
      </c>
      <c r="B5" s="83" t="s">
        <v>307</v>
      </c>
      <c r="C5" s="83" t="s">
        <v>308</v>
      </c>
      <c r="D5" s="83" t="s">
        <v>309</v>
      </c>
      <c r="E5" s="83" t="s">
        <v>310</v>
      </c>
      <c r="F5" s="83" t="s">
        <v>311</v>
      </c>
      <c r="G5" s="83"/>
      <c r="H5" s="83"/>
      <c r="I5" s="83"/>
      <c r="J5" s="83"/>
      <c r="K5" s="83"/>
      <c r="L5" s="83"/>
      <c r="M5" s="83"/>
      <c r="N5" s="83"/>
      <c r="O5" s="83"/>
      <c r="P5" s="83"/>
      <c r="Q5" s="83"/>
      <c r="R5" s="83"/>
      <c r="S5" s="83"/>
      <c r="T5" s="83"/>
      <c r="U5" s="83"/>
      <c r="V5" s="83"/>
      <c r="W5" s="83"/>
      <c r="X5" s="83"/>
      <c r="Y5" s="83"/>
      <c r="Z5" s="83"/>
    </row>
    <row r="6" spans="1:26" ht="15.75" customHeight="1" x14ac:dyDescent="0.45">
      <c r="A6" s="82">
        <v>1</v>
      </c>
      <c r="B6" s="92">
        <f>A3</f>
        <v>25600</v>
      </c>
      <c r="C6" s="92">
        <f t="shared" ref="C6:C260" si="0">B6*(B$3/12)</f>
        <v>122.13333333333331</v>
      </c>
      <c r="D6" s="92">
        <f t="shared" ref="D6:D260" si="1">D$3-C6</f>
        <v>248.47989262436693</v>
      </c>
      <c r="E6" s="92">
        <f t="shared" ref="E6:E260" si="2">B6-D6</f>
        <v>25351.520107375633</v>
      </c>
      <c r="F6" s="92">
        <f>C6</f>
        <v>122.13333333333331</v>
      </c>
      <c r="G6" s="86"/>
      <c r="H6" s="86"/>
      <c r="I6" s="82"/>
      <c r="J6" s="82"/>
      <c r="K6" s="82"/>
      <c r="L6" s="82"/>
      <c r="M6" s="82"/>
      <c r="N6" s="82"/>
      <c r="O6" s="82"/>
      <c r="P6" s="82"/>
      <c r="Q6" s="82"/>
      <c r="R6" s="82"/>
      <c r="S6" s="82"/>
      <c r="T6" s="82"/>
      <c r="U6" s="82"/>
      <c r="V6" s="82"/>
      <c r="W6" s="82"/>
      <c r="X6" s="82"/>
      <c r="Y6" s="82"/>
      <c r="Z6" s="82"/>
    </row>
    <row r="7" spans="1:26" ht="15.75" customHeight="1" x14ac:dyDescent="0.45">
      <c r="A7" s="82">
        <v>2</v>
      </c>
      <c r="B7" s="92">
        <f t="shared" ref="B7:B261" si="3">E6</f>
        <v>25351.520107375633</v>
      </c>
      <c r="C7" s="92">
        <f t="shared" si="0"/>
        <v>120.9478771789379</v>
      </c>
      <c r="D7" s="92">
        <f t="shared" si="1"/>
        <v>249.66534877876234</v>
      </c>
      <c r="E7" s="92">
        <f t="shared" si="2"/>
        <v>25101.85475859687</v>
      </c>
      <c r="F7" s="92">
        <f t="shared" ref="F7:F70" si="4">F6+C7</f>
        <v>243.08121051227121</v>
      </c>
      <c r="G7" s="86"/>
      <c r="H7" s="86"/>
      <c r="I7" s="82"/>
      <c r="J7" s="82"/>
      <c r="K7" s="82"/>
      <c r="L7" s="82"/>
      <c r="M7" s="82"/>
      <c r="N7" s="82"/>
      <c r="O7" s="82"/>
      <c r="P7" s="82"/>
      <c r="Q7" s="82"/>
      <c r="R7" s="82"/>
      <c r="S7" s="82"/>
      <c r="T7" s="82"/>
      <c r="U7" s="82"/>
      <c r="V7" s="82"/>
      <c r="W7" s="82"/>
      <c r="X7" s="82"/>
      <c r="Y7" s="82"/>
      <c r="Z7" s="82"/>
    </row>
    <row r="8" spans="1:26" ht="15.75" customHeight="1" x14ac:dyDescent="0.45">
      <c r="A8" s="82">
        <v>3</v>
      </c>
      <c r="B8" s="92">
        <f t="shared" si="3"/>
        <v>25101.85475859687</v>
      </c>
      <c r="C8" s="92">
        <f t="shared" si="0"/>
        <v>119.75676541080588</v>
      </c>
      <c r="D8" s="92">
        <f t="shared" si="1"/>
        <v>250.85646054689437</v>
      </c>
      <c r="E8" s="92">
        <f t="shared" si="2"/>
        <v>24850.998298049977</v>
      </c>
      <c r="F8" s="92">
        <f t="shared" si="4"/>
        <v>362.83797592307712</v>
      </c>
      <c r="G8" s="86"/>
      <c r="H8" s="86"/>
      <c r="I8" s="92"/>
      <c r="J8" s="82"/>
      <c r="K8" s="82"/>
      <c r="L8" s="82"/>
      <c r="M8" s="82"/>
      <c r="N8" s="82"/>
      <c r="O8" s="82"/>
      <c r="P8" s="82"/>
      <c r="Q8" s="82"/>
      <c r="R8" s="82"/>
      <c r="S8" s="82"/>
      <c r="T8" s="82"/>
      <c r="U8" s="82"/>
      <c r="V8" s="82"/>
      <c r="W8" s="82"/>
      <c r="X8" s="82"/>
      <c r="Y8" s="82"/>
      <c r="Z8" s="82"/>
    </row>
    <row r="9" spans="1:26" ht="15.75" customHeight="1" x14ac:dyDescent="0.45">
      <c r="A9" s="82">
        <v>4</v>
      </c>
      <c r="B9" s="92">
        <f t="shared" si="3"/>
        <v>24850.998298049977</v>
      </c>
      <c r="C9" s="92">
        <f t="shared" si="0"/>
        <v>118.55997104694674</v>
      </c>
      <c r="D9" s="92">
        <f t="shared" si="1"/>
        <v>252.05325491075351</v>
      </c>
      <c r="E9" s="92">
        <f t="shared" si="2"/>
        <v>24598.945043139225</v>
      </c>
      <c r="F9" s="92">
        <f t="shared" si="4"/>
        <v>481.3979469700239</v>
      </c>
      <c r="G9" s="82"/>
      <c r="H9" s="82"/>
      <c r="I9" s="82"/>
      <c r="J9" s="82"/>
      <c r="K9" s="82"/>
      <c r="L9" s="82"/>
      <c r="M9" s="82"/>
      <c r="N9" s="82"/>
      <c r="O9" s="82"/>
      <c r="P9" s="82"/>
      <c r="Q9" s="82"/>
      <c r="R9" s="82"/>
      <c r="S9" s="82"/>
      <c r="T9" s="82"/>
      <c r="U9" s="82"/>
      <c r="V9" s="82"/>
      <c r="W9" s="82"/>
      <c r="X9" s="82"/>
      <c r="Y9" s="82"/>
      <c r="Z9" s="82"/>
    </row>
    <row r="10" spans="1:26" ht="15.75" customHeight="1" x14ac:dyDescent="0.45">
      <c r="A10" s="82">
        <v>5</v>
      </c>
      <c r="B10" s="92">
        <f t="shared" si="3"/>
        <v>24598.945043139225</v>
      </c>
      <c r="C10" s="92">
        <f t="shared" si="0"/>
        <v>117.35746697664337</v>
      </c>
      <c r="D10" s="92">
        <f t="shared" si="1"/>
        <v>253.25575898105689</v>
      </c>
      <c r="E10" s="92">
        <f t="shared" si="2"/>
        <v>24345.689284158168</v>
      </c>
      <c r="F10" s="92">
        <f t="shared" si="4"/>
        <v>598.7554139466672</v>
      </c>
      <c r="G10" s="82"/>
      <c r="H10" s="82"/>
      <c r="I10" s="82"/>
      <c r="J10" s="82"/>
      <c r="K10" s="82"/>
      <c r="L10" s="82"/>
      <c r="M10" s="82"/>
      <c r="N10" s="82"/>
      <c r="O10" s="82"/>
      <c r="P10" s="82"/>
      <c r="Q10" s="82"/>
      <c r="R10" s="82"/>
      <c r="S10" s="82"/>
      <c r="T10" s="82"/>
      <c r="U10" s="82"/>
      <c r="V10" s="82"/>
      <c r="W10" s="82"/>
      <c r="X10" s="82"/>
      <c r="Y10" s="82"/>
      <c r="Z10" s="82"/>
    </row>
    <row r="11" spans="1:26" ht="15.75" customHeight="1" x14ac:dyDescent="0.45">
      <c r="A11" s="82">
        <v>6</v>
      </c>
      <c r="B11" s="92">
        <f t="shared" si="3"/>
        <v>24345.689284158168</v>
      </c>
      <c r="C11" s="92">
        <f t="shared" si="0"/>
        <v>116.14922595983791</v>
      </c>
      <c r="D11" s="92">
        <f t="shared" si="1"/>
        <v>254.46399999786235</v>
      </c>
      <c r="E11" s="92">
        <f t="shared" si="2"/>
        <v>24091.225284160308</v>
      </c>
      <c r="F11" s="92">
        <f t="shared" si="4"/>
        <v>714.90463990650505</v>
      </c>
      <c r="G11" s="82"/>
      <c r="H11" s="82"/>
      <c r="I11" s="82"/>
      <c r="J11" s="82"/>
      <c r="K11" s="82"/>
      <c r="L11" s="82"/>
      <c r="M11" s="82"/>
      <c r="N11" s="82"/>
      <c r="O11" s="82"/>
      <c r="P11" s="82"/>
      <c r="Q11" s="82"/>
      <c r="R11" s="82"/>
      <c r="S11" s="82"/>
      <c r="T11" s="82"/>
      <c r="U11" s="82"/>
      <c r="V11" s="82"/>
      <c r="W11" s="82"/>
      <c r="X11" s="82"/>
      <c r="Y11" s="82"/>
      <c r="Z11" s="82"/>
    </row>
    <row r="12" spans="1:26" ht="15.75" customHeight="1" x14ac:dyDescent="0.45">
      <c r="A12" s="82">
        <v>7</v>
      </c>
      <c r="B12" s="92">
        <f t="shared" si="3"/>
        <v>24091.225284160308</v>
      </c>
      <c r="C12" s="92">
        <f t="shared" si="0"/>
        <v>114.93522062651479</v>
      </c>
      <c r="D12" s="92">
        <f t="shared" si="1"/>
        <v>255.67800533118546</v>
      </c>
      <c r="E12" s="92">
        <f t="shared" si="2"/>
        <v>23835.547278829123</v>
      </c>
      <c r="F12" s="92">
        <f t="shared" si="4"/>
        <v>829.83986053301987</v>
      </c>
      <c r="G12" s="82"/>
      <c r="H12" s="82"/>
      <c r="I12" s="82"/>
      <c r="J12" s="82"/>
      <c r="K12" s="82"/>
      <c r="L12" s="82"/>
      <c r="M12" s="82"/>
      <c r="N12" s="82"/>
      <c r="O12" s="82"/>
      <c r="P12" s="82"/>
      <c r="Q12" s="82"/>
      <c r="R12" s="82"/>
      <c r="S12" s="82"/>
      <c r="T12" s="82"/>
      <c r="U12" s="82"/>
      <c r="V12" s="82"/>
      <c r="W12" s="82"/>
      <c r="X12" s="82"/>
      <c r="Y12" s="82"/>
      <c r="Z12" s="82"/>
    </row>
    <row r="13" spans="1:26" ht="15.75" customHeight="1" x14ac:dyDescent="0.45">
      <c r="A13" s="82">
        <v>8</v>
      </c>
      <c r="B13" s="92">
        <f t="shared" si="3"/>
        <v>23835.547278829123</v>
      </c>
      <c r="C13" s="92">
        <f t="shared" si="0"/>
        <v>113.71542347608059</v>
      </c>
      <c r="D13" s="92">
        <f t="shared" si="1"/>
        <v>256.89780248161969</v>
      </c>
      <c r="E13" s="92">
        <f t="shared" si="2"/>
        <v>23578.649476347502</v>
      </c>
      <c r="F13" s="92">
        <f t="shared" si="4"/>
        <v>943.55528400910043</v>
      </c>
      <c r="G13" s="82"/>
      <c r="H13" s="82"/>
      <c r="I13" s="82"/>
      <c r="J13" s="82"/>
      <c r="K13" s="82"/>
      <c r="L13" s="82"/>
      <c r="M13" s="82"/>
      <c r="N13" s="82"/>
      <c r="O13" s="82"/>
      <c r="P13" s="82"/>
      <c r="Q13" s="82"/>
      <c r="R13" s="82"/>
      <c r="S13" s="82"/>
      <c r="T13" s="82"/>
      <c r="U13" s="82"/>
      <c r="V13" s="82"/>
      <c r="W13" s="82"/>
      <c r="X13" s="82"/>
      <c r="Y13" s="82"/>
      <c r="Z13" s="82"/>
    </row>
    <row r="14" spans="1:26" ht="15.75" customHeight="1" x14ac:dyDescent="0.45">
      <c r="A14" s="82">
        <v>9</v>
      </c>
      <c r="B14" s="92">
        <f t="shared" si="3"/>
        <v>23578.649476347502</v>
      </c>
      <c r="C14" s="92">
        <f t="shared" si="0"/>
        <v>112.4898068767412</v>
      </c>
      <c r="D14" s="92">
        <f t="shared" si="1"/>
        <v>258.12341908095902</v>
      </c>
      <c r="E14" s="92">
        <f t="shared" si="2"/>
        <v>23320.526057266543</v>
      </c>
      <c r="F14" s="92">
        <f t="shared" si="4"/>
        <v>1056.0450908858415</v>
      </c>
      <c r="G14" s="82"/>
      <c r="H14" s="82"/>
      <c r="I14" s="82"/>
      <c r="J14" s="82"/>
      <c r="K14" s="82"/>
      <c r="L14" s="82"/>
      <c r="M14" s="82"/>
      <c r="N14" s="82"/>
      <c r="O14" s="82"/>
      <c r="P14" s="82"/>
      <c r="Q14" s="82"/>
      <c r="R14" s="82"/>
      <c r="S14" s="82"/>
      <c r="T14" s="82"/>
      <c r="U14" s="82"/>
      <c r="V14" s="82"/>
      <c r="W14" s="82"/>
      <c r="X14" s="82"/>
      <c r="Y14" s="82"/>
      <c r="Z14" s="82"/>
    </row>
    <row r="15" spans="1:26" ht="15.75" customHeight="1" x14ac:dyDescent="0.45">
      <c r="A15" s="82">
        <v>10</v>
      </c>
      <c r="B15" s="92">
        <f t="shared" si="3"/>
        <v>23320.526057266543</v>
      </c>
      <c r="C15" s="92">
        <f t="shared" si="0"/>
        <v>111.25834306487579</v>
      </c>
      <c r="D15" s="92">
        <f t="shared" si="1"/>
        <v>259.35488289282443</v>
      </c>
      <c r="E15" s="92">
        <f t="shared" si="2"/>
        <v>23061.171174373718</v>
      </c>
      <c r="F15" s="92">
        <f t="shared" si="4"/>
        <v>1167.3034339507174</v>
      </c>
      <c r="G15" s="82"/>
      <c r="H15" s="82"/>
      <c r="I15" s="82"/>
      <c r="J15" s="82"/>
      <c r="K15" s="82"/>
      <c r="L15" s="82"/>
      <c r="M15" s="82"/>
      <c r="N15" s="82"/>
      <c r="O15" s="82"/>
      <c r="P15" s="82"/>
      <c r="Q15" s="82"/>
      <c r="R15" s="82"/>
      <c r="S15" s="82"/>
      <c r="T15" s="82"/>
      <c r="U15" s="82"/>
      <c r="V15" s="82"/>
      <c r="W15" s="82"/>
      <c r="X15" s="82"/>
      <c r="Y15" s="82"/>
      <c r="Z15" s="82"/>
    </row>
    <row r="16" spans="1:26" ht="15.75" customHeight="1" x14ac:dyDescent="0.45">
      <c r="A16" s="82">
        <v>11</v>
      </c>
      <c r="B16" s="92">
        <f t="shared" si="3"/>
        <v>23061.171174373718</v>
      </c>
      <c r="C16" s="92">
        <f t="shared" si="0"/>
        <v>110.02100414440793</v>
      </c>
      <c r="D16" s="92">
        <f t="shared" si="1"/>
        <v>260.59222181329233</v>
      </c>
      <c r="E16" s="92">
        <f t="shared" si="2"/>
        <v>22800.578952560427</v>
      </c>
      <c r="F16" s="92">
        <f t="shared" si="4"/>
        <v>1277.3244380951253</v>
      </c>
      <c r="G16" s="82"/>
      <c r="H16" s="82"/>
      <c r="I16" s="82"/>
      <c r="J16" s="82"/>
      <c r="K16" s="82"/>
      <c r="L16" s="82"/>
      <c r="M16" s="82"/>
      <c r="N16" s="82"/>
      <c r="O16" s="82"/>
      <c r="P16" s="82"/>
      <c r="Q16" s="82"/>
      <c r="R16" s="82"/>
      <c r="S16" s="82"/>
      <c r="T16" s="82"/>
      <c r="U16" s="82"/>
      <c r="V16" s="82"/>
      <c r="W16" s="82"/>
      <c r="X16" s="82"/>
      <c r="Y16" s="82"/>
      <c r="Z16" s="82"/>
    </row>
    <row r="17" spans="1:26" ht="15.75" customHeight="1" x14ac:dyDescent="0.45">
      <c r="A17" s="82">
        <v>12</v>
      </c>
      <c r="B17" s="92">
        <f t="shared" si="3"/>
        <v>22800.578952560427</v>
      </c>
      <c r="C17" s="92">
        <f t="shared" si="0"/>
        <v>108.77776208617368</v>
      </c>
      <c r="D17" s="92">
        <f t="shared" si="1"/>
        <v>261.8354638715266</v>
      </c>
      <c r="E17" s="92">
        <f t="shared" si="2"/>
        <v>22538.743488688899</v>
      </c>
      <c r="F17" s="92">
        <f t="shared" si="4"/>
        <v>1386.1022001812989</v>
      </c>
      <c r="G17" s="82"/>
      <c r="H17" s="82"/>
      <c r="I17" s="82"/>
      <c r="J17" s="82"/>
      <c r="K17" s="82"/>
      <c r="L17" s="82"/>
      <c r="M17" s="82"/>
      <c r="N17" s="82"/>
      <c r="O17" s="82"/>
      <c r="P17" s="82"/>
      <c r="Q17" s="82"/>
      <c r="R17" s="82"/>
      <c r="S17" s="82"/>
      <c r="T17" s="82"/>
      <c r="U17" s="82"/>
      <c r="V17" s="82"/>
      <c r="W17" s="82"/>
      <c r="X17" s="82"/>
      <c r="Y17" s="82"/>
      <c r="Z17" s="82"/>
    </row>
    <row r="18" spans="1:26" ht="15.75" customHeight="1" x14ac:dyDescent="0.45">
      <c r="A18" s="82">
        <v>13</v>
      </c>
      <c r="B18" s="92">
        <f t="shared" si="3"/>
        <v>22538.743488688899</v>
      </c>
      <c r="C18" s="92">
        <f t="shared" si="0"/>
        <v>107.5285887272866</v>
      </c>
      <c r="D18" s="92">
        <f t="shared" si="1"/>
        <v>263.08463723041365</v>
      </c>
      <c r="E18" s="92">
        <f t="shared" si="2"/>
        <v>22275.658851458484</v>
      </c>
      <c r="F18" s="92">
        <f t="shared" si="4"/>
        <v>1493.6307889085856</v>
      </c>
      <c r="G18" s="82"/>
      <c r="H18" s="82"/>
      <c r="I18" s="82"/>
      <c r="J18" s="82"/>
      <c r="K18" s="82"/>
      <c r="L18" s="82"/>
      <c r="M18" s="82"/>
      <c r="N18" s="82"/>
      <c r="O18" s="82"/>
      <c r="P18" s="82"/>
      <c r="Q18" s="82"/>
      <c r="R18" s="82"/>
      <c r="S18" s="82"/>
      <c r="T18" s="82"/>
      <c r="U18" s="82"/>
      <c r="V18" s="82"/>
      <c r="W18" s="82"/>
      <c r="X18" s="82"/>
      <c r="Y18" s="82"/>
      <c r="Z18" s="82"/>
    </row>
    <row r="19" spans="1:26" ht="15.75" customHeight="1" x14ac:dyDescent="0.45">
      <c r="A19" s="82">
        <v>14</v>
      </c>
      <c r="B19" s="92">
        <f t="shared" si="3"/>
        <v>22275.658851458484</v>
      </c>
      <c r="C19" s="92">
        <f t="shared" si="0"/>
        <v>106.27345577049984</v>
      </c>
      <c r="D19" s="92">
        <f t="shared" si="1"/>
        <v>264.33977018720043</v>
      </c>
      <c r="E19" s="92">
        <f t="shared" si="2"/>
        <v>22011.319081271282</v>
      </c>
      <c r="F19" s="92">
        <f t="shared" si="4"/>
        <v>1599.9042446790854</v>
      </c>
      <c r="G19" s="82"/>
      <c r="H19" s="82"/>
      <c r="I19" s="82"/>
      <c r="J19" s="82"/>
      <c r="K19" s="82"/>
      <c r="L19" s="82"/>
      <c r="M19" s="82"/>
      <c r="N19" s="82"/>
      <c r="O19" s="82"/>
      <c r="P19" s="82"/>
      <c r="Q19" s="82"/>
      <c r="R19" s="82"/>
      <c r="S19" s="82"/>
      <c r="T19" s="82"/>
      <c r="U19" s="82"/>
      <c r="V19" s="82"/>
      <c r="W19" s="82"/>
      <c r="X19" s="82"/>
      <c r="Y19" s="82"/>
      <c r="Z19" s="82"/>
    </row>
    <row r="20" spans="1:26" ht="15.75" customHeight="1" x14ac:dyDescent="0.45">
      <c r="A20" s="82">
        <v>15</v>
      </c>
      <c r="B20" s="92">
        <f t="shared" si="3"/>
        <v>22011.319081271282</v>
      </c>
      <c r="C20" s="92">
        <f t="shared" si="0"/>
        <v>105.01233478356507</v>
      </c>
      <c r="D20" s="92">
        <f t="shared" si="1"/>
        <v>265.6008911741352</v>
      </c>
      <c r="E20" s="92">
        <f t="shared" si="2"/>
        <v>21745.718190097148</v>
      </c>
      <c r="F20" s="92">
        <f t="shared" si="4"/>
        <v>1704.9165794626506</v>
      </c>
      <c r="G20" s="82"/>
      <c r="H20" s="82"/>
      <c r="I20" s="82"/>
      <c r="J20" s="82"/>
      <c r="K20" s="82"/>
      <c r="L20" s="82"/>
      <c r="M20" s="82"/>
      <c r="N20" s="82"/>
      <c r="O20" s="82"/>
      <c r="P20" s="82"/>
      <c r="Q20" s="82"/>
      <c r="R20" s="82"/>
      <c r="S20" s="82"/>
      <c r="T20" s="82"/>
      <c r="U20" s="82"/>
      <c r="V20" s="82"/>
      <c r="W20" s="82"/>
      <c r="X20" s="82"/>
      <c r="Y20" s="82"/>
      <c r="Z20" s="82"/>
    </row>
    <row r="21" spans="1:26" ht="15.75" customHeight="1" x14ac:dyDescent="0.45">
      <c r="A21" s="82">
        <v>16</v>
      </c>
      <c r="B21" s="92">
        <f t="shared" si="3"/>
        <v>21745.718190097148</v>
      </c>
      <c r="C21" s="92">
        <f t="shared" si="0"/>
        <v>103.74519719858846</v>
      </c>
      <c r="D21" s="92">
        <f t="shared" si="1"/>
        <v>266.86802875911178</v>
      </c>
      <c r="E21" s="92">
        <f t="shared" si="2"/>
        <v>21478.850161338036</v>
      </c>
      <c r="F21" s="92">
        <f t="shared" si="4"/>
        <v>1808.6617766612389</v>
      </c>
      <c r="G21" s="82"/>
      <c r="H21" s="82"/>
      <c r="I21" s="82"/>
      <c r="J21" s="82"/>
      <c r="K21" s="82"/>
      <c r="L21" s="82"/>
      <c r="M21" s="82"/>
      <c r="N21" s="82"/>
      <c r="O21" s="82"/>
      <c r="P21" s="82"/>
      <c r="Q21" s="82"/>
      <c r="R21" s="82"/>
      <c r="S21" s="82"/>
      <c r="T21" s="82"/>
      <c r="U21" s="82"/>
      <c r="V21" s="82"/>
      <c r="W21" s="82"/>
      <c r="X21" s="82"/>
      <c r="Y21" s="82"/>
      <c r="Z21" s="82"/>
    </row>
    <row r="22" spans="1:26" ht="15.75" customHeight="1" x14ac:dyDescent="0.45">
      <c r="A22" s="82">
        <v>17</v>
      </c>
      <c r="B22" s="92">
        <f t="shared" si="3"/>
        <v>21478.850161338036</v>
      </c>
      <c r="C22" s="92">
        <f t="shared" si="0"/>
        <v>102.47201431138353</v>
      </c>
      <c r="D22" s="92">
        <f t="shared" si="1"/>
        <v>268.14121164631672</v>
      </c>
      <c r="E22" s="92">
        <f t="shared" si="2"/>
        <v>21210.708949691718</v>
      </c>
      <c r="F22" s="92">
        <f t="shared" si="4"/>
        <v>1911.1337909726226</v>
      </c>
      <c r="G22" s="82"/>
      <c r="H22" s="82"/>
      <c r="I22" s="82"/>
      <c r="J22" s="82"/>
      <c r="K22" s="82"/>
      <c r="L22" s="82"/>
      <c r="M22" s="82"/>
      <c r="N22" s="82"/>
      <c r="O22" s="82"/>
      <c r="P22" s="82"/>
      <c r="Q22" s="82"/>
      <c r="R22" s="82"/>
      <c r="S22" s="82"/>
      <c r="T22" s="82"/>
      <c r="U22" s="82"/>
      <c r="V22" s="82"/>
      <c r="W22" s="82"/>
      <c r="X22" s="82"/>
      <c r="Y22" s="82"/>
      <c r="Z22" s="82"/>
    </row>
    <row r="23" spans="1:26" ht="15.75" customHeight="1" x14ac:dyDescent="0.45">
      <c r="A23" s="82">
        <v>18</v>
      </c>
      <c r="B23" s="92">
        <f t="shared" si="3"/>
        <v>21210.708949691718</v>
      </c>
      <c r="C23" s="92">
        <f t="shared" si="0"/>
        <v>101.19275728082089</v>
      </c>
      <c r="D23" s="92">
        <f t="shared" si="1"/>
        <v>269.42046867687935</v>
      </c>
      <c r="E23" s="92">
        <f t="shared" si="2"/>
        <v>20941.288481014839</v>
      </c>
      <c r="F23" s="92">
        <f t="shared" si="4"/>
        <v>2012.3265482534434</v>
      </c>
      <c r="G23" s="82"/>
      <c r="H23" s="82"/>
      <c r="I23" s="82"/>
      <c r="J23" s="82"/>
      <c r="K23" s="82"/>
      <c r="L23" s="82"/>
      <c r="M23" s="82"/>
      <c r="N23" s="82"/>
      <c r="O23" s="82"/>
      <c r="P23" s="82"/>
      <c r="Q23" s="82"/>
      <c r="R23" s="82"/>
      <c r="S23" s="82"/>
      <c r="T23" s="82"/>
      <c r="U23" s="82"/>
      <c r="V23" s="82"/>
      <c r="W23" s="82"/>
      <c r="X23" s="82"/>
      <c r="Y23" s="82"/>
      <c r="Z23" s="82"/>
    </row>
    <row r="24" spans="1:26" ht="15.75" customHeight="1" x14ac:dyDescent="0.45">
      <c r="A24" s="82">
        <v>19</v>
      </c>
      <c r="B24" s="92">
        <f t="shared" si="3"/>
        <v>20941.288481014839</v>
      </c>
      <c r="C24" s="92">
        <f t="shared" si="0"/>
        <v>99.907397128174949</v>
      </c>
      <c r="D24" s="92">
        <f t="shared" si="1"/>
        <v>270.70582882952533</v>
      </c>
      <c r="E24" s="92">
        <f t="shared" si="2"/>
        <v>20670.582652185312</v>
      </c>
      <c r="F24" s="92">
        <f t="shared" si="4"/>
        <v>2112.2339453816185</v>
      </c>
      <c r="G24" s="82"/>
      <c r="H24" s="82"/>
      <c r="I24" s="82"/>
      <c r="J24" s="82"/>
      <c r="K24" s="82"/>
      <c r="L24" s="82"/>
      <c r="M24" s="82"/>
      <c r="N24" s="82"/>
      <c r="O24" s="82"/>
      <c r="P24" s="82"/>
      <c r="Q24" s="82"/>
      <c r="R24" s="82"/>
      <c r="S24" s="82"/>
      <c r="T24" s="82"/>
      <c r="U24" s="82"/>
      <c r="V24" s="82"/>
      <c r="W24" s="82"/>
      <c r="X24" s="82"/>
      <c r="Y24" s="82"/>
      <c r="Z24" s="82"/>
    </row>
    <row r="25" spans="1:26" ht="15.75" customHeight="1" x14ac:dyDescent="0.45">
      <c r="A25" s="82">
        <v>20</v>
      </c>
      <c r="B25" s="92">
        <f t="shared" si="3"/>
        <v>20670.582652185312</v>
      </c>
      <c r="C25" s="92">
        <f t="shared" si="0"/>
        <v>98.615904736467414</v>
      </c>
      <c r="D25" s="92">
        <f t="shared" si="1"/>
        <v>271.99732122123282</v>
      </c>
      <c r="E25" s="92">
        <f t="shared" si="2"/>
        <v>20398.585330964081</v>
      </c>
      <c r="F25" s="92">
        <f t="shared" si="4"/>
        <v>2210.8498501180857</v>
      </c>
      <c r="G25" s="82"/>
      <c r="H25" s="82"/>
      <c r="I25" s="82"/>
      <c r="J25" s="82"/>
      <c r="K25" s="82"/>
      <c r="L25" s="82"/>
      <c r="M25" s="82"/>
      <c r="N25" s="82"/>
      <c r="O25" s="82"/>
      <c r="P25" s="82"/>
      <c r="Q25" s="82"/>
      <c r="R25" s="82"/>
      <c r="S25" s="82"/>
      <c r="T25" s="82"/>
      <c r="U25" s="82"/>
      <c r="V25" s="82"/>
      <c r="W25" s="82"/>
      <c r="X25" s="82"/>
      <c r="Y25" s="82"/>
      <c r="Z25" s="82"/>
    </row>
    <row r="26" spans="1:26" ht="15.75" customHeight="1" x14ac:dyDescent="0.45">
      <c r="A26" s="82">
        <v>21</v>
      </c>
      <c r="B26" s="92">
        <f t="shared" si="3"/>
        <v>20398.585330964081</v>
      </c>
      <c r="C26" s="92">
        <f t="shared" si="0"/>
        <v>97.318250849807782</v>
      </c>
      <c r="D26" s="92">
        <f t="shared" si="1"/>
        <v>273.29497510789247</v>
      </c>
      <c r="E26" s="92">
        <f t="shared" si="2"/>
        <v>20125.290355856188</v>
      </c>
      <c r="F26" s="92">
        <f t="shared" si="4"/>
        <v>2308.1681009678932</v>
      </c>
      <c r="G26" s="82"/>
      <c r="H26" s="82"/>
      <c r="I26" s="82"/>
      <c r="J26" s="82"/>
      <c r="K26" s="82"/>
      <c r="L26" s="82"/>
      <c r="M26" s="82"/>
      <c r="N26" s="82"/>
      <c r="O26" s="82"/>
      <c r="P26" s="82"/>
      <c r="Q26" s="82"/>
      <c r="R26" s="82"/>
      <c r="S26" s="82"/>
      <c r="T26" s="82"/>
      <c r="U26" s="82"/>
      <c r="V26" s="82"/>
      <c r="W26" s="82"/>
      <c r="X26" s="82"/>
      <c r="Y26" s="82"/>
      <c r="Z26" s="82"/>
    </row>
    <row r="27" spans="1:26" ht="15.75" customHeight="1" x14ac:dyDescent="0.45">
      <c r="A27" s="82">
        <v>22</v>
      </c>
      <c r="B27" s="92">
        <f t="shared" si="3"/>
        <v>20125.290355856188</v>
      </c>
      <c r="C27" s="92">
        <f t="shared" si="0"/>
        <v>96.014406072730552</v>
      </c>
      <c r="D27" s="92">
        <f t="shared" si="1"/>
        <v>274.59881988496971</v>
      </c>
      <c r="E27" s="92">
        <f t="shared" si="2"/>
        <v>19850.691535971218</v>
      </c>
      <c r="F27" s="92">
        <f t="shared" si="4"/>
        <v>2404.1825070406239</v>
      </c>
      <c r="G27" s="82"/>
      <c r="H27" s="82"/>
      <c r="I27" s="82"/>
      <c r="J27" s="82"/>
      <c r="K27" s="82"/>
      <c r="L27" s="82"/>
      <c r="M27" s="82"/>
      <c r="N27" s="82"/>
      <c r="O27" s="82"/>
      <c r="P27" s="82"/>
      <c r="Q27" s="82"/>
      <c r="R27" s="82"/>
      <c r="S27" s="82"/>
      <c r="T27" s="82"/>
      <c r="U27" s="82"/>
      <c r="V27" s="82"/>
      <c r="W27" s="82"/>
      <c r="X27" s="82"/>
      <c r="Y27" s="82"/>
      <c r="Z27" s="82"/>
    </row>
    <row r="28" spans="1:26" ht="15.75" customHeight="1" x14ac:dyDescent="0.45">
      <c r="A28" s="82">
        <v>23</v>
      </c>
      <c r="B28" s="92">
        <f t="shared" si="3"/>
        <v>19850.691535971218</v>
      </c>
      <c r="C28" s="92">
        <f t="shared" si="0"/>
        <v>94.704340869529346</v>
      </c>
      <c r="D28" s="92">
        <f t="shared" si="1"/>
        <v>275.9088850881709</v>
      </c>
      <c r="E28" s="92">
        <f t="shared" si="2"/>
        <v>19574.782650883048</v>
      </c>
      <c r="F28" s="92">
        <f t="shared" si="4"/>
        <v>2498.8868479101534</v>
      </c>
      <c r="G28" s="82"/>
      <c r="H28" s="82"/>
      <c r="I28" s="82"/>
      <c r="J28" s="82"/>
      <c r="K28" s="82"/>
      <c r="L28" s="82"/>
      <c r="M28" s="82"/>
      <c r="N28" s="82"/>
      <c r="O28" s="82"/>
      <c r="P28" s="82"/>
      <c r="Q28" s="82"/>
      <c r="R28" s="82"/>
      <c r="S28" s="82"/>
      <c r="T28" s="82"/>
      <c r="U28" s="82"/>
      <c r="V28" s="82"/>
      <c r="W28" s="82"/>
      <c r="X28" s="82"/>
      <c r="Y28" s="82"/>
      <c r="Z28" s="82"/>
    </row>
    <row r="29" spans="1:26" ht="15.75" customHeight="1" x14ac:dyDescent="0.45">
      <c r="A29" s="82">
        <v>24</v>
      </c>
      <c r="B29" s="92">
        <f t="shared" si="3"/>
        <v>19574.782650883048</v>
      </c>
      <c r="C29" s="92">
        <f t="shared" si="0"/>
        <v>93.38802556358786</v>
      </c>
      <c r="D29" s="92">
        <f t="shared" si="1"/>
        <v>277.22520039411239</v>
      </c>
      <c r="E29" s="92">
        <f t="shared" si="2"/>
        <v>19297.557450488934</v>
      </c>
      <c r="F29" s="92">
        <f t="shared" si="4"/>
        <v>2592.2748734737411</v>
      </c>
      <c r="G29" s="82"/>
      <c r="H29" s="82"/>
      <c r="I29" s="82"/>
      <c r="J29" s="82"/>
      <c r="K29" s="82"/>
      <c r="L29" s="82"/>
      <c r="M29" s="82"/>
      <c r="N29" s="82"/>
      <c r="O29" s="82"/>
      <c r="P29" s="82"/>
      <c r="Q29" s="82"/>
      <c r="R29" s="82"/>
      <c r="S29" s="82"/>
      <c r="T29" s="82"/>
      <c r="U29" s="82"/>
      <c r="V29" s="82"/>
      <c r="W29" s="82"/>
      <c r="X29" s="82"/>
      <c r="Y29" s="82"/>
      <c r="Z29" s="82"/>
    </row>
    <row r="30" spans="1:26" ht="15.75" customHeight="1" x14ac:dyDescent="0.45">
      <c r="A30" s="82">
        <v>25</v>
      </c>
      <c r="B30" s="92">
        <f t="shared" si="3"/>
        <v>19297.557450488934</v>
      </c>
      <c r="C30" s="92">
        <f t="shared" si="0"/>
        <v>92.065430336707607</v>
      </c>
      <c r="D30" s="92">
        <f t="shared" si="1"/>
        <v>278.54779562099264</v>
      </c>
      <c r="E30" s="92">
        <f t="shared" si="2"/>
        <v>19019.009654867939</v>
      </c>
      <c r="F30" s="92">
        <f t="shared" si="4"/>
        <v>2684.3403038104489</v>
      </c>
      <c r="G30" s="82"/>
      <c r="H30" s="82"/>
      <c r="I30" s="82"/>
      <c r="J30" s="82"/>
      <c r="K30" s="82"/>
      <c r="L30" s="82"/>
      <c r="M30" s="82"/>
      <c r="N30" s="82"/>
      <c r="O30" s="82"/>
      <c r="P30" s="82"/>
      <c r="Q30" s="82"/>
      <c r="R30" s="82"/>
      <c r="S30" s="82"/>
      <c r="T30" s="82"/>
      <c r="U30" s="82"/>
      <c r="V30" s="82"/>
      <c r="W30" s="82"/>
      <c r="X30" s="82"/>
      <c r="Y30" s="82"/>
      <c r="Z30" s="82"/>
    </row>
    <row r="31" spans="1:26" ht="15.75" customHeight="1" x14ac:dyDescent="0.45">
      <c r="A31" s="82">
        <v>26</v>
      </c>
      <c r="B31" s="92">
        <f t="shared" si="3"/>
        <v>19019.009654867939</v>
      </c>
      <c r="C31" s="92">
        <f t="shared" si="0"/>
        <v>90.736525228432441</v>
      </c>
      <c r="D31" s="92">
        <f t="shared" si="1"/>
        <v>279.87670072926778</v>
      </c>
      <c r="E31" s="92">
        <f t="shared" si="2"/>
        <v>18739.132954138673</v>
      </c>
      <c r="F31" s="92">
        <f t="shared" si="4"/>
        <v>2775.0768290388814</v>
      </c>
      <c r="G31" s="82"/>
      <c r="H31" s="82"/>
      <c r="I31" s="82"/>
      <c r="J31" s="82"/>
      <c r="K31" s="82"/>
      <c r="L31" s="82"/>
      <c r="M31" s="82"/>
      <c r="N31" s="82"/>
      <c r="O31" s="82"/>
      <c r="P31" s="82"/>
      <c r="Q31" s="82"/>
      <c r="R31" s="82"/>
      <c r="S31" s="82"/>
      <c r="T31" s="82"/>
      <c r="U31" s="82"/>
      <c r="V31" s="82"/>
      <c r="W31" s="82"/>
      <c r="X31" s="82"/>
      <c r="Y31" s="82"/>
      <c r="Z31" s="82"/>
    </row>
    <row r="32" spans="1:26" ht="15.75" customHeight="1" x14ac:dyDescent="0.45">
      <c r="A32" s="82">
        <v>27</v>
      </c>
      <c r="B32" s="92">
        <f t="shared" si="3"/>
        <v>18739.132954138673</v>
      </c>
      <c r="C32" s="92">
        <f t="shared" si="0"/>
        <v>89.401280135369902</v>
      </c>
      <c r="D32" s="92">
        <f t="shared" si="1"/>
        <v>281.21194582233034</v>
      </c>
      <c r="E32" s="92">
        <f t="shared" si="2"/>
        <v>18457.921008316342</v>
      </c>
      <c r="F32" s="92">
        <f t="shared" si="4"/>
        <v>2864.4781091742511</v>
      </c>
      <c r="G32" s="82"/>
      <c r="H32" s="82"/>
      <c r="I32" s="82"/>
      <c r="J32" s="82"/>
      <c r="K32" s="82"/>
      <c r="L32" s="82"/>
      <c r="M32" s="82"/>
      <c r="N32" s="82"/>
      <c r="O32" s="82"/>
      <c r="P32" s="82"/>
      <c r="Q32" s="82"/>
      <c r="R32" s="82"/>
      <c r="S32" s="82"/>
      <c r="T32" s="82"/>
      <c r="U32" s="82"/>
      <c r="V32" s="82"/>
      <c r="W32" s="82"/>
      <c r="X32" s="82"/>
      <c r="Y32" s="82"/>
      <c r="Z32" s="82"/>
    </row>
    <row r="33" spans="1:26" x14ac:dyDescent="0.45">
      <c r="A33" s="82">
        <v>28</v>
      </c>
      <c r="B33" s="92">
        <f t="shared" si="3"/>
        <v>18457.921008316342</v>
      </c>
      <c r="C33" s="92">
        <f t="shared" si="0"/>
        <v>88.059664810509204</v>
      </c>
      <c r="D33" s="92">
        <f t="shared" si="1"/>
        <v>282.55356114719103</v>
      </c>
      <c r="E33" s="92">
        <f t="shared" si="2"/>
        <v>18175.367447169152</v>
      </c>
      <c r="F33" s="92">
        <f t="shared" si="4"/>
        <v>2952.5377739847604</v>
      </c>
      <c r="G33" s="82"/>
      <c r="H33" s="82"/>
      <c r="I33" s="82"/>
      <c r="J33" s="82"/>
      <c r="K33" s="82"/>
      <c r="L33" s="82"/>
      <c r="M33" s="82"/>
      <c r="N33" s="82"/>
      <c r="O33" s="82"/>
      <c r="P33" s="82"/>
      <c r="Q33" s="82"/>
      <c r="R33" s="82"/>
      <c r="S33" s="82"/>
      <c r="T33" s="82"/>
      <c r="U33" s="82"/>
      <c r="V33" s="82"/>
      <c r="W33" s="82"/>
      <c r="X33" s="82"/>
      <c r="Y33" s="82"/>
      <c r="Z33" s="82"/>
    </row>
    <row r="34" spans="1:26" x14ac:dyDescent="0.45">
      <c r="A34" s="82">
        <v>29</v>
      </c>
      <c r="B34" s="92">
        <f t="shared" si="3"/>
        <v>18175.367447169152</v>
      </c>
      <c r="C34" s="92">
        <f t="shared" si="0"/>
        <v>86.711648862536151</v>
      </c>
      <c r="D34" s="92">
        <f t="shared" si="1"/>
        <v>283.9015770951641</v>
      </c>
      <c r="E34" s="92">
        <f t="shared" si="2"/>
        <v>17891.465870073989</v>
      </c>
      <c r="F34" s="92">
        <f t="shared" si="4"/>
        <v>3039.2494228472965</v>
      </c>
      <c r="G34" s="82"/>
      <c r="H34" s="82"/>
      <c r="I34" s="82"/>
      <c r="J34" s="82"/>
      <c r="K34" s="82"/>
      <c r="L34" s="82"/>
      <c r="M34" s="82"/>
      <c r="N34" s="82"/>
      <c r="O34" s="82"/>
      <c r="P34" s="82"/>
      <c r="Q34" s="82"/>
      <c r="R34" s="82"/>
      <c r="S34" s="82"/>
      <c r="T34" s="82"/>
      <c r="U34" s="82"/>
      <c r="V34" s="82"/>
      <c r="W34" s="82"/>
      <c r="X34" s="82"/>
      <c r="Y34" s="82"/>
      <c r="Z34" s="82"/>
    </row>
    <row r="35" spans="1:26" x14ac:dyDescent="0.45">
      <c r="A35" s="82">
        <v>30</v>
      </c>
      <c r="B35" s="92">
        <f t="shared" si="3"/>
        <v>17891.465870073989</v>
      </c>
      <c r="C35" s="92">
        <f t="shared" si="0"/>
        <v>85.357201755144644</v>
      </c>
      <c r="D35" s="92">
        <f t="shared" si="1"/>
        <v>285.25602420255564</v>
      </c>
      <c r="E35" s="92">
        <f t="shared" si="2"/>
        <v>17606.209845871432</v>
      </c>
      <c r="F35" s="92">
        <f t="shared" si="4"/>
        <v>3124.6066246024411</v>
      </c>
      <c r="G35" s="82"/>
      <c r="H35" s="82"/>
      <c r="I35" s="82"/>
      <c r="J35" s="82"/>
      <c r="K35" s="82"/>
      <c r="L35" s="82"/>
      <c r="M35" s="82"/>
      <c r="N35" s="82"/>
      <c r="O35" s="82"/>
      <c r="P35" s="82"/>
      <c r="Q35" s="82"/>
      <c r="R35" s="82"/>
      <c r="S35" s="82"/>
      <c r="T35" s="82"/>
      <c r="U35" s="82"/>
      <c r="V35" s="82"/>
      <c r="W35" s="82"/>
      <c r="X35" s="82"/>
      <c r="Y35" s="82"/>
      <c r="Z35" s="82"/>
    </row>
    <row r="36" spans="1:26" x14ac:dyDescent="0.45">
      <c r="A36" s="82">
        <v>31</v>
      </c>
      <c r="B36" s="92">
        <f t="shared" si="3"/>
        <v>17606.209845871432</v>
      </c>
      <c r="C36" s="92">
        <f t="shared" si="0"/>
        <v>83.99629280634494</v>
      </c>
      <c r="D36" s="92">
        <f t="shared" si="1"/>
        <v>286.61693315135528</v>
      </c>
      <c r="E36" s="92">
        <f t="shared" si="2"/>
        <v>17319.592912720076</v>
      </c>
      <c r="F36" s="92">
        <f t="shared" si="4"/>
        <v>3208.6029174087862</v>
      </c>
      <c r="G36" s="82"/>
      <c r="H36" s="82"/>
      <c r="I36" s="82"/>
      <c r="J36" s="82"/>
      <c r="K36" s="82"/>
      <c r="L36" s="82"/>
      <c r="M36" s="82"/>
      <c r="N36" s="82"/>
      <c r="O36" s="82"/>
      <c r="P36" s="82"/>
      <c r="Q36" s="82"/>
      <c r="R36" s="82"/>
      <c r="S36" s="82"/>
      <c r="T36" s="82"/>
      <c r="U36" s="82"/>
      <c r="V36" s="82"/>
      <c r="W36" s="82"/>
      <c r="X36" s="82"/>
      <c r="Y36" s="82"/>
      <c r="Z36" s="82"/>
    </row>
    <row r="37" spans="1:26" x14ac:dyDescent="0.45">
      <c r="A37" s="82">
        <v>32</v>
      </c>
      <c r="B37" s="92">
        <f t="shared" si="3"/>
        <v>17319.592912720076</v>
      </c>
      <c r="C37" s="92">
        <f t="shared" si="0"/>
        <v>82.628891187768687</v>
      </c>
      <c r="D37" s="92">
        <f t="shared" si="1"/>
        <v>287.98433476993159</v>
      </c>
      <c r="E37" s="92">
        <f t="shared" si="2"/>
        <v>17031.608577950145</v>
      </c>
      <c r="F37" s="92">
        <f t="shared" si="4"/>
        <v>3291.2318085965549</v>
      </c>
      <c r="G37" s="82"/>
      <c r="H37" s="82"/>
      <c r="I37" s="82"/>
      <c r="J37" s="82"/>
      <c r="K37" s="82"/>
      <c r="L37" s="82"/>
      <c r="M37" s="82"/>
      <c r="N37" s="82"/>
      <c r="O37" s="82"/>
      <c r="P37" s="82"/>
      <c r="Q37" s="82"/>
      <c r="R37" s="82"/>
      <c r="S37" s="82"/>
      <c r="T37" s="82"/>
      <c r="U37" s="82"/>
      <c r="V37" s="82"/>
      <c r="W37" s="82"/>
      <c r="X37" s="82"/>
      <c r="Y37" s="82"/>
      <c r="Z37" s="82"/>
    </row>
    <row r="38" spans="1:26" x14ac:dyDescent="0.45">
      <c r="A38" s="82">
        <v>33</v>
      </c>
      <c r="B38" s="92">
        <f t="shared" si="3"/>
        <v>17031.608577950145</v>
      </c>
      <c r="C38" s="92">
        <f t="shared" si="0"/>
        <v>81.254965923970474</v>
      </c>
      <c r="D38" s="92">
        <f t="shared" si="1"/>
        <v>289.35826003372978</v>
      </c>
      <c r="E38" s="92">
        <f t="shared" si="2"/>
        <v>16742.250317916416</v>
      </c>
      <c r="F38" s="92">
        <f t="shared" si="4"/>
        <v>3372.4867745205252</v>
      </c>
      <c r="G38" s="82"/>
      <c r="H38" s="82"/>
      <c r="I38" s="82"/>
      <c r="J38" s="82"/>
      <c r="K38" s="82"/>
      <c r="L38" s="82"/>
      <c r="M38" s="82"/>
      <c r="N38" s="82"/>
      <c r="O38" s="82"/>
      <c r="P38" s="82"/>
      <c r="Q38" s="82"/>
      <c r="R38" s="82"/>
      <c r="S38" s="82"/>
      <c r="T38" s="82"/>
      <c r="U38" s="82"/>
      <c r="V38" s="82"/>
      <c r="W38" s="82"/>
      <c r="X38" s="82"/>
      <c r="Y38" s="82"/>
      <c r="Z38" s="82"/>
    </row>
    <row r="39" spans="1:26" x14ac:dyDescent="0.45">
      <c r="A39" s="82">
        <v>34</v>
      </c>
      <c r="B39" s="92">
        <f t="shared" si="3"/>
        <v>16742.250317916416</v>
      </c>
      <c r="C39" s="92">
        <f t="shared" si="0"/>
        <v>79.874485891726223</v>
      </c>
      <c r="D39" s="92">
        <f t="shared" si="1"/>
        <v>290.73874006597401</v>
      </c>
      <c r="E39" s="92">
        <f t="shared" si="2"/>
        <v>16451.511577850441</v>
      </c>
      <c r="F39" s="92">
        <f t="shared" si="4"/>
        <v>3452.3612604122513</v>
      </c>
      <c r="G39" s="82"/>
      <c r="H39" s="82"/>
      <c r="I39" s="82"/>
      <c r="J39" s="82"/>
      <c r="K39" s="82"/>
      <c r="L39" s="82"/>
      <c r="M39" s="82"/>
      <c r="N39" s="82"/>
      <c r="O39" s="82"/>
      <c r="P39" s="82"/>
      <c r="Q39" s="82"/>
      <c r="R39" s="82"/>
      <c r="S39" s="82"/>
      <c r="T39" s="82"/>
      <c r="U39" s="82"/>
      <c r="V39" s="82"/>
      <c r="W39" s="82"/>
      <c r="X39" s="82"/>
      <c r="Y39" s="82"/>
      <c r="Z39" s="82"/>
    </row>
    <row r="40" spans="1:26" x14ac:dyDescent="0.45">
      <c r="A40" s="82">
        <v>35</v>
      </c>
      <c r="B40" s="92">
        <f t="shared" si="3"/>
        <v>16451.511577850441</v>
      </c>
      <c r="C40" s="92">
        <f t="shared" si="0"/>
        <v>78.487419819328139</v>
      </c>
      <c r="D40" s="92">
        <f t="shared" si="1"/>
        <v>292.12580613837213</v>
      </c>
      <c r="E40" s="92">
        <f t="shared" si="2"/>
        <v>16159.385771712068</v>
      </c>
      <c r="F40" s="92">
        <f t="shared" si="4"/>
        <v>3530.8486802315797</v>
      </c>
      <c r="G40" s="82"/>
      <c r="H40" s="82"/>
      <c r="I40" s="82"/>
      <c r="J40" s="82"/>
      <c r="K40" s="82"/>
      <c r="L40" s="82"/>
      <c r="M40" s="82"/>
      <c r="N40" s="82"/>
      <c r="O40" s="82"/>
      <c r="P40" s="82"/>
      <c r="Q40" s="82"/>
      <c r="R40" s="82"/>
      <c r="S40" s="82"/>
      <c r="T40" s="82"/>
      <c r="U40" s="82"/>
      <c r="V40" s="82"/>
      <c r="W40" s="82"/>
      <c r="X40" s="82"/>
      <c r="Y40" s="82"/>
      <c r="Z40" s="82"/>
    </row>
    <row r="41" spans="1:26" x14ac:dyDescent="0.45">
      <c r="A41" s="82">
        <v>36</v>
      </c>
      <c r="B41" s="92">
        <f t="shared" si="3"/>
        <v>16159.385771712068</v>
      </c>
      <c r="C41" s="92">
        <f t="shared" si="0"/>
        <v>77.093736285876318</v>
      </c>
      <c r="D41" s="92">
        <f t="shared" si="1"/>
        <v>293.51948967182392</v>
      </c>
      <c r="E41" s="92">
        <f t="shared" si="2"/>
        <v>15865.866282040244</v>
      </c>
      <c r="F41" s="92">
        <f t="shared" si="4"/>
        <v>3607.942416517456</v>
      </c>
      <c r="G41" s="82"/>
      <c r="H41" s="82"/>
      <c r="I41" s="82"/>
      <c r="J41" s="82"/>
      <c r="K41" s="82"/>
      <c r="L41" s="82"/>
      <c r="M41" s="82"/>
      <c r="N41" s="82"/>
      <c r="O41" s="82"/>
      <c r="P41" s="82"/>
      <c r="Q41" s="82"/>
      <c r="R41" s="82"/>
      <c r="S41" s="82"/>
      <c r="T41" s="82"/>
      <c r="U41" s="82"/>
      <c r="V41" s="82"/>
      <c r="W41" s="82"/>
      <c r="X41" s="82"/>
      <c r="Y41" s="82"/>
      <c r="Z41" s="82"/>
    </row>
    <row r="42" spans="1:26" x14ac:dyDescent="0.45">
      <c r="A42" s="82">
        <v>37</v>
      </c>
      <c r="B42" s="92">
        <f t="shared" si="3"/>
        <v>15865.866282040244</v>
      </c>
      <c r="C42" s="92">
        <f t="shared" si="0"/>
        <v>75.693403720566991</v>
      </c>
      <c r="D42" s="92">
        <f t="shared" si="1"/>
        <v>294.91982223713325</v>
      </c>
      <c r="E42" s="92">
        <f t="shared" si="2"/>
        <v>15570.946459803112</v>
      </c>
      <c r="F42" s="92">
        <f t="shared" si="4"/>
        <v>3683.6358202380229</v>
      </c>
      <c r="G42" s="82"/>
      <c r="H42" s="82"/>
      <c r="I42" s="82"/>
      <c r="J42" s="82"/>
      <c r="K42" s="82"/>
      <c r="L42" s="82"/>
      <c r="M42" s="82"/>
      <c r="N42" s="82"/>
      <c r="O42" s="82"/>
      <c r="P42" s="82"/>
      <c r="Q42" s="82"/>
      <c r="R42" s="82"/>
      <c r="S42" s="82"/>
      <c r="T42" s="82"/>
      <c r="U42" s="82"/>
      <c r="V42" s="82"/>
      <c r="W42" s="82"/>
      <c r="X42" s="82"/>
      <c r="Y42" s="82"/>
      <c r="Z42" s="82"/>
    </row>
    <row r="43" spans="1:26" x14ac:dyDescent="0.45">
      <c r="A43" s="82">
        <v>38</v>
      </c>
      <c r="B43" s="92">
        <f t="shared" si="3"/>
        <v>15570.946459803112</v>
      </c>
      <c r="C43" s="92">
        <f t="shared" si="0"/>
        <v>74.286390401977329</v>
      </c>
      <c r="D43" s="92">
        <f t="shared" si="1"/>
        <v>296.32683555572294</v>
      </c>
      <c r="E43" s="92">
        <f t="shared" si="2"/>
        <v>15274.619624247389</v>
      </c>
      <c r="F43" s="92">
        <f t="shared" si="4"/>
        <v>3757.9222106400002</v>
      </c>
      <c r="G43" s="82"/>
      <c r="H43" s="82"/>
      <c r="I43" s="82"/>
      <c r="J43" s="82"/>
      <c r="K43" s="82"/>
      <c r="L43" s="82"/>
      <c r="M43" s="82"/>
      <c r="N43" s="82"/>
      <c r="O43" s="82"/>
      <c r="P43" s="82"/>
      <c r="Q43" s="82"/>
      <c r="R43" s="82"/>
      <c r="S43" s="82"/>
      <c r="T43" s="82"/>
      <c r="U43" s="82"/>
      <c r="V43" s="82"/>
      <c r="W43" s="82"/>
      <c r="X43" s="82"/>
      <c r="Y43" s="82"/>
      <c r="Z43" s="82"/>
    </row>
    <row r="44" spans="1:26" x14ac:dyDescent="0.45">
      <c r="A44" s="82">
        <v>39</v>
      </c>
      <c r="B44" s="92">
        <f t="shared" si="3"/>
        <v>15274.619624247389</v>
      </c>
      <c r="C44" s="92">
        <f t="shared" si="0"/>
        <v>72.8726644573469</v>
      </c>
      <c r="D44" s="92">
        <f t="shared" si="1"/>
        <v>297.74056150035335</v>
      </c>
      <c r="E44" s="92">
        <f t="shared" si="2"/>
        <v>14976.879062747035</v>
      </c>
      <c r="F44" s="92">
        <f t="shared" si="4"/>
        <v>3830.7948750973474</v>
      </c>
      <c r="G44" s="82"/>
      <c r="H44" s="82"/>
      <c r="I44" s="82"/>
      <c r="J44" s="82"/>
      <c r="K44" s="82"/>
      <c r="L44" s="82"/>
      <c r="M44" s="82"/>
      <c r="N44" s="82"/>
      <c r="O44" s="82"/>
      <c r="P44" s="82"/>
      <c r="Q44" s="82"/>
      <c r="R44" s="82"/>
      <c r="S44" s="82"/>
      <c r="T44" s="82"/>
      <c r="U44" s="82"/>
      <c r="V44" s="82"/>
      <c r="W44" s="82"/>
      <c r="X44" s="82"/>
      <c r="Y44" s="82"/>
      <c r="Z44" s="82"/>
    </row>
    <row r="45" spans="1:26" x14ac:dyDescent="0.45">
      <c r="A45" s="82">
        <v>40</v>
      </c>
      <c r="B45" s="92">
        <f t="shared" si="3"/>
        <v>14976.879062747035</v>
      </c>
      <c r="C45" s="92">
        <f t="shared" si="0"/>
        <v>71.452193861855633</v>
      </c>
      <c r="D45" s="92">
        <f t="shared" si="1"/>
        <v>299.16103209584463</v>
      </c>
      <c r="E45" s="92">
        <f t="shared" si="2"/>
        <v>14677.718030651191</v>
      </c>
      <c r="F45" s="92">
        <f t="shared" si="4"/>
        <v>3902.2470689592028</v>
      </c>
      <c r="G45" s="82"/>
      <c r="H45" s="82"/>
      <c r="I45" s="82"/>
      <c r="J45" s="82"/>
      <c r="K45" s="82"/>
      <c r="L45" s="82"/>
      <c r="M45" s="82"/>
      <c r="N45" s="82"/>
      <c r="O45" s="82"/>
      <c r="P45" s="82"/>
      <c r="Q45" s="82"/>
      <c r="R45" s="82"/>
      <c r="S45" s="82"/>
      <c r="T45" s="82"/>
      <c r="U45" s="82"/>
      <c r="V45" s="82"/>
      <c r="W45" s="82"/>
      <c r="X45" s="82"/>
      <c r="Y45" s="82"/>
      <c r="Z45" s="82"/>
    </row>
    <row r="46" spans="1:26" x14ac:dyDescent="0.45">
      <c r="A46" s="82">
        <v>41</v>
      </c>
      <c r="B46" s="92">
        <f t="shared" si="3"/>
        <v>14677.718030651191</v>
      </c>
      <c r="C46" s="92">
        <f t="shared" si="0"/>
        <v>70.024946437898379</v>
      </c>
      <c r="D46" s="92">
        <f t="shared" si="1"/>
        <v>300.58827951980186</v>
      </c>
      <c r="E46" s="92">
        <f t="shared" si="2"/>
        <v>14377.12975113139</v>
      </c>
      <c r="F46" s="92">
        <f t="shared" si="4"/>
        <v>3972.2720153971013</v>
      </c>
      <c r="G46" s="82"/>
      <c r="H46" s="82"/>
      <c r="I46" s="82"/>
      <c r="J46" s="82"/>
      <c r="K46" s="82"/>
      <c r="L46" s="82"/>
      <c r="M46" s="82"/>
      <c r="N46" s="82"/>
      <c r="O46" s="82"/>
      <c r="P46" s="82"/>
      <c r="Q46" s="82"/>
      <c r="R46" s="82"/>
      <c r="S46" s="82"/>
      <c r="T46" s="82"/>
      <c r="U46" s="82"/>
      <c r="V46" s="82"/>
      <c r="W46" s="82"/>
      <c r="X46" s="82"/>
      <c r="Y46" s="82"/>
      <c r="Z46" s="82"/>
    </row>
    <row r="47" spans="1:26" x14ac:dyDescent="0.45">
      <c r="A47" s="82">
        <v>42</v>
      </c>
      <c r="B47" s="92">
        <f t="shared" si="3"/>
        <v>14377.12975113139</v>
      </c>
      <c r="C47" s="92">
        <f t="shared" si="0"/>
        <v>68.590889854355993</v>
      </c>
      <c r="D47" s="92">
        <f t="shared" si="1"/>
        <v>302.02233610334429</v>
      </c>
      <c r="E47" s="92">
        <f t="shared" si="2"/>
        <v>14075.107415028046</v>
      </c>
      <c r="F47" s="92">
        <f t="shared" si="4"/>
        <v>4040.8629052514575</v>
      </c>
      <c r="G47" s="82"/>
      <c r="H47" s="82"/>
      <c r="I47" s="82"/>
      <c r="J47" s="82"/>
      <c r="K47" s="82"/>
      <c r="L47" s="82"/>
      <c r="M47" s="82"/>
      <c r="N47" s="82"/>
      <c r="O47" s="82"/>
      <c r="P47" s="82"/>
      <c r="Q47" s="82"/>
      <c r="R47" s="82"/>
      <c r="S47" s="82"/>
      <c r="T47" s="82"/>
      <c r="U47" s="82"/>
      <c r="V47" s="82"/>
      <c r="W47" s="82"/>
      <c r="X47" s="82"/>
      <c r="Y47" s="82"/>
      <c r="Z47" s="82"/>
    </row>
    <row r="48" spans="1:26" x14ac:dyDescent="0.45">
      <c r="A48" s="82">
        <v>43</v>
      </c>
      <c r="B48" s="92">
        <f t="shared" si="3"/>
        <v>14075.107415028046</v>
      </c>
      <c r="C48" s="92">
        <f t="shared" si="0"/>
        <v>67.149991625862953</v>
      </c>
      <c r="D48" s="92">
        <f t="shared" si="1"/>
        <v>303.46323433183727</v>
      </c>
      <c r="E48" s="92">
        <f t="shared" si="2"/>
        <v>13771.644180696208</v>
      </c>
      <c r="F48" s="92">
        <f t="shared" si="4"/>
        <v>4108.0128968773206</v>
      </c>
      <c r="G48" s="82"/>
      <c r="H48" s="82"/>
      <c r="I48" s="82"/>
      <c r="J48" s="82"/>
      <c r="K48" s="82"/>
      <c r="L48" s="82"/>
      <c r="M48" s="82"/>
      <c r="N48" s="82"/>
      <c r="O48" s="82"/>
      <c r="P48" s="82"/>
      <c r="Q48" s="82"/>
      <c r="R48" s="82"/>
      <c r="S48" s="82"/>
      <c r="T48" s="82"/>
      <c r="U48" s="82"/>
      <c r="V48" s="82"/>
      <c r="W48" s="82"/>
      <c r="X48" s="82"/>
      <c r="Y48" s="82"/>
      <c r="Z48" s="82"/>
    </row>
    <row r="49" spans="1:26" x14ac:dyDescent="0.45">
      <c r="A49" s="82">
        <v>44</v>
      </c>
      <c r="B49" s="92">
        <f t="shared" si="3"/>
        <v>13771.644180696208</v>
      </c>
      <c r="C49" s="92">
        <f t="shared" si="0"/>
        <v>65.702219112071489</v>
      </c>
      <c r="D49" s="92">
        <f t="shared" si="1"/>
        <v>304.91100684562878</v>
      </c>
      <c r="E49" s="92">
        <f t="shared" si="2"/>
        <v>13466.73317385058</v>
      </c>
      <c r="F49" s="92">
        <f t="shared" si="4"/>
        <v>4173.715115989392</v>
      </c>
      <c r="G49" s="82"/>
      <c r="H49" s="82"/>
      <c r="I49" s="82"/>
      <c r="J49" s="82"/>
      <c r="K49" s="82"/>
      <c r="L49" s="82"/>
      <c r="M49" s="82"/>
      <c r="N49" s="82"/>
      <c r="O49" s="82"/>
      <c r="P49" s="82"/>
      <c r="Q49" s="82"/>
      <c r="R49" s="82"/>
      <c r="S49" s="82"/>
      <c r="T49" s="82"/>
      <c r="U49" s="82"/>
      <c r="V49" s="82"/>
      <c r="W49" s="82"/>
      <c r="X49" s="82"/>
      <c r="Y49" s="82"/>
      <c r="Z49" s="82"/>
    </row>
    <row r="50" spans="1:26" x14ac:dyDescent="0.45">
      <c r="A50" s="82">
        <v>45</v>
      </c>
      <c r="B50" s="92">
        <f t="shared" si="3"/>
        <v>13466.73317385058</v>
      </c>
      <c r="C50" s="92">
        <f t="shared" si="0"/>
        <v>64.247539516912127</v>
      </c>
      <c r="D50" s="92">
        <f t="shared" si="1"/>
        <v>306.36568644078812</v>
      </c>
      <c r="E50" s="92">
        <f t="shared" si="2"/>
        <v>13160.367487409792</v>
      </c>
      <c r="F50" s="92">
        <f t="shared" si="4"/>
        <v>4237.9626555063041</v>
      </c>
      <c r="G50" s="82"/>
      <c r="H50" s="82"/>
      <c r="I50" s="82"/>
      <c r="J50" s="82"/>
      <c r="K50" s="82"/>
      <c r="L50" s="82"/>
      <c r="M50" s="82"/>
      <c r="N50" s="82"/>
      <c r="O50" s="82"/>
      <c r="P50" s="82"/>
      <c r="Q50" s="82"/>
      <c r="R50" s="82"/>
      <c r="S50" s="82"/>
      <c r="T50" s="82"/>
      <c r="U50" s="82"/>
      <c r="V50" s="82"/>
      <c r="W50" s="82"/>
      <c r="X50" s="82"/>
      <c r="Y50" s="82"/>
      <c r="Z50" s="82"/>
    </row>
    <row r="51" spans="1:26" x14ac:dyDescent="0.45">
      <c r="A51" s="82">
        <v>46</v>
      </c>
      <c r="B51" s="92">
        <f t="shared" si="3"/>
        <v>13160.367487409792</v>
      </c>
      <c r="C51" s="92">
        <f t="shared" si="0"/>
        <v>62.785919887850874</v>
      </c>
      <c r="D51" s="92">
        <f t="shared" si="1"/>
        <v>307.82730606984939</v>
      </c>
      <c r="E51" s="92">
        <f t="shared" si="2"/>
        <v>12852.540181339942</v>
      </c>
      <c r="F51" s="92">
        <f t="shared" si="4"/>
        <v>4300.7485753941546</v>
      </c>
      <c r="G51" s="82"/>
      <c r="H51" s="82"/>
      <c r="I51" s="82"/>
      <c r="J51" s="82"/>
      <c r="K51" s="82"/>
      <c r="L51" s="82"/>
      <c r="M51" s="82"/>
      <c r="N51" s="82"/>
      <c r="O51" s="82"/>
      <c r="P51" s="82"/>
      <c r="Q51" s="82"/>
      <c r="R51" s="82"/>
      <c r="S51" s="82"/>
      <c r="T51" s="82"/>
      <c r="U51" s="82"/>
      <c r="V51" s="82"/>
      <c r="W51" s="82"/>
      <c r="X51" s="82"/>
      <c r="Y51" s="82"/>
      <c r="Z51" s="82"/>
    </row>
    <row r="52" spans="1:26" x14ac:dyDescent="0.45">
      <c r="A52" s="82">
        <v>47</v>
      </c>
      <c r="B52" s="92">
        <f t="shared" si="3"/>
        <v>12852.540181339942</v>
      </c>
      <c r="C52" s="92">
        <f t="shared" si="0"/>
        <v>61.317327115142632</v>
      </c>
      <c r="D52" s="92">
        <f t="shared" si="1"/>
        <v>309.29589884255762</v>
      </c>
      <c r="E52" s="92">
        <f t="shared" si="2"/>
        <v>12543.244282497384</v>
      </c>
      <c r="F52" s="92">
        <f t="shared" si="4"/>
        <v>4362.0659025092973</v>
      </c>
      <c r="G52" s="82"/>
      <c r="H52" s="82"/>
      <c r="I52" s="82"/>
      <c r="J52" s="82"/>
      <c r="K52" s="82"/>
      <c r="L52" s="82"/>
      <c r="M52" s="82"/>
      <c r="N52" s="82"/>
      <c r="O52" s="82"/>
      <c r="P52" s="82"/>
      <c r="Q52" s="82"/>
      <c r="R52" s="82"/>
      <c r="S52" s="82"/>
      <c r="T52" s="82"/>
      <c r="U52" s="82"/>
      <c r="V52" s="82"/>
      <c r="W52" s="82"/>
      <c r="X52" s="82"/>
      <c r="Y52" s="82"/>
      <c r="Z52" s="82"/>
    </row>
    <row r="53" spans="1:26" x14ac:dyDescent="0.45">
      <c r="A53" s="82">
        <v>48</v>
      </c>
      <c r="B53" s="92">
        <f t="shared" si="3"/>
        <v>12543.244282497384</v>
      </c>
      <c r="C53" s="92">
        <f t="shared" si="0"/>
        <v>59.841727931081259</v>
      </c>
      <c r="D53" s="92">
        <f t="shared" si="1"/>
        <v>310.77149802661899</v>
      </c>
      <c r="E53" s="92">
        <f t="shared" si="2"/>
        <v>12232.472784470765</v>
      </c>
      <c r="F53" s="92">
        <f t="shared" si="4"/>
        <v>4421.9076304403789</v>
      </c>
      <c r="G53" s="82"/>
      <c r="H53" s="82"/>
      <c r="I53" s="82"/>
      <c r="J53" s="82"/>
      <c r="K53" s="82"/>
      <c r="L53" s="82"/>
      <c r="M53" s="82"/>
      <c r="N53" s="82"/>
      <c r="O53" s="82"/>
      <c r="P53" s="82"/>
      <c r="Q53" s="82"/>
      <c r="R53" s="82"/>
      <c r="S53" s="82"/>
      <c r="T53" s="82"/>
      <c r="U53" s="82"/>
      <c r="V53" s="82"/>
      <c r="W53" s="82"/>
      <c r="X53" s="82"/>
      <c r="Y53" s="82"/>
      <c r="Z53" s="82"/>
    </row>
    <row r="54" spans="1:26" x14ac:dyDescent="0.45">
      <c r="A54" s="82">
        <v>49</v>
      </c>
      <c r="B54" s="92">
        <f t="shared" si="3"/>
        <v>12232.472784470765</v>
      </c>
      <c r="C54" s="92">
        <f t="shared" si="0"/>
        <v>58.359088909245934</v>
      </c>
      <c r="D54" s="92">
        <f t="shared" si="1"/>
        <v>312.25413704845431</v>
      </c>
      <c r="E54" s="92">
        <f t="shared" si="2"/>
        <v>11920.218647422311</v>
      </c>
      <c r="F54" s="92">
        <f t="shared" si="4"/>
        <v>4480.2667193496245</v>
      </c>
      <c r="G54" s="82"/>
      <c r="H54" s="82"/>
      <c r="I54" s="82"/>
      <c r="J54" s="82"/>
      <c r="K54" s="82"/>
      <c r="L54" s="82"/>
      <c r="M54" s="82"/>
      <c r="N54" s="82"/>
      <c r="O54" s="82"/>
      <c r="P54" s="82"/>
      <c r="Q54" s="82"/>
      <c r="R54" s="82"/>
      <c r="S54" s="82"/>
      <c r="T54" s="82"/>
      <c r="U54" s="82"/>
      <c r="V54" s="82"/>
      <c r="W54" s="82"/>
      <c r="X54" s="82"/>
      <c r="Y54" s="82"/>
      <c r="Z54" s="82"/>
    </row>
    <row r="55" spans="1:26" x14ac:dyDescent="0.45">
      <c r="A55" s="82">
        <v>50</v>
      </c>
      <c r="B55" s="92">
        <f t="shared" si="3"/>
        <v>11920.218647422311</v>
      </c>
      <c r="C55" s="92">
        <f t="shared" si="0"/>
        <v>56.869376463743933</v>
      </c>
      <c r="D55" s="92">
        <f t="shared" si="1"/>
        <v>313.7438494939563</v>
      </c>
      <c r="E55" s="92">
        <f t="shared" si="2"/>
        <v>11606.474797928355</v>
      </c>
      <c r="F55" s="92">
        <f t="shared" si="4"/>
        <v>4537.1360958133682</v>
      </c>
      <c r="G55" s="82"/>
      <c r="H55" s="82"/>
      <c r="I55" s="82"/>
      <c r="J55" s="82"/>
      <c r="K55" s="82"/>
      <c r="L55" s="82"/>
      <c r="M55" s="82"/>
      <c r="N55" s="82"/>
      <c r="O55" s="82"/>
      <c r="P55" s="82"/>
      <c r="Q55" s="82"/>
      <c r="R55" s="82"/>
      <c r="S55" s="82"/>
      <c r="T55" s="82"/>
      <c r="U55" s="82"/>
      <c r="V55" s="82"/>
      <c r="W55" s="82"/>
      <c r="X55" s="82"/>
      <c r="Y55" s="82"/>
      <c r="Z55" s="82"/>
    </row>
    <row r="56" spans="1:26" x14ac:dyDescent="0.45">
      <c r="A56" s="82">
        <v>51</v>
      </c>
      <c r="B56" s="92">
        <f t="shared" si="3"/>
        <v>11606.474797928355</v>
      </c>
      <c r="C56" s="92">
        <f t="shared" si="0"/>
        <v>55.372556848449854</v>
      </c>
      <c r="D56" s="92">
        <f t="shared" si="1"/>
        <v>315.2406691092504</v>
      </c>
      <c r="E56" s="92">
        <f t="shared" si="2"/>
        <v>11291.234128819104</v>
      </c>
      <c r="F56" s="92">
        <f t="shared" si="4"/>
        <v>4592.5086526618179</v>
      </c>
      <c r="G56" s="82"/>
      <c r="H56" s="82"/>
      <c r="I56" s="82"/>
      <c r="J56" s="82"/>
      <c r="K56" s="82"/>
      <c r="L56" s="82"/>
      <c r="M56" s="82"/>
      <c r="N56" s="82"/>
      <c r="O56" s="82"/>
      <c r="P56" s="82"/>
      <c r="Q56" s="82"/>
      <c r="R56" s="82"/>
      <c r="S56" s="82"/>
      <c r="T56" s="82"/>
      <c r="U56" s="82"/>
      <c r="V56" s="82"/>
      <c r="W56" s="82"/>
      <c r="X56" s="82"/>
      <c r="Y56" s="82"/>
      <c r="Z56" s="82"/>
    </row>
    <row r="57" spans="1:26" x14ac:dyDescent="0.45">
      <c r="A57" s="82">
        <v>52</v>
      </c>
      <c r="B57" s="92">
        <f t="shared" si="3"/>
        <v>11291.234128819104</v>
      </c>
      <c r="C57" s="92">
        <f t="shared" si="0"/>
        <v>53.868596156241132</v>
      </c>
      <c r="D57" s="92">
        <f t="shared" si="1"/>
        <v>316.7446298014591</v>
      </c>
      <c r="E57" s="92">
        <f t="shared" si="2"/>
        <v>10974.489499017645</v>
      </c>
      <c r="F57" s="92">
        <f t="shared" si="4"/>
        <v>4646.3772488180593</v>
      </c>
      <c r="G57" s="82"/>
      <c r="H57" s="82"/>
      <c r="I57" s="82"/>
      <c r="J57" s="82"/>
      <c r="K57" s="82"/>
      <c r="L57" s="82"/>
      <c r="M57" s="82"/>
      <c r="N57" s="82"/>
      <c r="O57" s="82"/>
      <c r="P57" s="82"/>
      <c r="Q57" s="82"/>
      <c r="R57" s="82"/>
      <c r="S57" s="82"/>
      <c r="T57" s="82"/>
      <c r="U57" s="82"/>
      <c r="V57" s="82"/>
      <c r="W57" s="82"/>
      <c r="X57" s="82"/>
      <c r="Y57" s="82"/>
      <c r="Z57" s="82"/>
    </row>
    <row r="58" spans="1:26" x14ac:dyDescent="0.45">
      <c r="A58" s="82">
        <v>53</v>
      </c>
      <c r="B58" s="92">
        <f t="shared" si="3"/>
        <v>10974.489499017645</v>
      </c>
      <c r="C58" s="92">
        <f t="shared" si="0"/>
        <v>52.357460318230011</v>
      </c>
      <c r="D58" s="92">
        <f t="shared" si="1"/>
        <v>318.25576563947027</v>
      </c>
      <c r="E58" s="92">
        <f t="shared" si="2"/>
        <v>10656.233733378174</v>
      </c>
      <c r="F58" s="92">
        <f t="shared" si="4"/>
        <v>4698.734709136289</v>
      </c>
      <c r="G58" s="82"/>
      <c r="H58" s="82"/>
      <c r="I58" s="82"/>
      <c r="J58" s="82"/>
      <c r="K58" s="82"/>
      <c r="L58" s="82"/>
      <c r="M58" s="82"/>
      <c r="N58" s="82"/>
      <c r="O58" s="82"/>
      <c r="P58" s="82"/>
      <c r="Q58" s="82"/>
      <c r="R58" s="82"/>
      <c r="S58" s="82"/>
      <c r="T58" s="82"/>
      <c r="U58" s="82"/>
      <c r="V58" s="82"/>
      <c r="W58" s="82"/>
      <c r="X58" s="82"/>
      <c r="Y58" s="82"/>
      <c r="Z58" s="82"/>
    </row>
    <row r="59" spans="1:26" x14ac:dyDescent="0.45">
      <c r="A59" s="82">
        <v>54</v>
      </c>
      <c r="B59" s="92">
        <f t="shared" si="3"/>
        <v>10656.233733378174</v>
      </c>
      <c r="C59" s="92">
        <f t="shared" si="0"/>
        <v>50.839115102991698</v>
      </c>
      <c r="D59" s="92">
        <f t="shared" si="1"/>
        <v>319.77411085470857</v>
      </c>
      <c r="E59" s="92">
        <f t="shared" si="2"/>
        <v>10336.459622523465</v>
      </c>
      <c r="F59" s="92">
        <f t="shared" si="4"/>
        <v>4749.5738242392808</v>
      </c>
      <c r="G59" s="82"/>
      <c r="H59" s="82"/>
      <c r="I59" s="82"/>
      <c r="J59" s="82"/>
      <c r="K59" s="82"/>
      <c r="L59" s="82"/>
      <c r="M59" s="82"/>
      <c r="N59" s="82"/>
      <c r="O59" s="82"/>
      <c r="P59" s="82"/>
      <c r="Q59" s="82"/>
      <c r="R59" s="82"/>
      <c r="S59" s="82"/>
      <c r="T59" s="82"/>
      <c r="U59" s="82"/>
      <c r="V59" s="82"/>
      <c r="W59" s="82"/>
      <c r="X59" s="82"/>
      <c r="Y59" s="82"/>
      <c r="Z59" s="82"/>
    </row>
    <row r="60" spans="1:26" x14ac:dyDescent="0.45">
      <c r="A60" s="82">
        <v>55</v>
      </c>
      <c r="B60" s="92">
        <f t="shared" si="3"/>
        <v>10336.459622523465</v>
      </c>
      <c r="C60" s="92">
        <f t="shared" si="0"/>
        <v>49.313526115789024</v>
      </c>
      <c r="D60" s="92">
        <f t="shared" si="1"/>
        <v>321.29969984191121</v>
      </c>
      <c r="E60" s="92">
        <f t="shared" si="2"/>
        <v>10015.159922681554</v>
      </c>
      <c r="F60" s="92">
        <f t="shared" si="4"/>
        <v>4798.8873503550694</v>
      </c>
      <c r="G60" s="82"/>
      <c r="H60" s="82"/>
      <c r="I60" s="82"/>
      <c r="J60" s="82"/>
      <c r="K60" s="82"/>
      <c r="L60" s="82"/>
      <c r="M60" s="82"/>
      <c r="N60" s="82"/>
      <c r="O60" s="82"/>
      <c r="P60" s="82"/>
      <c r="Q60" s="82"/>
      <c r="R60" s="82"/>
      <c r="S60" s="82"/>
      <c r="T60" s="82"/>
      <c r="U60" s="82"/>
      <c r="V60" s="82"/>
      <c r="W60" s="82"/>
      <c r="X60" s="82"/>
      <c r="Y60" s="82"/>
      <c r="Z60" s="82"/>
    </row>
    <row r="61" spans="1:26" x14ac:dyDescent="0.45">
      <c r="A61" s="82">
        <v>56</v>
      </c>
      <c r="B61" s="92">
        <f t="shared" si="3"/>
        <v>10015.159922681554</v>
      </c>
      <c r="C61" s="92">
        <f t="shared" si="0"/>
        <v>47.780658797793244</v>
      </c>
      <c r="D61" s="92">
        <f t="shared" si="1"/>
        <v>322.832567159907</v>
      </c>
      <c r="E61" s="92">
        <f t="shared" si="2"/>
        <v>9692.3273555216474</v>
      </c>
      <c r="F61" s="92">
        <f t="shared" si="4"/>
        <v>4846.6680091528624</v>
      </c>
      <c r="G61" s="82"/>
      <c r="H61" s="82"/>
      <c r="I61" s="82"/>
      <c r="J61" s="82"/>
      <c r="K61" s="82"/>
      <c r="L61" s="82"/>
      <c r="M61" s="82"/>
      <c r="N61" s="82"/>
      <c r="O61" s="82"/>
      <c r="P61" s="82"/>
      <c r="Q61" s="82"/>
      <c r="R61" s="82"/>
      <c r="S61" s="82"/>
      <c r="T61" s="82"/>
      <c r="U61" s="82"/>
      <c r="V61" s="82"/>
      <c r="W61" s="82"/>
      <c r="X61" s="82"/>
      <c r="Y61" s="82"/>
      <c r="Z61" s="82"/>
    </row>
    <row r="62" spans="1:26" x14ac:dyDescent="0.45">
      <c r="A62" s="82">
        <v>57</v>
      </c>
      <c r="B62" s="92">
        <f t="shared" si="3"/>
        <v>9692.3273555216474</v>
      </c>
      <c r="C62" s="92">
        <f t="shared" si="0"/>
        <v>46.240478425301184</v>
      </c>
      <c r="D62" s="92">
        <f t="shared" si="1"/>
        <v>324.37274753239905</v>
      </c>
      <c r="E62" s="92">
        <f t="shared" si="2"/>
        <v>9367.954607989248</v>
      </c>
      <c r="F62" s="92">
        <f t="shared" si="4"/>
        <v>4892.9084875781637</v>
      </c>
      <c r="G62" s="82"/>
      <c r="H62" s="82"/>
      <c r="I62" s="82"/>
      <c r="J62" s="82"/>
      <c r="K62" s="82"/>
      <c r="L62" s="82"/>
      <c r="M62" s="82"/>
      <c r="N62" s="82"/>
      <c r="O62" s="82"/>
      <c r="P62" s="82"/>
      <c r="Q62" s="82"/>
      <c r="R62" s="82"/>
      <c r="S62" s="82"/>
      <c r="T62" s="82"/>
      <c r="U62" s="82"/>
      <c r="V62" s="82"/>
      <c r="W62" s="82"/>
      <c r="X62" s="82"/>
      <c r="Y62" s="82"/>
      <c r="Z62" s="82"/>
    </row>
    <row r="63" spans="1:26" x14ac:dyDescent="0.45">
      <c r="A63" s="82">
        <v>58</v>
      </c>
      <c r="B63" s="92">
        <f t="shared" si="3"/>
        <v>9367.954607989248</v>
      </c>
      <c r="C63" s="92">
        <f t="shared" si="0"/>
        <v>44.6929501089487</v>
      </c>
      <c r="D63" s="92">
        <f t="shared" si="1"/>
        <v>325.92027584875154</v>
      </c>
      <c r="E63" s="92">
        <f t="shared" si="2"/>
        <v>9042.0343321404962</v>
      </c>
      <c r="F63" s="92">
        <f t="shared" si="4"/>
        <v>4937.6014376871126</v>
      </c>
      <c r="G63" s="82"/>
      <c r="H63" s="82"/>
      <c r="I63" s="82"/>
      <c r="J63" s="82"/>
      <c r="K63" s="82"/>
      <c r="L63" s="82"/>
      <c r="M63" s="82"/>
      <c r="N63" s="82"/>
      <c r="O63" s="82"/>
      <c r="P63" s="82"/>
      <c r="Q63" s="82"/>
      <c r="R63" s="82"/>
      <c r="S63" s="82"/>
      <c r="T63" s="82"/>
      <c r="U63" s="82"/>
      <c r="V63" s="82"/>
      <c r="W63" s="82"/>
      <c r="X63" s="82"/>
      <c r="Y63" s="82"/>
      <c r="Z63" s="82"/>
    </row>
    <row r="64" spans="1:26" x14ac:dyDescent="0.45">
      <c r="A64" s="82">
        <v>59</v>
      </c>
      <c r="B64" s="92">
        <f t="shared" si="3"/>
        <v>9042.0343321404962</v>
      </c>
      <c r="C64" s="92">
        <f t="shared" si="0"/>
        <v>43.138038792920277</v>
      </c>
      <c r="D64" s="92">
        <f t="shared" si="1"/>
        <v>327.47518716477998</v>
      </c>
      <c r="E64" s="92">
        <f t="shared" si="2"/>
        <v>8714.5591449757158</v>
      </c>
      <c r="F64" s="92">
        <f t="shared" si="4"/>
        <v>4980.7394764800329</v>
      </c>
      <c r="G64" s="82"/>
      <c r="H64" s="82"/>
      <c r="I64" s="82"/>
      <c r="J64" s="82"/>
      <c r="K64" s="82"/>
      <c r="L64" s="82"/>
      <c r="M64" s="82"/>
      <c r="N64" s="82"/>
      <c r="O64" s="82"/>
      <c r="P64" s="82"/>
      <c r="Q64" s="82"/>
      <c r="R64" s="82"/>
      <c r="S64" s="82"/>
      <c r="T64" s="82"/>
      <c r="U64" s="82"/>
      <c r="V64" s="82"/>
      <c r="W64" s="82"/>
      <c r="X64" s="82"/>
      <c r="Y64" s="82"/>
      <c r="Z64" s="82"/>
    </row>
    <row r="65" spans="1:26" x14ac:dyDescent="0.45">
      <c r="A65" s="82">
        <v>60</v>
      </c>
      <c r="B65" s="92">
        <f t="shared" si="3"/>
        <v>8714.5591449757158</v>
      </c>
      <c r="C65" s="92">
        <f t="shared" si="0"/>
        <v>41.575709254154972</v>
      </c>
      <c r="D65" s="92">
        <f t="shared" si="1"/>
        <v>329.03751670354529</v>
      </c>
      <c r="E65" s="92">
        <f t="shared" si="2"/>
        <v>8385.5216282721703</v>
      </c>
      <c r="F65" s="92">
        <f t="shared" si="4"/>
        <v>5022.3151857341882</v>
      </c>
      <c r="G65" s="82"/>
      <c r="H65" s="82"/>
      <c r="I65" s="82"/>
      <c r="J65" s="82"/>
      <c r="K65" s="82"/>
      <c r="L65" s="82"/>
      <c r="M65" s="82"/>
      <c r="N65" s="82"/>
      <c r="O65" s="82"/>
      <c r="P65" s="82"/>
      <c r="Q65" s="82"/>
      <c r="R65" s="82"/>
      <c r="S65" s="82"/>
      <c r="T65" s="82"/>
      <c r="U65" s="82"/>
      <c r="V65" s="82"/>
      <c r="W65" s="82"/>
      <c r="X65" s="82"/>
      <c r="Y65" s="82"/>
      <c r="Z65" s="82"/>
    </row>
    <row r="66" spans="1:26" x14ac:dyDescent="0.45">
      <c r="A66" s="82">
        <v>61</v>
      </c>
      <c r="B66" s="92">
        <f t="shared" si="3"/>
        <v>8385.5216282721703</v>
      </c>
      <c r="C66" s="92">
        <f t="shared" si="0"/>
        <v>40.005926101548475</v>
      </c>
      <c r="D66" s="92">
        <f t="shared" si="1"/>
        <v>330.60729985615177</v>
      </c>
      <c r="E66" s="92">
        <f t="shared" si="2"/>
        <v>8054.9143284160182</v>
      </c>
      <c r="F66" s="92">
        <f t="shared" si="4"/>
        <v>5062.3211118357367</v>
      </c>
      <c r="G66" s="82"/>
      <c r="H66" s="82"/>
      <c r="I66" s="82"/>
      <c r="J66" s="82"/>
      <c r="K66" s="82"/>
      <c r="L66" s="82"/>
      <c r="M66" s="82"/>
      <c r="N66" s="82"/>
      <c r="O66" s="82"/>
      <c r="P66" s="82"/>
      <c r="Q66" s="82"/>
      <c r="R66" s="82"/>
      <c r="S66" s="82"/>
      <c r="T66" s="82"/>
      <c r="U66" s="82"/>
      <c r="V66" s="82"/>
      <c r="W66" s="82"/>
      <c r="X66" s="82"/>
      <c r="Y66" s="82"/>
      <c r="Z66" s="82"/>
    </row>
    <row r="67" spans="1:26" x14ac:dyDescent="0.45">
      <c r="A67" s="82">
        <v>62</v>
      </c>
      <c r="B67" s="92">
        <f t="shared" si="3"/>
        <v>8054.9143284160182</v>
      </c>
      <c r="C67" s="92">
        <f t="shared" si="0"/>
        <v>38.428653775151417</v>
      </c>
      <c r="D67" s="92">
        <f t="shared" si="1"/>
        <v>332.18457218254883</v>
      </c>
      <c r="E67" s="92">
        <f t="shared" si="2"/>
        <v>7722.7297562334697</v>
      </c>
      <c r="F67" s="92">
        <f t="shared" si="4"/>
        <v>5100.7497656108881</v>
      </c>
      <c r="G67" s="82"/>
      <c r="H67" s="82"/>
      <c r="I67" s="82"/>
      <c r="J67" s="82"/>
      <c r="K67" s="82"/>
      <c r="L67" s="82"/>
      <c r="M67" s="82"/>
      <c r="N67" s="82"/>
      <c r="O67" s="82"/>
      <c r="P67" s="82"/>
      <c r="Q67" s="82"/>
      <c r="R67" s="82"/>
      <c r="S67" s="82"/>
      <c r="T67" s="82"/>
      <c r="U67" s="82"/>
      <c r="V67" s="82"/>
      <c r="W67" s="82"/>
      <c r="X67" s="82"/>
      <c r="Y67" s="82"/>
      <c r="Z67" s="82"/>
    </row>
    <row r="68" spans="1:26" x14ac:dyDescent="0.45">
      <c r="A68" s="82">
        <v>63</v>
      </c>
      <c r="B68" s="92">
        <f t="shared" si="3"/>
        <v>7722.7297562334697</v>
      </c>
      <c r="C68" s="92">
        <f t="shared" si="0"/>
        <v>36.843856545363842</v>
      </c>
      <c r="D68" s="92">
        <f t="shared" si="1"/>
        <v>333.7693694123364</v>
      </c>
      <c r="E68" s="92">
        <f t="shared" si="2"/>
        <v>7388.9603868211334</v>
      </c>
      <c r="F68" s="92">
        <f t="shared" si="4"/>
        <v>5137.5936221562515</v>
      </c>
      <c r="G68" s="82"/>
      <c r="H68" s="82"/>
      <c r="I68" s="82"/>
      <c r="J68" s="82"/>
      <c r="K68" s="82"/>
      <c r="L68" s="82"/>
      <c r="M68" s="82"/>
      <c r="N68" s="82"/>
      <c r="O68" s="82"/>
      <c r="P68" s="82"/>
      <c r="Q68" s="82"/>
      <c r="R68" s="82"/>
      <c r="S68" s="82"/>
      <c r="T68" s="82"/>
      <c r="U68" s="82"/>
      <c r="V68" s="82"/>
      <c r="W68" s="82"/>
      <c r="X68" s="82"/>
      <c r="Y68" s="82"/>
      <c r="Z68" s="82"/>
    </row>
    <row r="69" spans="1:26" x14ac:dyDescent="0.45">
      <c r="A69" s="82">
        <v>64</v>
      </c>
      <c r="B69" s="92">
        <f t="shared" si="3"/>
        <v>7388.9603868211334</v>
      </c>
      <c r="C69" s="92">
        <f t="shared" si="0"/>
        <v>35.251498512125821</v>
      </c>
      <c r="D69" s="92">
        <f t="shared" si="1"/>
        <v>335.36172744557445</v>
      </c>
      <c r="E69" s="92">
        <f t="shared" si="2"/>
        <v>7053.5986593755588</v>
      </c>
      <c r="F69" s="92">
        <f t="shared" si="4"/>
        <v>5172.8451206683776</v>
      </c>
      <c r="G69" s="82"/>
      <c r="H69" s="82"/>
      <c r="I69" s="82"/>
      <c r="J69" s="82"/>
      <c r="K69" s="82"/>
      <c r="L69" s="82"/>
      <c r="M69" s="82"/>
      <c r="N69" s="82"/>
      <c r="O69" s="82"/>
      <c r="P69" s="82"/>
      <c r="Q69" s="82"/>
      <c r="R69" s="82"/>
      <c r="S69" s="82"/>
      <c r="T69" s="82"/>
      <c r="U69" s="82"/>
      <c r="V69" s="82"/>
      <c r="W69" s="82"/>
      <c r="X69" s="82"/>
      <c r="Y69" s="82"/>
      <c r="Z69" s="82"/>
    </row>
    <row r="70" spans="1:26" x14ac:dyDescent="0.45">
      <c r="A70" s="82">
        <v>65</v>
      </c>
      <c r="B70" s="92">
        <f t="shared" si="3"/>
        <v>7053.5986593755588</v>
      </c>
      <c r="C70" s="92">
        <f t="shared" si="0"/>
        <v>33.651543604104226</v>
      </c>
      <c r="D70" s="92">
        <f t="shared" si="1"/>
        <v>336.96168235359602</v>
      </c>
      <c r="E70" s="92">
        <f t="shared" si="2"/>
        <v>6716.6369770219626</v>
      </c>
      <c r="F70" s="92">
        <f t="shared" si="4"/>
        <v>5206.4966642724821</v>
      </c>
      <c r="G70" s="82"/>
      <c r="H70" s="82"/>
      <c r="I70" s="82"/>
      <c r="J70" s="82"/>
      <c r="K70" s="82"/>
      <c r="L70" s="82"/>
      <c r="M70" s="82"/>
      <c r="N70" s="82"/>
      <c r="O70" s="82"/>
      <c r="P70" s="82"/>
      <c r="Q70" s="82"/>
      <c r="R70" s="82"/>
      <c r="S70" s="82"/>
      <c r="T70" s="82"/>
      <c r="U70" s="82"/>
      <c r="V70" s="82"/>
      <c r="W70" s="82"/>
      <c r="X70" s="82"/>
      <c r="Y70" s="82"/>
      <c r="Z70" s="82"/>
    </row>
    <row r="71" spans="1:26" x14ac:dyDescent="0.45">
      <c r="A71" s="82">
        <v>66</v>
      </c>
      <c r="B71" s="92">
        <f t="shared" si="3"/>
        <v>6716.6369770219626</v>
      </c>
      <c r="C71" s="92">
        <f t="shared" si="0"/>
        <v>32.043955577875607</v>
      </c>
      <c r="D71" s="92">
        <f t="shared" si="1"/>
        <v>338.56927037982462</v>
      </c>
      <c r="E71" s="92">
        <f t="shared" si="2"/>
        <v>6378.0677066421376</v>
      </c>
      <c r="F71" s="92">
        <f t="shared" ref="F71:F134" si="5">F70+C71</f>
        <v>5238.5406198503579</v>
      </c>
      <c r="G71" s="82"/>
      <c r="H71" s="82"/>
      <c r="I71" s="82"/>
      <c r="J71" s="82"/>
      <c r="K71" s="82"/>
      <c r="L71" s="82"/>
      <c r="M71" s="82"/>
      <c r="N71" s="82"/>
      <c r="O71" s="82"/>
      <c r="P71" s="82"/>
      <c r="Q71" s="82"/>
      <c r="R71" s="82"/>
      <c r="S71" s="82"/>
      <c r="T71" s="82"/>
      <c r="U71" s="82"/>
      <c r="V71" s="82"/>
      <c r="W71" s="82"/>
      <c r="X71" s="82"/>
      <c r="Y71" s="82"/>
      <c r="Z71" s="82"/>
    </row>
    <row r="72" spans="1:26" x14ac:dyDescent="0.45">
      <c r="A72" s="82">
        <v>67</v>
      </c>
      <c r="B72" s="92">
        <f t="shared" si="3"/>
        <v>6378.0677066421376</v>
      </c>
      <c r="C72" s="92">
        <f t="shared" si="0"/>
        <v>30.428698017105194</v>
      </c>
      <c r="D72" s="92">
        <f t="shared" si="1"/>
        <v>340.18452794059505</v>
      </c>
      <c r="E72" s="92">
        <f t="shared" si="2"/>
        <v>6037.8831787015424</v>
      </c>
      <c r="F72" s="92">
        <f t="shared" si="5"/>
        <v>5268.9693178674634</v>
      </c>
      <c r="G72" s="82"/>
      <c r="H72" s="82"/>
      <c r="I72" s="82"/>
      <c r="J72" s="82"/>
      <c r="K72" s="82"/>
      <c r="L72" s="82"/>
      <c r="M72" s="82"/>
      <c r="N72" s="82"/>
      <c r="O72" s="82"/>
      <c r="P72" s="82"/>
      <c r="Q72" s="82"/>
      <c r="R72" s="82"/>
      <c r="S72" s="82"/>
      <c r="T72" s="82"/>
      <c r="U72" s="82"/>
      <c r="V72" s="82"/>
      <c r="W72" s="82"/>
      <c r="X72" s="82"/>
      <c r="Y72" s="82"/>
      <c r="Z72" s="82"/>
    </row>
    <row r="73" spans="1:26" x14ac:dyDescent="0.45">
      <c r="A73" s="82">
        <v>68</v>
      </c>
      <c r="B73" s="92">
        <f t="shared" si="3"/>
        <v>6037.8831787015424</v>
      </c>
      <c r="C73" s="92">
        <f t="shared" si="0"/>
        <v>28.805734331721936</v>
      </c>
      <c r="D73" s="92">
        <f t="shared" si="1"/>
        <v>341.80749162597829</v>
      </c>
      <c r="E73" s="92">
        <f t="shared" si="2"/>
        <v>5696.075687075564</v>
      </c>
      <c r="F73" s="92">
        <f t="shared" si="5"/>
        <v>5297.7750521991857</v>
      </c>
      <c r="G73" s="82"/>
      <c r="H73" s="82"/>
      <c r="I73" s="82"/>
      <c r="J73" s="82"/>
      <c r="K73" s="82"/>
      <c r="L73" s="82"/>
      <c r="M73" s="82"/>
      <c r="N73" s="82"/>
      <c r="O73" s="82"/>
      <c r="P73" s="82"/>
      <c r="Q73" s="82"/>
      <c r="R73" s="82"/>
      <c r="S73" s="82"/>
      <c r="T73" s="82"/>
      <c r="U73" s="82"/>
      <c r="V73" s="82"/>
      <c r="W73" s="82"/>
      <c r="X73" s="82"/>
      <c r="Y73" s="82"/>
      <c r="Z73" s="82"/>
    </row>
    <row r="74" spans="1:26" x14ac:dyDescent="0.45">
      <c r="A74" s="82">
        <v>69</v>
      </c>
      <c r="B74" s="92">
        <f t="shared" si="3"/>
        <v>5696.075687075564</v>
      </c>
      <c r="C74" s="92">
        <f t="shared" si="0"/>
        <v>27.175027757089666</v>
      </c>
      <c r="D74" s="92">
        <f t="shared" si="1"/>
        <v>343.4381982006106</v>
      </c>
      <c r="E74" s="92">
        <f t="shared" si="2"/>
        <v>5352.6374888749533</v>
      </c>
      <c r="F74" s="92">
        <f t="shared" si="5"/>
        <v>5324.9500799562757</v>
      </c>
      <c r="G74" s="82"/>
      <c r="H74" s="82"/>
      <c r="I74" s="82"/>
      <c r="J74" s="82"/>
      <c r="K74" s="82"/>
      <c r="L74" s="82"/>
      <c r="M74" s="82"/>
      <c r="N74" s="82"/>
      <c r="O74" s="82"/>
      <c r="P74" s="82"/>
      <c r="Q74" s="82"/>
      <c r="R74" s="82"/>
      <c r="S74" s="82"/>
      <c r="T74" s="82"/>
      <c r="U74" s="82"/>
      <c r="V74" s="82"/>
      <c r="W74" s="82"/>
      <c r="X74" s="82"/>
      <c r="Y74" s="82"/>
      <c r="Z74" s="82"/>
    </row>
    <row r="75" spans="1:26" x14ac:dyDescent="0.45">
      <c r="A75" s="82">
        <v>70</v>
      </c>
      <c r="B75" s="92">
        <f t="shared" si="3"/>
        <v>5352.6374888749533</v>
      </c>
      <c r="C75" s="92">
        <f t="shared" si="0"/>
        <v>25.536541353174254</v>
      </c>
      <c r="D75" s="92">
        <f t="shared" si="1"/>
        <v>345.07668460452601</v>
      </c>
      <c r="E75" s="92">
        <f t="shared" si="2"/>
        <v>5007.5608042704271</v>
      </c>
      <c r="F75" s="92">
        <f t="shared" si="5"/>
        <v>5350.4866213094501</v>
      </c>
      <c r="G75" s="82"/>
      <c r="H75" s="82"/>
      <c r="I75" s="82"/>
      <c r="J75" s="82"/>
      <c r="K75" s="82"/>
      <c r="L75" s="82"/>
      <c r="M75" s="82"/>
      <c r="N75" s="82"/>
      <c r="O75" s="82"/>
      <c r="P75" s="82"/>
      <c r="Q75" s="82"/>
      <c r="R75" s="82"/>
      <c r="S75" s="82"/>
      <c r="T75" s="82"/>
      <c r="U75" s="82"/>
      <c r="V75" s="82"/>
      <c r="W75" s="82"/>
      <c r="X75" s="82"/>
      <c r="Y75" s="82"/>
      <c r="Z75" s="82"/>
    </row>
    <row r="76" spans="1:26" x14ac:dyDescent="0.45">
      <c r="A76" s="82">
        <v>71</v>
      </c>
      <c r="B76" s="92">
        <f t="shared" si="3"/>
        <v>5007.5608042704271</v>
      </c>
      <c r="C76" s="92">
        <f t="shared" si="0"/>
        <v>23.890238003706827</v>
      </c>
      <c r="D76" s="92">
        <f t="shared" si="1"/>
        <v>346.72298795399342</v>
      </c>
      <c r="E76" s="92">
        <f t="shared" si="2"/>
        <v>4660.8378163164334</v>
      </c>
      <c r="F76" s="92">
        <f t="shared" si="5"/>
        <v>5374.3768593131572</v>
      </c>
      <c r="G76" s="82"/>
      <c r="H76" s="82"/>
      <c r="I76" s="82"/>
      <c r="J76" s="82"/>
      <c r="K76" s="82"/>
      <c r="L76" s="82"/>
      <c r="M76" s="82"/>
      <c r="N76" s="82"/>
      <c r="O76" s="82"/>
      <c r="P76" s="82"/>
      <c r="Q76" s="82"/>
      <c r="R76" s="82"/>
      <c r="S76" s="82"/>
      <c r="T76" s="82"/>
      <c r="U76" s="82"/>
      <c r="V76" s="82"/>
      <c r="W76" s="82"/>
      <c r="X76" s="82"/>
      <c r="Y76" s="82"/>
      <c r="Z76" s="82"/>
    </row>
    <row r="77" spans="1:26" x14ac:dyDescent="0.45">
      <c r="A77" s="82">
        <v>72</v>
      </c>
      <c r="B77" s="92">
        <f t="shared" si="3"/>
        <v>4660.8378163164334</v>
      </c>
      <c r="C77" s="92">
        <f t="shared" si="0"/>
        <v>22.236080415342983</v>
      </c>
      <c r="D77" s="92">
        <f t="shared" si="1"/>
        <v>348.37714554235725</v>
      </c>
      <c r="E77" s="92">
        <f t="shared" si="2"/>
        <v>4312.4606707740759</v>
      </c>
      <c r="F77" s="92">
        <f t="shared" si="5"/>
        <v>5396.6129397285004</v>
      </c>
      <c r="G77" s="82"/>
      <c r="H77" s="82"/>
      <c r="I77" s="82"/>
      <c r="J77" s="82"/>
      <c r="K77" s="82"/>
      <c r="L77" s="82"/>
      <c r="M77" s="82"/>
      <c r="N77" s="82"/>
      <c r="O77" s="82"/>
      <c r="P77" s="82"/>
      <c r="Q77" s="82"/>
      <c r="R77" s="82"/>
      <c r="S77" s="82"/>
      <c r="T77" s="82"/>
      <c r="U77" s="82"/>
      <c r="V77" s="82"/>
      <c r="W77" s="82"/>
      <c r="X77" s="82"/>
      <c r="Y77" s="82"/>
      <c r="Z77" s="82"/>
    </row>
    <row r="78" spans="1:26" x14ac:dyDescent="0.45">
      <c r="A78" s="82">
        <v>73</v>
      </c>
      <c r="B78" s="92">
        <f t="shared" si="3"/>
        <v>4312.4606707740759</v>
      </c>
      <c r="C78" s="92">
        <f t="shared" si="0"/>
        <v>20.574031116817984</v>
      </c>
      <c r="D78" s="92">
        <f t="shared" si="1"/>
        <v>350.03919484088226</v>
      </c>
      <c r="E78" s="92">
        <f t="shared" si="2"/>
        <v>3962.4214759331935</v>
      </c>
      <c r="F78" s="92">
        <f t="shared" si="5"/>
        <v>5417.1869708453187</v>
      </c>
      <c r="G78" s="82"/>
      <c r="H78" s="82"/>
      <c r="I78" s="82"/>
      <c r="J78" s="82"/>
      <c r="K78" s="82"/>
      <c r="L78" s="82"/>
      <c r="M78" s="82"/>
      <c r="N78" s="82"/>
      <c r="O78" s="82"/>
      <c r="P78" s="82"/>
      <c r="Q78" s="82"/>
      <c r="R78" s="82"/>
      <c r="S78" s="82"/>
      <c r="T78" s="82"/>
      <c r="U78" s="82"/>
      <c r="V78" s="82"/>
      <c r="W78" s="82"/>
      <c r="X78" s="82"/>
      <c r="Y78" s="82"/>
      <c r="Z78" s="82"/>
    </row>
    <row r="79" spans="1:26" x14ac:dyDescent="0.45">
      <c r="A79" s="82">
        <v>74</v>
      </c>
      <c r="B79" s="92">
        <f t="shared" si="3"/>
        <v>3962.4214759331935</v>
      </c>
      <c r="C79" s="92">
        <f t="shared" si="0"/>
        <v>18.90405245809794</v>
      </c>
      <c r="D79" s="92">
        <f t="shared" si="1"/>
        <v>351.70917349960229</v>
      </c>
      <c r="E79" s="92">
        <f t="shared" si="2"/>
        <v>3610.712302433591</v>
      </c>
      <c r="F79" s="92">
        <f t="shared" si="5"/>
        <v>5436.0910233034165</v>
      </c>
      <c r="G79" s="82"/>
      <c r="H79" s="82"/>
      <c r="I79" s="82"/>
      <c r="J79" s="82"/>
      <c r="K79" s="82"/>
      <c r="L79" s="82"/>
      <c r="M79" s="82"/>
      <c r="N79" s="82"/>
      <c r="O79" s="82"/>
      <c r="P79" s="82"/>
      <c r="Q79" s="82"/>
      <c r="R79" s="82"/>
      <c r="S79" s="82"/>
      <c r="T79" s="82"/>
      <c r="U79" s="82"/>
      <c r="V79" s="82"/>
      <c r="W79" s="82"/>
      <c r="X79" s="82"/>
      <c r="Y79" s="82"/>
      <c r="Z79" s="82"/>
    </row>
    <row r="80" spans="1:26" x14ac:dyDescent="0.45">
      <c r="A80" s="82">
        <v>75</v>
      </c>
      <c r="B80" s="92">
        <f t="shared" si="3"/>
        <v>3610.712302433591</v>
      </c>
      <c r="C80" s="92">
        <f t="shared" si="0"/>
        <v>17.226106609526923</v>
      </c>
      <c r="D80" s="92">
        <f t="shared" si="1"/>
        <v>353.38711934817331</v>
      </c>
      <c r="E80" s="92">
        <f t="shared" si="2"/>
        <v>3257.3251830854178</v>
      </c>
      <c r="F80" s="92">
        <f t="shared" si="5"/>
        <v>5453.3171299129435</v>
      </c>
      <c r="G80" s="82"/>
      <c r="H80" s="82"/>
      <c r="I80" s="82"/>
      <c r="J80" s="82"/>
      <c r="K80" s="82"/>
      <c r="L80" s="82"/>
      <c r="M80" s="82"/>
      <c r="N80" s="82"/>
      <c r="O80" s="82"/>
      <c r="P80" s="82"/>
      <c r="Q80" s="82"/>
      <c r="R80" s="82"/>
      <c r="S80" s="82"/>
      <c r="T80" s="82"/>
      <c r="U80" s="82"/>
      <c r="V80" s="82"/>
      <c r="W80" s="82"/>
      <c r="X80" s="82"/>
      <c r="Y80" s="82"/>
      <c r="Z80" s="82"/>
    </row>
    <row r="81" spans="1:26" x14ac:dyDescent="0.45">
      <c r="A81" s="82">
        <v>76</v>
      </c>
      <c r="B81" s="92">
        <f t="shared" si="3"/>
        <v>3257.3251830854178</v>
      </c>
      <c r="C81" s="92">
        <f t="shared" si="0"/>
        <v>15.540155560970012</v>
      </c>
      <c r="D81" s="92">
        <f t="shared" si="1"/>
        <v>355.07307039673026</v>
      </c>
      <c r="E81" s="92">
        <f t="shared" si="2"/>
        <v>2902.2521126886877</v>
      </c>
      <c r="F81" s="92">
        <f t="shared" si="5"/>
        <v>5468.8572854739132</v>
      </c>
      <c r="G81" s="82"/>
      <c r="H81" s="82"/>
      <c r="I81" s="82"/>
      <c r="J81" s="82"/>
      <c r="K81" s="82"/>
      <c r="L81" s="82"/>
      <c r="M81" s="82"/>
      <c r="N81" s="82"/>
      <c r="O81" s="82"/>
      <c r="P81" s="82"/>
      <c r="Q81" s="82"/>
      <c r="R81" s="82"/>
      <c r="S81" s="82"/>
      <c r="T81" s="82"/>
      <c r="U81" s="82"/>
      <c r="V81" s="82"/>
      <c r="W81" s="82"/>
      <c r="X81" s="82"/>
      <c r="Y81" s="82"/>
      <c r="Z81" s="82"/>
    </row>
    <row r="82" spans="1:26" x14ac:dyDescent="0.45">
      <c r="A82" s="82">
        <v>77</v>
      </c>
      <c r="B82" s="92">
        <f t="shared" si="3"/>
        <v>2902.2521126886877</v>
      </c>
      <c r="C82" s="92">
        <f t="shared" si="0"/>
        <v>13.84616112095228</v>
      </c>
      <c r="D82" s="92">
        <f t="shared" si="1"/>
        <v>356.76706483674798</v>
      </c>
      <c r="E82" s="92">
        <f t="shared" si="2"/>
        <v>2545.4850478519397</v>
      </c>
      <c r="F82" s="92">
        <f t="shared" si="5"/>
        <v>5482.7034465948655</v>
      </c>
      <c r="G82" s="82"/>
      <c r="H82" s="82"/>
      <c r="I82" s="82"/>
      <c r="J82" s="82"/>
      <c r="K82" s="82"/>
      <c r="L82" s="82"/>
      <c r="M82" s="82"/>
      <c r="N82" s="82"/>
      <c r="O82" s="82"/>
      <c r="P82" s="82"/>
      <c r="Q82" s="82"/>
      <c r="R82" s="82"/>
      <c r="S82" s="82"/>
      <c r="T82" s="82"/>
      <c r="U82" s="82"/>
      <c r="V82" s="82"/>
      <c r="W82" s="82"/>
      <c r="X82" s="82"/>
      <c r="Y82" s="82"/>
      <c r="Z82" s="82"/>
    </row>
    <row r="83" spans="1:26" x14ac:dyDescent="0.45">
      <c r="A83" s="82">
        <v>78</v>
      </c>
      <c r="B83" s="92">
        <f t="shared" si="3"/>
        <v>2545.4850478519397</v>
      </c>
      <c r="C83" s="92">
        <f t="shared" si="0"/>
        <v>12.144084915793627</v>
      </c>
      <c r="D83" s="92">
        <f t="shared" si="1"/>
        <v>358.4691410419066</v>
      </c>
      <c r="E83" s="92">
        <f t="shared" si="2"/>
        <v>2187.0159068100329</v>
      </c>
      <c r="F83" s="92">
        <f t="shared" si="5"/>
        <v>5494.8475315106589</v>
      </c>
      <c r="G83" s="82"/>
      <c r="H83" s="82"/>
      <c r="I83" s="82"/>
      <c r="J83" s="82"/>
      <c r="K83" s="82"/>
      <c r="L83" s="82"/>
      <c r="M83" s="82"/>
      <c r="N83" s="82"/>
      <c r="O83" s="82"/>
      <c r="P83" s="82"/>
      <c r="Q83" s="82"/>
      <c r="R83" s="82"/>
      <c r="S83" s="82"/>
      <c r="T83" s="82"/>
      <c r="U83" s="82"/>
      <c r="V83" s="82"/>
      <c r="W83" s="82"/>
      <c r="X83" s="82"/>
      <c r="Y83" s="82"/>
      <c r="Z83" s="82"/>
    </row>
    <row r="84" spans="1:26" x14ac:dyDescent="0.45">
      <c r="A84" s="82">
        <v>79</v>
      </c>
      <c r="B84" s="92">
        <f t="shared" si="3"/>
        <v>2187.0159068100329</v>
      </c>
      <c r="C84" s="92">
        <f t="shared" si="0"/>
        <v>10.433888388739531</v>
      </c>
      <c r="D84" s="92">
        <f t="shared" si="1"/>
        <v>360.1793375689607</v>
      </c>
      <c r="E84" s="92">
        <f t="shared" si="2"/>
        <v>1826.8365692410721</v>
      </c>
      <c r="F84" s="92">
        <f t="shared" si="5"/>
        <v>5505.2814198993983</v>
      </c>
      <c r="G84" s="82"/>
      <c r="H84" s="82"/>
      <c r="I84" s="82"/>
      <c r="J84" s="82"/>
      <c r="K84" s="82"/>
      <c r="L84" s="82"/>
      <c r="M84" s="82"/>
      <c r="N84" s="82"/>
      <c r="O84" s="82"/>
      <c r="P84" s="82"/>
      <c r="Q84" s="82"/>
      <c r="R84" s="82"/>
      <c r="S84" s="82"/>
      <c r="T84" s="82"/>
      <c r="U84" s="82"/>
      <c r="V84" s="82"/>
      <c r="W84" s="82"/>
      <c r="X84" s="82"/>
      <c r="Y84" s="82"/>
      <c r="Z84" s="82"/>
    </row>
    <row r="85" spans="1:26" x14ac:dyDescent="0.45">
      <c r="A85" s="82">
        <v>80</v>
      </c>
      <c r="B85" s="92">
        <f t="shared" si="3"/>
        <v>1826.8365692410721</v>
      </c>
      <c r="C85" s="92">
        <f t="shared" si="0"/>
        <v>8.7155327990876135</v>
      </c>
      <c r="D85" s="92">
        <f t="shared" si="1"/>
        <v>361.89769315861264</v>
      </c>
      <c r="E85" s="92">
        <f t="shared" si="2"/>
        <v>1464.9388760824595</v>
      </c>
      <c r="F85" s="92">
        <f t="shared" si="5"/>
        <v>5513.996952698486</v>
      </c>
      <c r="G85" s="82"/>
      <c r="H85" s="82"/>
      <c r="I85" s="82"/>
      <c r="J85" s="82"/>
      <c r="K85" s="82"/>
      <c r="L85" s="82"/>
      <c r="M85" s="82"/>
      <c r="N85" s="82"/>
      <c r="O85" s="82"/>
      <c r="P85" s="82"/>
      <c r="Q85" s="82"/>
      <c r="R85" s="82"/>
      <c r="S85" s="82"/>
      <c r="T85" s="82"/>
      <c r="U85" s="82"/>
      <c r="V85" s="82"/>
      <c r="W85" s="82"/>
      <c r="X85" s="82"/>
      <c r="Y85" s="82"/>
      <c r="Z85" s="82"/>
    </row>
    <row r="86" spans="1:26" x14ac:dyDescent="0.45">
      <c r="A86" s="82">
        <v>81</v>
      </c>
      <c r="B86" s="92">
        <f t="shared" si="3"/>
        <v>1464.9388760824595</v>
      </c>
      <c r="C86" s="92">
        <f t="shared" si="0"/>
        <v>6.9889792213100659</v>
      </c>
      <c r="D86" s="92">
        <f t="shared" si="1"/>
        <v>363.62424673639021</v>
      </c>
      <c r="E86" s="92">
        <f t="shared" si="2"/>
        <v>1101.3146293460693</v>
      </c>
      <c r="F86" s="92">
        <f t="shared" si="5"/>
        <v>5520.9859319197958</v>
      </c>
      <c r="G86" s="82"/>
      <c r="H86" s="82"/>
      <c r="I86" s="82"/>
      <c r="J86" s="82"/>
      <c r="K86" s="82"/>
      <c r="L86" s="82"/>
      <c r="M86" s="82"/>
      <c r="N86" s="82"/>
      <c r="O86" s="82"/>
      <c r="P86" s="82"/>
      <c r="Q86" s="82"/>
      <c r="R86" s="82"/>
      <c r="S86" s="82"/>
      <c r="T86" s="82"/>
      <c r="U86" s="82"/>
      <c r="V86" s="82"/>
      <c r="W86" s="82"/>
      <c r="X86" s="82"/>
      <c r="Y86" s="82"/>
      <c r="Z86" s="82"/>
    </row>
    <row r="87" spans="1:26" x14ac:dyDescent="0.45">
      <c r="A87" s="82">
        <v>82</v>
      </c>
      <c r="B87" s="92">
        <f t="shared" si="3"/>
        <v>1101.3146293460693</v>
      </c>
      <c r="C87" s="92">
        <f t="shared" si="0"/>
        <v>5.2541885441718712</v>
      </c>
      <c r="D87" s="92">
        <f t="shared" si="1"/>
        <v>365.35903741352837</v>
      </c>
      <c r="E87" s="92">
        <f t="shared" si="2"/>
        <v>735.95559193254098</v>
      </c>
      <c r="F87" s="92">
        <f t="shared" si="5"/>
        <v>5526.2401204639673</v>
      </c>
      <c r="G87" s="82"/>
      <c r="H87" s="82"/>
      <c r="I87" s="82"/>
      <c r="J87" s="82"/>
      <c r="K87" s="82"/>
      <c r="L87" s="82"/>
      <c r="M87" s="82"/>
      <c r="N87" s="82"/>
      <c r="O87" s="82"/>
      <c r="P87" s="82"/>
      <c r="Q87" s="82"/>
      <c r="R87" s="82"/>
      <c r="S87" s="82"/>
      <c r="T87" s="82"/>
      <c r="U87" s="82"/>
      <c r="V87" s="82"/>
      <c r="W87" s="82"/>
      <c r="X87" s="82"/>
      <c r="Y87" s="82"/>
      <c r="Z87" s="82"/>
    </row>
    <row r="88" spans="1:26" x14ac:dyDescent="0.45">
      <c r="A88" s="82">
        <v>83</v>
      </c>
      <c r="B88" s="92">
        <f t="shared" si="3"/>
        <v>735.95559193254098</v>
      </c>
      <c r="C88" s="92">
        <f t="shared" si="0"/>
        <v>3.5111214698448303</v>
      </c>
      <c r="D88" s="92">
        <f t="shared" si="1"/>
        <v>367.1021044878554</v>
      </c>
      <c r="E88" s="92">
        <f t="shared" si="2"/>
        <v>368.85348744468558</v>
      </c>
      <c r="F88" s="92">
        <f t="shared" si="5"/>
        <v>5529.7512419338118</v>
      </c>
      <c r="G88" s="82"/>
      <c r="H88" s="82"/>
      <c r="I88" s="82"/>
      <c r="J88" s="82"/>
      <c r="K88" s="82"/>
      <c r="L88" s="82"/>
      <c r="M88" s="82"/>
      <c r="N88" s="82"/>
      <c r="O88" s="82"/>
      <c r="P88" s="82"/>
      <c r="Q88" s="82"/>
      <c r="R88" s="82"/>
      <c r="S88" s="82"/>
      <c r="T88" s="82"/>
      <c r="U88" s="82"/>
      <c r="V88" s="82"/>
      <c r="W88" s="82"/>
      <c r="X88" s="82"/>
      <c r="Y88" s="82"/>
      <c r="Z88" s="82"/>
    </row>
    <row r="89" spans="1:26" x14ac:dyDescent="0.45">
      <c r="A89" s="82">
        <v>84</v>
      </c>
      <c r="B89" s="92">
        <f t="shared" si="3"/>
        <v>368.85348744468558</v>
      </c>
      <c r="C89" s="92">
        <f t="shared" si="0"/>
        <v>1.759738513017354</v>
      </c>
      <c r="D89" s="92">
        <f t="shared" si="1"/>
        <v>368.85348744468291</v>
      </c>
      <c r="E89" s="92">
        <f t="shared" si="2"/>
        <v>2.6716406864579767E-12</v>
      </c>
      <c r="F89" s="93">
        <f t="shared" si="5"/>
        <v>5531.5109804468293</v>
      </c>
      <c r="G89" s="82"/>
      <c r="H89" s="82"/>
      <c r="I89" s="82"/>
      <c r="J89" s="82"/>
      <c r="K89" s="82"/>
      <c r="L89" s="82"/>
      <c r="M89" s="82"/>
      <c r="N89" s="82"/>
      <c r="O89" s="82"/>
      <c r="P89" s="82"/>
      <c r="Q89" s="82"/>
      <c r="R89" s="82"/>
      <c r="S89" s="82"/>
      <c r="T89" s="82"/>
      <c r="U89" s="82"/>
      <c r="V89" s="82"/>
      <c r="W89" s="82"/>
      <c r="X89" s="82"/>
      <c r="Y89" s="82"/>
      <c r="Z89" s="82"/>
    </row>
    <row r="90" spans="1:26" x14ac:dyDescent="0.45">
      <c r="A90" s="82">
        <v>85</v>
      </c>
      <c r="B90" s="92">
        <f t="shared" si="3"/>
        <v>2.6716406864579767E-12</v>
      </c>
      <c r="C90" s="92">
        <f t="shared" si="0"/>
        <v>1.2745952441643263E-14</v>
      </c>
      <c r="D90" s="92">
        <f t="shared" si="1"/>
        <v>370.61322595770025</v>
      </c>
      <c r="E90" s="92">
        <f t="shared" si="2"/>
        <v>-370.61322595769758</v>
      </c>
      <c r="F90" s="92">
        <f t="shared" si="5"/>
        <v>5531.5109804468293</v>
      </c>
      <c r="G90" s="82"/>
      <c r="H90" s="82"/>
      <c r="I90" s="82"/>
      <c r="J90" s="82"/>
      <c r="K90" s="82"/>
      <c r="L90" s="82"/>
      <c r="M90" s="82"/>
      <c r="N90" s="82"/>
      <c r="O90" s="82"/>
      <c r="P90" s="82"/>
      <c r="Q90" s="82"/>
      <c r="R90" s="82"/>
      <c r="S90" s="82"/>
      <c r="T90" s="82"/>
      <c r="U90" s="82"/>
      <c r="V90" s="82"/>
      <c r="W90" s="82"/>
      <c r="X90" s="82"/>
      <c r="Y90" s="82"/>
      <c r="Z90" s="82"/>
    </row>
    <row r="91" spans="1:26" x14ac:dyDescent="0.45">
      <c r="A91" s="82">
        <v>86</v>
      </c>
      <c r="B91" s="92">
        <f t="shared" si="3"/>
        <v>-370.61322595769758</v>
      </c>
      <c r="C91" s="92">
        <f t="shared" si="0"/>
        <v>-1.7681339321731819</v>
      </c>
      <c r="D91" s="92">
        <f t="shared" si="1"/>
        <v>372.38135988987341</v>
      </c>
      <c r="E91" s="92">
        <f t="shared" si="2"/>
        <v>-742.99458584757099</v>
      </c>
      <c r="F91" s="92">
        <f t="shared" si="5"/>
        <v>5529.7428465146559</v>
      </c>
      <c r="G91" s="82"/>
      <c r="H91" s="82"/>
      <c r="I91" s="82"/>
      <c r="J91" s="82"/>
      <c r="K91" s="82"/>
      <c r="L91" s="82"/>
      <c r="M91" s="82"/>
      <c r="N91" s="82"/>
      <c r="O91" s="82"/>
      <c r="P91" s="82"/>
      <c r="Q91" s="82"/>
      <c r="R91" s="82"/>
      <c r="S91" s="82"/>
      <c r="T91" s="82"/>
      <c r="U91" s="82"/>
      <c r="V91" s="82"/>
      <c r="W91" s="82"/>
      <c r="X91" s="82"/>
      <c r="Y91" s="82"/>
      <c r="Z91" s="82"/>
    </row>
    <row r="92" spans="1:26" x14ac:dyDescent="0.45">
      <c r="A92" s="82">
        <v>87</v>
      </c>
      <c r="B92" s="92">
        <f t="shared" si="3"/>
        <v>-742.99458584757099</v>
      </c>
      <c r="C92" s="92">
        <f t="shared" si="0"/>
        <v>-3.5447033366477863</v>
      </c>
      <c r="D92" s="92">
        <f t="shared" si="1"/>
        <v>374.15792929434804</v>
      </c>
      <c r="E92" s="92">
        <f t="shared" si="2"/>
        <v>-1117.1525151419191</v>
      </c>
      <c r="F92" s="92">
        <f t="shared" si="5"/>
        <v>5526.1981431780077</v>
      </c>
      <c r="G92" s="82"/>
      <c r="H92" s="82"/>
      <c r="I92" s="82"/>
      <c r="J92" s="82"/>
      <c r="K92" s="82"/>
      <c r="L92" s="82"/>
      <c r="M92" s="82"/>
      <c r="N92" s="82"/>
      <c r="O92" s="82"/>
      <c r="P92" s="82"/>
      <c r="Q92" s="82"/>
      <c r="R92" s="82"/>
      <c r="S92" s="82"/>
      <c r="T92" s="82"/>
      <c r="U92" s="82"/>
      <c r="V92" s="82"/>
      <c r="W92" s="82"/>
      <c r="X92" s="82"/>
      <c r="Y92" s="82"/>
      <c r="Z92" s="82"/>
    </row>
    <row r="93" spans="1:26" x14ac:dyDescent="0.45">
      <c r="A93" s="82">
        <v>88</v>
      </c>
      <c r="B93" s="92">
        <f t="shared" si="3"/>
        <v>-1117.1525151419191</v>
      </c>
      <c r="C93" s="92">
        <f t="shared" si="0"/>
        <v>-5.3297484576562386</v>
      </c>
      <c r="D93" s="92">
        <f t="shared" si="1"/>
        <v>375.9429744153565</v>
      </c>
      <c r="E93" s="92">
        <f t="shared" si="2"/>
        <v>-1493.0954895572756</v>
      </c>
      <c r="F93" s="92">
        <f t="shared" si="5"/>
        <v>5520.8683947203517</v>
      </c>
      <c r="G93" s="82"/>
      <c r="H93" s="82"/>
      <c r="I93" s="82"/>
      <c r="J93" s="82"/>
      <c r="K93" s="82"/>
      <c r="L93" s="82"/>
      <c r="M93" s="82"/>
      <c r="N93" s="82"/>
      <c r="O93" s="82"/>
      <c r="P93" s="82"/>
      <c r="Q93" s="82"/>
      <c r="R93" s="82"/>
      <c r="S93" s="82"/>
      <c r="T93" s="82"/>
      <c r="U93" s="82"/>
      <c r="V93" s="82"/>
      <c r="W93" s="82"/>
      <c r="X93" s="82"/>
      <c r="Y93" s="82"/>
      <c r="Z93" s="82"/>
    </row>
    <row r="94" spans="1:26" x14ac:dyDescent="0.45">
      <c r="A94" s="82">
        <v>89</v>
      </c>
      <c r="B94" s="92">
        <f t="shared" si="3"/>
        <v>-1493.0954895572756</v>
      </c>
      <c r="C94" s="92">
        <f t="shared" si="0"/>
        <v>-7.1233097314295017</v>
      </c>
      <c r="D94" s="92">
        <f t="shared" si="1"/>
        <v>377.73653568912977</v>
      </c>
      <c r="E94" s="92">
        <f t="shared" si="2"/>
        <v>-1870.8320252464055</v>
      </c>
      <c r="F94" s="92">
        <f t="shared" si="5"/>
        <v>5513.7450849889219</v>
      </c>
      <c r="G94" s="82"/>
      <c r="H94" s="82"/>
      <c r="I94" s="82"/>
      <c r="J94" s="82"/>
      <c r="K94" s="82"/>
      <c r="L94" s="82"/>
      <c r="M94" s="82"/>
      <c r="N94" s="82"/>
      <c r="O94" s="82"/>
      <c r="P94" s="82"/>
      <c r="Q94" s="82"/>
      <c r="R94" s="82"/>
      <c r="S94" s="82"/>
      <c r="T94" s="82"/>
      <c r="U94" s="82"/>
      <c r="V94" s="82"/>
      <c r="W94" s="82"/>
      <c r="X94" s="82"/>
      <c r="Y94" s="82"/>
      <c r="Z94" s="82"/>
    </row>
    <row r="95" spans="1:26" x14ac:dyDescent="0.45">
      <c r="A95" s="82">
        <v>90</v>
      </c>
      <c r="B95" s="92">
        <f t="shared" si="3"/>
        <v>-1870.8320252464055</v>
      </c>
      <c r="C95" s="92">
        <f t="shared" si="0"/>
        <v>-8.9254277871130583</v>
      </c>
      <c r="D95" s="92">
        <f t="shared" si="1"/>
        <v>379.5386537448133</v>
      </c>
      <c r="E95" s="92">
        <f t="shared" si="2"/>
        <v>-2250.3706789912189</v>
      </c>
      <c r="F95" s="92">
        <f t="shared" si="5"/>
        <v>5504.8196572018087</v>
      </c>
      <c r="G95" s="82"/>
      <c r="H95" s="82"/>
      <c r="I95" s="82"/>
      <c r="J95" s="82"/>
      <c r="K95" s="82"/>
      <c r="L95" s="82"/>
      <c r="M95" s="82"/>
      <c r="N95" s="82"/>
      <c r="O95" s="82"/>
      <c r="P95" s="82"/>
      <c r="Q95" s="82"/>
      <c r="R95" s="82"/>
      <c r="S95" s="82"/>
      <c r="T95" s="82"/>
      <c r="U95" s="82"/>
      <c r="V95" s="82"/>
      <c r="W95" s="82"/>
      <c r="X95" s="82"/>
      <c r="Y95" s="82"/>
      <c r="Z95" s="82"/>
    </row>
    <row r="96" spans="1:26" x14ac:dyDescent="0.45">
      <c r="A96" s="82">
        <v>91</v>
      </c>
      <c r="B96" s="92">
        <f t="shared" si="3"/>
        <v>-2250.3706789912189</v>
      </c>
      <c r="C96" s="92">
        <f t="shared" si="0"/>
        <v>-10.736143447687272</v>
      </c>
      <c r="D96" s="92">
        <f t="shared" si="1"/>
        <v>381.34936940538751</v>
      </c>
      <c r="E96" s="92">
        <f t="shared" si="2"/>
        <v>-2631.7200483966062</v>
      </c>
      <c r="F96" s="92">
        <f t="shared" si="5"/>
        <v>5494.0835137541217</v>
      </c>
      <c r="G96" s="82"/>
      <c r="H96" s="82"/>
      <c r="I96" s="82"/>
      <c r="J96" s="82"/>
      <c r="K96" s="82"/>
      <c r="L96" s="82"/>
      <c r="M96" s="82"/>
      <c r="N96" s="82"/>
      <c r="O96" s="82"/>
      <c r="P96" s="82"/>
      <c r="Q96" s="82"/>
      <c r="R96" s="82"/>
      <c r="S96" s="82"/>
      <c r="T96" s="82"/>
      <c r="U96" s="82"/>
      <c r="V96" s="82"/>
      <c r="W96" s="82"/>
      <c r="X96" s="82"/>
      <c r="Y96" s="82"/>
      <c r="Z96" s="82"/>
    </row>
    <row r="97" spans="1:26" x14ac:dyDescent="0.45">
      <c r="A97" s="82">
        <v>92</v>
      </c>
      <c r="B97" s="92">
        <f t="shared" si="3"/>
        <v>-2631.7200483966062</v>
      </c>
      <c r="C97" s="92">
        <f t="shared" si="0"/>
        <v>-12.55549773089214</v>
      </c>
      <c r="D97" s="92">
        <f t="shared" si="1"/>
        <v>383.16872368859237</v>
      </c>
      <c r="E97" s="92">
        <f t="shared" si="2"/>
        <v>-3014.8887720851985</v>
      </c>
      <c r="F97" s="92">
        <f t="shared" si="5"/>
        <v>5481.5280160232296</v>
      </c>
      <c r="G97" s="82"/>
      <c r="H97" s="82"/>
      <c r="I97" s="82"/>
      <c r="J97" s="82"/>
      <c r="K97" s="82"/>
      <c r="L97" s="82"/>
      <c r="M97" s="82"/>
      <c r="N97" s="82"/>
      <c r="O97" s="82"/>
      <c r="P97" s="82"/>
      <c r="Q97" s="82"/>
      <c r="R97" s="82"/>
      <c r="S97" s="82"/>
      <c r="T97" s="82"/>
      <c r="U97" s="82"/>
      <c r="V97" s="82"/>
      <c r="W97" s="82"/>
      <c r="X97" s="82"/>
      <c r="Y97" s="82"/>
      <c r="Z97" s="82"/>
    </row>
    <row r="98" spans="1:26" x14ac:dyDescent="0.45">
      <c r="A98" s="82">
        <v>93</v>
      </c>
      <c r="B98" s="92">
        <f t="shared" si="3"/>
        <v>-3014.8887720851985</v>
      </c>
      <c r="C98" s="92">
        <f t="shared" si="0"/>
        <v>-14.383531850156466</v>
      </c>
      <c r="D98" s="92">
        <f t="shared" si="1"/>
        <v>384.99675780785674</v>
      </c>
      <c r="E98" s="92">
        <f t="shared" si="2"/>
        <v>-3399.8855298930553</v>
      </c>
      <c r="F98" s="92">
        <f t="shared" si="5"/>
        <v>5467.1444841730736</v>
      </c>
      <c r="G98" s="82"/>
      <c r="H98" s="82"/>
      <c r="I98" s="82"/>
      <c r="J98" s="82"/>
      <c r="K98" s="82"/>
      <c r="L98" s="82"/>
      <c r="M98" s="82"/>
      <c r="N98" s="82"/>
      <c r="O98" s="82"/>
      <c r="P98" s="82"/>
      <c r="Q98" s="82"/>
      <c r="R98" s="82"/>
      <c r="S98" s="82"/>
      <c r="T98" s="82"/>
      <c r="U98" s="82"/>
      <c r="V98" s="82"/>
      <c r="W98" s="82"/>
      <c r="X98" s="82"/>
      <c r="Y98" s="82"/>
      <c r="Z98" s="82"/>
    </row>
    <row r="99" spans="1:26" x14ac:dyDescent="0.45">
      <c r="A99" s="82">
        <v>94</v>
      </c>
      <c r="B99" s="92">
        <f t="shared" si="3"/>
        <v>-3399.8855298930553</v>
      </c>
      <c r="C99" s="92">
        <f t="shared" si="0"/>
        <v>-16.220287215531449</v>
      </c>
      <c r="D99" s="92">
        <f t="shared" si="1"/>
        <v>386.83351317323172</v>
      </c>
      <c r="E99" s="92">
        <f t="shared" si="2"/>
        <v>-3786.7190430662868</v>
      </c>
      <c r="F99" s="92">
        <f t="shared" si="5"/>
        <v>5450.9241969575423</v>
      </c>
      <c r="G99" s="82"/>
      <c r="H99" s="82"/>
      <c r="I99" s="82"/>
      <c r="J99" s="82"/>
      <c r="K99" s="82"/>
      <c r="L99" s="82"/>
      <c r="M99" s="82"/>
      <c r="N99" s="82"/>
      <c r="O99" s="82"/>
      <c r="P99" s="82"/>
      <c r="Q99" s="82"/>
      <c r="R99" s="82"/>
      <c r="S99" s="82"/>
      <c r="T99" s="82"/>
      <c r="U99" s="82"/>
      <c r="V99" s="82"/>
      <c r="W99" s="82"/>
      <c r="X99" s="82"/>
      <c r="Y99" s="82"/>
      <c r="Z99" s="82"/>
    </row>
    <row r="100" spans="1:26" x14ac:dyDescent="0.45">
      <c r="A100" s="82">
        <v>95</v>
      </c>
      <c r="B100" s="92">
        <f t="shared" si="3"/>
        <v>-3786.7190430662868</v>
      </c>
      <c r="C100" s="92">
        <f t="shared" si="0"/>
        <v>-18.065805434628739</v>
      </c>
      <c r="D100" s="92">
        <f t="shared" si="1"/>
        <v>388.67903139232897</v>
      </c>
      <c r="E100" s="92">
        <f t="shared" si="2"/>
        <v>-4175.3980744586161</v>
      </c>
      <c r="F100" s="92">
        <f t="shared" si="5"/>
        <v>5432.8583915229137</v>
      </c>
      <c r="G100" s="82"/>
      <c r="H100" s="82"/>
      <c r="I100" s="82"/>
      <c r="J100" s="82"/>
      <c r="K100" s="82"/>
      <c r="L100" s="82"/>
      <c r="M100" s="82"/>
      <c r="N100" s="82"/>
      <c r="O100" s="82"/>
      <c r="P100" s="82"/>
      <c r="Q100" s="82"/>
      <c r="R100" s="82"/>
      <c r="S100" s="82"/>
      <c r="T100" s="82"/>
      <c r="U100" s="82"/>
      <c r="V100" s="82"/>
      <c r="W100" s="82"/>
      <c r="X100" s="82"/>
      <c r="Y100" s="82"/>
      <c r="Z100" s="82"/>
    </row>
    <row r="101" spans="1:26" x14ac:dyDescent="0.45">
      <c r="A101" s="82">
        <v>96</v>
      </c>
      <c r="B101" s="92">
        <f t="shared" si="3"/>
        <v>-4175.3980744586161</v>
      </c>
      <c r="C101" s="92">
        <f t="shared" si="0"/>
        <v>-19.920128313562977</v>
      </c>
      <c r="D101" s="92">
        <f t="shared" si="1"/>
        <v>390.53335427126325</v>
      </c>
      <c r="E101" s="92">
        <f t="shared" si="2"/>
        <v>-4565.9314287298794</v>
      </c>
      <c r="F101" s="93">
        <f t="shared" si="5"/>
        <v>5412.9382632093511</v>
      </c>
      <c r="G101" s="82"/>
      <c r="H101" s="82"/>
      <c r="I101" s="82"/>
      <c r="J101" s="82"/>
      <c r="K101" s="82"/>
      <c r="L101" s="82"/>
      <c r="M101" s="82"/>
      <c r="N101" s="82"/>
      <c r="O101" s="82"/>
      <c r="P101" s="82"/>
      <c r="Q101" s="82"/>
      <c r="R101" s="82"/>
      <c r="S101" s="82"/>
      <c r="T101" s="82"/>
      <c r="U101" s="82"/>
      <c r="V101" s="82"/>
      <c r="W101" s="82"/>
      <c r="X101" s="82"/>
      <c r="Y101" s="82"/>
      <c r="Z101" s="82"/>
    </row>
    <row r="102" spans="1:26" x14ac:dyDescent="0.45">
      <c r="A102" s="82">
        <v>97</v>
      </c>
      <c r="B102" s="92">
        <f t="shared" si="3"/>
        <v>-4565.9314287298794</v>
      </c>
      <c r="C102" s="92">
        <f t="shared" si="0"/>
        <v>-21.783297857898795</v>
      </c>
      <c r="D102" s="92">
        <f t="shared" si="1"/>
        <v>392.39652381559904</v>
      </c>
      <c r="E102" s="92">
        <f t="shared" si="2"/>
        <v>-4958.3279525454782</v>
      </c>
      <c r="F102" s="92">
        <f t="shared" si="5"/>
        <v>5391.1549653514521</v>
      </c>
      <c r="G102" s="82"/>
      <c r="H102" s="82"/>
      <c r="I102" s="82"/>
      <c r="J102" s="82"/>
      <c r="K102" s="82"/>
      <c r="L102" s="82"/>
      <c r="M102" s="82"/>
      <c r="N102" s="82"/>
      <c r="O102" s="82"/>
      <c r="P102" s="82"/>
      <c r="Q102" s="82"/>
      <c r="R102" s="82"/>
      <c r="S102" s="82"/>
      <c r="T102" s="82"/>
      <c r="U102" s="82"/>
      <c r="V102" s="82"/>
      <c r="W102" s="82"/>
      <c r="X102" s="82"/>
      <c r="Y102" s="82"/>
      <c r="Z102" s="82"/>
    </row>
    <row r="103" spans="1:26" x14ac:dyDescent="0.45">
      <c r="A103" s="82">
        <v>98</v>
      </c>
      <c r="B103" s="92">
        <f t="shared" si="3"/>
        <v>-4958.3279525454782</v>
      </c>
      <c r="C103" s="92">
        <f t="shared" si="0"/>
        <v>-23.655356273602383</v>
      </c>
      <c r="D103" s="92">
        <f t="shared" si="1"/>
        <v>394.26858223130262</v>
      </c>
      <c r="E103" s="92">
        <f t="shared" si="2"/>
        <v>-5352.5965347767806</v>
      </c>
      <c r="F103" s="92">
        <f t="shared" si="5"/>
        <v>5367.4996090778495</v>
      </c>
      <c r="G103" s="82"/>
      <c r="H103" s="82"/>
      <c r="I103" s="82"/>
      <c r="J103" s="82"/>
      <c r="K103" s="82"/>
      <c r="L103" s="82"/>
      <c r="M103" s="82"/>
      <c r="N103" s="82"/>
      <c r="O103" s="82"/>
      <c r="P103" s="82"/>
      <c r="Q103" s="82"/>
      <c r="R103" s="82"/>
      <c r="S103" s="82"/>
      <c r="T103" s="82"/>
      <c r="U103" s="82"/>
      <c r="V103" s="82"/>
      <c r="W103" s="82"/>
      <c r="X103" s="82"/>
      <c r="Y103" s="82"/>
      <c r="Z103" s="82"/>
    </row>
    <row r="104" spans="1:26" x14ac:dyDescent="0.45">
      <c r="A104" s="82">
        <v>99</v>
      </c>
      <c r="B104" s="92">
        <f t="shared" si="3"/>
        <v>-5352.5965347767806</v>
      </c>
      <c r="C104" s="92">
        <f t="shared" si="0"/>
        <v>-25.536345967997555</v>
      </c>
      <c r="D104" s="92">
        <f t="shared" si="1"/>
        <v>396.14957192569778</v>
      </c>
      <c r="E104" s="92">
        <f t="shared" si="2"/>
        <v>-5748.7461067024788</v>
      </c>
      <c r="F104" s="92">
        <f t="shared" si="5"/>
        <v>5341.9632631098521</v>
      </c>
      <c r="G104" s="82"/>
      <c r="H104" s="82"/>
      <c r="I104" s="82"/>
      <c r="J104" s="82"/>
      <c r="K104" s="82"/>
      <c r="L104" s="82"/>
      <c r="M104" s="82"/>
      <c r="N104" s="82"/>
      <c r="O104" s="82"/>
      <c r="P104" s="82"/>
      <c r="Q104" s="82"/>
      <c r="R104" s="82"/>
      <c r="S104" s="82"/>
      <c r="T104" s="82"/>
      <c r="U104" s="82"/>
      <c r="V104" s="82"/>
      <c r="W104" s="82"/>
      <c r="X104" s="82"/>
      <c r="Y104" s="82"/>
      <c r="Z104" s="82"/>
    </row>
    <row r="105" spans="1:26" x14ac:dyDescent="0.45">
      <c r="A105" s="82">
        <v>100</v>
      </c>
      <c r="B105" s="92">
        <f t="shared" si="3"/>
        <v>-5748.7461067024788</v>
      </c>
      <c r="C105" s="92">
        <f t="shared" si="0"/>
        <v>-27.426309550726405</v>
      </c>
      <c r="D105" s="92">
        <f t="shared" si="1"/>
        <v>398.03953550842664</v>
      </c>
      <c r="E105" s="92">
        <f t="shared" si="2"/>
        <v>-6146.7856422109053</v>
      </c>
      <c r="F105" s="92">
        <f t="shared" si="5"/>
        <v>5314.5369535591253</v>
      </c>
      <c r="G105" s="82"/>
      <c r="H105" s="82"/>
      <c r="I105" s="82"/>
      <c r="J105" s="82"/>
      <c r="K105" s="82"/>
      <c r="L105" s="82"/>
      <c r="M105" s="82"/>
      <c r="N105" s="82"/>
      <c r="O105" s="82"/>
      <c r="P105" s="82"/>
      <c r="Q105" s="82"/>
      <c r="R105" s="82"/>
      <c r="S105" s="82"/>
      <c r="T105" s="82"/>
      <c r="U105" s="82"/>
      <c r="V105" s="82"/>
      <c r="W105" s="82"/>
      <c r="X105" s="82"/>
      <c r="Y105" s="82"/>
      <c r="Z105" s="82"/>
    </row>
    <row r="106" spans="1:26" x14ac:dyDescent="0.45">
      <c r="A106" s="82">
        <v>101</v>
      </c>
      <c r="B106" s="92">
        <f t="shared" si="3"/>
        <v>-6146.7856422109053</v>
      </c>
      <c r="C106" s="92">
        <f t="shared" si="0"/>
        <v>-29.325289834714525</v>
      </c>
      <c r="D106" s="92">
        <f t="shared" si="1"/>
        <v>399.93851579241476</v>
      </c>
      <c r="E106" s="92">
        <f t="shared" si="2"/>
        <v>-6546.7241580033196</v>
      </c>
      <c r="F106" s="92">
        <f t="shared" si="5"/>
        <v>5285.2116637244108</v>
      </c>
      <c r="G106" s="82"/>
      <c r="H106" s="82"/>
      <c r="I106" s="82"/>
      <c r="J106" s="82"/>
      <c r="K106" s="82"/>
      <c r="L106" s="82"/>
      <c r="M106" s="82"/>
      <c r="N106" s="82"/>
      <c r="O106" s="82"/>
      <c r="P106" s="82"/>
      <c r="Q106" s="82"/>
      <c r="R106" s="82"/>
      <c r="S106" s="82"/>
      <c r="T106" s="82"/>
      <c r="U106" s="82"/>
      <c r="V106" s="82"/>
      <c r="W106" s="82"/>
      <c r="X106" s="82"/>
      <c r="Y106" s="82"/>
      <c r="Z106" s="82"/>
    </row>
    <row r="107" spans="1:26" x14ac:dyDescent="0.45">
      <c r="A107" s="82">
        <v>102</v>
      </c>
      <c r="B107" s="92">
        <f t="shared" si="3"/>
        <v>-6546.7241580033196</v>
      </c>
      <c r="C107" s="92">
        <f t="shared" si="0"/>
        <v>-31.233329837140833</v>
      </c>
      <c r="D107" s="92">
        <f t="shared" si="1"/>
        <v>401.84655579484109</v>
      </c>
      <c r="E107" s="92">
        <f t="shared" si="2"/>
        <v>-6948.5707137981608</v>
      </c>
      <c r="F107" s="92">
        <f t="shared" si="5"/>
        <v>5253.9783338872703</v>
      </c>
      <c r="G107" s="82"/>
      <c r="H107" s="82"/>
      <c r="I107" s="82"/>
      <c r="J107" s="82"/>
      <c r="K107" s="82"/>
      <c r="L107" s="82"/>
      <c r="M107" s="82"/>
      <c r="N107" s="82"/>
      <c r="O107" s="82"/>
      <c r="P107" s="82"/>
      <c r="Q107" s="82"/>
      <c r="R107" s="82"/>
      <c r="S107" s="82"/>
      <c r="T107" s="82"/>
      <c r="U107" s="82"/>
      <c r="V107" s="82"/>
      <c r="W107" s="82"/>
      <c r="X107" s="82"/>
      <c r="Y107" s="82"/>
      <c r="Z107" s="82"/>
    </row>
    <row r="108" spans="1:26" x14ac:dyDescent="0.45">
      <c r="A108" s="82">
        <v>103</v>
      </c>
      <c r="B108" s="92">
        <f t="shared" si="3"/>
        <v>-6948.5707137981608</v>
      </c>
      <c r="C108" s="92">
        <f t="shared" si="0"/>
        <v>-33.150472780412052</v>
      </c>
      <c r="D108" s="92">
        <f t="shared" si="1"/>
        <v>403.76369873811228</v>
      </c>
      <c r="E108" s="92">
        <f t="shared" si="2"/>
        <v>-7352.3344125362728</v>
      </c>
      <c r="F108" s="92">
        <f t="shared" si="5"/>
        <v>5220.8278611068581</v>
      </c>
      <c r="G108" s="82"/>
      <c r="H108" s="82"/>
      <c r="I108" s="82"/>
      <c r="J108" s="82"/>
      <c r="K108" s="82"/>
      <c r="L108" s="82"/>
      <c r="M108" s="82"/>
      <c r="N108" s="82"/>
      <c r="O108" s="82"/>
      <c r="P108" s="82"/>
      <c r="Q108" s="82"/>
      <c r="R108" s="82"/>
      <c r="S108" s="82"/>
      <c r="T108" s="82"/>
      <c r="U108" s="82"/>
      <c r="V108" s="82"/>
      <c r="W108" s="82"/>
      <c r="X108" s="82"/>
      <c r="Y108" s="82"/>
      <c r="Z108" s="82"/>
    </row>
    <row r="109" spans="1:26" x14ac:dyDescent="0.45">
      <c r="A109" s="82">
        <v>104</v>
      </c>
      <c r="B109" s="92">
        <f t="shared" si="3"/>
        <v>-7352.3344125362728</v>
      </c>
      <c r="C109" s="92">
        <f t="shared" si="0"/>
        <v>-35.076762093141795</v>
      </c>
      <c r="D109" s="92">
        <f t="shared" si="1"/>
        <v>405.68998805084203</v>
      </c>
      <c r="E109" s="92">
        <f t="shared" si="2"/>
        <v>-7758.0244005871145</v>
      </c>
      <c r="F109" s="92">
        <f t="shared" si="5"/>
        <v>5185.7510990137162</v>
      </c>
      <c r="G109" s="82"/>
      <c r="H109" s="82"/>
      <c r="I109" s="82"/>
      <c r="J109" s="82"/>
      <c r="K109" s="82"/>
      <c r="L109" s="82"/>
      <c r="M109" s="82"/>
      <c r="N109" s="82"/>
      <c r="O109" s="82"/>
      <c r="P109" s="82"/>
      <c r="Q109" s="82"/>
      <c r="R109" s="82"/>
      <c r="S109" s="82"/>
      <c r="T109" s="82"/>
      <c r="U109" s="82"/>
      <c r="V109" s="82"/>
      <c r="W109" s="82"/>
      <c r="X109" s="82"/>
      <c r="Y109" s="82"/>
      <c r="Z109" s="82"/>
    </row>
    <row r="110" spans="1:26" x14ac:dyDescent="0.45">
      <c r="A110" s="82">
        <v>105</v>
      </c>
      <c r="B110" s="92">
        <f t="shared" si="3"/>
        <v>-7758.0244005871145</v>
      </c>
      <c r="C110" s="92">
        <f t="shared" si="0"/>
        <v>-37.012241411134355</v>
      </c>
      <c r="D110" s="92">
        <f t="shared" si="1"/>
        <v>407.62546736883462</v>
      </c>
      <c r="E110" s="92">
        <f t="shared" si="2"/>
        <v>-8165.649867955949</v>
      </c>
      <c r="F110" s="92">
        <f t="shared" si="5"/>
        <v>5148.7388576025814</v>
      </c>
      <c r="G110" s="82"/>
      <c r="H110" s="82"/>
      <c r="I110" s="82"/>
      <c r="J110" s="82"/>
      <c r="K110" s="82"/>
      <c r="L110" s="82"/>
      <c r="M110" s="82"/>
      <c r="N110" s="82"/>
      <c r="O110" s="82"/>
      <c r="P110" s="82"/>
      <c r="Q110" s="82"/>
      <c r="R110" s="82"/>
      <c r="S110" s="82"/>
      <c r="T110" s="82"/>
      <c r="U110" s="82"/>
      <c r="V110" s="82"/>
      <c r="W110" s="82"/>
      <c r="X110" s="82"/>
      <c r="Y110" s="82"/>
      <c r="Z110" s="82"/>
    </row>
    <row r="111" spans="1:26" x14ac:dyDescent="0.45">
      <c r="A111" s="82">
        <v>106</v>
      </c>
      <c r="B111" s="92">
        <f t="shared" si="3"/>
        <v>-8165.649867955949</v>
      </c>
      <c r="C111" s="92">
        <f t="shared" si="0"/>
        <v>-38.956954578373171</v>
      </c>
      <c r="D111" s="92">
        <f t="shared" si="1"/>
        <v>409.57018053607339</v>
      </c>
      <c r="E111" s="92">
        <f t="shared" si="2"/>
        <v>-8575.2200484920231</v>
      </c>
      <c r="F111" s="92">
        <f t="shared" si="5"/>
        <v>5109.7819030242081</v>
      </c>
      <c r="G111" s="82"/>
      <c r="H111" s="82"/>
      <c r="I111" s="82"/>
      <c r="J111" s="82"/>
      <c r="K111" s="82"/>
      <c r="L111" s="82"/>
      <c r="M111" s="82"/>
      <c r="N111" s="82"/>
      <c r="O111" s="82"/>
      <c r="P111" s="82"/>
      <c r="Q111" s="82"/>
      <c r="R111" s="82"/>
      <c r="S111" s="82"/>
      <c r="T111" s="82"/>
      <c r="U111" s="82"/>
      <c r="V111" s="82"/>
      <c r="W111" s="82"/>
      <c r="X111" s="82"/>
      <c r="Y111" s="82"/>
      <c r="Z111" s="82"/>
    </row>
    <row r="112" spans="1:26" x14ac:dyDescent="0.45">
      <c r="A112" s="82">
        <v>107</v>
      </c>
      <c r="B112" s="92">
        <f t="shared" si="3"/>
        <v>-8575.2200484920231</v>
      </c>
      <c r="C112" s="92">
        <f t="shared" si="0"/>
        <v>-40.910945648014021</v>
      </c>
      <c r="D112" s="92">
        <f t="shared" si="1"/>
        <v>411.52417160571429</v>
      </c>
      <c r="E112" s="92">
        <f t="shared" si="2"/>
        <v>-8986.7442200977366</v>
      </c>
      <c r="F112" s="92">
        <f t="shared" si="5"/>
        <v>5068.8709573761944</v>
      </c>
      <c r="G112" s="82"/>
      <c r="H112" s="82"/>
      <c r="I112" s="82"/>
      <c r="J112" s="82"/>
      <c r="K112" s="82"/>
      <c r="L112" s="82"/>
      <c r="M112" s="82"/>
      <c r="N112" s="82"/>
      <c r="O112" s="82"/>
      <c r="P112" s="82"/>
      <c r="Q112" s="82"/>
      <c r="R112" s="82"/>
      <c r="S112" s="82"/>
      <c r="T112" s="82"/>
      <c r="U112" s="82"/>
      <c r="V112" s="82"/>
      <c r="W112" s="82"/>
      <c r="X112" s="82"/>
      <c r="Y112" s="82"/>
      <c r="Z112" s="82"/>
    </row>
    <row r="113" spans="1:26" x14ac:dyDescent="0.45">
      <c r="A113" s="82">
        <v>108</v>
      </c>
      <c r="B113" s="92">
        <f t="shared" si="3"/>
        <v>-8986.7442200977366</v>
      </c>
      <c r="C113" s="92">
        <f t="shared" si="0"/>
        <v>-42.874258883382943</v>
      </c>
      <c r="D113" s="92">
        <f t="shared" si="1"/>
        <v>413.48748484108319</v>
      </c>
      <c r="E113" s="92">
        <f t="shared" si="2"/>
        <v>-9400.2317049388203</v>
      </c>
      <c r="F113" s="92">
        <f t="shared" si="5"/>
        <v>5025.9966984928114</v>
      </c>
      <c r="G113" s="82"/>
      <c r="H113" s="82"/>
      <c r="I113" s="82"/>
      <c r="J113" s="82"/>
      <c r="K113" s="82"/>
      <c r="L113" s="82"/>
      <c r="M113" s="82"/>
      <c r="N113" s="82"/>
      <c r="O113" s="82"/>
      <c r="P113" s="82"/>
      <c r="Q113" s="82"/>
      <c r="R113" s="82"/>
      <c r="S113" s="82"/>
      <c r="T113" s="82"/>
      <c r="U113" s="82"/>
      <c r="V113" s="82"/>
      <c r="W113" s="82"/>
      <c r="X113" s="82"/>
      <c r="Y113" s="82"/>
      <c r="Z113" s="82"/>
    </row>
    <row r="114" spans="1:26" x14ac:dyDescent="0.45">
      <c r="A114" s="82">
        <v>109</v>
      </c>
      <c r="B114" s="92">
        <f t="shared" si="3"/>
        <v>-9400.2317049388203</v>
      </c>
      <c r="C114" s="92">
        <f t="shared" si="0"/>
        <v>-44.846938758978951</v>
      </c>
      <c r="D114" s="92">
        <f t="shared" si="1"/>
        <v>415.46016471667917</v>
      </c>
      <c r="E114" s="92">
        <f t="shared" si="2"/>
        <v>-9815.6918696555003</v>
      </c>
      <c r="F114" s="92">
        <f t="shared" si="5"/>
        <v>4981.1497597338321</v>
      </c>
      <c r="G114" s="82"/>
      <c r="H114" s="82"/>
      <c r="I114" s="82"/>
      <c r="J114" s="82"/>
      <c r="K114" s="82"/>
      <c r="L114" s="82"/>
      <c r="M114" s="82"/>
      <c r="N114" s="82"/>
      <c r="O114" s="82"/>
      <c r="P114" s="82"/>
      <c r="Q114" s="82"/>
      <c r="R114" s="82"/>
      <c r="S114" s="82"/>
      <c r="T114" s="82"/>
      <c r="U114" s="82"/>
      <c r="V114" s="82"/>
      <c r="W114" s="82"/>
      <c r="X114" s="82"/>
      <c r="Y114" s="82"/>
      <c r="Z114" s="82"/>
    </row>
    <row r="115" spans="1:26" x14ac:dyDescent="0.45">
      <c r="A115" s="82">
        <v>110</v>
      </c>
      <c r="B115" s="92">
        <f t="shared" si="3"/>
        <v>-9815.6918696555003</v>
      </c>
      <c r="C115" s="92">
        <f t="shared" si="0"/>
        <v>-46.829029961481446</v>
      </c>
      <c r="D115" s="92">
        <f t="shared" si="1"/>
        <v>417.44225591918172</v>
      </c>
      <c r="E115" s="92">
        <f t="shared" si="2"/>
        <v>-10233.134125574683</v>
      </c>
      <c r="F115" s="92">
        <f t="shared" si="5"/>
        <v>4934.3207297723502</v>
      </c>
      <c r="G115" s="82"/>
      <c r="H115" s="82"/>
      <c r="I115" s="82"/>
      <c r="J115" s="82"/>
      <c r="K115" s="82"/>
      <c r="L115" s="82"/>
      <c r="M115" s="82"/>
      <c r="N115" s="82"/>
      <c r="O115" s="82"/>
      <c r="P115" s="82"/>
      <c r="Q115" s="82"/>
      <c r="R115" s="82"/>
      <c r="S115" s="82"/>
      <c r="T115" s="82"/>
      <c r="U115" s="82"/>
      <c r="V115" s="82"/>
      <c r="W115" s="82"/>
      <c r="X115" s="82"/>
      <c r="Y115" s="82"/>
      <c r="Z115" s="82"/>
    </row>
    <row r="116" spans="1:26" x14ac:dyDescent="0.45">
      <c r="A116" s="82">
        <v>111</v>
      </c>
      <c r="B116" s="92">
        <f t="shared" si="3"/>
        <v>-10233.134125574683</v>
      </c>
      <c r="C116" s="92">
        <f t="shared" si="0"/>
        <v>-48.820577390762544</v>
      </c>
      <c r="D116" s="92">
        <f t="shared" si="1"/>
        <v>419.43380334846279</v>
      </c>
      <c r="E116" s="92">
        <f t="shared" si="2"/>
        <v>-10652.567928923145</v>
      </c>
      <c r="F116" s="92">
        <f t="shared" si="5"/>
        <v>4885.5001523815872</v>
      </c>
      <c r="G116" s="82"/>
      <c r="H116" s="82"/>
      <c r="I116" s="82"/>
      <c r="J116" s="82"/>
      <c r="K116" s="82"/>
      <c r="L116" s="82"/>
      <c r="M116" s="82"/>
      <c r="N116" s="82"/>
      <c r="O116" s="82"/>
      <c r="P116" s="82"/>
      <c r="Q116" s="82"/>
      <c r="R116" s="82"/>
      <c r="S116" s="82"/>
      <c r="T116" s="82"/>
      <c r="U116" s="82"/>
      <c r="V116" s="82"/>
      <c r="W116" s="82"/>
      <c r="X116" s="82"/>
      <c r="Y116" s="82"/>
      <c r="Z116" s="82"/>
    </row>
    <row r="117" spans="1:26" x14ac:dyDescent="0.45">
      <c r="A117" s="82">
        <v>112</v>
      </c>
      <c r="B117" s="92">
        <f t="shared" si="3"/>
        <v>-10652.567928923145</v>
      </c>
      <c r="C117" s="92">
        <f t="shared" si="0"/>
        <v>-50.82162616090416</v>
      </c>
      <c r="D117" s="92">
        <f t="shared" si="1"/>
        <v>421.4348521186044</v>
      </c>
      <c r="E117" s="92">
        <f t="shared" si="2"/>
        <v>-11074.002781041749</v>
      </c>
      <c r="F117" s="92">
        <f t="shared" si="5"/>
        <v>4834.6785262206831</v>
      </c>
      <c r="G117" s="82"/>
      <c r="H117" s="82"/>
      <c r="I117" s="82"/>
      <c r="J117" s="82"/>
      <c r="K117" s="82"/>
      <c r="L117" s="82"/>
      <c r="M117" s="82"/>
      <c r="N117" s="82"/>
      <c r="O117" s="82"/>
      <c r="P117" s="82"/>
      <c r="Q117" s="82"/>
      <c r="R117" s="82"/>
      <c r="S117" s="82"/>
      <c r="T117" s="82"/>
      <c r="U117" s="82"/>
      <c r="V117" s="82"/>
      <c r="W117" s="82"/>
      <c r="X117" s="82"/>
      <c r="Y117" s="82"/>
      <c r="Z117" s="82"/>
    </row>
    <row r="118" spans="1:26" x14ac:dyDescent="0.45">
      <c r="A118" s="82">
        <v>113</v>
      </c>
      <c r="B118" s="92">
        <f t="shared" si="3"/>
        <v>-11074.002781041749</v>
      </c>
      <c r="C118" s="92">
        <f t="shared" si="0"/>
        <v>-52.832221601219999</v>
      </c>
      <c r="D118" s="92">
        <f t="shared" si="1"/>
        <v>423.44544755892025</v>
      </c>
      <c r="E118" s="92">
        <f t="shared" si="2"/>
        <v>-11497.44822860067</v>
      </c>
      <c r="F118" s="92">
        <f t="shared" si="5"/>
        <v>4781.8463046194629</v>
      </c>
      <c r="G118" s="82"/>
      <c r="H118" s="82"/>
      <c r="I118" s="82"/>
      <c r="J118" s="82"/>
      <c r="K118" s="82"/>
      <c r="L118" s="82"/>
      <c r="M118" s="82"/>
      <c r="N118" s="82"/>
      <c r="O118" s="82"/>
      <c r="P118" s="82"/>
      <c r="Q118" s="82"/>
      <c r="R118" s="82"/>
      <c r="S118" s="82"/>
      <c r="T118" s="82"/>
      <c r="U118" s="82"/>
      <c r="V118" s="82"/>
      <c r="W118" s="82"/>
      <c r="X118" s="82"/>
      <c r="Y118" s="82"/>
      <c r="Z118" s="82"/>
    </row>
    <row r="119" spans="1:26" x14ac:dyDescent="0.45">
      <c r="A119" s="82">
        <v>114</v>
      </c>
      <c r="B119" s="92">
        <f t="shared" si="3"/>
        <v>-11497.44822860067</v>
      </c>
      <c r="C119" s="92">
        <f t="shared" si="0"/>
        <v>-54.852409257282353</v>
      </c>
      <c r="D119" s="92">
        <f t="shared" si="1"/>
        <v>425.46563521498263</v>
      </c>
      <c r="E119" s="92">
        <f t="shared" si="2"/>
        <v>-11922.913863815653</v>
      </c>
      <c r="F119" s="92">
        <f t="shared" si="5"/>
        <v>4726.9938953621804</v>
      </c>
      <c r="G119" s="82"/>
      <c r="H119" s="82"/>
      <c r="I119" s="82"/>
      <c r="J119" s="82"/>
      <c r="K119" s="82"/>
      <c r="L119" s="82"/>
      <c r="M119" s="82"/>
      <c r="N119" s="82"/>
      <c r="O119" s="82"/>
      <c r="P119" s="82"/>
      <c r="Q119" s="82"/>
      <c r="R119" s="82"/>
      <c r="S119" s="82"/>
      <c r="T119" s="82"/>
      <c r="U119" s="82"/>
      <c r="V119" s="82"/>
      <c r="W119" s="82"/>
      <c r="X119" s="82"/>
      <c r="Y119" s="82"/>
      <c r="Z119" s="82"/>
    </row>
    <row r="120" spans="1:26" x14ac:dyDescent="0.45">
      <c r="A120" s="82">
        <v>115</v>
      </c>
      <c r="B120" s="92">
        <f t="shared" si="3"/>
        <v>-11922.913863815653</v>
      </c>
      <c r="C120" s="92">
        <f t="shared" si="0"/>
        <v>-56.882234891953836</v>
      </c>
      <c r="D120" s="92">
        <f t="shared" si="1"/>
        <v>427.49546084965408</v>
      </c>
      <c r="E120" s="92">
        <f t="shared" si="2"/>
        <v>-12350.409324665306</v>
      </c>
      <c r="F120" s="92">
        <f t="shared" si="5"/>
        <v>4670.1116604702265</v>
      </c>
      <c r="G120" s="82"/>
      <c r="H120" s="82"/>
      <c r="I120" s="82"/>
      <c r="J120" s="82"/>
      <c r="K120" s="82"/>
      <c r="L120" s="82"/>
      <c r="M120" s="82"/>
      <c r="N120" s="82"/>
      <c r="O120" s="82"/>
      <c r="P120" s="82"/>
      <c r="Q120" s="82"/>
      <c r="R120" s="82"/>
      <c r="S120" s="82"/>
      <c r="T120" s="82"/>
      <c r="U120" s="82"/>
      <c r="V120" s="82"/>
      <c r="W120" s="82"/>
      <c r="X120" s="82"/>
      <c r="Y120" s="82"/>
      <c r="Z120" s="82"/>
    </row>
    <row r="121" spans="1:26" x14ac:dyDescent="0.45">
      <c r="A121" s="82">
        <v>116</v>
      </c>
      <c r="B121" s="92">
        <f t="shared" si="3"/>
        <v>-12350.409324665306</v>
      </c>
      <c r="C121" s="92">
        <f t="shared" si="0"/>
        <v>-58.92174448642406</v>
      </c>
      <c r="D121" s="92">
        <f t="shared" si="1"/>
        <v>429.53497044412433</v>
      </c>
      <c r="E121" s="92">
        <f t="shared" si="2"/>
        <v>-12779.944295109432</v>
      </c>
      <c r="F121" s="92">
        <f t="shared" si="5"/>
        <v>4611.1899159838022</v>
      </c>
      <c r="G121" s="82"/>
      <c r="H121" s="82"/>
      <c r="I121" s="82"/>
      <c r="J121" s="82"/>
      <c r="K121" s="82"/>
      <c r="L121" s="82"/>
      <c r="M121" s="82"/>
      <c r="N121" s="82"/>
      <c r="O121" s="82"/>
      <c r="P121" s="82"/>
      <c r="Q121" s="82"/>
      <c r="R121" s="82"/>
      <c r="S121" s="82"/>
      <c r="T121" s="82"/>
      <c r="U121" s="82"/>
      <c r="V121" s="82"/>
      <c r="W121" s="82"/>
      <c r="X121" s="82"/>
      <c r="Y121" s="82"/>
      <c r="Z121" s="82"/>
    </row>
    <row r="122" spans="1:26" x14ac:dyDescent="0.45">
      <c r="A122" s="82">
        <v>117</v>
      </c>
      <c r="B122" s="92">
        <f t="shared" si="3"/>
        <v>-12779.944295109432</v>
      </c>
      <c r="C122" s="92">
        <f t="shared" si="0"/>
        <v>-60.970984241251237</v>
      </c>
      <c r="D122" s="92">
        <f t="shared" si="1"/>
        <v>431.5842101989515</v>
      </c>
      <c r="E122" s="92">
        <f t="shared" si="2"/>
        <v>-13211.528505308383</v>
      </c>
      <c r="F122" s="92">
        <f t="shared" si="5"/>
        <v>4550.2189317425509</v>
      </c>
      <c r="G122" s="82"/>
      <c r="H122" s="82"/>
      <c r="I122" s="82"/>
      <c r="J122" s="82"/>
      <c r="K122" s="82"/>
      <c r="L122" s="82"/>
      <c r="M122" s="82"/>
      <c r="N122" s="82"/>
      <c r="O122" s="82"/>
      <c r="P122" s="82"/>
      <c r="Q122" s="82"/>
      <c r="R122" s="82"/>
      <c r="S122" s="82"/>
      <c r="T122" s="82"/>
      <c r="U122" s="82"/>
      <c r="V122" s="82"/>
      <c r="W122" s="82"/>
      <c r="X122" s="82"/>
      <c r="Y122" s="82"/>
      <c r="Z122" s="82"/>
    </row>
    <row r="123" spans="1:26" x14ac:dyDescent="0.45">
      <c r="A123" s="82">
        <v>118</v>
      </c>
      <c r="B123" s="92">
        <f t="shared" si="3"/>
        <v>-13211.528505308383</v>
      </c>
      <c r="C123" s="92">
        <f t="shared" si="0"/>
        <v>-63.030000577408735</v>
      </c>
      <c r="D123" s="92">
        <f t="shared" si="1"/>
        <v>433.64322653510897</v>
      </c>
      <c r="E123" s="92">
        <f t="shared" si="2"/>
        <v>-13645.171731843491</v>
      </c>
      <c r="F123" s="92">
        <f t="shared" si="5"/>
        <v>4487.1889311651421</v>
      </c>
      <c r="G123" s="82"/>
      <c r="H123" s="82"/>
      <c r="I123" s="82"/>
      <c r="J123" s="82"/>
      <c r="K123" s="82"/>
      <c r="L123" s="82"/>
      <c r="M123" s="82"/>
      <c r="N123" s="82"/>
      <c r="O123" s="82"/>
      <c r="P123" s="82"/>
      <c r="Q123" s="82"/>
      <c r="R123" s="82"/>
      <c r="S123" s="82"/>
      <c r="T123" s="82"/>
      <c r="U123" s="82"/>
      <c r="V123" s="82"/>
      <c r="W123" s="82"/>
      <c r="X123" s="82"/>
      <c r="Y123" s="82"/>
      <c r="Z123" s="82"/>
    </row>
    <row r="124" spans="1:26" x14ac:dyDescent="0.45">
      <c r="A124" s="82">
        <v>119</v>
      </c>
      <c r="B124" s="92">
        <f t="shared" si="3"/>
        <v>-13645.171731843491</v>
      </c>
      <c r="C124" s="92">
        <f t="shared" si="0"/>
        <v>-65.098840137336651</v>
      </c>
      <c r="D124" s="92">
        <f t="shared" si="1"/>
        <v>435.7120660950369</v>
      </c>
      <c r="E124" s="92">
        <f t="shared" si="2"/>
        <v>-14080.883797938528</v>
      </c>
      <c r="F124" s="92">
        <f t="shared" si="5"/>
        <v>4422.0900910278051</v>
      </c>
      <c r="G124" s="82"/>
      <c r="H124" s="82"/>
      <c r="I124" s="82"/>
      <c r="J124" s="82"/>
      <c r="K124" s="82"/>
      <c r="L124" s="82"/>
      <c r="M124" s="82"/>
      <c r="N124" s="82"/>
      <c r="O124" s="82"/>
      <c r="P124" s="82"/>
      <c r="Q124" s="82"/>
      <c r="R124" s="82"/>
      <c r="S124" s="82"/>
      <c r="T124" s="82"/>
      <c r="U124" s="82"/>
      <c r="V124" s="82"/>
      <c r="W124" s="82"/>
      <c r="X124" s="82"/>
      <c r="Y124" s="82"/>
      <c r="Z124" s="82"/>
    </row>
    <row r="125" spans="1:26" x14ac:dyDescent="0.45">
      <c r="A125" s="82">
        <v>120</v>
      </c>
      <c r="B125" s="92">
        <f t="shared" si="3"/>
        <v>-14080.883797938528</v>
      </c>
      <c r="C125" s="92">
        <f t="shared" si="0"/>
        <v>-67.17754978599838</v>
      </c>
      <c r="D125" s="92">
        <f t="shared" si="1"/>
        <v>437.79077574369865</v>
      </c>
      <c r="E125" s="92">
        <f t="shared" si="2"/>
        <v>-14518.674573682227</v>
      </c>
      <c r="F125" s="93">
        <f t="shared" si="5"/>
        <v>4354.912541241807</v>
      </c>
      <c r="G125" s="82"/>
      <c r="H125" s="82"/>
      <c r="I125" s="82"/>
      <c r="J125" s="82"/>
      <c r="K125" s="82"/>
      <c r="L125" s="82"/>
      <c r="M125" s="82"/>
      <c r="N125" s="82"/>
      <c r="O125" s="82"/>
      <c r="P125" s="82"/>
      <c r="Q125" s="82"/>
      <c r="R125" s="82"/>
      <c r="S125" s="82"/>
      <c r="T125" s="82"/>
      <c r="U125" s="82"/>
      <c r="V125" s="82"/>
      <c r="W125" s="82"/>
      <c r="X125" s="82"/>
      <c r="Y125" s="82"/>
      <c r="Z125" s="82"/>
    </row>
    <row r="126" spans="1:26" x14ac:dyDescent="0.45">
      <c r="A126" s="82">
        <v>121</v>
      </c>
      <c r="B126" s="92">
        <f t="shared" si="3"/>
        <v>-14518.674573682227</v>
      </c>
      <c r="C126" s="92">
        <f t="shared" si="0"/>
        <v>-69.266176611942285</v>
      </c>
      <c r="D126" s="92">
        <f t="shared" si="1"/>
        <v>439.87940256964254</v>
      </c>
      <c r="E126" s="92">
        <f t="shared" si="2"/>
        <v>-14958.553976251869</v>
      </c>
      <c r="F126" s="92">
        <f t="shared" si="5"/>
        <v>4285.6463646298644</v>
      </c>
      <c r="G126" s="82"/>
      <c r="H126" s="82"/>
      <c r="I126" s="82"/>
      <c r="J126" s="82"/>
      <c r="K126" s="82"/>
      <c r="L126" s="82"/>
      <c r="M126" s="82"/>
      <c r="N126" s="82"/>
      <c r="O126" s="82"/>
      <c r="P126" s="82"/>
      <c r="Q126" s="82"/>
      <c r="R126" s="82"/>
      <c r="S126" s="82"/>
      <c r="T126" s="82"/>
      <c r="U126" s="82"/>
      <c r="V126" s="82"/>
      <c r="W126" s="82"/>
      <c r="X126" s="82"/>
      <c r="Y126" s="82"/>
      <c r="Z126" s="82"/>
    </row>
    <row r="127" spans="1:26" x14ac:dyDescent="0.45">
      <c r="A127" s="82">
        <v>122</v>
      </c>
      <c r="B127" s="92">
        <f t="shared" si="3"/>
        <v>-14958.553976251869</v>
      </c>
      <c r="C127" s="92">
        <f t="shared" si="0"/>
        <v>-71.364767928368281</v>
      </c>
      <c r="D127" s="92">
        <f t="shared" si="1"/>
        <v>441.97799388606853</v>
      </c>
      <c r="E127" s="92">
        <f t="shared" si="2"/>
        <v>-15400.531970137938</v>
      </c>
      <c r="F127" s="92">
        <f t="shared" si="5"/>
        <v>4214.2815967014958</v>
      </c>
      <c r="G127" s="82"/>
      <c r="H127" s="82"/>
      <c r="I127" s="82"/>
      <c r="J127" s="82"/>
      <c r="K127" s="82"/>
      <c r="L127" s="82"/>
      <c r="M127" s="82"/>
      <c r="N127" s="82"/>
      <c r="O127" s="82"/>
      <c r="P127" s="82"/>
      <c r="Q127" s="82"/>
      <c r="R127" s="82"/>
      <c r="S127" s="82"/>
      <c r="T127" s="82"/>
      <c r="U127" s="82"/>
      <c r="V127" s="82"/>
      <c r="W127" s="82"/>
      <c r="X127" s="82"/>
      <c r="Y127" s="82"/>
      <c r="Z127" s="82"/>
    </row>
    <row r="128" spans="1:26" x14ac:dyDescent="0.45">
      <c r="A128" s="82">
        <v>123</v>
      </c>
      <c r="B128" s="92">
        <f t="shared" si="3"/>
        <v>-15400.531970137938</v>
      </c>
      <c r="C128" s="92">
        <f t="shared" si="0"/>
        <v>-73.473371274199735</v>
      </c>
      <c r="D128" s="92">
        <f t="shared" si="1"/>
        <v>444.08659723189999</v>
      </c>
      <c r="E128" s="92">
        <f t="shared" si="2"/>
        <v>-15844.618567369838</v>
      </c>
      <c r="F128" s="92">
        <f t="shared" si="5"/>
        <v>4140.8082254272958</v>
      </c>
      <c r="G128" s="82"/>
      <c r="H128" s="82"/>
      <c r="I128" s="82"/>
      <c r="J128" s="82"/>
      <c r="K128" s="82"/>
      <c r="L128" s="82"/>
      <c r="M128" s="82"/>
      <c r="N128" s="82"/>
      <c r="O128" s="82"/>
      <c r="P128" s="82"/>
      <c r="Q128" s="82"/>
      <c r="R128" s="82"/>
      <c r="S128" s="82"/>
      <c r="T128" s="82"/>
      <c r="U128" s="82"/>
      <c r="V128" s="82"/>
      <c r="W128" s="82"/>
      <c r="X128" s="82"/>
      <c r="Y128" s="82"/>
      <c r="Z128" s="82"/>
    </row>
    <row r="129" spans="1:26" x14ac:dyDescent="0.45">
      <c r="A129" s="82">
        <v>124</v>
      </c>
      <c r="B129" s="92">
        <f t="shared" si="3"/>
        <v>-15844.618567369838</v>
      </c>
      <c r="C129" s="92">
        <f t="shared" si="0"/>
        <v>-75.592034415160256</v>
      </c>
      <c r="D129" s="92">
        <f t="shared" si="1"/>
        <v>446.20526037286049</v>
      </c>
      <c r="E129" s="92">
        <f t="shared" si="2"/>
        <v>-16290.823827742699</v>
      </c>
      <c r="F129" s="92">
        <f t="shared" si="5"/>
        <v>4065.2161910121354</v>
      </c>
      <c r="G129" s="82"/>
      <c r="H129" s="82"/>
      <c r="I129" s="82"/>
      <c r="J129" s="82"/>
      <c r="K129" s="82"/>
      <c r="L129" s="82"/>
      <c r="M129" s="82"/>
      <c r="N129" s="82"/>
      <c r="O129" s="82"/>
      <c r="P129" s="82"/>
      <c r="Q129" s="82"/>
      <c r="R129" s="82"/>
      <c r="S129" s="82"/>
      <c r="T129" s="82"/>
      <c r="U129" s="82"/>
      <c r="V129" s="82"/>
      <c r="W129" s="82"/>
      <c r="X129" s="82"/>
      <c r="Y129" s="82"/>
      <c r="Z129" s="82"/>
    </row>
    <row r="130" spans="1:26" x14ac:dyDescent="0.45">
      <c r="A130" s="82">
        <v>125</v>
      </c>
      <c r="B130" s="92">
        <f t="shared" si="3"/>
        <v>-16290.823827742699</v>
      </c>
      <c r="C130" s="92">
        <f t="shared" si="0"/>
        <v>-77.720805344855776</v>
      </c>
      <c r="D130" s="92">
        <f t="shared" si="1"/>
        <v>448.33403130255601</v>
      </c>
      <c r="E130" s="92">
        <f t="shared" si="2"/>
        <v>-16739.157859045255</v>
      </c>
      <c r="F130" s="92">
        <f t="shared" si="5"/>
        <v>3987.4953856672796</v>
      </c>
      <c r="G130" s="82"/>
      <c r="H130" s="82"/>
      <c r="I130" s="82"/>
      <c r="J130" s="82"/>
      <c r="K130" s="82"/>
      <c r="L130" s="82"/>
      <c r="M130" s="82"/>
      <c r="N130" s="82"/>
      <c r="O130" s="82"/>
      <c r="P130" s="82"/>
      <c r="Q130" s="82"/>
      <c r="R130" s="82"/>
      <c r="S130" s="82"/>
      <c r="T130" s="82"/>
      <c r="U130" s="82"/>
      <c r="V130" s="82"/>
      <c r="W130" s="82"/>
      <c r="X130" s="82"/>
      <c r="Y130" s="82"/>
      <c r="Z130" s="82"/>
    </row>
    <row r="131" spans="1:26" x14ac:dyDescent="0.45">
      <c r="A131" s="82">
        <v>126</v>
      </c>
      <c r="B131" s="92">
        <f t="shared" si="3"/>
        <v>-16739.157859045255</v>
      </c>
      <c r="C131" s="92">
        <f t="shared" si="0"/>
        <v>-79.859732285861725</v>
      </c>
      <c r="D131" s="92">
        <f t="shared" si="1"/>
        <v>450.47295824356195</v>
      </c>
      <c r="E131" s="92">
        <f t="shared" si="2"/>
        <v>-17189.630817288817</v>
      </c>
      <c r="F131" s="92">
        <f t="shared" si="5"/>
        <v>3907.6356533814178</v>
      </c>
      <c r="G131" s="82"/>
      <c r="H131" s="82"/>
      <c r="I131" s="82"/>
      <c r="J131" s="82"/>
      <c r="K131" s="82"/>
      <c r="L131" s="82"/>
      <c r="M131" s="82"/>
      <c r="N131" s="82"/>
      <c r="O131" s="82"/>
      <c r="P131" s="82"/>
      <c r="Q131" s="82"/>
      <c r="R131" s="82"/>
      <c r="S131" s="82"/>
      <c r="T131" s="82"/>
      <c r="U131" s="82"/>
      <c r="V131" s="82"/>
      <c r="W131" s="82"/>
      <c r="X131" s="82"/>
      <c r="Y131" s="82"/>
      <c r="Z131" s="82"/>
    </row>
    <row r="132" spans="1:26" x14ac:dyDescent="0.45">
      <c r="A132" s="82">
        <v>127</v>
      </c>
      <c r="B132" s="92">
        <f t="shared" si="3"/>
        <v>-17189.630817288817</v>
      </c>
      <c r="C132" s="92">
        <f t="shared" si="0"/>
        <v>-82.008863690815389</v>
      </c>
      <c r="D132" s="92">
        <f t="shared" si="1"/>
        <v>452.62208964851561</v>
      </c>
      <c r="E132" s="92">
        <f t="shared" si="2"/>
        <v>-17642.252906937334</v>
      </c>
      <c r="F132" s="92">
        <f t="shared" si="5"/>
        <v>3825.6267896906024</v>
      </c>
      <c r="G132" s="82"/>
      <c r="H132" s="82"/>
      <c r="I132" s="82"/>
      <c r="J132" s="82"/>
      <c r="K132" s="82"/>
      <c r="L132" s="82"/>
      <c r="M132" s="82"/>
      <c r="N132" s="82"/>
      <c r="O132" s="82"/>
      <c r="P132" s="82"/>
      <c r="Q132" s="82"/>
      <c r="R132" s="82"/>
      <c r="S132" s="82"/>
      <c r="T132" s="82"/>
      <c r="U132" s="82"/>
      <c r="V132" s="82"/>
      <c r="W132" s="82"/>
      <c r="X132" s="82"/>
      <c r="Y132" s="82"/>
      <c r="Z132" s="82"/>
    </row>
    <row r="133" spans="1:26" x14ac:dyDescent="0.45">
      <c r="A133" s="82">
        <v>128</v>
      </c>
      <c r="B133" s="92">
        <f t="shared" si="3"/>
        <v>-17642.252906937334</v>
      </c>
      <c r="C133" s="92">
        <f t="shared" si="0"/>
        <v>-84.168248243513517</v>
      </c>
      <c r="D133" s="92">
        <f t="shared" si="1"/>
        <v>454.78147420121377</v>
      </c>
      <c r="E133" s="92">
        <f t="shared" si="2"/>
        <v>-18097.034381138546</v>
      </c>
      <c r="F133" s="92">
        <f t="shared" si="5"/>
        <v>3741.4585414470889</v>
      </c>
      <c r="G133" s="82"/>
      <c r="H133" s="82"/>
      <c r="I133" s="82"/>
      <c r="J133" s="82"/>
      <c r="K133" s="82"/>
      <c r="L133" s="82"/>
      <c r="M133" s="82"/>
      <c r="N133" s="82"/>
      <c r="O133" s="82"/>
      <c r="P133" s="82"/>
      <c r="Q133" s="82"/>
      <c r="R133" s="82"/>
      <c r="S133" s="82"/>
      <c r="T133" s="82"/>
      <c r="U133" s="82"/>
      <c r="V133" s="82"/>
      <c r="W133" s="82"/>
      <c r="X133" s="82"/>
      <c r="Y133" s="82"/>
      <c r="Z133" s="82"/>
    </row>
    <row r="134" spans="1:26" x14ac:dyDescent="0.45">
      <c r="A134" s="82">
        <v>129</v>
      </c>
      <c r="B134" s="92">
        <f t="shared" si="3"/>
        <v>-18097.034381138546</v>
      </c>
      <c r="C134" s="92">
        <f t="shared" si="0"/>
        <v>-86.337934860015139</v>
      </c>
      <c r="D134" s="92">
        <f t="shared" si="1"/>
        <v>456.95116081771539</v>
      </c>
      <c r="E134" s="92">
        <f t="shared" si="2"/>
        <v>-18553.985541956263</v>
      </c>
      <c r="F134" s="92">
        <f t="shared" si="5"/>
        <v>3655.1206065870738</v>
      </c>
      <c r="G134" s="82"/>
      <c r="H134" s="82"/>
      <c r="I134" s="82"/>
      <c r="J134" s="82"/>
      <c r="K134" s="82"/>
      <c r="L134" s="82"/>
      <c r="M134" s="82"/>
      <c r="N134" s="82"/>
      <c r="O134" s="82"/>
      <c r="P134" s="82"/>
      <c r="Q134" s="82"/>
      <c r="R134" s="82"/>
      <c r="S134" s="82"/>
      <c r="T134" s="82"/>
      <c r="U134" s="82"/>
      <c r="V134" s="82"/>
      <c r="W134" s="82"/>
      <c r="X134" s="82"/>
      <c r="Y134" s="82"/>
      <c r="Z134" s="82"/>
    </row>
    <row r="135" spans="1:26" x14ac:dyDescent="0.45">
      <c r="A135" s="82">
        <v>130</v>
      </c>
      <c r="B135" s="92">
        <f t="shared" si="3"/>
        <v>-18553.985541956263</v>
      </c>
      <c r="C135" s="92">
        <f t="shared" si="0"/>
        <v>-88.517972689749655</v>
      </c>
      <c r="D135" s="92">
        <f t="shared" si="1"/>
        <v>459.13119864744988</v>
      </c>
      <c r="E135" s="92">
        <f t="shared" si="2"/>
        <v>-19013.116740603713</v>
      </c>
      <c r="F135" s="92">
        <f t="shared" ref="F135:F198" si="6">F134+C135</f>
        <v>3566.6026338973243</v>
      </c>
      <c r="G135" s="82"/>
      <c r="H135" s="82"/>
      <c r="I135" s="82"/>
      <c r="J135" s="82"/>
      <c r="K135" s="82"/>
      <c r="L135" s="82"/>
      <c r="M135" s="82"/>
      <c r="N135" s="82"/>
      <c r="O135" s="82"/>
      <c r="P135" s="82"/>
      <c r="Q135" s="82"/>
      <c r="R135" s="82"/>
      <c r="S135" s="82"/>
      <c r="T135" s="82"/>
      <c r="U135" s="82"/>
      <c r="V135" s="82"/>
      <c r="W135" s="82"/>
      <c r="X135" s="82"/>
      <c r="Y135" s="82"/>
      <c r="Z135" s="82"/>
    </row>
    <row r="136" spans="1:26" x14ac:dyDescent="0.45">
      <c r="A136" s="82">
        <v>131</v>
      </c>
      <c r="B136" s="92">
        <f t="shared" si="3"/>
        <v>-19013.116740603713</v>
      </c>
      <c r="C136" s="92">
        <f t="shared" si="0"/>
        <v>-90.708411116630202</v>
      </c>
      <c r="D136" s="92">
        <f t="shared" si="1"/>
        <v>461.32163707433045</v>
      </c>
      <c r="E136" s="92">
        <f t="shared" si="2"/>
        <v>-19474.438377678045</v>
      </c>
      <c r="F136" s="92">
        <f t="shared" si="6"/>
        <v>3475.8942227806942</v>
      </c>
      <c r="G136" s="82"/>
      <c r="H136" s="82"/>
      <c r="I136" s="82"/>
      <c r="J136" s="82"/>
      <c r="K136" s="82"/>
      <c r="L136" s="82"/>
      <c r="M136" s="82"/>
      <c r="N136" s="82"/>
      <c r="O136" s="82"/>
      <c r="P136" s="82"/>
      <c r="Q136" s="82"/>
      <c r="R136" s="82"/>
      <c r="S136" s="82"/>
      <c r="T136" s="82"/>
      <c r="U136" s="82"/>
      <c r="V136" s="82"/>
      <c r="W136" s="82"/>
      <c r="X136" s="82"/>
      <c r="Y136" s="82"/>
      <c r="Z136" s="82"/>
    </row>
    <row r="137" spans="1:26" x14ac:dyDescent="0.45">
      <c r="A137" s="82">
        <v>132</v>
      </c>
      <c r="B137" s="92">
        <f t="shared" si="3"/>
        <v>-19474.438377678045</v>
      </c>
      <c r="C137" s="92">
        <f t="shared" si="0"/>
        <v>-92.909299760172331</v>
      </c>
      <c r="D137" s="92">
        <f t="shared" si="1"/>
        <v>463.52252571787255</v>
      </c>
      <c r="E137" s="92">
        <f t="shared" si="2"/>
        <v>-19937.960903395917</v>
      </c>
      <c r="F137" s="92">
        <f t="shared" si="6"/>
        <v>3382.9849230205218</v>
      </c>
      <c r="G137" s="82"/>
      <c r="H137" s="82"/>
      <c r="I137" s="82"/>
      <c r="J137" s="82"/>
      <c r="K137" s="82"/>
      <c r="L137" s="82"/>
      <c r="M137" s="82"/>
      <c r="N137" s="82"/>
      <c r="O137" s="82"/>
      <c r="P137" s="82"/>
      <c r="Q137" s="82"/>
      <c r="R137" s="82"/>
      <c r="S137" s="82"/>
      <c r="T137" s="82"/>
      <c r="U137" s="82"/>
      <c r="V137" s="82"/>
      <c r="W137" s="82"/>
      <c r="X137" s="82"/>
      <c r="Y137" s="82"/>
      <c r="Z137" s="82"/>
    </row>
    <row r="138" spans="1:26" x14ac:dyDescent="0.45">
      <c r="A138" s="82">
        <v>133</v>
      </c>
      <c r="B138" s="92">
        <f t="shared" si="3"/>
        <v>-19937.960903395917</v>
      </c>
      <c r="C138" s="92">
        <f t="shared" si="0"/>
        <v>-95.120688476618</v>
      </c>
      <c r="D138" s="92">
        <f t="shared" si="1"/>
        <v>465.73391443431825</v>
      </c>
      <c r="E138" s="92">
        <f t="shared" si="2"/>
        <v>-20403.694817830234</v>
      </c>
      <c r="F138" s="92">
        <f t="shared" si="6"/>
        <v>3287.8642345439039</v>
      </c>
      <c r="G138" s="82"/>
      <c r="H138" s="82"/>
      <c r="I138" s="82"/>
      <c r="J138" s="82"/>
      <c r="K138" s="82"/>
      <c r="L138" s="82"/>
      <c r="M138" s="82"/>
      <c r="N138" s="82"/>
      <c r="O138" s="82"/>
      <c r="P138" s="82"/>
      <c r="Q138" s="82"/>
      <c r="R138" s="82"/>
      <c r="S138" s="82"/>
      <c r="T138" s="82"/>
      <c r="U138" s="82"/>
      <c r="V138" s="82"/>
      <c r="W138" s="82"/>
      <c r="X138" s="82"/>
      <c r="Y138" s="82"/>
      <c r="Z138" s="82"/>
    </row>
    <row r="139" spans="1:26" x14ac:dyDescent="0.45">
      <c r="A139" s="82">
        <v>134</v>
      </c>
      <c r="B139" s="92">
        <f t="shared" si="3"/>
        <v>-20403.694817830234</v>
      </c>
      <c r="C139" s="92">
        <f t="shared" si="0"/>
        <v>-97.342627360065066</v>
      </c>
      <c r="D139" s="92">
        <f t="shared" si="1"/>
        <v>467.95585331776533</v>
      </c>
      <c r="E139" s="92">
        <f t="shared" si="2"/>
        <v>-20871.650671148</v>
      </c>
      <c r="F139" s="92">
        <f t="shared" si="6"/>
        <v>3190.521607183839</v>
      </c>
      <c r="G139" s="82"/>
      <c r="H139" s="82"/>
      <c r="I139" s="82"/>
      <c r="J139" s="82"/>
      <c r="K139" s="82"/>
      <c r="L139" s="82"/>
      <c r="M139" s="82"/>
      <c r="N139" s="82"/>
      <c r="O139" s="82"/>
      <c r="P139" s="82"/>
      <c r="Q139" s="82"/>
      <c r="R139" s="82"/>
      <c r="S139" s="82"/>
      <c r="T139" s="82"/>
      <c r="U139" s="82"/>
      <c r="V139" s="82"/>
      <c r="W139" s="82"/>
      <c r="X139" s="82"/>
      <c r="Y139" s="82"/>
      <c r="Z139" s="82"/>
    </row>
    <row r="140" spans="1:26" x14ac:dyDescent="0.45">
      <c r="A140" s="82">
        <v>135</v>
      </c>
      <c r="B140" s="92">
        <f t="shared" si="3"/>
        <v>-20871.650671148</v>
      </c>
      <c r="C140" s="92">
        <f t="shared" si="0"/>
        <v>-99.575166743601898</v>
      </c>
      <c r="D140" s="92">
        <f t="shared" si="1"/>
        <v>470.18839270130218</v>
      </c>
      <c r="E140" s="92">
        <f t="shared" si="2"/>
        <v>-21341.8390638493</v>
      </c>
      <c r="F140" s="92">
        <f t="shared" si="6"/>
        <v>3090.946440440237</v>
      </c>
      <c r="G140" s="82"/>
      <c r="H140" s="82"/>
      <c r="I140" s="82"/>
      <c r="J140" s="82"/>
      <c r="K140" s="82"/>
      <c r="L140" s="82"/>
      <c r="M140" s="82"/>
      <c r="N140" s="82"/>
      <c r="O140" s="82"/>
      <c r="P140" s="82"/>
      <c r="Q140" s="82"/>
      <c r="R140" s="82"/>
      <c r="S140" s="82"/>
      <c r="T140" s="82"/>
      <c r="U140" s="82"/>
      <c r="V140" s="82"/>
      <c r="W140" s="82"/>
      <c r="X140" s="82"/>
      <c r="Y140" s="82"/>
      <c r="Z140" s="82"/>
    </row>
    <row r="141" spans="1:26" x14ac:dyDescent="0.45">
      <c r="A141" s="82">
        <v>136</v>
      </c>
      <c r="B141" s="92">
        <f t="shared" si="3"/>
        <v>-21341.8390638493</v>
      </c>
      <c r="C141" s="92">
        <f t="shared" si="0"/>
        <v>-101.81835720044769</v>
      </c>
      <c r="D141" s="92">
        <f t="shared" si="1"/>
        <v>472.43158315814793</v>
      </c>
      <c r="E141" s="92">
        <f t="shared" si="2"/>
        <v>-21814.270647007448</v>
      </c>
      <c r="F141" s="92">
        <f t="shared" si="6"/>
        <v>2989.1280832397892</v>
      </c>
      <c r="G141" s="82"/>
      <c r="H141" s="82"/>
      <c r="I141" s="82"/>
      <c r="J141" s="82"/>
      <c r="K141" s="82"/>
      <c r="L141" s="82"/>
      <c r="M141" s="82"/>
      <c r="N141" s="82"/>
      <c r="O141" s="82"/>
      <c r="P141" s="82"/>
      <c r="Q141" s="82"/>
      <c r="R141" s="82"/>
      <c r="S141" s="82"/>
      <c r="T141" s="82"/>
      <c r="U141" s="82"/>
      <c r="V141" s="82"/>
      <c r="W141" s="82"/>
      <c r="X141" s="82"/>
      <c r="Y141" s="82"/>
      <c r="Z141" s="82"/>
    </row>
    <row r="142" spans="1:26" x14ac:dyDescent="0.45">
      <c r="A142" s="82">
        <v>137</v>
      </c>
      <c r="B142" s="92">
        <f t="shared" si="3"/>
        <v>-21814.270647007448</v>
      </c>
      <c r="C142" s="92">
        <f t="shared" si="0"/>
        <v>-104.07224954509802</v>
      </c>
      <c r="D142" s="92">
        <f t="shared" si="1"/>
        <v>474.68547550279828</v>
      </c>
      <c r="E142" s="92">
        <f t="shared" si="2"/>
        <v>-22288.956122510248</v>
      </c>
      <c r="F142" s="92">
        <f t="shared" si="6"/>
        <v>2885.055833694691</v>
      </c>
      <c r="G142" s="82"/>
      <c r="H142" s="82"/>
      <c r="I142" s="82"/>
      <c r="J142" s="82"/>
      <c r="K142" s="82"/>
      <c r="L142" s="82"/>
      <c r="M142" s="82"/>
      <c r="N142" s="82"/>
      <c r="O142" s="82"/>
      <c r="P142" s="82"/>
      <c r="Q142" s="82"/>
      <c r="R142" s="82"/>
      <c r="S142" s="82"/>
      <c r="T142" s="82"/>
      <c r="U142" s="82"/>
      <c r="V142" s="82"/>
      <c r="W142" s="82"/>
      <c r="X142" s="82"/>
      <c r="Y142" s="82"/>
      <c r="Z142" s="82"/>
    </row>
    <row r="143" spans="1:26" x14ac:dyDescent="0.45">
      <c r="A143" s="82">
        <v>138</v>
      </c>
      <c r="B143" s="92">
        <f t="shared" si="3"/>
        <v>-22288.956122510248</v>
      </c>
      <c r="C143" s="92">
        <f t="shared" si="0"/>
        <v>-106.33689483447596</v>
      </c>
      <c r="D143" s="92">
        <f t="shared" si="1"/>
        <v>476.95012079217622</v>
      </c>
      <c r="E143" s="92">
        <f t="shared" si="2"/>
        <v>-22765.906243302423</v>
      </c>
      <c r="F143" s="92">
        <f t="shared" si="6"/>
        <v>2778.7189388602151</v>
      </c>
      <c r="G143" s="82"/>
      <c r="H143" s="82"/>
      <c r="I143" s="82"/>
      <c r="J143" s="82"/>
      <c r="K143" s="82"/>
      <c r="L143" s="82"/>
      <c r="M143" s="82"/>
      <c r="N143" s="82"/>
      <c r="O143" s="82"/>
      <c r="P143" s="82"/>
      <c r="Q143" s="82"/>
      <c r="R143" s="82"/>
      <c r="S143" s="82"/>
      <c r="T143" s="82"/>
      <c r="U143" s="82"/>
      <c r="V143" s="82"/>
      <c r="W143" s="82"/>
      <c r="X143" s="82"/>
      <c r="Y143" s="82"/>
      <c r="Z143" s="82"/>
    </row>
    <row r="144" spans="1:26" x14ac:dyDescent="0.45">
      <c r="A144" s="82">
        <v>139</v>
      </c>
      <c r="B144" s="92">
        <f t="shared" si="3"/>
        <v>-22765.906243302423</v>
      </c>
      <c r="C144" s="92">
        <f t="shared" si="0"/>
        <v>-108.61234436908863</v>
      </c>
      <c r="D144" s="92">
        <f t="shared" si="1"/>
        <v>479.2255703267889</v>
      </c>
      <c r="E144" s="92">
        <f t="shared" si="2"/>
        <v>-23245.13181362921</v>
      </c>
      <c r="F144" s="92">
        <f t="shared" si="6"/>
        <v>2670.1065944911265</v>
      </c>
      <c r="G144" s="82"/>
      <c r="H144" s="82"/>
      <c r="I144" s="82"/>
      <c r="J144" s="82"/>
      <c r="K144" s="82"/>
      <c r="L144" s="82"/>
      <c r="M144" s="82"/>
      <c r="N144" s="82"/>
      <c r="O144" s="82"/>
      <c r="P144" s="82"/>
      <c r="Q144" s="82"/>
      <c r="R144" s="82"/>
      <c r="S144" s="82"/>
      <c r="T144" s="82"/>
      <c r="U144" s="82"/>
      <c r="V144" s="82"/>
      <c r="W144" s="82"/>
      <c r="X144" s="82"/>
      <c r="Y144" s="82"/>
      <c r="Z144" s="82"/>
    </row>
    <row r="145" spans="1:26" x14ac:dyDescent="0.45">
      <c r="A145" s="82">
        <v>140</v>
      </c>
      <c r="B145" s="92">
        <f t="shared" si="3"/>
        <v>-23245.13181362921</v>
      </c>
      <c r="C145" s="92">
        <f t="shared" si="0"/>
        <v>-110.89864969418934</v>
      </c>
      <c r="D145" s="92">
        <f t="shared" si="1"/>
        <v>481.51187565188957</v>
      </c>
      <c r="E145" s="92">
        <f t="shared" si="2"/>
        <v>-23726.6436892811</v>
      </c>
      <c r="F145" s="92">
        <f t="shared" si="6"/>
        <v>2559.2079447969372</v>
      </c>
      <c r="G145" s="82"/>
      <c r="H145" s="82"/>
      <c r="I145" s="82"/>
      <c r="J145" s="82"/>
      <c r="K145" s="82"/>
      <c r="L145" s="82"/>
      <c r="M145" s="82"/>
      <c r="N145" s="82"/>
      <c r="O145" s="82"/>
      <c r="P145" s="82"/>
      <c r="Q145" s="82"/>
      <c r="R145" s="82"/>
      <c r="S145" s="82"/>
      <c r="T145" s="82"/>
      <c r="U145" s="82"/>
      <c r="V145" s="82"/>
      <c r="W145" s="82"/>
      <c r="X145" s="82"/>
      <c r="Y145" s="82"/>
      <c r="Z145" s="82"/>
    </row>
    <row r="146" spans="1:26" x14ac:dyDescent="0.45">
      <c r="A146" s="82">
        <v>141</v>
      </c>
      <c r="B146" s="92">
        <f t="shared" si="3"/>
        <v>-23726.6436892811</v>
      </c>
      <c r="C146" s="92">
        <f t="shared" si="0"/>
        <v>-113.19586260094523</v>
      </c>
      <c r="D146" s="92">
        <f t="shared" si="1"/>
        <v>483.8090885586455</v>
      </c>
      <c r="E146" s="92">
        <f t="shared" si="2"/>
        <v>-24210.452777839746</v>
      </c>
      <c r="F146" s="92">
        <f t="shared" si="6"/>
        <v>2446.0120821959922</v>
      </c>
      <c r="G146" s="82"/>
      <c r="H146" s="82"/>
      <c r="I146" s="82"/>
      <c r="J146" s="82"/>
      <c r="K146" s="82"/>
      <c r="L146" s="82"/>
      <c r="M146" s="82"/>
      <c r="N146" s="82"/>
      <c r="O146" s="82"/>
      <c r="P146" s="82"/>
      <c r="Q146" s="82"/>
      <c r="R146" s="82"/>
      <c r="S146" s="82"/>
      <c r="T146" s="82"/>
      <c r="U146" s="82"/>
      <c r="V146" s="82"/>
      <c r="W146" s="82"/>
      <c r="X146" s="82"/>
      <c r="Y146" s="82"/>
      <c r="Z146" s="82"/>
    </row>
    <row r="147" spans="1:26" x14ac:dyDescent="0.45">
      <c r="A147" s="82">
        <v>142</v>
      </c>
      <c r="B147" s="92">
        <f t="shared" si="3"/>
        <v>-24210.452777839746</v>
      </c>
      <c r="C147" s="92">
        <f t="shared" si="0"/>
        <v>-115.50403512761044</v>
      </c>
      <c r="D147" s="92">
        <f t="shared" si="1"/>
        <v>486.1172610853107</v>
      </c>
      <c r="E147" s="92">
        <f t="shared" si="2"/>
        <v>-24696.570038925056</v>
      </c>
      <c r="F147" s="92">
        <f t="shared" si="6"/>
        <v>2330.508047068382</v>
      </c>
      <c r="G147" s="82"/>
      <c r="H147" s="82"/>
      <c r="I147" s="82"/>
      <c r="J147" s="82"/>
      <c r="K147" s="82"/>
      <c r="L147" s="82"/>
      <c r="M147" s="82"/>
      <c r="N147" s="82"/>
      <c r="O147" s="82"/>
      <c r="P147" s="82"/>
      <c r="Q147" s="82"/>
      <c r="R147" s="82"/>
      <c r="S147" s="82"/>
      <c r="T147" s="82"/>
      <c r="U147" s="82"/>
      <c r="V147" s="82"/>
      <c r="W147" s="82"/>
      <c r="X147" s="82"/>
      <c r="Y147" s="82"/>
      <c r="Z147" s="82"/>
    </row>
    <row r="148" spans="1:26" x14ac:dyDescent="0.45">
      <c r="A148" s="82">
        <v>143</v>
      </c>
      <c r="B148" s="92">
        <f t="shared" si="3"/>
        <v>-24696.570038925056</v>
      </c>
      <c r="C148" s="92">
        <f t="shared" si="0"/>
        <v>-117.82321956070494</v>
      </c>
      <c r="D148" s="92">
        <f t="shared" si="1"/>
        <v>488.43644551840521</v>
      </c>
      <c r="E148" s="92">
        <f t="shared" si="2"/>
        <v>-25185.00648444346</v>
      </c>
      <c r="F148" s="92">
        <f t="shared" si="6"/>
        <v>2212.6848275076773</v>
      </c>
      <c r="G148" s="82"/>
      <c r="H148" s="82"/>
      <c r="I148" s="82"/>
      <c r="J148" s="82"/>
      <c r="K148" s="82"/>
      <c r="L148" s="82"/>
      <c r="M148" s="82"/>
      <c r="N148" s="82"/>
      <c r="O148" s="82"/>
      <c r="P148" s="82"/>
      <c r="Q148" s="82"/>
      <c r="R148" s="82"/>
      <c r="S148" s="82"/>
      <c r="T148" s="82"/>
      <c r="U148" s="82"/>
      <c r="V148" s="82"/>
      <c r="W148" s="82"/>
      <c r="X148" s="82"/>
      <c r="Y148" s="82"/>
      <c r="Z148" s="82"/>
    </row>
    <row r="149" spans="1:26" x14ac:dyDescent="0.45">
      <c r="A149" s="82">
        <v>144</v>
      </c>
      <c r="B149" s="92">
        <f t="shared" si="3"/>
        <v>-25185.00648444346</v>
      </c>
      <c r="C149" s="92">
        <f t="shared" si="0"/>
        <v>-120.15346843619899</v>
      </c>
      <c r="D149" s="92">
        <f t="shared" si="1"/>
        <v>490.76669439389923</v>
      </c>
      <c r="E149" s="92">
        <f t="shared" si="2"/>
        <v>-25675.77317883736</v>
      </c>
      <c r="F149" s="94">
        <f t="shared" si="6"/>
        <v>2092.5313590714782</v>
      </c>
      <c r="G149" s="82"/>
      <c r="H149" s="82"/>
      <c r="I149" s="82"/>
      <c r="J149" s="82"/>
      <c r="K149" s="82"/>
      <c r="L149" s="82"/>
      <c r="M149" s="82"/>
      <c r="N149" s="82"/>
      <c r="O149" s="82"/>
      <c r="P149" s="82"/>
      <c r="Q149" s="82"/>
      <c r="R149" s="82"/>
      <c r="S149" s="82"/>
      <c r="T149" s="82"/>
      <c r="U149" s="82"/>
      <c r="V149" s="82"/>
      <c r="W149" s="82"/>
      <c r="X149" s="82"/>
      <c r="Y149" s="82"/>
      <c r="Z149" s="82"/>
    </row>
    <row r="150" spans="1:26" x14ac:dyDescent="0.45">
      <c r="A150" s="82">
        <v>145</v>
      </c>
      <c r="B150" s="92">
        <f t="shared" si="3"/>
        <v>-25675.77317883736</v>
      </c>
      <c r="C150" s="92">
        <f t="shared" si="0"/>
        <v>-122.49483454070322</v>
      </c>
      <c r="D150" s="92">
        <f t="shared" si="1"/>
        <v>493.10806049840346</v>
      </c>
      <c r="E150" s="92">
        <f t="shared" si="2"/>
        <v>-26168.881239335762</v>
      </c>
      <c r="F150" s="92">
        <f t="shared" si="6"/>
        <v>1970.0365245307748</v>
      </c>
      <c r="G150" s="82"/>
      <c r="H150" s="82"/>
      <c r="I150" s="82"/>
      <c r="J150" s="82"/>
      <c r="K150" s="82"/>
      <c r="L150" s="82"/>
      <c r="M150" s="82"/>
      <c r="N150" s="82"/>
      <c r="O150" s="82"/>
      <c r="P150" s="82"/>
      <c r="Q150" s="82"/>
      <c r="R150" s="82"/>
      <c r="S150" s="82"/>
      <c r="T150" s="82"/>
      <c r="U150" s="82"/>
      <c r="V150" s="82"/>
      <c r="W150" s="82"/>
      <c r="X150" s="82"/>
      <c r="Y150" s="82"/>
      <c r="Z150" s="82"/>
    </row>
    <row r="151" spans="1:26" x14ac:dyDescent="0.45">
      <c r="A151" s="82">
        <v>146</v>
      </c>
      <c r="B151" s="92">
        <f t="shared" si="3"/>
        <v>-26168.881239335762</v>
      </c>
      <c r="C151" s="92">
        <f t="shared" si="0"/>
        <v>-124.84737091266435</v>
      </c>
      <c r="D151" s="92">
        <f t="shared" si="1"/>
        <v>495.46059687036461</v>
      </c>
      <c r="E151" s="92">
        <f t="shared" si="2"/>
        <v>-26664.341836206127</v>
      </c>
      <c r="F151" s="92">
        <f t="shared" si="6"/>
        <v>1845.1891536181106</v>
      </c>
      <c r="G151" s="82"/>
      <c r="H151" s="82"/>
      <c r="I151" s="82"/>
      <c r="J151" s="82"/>
      <c r="K151" s="82"/>
      <c r="L151" s="82"/>
      <c r="M151" s="82"/>
      <c r="N151" s="82"/>
      <c r="O151" s="82"/>
      <c r="P151" s="82"/>
      <c r="Q151" s="82"/>
      <c r="R151" s="82"/>
      <c r="S151" s="82"/>
      <c r="T151" s="82"/>
      <c r="U151" s="82"/>
      <c r="V151" s="82"/>
      <c r="W151" s="82"/>
      <c r="X151" s="82"/>
      <c r="Y151" s="82"/>
      <c r="Z151" s="82"/>
    </row>
    <row r="152" spans="1:26" x14ac:dyDescent="0.45">
      <c r="A152" s="82">
        <v>147</v>
      </c>
      <c r="B152" s="92">
        <f t="shared" si="3"/>
        <v>-26664.341836206127</v>
      </c>
      <c r="C152" s="92">
        <f t="shared" si="0"/>
        <v>-127.21113084356672</v>
      </c>
      <c r="D152" s="92">
        <f t="shared" si="1"/>
        <v>497.82435680126696</v>
      </c>
      <c r="E152" s="92">
        <f t="shared" si="2"/>
        <v>-27162.166193007393</v>
      </c>
      <c r="F152" s="92">
        <f t="shared" si="6"/>
        <v>1717.9780227745439</v>
      </c>
      <c r="G152" s="82"/>
      <c r="H152" s="82"/>
      <c r="I152" s="82"/>
      <c r="J152" s="82"/>
      <c r="K152" s="82"/>
      <c r="L152" s="82"/>
      <c r="M152" s="82"/>
      <c r="N152" s="82"/>
      <c r="O152" s="82"/>
      <c r="P152" s="82"/>
      <c r="Q152" s="82"/>
      <c r="R152" s="82"/>
      <c r="S152" s="82"/>
      <c r="T152" s="82"/>
      <c r="U152" s="82"/>
      <c r="V152" s="82"/>
      <c r="W152" s="82"/>
      <c r="X152" s="82"/>
      <c r="Y152" s="82"/>
      <c r="Z152" s="82"/>
    </row>
    <row r="153" spans="1:26" x14ac:dyDescent="0.45">
      <c r="A153" s="82">
        <v>148</v>
      </c>
      <c r="B153" s="92">
        <f t="shared" si="3"/>
        <v>-27162.166193007393</v>
      </c>
      <c r="C153" s="92">
        <f t="shared" si="0"/>
        <v>-129.58616787913942</v>
      </c>
      <c r="D153" s="92">
        <f t="shared" si="1"/>
        <v>500.1993938368397</v>
      </c>
      <c r="E153" s="92">
        <f t="shared" si="2"/>
        <v>-27662.365586844233</v>
      </c>
      <c r="F153" s="92">
        <f t="shared" si="6"/>
        <v>1588.3918548954045</v>
      </c>
      <c r="G153" s="82"/>
      <c r="H153" s="82"/>
      <c r="I153" s="82"/>
      <c r="J153" s="82"/>
      <c r="K153" s="82"/>
      <c r="L153" s="82"/>
      <c r="M153" s="82"/>
      <c r="N153" s="82"/>
      <c r="O153" s="82"/>
      <c r="P153" s="82"/>
      <c r="Q153" s="82"/>
      <c r="R153" s="82"/>
      <c r="S153" s="82"/>
      <c r="T153" s="82"/>
      <c r="U153" s="82"/>
      <c r="V153" s="82"/>
      <c r="W153" s="82"/>
      <c r="X153" s="82"/>
      <c r="Y153" s="82"/>
      <c r="Z153" s="82"/>
    </row>
    <row r="154" spans="1:26" x14ac:dyDescent="0.45">
      <c r="A154" s="82">
        <v>149</v>
      </c>
      <c r="B154" s="92">
        <f t="shared" si="3"/>
        <v>-27662.365586844233</v>
      </c>
      <c r="C154" s="92">
        <f t="shared" si="0"/>
        <v>-131.97253582056933</v>
      </c>
      <c r="D154" s="92">
        <f t="shared" si="1"/>
        <v>502.58576177826956</v>
      </c>
      <c r="E154" s="92">
        <f t="shared" si="2"/>
        <v>-28164.951348622504</v>
      </c>
      <c r="F154" s="92">
        <f t="shared" si="6"/>
        <v>1456.4193190748351</v>
      </c>
      <c r="G154" s="82"/>
      <c r="H154" s="82"/>
      <c r="I154" s="82"/>
      <c r="J154" s="82"/>
      <c r="K154" s="82"/>
      <c r="L154" s="82"/>
      <c r="M154" s="82"/>
      <c r="N154" s="82"/>
      <c r="O154" s="82"/>
      <c r="P154" s="82"/>
      <c r="Q154" s="82"/>
      <c r="R154" s="82"/>
      <c r="S154" s="82"/>
      <c r="T154" s="82"/>
      <c r="U154" s="82"/>
      <c r="V154" s="82"/>
      <c r="W154" s="82"/>
      <c r="X154" s="82"/>
      <c r="Y154" s="82"/>
      <c r="Z154" s="82"/>
    </row>
    <row r="155" spans="1:26" x14ac:dyDescent="0.45">
      <c r="A155" s="82">
        <v>150</v>
      </c>
      <c r="B155" s="92">
        <f t="shared" si="3"/>
        <v>-28164.951348622504</v>
      </c>
      <c r="C155" s="92">
        <f t="shared" si="0"/>
        <v>-134.37028872571983</v>
      </c>
      <c r="D155" s="92">
        <f t="shared" si="1"/>
        <v>504.98351468342008</v>
      </c>
      <c r="E155" s="92">
        <f t="shared" si="2"/>
        <v>-28669.934863305923</v>
      </c>
      <c r="F155" s="92">
        <f t="shared" si="6"/>
        <v>1322.0490303491154</v>
      </c>
      <c r="G155" s="82"/>
      <c r="H155" s="82"/>
      <c r="I155" s="82"/>
      <c r="J155" s="82"/>
      <c r="K155" s="82"/>
      <c r="L155" s="82"/>
      <c r="M155" s="82"/>
      <c r="N155" s="82"/>
      <c r="O155" s="82"/>
      <c r="P155" s="82"/>
      <c r="Q155" s="82"/>
      <c r="R155" s="82"/>
      <c r="S155" s="82"/>
      <c r="T155" s="82"/>
      <c r="U155" s="82"/>
      <c r="V155" s="82"/>
      <c r="W155" s="82"/>
      <c r="X155" s="82"/>
      <c r="Y155" s="82"/>
      <c r="Z155" s="82"/>
    </row>
    <row r="156" spans="1:26" x14ac:dyDescent="0.45">
      <c r="A156" s="82">
        <v>151</v>
      </c>
      <c r="B156" s="92">
        <f t="shared" si="3"/>
        <v>-28669.934863305923</v>
      </c>
      <c r="C156" s="92">
        <f t="shared" si="0"/>
        <v>-136.77948091035532</v>
      </c>
      <c r="D156" s="92">
        <f t="shared" si="1"/>
        <v>507.3927068680556</v>
      </c>
      <c r="E156" s="92">
        <f t="shared" si="2"/>
        <v>-29177.32757017398</v>
      </c>
      <c r="F156" s="92">
        <f t="shared" si="6"/>
        <v>1185.2695494387601</v>
      </c>
      <c r="G156" s="82"/>
      <c r="H156" s="82"/>
      <c r="I156" s="82"/>
      <c r="J156" s="82"/>
      <c r="K156" s="82"/>
      <c r="L156" s="82"/>
      <c r="M156" s="82"/>
      <c r="N156" s="82"/>
      <c r="O156" s="82"/>
      <c r="P156" s="82"/>
      <c r="Q156" s="82"/>
      <c r="R156" s="82"/>
      <c r="S156" s="82"/>
      <c r="T156" s="82"/>
      <c r="U156" s="82"/>
      <c r="V156" s="82"/>
      <c r="W156" s="82"/>
      <c r="X156" s="82"/>
      <c r="Y156" s="82"/>
      <c r="Z156" s="82"/>
    </row>
    <row r="157" spans="1:26" x14ac:dyDescent="0.45">
      <c r="A157" s="82">
        <v>152</v>
      </c>
      <c r="B157" s="92">
        <f t="shared" si="3"/>
        <v>-29177.32757017398</v>
      </c>
      <c r="C157" s="92">
        <f t="shared" si="0"/>
        <v>-139.20016694937169</v>
      </c>
      <c r="D157" s="92">
        <f t="shared" si="1"/>
        <v>509.81339290707194</v>
      </c>
      <c r="E157" s="92">
        <f t="shared" si="2"/>
        <v>-29687.140963081052</v>
      </c>
      <c r="F157" s="92">
        <f t="shared" si="6"/>
        <v>1046.0693824893883</v>
      </c>
      <c r="G157" s="82"/>
      <c r="H157" s="82"/>
      <c r="I157" s="82"/>
      <c r="J157" s="82"/>
      <c r="K157" s="82"/>
      <c r="L157" s="82"/>
      <c r="M157" s="82"/>
      <c r="N157" s="82"/>
      <c r="O157" s="82"/>
      <c r="P157" s="82"/>
      <c r="Q157" s="82"/>
      <c r="R157" s="82"/>
      <c r="S157" s="82"/>
      <c r="T157" s="82"/>
      <c r="U157" s="82"/>
      <c r="V157" s="82"/>
      <c r="W157" s="82"/>
      <c r="X157" s="82"/>
      <c r="Y157" s="82"/>
      <c r="Z157" s="82"/>
    </row>
    <row r="158" spans="1:26" x14ac:dyDescent="0.45">
      <c r="A158" s="82">
        <v>153</v>
      </c>
      <c r="B158" s="92">
        <f t="shared" si="3"/>
        <v>-29687.140963081052</v>
      </c>
      <c r="C158" s="92">
        <f t="shared" si="0"/>
        <v>-141.63240167803249</v>
      </c>
      <c r="D158" s="92">
        <f t="shared" si="1"/>
        <v>512.24562763573272</v>
      </c>
      <c r="E158" s="92">
        <f t="shared" si="2"/>
        <v>-30199.386590716786</v>
      </c>
      <c r="F158" s="92">
        <f t="shared" si="6"/>
        <v>904.43698081135585</v>
      </c>
      <c r="G158" s="82"/>
      <c r="H158" s="82"/>
      <c r="I158" s="82"/>
      <c r="J158" s="82"/>
      <c r="K158" s="82"/>
      <c r="L158" s="82"/>
      <c r="M158" s="82"/>
      <c r="N158" s="82"/>
      <c r="O158" s="82"/>
      <c r="P158" s="82"/>
      <c r="Q158" s="82"/>
      <c r="R158" s="82"/>
      <c r="S158" s="82"/>
      <c r="T158" s="82"/>
      <c r="U158" s="82"/>
      <c r="V158" s="82"/>
      <c r="W158" s="82"/>
      <c r="X158" s="82"/>
      <c r="Y158" s="82"/>
      <c r="Z158" s="82"/>
    </row>
    <row r="159" spans="1:26" x14ac:dyDescent="0.45">
      <c r="A159" s="82">
        <v>154</v>
      </c>
      <c r="B159" s="92">
        <f t="shared" si="3"/>
        <v>-30199.386590716786</v>
      </c>
      <c r="C159" s="92">
        <f t="shared" si="0"/>
        <v>-144.07624019321131</v>
      </c>
      <c r="D159" s="92">
        <f t="shared" si="1"/>
        <v>514.68946615091158</v>
      </c>
      <c r="E159" s="92">
        <f t="shared" si="2"/>
        <v>-30714.076056867696</v>
      </c>
      <c r="F159" s="92">
        <f t="shared" si="6"/>
        <v>760.36074061814452</v>
      </c>
      <c r="G159" s="82"/>
      <c r="H159" s="82"/>
      <c r="I159" s="82"/>
      <c r="J159" s="82"/>
      <c r="K159" s="82"/>
      <c r="L159" s="82"/>
      <c r="M159" s="82"/>
      <c r="N159" s="82"/>
      <c r="O159" s="82"/>
      <c r="P159" s="82"/>
      <c r="Q159" s="82"/>
      <c r="R159" s="82"/>
      <c r="S159" s="82"/>
      <c r="T159" s="82"/>
      <c r="U159" s="82"/>
      <c r="V159" s="82"/>
      <c r="W159" s="82"/>
      <c r="X159" s="82"/>
      <c r="Y159" s="82"/>
      <c r="Z159" s="82"/>
    </row>
    <row r="160" spans="1:26" x14ac:dyDescent="0.45">
      <c r="A160" s="82">
        <v>155</v>
      </c>
      <c r="B160" s="92">
        <f t="shared" si="3"/>
        <v>-30714.076056867696</v>
      </c>
      <c r="C160" s="92">
        <f t="shared" si="0"/>
        <v>-146.5317378546396</v>
      </c>
      <c r="D160" s="92">
        <f t="shared" si="1"/>
        <v>517.14496381233982</v>
      </c>
      <c r="E160" s="92">
        <f t="shared" si="2"/>
        <v>-31231.221020680037</v>
      </c>
      <c r="F160" s="92">
        <f t="shared" si="6"/>
        <v>613.82900276350495</v>
      </c>
      <c r="G160" s="82"/>
      <c r="H160" s="82"/>
      <c r="I160" s="82"/>
      <c r="J160" s="82"/>
      <c r="K160" s="82"/>
      <c r="L160" s="82"/>
      <c r="M160" s="82"/>
      <c r="N160" s="82"/>
      <c r="O160" s="82"/>
      <c r="P160" s="82"/>
      <c r="Q160" s="82"/>
      <c r="R160" s="82"/>
      <c r="S160" s="82"/>
      <c r="T160" s="82"/>
      <c r="U160" s="82"/>
      <c r="V160" s="82"/>
      <c r="W160" s="82"/>
      <c r="X160" s="82"/>
      <c r="Y160" s="82"/>
      <c r="Z160" s="82"/>
    </row>
    <row r="161" spans="1:26" x14ac:dyDescent="0.45">
      <c r="A161" s="82">
        <v>156</v>
      </c>
      <c r="B161" s="92">
        <f t="shared" si="3"/>
        <v>-31231.221020680037</v>
      </c>
      <c r="C161" s="92">
        <f t="shared" si="0"/>
        <v>-148.99895028616098</v>
      </c>
      <c r="D161" s="92">
        <f t="shared" si="1"/>
        <v>519.6121762438612</v>
      </c>
      <c r="E161" s="92">
        <f t="shared" si="2"/>
        <v>-31750.833196923897</v>
      </c>
      <c r="F161" s="92">
        <f t="shared" si="6"/>
        <v>464.830052477344</v>
      </c>
      <c r="G161" s="82"/>
      <c r="H161" s="82"/>
      <c r="I161" s="82"/>
      <c r="J161" s="82"/>
      <c r="K161" s="82"/>
      <c r="L161" s="82"/>
      <c r="M161" s="82"/>
      <c r="N161" s="82"/>
      <c r="O161" s="82"/>
      <c r="P161" s="82"/>
      <c r="Q161" s="82"/>
      <c r="R161" s="82"/>
      <c r="S161" s="82"/>
      <c r="T161" s="82"/>
      <c r="U161" s="82"/>
      <c r="V161" s="82"/>
      <c r="W161" s="82"/>
      <c r="X161" s="82"/>
      <c r="Y161" s="82"/>
      <c r="Z161" s="82"/>
    </row>
    <row r="162" spans="1:26" x14ac:dyDescent="0.45">
      <c r="A162" s="82">
        <v>157</v>
      </c>
      <c r="B162" s="92">
        <f t="shared" si="3"/>
        <v>-31750.833196923897</v>
      </c>
      <c r="C162" s="92">
        <f t="shared" si="0"/>
        <v>-151.47793337699107</v>
      </c>
      <c r="D162" s="92">
        <f t="shared" si="1"/>
        <v>522.09115933469138</v>
      </c>
      <c r="E162" s="92">
        <f t="shared" si="2"/>
        <v>-32272.924356258587</v>
      </c>
      <c r="F162" s="92">
        <f t="shared" si="6"/>
        <v>313.35211910035292</v>
      </c>
      <c r="G162" s="82"/>
      <c r="H162" s="82"/>
      <c r="I162" s="82"/>
      <c r="J162" s="82"/>
      <c r="K162" s="82"/>
      <c r="L162" s="82"/>
      <c r="M162" s="82"/>
      <c r="N162" s="82"/>
      <c r="O162" s="82"/>
      <c r="P162" s="82"/>
      <c r="Q162" s="82"/>
      <c r="R162" s="82"/>
      <c r="S162" s="82"/>
      <c r="T162" s="82"/>
      <c r="U162" s="82"/>
      <c r="V162" s="82"/>
      <c r="W162" s="82"/>
      <c r="X162" s="82"/>
      <c r="Y162" s="82"/>
      <c r="Z162" s="82"/>
    </row>
    <row r="163" spans="1:26" x14ac:dyDescent="0.45">
      <c r="A163" s="82">
        <v>158</v>
      </c>
      <c r="B163" s="92">
        <f t="shared" si="3"/>
        <v>-32272.924356258587</v>
      </c>
      <c r="C163" s="92">
        <f t="shared" si="0"/>
        <v>-153.96874328298367</v>
      </c>
      <c r="D163" s="92">
        <f t="shared" si="1"/>
        <v>524.58196924068397</v>
      </c>
      <c r="E163" s="92">
        <f t="shared" si="2"/>
        <v>-32797.506325499271</v>
      </c>
      <c r="F163" s="92">
        <f t="shared" si="6"/>
        <v>159.38337581736926</v>
      </c>
      <c r="G163" s="82"/>
      <c r="H163" s="82"/>
      <c r="I163" s="82"/>
      <c r="J163" s="82"/>
      <c r="K163" s="82"/>
      <c r="L163" s="82"/>
      <c r="M163" s="82"/>
      <c r="N163" s="82"/>
      <c r="O163" s="82"/>
      <c r="P163" s="82"/>
      <c r="Q163" s="82"/>
      <c r="R163" s="82"/>
      <c r="S163" s="82"/>
      <c r="T163" s="82"/>
      <c r="U163" s="82"/>
      <c r="V163" s="82"/>
      <c r="W163" s="82"/>
      <c r="X163" s="82"/>
      <c r="Y163" s="82"/>
      <c r="Z163" s="82"/>
    </row>
    <row r="164" spans="1:26" x14ac:dyDescent="0.45">
      <c r="A164" s="82">
        <v>159</v>
      </c>
      <c r="B164" s="92">
        <f t="shared" si="3"/>
        <v>-32797.506325499271</v>
      </c>
      <c r="C164" s="92">
        <f t="shared" si="0"/>
        <v>-156.47143642790274</v>
      </c>
      <c r="D164" s="92">
        <f t="shared" si="1"/>
        <v>527.084662385603</v>
      </c>
      <c r="E164" s="92">
        <f t="shared" si="2"/>
        <v>-33324.590987884876</v>
      </c>
      <c r="F164" s="92">
        <f t="shared" si="6"/>
        <v>2.9119393894665109</v>
      </c>
      <c r="G164" s="82"/>
      <c r="H164" s="82"/>
      <c r="I164" s="82"/>
      <c r="J164" s="82"/>
      <c r="K164" s="82"/>
      <c r="L164" s="82"/>
      <c r="M164" s="82"/>
      <c r="N164" s="82"/>
      <c r="O164" s="82"/>
      <c r="P164" s="82"/>
      <c r="Q164" s="82"/>
      <c r="R164" s="82"/>
      <c r="S164" s="82"/>
      <c r="T164" s="82"/>
      <c r="U164" s="82"/>
      <c r="V164" s="82"/>
      <c r="W164" s="82"/>
      <c r="X164" s="82"/>
      <c r="Y164" s="82"/>
      <c r="Z164" s="82"/>
    </row>
    <row r="165" spans="1:26" x14ac:dyDescent="0.45">
      <c r="A165" s="82">
        <v>160</v>
      </c>
      <c r="B165" s="92">
        <f t="shared" si="3"/>
        <v>-33324.590987884876</v>
      </c>
      <c r="C165" s="92">
        <f t="shared" si="0"/>
        <v>-158.98606950470074</v>
      </c>
      <c r="D165" s="92">
        <f t="shared" si="1"/>
        <v>529.59929546240096</v>
      </c>
      <c r="E165" s="92">
        <f t="shared" si="2"/>
        <v>-33854.190283347278</v>
      </c>
      <c r="F165" s="92">
        <f t="shared" si="6"/>
        <v>-156.07413011523423</v>
      </c>
      <c r="G165" s="82"/>
      <c r="H165" s="82"/>
      <c r="I165" s="82"/>
      <c r="J165" s="82"/>
      <c r="K165" s="82"/>
      <c r="L165" s="82"/>
      <c r="M165" s="82"/>
      <c r="N165" s="82"/>
      <c r="O165" s="82"/>
      <c r="P165" s="82"/>
      <c r="Q165" s="82"/>
      <c r="R165" s="82"/>
      <c r="S165" s="82"/>
      <c r="T165" s="82"/>
      <c r="U165" s="82"/>
      <c r="V165" s="82"/>
      <c r="W165" s="82"/>
      <c r="X165" s="82"/>
      <c r="Y165" s="82"/>
      <c r="Z165" s="82"/>
    </row>
    <row r="166" spans="1:26" x14ac:dyDescent="0.45">
      <c r="A166" s="82">
        <v>161</v>
      </c>
      <c r="B166" s="92">
        <f t="shared" si="3"/>
        <v>-33854.190283347278</v>
      </c>
      <c r="C166" s="92">
        <f t="shared" si="0"/>
        <v>-161.51269947680262</v>
      </c>
      <c r="D166" s="92">
        <f t="shared" si="1"/>
        <v>532.12592543450285</v>
      </c>
      <c r="E166" s="92">
        <f t="shared" si="2"/>
        <v>-34386.316208781784</v>
      </c>
      <c r="F166" s="92">
        <f t="shared" si="6"/>
        <v>-317.58682959203685</v>
      </c>
      <c r="G166" s="82"/>
      <c r="H166" s="82"/>
      <c r="I166" s="82"/>
      <c r="J166" s="82"/>
      <c r="K166" s="82"/>
      <c r="L166" s="82"/>
      <c r="M166" s="82"/>
      <c r="N166" s="82"/>
      <c r="O166" s="82"/>
      <c r="P166" s="82"/>
      <c r="Q166" s="82"/>
      <c r="R166" s="82"/>
      <c r="S166" s="82"/>
      <c r="T166" s="82"/>
      <c r="U166" s="82"/>
      <c r="V166" s="82"/>
      <c r="W166" s="82"/>
      <c r="X166" s="82"/>
      <c r="Y166" s="82"/>
      <c r="Z166" s="82"/>
    </row>
    <row r="167" spans="1:26" x14ac:dyDescent="0.45">
      <c r="A167" s="82">
        <v>162</v>
      </c>
      <c r="B167" s="92">
        <f t="shared" si="3"/>
        <v>-34386.316208781784</v>
      </c>
      <c r="C167" s="92">
        <f t="shared" si="0"/>
        <v>-164.0513835793964</v>
      </c>
      <c r="D167" s="92">
        <f t="shared" si="1"/>
        <v>534.66460953709668</v>
      </c>
      <c r="E167" s="92">
        <f t="shared" si="2"/>
        <v>-34920.98081831888</v>
      </c>
      <c r="F167" s="92">
        <f t="shared" si="6"/>
        <v>-481.63821317143322</v>
      </c>
      <c r="G167" s="82"/>
      <c r="H167" s="82"/>
      <c r="I167" s="82"/>
      <c r="J167" s="82"/>
      <c r="K167" s="82"/>
      <c r="L167" s="82"/>
      <c r="M167" s="82"/>
      <c r="N167" s="82"/>
      <c r="O167" s="82"/>
      <c r="P167" s="82"/>
      <c r="Q167" s="82"/>
      <c r="R167" s="82"/>
      <c r="S167" s="82"/>
      <c r="T167" s="82"/>
      <c r="U167" s="82"/>
      <c r="V167" s="82"/>
      <c r="W167" s="82"/>
      <c r="X167" s="82"/>
      <c r="Y167" s="82"/>
      <c r="Z167" s="82"/>
    </row>
    <row r="168" spans="1:26" x14ac:dyDescent="0.45">
      <c r="A168" s="82">
        <v>163</v>
      </c>
      <c r="B168" s="92">
        <f t="shared" si="3"/>
        <v>-34920.98081831888</v>
      </c>
      <c r="C168" s="92">
        <f t="shared" si="0"/>
        <v>-166.60217932072962</v>
      </c>
      <c r="D168" s="92">
        <f t="shared" si="1"/>
        <v>537.2154052784299</v>
      </c>
      <c r="E168" s="92">
        <f t="shared" si="2"/>
        <v>-35458.196223597311</v>
      </c>
      <c r="F168" s="92">
        <f t="shared" si="6"/>
        <v>-648.24039249216287</v>
      </c>
      <c r="G168" s="82"/>
      <c r="H168" s="82"/>
      <c r="I168" s="82"/>
      <c r="J168" s="82"/>
      <c r="K168" s="82"/>
      <c r="L168" s="82"/>
      <c r="M168" s="82"/>
      <c r="N168" s="82"/>
      <c r="O168" s="82"/>
      <c r="P168" s="82"/>
      <c r="Q168" s="82"/>
      <c r="R168" s="82"/>
      <c r="S168" s="82"/>
      <c r="T168" s="82"/>
      <c r="U168" s="82"/>
      <c r="V168" s="82"/>
      <c r="W168" s="82"/>
      <c r="X168" s="82"/>
      <c r="Y168" s="82"/>
      <c r="Z168" s="82"/>
    </row>
    <row r="169" spans="1:26" x14ac:dyDescent="0.45">
      <c r="A169" s="82">
        <v>164</v>
      </c>
      <c r="B169" s="92">
        <f t="shared" si="3"/>
        <v>-35458.196223597311</v>
      </c>
      <c r="C169" s="92">
        <f t="shared" si="0"/>
        <v>-169.16514448341215</v>
      </c>
      <c r="D169" s="92">
        <f t="shared" si="1"/>
        <v>539.77837044111243</v>
      </c>
      <c r="E169" s="92">
        <f t="shared" si="2"/>
        <v>-35997.974594038424</v>
      </c>
      <c r="F169" s="92">
        <f t="shared" si="6"/>
        <v>-817.40553697557505</v>
      </c>
      <c r="G169" s="82"/>
      <c r="H169" s="82"/>
      <c r="I169" s="82"/>
      <c r="J169" s="82"/>
      <c r="K169" s="82"/>
      <c r="L169" s="82"/>
      <c r="M169" s="82"/>
      <c r="N169" s="82"/>
      <c r="O169" s="82"/>
      <c r="P169" s="82"/>
      <c r="Q169" s="82"/>
      <c r="R169" s="82"/>
      <c r="S169" s="82"/>
      <c r="T169" s="82"/>
      <c r="U169" s="82"/>
      <c r="V169" s="82"/>
      <c r="W169" s="82"/>
      <c r="X169" s="82"/>
      <c r="Y169" s="82"/>
      <c r="Z169" s="82"/>
    </row>
    <row r="170" spans="1:26" x14ac:dyDescent="0.45">
      <c r="A170" s="82">
        <v>165</v>
      </c>
      <c r="B170" s="92">
        <f t="shared" si="3"/>
        <v>-35997.974594038424</v>
      </c>
      <c r="C170" s="92">
        <f t="shared" si="0"/>
        <v>-171.74033712572495</v>
      </c>
      <c r="D170" s="92">
        <f t="shared" si="1"/>
        <v>542.35356308342523</v>
      </c>
      <c r="E170" s="92">
        <f t="shared" si="2"/>
        <v>-36540.328157121847</v>
      </c>
      <c r="F170" s="92">
        <f t="shared" si="6"/>
        <v>-989.14587410130002</v>
      </c>
      <c r="G170" s="82"/>
      <c r="H170" s="82"/>
      <c r="I170" s="82"/>
      <c r="J170" s="82"/>
      <c r="K170" s="82"/>
      <c r="L170" s="82"/>
      <c r="M170" s="82"/>
      <c r="N170" s="82"/>
      <c r="O170" s="82"/>
      <c r="P170" s="82"/>
      <c r="Q170" s="82"/>
      <c r="R170" s="82"/>
      <c r="S170" s="82"/>
      <c r="T170" s="82"/>
      <c r="U170" s="82"/>
      <c r="V170" s="82"/>
      <c r="W170" s="82"/>
      <c r="X170" s="82"/>
      <c r="Y170" s="82"/>
      <c r="Z170" s="82"/>
    </row>
    <row r="171" spans="1:26" x14ac:dyDescent="0.45">
      <c r="A171" s="82">
        <v>166</v>
      </c>
      <c r="B171" s="92">
        <f t="shared" si="3"/>
        <v>-36540.328157121847</v>
      </c>
      <c r="C171" s="92">
        <f t="shared" si="0"/>
        <v>-174.32781558293544</v>
      </c>
      <c r="D171" s="92">
        <f t="shared" si="1"/>
        <v>544.94104154063575</v>
      </c>
      <c r="E171" s="92">
        <f t="shared" si="2"/>
        <v>-37085.269198662485</v>
      </c>
      <c r="F171" s="92">
        <f t="shared" si="6"/>
        <v>-1163.4736896842355</v>
      </c>
      <c r="G171" s="82"/>
      <c r="H171" s="82"/>
      <c r="I171" s="82"/>
      <c r="J171" s="82"/>
      <c r="K171" s="82"/>
      <c r="L171" s="82"/>
      <c r="M171" s="82"/>
      <c r="N171" s="82"/>
      <c r="O171" s="82"/>
      <c r="P171" s="82"/>
      <c r="Q171" s="82"/>
      <c r="R171" s="82"/>
      <c r="S171" s="82"/>
      <c r="T171" s="82"/>
      <c r="U171" s="82"/>
      <c r="V171" s="82"/>
      <c r="W171" s="82"/>
      <c r="X171" s="82"/>
      <c r="Y171" s="82"/>
      <c r="Z171" s="82"/>
    </row>
    <row r="172" spans="1:26" x14ac:dyDescent="0.45">
      <c r="A172" s="82">
        <v>167</v>
      </c>
      <c r="B172" s="92">
        <f t="shared" si="3"/>
        <v>-37085.269198662485</v>
      </c>
      <c r="C172" s="92">
        <f t="shared" si="0"/>
        <v>-176.92763846861891</v>
      </c>
      <c r="D172" s="92">
        <f t="shared" si="1"/>
        <v>547.5408644263191</v>
      </c>
      <c r="E172" s="92">
        <f t="shared" si="2"/>
        <v>-37632.810063088808</v>
      </c>
      <c r="F172" s="92">
        <f t="shared" si="6"/>
        <v>-1340.4013281528544</v>
      </c>
      <c r="G172" s="82"/>
      <c r="H172" s="82"/>
      <c r="I172" s="82"/>
      <c r="J172" s="82"/>
      <c r="K172" s="82"/>
      <c r="L172" s="82"/>
      <c r="M172" s="82"/>
      <c r="N172" s="82"/>
      <c r="O172" s="82"/>
      <c r="P172" s="82"/>
      <c r="Q172" s="82"/>
      <c r="R172" s="82"/>
      <c r="S172" s="82"/>
      <c r="T172" s="82"/>
      <c r="U172" s="82"/>
      <c r="V172" s="82"/>
      <c r="W172" s="82"/>
      <c r="X172" s="82"/>
      <c r="Y172" s="82"/>
      <c r="Z172" s="82"/>
    </row>
    <row r="173" spans="1:26" x14ac:dyDescent="0.45">
      <c r="A173" s="82">
        <v>168</v>
      </c>
      <c r="B173" s="92">
        <f t="shared" si="3"/>
        <v>-37632.810063088808</v>
      </c>
      <c r="C173" s="92">
        <f t="shared" si="0"/>
        <v>-179.53986467598617</v>
      </c>
      <c r="D173" s="92">
        <f t="shared" si="1"/>
        <v>550.15309063368636</v>
      </c>
      <c r="E173" s="92">
        <f t="shared" si="2"/>
        <v>-38182.963153722492</v>
      </c>
      <c r="F173" s="92">
        <f t="shared" si="6"/>
        <v>-1519.9411928288405</v>
      </c>
      <c r="G173" s="82"/>
      <c r="H173" s="82"/>
      <c r="I173" s="82"/>
      <c r="J173" s="82"/>
      <c r="K173" s="82"/>
      <c r="L173" s="82"/>
      <c r="M173" s="82"/>
      <c r="N173" s="82"/>
      <c r="O173" s="82"/>
      <c r="P173" s="82"/>
      <c r="Q173" s="82"/>
      <c r="R173" s="82"/>
      <c r="S173" s="82"/>
      <c r="T173" s="82"/>
      <c r="U173" s="82"/>
      <c r="V173" s="82"/>
      <c r="W173" s="82"/>
      <c r="X173" s="82"/>
      <c r="Y173" s="82"/>
      <c r="Z173" s="82"/>
    </row>
    <row r="174" spans="1:26" x14ac:dyDescent="0.45">
      <c r="A174" s="82">
        <v>169</v>
      </c>
      <c r="B174" s="92">
        <f t="shared" si="3"/>
        <v>-38182.963153722492</v>
      </c>
      <c r="C174" s="92">
        <f t="shared" si="0"/>
        <v>-182.16455337921769</v>
      </c>
      <c r="D174" s="92">
        <f t="shared" si="1"/>
        <v>552.777779336918</v>
      </c>
      <c r="E174" s="92">
        <f t="shared" si="2"/>
        <v>-38735.740933059409</v>
      </c>
      <c r="F174" s="92">
        <f t="shared" si="6"/>
        <v>-1702.1057462080582</v>
      </c>
      <c r="G174" s="82"/>
      <c r="H174" s="82"/>
      <c r="I174" s="82"/>
      <c r="J174" s="82"/>
      <c r="K174" s="82"/>
      <c r="L174" s="82"/>
      <c r="M174" s="82"/>
      <c r="N174" s="82"/>
      <c r="O174" s="82"/>
      <c r="P174" s="82"/>
      <c r="Q174" s="82"/>
      <c r="R174" s="82"/>
      <c r="S174" s="82"/>
      <c r="T174" s="82"/>
      <c r="U174" s="82"/>
      <c r="V174" s="82"/>
      <c r="W174" s="82"/>
      <c r="X174" s="82"/>
      <c r="Y174" s="82"/>
      <c r="Z174" s="82"/>
    </row>
    <row r="175" spans="1:26" x14ac:dyDescent="0.45">
      <c r="A175" s="82">
        <v>170</v>
      </c>
      <c r="B175" s="92">
        <f t="shared" si="3"/>
        <v>-38735.740933059409</v>
      </c>
      <c r="C175" s="92">
        <f t="shared" si="0"/>
        <v>-184.80176403480425</v>
      </c>
      <c r="D175" s="92">
        <f t="shared" si="1"/>
        <v>555.4149899925045</v>
      </c>
      <c r="E175" s="92">
        <f t="shared" si="2"/>
        <v>-39291.155923051912</v>
      </c>
      <c r="F175" s="92">
        <f t="shared" si="6"/>
        <v>-1886.9075102428624</v>
      </c>
      <c r="G175" s="82"/>
      <c r="H175" s="82"/>
      <c r="I175" s="82"/>
      <c r="J175" s="82"/>
      <c r="K175" s="82"/>
      <c r="L175" s="82"/>
      <c r="M175" s="82"/>
      <c r="N175" s="82"/>
      <c r="O175" s="82"/>
      <c r="P175" s="82"/>
      <c r="Q175" s="82"/>
      <c r="R175" s="82"/>
      <c r="S175" s="82"/>
      <c r="T175" s="82"/>
      <c r="U175" s="82"/>
      <c r="V175" s="82"/>
      <c r="W175" s="82"/>
      <c r="X175" s="82"/>
      <c r="Y175" s="82"/>
      <c r="Z175" s="82"/>
    </row>
    <row r="176" spans="1:26" x14ac:dyDescent="0.45">
      <c r="A176" s="82">
        <v>171</v>
      </c>
      <c r="B176" s="92">
        <f t="shared" si="3"/>
        <v>-39291.155923051912</v>
      </c>
      <c r="C176" s="92">
        <f t="shared" si="0"/>
        <v>-187.45155638289347</v>
      </c>
      <c r="D176" s="92">
        <f t="shared" si="1"/>
        <v>558.06478234059375</v>
      </c>
      <c r="E176" s="92">
        <f t="shared" si="2"/>
        <v>-39849.220705392509</v>
      </c>
      <c r="F176" s="92">
        <f t="shared" si="6"/>
        <v>-2074.359066625756</v>
      </c>
      <c r="G176" s="82"/>
      <c r="H176" s="82"/>
      <c r="I176" s="82"/>
      <c r="J176" s="82"/>
      <c r="K176" s="82"/>
      <c r="L176" s="82"/>
      <c r="M176" s="82"/>
      <c r="N176" s="82"/>
      <c r="O176" s="82"/>
      <c r="P176" s="82"/>
      <c r="Q176" s="82"/>
      <c r="R176" s="82"/>
      <c r="S176" s="82"/>
      <c r="T176" s="82"/>
      <c r="U176" s="82"/>
      <c r="V176" s="82"/>
      <c r="W176" s="82"/>
      <c r="X176" s="82"/>
      <c r="Y176" s="82"/>
      <c r="Z176" s="82"/>
    </row>
    <row r="177" spans="1:26" x14ac:dyDescent="0.45">
      <c r="A177" s="82">
        <v>172</v>
      </c>
      <c r="B177" s="92">
        <f t="shared" si="3"/>
        <v>-39849.220705392509</v>
      </c>
      <c r="C177" s="92">
        <f t="shared" si="0"/>
        <v>-190.11399044864339</v>
      </c>
      <c r="D177" s="92">
        <f t="shared" si="1"/>
        <v>560.72721640634359</v>
      </c>
      <c r="E177" s="92">
        <f t="shared" si="2"/>
        <v>-40409.947921798856</v>
      </c>
      <c r="F177" s="92">
        <f t="shared" si="6"/>
        <v>-2264.4730570743995</v>
      </c>
      <c r="G177" s="82"/>
      <c r="H177" s="82"/>
      <c r="I177" s="82"/>
      <c r="J177" s="82"/>
      <c r="K177" s="82"/>
      <c r="L177" s="82"/>
      <c r="M177" s="82"/>
      <c r="N177" s="82"/>
      <c r="O177" s="82"/>
      <c r="P177" s="82"/>
      <c r="Q177" s="82"/>
      <c r="R177" s="82"/>
      <c r="S177" s="82"/>
      <c r="T177" s="82"/>
      <c r="U177" s="82"/>
      <c r="V177" s="82"/>
      <c r="W177" s="82"/>
      <c r="X177" s="82"/>
      <c r="Y177" s="82"/>
      <c r="Z177" s="82"/>
    </row>
    <row r="178" spans="1:26" x14ac:dyDescent="0.45">
      <c r="A178" s="82">
        <v>173</v>
      </c>
      <c r="B178" s="92">
        <f t="shared" si="3"/>
        <v>-40409.947921798856</v>
      </c>
      <c r="C178" s="92">
        <f t="shared" si="0"/>
        <v>-192.789126543582</v>
      </c>
      <c r="D178" s="92">
        <f t="shared" si="1"/>
        <v>563.40235250128228</v>
      </c>
      <c r="E178" s="92">
        <f t="shared" si="2"/>
        <v>-40973.350274300137</v>
      </c>
      <c r="F178" s="92">
        <f t="shared" si="6"/>
        <v>-2457.2621836179815</v>
      </c>
      <c r="G178" s="82"/>
      <c r="H178" s="82"/>
      <c r="I178" s="82"/>
      <c r="J178" s="82"/>
      <c r="K178" s="82"/>
      <c r="L178" s="82"/>
      <c r="M178" s="82"/>
      <c r="N178" s="82"/>
      <c r="O178" s="82"/>
      <c r="P178" s="82"/>
      <c r="Q178" s="82"/>
      <c r="R178" s="82"/>
      <c r="S178" s="82"/>
      <c r="T178" s="82"/>
      <c r="U178" s="82"/>
      <c r="V178" s="82"/>
      <c r="W178" s="82"/>
      <c r="X178" s="82"/>
      <c r="Y178" s="82"/>
      <c r="Z178" s="82"/>
    </row>
    <row r="179" spans="1:26" x14ac:dyDescent="0.45">
      <c r="A179" s="82">
        <v>174</v>
      </c>
      <c r="B179" s="92">
        <f t="shared" si="3"/>
        <v>-40973.350274300137</v>
      </c>
      <c r="C179" s="92">
        <f t="shared" si="0"/>
        <v>-195.47702526697356</v>
      </c>
      <c r="D179" s="92">
        <f t="shared" si="1"/>
        <v>566.09025122467381</v>
      </c>
      <c r="E179" s="92">
        <f t="shared" si="2"/>
        <v>-41539.440525524813</v>
      </c>
      <c r="F179" s="92">
        <f t="shared" si="6"/>
        <v>-2652.7392088849551</v>
      </c>
      <c r="G179" s="82"/>
      <c r="H179" s="82"/>
      <c r="I179" s="82"/>
      <c r="J179" s="82"/>
      <c r="K179" s="82"/>
      <c r="L179" s="82"/>
      <c r="M179" s="82"/>
      <c r="N179" s="82"/>
      <c r="O179" s="82"/>
      <c r="P179" s="82"/>
      <c r="Q179" s="82"/>
      <c r="R179" s="82"/>
      <c r="S179" s="82"/>
      <c r="T179" s="82"/>
      <c r="U179" s="82"/>
      <c r="V179" s="82"/>
      <c r="W179" s="82"/>
      <c r="X179" s="82"/>
      <c r="Y179" s="82"/>
      <c r="Z179" s="82"/>
    </row>
    <row r="180" spans="1:26" x14ac:dyDescent="0.45">
      <c r="A180" s="82">
        <v>175</v>
      </c>
      <c r="B180" s="92">
        <f t="shared" si="3"/>
        <v>-41539.440525524813</v>
      </c>
      <c r="C180" s="92">
        <f t="shared" si="0"/>
        <v>-198.17774750719127</v>
      </c>
      <c r="D180" s="92">
        <f t="shared" si="1"/>
        <v>568.79097346489152</v>
      </c>
      <c r="E180" s="92">
        <f t="shared" si="2"/>
        <v>-42108.231498989706</v>
      </c>
      <c r="F180" s="92">
        <f t="shared" si="6"/>
        <v>-2850.9169563921464</v>
      </c>
      <c r="G180" s="82"/>
      <c r="H180" s="82"/>
      <c r="I180" s="82"/>
      <c r="J180" s="82"/>
      <c r="K180" s="82"/>
      <c r="L180" s="82"/>
      <c r="M180" s="82"/>
      <c r="N180" s="82"/>
      <c r="O180" s="82"/>
      <c r="P180" s="82"/>
      <c r="Q180" s="82"/>
      <c r="R180" s="82"/>
      <c r="S180" s="82"/>
      <c r="T180" s="82"/>
      <c r="U180" s="82"/>
      <c r="V180" s="82"/>
      <c r="W180" s="82"/>
      <c r="X180" s="82"/>
      <c r="Y180" s="82"/>
      <c r="Z180" s="82"/>
    </row>
    <row r="181" spans="1:26" x14ac:dyDescent="0.45">
      <c r="A181" s="82">
        <v>176</v>
      </c>
      <c r="B181" s="92">
        <f t="shared" si="3"/>
        <v>-42108.231498989706</v>
      </c>
      <c r="C181" s="92">
        <f t="shared" si="0"/>
        <v>-200.8913544430967</v>
      </c>
      <c r="D181" s="92">
        <f t="shared" si="1"/>
        <v>571.50458040079695</v>
      </c>
      <c r="E181" s="92">
        <f t="shared" si="2"/>
        <v>-42679.736079390503</v>
      </c>
      <c r="F181" s="92">
        <f t="shared" si="6"/>
        <v>-3051.808310835243</v>
      </c>
      <c r="G181" s="82"/>
      <c r="H181" s="82"/>
      <c r="I181" s="82"/>
      <c r="J181" s="82"/>
      <c r="K181" s="82"/>
      <c r="L181" s="82"/>
      <c r="M181" s="82"/>
      <c r="N181" s="82"/>
      <c r="O181" s="82"/>
      <c r="P181" s="82"/>
      <c r="Q181" s="82"/>
      <c r="R181" s="82"/>
      <c r="S181" s="82"/>
      <c r="T181" s="82"/>
      <c r="U181" s="82"/>
      <c r="V181" s="82"/>
      <c r="W181" s="82"/>
      <c r="X181" s="82"/>
      <c r="Y181" s="82"/>
      <c r="Z181" s="82"/>
    </row>
    <row r="182" spans="1:26" x14ac:dyDescent="0.45">
      <c r="A182" s="82">
        <v>177</v>
      </c>
      <c r="B182" s="92">
        <f t="shared" si="3"/>
        <v>-42679.736079390503</v>
      </c>
      <c r="C182" s="92">
        <f t="shared" si="0"/>
        <v>-203.61790754542548</v>
      </c>
      <c r="D182" s="92">
        <f t="shared" si="1"/>
        <v>574.23113350312576</v>
      </c>
      <c r="E182" s="92">
        <f t="shared" si="2"/>
        <v>-43253.967212893629</v>
      </c>
      <c r="F182" s="92">
        <f t="shared" si="6"/>
        <v>-3255.4262183806686</v>
      </c>
      <c r="G182" s="82"/>
      <c r="H182" s="82"/>
      <c r="I182" s="82"/>
      <c r="J182" s="82"/>
      <c r="K182" s="82"/>
      <c r="L182" s="82"/>
      <c r="M182" s="82"/>
      <c r="N182" s="82"/>
      <c r="O182" s="82"/>
      <c r="P182" s="82"/>
      <c r="Q182" s="82"/>
      <c r="R182" s="82"/>
      <c r="S182" s="82"/>
      <c r="T182" s="82"/>
      <c r="U182" s="82"/>
      <c r="V182" s="82"/>
      <c r="W182" s="82"/>
      <c r="X182" s="82"/>
      <c r="Y182" s="82"/>
      <c r="Z182" s="82"/>
    </row>
    <row r="183" spans="1:26" x14ac:dyDescent="0.45">
      <c r="A183" s="82">
        <v>178</v>
      </c>
      <c r="B183" s="92">
        <f t="shared" si="3"/>
        <v>-43253.967212893629</v>
      </c>
      <c r="C183" s="92">
        <f t="shared" si="0"/>
        <v>-206.35746857818</v>
      </c>
      <c r="D183" s="92">
        <f t="shared" si="1"/>
        <v>576.97069453588028</v>
      </c>
      <c r="E183" s="92">
        <f t="shared" si="2"/>
        <v>-43830.937907429507</v>
      </c>
      <c r="F183" s="92">
        <f t="shared" si="6"/>
        <v>-3461.7836869588486</v>
      </c>
      <c r="G183" s="82"/>
      <c r="H183" s="82"/>
      <c r="I183" s="82"/>
      <c r="J183" s="82"/>
      <c r="K183" s="82"/>
      <c r="L183" s="82"/>
      <c r="M183" s="82"/>
      <c r="N183" s="82"/>
      <c r="O183" s="82"/>
      <c r="P183" s="82"/>
      <c r="Q183" s="82"/>
      <c r="R183" s="82"/>
      <c r="S183" s="82"/>
      <c r="T183" s="82"/>
      <c r="U183" s="82"/>
      <c r="V183" s="82"/>
      <c r="W183" s="82"/>
      <c r="X183" s="82"/>
      <c r="Y183" s="82"/>
      <c r="Z183" s="82"/>
    </row>
    <row r="184" spans="1:26" x14ac:dyDescent="0.45">
      <c r="A184" s="82">
        <v>179</v>
      </c>
      <c r="B184" s="92">
        <f t="shared" si="3"/>
        <v>-43830.937907429507</v>
      </c>
      <c r="C184" s="92">
        <f t="shared" si="0"/>
        <v>-209.11009960002824</v>
      </c>
      <c r="D184" s="92">
        <f t="shared" si="1"/>
        <v>579.72332555772846</v>
      </c>
      <c r="E184" s="92">
        <f t="shared" si="2"/>
        <v>-44410.661232987237</v>
      </c>
      <c r="F184" s="92">
        <f t="shared" si="6"/>
        <v>-3670.8937865588769</v>
      </c>
      <c r="G184" s="82"/>
      <c r="H184" s="82"/>
      <c r="I184" s="82"/>
      <c r="J184" s="82"/>
      <c r="K184" s="82"/>
      <c r="L184" s="82"/>
      <c r="M184" s="82"/>
      <c r="N184" s="82"/>
      <c r="O184" s="82"/>
      <c r="P184" s="82"/>
      <c r="Q184" s="82"/>
      <c r="R184" s="82"/>
      <c r="S184" s="82"/>
      <c r="T184" s="82"/>
      <c r="U184" s="82"/>
      <c r="V184" s="82"/>
      <c r="W184" s="82"/>
      <c r="X184" s="82"/>
      <c r="Y184" s="82"/>
      <c r="Z184" s="82"/>
    </row>
    <row r="185" spans="1:26" x14ac:dyDescent="0.45">
      <c r="A185" s="82">
        <v>180</v>
      </c>
      <c r="B185" s="92">
        <f t="shared" si="3"/>
        <v>-44410.661232987237</v>
      </c>
      <c r="C185" s="92">
        <f t="shared" si="0"/>
        <v>-211.8758629657099</v>
      </c>
      <c r="D185" s="92">
        <f t="shared" si="1"/>
        <v>582.48908892341012</v>
      </c>
      <c r="E185" s="92">
        <f t="shared" si="2"/>
        <v>-44993.150321910645</v>
      </c>
      <c r="F185" s="92">
        <f t="shared" si="6"/>
        <v>-3882.7696495245868</v>
      </c>
      <c r="G185" s="82"/>
      <c r="H185" s="82"/>
      <c r="I185" s="82"/>
      <c r="J185" s="82"/>
      <c r="K185" s="82"/>
      <c r="L185" s="82"/>
      <c r="M185" s="82"/>
      <c r="N185" s="82"/>
      <c r="O185" s="82"/>
      <c r="P185" s="82"/>
      <c r="Q185" s="82"/>
      <c r="R185" s="82"/>
      <c r="S185" s="82"/>
      <c r="T185" s="82"/>
      <c r="U185" s="82"/>
      <c r="V185" s="82"/>
      <c r="W185" s="82"/>
      <c r="X185" s="82"/>
      <c r="Y185" s="82"/>
      <c r="Z185" s="82"/>
    </row>
    <row r="186" spans="1:26" x14ac:dyDescent="0.45">
      <c r="A186" s="82">
        <v>181</v>
      </c>
      <c r="B186" s="92">
        <f t="shared" si="3"/>
        <v>-44993.150321910645</v>
      </c>
      <c r="C186" s="92">
        <f t="shared" si="0"/>
        <v>-214.65482132744867</v>
      </c>
      <c r="D186" s="92">
        <f t="shared" si="1"/>
        <v>585.2680472851489</v>
      </c>
      <c r="E186" s="92">
        <f t="shared" si="2"/>
        <v>-45578.418369195795</v>
      </c>
      <c r="F186" s="92">
        <f t="shared" si="6"/>
        <v>-4097.4244708520355</v>
      </c>
      <c r="G186" s="82"/>
      <c r="H186" s="82"/>
      <c r="I186" s="82"/>
      <c r="J186" s="82"/>
      <c r="K186" s="82"/>
      <c r="L186" s="82"/>
      <c r="M186" s="82"/>
      <c r="N186" s="82"/>
      <c r="O186" s="82"/>
      <c r="P186" s="82"/>
      <c r="Q186" s="82"/>
      <c r="R186" s="82"/>
      <c r="S186" s="82"/>
      <c r="T186" s="82"/>
      <c r="U186" s="82"/>
      <c r="V186" s="82"/>
      <c r="W186" s="82"/>
      <c r="X186" s="82"/>
      <c r="Y186" s="82"/>
      <c r="Z186" s="82"/>
    </row>
    <row r="187" spans="1:26" x14ac:dyDescent="0.45">
      <c r="A187" s="82">
        <v>182</v>
      </c>
      <c r="B187" s="92">
        <f t="shared" si="3"/>
        <v>-45578.418369195795</v>
      </c>
      <c r="C187" s="92">
        <f t="shared" si="0"/>
        <v>-217.44703763637156</v>
      </c>
      <c r="D187" s="92">
        <f t="shared" si="1"/>
        <v>588.06026359407178</v>
      </c>
      <c r="E187" s="92">
        <f t="shared" si="2"/>
        <v>-46166.478632789869</v>
      </c>
      <c r="F187" s="92">
        <f t="shared" si="6"/>
        <v>-4314.871508488407</v>
      </c>
      <c r="G187" s="82"/>
      <c r="H187" s="82"/>
      <c r="I187" s="82"/>
      <c r="J187" s="82"/>
      <c r="K187" s="82"/>
      <c r="L187" s="82"/>
      <c r="M187" s="82"/>
      <c r="N187" s="82"/>
      <c r="O187" s="82"/>
      <c r="P187" s="82"/>
      <c r="Q187" s="82"/>
      <c r="R187" s="82"/>
      <c r="S187" s="82"/>
      <c r="T187" s="82"/>
      <c r="U187" s="82"/>
      <c r="V187" s="82"/>
      <c r="W187" s="82"/>
      <c r="X187" s="82"/>
      <c r="Y187" s="82"/>
      <c r="Z187" s="82"/>
    </row>
    <row r="188" spans="1:26" x14ac:dyDescent="0.45">
      <c r="A188" s="82">
        <v>183</v>
      </c>
      <c r="B188" s="92">
        <f t="shared" si="3"/>
        <v>-46166.478632789869</v>
      </c>
      <c r="C188" s="92">
        <f t="shared" si="0"/>
        <v>-220.25257514393496</v>
      </c>
      <c r="D188" s="92">
        <f t="shared" si="1"/>
        <v>590.86580110163527</v>
      </c>
      <c r="E188" s="92">
        <f t="shared" si="2"/>
        <v>-46757.344433891507</v>
      </c>
      <c r="F188" s="92">
        <f t="shared" si="6"/>
        <v>-4535.1240836323423</v>
      </c>
      <c r="G188" s="82"/>
      <c r="H188" s="82"/>
      <c r="I188" s="82"/>
      <c r="J188" s="82"/>
      <c r="K188" s="82"/>
      <c r="L188" s="82"/>
      <c r="M188" s="82"/>
      <c r="N188" s="82"/>
      <c r="O188" s="82"/>
      <c r="P188" s="82"/>
      <c r="Q188" s="82"/>
      <c r="R188" s="82"/>
      <c r="S188" s="82"/>
      <c r="T188" s="82"/>
      <c r="U188" s="82"/>
      <c r="V188" s="82"/>
      <c r="W188" s="82"/>
      <c r="X188" s="82"/>
      <c r="Y188" s="82"/>
      <c r="Z188" s="82"/>
    </row>
    <row r="189" spans="1:26" x14ac:dyDescent="0.45">
      <c r="A189" s="82">
        <v>184</v>
      </c>
      <c r="B189" s="92">
        <f t="shared" si="3"/>
        <v>-46757.344433891507</v>
      </c>
      <c r="C189" s="92">
        <f t="shared" si="0"/>
        <v>-223.07149740335737</v>
      </c>
      <c r="D189" s="92">
        <f t="shared" si="1"/>
        <v>593.68472336105765</v>
      </c>
      <c r="E189" s="92">
        <f t="shared" si="2"/>
        <v>-47351.029157252568</v>
      </c>
      <c r="F189" s="92">
        <f t="shared" si="6"/>
        <v>-4758.1955810356994</v>
      </c>
      <c r="G189" s="82"/>
      <c r="H189" s="82"/>
      <c r="I189" s="82"/>
      <c r="J189" s="82"/>
      <c r="K189" s="82"/>
      <c r="L189" s="82"/>
      <c r="M189" s="82"/>
      <c r="N189" s="82"/>
      <c r="O189" s="82"/>
      <c r="P189" s="82"/>
      <c r="Q189" s="82"/>
      <c r="R189" s="82"/>
      <c r="S189" s="82"/>
      <c r="T189" s="82"/>
      <c r="U189" s="82"/>
      <c r="V189" s="82"/>
      <c r="W189" s="82"/>
      <c r="X189" s="82"/>
      <c r="Y189" s="82"/>
      <c r="Z189" s="82"/>
    </row>
    <row r="190" spans="1:26" x14ac:dyDescent="0.45">
      <c r="A190" s="82">
        <v>185</v>
      </c>
      <c r="B190" s="92">
        <f t="shared" si="3"/>
        <v>-47351.029157252568</v>
      </c>
      <c r="C190" s="92">
        <f t="shared" si="0"/>
        <v>-225.90386827105908</v>
      </c>
      <c r="D190" s="92">
        <f t="shared" si="1"/>
        <v>596.51709422875933</v>
      </c>
      <c r="E190" s="92">
        <f t="shared" si="2"/>
        <v>-47947.546251481326</v>
      </c>
      <c r="F190" s="92">
        <f t="shared" si="6"/>
        <v>-4984.0994493067583</v>
      </c>
      <c r="G190" s="82"/>
      <c r="H190" s="82"/>
      <c r="I190" s="82"/>
      <c r="J190" s="82"/>
      <c r="K190" s="82"/>
      <c r="L190" s="82"/>
      <c r="M190" s="82"/>
      <c r="N190" s="82"/>
      <c r="O190" s="82"/>
      <c r="P190" s="82"/>
      <c r="Q190" s="82"/>
      <c r="R190" s="82"/>
      <c r="S190" s="82"/>
      <c r="T190" s="82"/>
      <c r="U190" s="82"/>
      <c r="V190" s="82"/>
      <c r="W190" s="82"/>
      <c r="X190" s="82"/>
      <c r="Y190" s="82"/>
      <c r="Z190" s="82"/>
    </row>
    <row r="191" spans="1:26" x14ac:dyDescent="0.45">
      <c r="A191" s="82">
        <v>186</v>
      </c>
      <c r="B191" s="92">
        <f t="shared" si="3"/>
        <v>-47947.546251481326</v>
      </c>
      <c r="C191" s="92">
        <f t="shared" si="0"/>
        <v>-228.74975190810881</v>
      </c>
      <c r="D191" s="92">
        <f t="shared" si="1"/>
        <v>599.36297786580906</v>
      </c>
      <c r="E191" s="92">
        <f t="shared" si="2"/>
        <v>-48546.909229347133</v>
      </c>
      <c r="F191" s="92">
        <f t="shared" si="6"/>
        <v>-5212.8492012148672</v>
      </c>
      <c r="G191" s="82"/>
      <c r="H191" s="82"/>
      <c r="I191" s="82"/>
      <c r="J191" s="82"/>
      <c r="K191" s="82"/>
      <c r="L191" s="82"/>
      <c r="M191" s="82"/>
      <c r="N191" s="82"/>
      <c r="O191" s="82"/>
      <c r="P191" s="82"/>
      <c r="Q191" s="82"/>
      <c r="R191" s="82"/>
      <c r="S191" s="82"/>
      <c r="T191" s="82"/>
      <c r="U191" s="82"/>
      <c r="V191" s="82"/>
      <c r="W191" s="82"/>
      <c r="X191" s="82"/>
      <c r="Y191" s="82"/>
      <c r="Z191" s="82"/>
    </row>
    <row r="192" spans="1:26" x14ac:dyDescent="0.45">
      <c r="A192" s="82">
        <v>187</v>
      </c>
      <c r="B192" s="92">
        <f t="shared" si="3"/>
        <v>-48546.909229347133</v>
      </c>
      <c r="C192" s="92">
        <f t="shared" si="0"/>
        <v>-231.60921278167692</v>
      </c>
      <c r="D192" s="92">
        <f t="shared" si="1"/>
        <v>602.22243873937714</v>
      </c>
      <c r="E192" s="92">
        <f t="shared" si="2"/>
        <v>-49149.131668086513</v>
      </c>
      <c r="F192" s="92">
        <f t="shared" si="6"/>
        <v>-5444.4584139965446</v>
      </c>
      <c r="G192" s="82"/>
      <c r="H192" s="82"/>
      <c r="I192" s="82"/>
      <c r="J192" s="82"/>
      <c r="K192" s="82"/>
      <c r="L192" s="82"/>
      <c r="M192" s="82"/>
      <c r="N192" s="82"/>
      <c r="O192" s="82"/>
      <c r="P192" s="82"/>
      <c r="Q192" s="82"/>
      <c r="R192" s="82"/>
      <c r="S192" s="82"/>
      <c r="T192" s="82"/>
      <c r="U192" s="82"/>
      <c r="V192" s="82"/>
      <c r="W192" s="82"/>
      <c r="X192" s="82"/>
      <c r="Y192" s="82"/>
      <c r="Z192" s="82"/>
    </row>
    <row r="193" spans="1:26" x14ac:dyDescent="0.45">
      <c r="A193" s="82">
        <v>188</v>
      </c>
      <c r="B193" s="92">
        <f t="shared" si="3"/>
        <v>-49149.131668086513</v>
      </c>
      <c r="C193" s="92">
        <f t="shared" si="0"/>
        <v>-234.48231566649605</v>
      </c>
      <c r="D193" s="92">
        <f t="shared" si="1"/>
        <v>605.09554162419636</v>
      </c>
      <c r="E193" s="92">
        <f t="shared" si="2"/>
        <v>-49754.227209710712</v>
      </c>
      <c r="F193" s="92">
        <f t="shared" si="6"/>
        <v>-5678.9407296630407</v>
      </c>
      <c r="G193" s="82"/>
      <c r="H193" s="82"/>
      <c r="I193" s="82"/>
      <c r="J193" s="82"/>
      <c r="K193" s="82"/>
      <c r="L193" s="82"/>
      <c r="M193" s="82"/>
      <c r="N193" s="82"/>
      <c r="O193" s="82"/>
      <c r="P193" s="82"/>
      <c r="Q193" s="82"/>
      <c r="R193" s="82"/>
      <c r="S193" s="82"/>
      <c r="T193" s="82"/>
      <c r="U193" s="82"/>
      <c r="V193" s="82"/>
      <c r="W193" s="82"/>
      <c r="X193" s="82"/>
      <c r="Y193" s="82"/>
      <c r="Z193" s="82"/>
    </row>
    <row r="194" spans="1:26" x14ac:dyDescent="0.45">
      <c r="A194" s="82">
        <v>189</v>
      </c>
      <c r="B194" s="92">
        <f t="shared" si="3"/>
        <v>-49754.227209710712</v>
      </c>
      <c r="C194" s="92">
        <f t="shared" si="0"/>
        <v>-237.36912564632814</v>
      </c>
      <c r="D194" s="92">
        <f t="shared" si="1"/>
        <v>607.98235160402839</v>
      </c>
      <c r="E194" s="92">
        <f t="shared" si="2"/>
        <v>-50362.209561314739</v>
      </c>
      <c r="F194" s="92">
        <f t="shared" si="6"/>
        <v>-5916.3098553093687</v>
      </c>
      <c r="G194" s="82"/>
      <c r="H194" s="82"/>
      <c r="I194" s="82"/>
      <c r="J194" s="82"/>
      <c r="K194" s="82"/>
      <c r="L194" s="82"/>
      <c r="M194" s="82"/>
      <c r="N194" s="82"/>
      <c r="O194" s="82"/>
      <c r="P194" s="82"/>
      <c r="Q194" s="82"/>
      <c r="R194" s="82"/>
      <c r="S194" s="82"/>
      <c r="T194" s="82"/>
      <c r="U194" s="82"/>
      <c r="V194" s="82"/>
      <c r="W194" s="82"/>
      <c r="X194" s="82"/>
      <c r="Y194" s="82"/>
      <c r="Z194" s="82"/>
    </row>
    <row r="195" spans="1:26" x14ac:dyDescent="0.45">
      <c r="A195" s="82">
        <v>190</v>
      </c>
      <c r="B195" s="92">
        <f t="shared" si="3"/>
        <v>-50362.209561314739</v>
      </c>
      <c r="C195" s="92">
        <f t="shared" si="0"/>
        <v>-240.26970811543904</v>
      </c>
      <c r="D195" s="92">
        <f t="shared" si="1"/>
        <v>610.88293407313927</v>
      </c>
      <c r="E195" s="92">
        <f t="shared" si="2"/>
        <v>-50973.092495387878</v>
      </c>
      <c r="F195" s="92">
        <f t="shared" si="6"/>
        <v>-6156.5795634248079</v>
      </c>
      <c r="G195" s="82"/>
      <c r="H195" s="82"/>
      <c r="I195" s="82"/>
      <c r="J195" s="82"/>
      <c r="K195" s="82"/>
      <c r="L195" s="82"/>
      <c r="M195" s="82"/>
      <c r="N195" s="82"/>
      <c r="O195" s="82"/>
      <c r="P195" s="82"/>
      <c r="Q195" s="82"/>
      <c r="R195" s="82"/>
      <c r="S195" s="82"/>
      <c r="T195" s="82"/>
      <c r="U195" s="82"/>
      <c r="V195" s="82"/>
      <c r="W195" s="82"/>
      <c r="X195" s="82"/>
      <c r="Y195" s="82"/>
      <c r="Z195" s="82"/>
    </row>
    <row r="196" spans="1:26" x14ac:dyDescent="0.45">
      <c r="A196" s="82">
        <v>191</v>
      </c>
      <c r="B196" s="92">
        <f t="shared" si="3"/>
        <v>-50973.092495387878</v>
      </c>
      <c r="C196" s="92">
        <f t="shared" si="0"/>
        <v>-243.18412878007965</v>
      </c>
      <c r="D196" s="92">
        <f t="shared" si="1"/>
        <v>613.79735473777987</v>
      </c>
      <c r="E196" s="92">
        <f t="shared" si="2"/>
        <v>-51586.889850125655</v>
      </c>
      <c r="F196" s="92">
        <f t="shared" si="6"/>
        <v>-6399.7636922048878</v>
      </c>
      <c r="G196" s="82"/>
      <c r="H196" s="82"/>
      <c r="I196" s="82"/>
      <c r="J196" s="82"/>
      <c r="K196" s="82"/>
      <c r="L196" s="82"/>
      <c r="M196" s="82"/>
      <c r="N196" s="82"/>
      <c r="O196" s="82"/>
      <c r="P196" s="82"/>
      <c r="Q196" s="82"/>
      <c r="R196" s="82"/>
      <c r="S196" s="82"/>
      <c r="T196" s="82"/>
      <c r="U196" s="82"/>
      <c r="V196" s="82"/>
      <c r="W196" s="82"/>
      <c r="X196" s="82"/>
      <c r="Y196" s="82"/>
      <c r="Z196" s="82"/>
    </row>
    <row r="197" spans="1:26" x14ac:dyDescent="0.45">
      <c r="A197" s="95">
        <v>192</v>
      </c>
      <c r="B197" s="93">
        <f t="shared" si="3"/>
        <v>-51586.889850125655</v>
      </c>
      <c r="C197" s="93">
        <f t="shared" si="0"/>
        <v>-246.11245365997445</v>
      </c>
      <c r="D197" s="93">
        <f t="shared" si="1"/>
        <v>616.7256796176747</v>
      </c>
      <c r="E197" s="93">
        <f t="shared" si="2"/>
        <v>-52203.615529743329</v>
      </c>
      <c r="F197" s="93">
        <f t="shared" si="6"/>
        <v>-6645.8761458648623</v>
      </c>
      <c r="G197" s="82"/>
      <c r="H197" s="82"/>
      <c r="I197" s="82"/>
      <c r="J197" s="82"/>
      <c r="K197" s="82"/>
      <c r="L197" s="82"/>
      <c r="M197" s="82"/>
      <c r="N197" s="82"/>
      <c r="O197" s="82"/>
      <c r="P197" s="82"/>
      <c r="Q197" s="82"/>
      <c r="R197" s="82"/>
      <c r="S197" s="82"/>
      <c r="T197" s="82"/>
      <c r="U197" s="82"/>
      <c r="V197" s="82"/>
      <c r="W197" s="82"/>
      <c r="X197" s="82"/>
      <c r="Y197" s="82"/>
      <c r="Z197" s="82"/>
    </row>
    <row r="198" spans="1:26" x14ac:dyDescent="0.45">
      <c r="A198" s="82">
        <v>193</v>
      </c>
      <c r="B198" s="92">
        <f t="shared" si="3"/>
        <v>-52203.615529743329</v>
      </c>
      <c r="C198" s="92">
        <f t="shared" si="0"/>
        <v>-249.05474908981711</v>
      </c>
      <c r="D198" s="92">
        <f t="shared" si="1"/>
        <v>619.6679750475173</v>
      </c>
      <c r="E198" s="92">
        <f t="shared" si="2"/>
        <v>-52823.283504790845</v>
      </c>
      <c r="F198" s="92">
        <f t="shared" si="6"/>
        <v>-6894.9308949546794</v>
      </c>
      <c r="G198" s="82"/>
      <c r="H198" s="82"/>
      <c r="I198" s="82"/>
      <c r="J198" s="82"/>
      <c r="K198" s="82"/>
      <c r="L198" s="82"/>
      <c r="M198" s="82"/>
      <c r="N198" s="82"/>
      <c r="O198" s="82"/>
      <c r="P198" s="82"/>
      <c r="Q198" s="82"/>
      <c r="R198" s="82"/>
      <c r="S198" s="82"/>
      <c r="T198" s="82"/>
      <c r="U198" s="82"/>
      <c r="V198" s="82"/>
      <c r="W198" s="82"/>
      <c r="X198" s="82"/>
      <c r="Y198" s="82"/>
      <c r="Z198" s="82"/>
    </row>
    <row r="199" spans="1:26" x14ac:dyDescent="0.45">
      <c r="A199" s="82">
        <v>194</v>
      </c>
      <c r="B199" s="92">
        <f t="shared" si="3"/>
        <v>-52823.283504790845</v>
      </c>
      <c r="C199" s="92">
        <f t="shared" si="0"/>
        <v>-252.01108172077295</v>
      </c>
      <c r="D199" s="92">
        <f t="shared" si="1"/>
        <v>622.6243076784732</v>
      </c>
      <c r="E199" s="92">
        <f t="shared" si="2"/>
        <v>-53445.907812469319</v>
      </c>
      <c r="F199" s="92">
        <f t="shared" ref="F199:F262" si="7">F198+C199</f>
        <v>-7146.9419766754527</v>
      </c>
      <c r="G199" s="82"/>
      <c r="H199" s="82"/>
      <c r="I199" s="82"/>
      <c r="J199" s="82"/>
      <c r="K199" s="82"/>
      <c r="L199" s="82"/>
      <c r="M199" s="82"/>
      <c r="N199" s="82"/>
      <c r="O199" s="82"/>
      <c r="P199" s="82"/>
      <c r="Q199" s="82"/>
      <c r="R199" s="82"/>
      <c r="S199" s="82"/>
      <c r="T199" s="82"/>
      <c r="U199" s="82"/>
      <c r="V199" s="82"/>
      <c r="W199" s="82"/>
      <c r="X199" s="82"/>
      <c r="Y199" s="82"/>
      <c r="Z199" s="82"/>
    </row>
    <row r="200" spans="1:26" x14ac:dyDescent="0.45">
      <c r="A200" s="82">
        <v>195</v>
      </c>
      <c r="B200" s="92">
        <f t="shared" si="3"/>
        <v>-53445.907812469319</v>
      </c>
      <c r="C200" s="92">
        <f t="shared" si="0"/>
        <v>-254.98151852198902</v>
      </c>
      <c r="D200" s="92">
        <f t="shared" si="1"/>
        <v>625.59474447968933</v>
      </c>
      <c r="E200" s="92">
        <f t="shared" si="2"/>
        <v>-54071.50255694901</v>
      </c>
      <c r="F200" s="92">
        <f t="shared" si="7"/>
        <v>-7401.9234951974413</v>
      </c>
      <c r="G200" s="82"/>
      <c r="H200" s="82"/>
      <c r="I200" s="82"/>
      <c r="J200" s="82"/>
      <c r="K200" s="82"/>
      <c r="L200" s="82"/>
      <c r="M200" s="82"/>
      <c r="N200" s="82"/>
      <c r="O200" s="82"/>
      <c r="P200" s="82"/>
      <c r="Q200" s="82"/>
      <c r="R200" s="82"/>
      <c r="S200" s="82"/>
      <c r="T200" s="82"/>
      <c r="U200" s="82"/>
      <c r="V200" s="82"/>
      <c r="W200" s="82"/>
      <c r="X200" s="82"/>
      <c r="Y200" s="82"/>
      <c r="Z200" s="82"/>
    </row>
    <row r="201" spans="1:26" x14ac:dyDescent="0.45">
      <c r="A201" s="82">
        <v>196</v>
      </c>
      <c r="B201" s="92">
        <f t="shared" si="3"/>
        <v>-54071.50255694901</v>
      </c>
      <c r="C201" s="92">
        <f t="shared" si="0"/>
        <v>-257.96612678211085</v>
      </c>
      <c r="D201" s="92">
        <f t="shared" si="1"/>
        <v>628.57935273981116</v>
      </c>
      <c r="E201" s="92">
        <f t="shared" si="2"/>
        <v>-54700.081909688823</v>
      </c>
      <c r="F201" s="92">
        <f t="shared" si="7"/>
        <v>-7659.8896219795524</v>
      </c>
      <c r="G201" s="82"/>
      <c r="H201" s="82"/>
      <c r="I201" s="82"/>
      <c r="J201" s="82"/>
      <c r="K201" s="82"/>
      <c r="L201" s="82"/>
      <c r="M201" s="82"/>
      <c r="N201" s="82"/>
      <c r="O201" s="82"/>
      <c r="P201" s="82"/>
      <c r="Q201" s="82"/>
      <c r="R201" s="82"/>
      <c r="S201" s="82"/>
      <c r="T201" s="82"/>
      <c r="U201" s="82"/>
      <c r="V201" s="82"/>
      <c r="W201" s="82"/>
      <c r="X201" s="82"/>
      <c r="Y201" s="82"/>
      <c r="Z201" s="82"/>
    </row>
    <row r="202" spans="1:26" x14ac:dyDescent="0.45">
      <c r="A202" s="82">
        <v>197</v>
      </c>
      <c r="B202" s="92">
        <f t="shared" si="3"/>
        <v>-54700.081909688823</v>
      </c>
      <c r="C202" s="92">
        <f t="shared" si="0"/>
        <v>-260.96497411080708</v>
      </c>
      <c r="D202" s="92">
        <f t="shared" si="1"/>
        <v>631.57820006850739</v>
      </c>
      <c r="E202" s="92">
        <f t="shared" si="2"/>
        <v>-55331.660109757329</v>
      </c>
      <c r="F202" s="92">
        <f t="shared" si="7"/>
        <v>-7920.8545960903593</v>
      </c>
      <c r="G202" s="82"/>
      <c r="H202" s="82"/>
      <c r="I202" s="82"/>
      <c r="J202" s="82"/>
      <c r="K202" s="82"/>
      <c r="L202" s="82"/>
      <c r="M202" s="82"/>
      <c r="N202" s="82"/>
      <c r="O202" s="82"/>
      <c r="P202" s="82"/>
      <c r="Q202" s="82"/>
      <c r="R202" s="82"/>
      <c r="S202" s="82"/>
      <c r="T202" s="82"/>
      <c r="U202" s="82"/>
      <c r="V202" s="82"/>
      <c r="W202" s="82"/>
      <c r="X202" s="82"/>
      <c r="Y202" s="82"/>
      <c r="Z202" s="82"/>
    </row>
    <row r="203" spans="1:26" x14ac:dyDescent="0.45">
      <c r="A203" s="82">
        <v>198</v>
      </c>
      <c r="B203" s="92">
        <f t="shared" si="3"/>
        <v>-55331.660109757329</v>
      </c>
      <c r="C203" s="92">
        <f t="shared" si="0"/>
        <v>-263.97812844030057</v>
      </c>
      <c r="D203" s="92">
        <f t="shared" si="1"/>
        <v>634.59135439800082</v>
      </c>
      <c r="E203" s="92">
        <f t="shared" si="2"/>
        <v>-55966.251464155328</v>
      </c>
      <c r="F203" s="92">
        <f t="shared" si="7"/>
        <v>-8184.83272453066</v>
      </c>
      <c r="G203" s="82"/>
      <c r="H203" s="82"/>
      <c r="I203" s="82"/>
      <c r="J203" s="82"/>
      <c r="K203" s="82"/>
      <c r="L203" s="82"/>
      <c r="M203" s="82"/>
      <c r="N203" s="82"/>
      <c r="O203" s="82"/>
      <c r="P203" s="82"/>
      <c r="Q203" s="82"/>
      <c r="R203" s="82"/>
      <c r="S203" s="82"/>
      <c r="T203" s="82"/>
      <c r="U203" s="82"/>
      <c r="V203" s="82"/>
      <c r="W203" s="82"/>
      <c r="X203" s="82"/>
      <c r="Y203" s="82"/>
      <c r="Z203" s="82"/>
    </row>
    <row r="204" spans="1:26" x14ac:dyDescent="0.45">
      <c r="A204" s="82">
        <v>199</v>
      </c>
      <c r="B204" s="92">
        <f t="shared" si="3"/>
        <v>-55966.251464155328</v>
      </c>
      <c r="C204" s="92">
        <f t="shared" si="0"/>
        <v>-267.00565802690767</v>
      </c>
      <c r="D204" s="92">
        <f t="shared" si="1"/>
        <v>637.61888398460792</v>
      </c>
      <c r="E204" s="92">
        <f t="shared" si="2"/>
        <v>-56603.870348139935</v>
      </c>
      <c r="F204" s="92">
        <f t="shared" si="7"/>
        <v>-8451.8383825575675</v>
      </c>
      <c r="G204" s="82"/>
      <c r="H204" s="82"/>
      <c r="I204" s="82"/>
      <c r="J204" s="82"/>
      <c r="K204" s="82"/>
      <c r="L204" s="82"/>
      <c r="M204" s="82"/>
      <c r="N204" s="82"/>
      <c r="O204" s="82"/>
      <c r="P204" s="82"/>
      <c r="Q204" s="82"/>
      <c r="R204" s="82"/>
      <c r="S204" s="82"/>
      <c r="T204" s="82"/>
      <c r="U204" s="82"/>
      <c r="V204" s="82"/>
      <c r="W204" s="82"/>
      <c r="X204" s="82"/>
      <c r="Y204" s="82"/>
      <c r="Z204" s="82"/>
    </row>
    <row r="205" spans="1:26" x14ac:dyDescent="0.45">
      <c r="A205" s="82">
        <v>200</v>
      </c>
      <c r="B205" s="92">
        <f t="shared" si="3"/>
        <v>-56603.870348139935</v>
      </c>
      <c r="C205" s="92">
        <f t="shared" si="0"/>
        <v>-270.04763145258426</v>
      </c>
      <c r="D205" s="92">
        <f t="shared" si="1"/>
        <v>640.66085741028451</v>
      </c>
      <c r="E205" s="92">
        <f t="shared" si="2"/>
        <v>-57244.531205550222</v>
      </c>
      <c r="F205" s="92">
        <f t="shared" si="7"/>
        <v>-8721.8860140101515</v>
      </c>
      <c r="G205" s="82"/>
      <c r="H205" s="82"/>
      <c r="I205" s="82"/>
      <c r="J205" s="82"/>
      <c r="K205" s="82"/>
      <c r="L205" s="82"/>
      <c r="M205" s="82"/>
      <c r="N205" s="82"/>
      <c r="O205" s="82"/>
      <c r="P205" s="82"/>
      <c r="Q205" s="82"/>
      <c r="R205" s="82"/>
      <c r="S205" s="82"/>
      <c r="T205" s="82"/>
      <c r="U205" s="82"/>
      <c r="V205" s="82"/>
      <c r="W205" s="82"/>
      <c r="X205" s="82"/>
      <c r="Y205" s="82"/>
      <c r="Z205" s="82"/>
    </row>
    <row r="206" spans="1:26" x14ac:dyDescent="0.45">
      <c r="A206" s="82">
        <v>201</v>
      </c>
      <c r="B206" s="92">
        <f t="shared" si="3"/>
        <v>-57244.531205550222</v>
      </c>
      <c r="C206" s="92">
        <f t="shared" si="0"/>
        <v>-273.10411762647914</v>
      </c>
      <c r="D206" s="92">
        <f t="shared" si="1"/>
        <v>643.71734358417939</v>
      </c>
      <c r="E206" s="92">
        <f t="shared" si="2"/>
        <v>-57888.248549134398</v>
      </c>
      <c r="F206" s="92">
        <f t="shared" si="7"/>
        <v>-8994.9901316366304</v>
      </c>
      <c r="G206" s="82"/>
      <c r="H206" s="82"/>
      <c r="I206" s="82"/>
      <c r="J206" s="82"/>
      <c r="K206" s="82"/>
      <c r="L206" s="82"/>
      <c r="M206" s="82"/>
      <c r="N206" s="82"/>
      <c r="O206" s="82"/>
      <c r="P206" s="82"/>
      <c r="Q206" s="82"/>
      <c r="R206" s="82"/>
      <c r="S206" s="82"/>
      <c r="T206" s="82"/>
      <c r="U206" s="82"/>
      <c r="V206" s="82"/>
      <c r="W206" s="82"/>
      <c r="X206" s="82"/>
      <c r="Y206" s="82"/>
      <c r="Z206" s="82"/>
    </row>
    <row r="207" spans="1:26" x14ac:dyDescent="0.45">
      <c r="A207" s="82">
        <v>202</v>
      </c>
      <c r="B207" s="92">
        <f t="shared" si="3"/>
        <v>-57888.248549134398</v>
      </c>
      <c r="C207" s="92">
        <f t="shared" si="0"/>
        <v>-276.17518578649532</v>
      </c>
      <c r="D207" s="92">
        <f t="shared" si="1"/>
        <v>646.78841174419563</v>
      </c>
      <c r="E207" s="92">
        <f t="shared" si="2"/>
        <v>-58535.036960878591</v>
      </c>
      <c r="F207" s="92">
        <f t="shared" si="7"/>
        <v>-9271.1653174231251</v>
      </c>
      <c r="G207" s="82"/>
      <c r="H207" s="82"/>
      <c r="I207" s="82"/>
      <c r="J207" s="82"/>
      <c r="K207" s="82"/>
      <c r="L207" s="82"/>
      <c r="M207" s="82"/>
      <c r="N207" s="82"/>
      <c r="O207" s="82"/>
      <c r="P207" s="82"/>
      <c r="Q207" s="82"/>
      <c r="R207" s="82"/>
      <c r="S207" s="82"/>
      <c r="T207" s="82"/>
      <c r="U207" s="82"/>
      <c r="V207" s="82"/>
      <c r="W207" s="82"/>
      <c r="X207" s="82"/>
      <c r="Y207" s="82"/>
      <c r="Z207" s="82"/>
    </row>
    <row r="208" spans="1:26" x14ac:dyDescent="0.45">
      <c r="A208" s="82">
        <v>203</v>
      </c>
      <c r="B208" s="92">
        <f t="shared" si="3"/>
        <v>-58535.036960878591</v>
      </c>
      <c r="C208" s="92">
        <f t="shared" si="0"/>
        <v>-279.26090550085826</v>
      </c>
      <c r="D208" s="92">
        <f t="shared" si="1"/>
        <v>649.87413145855851</v>
      </c>
      <c r="E208" s="92">
        <f t="shared" si="2"/>
        <v>-59184.911092337148</v>
      </c>
      <c r="F208" s="92">
        <f t="shared" si="7"/>
        <v>-9550.426222923983</v>
      </c>
      <c r="G208" s="82"/>
      <c r="H208" s="82"/>
      <c r="I208" s="82"/>
      <c r="J208" s="82"/>
      <c r="K208" s="82"/>
      <c r="L208" s="82"/>
      <c r="M208" s="82"/>
      <c r="N208" s="82"/>
      <c r="O208" s="82"/>
      <c r="P208" s="82"/>
      <c r="Q208" s="82"/>
      <c r="R208" s="82"/>
      <c r="S208" s="82"/>
      <c r="T208" s="82"/>
      <c r="U208" s="82"/>
      <c r="V208" s="82"/>
      <c r="W208" s="82"/>
      <c r="X208" s="82"/>
      <c r="Y208" s="82"/>
      <c r="Z208" s="82"/>
    </row>
    <row r="209" spans="1:26" x14ac:dyDescent="0.45">
      <c r="A209" s="82">
        <v>204</v>
      </c>
      <c r="B209" s="92">
        <f t="shared" si="3"/>
        <v>-59184.911092337148</v>
      </c>
      <c r="C209" s="92">
        <f t="shared" si="0"/>
        <v>-282.36134666969178</v>
      </c>
      <c r="D209" s="92">
        <f t="shared" si="1"/>
        <v>652.97457262739204</v>
      </c>
      <c r="E209" s="92">
        <f t="shared" si="2"/>
        <v>-59837.885664964539</v>
      </c>
      <c r="F209" s="92">
        <f t="shared" si="7"/>
        <v>-9832.7875695936746</v>
      </c>
      <c r="G209" s="82"/>
      <c r="H209" s="82"/>
      <c r="I209" s="82"/>
      <c r="J209" s="82"/>
      <c r="K209" s="82"/>
      <c r="L209" s="82"/>
      <c r="M209" s="82"/>
      <c r="N209" s="82"/>
      <c r="O209" s="82"/>
      <c r="P209" s="82"/>
      <c r="Q209" s="82"/>
      <c r="R209" s="82"/>
      <c r="S209" s="82"/>
      <c r="T209" s="82"/>
      <c r="U209" s="82"/>
      <c r="V209" s="82"/>
      <c r="W209" s="82"/>
      <c r="X209" s="82"/>
      <c r="Y209" s="82"/>
      <c r="Z209" s="82"/>
    </row>
    <row r="210" spans="1:26" x14ac:dyDescent="0.45">
      <c r="A210" s="82">
        <v>205</v>
      </c>
      <c r="B210" s="92">
        <f t="shared" si="3"/>
        <v>-59837.885664964539</v>
      </c>
      <c r="C210" s="92">
        <f t="shared" si="0"/>
        <v>-285.4765795266016</v>
      </c>
      <c r="D210" s="92">
        <f t="shared" si="1"/>
        <v>656.08980548430191</v>
      </c>
      <c r="E210" s="92">
        <f t="shared" si="2"/>
        <v>-60493.975470448844</v>
      </c>
      <c r="F210" s="92">
        <f t="shared" si="7"/>
        <v>-10118.264149120276</v>
      </c>
      <c r="G210" s="82"/>
      <c r="H210" s="82"/>
      <c r="I210" s="82"/>
      <c r="J210" s="82"/>
      <c r="K210" s="82"/>
      <c r="L210" s="82"/>
      <c r="M210" s="82"/>
      <c r="N210" s="82"/>
      <c r="O210" s="82"/>
      <c r="P210" s="82"/>
      <c r="Q210" s="82"/>
      <c r="R210" s="82"/>
      <c r="S210" s="82"/>
      <c r="T210" s="82"/>
      <c r="U210" s="82"/>
      <c r="V210" s="82"/>
      <c r="W210" s="82"/>
      <c r="X210" s="82"/>
      <c r="Y210" s="82"/>
      <c r="Z210" s="82"/>
    </row>
    <row r="211" spans="1:26" x14ac:dyDescent="0.45">
      <c r="A211" s="82">
        <v>206</v>
      </c>
      <c r="B211" s="92">
        <f t="shared" si="3"/>
        <v>-60493.975470448844</v>
      </c>
      <c r="C211" s="92">
        <f t="shared" si="0"/>
        <v>-288.60667464026631</v>
      </c>
      <c r="D211" s="92">
        <f t="shared" si="1"/>
        <v>659.21990059796656</v>
      </c>
      <c r="E211" s="92">
        <f t="shared" si="2"/>
        <v>-61153.195371046808</v>
      </c>
      <c r="F211" s="92">
        <f t="shared" si="7"/>
        <v>-10406.870823760542</v>
      </c>
      <c r="G211" s="82"/>
      <c r="H211" s="82"/>
      <c r="I211" s="82"/>
      <c r="J211" s="82"/>
      <c r="K211" s="82"/>
      <c r="L211" s="82"/>
      <c r="M211" s="82"/>
      <c r="N211" s="82"/>
      <c r="O211" s="82"/>
      <c r="P211" s="82"/>
      <c r="Q211" s="82"/>
      <c r="R211" s="82"/>
      <c r="S211" s="82"/>
      <c r="T211" s="82"/>
      <c r="U211" s="82"/>
      <c r="V211" s="82"/>
      <c r="W211" s="82"/>
      <c r="X211" s="82"/>
      <c r="Y211" s="82"/>
      <c r="Z211" s="82"/>
    </row>
    <row r="212" spans="1:26" x14ac:dyDescent="0.45">
      <c r="A212" s="82">
        <v>207</v>
      </c>
      <c r="B212" s="92">
        <f t="shared" si="3"/>
        <v>-61153.195371046808</v>
      </c>
      <c r="C212" s="92">
        <f t="shared" si="0"/>
        <v>-291.75170291603575</v>
      </c>
      <c r="D212" s="92">
        <f t="shared" si="1"/>
        <v>662.36492887373606</v>
      </c>
      <c r="E212" s="92">
        <f t="shared" si="2"/>
        <v>-61815.560299920544</v>
      </c>
      <c r="F212" s="92">
        <f t="shared" si="7"/>
        <v>-10698.622526676578</v>
      </c>
      <c r="G212" s="82"/>
      <c r="H212" s="82"/>
      <c r="I212" s="82"/>
      <c r="J212" s="82"/>
      <c r="K212" s="82"/>
      <c r="L212" s="82"/>
      <c r="M212" s="82"/>
      <c r="N212" s="82"/>
      <c r="O212" s="82"/>
      <c r="P212" s="82"/>
      <c r="Q212" s="82"/>
      <c r="R212" s="82"/>
      <c r="S212" s="82"/>
      <c r="T212" s="82"/>
      <c r="U212" s="82"/>
      <c r="V212" s="82"/>
      <c r="W212" s="82"/>
      <c r="X212" s="82"/>
      <c r="Y212" s="82"/>
      <c r="Z212" s="82"/>
    </row>
    <row r="213" spans="1:26" x14ac:dyDescent="0.45">
      <c r="A213" s="82">
        <v>208</v>
      </c>
      <c r="B213" s="92">
        <f t="shared" si="3"/>
        <v>-61815.560299920544</v>
      </c>
      <c r="C213" s="92">
        <f t="shared" si="0"/>
        <v>-294.91173559753753</v>
      </c>
      <c r="D213" s="92">
        <f t="shared" si="1"/>
        <v>665.52496155523772</v>
      </c>
      <c r="E213" s="92">
        <f t="shared" si="2"/>
        <v>-62481.085261475782</v>
      </c>
      <c r="F213" s="92">
        <f t="shared" si="7"/>
        <v>-10993.534262274115</v>
      </c>
      <c r="G213" s="82"/>
      <c r="H213" s="82"/>
      <c r="I213" s="82"/>
      <c r="J213" s="82"/>
      <c r="K213" s="82"/>
      <c r="L213" s="82"/>
      <c r="M213" s="82"/>
      <c r="N213" s="82"/>
      <c r="O213" s="82"/>
      <c r="P213" s="82"/>
      <c r="Q213" s="82"/>
      <c r="R213" s="82"/>
      <c r="S213" s="82"/>
      <c r="T213" s="82"/>
      <c r="U213" s="82"/>
      <c r="V213" s="82"/>
      <c r="W213" s="82"/>
      <c r="X213" s="82"/>
      <c r="Y213" s="82"/>
      <c r="Z213" s="82"/>
    </row>
    <row r="214" spans="1:26" x14ac:dyDescent="0.45">
      <c r="A214" s="82">
        <v>209</v>
      </c>
      <c r="B214" s="92">
        <f t="shared" si="3"/>
        <v>-62481.085261475782</v>
      </c>
      <c r="C214" s="92">
        <f t="shared" si="0"/>
        <v>-298.08684426829069</v>
      </c>
      <c r="D214" s="92">
        <f t="shared" si="1"/>
        <v>668.70007022599088</v>
      </c>
      <c r="E214" s="92">
        <f t="shared" si="2"/>
        <v>-63149.785331701773</v>
      </c>
      <c r="F214" s="92">
        <f t="shared" si="7"/>
        <v>-11291.621106542407</v>
      </c>
      <c r="G214" s="82"/>
      <c r="H214" s="82"/>
      <c r="I214" s="82"/>
      <c r="J214" s="82"/>
      <c r="K214" s="82"/>
      <c r="L214" s="82"/>
      <c r="M214" s="82"/>
      <c r="N214" s="82"/>
      <c r="O214" s="82"/>
      <c r="P214" s="82"/>
      <c r="Q214" s="82"/>
      <c r="R214" s="82"/>
      <c r="S214" s="82"/>
      <c r="T214" s="82"/>
      <c r="U214" s="82"/>
      <c r="V214" s="82"/>
      <c r="W214" s="82"/>
      <c r="X214" s="82"/>
      <c r="Y214" s="82"/>
      <c r="Z214" s="82"/>
    </row>
    <row r="215" spans="1:26" x14ac:dyDescent="0.45">
      <c r="A215" s="82">
        <v>210</v>
      </c>
      <c r="B215" s="92">
        <f t="shared" si="3"/>
        <v>-63149.785331701773</v>
      </c>
      <c r="C215" s="92">
        <f t="shared" si="0"/>
        <v>-301.27710085332717</v>
      </c>
      <c r="D215" s="92">
        <f t="shared" si="1"/>
        <v>671.89032681102742</v>
      </c>
      <c r="E215" s="92">
        <f t="shared" si="2"/>
        <v>-63821.675658512802</v>
      </c>
      <c r="F215" s="92">
        <f t="shared" si="7"/>
        <v>-11592.898207395734</v>
      </c>
      <c r="G215" s="82"/>
      <c r="H215" s="82"/>
      <c r="I215" s="82"/>
      <c r="J215" s="82"/>
      <c r="K215" s="82"/>
      <c r="L215" s="82"/>
      <c r="M215" s="82"/>
      <c r="N215" s="82"/>
      <c r="O215" s="82"/>
      <c r="P215" s="82"/>
      <c r="Q215" s="82"/>
      <c r="R215" s="82"/>
      <c r="S215" s="82"/>
      <c r="T215" s="82"/>
      <c r="U215" s="82"/>
      <c r="V215" s="82"/>
      <c r="W215" s="82"/>
      <c r="X215" s="82"/>
      <c r="Y215" s="82"/>
      <c r="Z215" s="82"/>
    </row>
    <row r="216" spans="1:26" x14ac:dyDescent="0.45">
      <c r="A216" s="82">
        <v>211</v>
      </c>
      <c r="B216" s="92">
        <f t="shared" si="3"/>
        <v>-63821.675658512802</v>
      </c>
      <c r="C216" s="92">
        <f t="shared" si="0"/>
        <v>-304.48257762082147</v>
      </c>
      <c r="D216" s="92">
        <f t="shared" si="1"/>
        <v>675.09580357852178</v>
      </c>
      <c r="E216" s="92">
        <f t="shared" si="2"/>
        <v>-64496.771462091325</v>
      </c>
      <c r="F216" s="92">
        <f t="shared" si="7"/>
        <v>-11897.380785016556</v>
      </c>
      <c r="G216" s="82"/>
      <c r="H216" s="82"/>
      <c r="I216" s="82"/>
      <c r="J216" s="82"/>
      <c r="K216" s="82"/>
      <c r="L216" s="82"/>
      <c r="M216" s="82"/>
      <c r="N216" s="82"/>
      <c r="O216" s="82"/>
      <c r="P216" s="82"/>
      <c r="Q216" s="82"/>
      <c r="R216" s="82"/>
      <c r="S216" s="82"/>
      <c r="T216" s="82"/>
      <c r="U216" s="82"/>
      <c r="V216" s="82"/>
      <c r="W216" s="82"/>
      <c r="X216" s="82"/>
      <c r="Y216" s="82"/>
      <c r="Z216" s="82"/>
    </row>
    <row r="217" spans="1:26" x14ac:dyDescent="0.45">
      <c r="A217" s="82">
        <v>212</v>
      </c>
      <c r="B217" s="92">
        <f t="shared" si="3"/>
        <v>-64496.771462091325</v>
      </c>
      <c r="C217" s="92">
        <f t="shared" si="0"/>
        <v>-307.70334718372732</v>
      </c>
      <c r="D217" s="92">
        <f t="shared" si="1"/>
        <v>678.31657314142763</v>
      </c>
      <c r="E217" s="92">
        <f t="shared" si="2"/>
        <v>-65175.088035232751</v>
      </c>
      <c r="F217" s="92">
        <f t="shared" si="7"/>
        <v>-12205.084132200283</v>
      </c>
      <c r="G217" s="82"/>
      <c r="H217" s="82"/>
      <c r="I217" s="82"/>
      <c r="J217" s="82"/>
      <c r="K217" s="82"/>
      <c r="L217" s="82"/>
      <c r="M217" s="82"/>
      <c r="N217" s="82"/>
      <c r="O217" s="82"/>
      <c r="P217" s="82"/>
      <c r="Q217" s="82"/>
      <c r="R217" s="82"/>
      <c r="S217" s="82"/>
      <c r="T217" s="82"/>
      <c r="U217" s="82"/>
      <c r="V217" s="82"/>
      <c r="W217" s="82"/>
      <c r="X217" s="82"/>
      <c r="Y217" s="82"/>
      <c r="Z217" s="82"/>
    </row>
    <row r="218" spans="1:26" x14ac:dyDescent="0.45">
      <c r="A218" s="82">
        <v>213</v>
      </c>
      <c r="B218" s="92">
        <f t="shared" si="3"/>
        <v>-65175.088035232751</v>
      </c>
      <c r="C218" s="92">
        <f t="shared" si="0"/>
        <v>-310.9394825014229</v>
      </c>
      <c r="D218" s="92">
        <f t="shared" si="1"/>
        <v>681.5527084591231</v>
      </c>
      <c r="E218" s="92">
        <f t="shared" si="2"/>
        <v>-65856.640743691882</v>
      </c>
      <c r="F218" s="92">
        <f t="shared" si="7"/>
        <v>-12516.023614701706</v>
      </c>
      <c r="G218" s="82"/>
      <c r="H218" s="82"/>
      <c r="I218" s="82"/>
      <c r="J218" s="82"/>
      <c r="K218" s="82"/>
      <c r="L218" s="82"/>
      <c r="M218" s="82"/>
      <c r="N218" s="82"/>
      <c r="O218" s="82"/>
      <c r="P218" s="82"/>
      <c r="Q218" s="82"/>
      <c r="R218" s="82"/>
      <c r="S218" s="82"/>
      <c r="T218" s="82"/>
      <c r="U218" s="82"/>
      <c r="V218" s="82"/>
      <c r="W218" s="82"/>
      <c r="X218" s="82"/>
      <c r="Y218" s="82"/>
      <c r="Z218" s="82"/>
    </row>
    <row r="219" spans="1:26" x14ac:dyDescent="0.45">
      <c r="A219" s="82">
        <v>214</v>
      </c>
      <c r="B219" s="92">
        <f t="shared" si="3"/>
        <v>-65856.640743691882</v>
      </c>
      <c r="C219" s="92">
        <f t="shared" si="0"/>
        <v>-314.19105688136329</v>
      </c>
      <c r="D219" s="92">
        <f t="shared" si="1"/>
        <v>684.80428283906349</v>
      </c>
      <c r="E219" s="92">
        <f t="shared" si="2"/>
        <v>-66541.445026530942</v>
      </c>
      <c r="F219" s="92">
        <f t="shared" si="7"/>
        <v>-12830.21467158307</v>
      </c>
      <c r="G219" s="82"/>
      <c r="H219" s="82"/>
      <c r="I219" s="82"/>
      <c r="J219" s="82"/>
      <c r="K219" s="82"/>
      <c r="L219" s="82"/>
      <c r="M219" s="82"/>
      <c r="N219" s="82"/>
      <c r="O219" s="82"/>
      <c r="P219" s="82"/>
      <c r="Q219" s="82"/>
      <c r="R219" s="82"/>
      <c r="S219" s="82"/>
      <c r="T219" s="82"/>
      <c r="U219" s="82"/>
      <c r="V219" s="82"/>
      <c r="W219" s="82"/>
      <c r="X219" s="82"/>
      <c r="Y219" s="82"/>
      <c r="Z219" s="82"/>
    </row>
    <row r="220" spans="1:26" x14ac:dyDescent="0.45">
      <c r="A220" s="82">
        <v>215</v>
      </c>
      <c r="B220" s="92">
        <f t="shared" si="3"/>
        <v>-66541.445026530942</v>
      </c>
      <c r="C220" s="92">
        <f t="shared" si="0"/>
        <v>-317.45814398074134</v>
      </c>
      <c r="D220" s="92">
        <f t="shared" si="1"/>
        <v>688.07136993844165</v>
      </c>
      <c r="E220" s="92">
        <f t="shared" si="2"/>
        <v>-67229.516396469378</v>
      </c>
      <c r="F220" s="92">
        <f t="shared" si="7"/>
        <v>-13147.67281556381</v>
      </c>
      <c r="G220" s="82"/>
      <c r="H220" s="82"/>
      <c r="I220" s="82"/>
      <c r="J220" s="82"/>
      <c r="K220" s="82"/>
      <c r="L220" s="82"/>
      <c r="M220" s="82"/>
      <c r="N220" s="82"/>
      <c r="O220" s="82"/>
      <c r="P220" s="82"/>
      <c r="Q220" s="82"/>
      <c r="R220" s="82"/>
      <c r="S220" s="82"/>
      <c r="T220" s="82"/>
      <c r="U220" s="82"/>
      <c r="V220" s="82"/>
      <c r="W220" s="82"/>
      <c r="X220" s="82"/>
      <c r="Y220" s="82"/>
      <c r="Z220" s="82"/>
    </row>
    <row r="221" spans="1:26" x14ac:dyDescent="0.45">
      <c r="A221" s="82">
        <v>216</v>
      </c>
      <c r="B221" s="92">
        <f t="shared" si="3"/>
        <v>-67229.516396469378</v>
      </c>
      <c r="C221" s="92">
        <f t="shared" si="0"/>
        <v>-320.74081780815595</v>
      </c>
      <c r="D221" s="92">
        <f t="shared" si="1"/>
        <v>691.3540437658562</v>
      </c>
      <c r="E221" s="92">
        <f t="shared" si="2"/>
        <v>-67920.87044023523</v>
      </c>
      <c r="F221" s="92">
        <f t="shared" si="7"/>
        <v>-13468.413633371965</v>
      </c>
      <c r="G221" s="82"/>
      <c r="H221" s="82"/>
      <c r="I221" s="82"/>
      <c r="J221" s="82"/>
      <c r="K221" s="82"/>
      <c r="L221" s="82"/>
      <c r="M221" s="82"/>
      <c r="N221" s="82"/>
      <c r="O221" s="82"/>
      <c r="P221" s="82"/>
      <c r="Q221" s="82"/>
      <c r="R221" s="82"/>
      <c r="S221" s="82"/>
      <c r="T221" s="82"/>
      <c r="U221" s="82"/>
      <c r="V221" s="82"/>
      <c r="W221" s="82"/>
      <c r="X221" s="82"/>
      <c r="Y221" s="82"/>
      <c r="Z221" s="82"/>
    </row>
    <row r="222" spans="1:26" x14ac:dyDescent="0.45">
      <c r="A222" s="82">
        <v>217</v>
      </c>
      <c r="B222" s="92">
        <f t="shared" si="3"/>
        <v>-67920.87044023523</v>
      </c>
      <c r="C222" s="92">
        <f t="shared" si="0"/>
        <v>-324.03915272528889</v>
      </c>
      <c r="D222" s="92">
        <f t="shared" si="1"/>
        <v>694.65237868298914</v>
      </c>
      <c r="E222" s="92">
        <f t="shared" si="2"/>
        <v>-68615.522818918223</v>
      </c>
      <c r="F222" s="92">
        <f t="shared" si="7"/>
        <v>-13792.452786097254</v>
      </c>
      <c r="G222" s="82"/>
      <c r="H222" s="82"/>
      <c r="I222" s="82"/>
      <c r="J222" s="82"/>
      <c r="K222" s="82"/>
      <c r="L222" s="82"/>
      <c r="M222" s="82"/>
      <c r="N222" s="82"/>
      <c r="O222" s="82"/>
      <c r="P222" s="82"/>
      <c r="Q222" s="82"/>
      <c r="R222" s="82"/>
      <c r="S222" s="82"/>
      <c r="T222" s="82"/>
      <c r="U222" s="82"/>
      <c r="V222" s="82"/>
      <c r="W222" s="82"/>
      <c r="X222" s="82"/>
      <c r="Y222" s="82"/>
      <c r="Z222" s="82"/>
    </row>
    <row r="223" spans="1:26" x14ac:dyDescent="0.45">
      <c r="A223" s="82">
        <v>218</v>
      </c>
      <c r="B223" s="92">
        <f t="shared" si="3"/>
        <v>-68615.522818918223</v>
      </c>
      <c r="C223" s="92">
        <f t="shared" si="0"/>
        <v>-327.35322344858901</v>
      </c>
      <c r="D223" s="92">
        <f t="shared" si="1"/>
        <v>697.96644940628926</v>
      </c>
      <c r="E223" s="92">
        <f t="shared" si="2"/>
        <v>-69313.489268324513</v>
      </c>
      <c r="F223" s="92">
        <f t="shared" si="7"/>
        <v>-14119.806009545842</v>
      </c>
      <c r="G223" s="82"/>
      <c r="H223" s="82"/>
      <c r="I223" s="82"/>
      <c r="J223" s="82"/>
      <c r="K223" s="82"/>
      <c r="L223" s="82"/>
      <c r="M223" s="82"/>
      <c r="N223" s="82"/>
      <c r="O223" s="82"/>
      <c r="P223" s="82"/>
      <c r="Q223" s="82"/>
      <c r="R223" s="82"/>
      <c r="S223" s="82"/>
      <c r="T223" s="82"/>
      <c r="U223" s="82"/>
      <c r="V223" s="82"/>
      <c r="W223" s="82"/>
      <c r="X223" s="82"/>
      <c r="Y223" s="82"/>
      <c r="Z223" s="82"/>
    </row>
    <row r="224" spans="1:26" x14ac:dyDescent="0.45">
      <c r="A224" s="82">
        <v>219</v>
      </c>
      <c r="B224" s="92">
        <f t="shared" si="3"/>
        <v>-69313.489268324513</v>
      </c>
      <c r="C224" s="92">
        <f t="shared" si="0"/>
        <v>-330.6831050509648</v>
      </c>
      <c r="D224" s="92">
        <f t="shared" si="1"/>
        <v>701.29633100866499</v>
      </c>
      <c r="E224" s="92">
        <f t="shared" si="2"/>
        <v>-70014.785599333176</v>
      </c>
      <c r="F224" s="92">
        <f t="shared" si="7"/>
        <v>-14450.489114596807</v>
      </c>
      <c r="G224" s="82"/>
      <c r="H224" s="82"/>
      <c r="I224" s="82"/>
      <c r="J224" s="82"/>
      <c r="K224" s="82"/>
      <c r="L224" s="82"/>
      <c r="M224" s="82"/>
      <c r="N224" s="82"/>
      <c r="O224" s="82"/>
      <c r="P224" s="82"/>
      <c r="Q224" s="82"/>
      <c r="R224" s="82"/>
      <c r="S224" s="82"/>
      <c r="T224" s="82"/>
      <c r="U224" s="82"/>
      <c r="V224" s="82"/>
      <c r="W224" s="82"/>
      <c r="X224" s="82"/>
      <c r="Y224" s="82"/>
      <c r="Z224" s="82"/>
    </row>
    <row r="225" spans="1:26" x14ac:dyDescent="0.45">
      <c r="A225" s="82">
        <v>220</v>
      </c>
      <c r="B225" s="92">
        <f t="shared" si="3"/>
        <v>-70014.785599333176</v>
      </c>
      <c r="C225" s="92">
        <f t="shared" si="0"/>
        <v>-334.0288729634853</v>
      </c>
      <c r="D225" s="92">
        <f t="shared" si="1"/>
        <v>704.64209892118561</v>
      </c>
      <c r="E225" s="92">
        <f t="shared" si="2"/>
        <v>-70719.427698254367</v>
      </c>
      <c r="F225" s="92">
        <f t="shared" si="7"/>
        <v>-14784.517987560292</v>
      </c>
      <c r="G225" s="82"/>
      <c r="H225" s="82"/>
      <c r="I225" s="82"/>
      <c r="J225" s="82"/>
      <c r="K225" s="82"/>
      <c r="L225" s="82"/>
      <c r="M225" s="82"/>
      <c r="N225" s="82"/>
      <c r="O225" s="82"/>
      <c r="P225" s="82"/>
      <c r="Q225" s="82"/>
      <c r="R225" s="82"/>
      <c r="S225" s="82"/>
      <c r="T225" s="82"/>
      <c r="U225" s="82"/>
      <c r="V225" s="82"/>
      <c r="W225" s="82"/>
      <c r="X225" s="82"/>
      <c r="Y225" s="82"/>
      <c r="Z225" s="82"/>
    </row>
    <row r="226" spans="1:26" x14ac:dyDescent="0.45">
      <c r="A226" s="82">
        <v>221</v>
      </c>
      <c r="B226" s="92">
        <f t="shared" si="3"/>
        <v>-70719.427698254367</v>
      </c>
      <c r="C226" s="92">
        <f t="shared" si="0"/>
        <v>-337.39060297708852</v>
      </c>
      <c r="D226" s="92">
        <f t="shared" si="1"/>
        <v>708.00382893478877</v>
      </c>
      <c r="E226" s="92">
        <f t="shared" si="2"/>
        <v>-71427.431527189154</v>
      </c>
      <c r="F226" s="92">
        <f t="shared" si="7"/>
        <v>-15121.908590537379</v>
      </c>
      <c r="G226" s="82"/>
      <c r="H226" s="82"/>
      <c r="I226" s="82"/>
      <c r="J226" s="82"/>
      <c r="K226" s="82"/>
      <c r="L226" s="82"/>
      <c r="M226" s="82"/>
      <c r="N226" s="82"/>
      <c r="O226" s="82"/>
      <c r="P226" s="82"/>
      <c r="Q226" s="82"/>
      <c r="R226" s="82"/>
      <c r="S226" s="82"/>
      <c r="T226" s="82"/>
      <c r="U226" s="82"/>
      <c r="V226" s="82"/>
      <c r="W226" s="82"/>
      <c r="X226" s="82"/>
      <c r="Y226" s="82"/>
      <c r="Z226" s="82"/>
    </row>
    <row r="227" spans="1:26" x14ac:dyDescent="0.45">
      <c r="A227" s="82">
        <v>222</v>
      </c>
      <c r="B227" s="92">
        <f t="shared" si="3"/>
        <v>-71427.431527189154</v>
      </c>
      <c r="C227" s="92">
        <f t="shared" si="0"/>
        <v>-340.76837124429818</v>
      </c>
      <c r="D227" s="92">
        <f t="shared" si="1"/>
        <v>711.38159720199837</v>
      </c>
      <c r="E227" s="92">
        <f t="shared" si="2"/>
        <v>-72138.813124391148</v>
      </c>
      <c r="F227" s="92">
        <f t="shared" si="7"/>
        <v>-15462.676961781677</v>
      </c>
      <c r="G227" s="82"/>
      <c r="H227" s="82"/>
      <c r="I227" s="82"/>
      <c r="J227" s="82"/>
      <c r="K227" s="82"/>
      <c r="L227" s="82"/>
      <c r="M227" s="82"/>
      <c r="N227" s="82"/>
      <c r="O227" s="82"/>
      <c r="P227" s="82"/>
      <c r="Q227" s="82"/>
      <c r="R227" s="82"/>
      <c r="S227" s="82"/>
      <c r="T227" s="82"/>
      <c r="U227" s="82"/>
      <c r="V227" s="82"/>
      <c r="W227" s="82"/>
      <c r="X227" s="82"/>
      <c r="Y227" s="82"/>
      <c r="Z227" s="82"/>
    </row>
    <row r="228" spans="1:26" x14ac:dyDescent="0.45">
      <c r="A228" s="82">
        <v>223</v>
      </c>
      <c r="B228" s="92">
        <f t="shared" si="3"/>
        <v>-72138.813124391148</v>
      </c>
      <c r="C228" s="92">
        <f t="shared" si="0"/>
        <v>-344.16225428094941</v>
      </c>
      <c r="D228" s="92">
        <f t="shared" si="1"/>
        <v>714.77548023864961</v>
      </c>
      <c r="E228" s="92">
        <f t="shared" si="2"/>
        <v>-72853.588604629796</v>
      </c>
      <c r="F228" s="92">
        <f t="shared" si="7"/>
        <v>-15806.839216062626</v>
      </c>
      <c r="G228" s="82"/>
      <c r="H228" s="82"/>
      <c r="I228" s="82"/>
      <c r="J228" s="82"/>
      <c r="K228" s="82"/>
      <c r="L228" s="82"/>
      <c r="M228" s="82"/>
      <c r="N228" s="82"/>
      <c r="O228" s="82"/>
      <c r="P228" s="82"/>
      <c r="Q228" s="82"/>
      <c r="R228" s="82"/>
      <c r="S228" s="82"/>
      <c r="T228" s="82"/>
      <c r="U228" s="82"/>
      <c r="V228" s="82"/>
      <c r="W228" s="82"/>
      <c r="X228" s="82"/>
      <c r="Y228" s="82"/>
      <c r="Z228" s="82"/>
    </row>
    <row r="229" spans="1:26" x14ac:dyDescent="0.45">
      <c r="A229" s="82">
        <v>224</v>
      </c>
      <c r="B229" s="92">
        <f t="shared" si="3"/>
        <v>-72853.588604629796</v>
      </c>
      <c r="C229" s="92">
        <f t="shared" si="0"/>
        <v>-347.57232896792129</v>
      </c>
      <c r="D229" s="92">
        <f t="shared" si="1"/>
        <v>718.18555492562155</v>
      </c>
      <c r="E229" s="92">
        <f t="shared" si="2"/>
        <v>-73571.774159555411</v>
      </c>
      <c r="F229" s="92">
        <f t="shared" si="7"/>
        <v>-16154.411545030547</v>
      </c>
      <c r="G229" s="82"/>
      <c r="H229" s="82"/>
      <c r="I229" s="82"/>
      <c r="J229" s="82"/>
      <c r="K229" s="82"/>
      <c r="L229" s="82"/>
      <c r="M229" s="82"/>
      <c r="N229" s="82"/>
      <c r="O229" s="82"/>
      <c r="P229" s="82"/>
      <c r="Q229" s="82"/>
      <c r="R229" s="82"/>
      <c r="S229" s="82"/>
      <c r="T229" s="82"/>
      <c r="U229" s="82"/>
      <c r="V229" s="82"/>
      <c r="W229" s="82"/>
      <c r="X229" s="82"/>
      <c r="Y229" s="82"/>
      <c r="Z229" s="82"/>
    </row>
    <row r="230" spans="1:26" x14ac:dyDescent="0.45">
      <c r="A230" s="82">
        <v>225</v>
      </c>
      <c r="B230" s="92">
        <f t="shared" si="3"/>
        <v>-73571.774159555411</v>
      </c>
      <c r="C230" s="92">
        <f t="shared" si="0"/>
        <v>-350.99867255287887</v>
      </c>
      <c r="D230" s="92">
        <f t="shared" si="1"/>
        <v>721.61189851057907</v>
      </c>
      <c r="E230" s="92">
        <f t="shared" si="2"/>
        <v>-74293.386058065997</v>
      </c>
      <c r="F230" s="92">
        <f t="shared" si="7"/>
        <v>-16505.410217583427</v>
      </c>
      <c r="G230" s="82"/>
      <c r="H230" s="82"/>
      <c r="I230" s="82"/>
      <c r="J230" s="82"/>
      <c r="K230" s="82"/>
      <c r="L230" s="82"/>
      <c r="M230" s="82"/>
      <c r="N230" s="82"/>
      <c r="O230" s="82"/>
      <c r="P230" s="82"/>
      <c r="Q230" s="82"/>
      <c r="R230" s="82"/>
      <c r="S230" s="82"/>
      <c r="T230" s="82"/>
      <c r="U230" s="82"/>
      <c r="V230" s="82"/>
      <c r="W230" s="82"/>
      <c r="X230" s="82"/>
      <c r="Y230" s="82"/>
      <c r="Z230" s="82"/>
    </row>
    <row r="231" spans="1:26" x14ac:dyDescent="0.45">
      <c r="A231" s="82">
        <v>226</v>
      </c>
      <c r="B231" s="92">
        <f t="shared" si="3"/>
        <v>-74293.386058065997</v>
      </c>
      <c r="C231" s="92">
        <f t="shared" si="0"/>
        <v>-354.44136265202314</v>
      </c>
      <c r="D231" s="92">
        <f t="shared" si="1"/>
        <v>725.0545886097234</v>
      </c>
      <c r="E231" s="92">
        <f t="shared" si="2"/>
        <v>-75018.440646675721</v>
      </c>
      <c r="F231" s="92">
        <f t="shared" si="7"/>
        <v>-16859.851580235449</v>
      </c>
      <c r="G231" s="82"/>
      <c r="H231" s="82"/>
      <c r="I231" s="82"/>
      <c r="J231" s="82"/>
      <c r="K231" s="82"/>
      <c r="L231" s="82"/>
      <c r="M231" s="82"/>
      <c r="N231" s="82"/>
      <c r="O231" s="82"/>
      <c r="P231" s="82"/>
      <c r="Q231" s="82"/>
      <c r="R231" s="82"/>
      <c r="S231" s="82"/>
      <c r="T231" s="82"/>
      <c r="U231" s="82"/>
      <c r="V231" s="82"/>
      <c r="W231" s="82"/>
      <c r="X231" s="82"/>
      <c r="Y231" s="82"/>
      <c r="Z231" s="82"/>
    </row>
    <row r="232" spans="1:26" x14ac:dyDescent="0.45">
      <c r="A232" s="82">
        <v>227</v>
      </c>
      <c r="B232" s="92">
        <f t="shared" si="3"/>
        <v>-75018.440646675721</v>
      </c>
      <c r="C232" s="92">
        <f t="shared" si="0"/>
        <v>-357.90047725184871</v>
      </c>
      <c r="D232" s="92">
        <f t="shared" si="1"/>
        <v>728.51370320954902</v>
      </c>
      <c r="E232" s="92">
        <f t="shared" si="2"/>
        <v>-75746.954349885273</v>
      </c>
      <c r="F232" s="92">
        <f t="shared" si="7"/>
        <v>-17217.752057487298</v>
      </c>
      <c r="G232" s="82"/>
      <c r="H232" s="82"/>
      <c r="I232" s="82"/>
      <c r="J232" s="82"/>
      <c r="K232" s="82"/>
      <c r="L232" s="82"/>
      <c r="M232" s="82"/>
      <c r="N232" s="82"/>
      <c r="O232" s="82"/>
      <c r="P232" s="82"/>
      <c r="Q232" s="82"/>
      <c r="R232" s="82"/>
      <c r="S232" s="82"/>
      <c r="T232" s="82"/>
      <c r="U232" s="82"/>
      <c r="V232" s="82"/>
      <c r="W232" s="82"/>
      <c r="X232" s="82"/>
      <c r="Y232" s="82"/>
      <c r="Z232" s="82"/>
    </row>
    <row r="233" spans="1:26" x14ac:dyDescent="0.45">
      <c r="A233" s="82">
        <v>228</v>
      </c>
      <c r="B233" s="92">
        <f t="shared" si="3"/>
        <v>-75746.954349885273</v>
      </c>
      <c r="C233" s="92">
        <f t="shared" si="0"/>
        <v>-361.37609471091093</v>
      </c>
      <c r="D233" s="92">
        <f t="shared" si="1"/>
        <v>731.98932066861119</v>
      </c>
      <c r="E233" s="92">
        <f t="shared" si="2"/>
        <v>-76478.943670553883</v>
      </c>
      <c r="F233" s="92">
        <f t="shared" si="7"/>
        <v>-17579.128152198209</v>
      </c>
      <c r="G233" s="82"/>
      <c r="H233" s="82"/>
      <c r="I233" s="82"/>
      <c r="J233" s="82"/>
      <c r="K233" s="82"/>
      <c r="L233" s="82"/>
      <c r="M233" s="82"/>
      <c r="N233" s="82"/>
      <c r="O233" s="82"/>
      <c r="P233" s="82"/>
      <c r="Q233" s="82"/>
      <c r="R233" s="82"/>
      <c r="S233" s="82"/>
      <c r="T233" s="82"/>
      <c r="U233" s="82"/>
      <c r="V233" s="82"/>
      <c r="W233" s="82"/>
      <c r="X233" s="82"/>
      <c r="Y233" s="82"/>
      <c r="Z233" s="82"/>
    </row>
    <row r="234" spans="1:26" x14ac:dyDescent="0.45">
      <c r="A234" s="82">
        <v>229</v>
      </c>
      <c r="B234" s="92">
        <f t="shared" si="3"/>
        <v>-76478.943670553883</v>
      </c>
      <c r="C234" s="92">
        <f t="shared" si="0"/>
        <v>-364.86829376160074</v>
      </c>
      <c r="D234" s="92">
        <f t="shared" si="1"/>
        <v>735.48151971930099</v>
      </c>
      <c r="E234" s="92">
        <f t="shared" si="2"/>
        <v>-77214.425190273178</v>
      </c>
      <c r="F234" s="92">
        <f t="shared" si="7"/>
        <v>-17943.996445959809</v>
      </c>
      <c r="G234" s="82"/>
      <c r="H234" s="82"/>
      <c r="I234" s="82"/>
      <c r="J234" s="82"/>
      <c r="K234" s="82"/>
      <c r="L234" s="82"/>
      <c r="M234" s="82"/>
      <c r="N234" s="82"/>
      <c r="O234" s="82"/>
      <c r="P234" s="82"/>
      <c r="Q234" s="82"/>
      <c r="R234" s="82"/>
      <c r="S234" s="82"/>
      <c r="T234" s="82"/>
      <c r="U234" s="82"/>
      <c r="V234" s="82"/>
      <c r="W234" s="82"/>
      <c r="X234" s="82"/>
      <c r="Y234" s="82"/>
      <c r="Z234" s="82"/>
    </row>
    <row r="235" spans="1:26" x14ac:dyDescent="0.45">
      <c r="A235" s="82">
        <v>230</v>
      </c>
      <c r="B235" s="92">
        <f t="shared" si="3"/>
        <v>-77214.425190273178</v>
      </c>
      <c r="C235" s="92">
        <f t="shared" si="0"/>
        <v>-368.37715351192821</v>
      </c>
      <c r="D235" s="92">
        <f t="shared" si="1"/>
        <v>738.99037946962846</v>
      </c>
      <c r="E235" s="92">
        <f t="shared" si="2"/>
        <v>-77953.415569742807</v>
      </c>
      <c r="F235" s="92">
        <f t="shared" si="7"/>
        <v>-18312.373599471735</v>
      </c>
      <c r="G235" s="82"/>
      <c r="H235" s="82"/>
      <c r="I235" s="82"/>
      <c r="J235" s="82"/>
      <c r="K235" s="82"/>
      <c r="L235" s="82"/>
      <c r="M235" s="82"/>
      <c r="N235" s="82"/>
      <c r="O235" s="82"/>
      <c r="P235" s="82"/>
      <c r="Q235" s="82"/>
      <c r="R235" s="82"/>
      <c r="S235" s="82"/>
      <c r="T235" s="82"/>
      <c r="U235" s="82"/>
      <c r="V235" s="82"/>
      <c r="W235" s="82"/>
      <c r="X235" s="82"/>
      <c r="Y235" s="82"/>
      <c r="Z235" s="82"/>
    </row>
    <row r="236" spans="1:26" x14ac:dyDescent="0.45">
      <c r="A236" s="82">
        <v>231</v>
      </c>
      <c r="B236" s="92">
        <f t="shared" si="3"/>
        <v>-77953.415569742807</v>
      </c>
      <c r="C236" s="92">
        <f t="shared" si="0"/>
        <v>-371.90275344731458</v>
      </c>
      <c r="D236" s="92">
        <f t="shared" si="1"/>
        <v>742.51597940501483</v>
      </c>
      <c r="E236" s="92">
        <f t="shared" si="2"/>
        <v>-78695.931549147819</v>
      </c>
      <c r="F236" s="92">
        <f t="shared" si="7"/>
        <v>-18684.276352919049</v>
      </c>
      <c r="G236" s="82"/>
      <c r="H236" s="82"/>
      <c r="I236" s="82"/>
      <c r="J236" s="82"/>
      <c r="K236" s="82"/>
      <c r="L236" s="82"/>
      <c r="M236" s="82"/>
      <c r="N236" s="82"/>
      <c r="O236" s="82"/>
      <c r="P236" s="82"/>
      <c r="Q236" s="82"/>
      <c r="R236" s="82"/>
      <c r="S236" s="82"/>
      <c r="T236" s="82"/>
      <c r="U236" s="82"/>
      <c r="V236" s="82"/>
      <c r="W236" s="82"/>
      <c r="X236" s="82"/>
      <c r="Y236" s="82"/>
      <c r="Z236" s="82"/>
    </row>
    <row r="237" spans="1:26" x14ac:dyDescent="0.45">
      <c r="A237" s="82">
        <v>232</v>
      </c>
      <c r="B237" s="92">
        <f t="shared" si="3"/>
        <v>-78695.931549147819</v>
      </c>
      <c r="C237" s="92">
        <f t="shared" si="0"/>
        <v>-375.44517343239266</v>
      </c>
      <c r="D237" s="92">
        <f t="shared" si="1"/>
        <v>746.05839939009297</v>
      </c>
      <c r="E237" s="92">
        <f t="shared" si="2"/>
        <v>-79441.989948537914</v>
      </c>
      <c r="F237" s="92">
        <f t="shared" si="7"/>
        <v>-19059.721526351441</v>
      </c>
      <c r="G237" s="82"/>
      <c r="H237" s="82"/>
      <c r="I237" s="82"/>
      <c r="J237" s="82"/>
      <c r="K237" s="82"/>
      <c r="L237" s="82"/>
      <c r="M237" s="82"/>
      <c r="N237" s="82"/>
      <c r="O237" s="82"/>
      <c r="P237" s="82"/>
      <c r="Q237" s="82"/>
      <c r="R237" s="82"/>
      <c r="S237" s="82"/>
      <c r="T237" s="82"/>
      <c r="U237" s="82"/>
      <c r="V237" s="82"/>
      <c r="W237" s="82"/>
      <c r="X237" s="82"/>
      <c r="Y237" s="82"/>
      <c r="Z237" s="82"/>
    </row>
    <row r="238" spans="1:26" x14ac:dyDescent="0.45">
      <c r="A238" s="82">
        <v>233</v>
      </c>
      <c r="B238" s="92">
        <f t="shared" si="3"/>
        <v>-79441.989948537914</v>
      </c>
      <c r="C238" s="92">
        <f t="shared" si="0"/>
        <v>-379.00449371281627</v>
      </c>
      <c r="D238" s="92">
        <f t="shared" si="1"/>
        <v>749.61771967051652</v>
      </c>
      <c r="E238" s="92">
        <f t="shared" si="2"/>
        <v>-80191.607668208424</v>
      </c>
      <c r="F238" s="92">
        <f t="shared" si="7"/>
        <v>-19438.726020064256</v>
      </c>
      <c r="G238" s="82"/>
      <c r="H238" s="82"/>
      <c r="I238" s="82"/>
      <c r="J238" s="82"/>
      <c r="K238" s="82"/>
      <c r="L238" s="82"/>
      <c r="M238" s="82"/>
      <c r="N238" s="82"/>
      <c r="O238" s="82"/>
      <c r="P238" s="82"/>
      <c r="Q238" s="82"/>
      <c r="R238" s="82"/>
      <c r="S238" s="82"/>
      <c r="T238" s="82"/>
      <c r="U238" s="82"/>
      <c r="V238" s="82"/>
      <c r="W238" s="82"/>
      <c r="X238" s="82"/>
      <c r="Y238" s="82"/>
      <c r="Z238" s="82"/>
    </row>
    <row r="239" spans="1:26" x14ac:dyDescent="0.45">
      <c r="A239" s="82">
        <v>234</v>
      </c>
      <c r="B239" s="92">
        <f t="shared" si="3"/>
        <v>-80191.607668208424</v>
      </c>
      <c r="C239" s="92">
        <f t="shared" si="0"/>
        <v>-382.58079491707764</v>
      </c>
      <c r="D239" s="92">
        <f t="shared" si="1"/>
        <v>753.19402087477783</v>
      </c>
      <c r="E239" s="92">
        <f t="shared" si="2"/>
        <v>-80944.801689083208</v>
      </c>
      <c r="F239" s="92">
        <f t="shared" si="7"/>
        <v>-19821.306814981333</v>
      </c>
      <c r="G239" s="82"/>
      <c r="H239" s="82"/>
      <c r="I239" s="82"/>
      <c r="J239" s="82"/>
      <c r="K239" s="82"/>
      <c r="L239" s="82"/>
      <c r="M239" s="82"/>
      <c r="N239" s="82"/>
      <c r="O239" s="82"/>
      <c r="P239" s="82"/>
      <c r="Q239" s="82"/>
      <c r="R239" s="82"/>
      <c r="S239" s="82"/>
      <c r="T239" s="82"/>
      <c r="U239" s="82"/>
      <c r="V239" s="82"/>
      <c r="W239" s="82"/>
      <c r="X239" s="82"/>
      <c r="Y239" s="82"/>
      <c r="Z239" s="82"/>
    </row>
    <row r="240" spans="1:26" x14ac:dyDescent="0.45">
      <c r="A240" s="82">
        <v>235</v>
      </c>
      <c r="B240" s="92">
        <f t="shared" si="3"/>
        <v>-80944.801689083208</v>
      </c>
      <c r="C240" s="92">
        <f t="shared" si="0"/>
        <v>-386.1741580583344</v>
      </c>
      <c r="D240" s="92">
        <f t="shared" si="1"/>
        <v>756.78738401603459</v>
      </c>
      <c r="E240" s="92">
        <f t="shared" si="2"/>
        <v>-81701.58907309924</v>
      </c>
      <c r="F240" s="92">
        <f t="shared" si="7"/>
        <v>-20207.480973039666</v>
      </c>
      <c r="G240" s="82"/>
      <c r="H240" s="82"/>
      <c r="I240" s="82"/>
      <c r="J240" s="82"/>
      <c r="K240" s="82"/>
      <c r="L240" s="82"/>
      <c r="M240" s="82"/>
      <c r="N240" s="82"/>
      <c r="O240" s="82"/>
      <c r="P240" s="82"/>
      <c r="Q240" s="82"/>
      <c r="R240" s="82"/>
      <c r="S240" s="82"/>
      <c r="T240" s="82"/>
      <c r="U240" s="82"/>
      <c r="V240" s="82"/>
      <c r="W240" s="82"/>
      <c r="X240" s="82"/>
      <c r="Y240" s="82"/>
      <c r="Z240" s="82"/>
    </row>
    <row r="241" spans="1:26" x14ac:dyDescent="0.45">
      <c r="A241" s="82">
        <v>236</v>
      </c>
      <c r="B241" s="92">
        <f t="shared" si="3"/>
        <v>-81701.58907309924</v>
      </c>
      <c r="C241" s="92">
        <f t="shared" si="0"/>
        <v>-389.78466453624424</v>
      </c>
      <c r="D241" s="92">
        <f t="shared" si="1"/>
        <v>760.39789049394449</v>
      </c>
      <c r="E241" s="92">
        <f t="shared" si="2"/>
        <v>-82461.986963593183</v>
      </c>
      <c r="F241" s="92">
        <f t="shared" si="7"/>
        <v>-20597.265637575911</v>
      </c>
      <c r="G241" s="82"/>
      <c r="H241" s="82"/>
      <c r="I241" s="82"/>
      <c r="J241" s="82"/>
      <c r="K241" s="82"/>
      <c r="L241" s="82"/>
      <c r="M241" s="82"/>
      <c r="N241" s="82"/>
      <c r="O241" s="82"/>
      <c r="P241" s="82"/>
      <c r="Q241" s="82"/>
      <c r="R241" s="82"/>
      <c r="S241" s="82"/>
      <c r="T241" s="82"/>
      <c r="U241" s="82"/>
      <c r="V241" s="82"/>
      <c r="W241" s="82"/>
      <c r="X241" s="82"/>
      <c r="Y241" s="82"/>
      <c r="Z241" s="82"/>
    </row>
    <row r="242" spans="1:26" x14ac:dyDescent="0.45">
      <c r="A242" s="82">
        <v>237</v>
      </c>
      <c r="B242" s="92">
        <f t="shared" si="3"/>
        <v>-82461.986963593183</v>
      </c>
      <c r="C242" s="92">
        <f t="shared" si="0"/>
        <v>-393.41239613880907</v>
      </c>
      <c r="D242" s="92">
        <f t="shared" si="1"/>
        <v>764.02562209650932</v>
      </c>
      <c r="E242" s="92">
        <f t="shared" si="2"/>
        <v>-83226.012585689692</v>
      </c>
      <c r="F242" s="92">
        <f t="shared" si="7"/>
        <v>-20990.678033714721</v>
      </c>
      <c r="G242" s="82"/>
      <c r="H242" s="82"/>
      <c r="I242" s="82"/>
      <c r="J242" s="82"/>
      <c r="K242" s="82"/>
      <c r="L242" s="82"/>
      <c r="M242" s="82"/>
      <c r="N242" s="82"/>
      <c r="O242" s="82"/>
      <c r="P242" s="82"/>
      <c r="Q242" s="82"/>
      <c r="R242" s="82"/>
      <c r="S242" s="82"/>
      <c r="T242" s="82"/>
      <c r="U242" s="82"/>
      <c r="V242" s="82"/>
      <c r="W242" s="82"/>
      <c r="X242" s="82"/>
      <c r="Y242" s="82"/>
      <c r="Z242" s="82"/>
    </row>
    <row r="243" spans="1:26" x14ac:dyDescent="0.45">
      <c r="A243" s="82">
        <v>238</v>
      </c>
      <c r="B243" s="92">
        <f t="shared" si="3"/>
        <v>-83226.012585689692</v>
      </c>
      <c r="C243" s="92">
        <f t="shared" si="0"/>
        <v>-397.05743504422787</v>
      </c>
      <c r="D243" s="92">
        <f t="shared" si="1"/>
        <v>767.67066100192812</v>
      </c>
      <c r="E243" s="92">
        <f t="shared" si="2"/>
        <v>-83993.683246691624</v>
      </c>
      <c r="F243" s="92">
        <f t="shared" si="7"/>
        <v>-21387.73546875895</v>
      </c>
      <c r="G243" s="82"/>
      <c r="H243" s="82"/>
      <c r="I243" s="82"/>
      <c r="J243" s="82"/>
      <c r="K243" s="82"/>
      <c r="L243" s="82"/>
      <c r="M243" s="82"/>
      <c r="N243" s="82"/>
      <c r="O243" s="82"/>
      <c r="P243" s="82"/>
      <c r="Q243" s="82"/>
      <c r="R243" s="82"/>
      <c r="S243" s="82"/>
      <c r="T243" s="82"/>
      <c r="U243" s="82"/>
      <c r="V243" s="82"/>
      <c r="W243" s="82"/>
      <c r="X243" s="82"/>
      <c r="Y243" s="82"/>
      <c r="Z243" s="82"/>
    </row>
    <row r="244" spans="1:26" x14ac:dyDescent="0.45">
      <c r="A244" s="82">
        <v>239</v>
      </c>
      <c r="B244" s="92">
        <f t="shared" si="3"/>
        <v>-83993.683246691624</v>
      </c>
      <c r="C244" s="92">
        <f t="shared" si="0"/>
        <v>-400.71986382275787</v>
      </c>
      <c r="D244" s="92">
        <f t="shared" si="1"/>
        <v>771.33308978045807</v>
      </c>
      <c r="E244" s="92">
        <f t="shared" si="2"/>
        <v>-84765.016336472079</v>
      </c>
      <c r="F244" s="92">
        <f t="shared" si="7"/>
        <v>-21788.455332581707</v>
      </c>
      <c r="G244" s="82"/>
      <c r="H244" s="82"/>
      <c r="I244" s="82"/>
      <c r="J244" s="82"/>
      <c r="K244" s="82"/>
      <c r="L244" s="82"/>
      <c r="M244" s="82"/>
      <c r="N244" s="82"/>
      <c r="O244" s="82"/>
      <c r="P244" s="82"/>
      <c r="Q244" s="82"/>
      <c r="R244" s="82"/>
      <c r="S244" s="82"/>
      <c r="T244" s="82"/>
      <c r="U244" s="82"/>
      <c r="V244" s="82"/>
      <c r="W244" s="82"/>
      <c r="X244" s="82"/>
      <c r="Y244" s="82"/>
      <c r="Z244" s="82"/>
    </row>
    <row r="245" spans="1:26" x14ac:dyDescent="0.45">
      <c r="A245" s="82">
        <v>240</v>
      </c>
      <c r="B245" s="92">
        <f t="shared" si="3"/>
        <v>-84765.016336472079</v>
      </c>
      <c r="C245" s="92">
        <f t="shared" si="0"/>
        <v>-404.39976543858546</v>
      </c>
      <c r="D245" s="92">
        <f t="shared" si="1"/>
        <v>775.01299139628577</v>
      </c>
      <c r="E245" s="92">
        <f t="shared" si="2"/>
        <v>-85540.029327868368</v>
      </c>
      <c r="F245" s="92">
        <f t="shared" si="7"/>
        <v>-22192.855098020293</v>
      </c>
      <c r="G245" s="82"/>
      <c r="H245" s="82"/>
      <c r="I245" s="82"/>
      <c r="J245" s="82"/>
      <c r="K245" s="82"/>
      <c r="L245" s="82"/>
      <c r="M245" s="82"/>
      <c r="N245" s="82"/>
      <c r="O245" s="82"/>
      <c r="P245" s="82"/>
      <c r="Q245" s="82"/>
      <c r="R245" s="82"/>
      <c r="S245" s="82"/>
      <c r="T245" s="82"/>
      <c r="U245" s="82"/>
      <c r="V245" s="82"/>
      <c r="W245" s="82"/>
      <c r="X245" s="82"/>
      <c r="Y245" s="82"/>
      <c r="Z245" s="82"/>
    </row>
    <row r="246" spans="1:26" x14ac:dyDescent="0.45">
      <c r="A246" s="82">
        <v>241</v>
      </c>
      <c r="B246" s="92">
        <f t="shared" si="3"/>
        <v>-85540.029327868368</v>
      </c>
      <c r="C246" s="92">
        <f t="shared" si="0"/>
        <v>-408.09722325170526</v>
      </c>
      <c r="D246" s="92">
        <f t="shared" si="1"/>
        <v>778.71044920940551</v>
      </c>
      <c r="E246" s="92">
        <f t="shared" si="2"/>
        <v>-86318.739777077775</v>
      </c>
      <c r="F246" s="92">
        <f t="shared" si="7"/>
        <v>-22600.952321271998</v>
      </c>
      <c r="G246" s="82"/>
      <c r="H246" s="82"/>
      <c r="I246" s="82"/>
      <c r="J246" s="82"/>
      <c r="K246" s="82"/>
      <c r="L246" s="82"/>
      <c r="M246" s="82"/>
      <c r="N246" s="82"/>
      <c r="O246" s="82"/>
      <c r="P246" s="82"/>
      <c r="Q246" s="82"/>
      <c r="R246" s="82"/>
      <c r="S246" s="82"/>
      <c r="T246" s="82"/>
      <c r="U246" s="82"/>
      <c r="V246" s="82"/>
      <c r="W246" s="82"/>
      <c r="X246" s="82"/>
      <c r="Y246" s="82"/>
      <c r="Z246" s="82"/>
    </row>
    <row r="247" spans="1:26" x14ac:dyDescent="0.45">
      <c r="A247" s="82">
        <v>242</v>
      </c>
      <c r="B247" s="92">
        <f t="shared" si="3"/>
        <v>-86318.739777077775</v>
      </c>
      <c r="C247" s="92">
        <f t="shared" si="0"/>
        <v>-411.81232101980851</v>
      </c>
      <c r="D247" s="92">
        <f t="shared" si="1"/>
        <v>782.4255469775087</v>
      </c>
      <c r="E247" s="92">
        <f t="shared" si="2"/>
        <v>-87101.165324055284</v>
      </c>
      <c r="F247" s="92">
        <f t="shared" si="7"/>
        <v>-23012.764642291808</v>
      </c>
      <c r="G247" s="82"/>
      <c r="H247" s="82"/>
      <c r="I247" s="82"/>
      <c r="J247" s="82"/>
      <c r="K247" s="82"/>
      <c r="L247" s="82"/>
      <c r="M247" s="82"/>
      <c r="N247" s="82"/>
      <c r="O247" s="82"/>
      <c r="P247" s="82"/>
      <c r="Q247" s="82"/>
      <c r="R247" s="82"/>
      <c r="S247" s="82"/>
      <c r="T247" s="82"/>
      <c r="U247" s="82"/>
      <c r="V247" s="82"/>
      <c r="W247" s="82"/>
      <c r="X247" s="82"/>
      <c r="Y247" s="82"/>
      <c r="Z247" s="82"/>
    </row>
    <row r="248" spans="1:26" x14ac:dyDescent="0.45">
      <c r="A248" s="82">
        <v>243</v>
      </c>
      <c r="B248" s="92">
        <f t="shared" si="3"/>
        <v>-87101.165324055284</v>
      </c>
      <c r="C248" s="92">
        <f t="shared" si="0"/>
        <v>-415.54514290018034</v>
      </c>
      <c r="D248" s="92">
        <f t="shared" si="1"/>
        <v>786.15836885788053</v>
      </c>
      <c r="E248" s="92">
        <f t="shared" si="2"/>
        <v>-87887.323692913167</v>
      </c>
      <c r="F248" s="92">
        <f t="shared" si="7"/>
        <v>-23428.309785191988</v>
      </c>
      <c r="G248" s="82"/>
      <c r="H248" s="82"/>
      <c r="I248" s="82"/>
      <c r="J248" s="82"/>
      <c r="K248" s="82"/>
      <c r="L248" s="82"/>
      <c r="M248" s="82"/>
      <c r="N248" s="82"/>
      <c r="O248" s="82"/>
      <c r="P248" s="82"/>
      <c r="Q248" s="82"/>
      <c r="R248" s="82"/>
      <c r="S248" s="82"/>
      <c r="T248" s="82"/>
      <c r="U248" s="82"/>
      <c r="V248" s="82"/>
      <c r="W248" s="82"/>
      <c r="X248" s="82"/>
      <c r="Y248" s="82"/>
      <c r="Z248" s="82"/>
    </row>
    <row r="249" spans="1:26" x14ac:dyDescent="0.45">
      <c r="A249" s="82">
        <v>244</v>
      </c>
      <c r="B249" s="92">
        <f t="shared" si="3"/>
        <v>-87887.323692913167</v>
      </c>
      <c r="C249" s="92">
        <f t="shared" si="0"/>
        <v>-419.29577345160652</v>
      </c>
      <c r="D249" s="92">
        <f t="shared" si="1"/>
        <v>789.90899940930672</v>
      </c>
      <c r="E249" s="92">
        <f t="shared" si="2"/>
        <v>-88677.232692322475</v>
      </c>
      <c r="F249" s="92">
        <f t="shared" si="7"/>
        <v>-23847.605558643594</v>
      </c>
      <c r="G249" s="82"/>
      <c r="H249" s="82"/>
      <c r="I249" s="82"/>
      <c r="J249" s="82"/>
      <c r="K249" s="82"/>
      <c r="L249" s="82"/>
      <c r="M249" s="82"/>
      <c r="N249" s="82"/>
      <c r="O249" s="82"/>
      <c r="P249" s="82"/>
      <c r="Q249" s="82"/>
      <c r="R249" s="82"/>
      <c r="S249" s="82"/>
      <c r="T249" s="82"/>
      <c r="U249" s="82"/>
      <c r="V249" s="82"/>
      <c r="W249" s="82"/>
      <c r="X249" s="82"/>
      <c r="Y249" s="82"/>
      <c r="Z249" s="82"/>
    </row>
    <row r="250" spans="1:26" x14ac:dyDescent="0.45">
      <c r="A250" s="82">
        <v>245</v>
      </c>
      <c r="B250" s="92">
        <f t="shared" si="3"/>
        <v>-88677.232692322475</v>
      </c>
      <c r="C250" s="92">
        <f t="shared" si="0"/>
        <v>-423.06429763628842</v>
      </c>
      <c r="D250" s="92">
        <f t="shared" si="1"/>
        <v>793.67752359398867</v>
      </c>
      <c r="E250" s="92">
        <f t="shared" si="2"/>
        <v>-89470.910215916461</v>
      </c>
      <c r="F250" s="92">
        <f t="shared" si="7"/>
        <v>-24270.669856279881</v>
      </c>
      <c r="G250" s="82"/>
      <c r="H250" s="82"/>
      <c r="I250" s="82"/>
      <c r="J250" s="82"/>
      <c r="K250" s="82"/>
      <c r="L250" s="82"/>
      <c r="M250" s="82"/>
      <c r="N250" s="82"/>
      <c r="O250" s="82"/>
      <c r="P250" s="82"/>
      <c r="Q250" s="82"/>
      <c r="R250" s="82"/>
      <c r="S250" s="82"/>
      <c r="T250" s="82"/>
      <c r="U250" s="82"/>
      <c r="V250" s="82"/>
      <c r="W250" s="82"/>
      <c r="X250" s="82"/>
      <c r="Y250" s="82"/>
      <c r="Z250" s="82"/>
    </row>
    <row r="251" spans="1:26" x14ac:dyDescent="0.45">
      <c r="A251" s="82">
        <v>246</v>
      </c>
      <c r="B251" s="92">
        <f t="shared" si="3"/>
        <v>-89470.910215916461</v>
      </c>
      <c r="C251" s="92">
        <f t="shared" si="0"/>
        <v>-426.85080082176808</v>
      </c>
      <c r="D251" s="92">
        <f t="shared" si="1"/>
        <v>797.46402677946833</v>
      </c>
      <c r="E251" s="92">
        <f t="shared" si="2"/>
        <v>-90268.374242695936</v>
      </c>
      <c r="F251" s="92">
        <f t="shared" si="7"/>
        <v>-24697.52065710165</v>
      </c>
      <c r="G251" s="82"/>
      <c r="H251" s="82"/>
      <c r="I251" s="82"/>
      <c r="J251" s="82"/>
      <c r="K251" s="82"/>
      <c r="L251" s="82"/>
      <c r="M251" s="82"/>
      <c r="N251" s="82"/>
      <c r="O251" s="82"/>
      <c r="P251" s="82"/>
      <c r="Q251" s="82"/>
      <c r="R251" s="82"/>
      <c r="S251" s="82"/>
      <c r="T251" s="82"/>
      <c r="U251" s="82"/>
      <c r="V251" s="82"/>
      <c r="W251" s="82"/>
      <c r="X251" s="82"/>
      <c r="Y251" s="82"/>
      <c r="Z251" s="82"/>
    </row>
    <row r="252" spans="1:26" x14ac:dyDescent="0.45">
      <c r="A252" s="82">
        <v>247</v>
      </c>
      <c r="B252" s="92">
        <f t="shared" si="3"/>
        <v>-90268.374242695936</v>
      </c>
      <c r="C252" s="92">
        <f t="shared" si="0"/>
        <v>-430.65536878286179</v>
      </c>
      <c r="D252" s="92">
        <f t="shared" si="1"/>
        <v>801.26859474056209</v>
      </c>
      <c r="E252" s="92">
        <f t="shared" si="2"/>
        <v>-91069.642837436491</v>
      </c>
      <c r="F252" s="92">
        <f t="shared" si="7"/>
        <v>-25128.17602588451</v>
      </c>
      <c r="G252" s="82"/>
      <c r="H252" s="82"/>
      <c r="I252" s="82"/>
      <c r="J252" s="82"/>
      <c r="K252" s="82"/>
      <c r="L252" s="82"/>
      <c r="M252" s="82"/>
      <c r="N252" s="82"/>
      <c r="O252" s="82"/>
      <c r="P252" s="82"/>
      <c r="Q252" s="82"/>
      <c r="R252" s="82"/>
      <c r="S252" s="82"/>
      <c r="T252" s="82"/>
      <c r="U252" s="82"/>
      <c r="V252" s="82"/>
      <c r="W252" s="82"/>
      <c r="X252" s="82"/>
      <c r="Y252" s="82"/>
      <c r="Z252" s="82"/>
    </row>
    <row r="253" spans="1:26" x14ac:dyDescent="0.45">
      <c r="A253" s="82">
        <v>248</v>
      </c>
      <c r="B253" s="92">
        <f t="shared" si="3"/>
        <v>-91069.642837436491</v>
      </c>
      <c r="C253" s="92">
        <f t="shared" si="0"/>
        <v>-434.47808770360319</v>
      </c>
      <c r="D253" s="92">
        <f t="shared" si="1"/>
        <v>805.0913136613035</v>
      </c>
      <c r="E253" s="92">
        <f t="shared" si="2"/>
        <v>-91874.7341510978</v>
      </c>
      <c r="F253" s="92">
        <f t="shared" si="7"/>
        <v>-25562.654113588113</v>
      </c>
      <c r="G253" s="82"/>
      <c r="H253" s="82"/>
      <c r="I253" s="82"/>
      <c r="J253" s="82"/>
      <c r="K253" s="82"/>
      <c r="L253" s="82"/>
      <c r="M253" s="82"/>
      <c r="N253" s="82"/>
      <c r="O253" s="82"/>
      <c r="P253" s="82"/>
      <c r="Q253" s="82"/>
      <c r="R253" s="82"/>
      <c r="S253" s="82"/>
      <c r="T253" s="82"/>
      <c r="U253" s="82"/>
      <c r="V253" s="82"/>
      <c r="W253" s="82"/>
      <c r="X253" s="82"/>
      <c r="Y253" s="82"/>
      <c r="Z253" s="82"/>
    </row>
    <row r="254" spans="1:26" x14ac:dyDescent="0.45">
      <c r="A254" s="82">
        <v>249</v>
      </c>
      <c r="B254" s="92">
        <f t="shared" si="3"/>
        <v>-91874.7341510978</v>
      </c>
      <c r="C254" s="92">
        <f t="shared" si="0"/>
        <v>-438.31904417919571</v>
      </c>
      <c r="D254" s="92">
        <f t="shared" si="1"/>
        <v>808.93227013689602</v>
      </c>
      <c r="E254" s="92">
        <f t="shared" si="2"/>
        <v>-92683.666421234695</v>
      </c>
      <c r="F254" s="92">
        <f t="shared" si="7"/>
        <v>-26000.973157767308</v>
      </c>
      <c r="G254" s="82"/>
      <c r="H254" s="82"/>
      <c r="I254" s="82"/>
      <c r="J254" s="82"/>
      <c r="K254" s="82"/>
      <c r="L254" s="82"/>
      <c r="M254" s="82"/>
      <c r="N254" s="82"/>
      <c r="O254" s="82"/>
      <c r="P254" s="82"/>
      <c r="Q254" s="82"/>
      <c r="R254" s="82"/>
      <c r="S254" s="82"/>
      <c r="T254" s="82"/>
      <c r="U254" s="82"/>
      <c r="V254" s="82"/>
      <c r="W254" s="82"/>
      <c r="X254" s="82"/>
      <c r="Y254" s="82"/>
      <c r="Z254" s="82"/>
    </row>
    <row r="255" spans="1:26" x14ac:dyDescent="0.45">
      <c r="A255" s="82">
        <v>250</v>
      </c>
      <c r="B255" s="92">
        <f t="shared" si="3"/>
        <v>-92683.666421234695</v>
      </c>
      <c r="C255" s="92">
        <f t="shared" si="0"/>
        <v>-442.17832521797379</v>
      </c>
      <c r="D255" s="92">
        <f t="shared" si="1"/>
        <v>812.79155117567404</v>
      </c>
      <c r="E255" s="92">
        <f t="shared" si="2"/>
        <v>-93496.457972410368</v>
      </c>
      <c r="F255" s="92">
        <f t="shared" si="7"/>
        <v>-26443.151482985282</v>
      </c>
      <c r="G255" s="82"/>
      <c r="H255" s="82"/>
      <c r="I255" s="82"/>
      <c r="J255" s="82"/>
      <c r="K255" s="82"/>
      <c r="L255" s="82"/>
      <c r="M255" s="82"/>
      <c r="N255" s="82"/>
      <c r="O255" s="82"/>
      <c r="P255" s="82"/>
      <c r="Q255" s="82"/>
      <c r="R255" s="82"/>
      <c r="S255" s="82"/>
      <c r="T255" s="82"/>
      <c r="U255" s="82"/>
      <c r="V255" s="82"/>
      <c r="W255" s="82"/>
      <c r="X255" s="82"/>
      <c r="Y255" s="82"/>
      <c r="Z255" s="82"/>
    </row>
    <row r="256" spans="1:26" x14ac:dyDescent="0.45">
      <c r="A256" s="82">
        <v>251</v>
      </c>
      <c r="B256" s="92">
        <f t="shared" si="3"/>
        <v>-93496.457972410368</v>
      </c>
      <c r="C256" s="92">
        <f t="shared" si="0"/>
        <v>-446.05601824337441</v>
      </c>
      <c r="D256" s="92">
        <f t="shared" si="1"/>
        <v>816.66924420107466</v>
      </c>
      <c r="E256" s="92">
        <f t="shared" si="2"/>
        <v>-94313.127216611436</v>
      </c>
      <c r="F256" s="92">
        <f t="shared" si="7"/>
        <v>-26889.207501228655</v>
      </c>
      <c r="G256" s="82"/>
      <c r="H256" s="82"/>
      <c r="I256" s="82"/>
      <c r="J256" s="82"/>
      <c r="K256" s="82"/>
      <c r="L256" s="82"/>
      <c r="M256" s="82"/>
      <c r="N256" s="82"/>
      <c r="O256" s="82"/>
      <c r="P256" s="82"/>
      <c r="Q256" s="82"/>
      <c r="R256" s="82"/>
      <c r="S256" s="82"/>
      <c r="T256" s="82"/>
      <c r="U256" s="82"/>
      <c r="V256" s="82"/>
      <c r="W256" s="82"/>
      <c r="X256" s="82"/>
      <c r="Y256" s="82"/>
      <c r="Z256" s="82"/>
    </row>
    <row r="257" spans="1:26" x14ac:dyDescent="0.45">
      <c r="A257" s="82">
        <v>252</v>
      </c>
      <c r="B257" s="92">
        <f t="shared" si="3"/>
        <v>-94313.127216611436</v>
      </c>
      <c r="C257" s="92">
        <f t="shared" si="0"/>
        <v>-449.95221109591699</v>
      </c>
      <c r="D257" s="92">
        <f t="shared" si="1"/>
        <v>820.56543705361719</v>
      </c>
      <c r="E257" s="92">
        <f t="shared" si="2"/>
        <v>-95133.692653665057</v>
      </c>
      <c r="F257" s="92">
        <f t="shared" si="7"/>
        <v>-27339.159712324574</v>
      </c>
      <c r="G257" s="82"/>
      <c r="H257" s="82"/>
      <c r="I257" s="82"/>
      <c r="J257" s="82"/>
      <c r="K257" s="82"/>
      <c r="L257" s="82"/>
      <c r="M257" s="82"/>
      <c r="N257" s="82"/>
      <c r="O257" s="82"/>
      <c r="P257" s="82"/>
      <c r="Q257" s="82"/>
      <c r="R257" s="82"/>
      <c r="S257" s="82"/>
      <c r="T257" s="82"/>
      <c r="U257" s="82"/>
      <c r="V257" s="82"/>
      <c r="W257" s="82"/>
      <c r="X257" s="82"/>
      <c r="Y257" s="82"/>
      <c r="Z257" s="82"/>
    </row>
    <row r="258" spans="1:26" x14ac:dyDescent="0.45">
      <c r="A258" s="82">
        <v>253</v>
      </c>
      <c r="B258" s="92">
        <f t="shared" si="3"/>
        <v>-95133.692653665057</v>
      </c>
      <c r="C258" s="92">
        <f t="shared" si="0"/>
        <v>-453.86699203519362</v>
      </c>
      <c r="D258" s="92">
        <f t="shared" si="1"/>
        <v>824.48021799289381</v>
      </c>
      <c r="E258" s="92">
        <f t="shared" si="2"/>
        <v>-95958.172871657953</v>
      </c>
      <c r="F258" s="92">
        <f t="shared" si="7"/>
        <v>-27793.026704359767</v>
      </c>
      <c r="G258" s="82"/>
      <c r="H258" s="82"/>
      <c r="I258" s="82"/>
      <c r="J258" s="82"/>
      <c r="K258" s="82"/>
      <c r="L258" s="82"/>
      <c r="M258" s="82"/>
      <c r="N258" s="82"/>
      <c r="O258" s="82"/>
      <c r="P258" s="82"/>
      <c r="Q258" s="82"/>
      <c r="R258" s="82"/>
      <c r="S258" s="82"/>
      <c r="T258" s="82"/>
      <c r="U258" s="82"/>
      <c r="V258" s="82"/>
      <c r="W258" s="82"/>
      <c r="X258" s="82"/>
      <c r="Y258" s="82"/>
      <c r="Z258" s="82"/>
    </row>
    <row r="259" spans="1:26" x14ac:dyDescent="0.45">
      <c r="A259" s="82">
        <v>254</v>
      </c>
      <c r="B259" s="92">
        <f t="shared" si="3"/>
        <v>-95958.172871657953</v>
      </c>
      <c r="C259" s="92">
        <f t="shared" si="0"/>
        <v>-457.80044974186808</v>
      </c>
      <c r="D259" s="92">
        <f t="shared" si="1"/>
        <v>828.41367569956833</v>
      </c>
      <c r="E259" s="92">
        <f t="shared" si="2"/>
        <v>-96786.586547357525</v>
      </c>
      <c r="F259" s="92">
        <f t="shared" si="7"/>
        <v>-28250.827154101637</v>
      </c>
      <c r="G259" s="82"/>
      <c r="H259" s="82"/>
      <c r="I259" s="82"/>
      <c r="J259" s="82"/>
      <c r="K259" s="82"/>
      <c r="L259" s="82"/>
      <c r="M259" s="82"/>
      <c r="N259" s="82"/>
      <c r="O259" s="82"/>
      <c r="P259" s="82"/>
      <c r="Q259" s="82"/>
      <c r="R259" s="82"/>
      <c r="S259" s="82"/>
      <c r="T259" s="82"/>
      <c r="U259" s="82"/>
      <c r="V259" s="82"/>
      <c r="W259" s="82"/>
      <c r="X259" s="82"/>
      <c r="Y259" s="82"/>
      <c r="Z259" s="82"/>
    </row>
    <row r="260" spans="1:26" x14ac:dyDescent="0.45">
      <c r="A260" s="82">
        <v>255</v>
      </c>
      <c r="B260" s="92">
        <f t="shared" si="3"/>
        <v>-96786.586547357525</v>
      </c>
      <c r="C260" s="92">
        <f t="shared" si="0"/>
        <v>-461.75267331968479</v>
      </c>
      <c r="D260" s="92">
        <f t="shared" si="1"/>
        <v>832.3658992773851</v>
      </c>
      <c r="E260" s="92">
        <f t="shared" si="2"/>
        <v>-97618.95244663491</v>
      </c>
      <c r="F260" s="92">
        <f t="shared" si="7"/>
        <v>-28712.579827421323</v>
      </c>
      <c r="G260" s="82"/>
      <c r="H260" s="82"/>
      <c r="I260" s="82"/>
      <c r="J260" s="82"/>
      <c r="K260" s="82"/>
      <c r="L260" s="82"/>
      <c r="M260" s="82"/>
      <c r="N260" s="82"/>
      <c r="O260" s="82"/>
      <c r="P260" s="82"/>
      <c r="Q260" s="82"/>
      <c r="R260" s="82"/>
      <c r="S260" s="82"/>
      <c r="T260" s="82"/>
      <c r="U260" s="82"/>
      <c r="V260" s="82"/>
      <c r="W260" s="82"/>
      <c r="X260" s="82"/>
      <c r="Y260" s="82"/>
      <c r="Z260" s="82"/>
    </row>
    <row r="261" spans="1:26" x14ac:dyDescent="0.45">
      <c r="A261" s="82">
        <v>256</v>
      </c>
      <c r="B261" s="92">
        <f t="shared" si="3"/>
        <v>-97618.95244663491</v>
      </c>
      <c r="C261" s="92">
        <f t="shared" ref="C261:C365" si="8">B261*(B$3/12)</f>
        <v>-465.72375229748729</v>
      </c>
      <c r="D261" s="92">
        <f t="shared" ref="D261:D365" si="9">D$3-C261</f>
        <v>836.33697825518755</v>
      </c>
      <c r="E261" s="92">
        <f t="shared" ref="E261:E365" si="10">B261-D261</f>
        <v>-98455.289424890099</v>
      </c>
      <c r="F261" s="92">
        <f t="shared" si="7"/>
        <v>-29178.303579718809</v>
      </c>
      <c r="G261" s="82"/>
      <c r="H261" s="82"/>
      <c r="I261" s="82"/>
      <c r="J261" s="82"/>
      <c r="K261" s="82"/>
      <c r="L261" s="82"/>
      <c r="M261" s="82"/>
      <c r="N261" s="82"/>
      <c r="O261" s="82"/>
      <c r="P261" s="82"/>
      <c r="Q261" s="82"/>
      <c r="R261" s="82"/>
      <c r="S261" s="82"/>
      <c r="T261" s="82"/>
      <c r="U261" s="82"/>
      <c r="V261" s="82"/>
      <c r="W261" s="82"/>
      <c r="X261" s="82"/>
      <c r="Y261" s="82"/>
      <c r="Z261" s="82"/>
    </row>
    <row r="262" spans="1:26" x14ac:dyDescent="0.45">
      <c r="A262" s="82">
        <v>257</v>
      </c>
      <c r="B262" s="92">
        <f t="shared" ref="B262:B365" si="11">E261</f>
        <v>-98455.289424890099</v>
      </c>
      <c r="C262" s="92">
        <f t="shared" si="8"/>
        <v>-469.71377663124645</v>
      </c>
      <c r="D262" s="92">
        <f t="shared" si="9"/>
        <v>840.3270025889467</v>
      </c>
      <c r="E262" s="92">
        <f t="shared" si="10"/>
        <v>-99295.61642747905</v>
      </c>
      <c r="F262" s="92">
        <f t="shared" si="7"/>
        <v>-29648.017356350058</v>
      </c>
      <c r="G262" s="82"/>
      <c r="H262" s="82"/>
      <c r="I262" s="82"/>
      <c r="J262" s="82"/>
      <c r="K262" s="82"/>
      <c r="L262" s="82"/>
      <c r="M262" s="82"/>
      <c r="N262" s="82"/>
      <c r="O262" s="82"/>
      <c r="P262" s="82"/>
      <c r="Q262" s="82"/>
      <c r="R262" s="82"/>
      <c r="S262" s="82"/>
      <c r="T262" s="82"/>
      <c r="U262" s="82"/>
      <c r="V262" s="82"/>
      <c r="W262" s="82"/>
      <c r="X262" s="82"/>
      <c r="Y262" s="82"/>
      <c r="Z262" s="82"/>
    </row>
    <row r="263" spans="1:26" x14ac:dyDescent="0.45">
      <c r="A263" s="82">
        <v>258</v>
      </c>
      <c r="B263" s="92">
        <f t="shared" si="11"/>
        <v>-99295.61642747905</v>
      </c>
      <c r="C263" s="92">
        <f t="shared" si="8"/>
        <v>-473.72283670609789</v>
      </c>
      <c r="D263" s="92">
        <f t="shared" si="9"/>
        <v>844.3360626637982</v>
      </c>
      <c r="E263" s="92">
        <f t="shared" si="10"/>
        <v>-100139.95249014285</v>
      </c>
      <c r="F263" s="92">
        <f t="shared" ref="F263:F326" si="12">F262+C263</f>
        <v>-30121.740193056154</v>
      </c>
      <c r="G263" s="82"/>
      <c r="H263" s="82"/>
      <c r="I263" s="82"/>
      <c r="J263" s="82"/>
      <c r="K263" s="82"/>
      <c r="L263" s="82"/>
      <c r="M263" s="82"/>
      <c r="N263" s="82"/>
      <c r="O263" s="82"/>
      <c r="P263" s="82"/>
      <c r="Q263" s="82"/>
      <c r="R263" s="82"/>
      <c r="S263" s="82"/>
      <c r="T263" s="82"/>
      <c r="U263" s="82"/>
      <c r="V263" s="82"/>
      <c r="W263" s="82"/>
      <c r="X263" s="82"/>
      <c r="Y263" s="82"/>
      <c r="Z263" s="82"/>
    </row>
    <row r="264" spans="1:26" x14ac:dyDescent="0.45">
      <c r="A264" s="82">
        <v>259</v>
      </c>
      <c r="B264" s="92">
        <f t="shared" si="11"/>
        <v>-100139.95249014285</v>
      </c>
      <c r="C264" s="92">
        <f t="shared" si="8"/>
        <v>-477.75102333838981</v>
      </c>
      <c r="D264" s="92">
        <f t="shared" si="9"/>
        <v>848.36424929609007</v>
      </c>
      <c r="E264" s="92">
        <f t="shared" si="10"/>
        <v>-100988.31673943895</v>
      </c>
      <c r="F264" s="92">
        <f t="shared" si="12"/>
        <v>-30599.491216394545</v>
      </c>
      <c r="G264" s="82"/>
      <c r="H264" s="82"/>
      <c r="I264" s="82"/>
      <c r="J264" s="82"/>
      <c r="K264" s="82"/>
      <c r="L264" s="82"/>
      <c r="M264" s="82"/>
      <c r="N264" s="82"/>
      <c r="O264" s="82"/>
      <c r="P264" s="82"/>
      <c r="Q264" s="82"/>
      <c r="R264" s="82"/>
      <c r="S264" s="82"/>
      <c r="T264" s="82"/>
      <c r="U264" s="82"/>
      <c r="V264" s="82"/>
      <c r="W264" s="82"/>
      <c r="X264" s="82"/>
      <c r="Y264" s="82"/>
      <c r="Z264" s="82"/>
    </row>
    <row r="265" spans="1:26" x14ac:dyDescent="0.45">
      <c r="A265" s="82">
        <v>260</v>
      </c>
      <c r="B265" s="92">
        <f t="shared" si="11"/>
        <v>-100988.31673943895</v>
      </c>
      <c r="C265" s="92">
        <f t="shared" si="8"/>
        <v>-481.7984277777399</v>
      </c>
      <c r="D265" s="92">
        <f t="shared" si="9"/>
        <v>852.41165373544015</v>
      </c>
      <c r="E265" s="92">
        <f t="shared" si="10"/>
        <v>-101840.72839317439</v>
      </c>
      <c r="F265" s="92">
        <f t="shared" si="12"/>
        <v>-31081.289644172284</v>
      </c>
      <c r="G265" s="82"/>
      <c r="H265" s="82"/>
      <c r="I265" s="82"/>
      <c r="J265" s="82"/>
      <c r="K265" s="82"/>
      <c r="L265" s="82"/>
      <c r="M265" s="82"/>
      <c r="N265" s="82"/>
      <c r="O265" s="82"/>
      <c r="P265" s="82"/>
      <c r="Q265" s="82"/>
      <c r="R265" s="82"/>
      <c r="S265" s="82"/>
      <c r="T265" s="82"/>
      <c r="U265" s="82"/>
      <c r="V265" s="82"/>
      <c r="W265" s="82"/>
      <c r="X265" s="82"/>
      <c r="Y265" s="82"/>
      <c r="Z265" s="82"/>
    </row>
    <row r="266" spans="1:26" x14ac:dyDescent="0.45">
      <c r="A266" s="82">
        <v>261</v>
      </c>
      <c r="B266" s="92">
        <f t="shared" si="11"/>
        <v>-101840.72839317439</v>
      </c>
      <c r="C266" s="92">
        <f t="shared" si="8"/>
        <v>-485.86514170910272</v>
      </c>
      <c r="D266" s="92">
        <f t="shared" si="9"/>
        <v>856.47836766680302</v>
      </c>
      <c r="E266" s="92">
        <f t="shared" si="10"/>
        <v>-102697.20676084119</v>
      </c>
      <c r="F266" s="92">
        <f t="shared" si="12"/>
        <v>-31567.154785881386</v>
      </c>
      <c r="G266" s="82"/>
      <c r="H266" s="82"/>
      <c r="I266" s="82"/>
      <c r="J266" s="82"/>
      <c r="K266" s="82"/>
      <c r="L266" s="82"/>
      <c r="M266" s="82"/>
      <c r="N266" s="82"/>
      <c r="O266" s="82"/>
      <c r="P266" s="82"/>
      <c r="Q266" s="82"/>
      <c r="R266" s="82"/>
      <c r="S266" s="82"/>
      <c r="T266" s="82"/>
      <c r="U266" s="82"/>
      <c r="V266" s="82"/>
      <c r="W266" s="82"/>
      <c r="X266" s="82"/>
      <c r="Y266" s="82"/>
      <c r="Z266" s="82"/>
    </row>
    <row r="267" spans="1:26" x14ac:dyDescent="0.45">
      <c r="A267" s="82">
        <v>262</v>
      </c>
      <c r="B267" s="92">
        <f t="shared" si="11"/>
        <v>-102697.20676084119</v>
      </c>
      <c r="C267" s="92">
        <f t="shared" si="8"/>
        <v>-489.95125725484644</v>
      </c>
      <c r="D267" s="92">
        <f t="shared" si="9"/>
        <v>860.56448321254675</v>
      </c>
      <c r="E267" s="92">
        <f t="shared" si="10"/>
        <v>-103557.77124405373</v>
      </c>
      <c r="F267" s="92">
        <f t="shared" si="12"/>
        <v>-32057.106043136231</v>
      </c>
      <c r="G267" s="82"/>
      <c r="H267" s="82"/>
      <c r="I267" s="82"/>
      <c r="J267" s="82"/>
      <c r="K267" s="82"/>
      <c r="L267" s="82"/>
      <c r="M267" s="82"/>
      <c r="N267" s="82"/>
      <c r="O267" s="82"/>
      <c r="P267" s="82"/>
      <c r="Q267" s="82"/>
      <c r="R267" s="82"/>
      <c r="S267" s="82"/>
      <c r="T267" s="82"/>
      <c r="U267" s="82"/>
      <c r="V267" s="82"/>
      <c r="W267" s="82"/>
      <c r="X267" s="82"/>
      <c r="Y267" s="82"/>
      <c r="Z267" s="82"/>
    </row>
    <row r="268" spans="1:26" x14ac:dyDescent="0.45">
      <c r="A268" s="82">
        <v>263</v>
      </c>
      <c r="B268" s="92">
        <f t="shared" si="11"/>
        <v>-103557.77124405373</v>
      </c>
      <c r="C268" s="92">
        <f t="shared" si="8"/>
        <v>-494.05686697683961</v>
      </c>
      <c r="D268" s="92">
        <f t="shared" si="9"/>
        <v>864.67009293453987</v>
      </c>
      <c r="E268" s="92">
        <f t="shared" si="10"/>
        <v>-104422.44133698827</v>
      </c>
      <c r="F268" s="92">
        <f t="shared" si="12"/>
        <v>-32551.162910113071</v>
      </c>
      <c r="G268" s="82"/>
      <c r="H268" s="82"/>
      <c r="I268" s="82"/>
      <c r="J268" s="82"/>
      <c r="K268" s="82"/>
      <c r="L268" s="82"/>
      <c r="M268" s="82"/>
      <c r="N268" s="82"/>
      <c r="O268" s="82"/>
      <c r="P268" s="82"/>
      <c r="Q268" s="82"/>
      <c r="R268" s="82"/>
      <c r="S268" s="82"/>
      <c r="T268" s="82"/>
      <c r="U268" s="82"/>
      <c r="V268" s="82"/>
      <c r="W268" s="82"/>
      <c r="X268" s="82"/>
      <c r="Y268" s="82"/>
      <c r="Z268" s="82"/>
    </row>
    <row r="269" spans="1:26" x14ac:dyDescent="0.45">
      <c r="A269" s="82">
        <v>264</v>
      </c>
      <c r="B269" s="92">
        <f t="shared" si="11"/>
        <v>-104422.44133698827</v>
      </c>
      <c r="C269" s="92">
        <f t="shared" si="8"/>
        <v>-498.18206387854815</v>
      </c>
      <c r="D269" s="92">
        <f t="shared" si="9"/>
        <v>868.79528983624846</v>
      </c>
      <c r="E269" s="92">
        <f t="shared" si="10"/>
        <v>-105291.23662682451</v>
      </c>
      <c r="F269" s="92">
        <f t="shared" si="12"/>
        <v>-33049.344973991618</v>
      </c>
      <c r="G269" s="82"/>
      <c r="H269" s="82"/>
      <c r="I269" s="82"/>
      <c r="J269" s="82"/>
      <c r="K269" s="82"/>
      <c r="L269" s="82"/>
      <c r="M269" s="82"/>
      <c r="N269" s="82"/>
      <c r="O269" s="82"/>
      <c r="P269" s="82"/>
      <c r="Q269" s="82"/>
      <c r="R269" s="82"/>
      <c r="S269" s="82"/>
      <c r="T269" s="82"/>
      <c r="U269" s="82"/>
      <c r="V269" s="82"/>
      <c r="W269" s="82"/>
      <c r="X269" s="82"/>
      <c r="Y269" s="82"/>
      <c r="Z269" s="82"/>
    </row>
    <row r="270" spans="1:26" x14ac:dyDescent="0.45">
      <c r="A270" s="82">
        <v>265</v>
      </c>
      <c r="B270" s="92">
        <f t="shared" si="11"/>
        <v>-105291.23662682451</v>
      </c>
      <c r="C270" s="92">
        <f t="shared" si="8"/>
        <v>-502.32694140714187</v>
      </c>
      <c r="D270" s="92">
        <f t="shared" si="9"/>
        <v>872.94016736484218</v>
      </c>
      <c r="E270" s="92">
        <f t="shared" si="10"/>
        <v>-106164.17679418935</v>
      </c>
      <c r="F270" s="92">
        <f t="shared" si="12"/>
        <v>-33551.671915398758</v>
      </c>
      <c r="G270" s="82"/>
      <c r="H270" s="82"/>
      <c r="I270" s="82"/>
      <c r="J270" s="82"/>
      <c r="K270" s="82"/>
      <c r="L270" s="82"/>
      <c r="M270" s="82"/>
      <c r="N270" s="82"/>
      <c r="O270" s="82"/>
      <c r="P270" s="82"/>
      <c r="Q270" s="82"/>
      <c r="R270" s="82"/>
      <c r="S270" s="82"/>
      <c r="T270" s="82"/>
      <c r="U270" s="82"/>
      <c r="V270" s="82"/>
      <c r="W270" s="82"/>
      <c r="X270" s="82"/>
      <c r="Y270" s="82"/>
      <c r="Z270" s="82"/>
    </row>
    <row r="271" spans="1:26" x14ac:dyDescent="0.45">
      <c r="A271" s="82">
        <v>266</v>
      </c>
      <c r="B271" s="92">
        <f t="shared" si="11"/>
        <v>-106164.17679418935</v>
      </c>
      <c r="C271" s="92">
        <f t="shared" si="8"/>
        <v>-506.49159345561162</v>
      </c>
      <c r="D271" s="92">
        <f t="shared" si="9"/>
        <v>877.10481941331182</v>
      </c>
      <c r="E271" s="92">
        <f t="shared" si="10"/>
        <v>-107041.28161360267</v>
      </c>
      <c r="F271" s="92">
        <f t="shared" si="12"/>
        <v>-34058.16350885437</v>
      </c>
      <c r="G271" s="82"/>
      <c r="H271" s="82"/>
      <c r="I271" s="82"/>
      <c r="J271" s="82"/>
      <c r="K271" s="82"/>
      <c r="L271" s="82"/>
      <c r="M271" s="82"/>
      <c r="N271" s="82"/>
      <c r="O271" s="82"/>
      <c r="P271" s="82"/>
      <c r="Q271" s="82"/>
      <c r="R271" s="82"/>
      <c r="S271" s="82"/>
      <c r="T271" s="82"/>
      <c r="U271" s="82"/>
      <c r="V271" s="82"/>
      <c r="W271" s="82"/>
      <c r="X271" s="82"/>
      <c r="Y271" s="82"/>
      <c r="Z271" s="82"/>
    </row>
    <row r="272" spans="1:26" x14ac:dyDescent="0.45">
      <c r="A272" s="82">
        <v>267</v>
      </c>
      <c r="B272" s="92">
        <f t="shared" si="11"/>
        <v>-107041.28161360267</v>
      </c>
      <c r="C272" s="92">
        <f t="shared" si="8"/>
        <v>-510.67611436489597</v>
      </c>
      <c r="D272" s="92">
        <f t="shared" si="9"/>
        <v>881.28934032259622</v>
      </c>
      <c r="E272" s="92">
        <f t="shared" si="10"/>
        <v>-107922.57095392526</v>
      </c>
      <c r="F272" s="92">
        <f t="shared" si="12"/>
        <v>-34568.839623219268</v>
      </c>
      <c r="G272" s="82"/>
      <c r="H272" s="82"/>
      <c r="I272" s="82"/>
      <c r="J272" s="82"/>
      <c r="K272" s="82"/>
      <c r="L272" s="82"/>
      <c r="M272" s="82"/>
      <c r="N272" s="82"/>
      <c r="O272" s="82"/>
      <c r="P272" s="82"/>
      <c r="Q272" s="82"/>
      <c r="R272" s="82"/>
      <c r="S272" s="82"/>
      <c r="T272" s="82"/>
      <c r="U272" s="82"/>
      <c r="V272" s="82"/>
      <c r="W272" s="82"/>
      <c r="X272" s="82"/>
      <c r="Y272" s="82"/>
      <c r="Z272" s="82"/>
    </row>
    <row r="273" spans="1:26" x14ac:dyDescent="0.45">
      <c r="A273" s="82">
        <v>268</v>
      </c>
      <c r="B273" s="92">
        <f t="shared" si="11"/>
        <v>-107922.57095392526</v>
      </c>
      <c r="C273" s="92">
        <f t="shared" si="8"/>
        <v>-514.88059892601837</v>
      </c>
      <c r="D273" s="92">
        <f t="shared" si="9"/>
        <v>885.49382488371862</v>
      </c>
      <c r="E273" s="92">
        <f t="shared" si="10"/>
        <v>-108808.06477880897</v>
      </c>
      <c r="F273" s="92">
        <f t="shared" si="12"/>
        <v>-35083.72022214529</v>
      </c>
      <c r="G273" s="82"/>
      <c r="H273" s="82"/>
      <c r="I273" s="82"/>
      <c r="J273" s="82"/>
      <c r="K273" s="82"/>
      <c r="L273" s="82"/>
      <c r="M273" s="82"/>
      <c r="N273" s="82"/>
      <c r="O273" s="82"/>
      <c r="P273" s="82"/>
      <c r="Q273" s="82"/>
      <c r="R273" s="82"/>
      <c r="S273" s="82"/>
      <c r="T273" s="82"/>
      <c r="U273" s="82"/>
      <c r="V273" s="82"/>
      <c r="W273" s="82"/>
      <c r="X273" s="82"/>
      <c r="Y273" s="82"/>
      <c r="Z273" s="82"/>
    </row>
    <row r="274" spans="1:26" x14ac:dyDescent="0.45">
      <c r="A274" s="82">
        <v>269</v>
      </c>
      <c r="B274" s="92">
        <f t="shared" si="11"/>
        <v>-108808.06477880897</v>
      </c>
      <c r="C274" s="92">
        <f t="shared" si="8"/>
        <v>-519.10514238223436</v>
      </c>
      <c r="D274" s="92">
        <f t="shared" si="9"/>
        <v>889.71836833993461</v>
      </c>
      <c r="E274" s="92">
        <f t="shared" si="10"/>
        <v>-109697.7831471489</v>
      </c>
      <c r="F274" s="92">
        <f t="shared" si="12"/>
        <v>-35602.825364527525</v>
      </c>
      <c r="G274" s="82"/>
      <c r="H274" s="82"/>
      <c r="I274" s="82"/>
      <c r="J274" s="82"/>
      <c r="K274" s="82"/>
      <c r="L274" s="82"/>
      <c r="M274" s="82"/>
      <c r="N274" s="82"/>
      <c r="O274" s="82"/>
      <c r="P274" s="82"/>
      <c r="Q274" s="82"/>
      <c r="R274" s="82"/>
      <c r="S274" s="82"/>
      <c r="T274" s="82"/>
      <c r="U274" s="82"/>
      <c r="V274" s="82"/>
      <c r="W274" s="82"/>
      <c r="X274" s="82"/>
      <c r="Y274" s="82"/>
      <c r="Z274" s="82"/>
    </row>
    <row r="275" spans="1:26" x14ac:dyDescent="0.45">
      <c r="A275" s="82">
        <v>270</v>
      </c>
      <c r="B275" s="92">
        <f t="shared" si="11"/>
        <v>-109697.7831471489</v>
      </c>
      <c r="C275" s="92">
        <f t="shared" si="8"/>
        <v>-523.34984043118948</v>
      </c>
      <c r="D275" s="92">
        <f t="shared" si="9"/>
        <v>893.96306638888973</v>
      </c>
      <c r="E275" s="92">
        <f t="shared" si="10"/>
        <v>-110591.7462135378</v>
      </c>
      <c r="F275" s="92">
        <f t="shared" si="12"/>
        <v>-36126.175204958716</v>
      </c>
      <c r="G275" s="82"/>
      <c r="H275" s="82"/>
      <c r="I275" s="82"/>
      <c r="J275" s="82"/>
      <c r="K275" s="82"/>
      <c r="L275" s="82"/>
      <c r="M275" s="82"/>
      <c r="N275" s="82"/>
      <c r="O275" s="82"/>
      <c r="P275" s="82"/>
      <c r="Q275" s="82"/>
      <c r="R275" s="82"/>
      <c r="S275" s="82"/>
      <c r="T275" s="82"/>
      <c r="U275" s="82"/>
      <c r="V275" s="82"/>
      <c r="W275" s="82"/>
      <c r="X275" s="82"/>
      <c r="Y275" s="82"/>
      <c r="Z275" s="82"/>
    </row>
    <row r="276" spans="1:26" x14ac:dyDescent="0.45">
      <c r="A276" s="82">
        <v>271</v>
      </c>
      <c r="B276" s="92">
        <f t="shared" si="11"/>
        <v>-110591.7462135378</v>
      </c>
      <c r="C276" s="92">
        <f t="shared" si="8"/>
        <v>-527.61478922708648</v>
      </c>
      <c r="D276" s="92">
        <f t="shared" si="9"/>
        <v>898.22801518478673</v>
      </c>
      <c r="E276" s="92">
        <f t="shared" si="10"/>
        <v>-111489.97422872258</v>
      </c>
      <c r="F276" s="92">
        <f t="shared" si="12"/>
        <v>-36653.789994185805</v>
      </c>
      <c r="G276" s="82"/>
      <c r="H276" s="82"/>
      <c r="I276" s="82"/>
      <c r="J276" s="82"/>
      <c r="K276" s="82"/>
      <c r="L276" s="82"/>
      <c r="M276" s="82"/>
      <c r="N276" s="82"/>
      <c r="O276" s="82"/>
      <c r="P276" s="82"/>
      <c r="Q276" s="82"/>
      <c r="R276" s="82"/>
      <c r="S276" s="82"/>
      <c r="T276" s="82"/>
      <c r="U276" s="82"/>
      <c r="V276" s="82"/>
      <c r="W276" s="82"/>
      <c r="X276" s="82"/>
      <c r="Y276" s="82"/>
      <c r="Z276" s="82"/>
    </row>
    <row r="277" spans="1:26" x14ac:dyDescent="0.45">
      <c r="A277" s="82">
        <v>272</v>
      </c>
      <c r="B277" s="92">
        <f t="shared" si="11"/>
        <v>-111489.97422872258</v>
      </c>
      <c r="C277" s="92">
        <f t="shared" si="8"/>
        <v>-531.90008538286395</v>
      </c>
      <c r="D277" s="92">
        <f t="shared" si="9"/>
        <v>902.5133113405642</v>
      </c>
      <c r="E277" s="92">
        <f t="shared" si="10"/>
        <v>-112392.48754006314</v>
      </c>
      <c r="F277" s="92">
        <f t="shared" si="12"/>
        <v>-37185.690079568667</v>
      </c>
      <c r="G277" s="82"/>
      <c r="H277" s="82"/>
      <c r="I277" s="82"/>
      <c r="J277" s="82"/>
      <c r="K277" s="82"/>
      <c r="L277" s="82"/>
      <c r="M277" s="82"/>
      <c r="N277" s="82"/>
      <c r="O277" s="82"/>
      <c r="P277" s="82"/>
      <c r="Q277" s="82"/>
      <c r="R277" s="82"/>
      <c r="S277" s="82"/>
      <c r="T277" s="82"/>
      <c r="U277" s="82"/>
      <c r="V277" s="82"/>
      <c r="W277" s="82"/>
      <c r="X277" s="82"/>
      <c r="Y277" s="82"/>
      <c r="Z277" s="82"/>
    </row>
    <row r="278" spans="1:26" x14ac:dyDescent="0.45">
      <c r="A278" s="82">
        <v>273</v>
      </c>
      <c r="B278" s="92">
        <f t="shared" si="11"/>
        <v>-112392.48754006314</v>
      </c>
      <c r="C278" s="92">
        <f t="shared" si="8"/>
        <v>-536.20582597238445</v>
      </c>
      <c r="D278" s="92">
        <f t="shared" si="9"/>
        <v>906.8190519300847</v>
      </c>
      <c r="E278" s="92">
        <f t="shared" si="10"/>
        <v>-113299.30659199323</v>
      </c>
      <c r="F278" s="92">
        <f t="shared" si="12"/>
        <v>-37721.895905541052</v>
      </c>
      <c r="G278" s="82"/>
      <c r="H278" s="82"/>
      <c r="I278" s="82"/>
      <c r="J278" s="82"/>
      <c r="K278" s="82"/>
      <c r="L278" s="82"/>
      <c r="M278" s="82"/>
      <c r="N278" s="82"/>
      <c r="O278" s="82"/>
      <c r="P278" s="82"/>
      <c r="Q278" s="82"/>
      <c r="R278" s="82"/>
      <c r="S278" s="82"/>
      <c r="T278" s="82"/>
      <c r="U278" s="82"/>
      <c r="V278" s="82"/>
      <c r="W278" s="82"/>
      <c r="X278" s="82"/>
      <c r="Y278" s="82"/>
      <c r="Z278" s="82"/>
    </row>
    <row r="279" spans="1:26" x14ac:dyDescent="0.45">
      <c r="A279" s="82">
        <v>274</v>
      </c>
      <c r="B279" s="92">
        <f t="shared" si="11"/>
        <v>-113299.30659199323</v>
      </c>
      <c r="C279" s="92">
        <f t="shared" si="8"/>
        <v>-540.53210853263431</v>
      </c>
      <c r="D279" s="92">
        <f t="shared" si="9"/>
        <v>911.14533449033456</v>
      </c>
      <c r="E279" s="92">
        <f t="shared" si="10"/>
        <v>-114210.45192648355</v>
      </c>
      <c r="F279" s="92">
        <f t="shared" si="12"/>
        <v>-38262.428014073688</v>
      </c>
      <c r="G279" s="82"/>
      <c r="H279" s="82"/>
      <c r="I279" s="82"/>
      <c r="J279" s="82"/>
      <c r="K279" s="82"/>
      <c r="L279" s="82"/>
      <c r="M279" s="82"/>
      <c r="N279" s="82"/>
      <c r="O279" s="82"/>
      <c r="P279" s="82"/>
      <c r="Q279" s="82"/>
      <c r="R279" s="82"/>
      <c r="S279" s="82"/>
      <c r="T279" s="82"/>
      <c r="U279" s="82"/>
      <c r="V279" s="82"/>
      <c r="W279" s="82"/>
      <c r="X279" s="82"/>
      <c r="Y279" s="82"/>
      <c r="Z279" s="82"/>
    </row>
    <row r="280" spans="1:26" x14ac:dyDescent="0.45">
      <c r="A280" s="82">
        <v>275</v>
      </c>
      <c r="B280" s="92">
        <f t="shared" si="11"/>
        <v>-114210.45192648355</v>
      </c>
      <c r="C280" s="92">
        <f t="shared" si="8"/>
        <v>-544.87903106593183</v>
      </c>
      <c r="D280" s="92">
        <f t="shared" si="9"/>
        <v>915.49225702363208</v>
      </c>
      <c r="E280" s="92">
        <f t="shared" si="10"/>
        <v>-115125.94418350719</v>
      </c>
      <c r="F280" s="92">
        <f t="shared" si="12"/>
        <v>-38807.30704513962</v>
      </c>
      <c r="G280" s="82"/>
      <c r="H280" s="82"/>
      <c r="I280" s="82"/>
      <c r="J280" s="82"/>
      <c r="K280" s="82"/>
      <c r="L280" s="82"/>
      <c r="M280" s="82"/>
      <c r="N280" s="82"/>
      <c r="O280" s="82"/>
      <c r="P280" s="82"/>
      <c r="Q280" s="82"/>
      <c r="R280" s="82"/>
      <c r="S280" s="82"/>
      <c r="T280" s="82"/>
      <c r="U280" s="82"/>
      <c r="V280" s="82"/>
      <c r="W280" s="82"/>
      <c r="X280" s="82"/>
      <c r="Y280" s="82"/>
      <c r="Z280" s="82"/>
    </row>
    <row r="281" spans="1:26" x14ac:dyDescent="0.45">
      <c r="A281" s="82">
        <v>276</v>
      </c>
      <c r="B281" s="92">
        <f t="shared" si="11"/>
        <v>-115125.94418350719</v>
      </c>
      <c r="C281" s="92">
        <f t="shared" si="8"/>
        <v>-549.24669204214877</v>
      </c>
      <c r="D281" s="92">
        <f t="shared" si="9"/>
        <v>919.85991799984902</v>
      </c>
      <c r="E281" s="92">
        <f t="shared" si="10"/>
        <v>-116045.80410150703</v>
      </c>
      <c r="F281" s="92">
        <f t="shared" si="12"/>
        <v>-39356.55373718177</v>
      </c>
      <c r="G281" s="82"/>
      <c r="H281" s="82"/>
      <c r="I281" s="82"/>
      <c r="J281" s="82"/>
      <c r="K281" s="82"/>
      <c r="L281" s="82"/>
      <c r="M281" s="82"/>
      <c r="N281" s="82"/>
      <c r="O281" s="82"/>
      <c r="P281" s="82"/>
      <c r="Q281" s="82"/>
      <c r="R281" s="82"/>
      <c r="S281" s="82"/>
      <c r="T281" s="82"/>
      <c r="U281" s="82"/>
      <c r="V281" s="82"/>
      <c r="W281" s="82"/>
      <c r="X281" s="82"/>
      <c r="Y281" s="82"/>
      <c r="Z281" s="82"/>
    </row>
    <row r="282" spans="1:26" x14ac:dyDescent="0.45">
      <c r="A282" s="82">
        <v>277</v>
      </c>
      <c r="B282" s="92">
        <f t="shared" si="11"/>
        <v>-116045.80410150703</v>
      </c>
      <c r="C282" s="92">
        <f t="shared" si="8"/>
        <v>-553.63519040093968</v>
      </c>
      <c r="D282" s="92">
        <f t="shared" si="9"/>
        <v>924.24841635863993</v>
      </c>
      <c r="E282" s="92">
        <f t="shared" si="10"/>
        <v>-116970.05251786567</v>
      </c>
      <c r="F282" s="92">
        <f t="shared" si="12"/>
        <v>-39910.188927582712</v>
      </c>
      <c r="G282" s="82"/>
      <c r="H282" s="82"/>
      <c r="I282" s="82"/>
      <c r="J282" s="82"/>
      <c r="K282" s="82"/>
      <c r="L282" s="82"/>
      <c r="M282" s="82"/>
      <c r="N282" s="82"/>
      <c r="O282" s="82"/>
      <c r="P282" s="82"/>
      <c r="Q282" s="82"/>
      <c r="R282" s="82"/>
      <c r="S282" s="82"/>
      <c r="T282" s="82"/>
      <c r="U282" s="82"/>
      <c r="V282" s="82"/>
      <c r="W282" s="82"/>
      <c r="X282" s="82"/>
      <c r="Y282" s="82"/>
      <c r="Z282" s="82"/>
    </row>
    <row r="283" spans="1:26" x14ac:dyDescent="0.45">
      <c r="A283" s="82">
        <v>278</v>
      </c>
      <c r="B283" s="92">
        <f t="shared" si="11"/>
        <v>-116970.05251786567</v>
      </c>
      <c r="C283" s="92">
        <f t="shared" si="8"/>
        <v>-558.04462555398402</v>
      </c>
      <c r="D283" s="92">
        <f t="shared" si="9"/>
        <v>928.65785151168427</v>
      </c>
      <c r="E283" s="92">
        <f t="shared" si="10"/>
        <v>-117898.71036937735</v>
      </c>
      <c r="F283" s="92">
        <f t="shared" si="12"/>
        <v>-40468.233553136699</v>
      </c>
      <c r="G283" s="82"/>
      <c r="H283" s="82"/>
      <c r="I283" s="82"/>
      <c r="J283" s="82"/>
      <c r="K283" s="82"/>
      <c r="L283" s="82"/>
      <c r="M283" s="82"/>
      <c r="N283" s="82"/>
      <c r="O283" s="82"/>
      <c r="P283" s="82"/>
      <c r="Q283" s="82"/>
      <c r="R283" s="82"/>
      <c r="S283" s="82"/>
      <c r="T283" s="82"/>
      <c r="U283" s="82"/>
      <c r="V283" s="82"/>
      <c r="W283" s="82"/>
      <c r="X283" s="82"/>
      <c r="Y283" s="82"/>
      <c r="Z283" s="82"/>
    </row>
    <row r="284" spans="1:26" x14ac:dyDescent="0.45">
      <c r="A284" s="82">
        <v>279</v>
      </c>
      <c r="B284" s="92">
        <f t="shared" si="11"/>
        <v>-117898.71036937735</v>
      </c>
      <c r="C284" s="92">
        <f t="shared" si="8"/>
        <v>-562.47509738723772</v>
      </c>
      <c r="D284" s="92">
        <f t="shared" si="9"/>
        <v>933.08832334493798</v>
      </c>
      <c r="E284" s="92">
        <f t="shared" si="10"/>
        <v>-118831.7986927223</v>
      </c>
      <c r="F284" s="92">
        <f t="shared" si="12"/>
        <v>-41030.708650523935</v>
      </c>
      <c r="G284" s="82"/>
      <c r="H284" s="82"/>
      <c r="I284" s="82"/>
      <c r="J284" s="82"/>
      <c r="K284" s="82"/>
      <c r="L284" s="82"/>
      <c r="M284" s="82"/>
      <c r="N284" s="82"/>
      <c r="O284" s="82"/>
      <c r="P284" s="82"/>
      <c r="Q284" s="82"/>
      <c r="R284" s="82"/>
      <c r="S284" s="82"/>
      <c r="T284" s="82"/>
      <c r="U284" s="82"/>
      <c r="V284" s="82"/>
      <c r="W284" s="82"/>
      <c r="X284" s="82"/>
      <c r="Y284" s="82"/>
      <c r="Z284" s="82"/>
    </row>
    <row r="285" spans="1:26" x14ac:dyDescent="0.45">
      <c r="A285" s="82">
        <v>280</v>
      </c>
      <c r="B285" s="92">
        <f t="shared" si="11"/>
        <v>-118831.7986927223</v>
      </c>
      <c r="C285" s="92">
        <f t="shared" si="8"/>
        <v>-566.92670626319591</v>
      </c>
      <c r="D285" s="92">
        <f t="shared" si="9"/>
        <v>937.53993222089616</v>
      </c>
      <c r="E285" s="92">
        <f t="shared" si="10"/>
        <v>-119769.33862494319</v>
      </c>
      <c r="F285" s="92">
        <f t="shared" si="12"/>
        <v>-41597.635356787134</v>
      </c>
      <c r="G285" s="82"/>
      <c r="H285" s="82"/>
      <c r="I285" s="82"/>
      <c r="J285" s="82"/>
      <c r="K285" s="82"/>
      <c r="L285" s="82"/>
      <c r="M285" s="82"/>
      <c r="N285" s="82"/>
      <c r="O285" s="82"/>
      <c r="P285" s="82"/>
      <c r="Q285" s="82"/>
      <c r="R285" s="82"/>
      <c r="S285" s="82"/>
      <c r="T285" s="82"/>
      <c r="U285" s="82"/>
      <c r="V285" s="82"/>
      <c r="W285" s="82"/>
      <c r="X285" s="82"/>
      <c r="Y285" s="82"/>
      <c r="Z285" s="82"/>
    </row>
    <row r="286" spans="1:26" x14ac:dyDescent="0.45">
      <c r="A286" s="82">
        <v>281</v>
      </c>
      <c r="B286" s="92">
        <f t="shared" si="11"/>
        <v>-119769.33862494319</v>
      </c>
      <c r="C286" s="92">
        <f t="shared" si="8"/>
        <v>-571.39955302316639</v>
      </c>
      <c r="D286" s="92">
        <f t="shared" si="9"/>
        <v>942.01277898086664</v>
      </c>
      <c r="E286" s="92">
        <f t="shared" si="10"/>
        <v>-120711.35140392405</v>
      </c>
      <c r="F286" s="92">
        <f t="shared" si="12"/>
        <v>-42169.034909810303</v>
      </c>
      <c r="G286" s="82"/>
      <c r="H286" s="82"/>
      <c r="I286" s="82"/>
      <c r="J286" s="82"/>
      <c r="K286" s="82"/>
      <c r="L286" s="82"/>
      <c r="M286" s="82"/>
      <c r="N286" s="82"/>
      <c r="O286" s="82"/>
      <c r="P286" s="82"/>
      <c r="Q286" s="82"/>
      <c r="R286" s="82"/>
      <c r="S286" s="82"/>
      <c r="T286" s="82"/>
      <c r="U286" s="82"/>
      <c r="V286" s="82"/>
      <c r="W286" s="82"/>
      <c r="X286" s="82"/>
      <c r="Y286" s="82"/>
      <c r="Z286" s="82"/>
    </row>
    <row r="287" spans="1:26" x14ac:dyDescent="0.45">
      <c r="A287" s="82">
        <v>282</v>
      </c>
      <c r="B287" s="92">
        <f t="shared" si="11"/>
        <v>-120711.35140392405</v>
      </c>
      <c r="C287" s="92">
        <f t="shared" si="8"/>
        <v>-575.89373898955421</v>
      </c>
      <c r="D287" s="92">
        <f t="shared" si="9"/>
        <v>946.50696494725446</v>
      </c>
      <c r="E287" s="92">
        <f t="shared" si="10"/>
        <v>-121657.85836887131</v>
      </c>
      <c r="F287" s="92">
        <f t="shared" si="12"/>
        <v>-42744.928648799854</v>
      </c>
      <c r="G287" s="82"/>
      <c r="H287" s="82"/>
      <c r="I287" s="82"/>
      <c r="J287" s="82"/>
      <c r="K287" s="82"/>
      <c r="L287" s="82"/>
      <c r="M287" s="82"/>
      <c r="N287" s="82"/>
      <c r="O287" s="82"/>
      <c r="P287" s="82"/>
      <c r="Q287" s="82"/>
      <c r="R287" s="82"/>
      <c r="S287" s="82"/>
      <c r="T287" s="82"/>
      <c r="U287" s="82"/>
      <c r="V287" s="82"/>
      <c r="W287" s="82"/>
      <c r="X287" s="82"/>
      <c r="Y287" s="82"/>
      <c r="Z287" s="82"/>
    </row>
    <row r="288" spans="1:26" x14ac:dyDescent="0.45">
      <c r="A288" s="82">
        <v>283</v>
      </c>
      <c r="B288" s="92">
        <f t="shared" si="11"/>
        <v>-121657.85836887131</v>
      </c>
      <c r="C288" s="92">
        <f t="shared" si="8"/>
        <v>-580.40936596815675</v>
      </c>
      <c r="D288" s="92">
        <f t="shared" si="9"/>
        <v>951.022591925857</v>
      </c>
      <c r="E288" s="92">
        <f t="shared" si="10"/>
        <v>-122608.88096079716</v>
      </c>
      <c r="F288" s="92">
        <f t="shared" si="12"/>
        <v>-43325.338014768015</v>
      </c>
      <c r="G288" s="82"/>
      <c r="H288" s="82"/>
      <c r="I288" s="82"/>
      <c r="J288" s="82"/>
      <c r="K288" s="82"/>
      <c r="L288" s="82"/>
      <c r="M288" s="82"/>
      <c r="N288" s="82"/>
      <c r="O288" s="82"/>
      <c r="P288" s="82"/>
      <c r="Q288" s="82"/>
      <c r="R288" s="82"/>
      <c r="S288" s="82"/>
      <c r="T288" s="82"/>
      <c r="U288" s="82"/>
      <c r="V288" s="82"/>
      <c r="W288" s="82"/>
      <c r="X288" s="82"/>
      <c r="Y288" s="82"/>
      <c r="Z288" s="82"/>
    </row>
    <row r="289" spans="1:26" x14ac:dyDescent="0.45">
      <c r="A289" s="82">
        <v>284</v>
      </c>
      <c r="B289" s="92">
        <f t="shared" si="11"/>
        <v>-122608.88096079716</v>
      </c>
      <c r="C289" s="92">
        <f t="shared" si="8"/>
        <v>-584.94653625046976</v>
      </c>
      <c r="D289" s="92">
        <f t="shared" si="9"/>
        <v>955.55976220817001</v>
      </c>
      <c r="E289" s="92">
        <f t="shared" si="10"/>
        <v>-123564.44072300533</v>
      </c>
      <c r="F289" s="92">
        <f t="shared" si="12"/>
        <v>-43910.284551018485</v>
      </c>
      <c r="G289" s="82"/>
      <c r="H289" s="82"/>
      <c r="I289" s="82"/>
      <c r="J289" s="82"/>
      <c r="K289" s="82"/>
      <c r="L289" s="82"/>
      <c r="M289" s="82"/>
      <c r="N289" s="82"/>
      <c r="O289" s="82"/>
      <c r="P289" s="82"/>
      <c r="Q289" s="82"/>
      <c r="R289" s="82"/>
      <c r="S289" s="82"/>
      <c r="T289" s="82"/>
      <c r="U289" s="82"/>
      <c r="V289" s="82"/>
      <c r="W289" s="82"/>
      <c r="X289" s="82"/>
      <c r="Y289" s="82"/>
      <c r="Z289" s="82"/>
    </row>
    <row r="290" spans="1:26" x14ac:dyDescent="0.45">
      <c r="A290" s="82">
        <v>285</v>
      </c>
      <c r="B290" s="92">
        <f t="shared" si="11"/>
        <v>-123564.44072300533</v>
      </c>
      <c r="C290" s="92">
        <f t="shared" si="8"/>
        <v>-589.50535261600453</v>
      </c>
      <c r="D290" s="92">
        <f t="shared" si="9"/>
        <v>960.11857857370478</v>
      </c>
      <c r="E290" s="92">
        <f t="shared" si="10"/>
        <v>-124524.55930157904</v>
      </c>
      <c r="F290" s="92">
        <f t="shared" si="12"/>
        <v>-44499.78990363449</v>
      </c>
      <c r="G290" s="82"/>
      <c r="H290" s="82"/>
      <c r="I290" s="82"/>
      <c r="J290" s="82"/>
      <c r="K290" s="82"/>
      <c r="L290" s="82"/>
      <c r="M290" s="82"/>
      <c r="N290" s="82"/>
      <c r="O290" s="82"/>
      <c r="P290" s="82"/>
      <c r="Q290" s="82"/>
      <c r="R290" s="82"/>
      <c r="S290" s="82"/>
      <c r="T290" s="82"/>
      <c r="U290" s="82"/>
      <c r="V290" s="82"/>
      <c r="W290" s="82"/>
      <c r="X290" s="82"/>
      <c r="Y290" s="82"/>
      <c r="Z290" s="82"/>
    </row>
    <row r="291" spans="1:26" x14ac:dyDescent="0.45">
      <c r="A291" s="82">
        <v>286</v>
      </c>
      <c r="B291" s="92">
        <f t="shared" si="11"/>
        <v>-124524.55930157904</v>
      </c>
      <c r="C291" s="92">
        <f t="shared" si="8"/>
        <v>-594.08591833461662</v>
      </c>
      <c r="D291" s="92">
        <f t="shared" si="9"/>
        <v>964.69914429231687</v>
      </c>
      <c r="E291" s="92">
        <f t="shared" si="10"/>
        <v>-125489.25844587135</v>
      </c>
      <c r="F291" s="92">
        <f t="shared" si="12"/>
        <v>-45093.875821969108</v>
      </c>
      <c r="G291" s="82"/>
      <c r="H291" s="82"/>
      <c r="I291" s="82"/>
      <c r="J291" s="82"/>
      <c r="K291" s="82"/>
      <c r="L291" s="82"/>
      <c r="M291" s="82"/>
      <c r="N291" s="82"/>
      <c r="O291" s="82"/>
      <c r="P291" s="82"/>
      <c r="Q291" s="82"/>
      <c r="R291" s="82"/>
      <c r="S291" s="82"/>
      <c r="T291" s="82"/>
      <c r="U291" s="82"/>
      <c r="V291" s="82"/>
      <c r="W291" s="82"/>
      <c r="X291" s="82"/>
      <c r="Y291" s="82"/>
      <c r="Z291" s="82"/>
    </row>
    <row r="292" spans="1:26" x14ac:dyDescent="0.45">
      <c r="A292" s="82">
        <v>287</v>
      </c>
      <c r="B292" s="92">
        <f t="shared" si="11"/>
        <v>-125489.25844587135</v>
      </c>
      <c r="C292" s="92">
        <f t="shared" si="8"/>
        <v>-598.68833716884444</v>
      </c>
      <c r="D292" s="92">
        <f t="shared" si="9"/>
        <v>969.30156312654469</v>
      </c>
      <c r="E292" s="92">
        <f t="shared" si="10"/>
        <v>-126458.5600089979</v>
      </c>
      <c r="F292" s="92">
        <f t="shared" si="12"/>
        <v>-45692.564159137954</v>
      </c>
      <c r="G292" s="82"/>
      <c r="H292" s="82"/>
      <c r="I292" s="82"/>
      <c r="J292" s="82"/>
      <c r="K292" s="82"/>
      <c r="L292" s="82"/>
      <c r="M292" s="82"/>
      <c r="N292" s="82"/>
      <c r="O292" s="82"/>
      <c r="P292" s="82"/>
      <c r="Q292" s="82"/>
      <c r="R292" s="82"/>
      <c r="S292" s="82"/>
      <c r="T292" s="82"/>
      <c r="U292" s="82"/>
      <c r="V292" s="82"/>
      <c r="W292" s="82"/>
      <c r="X292" s="82"/>
      <c r="Y292" s="82"/>
      <c r="Z292" s="82"/>
    </row>
    <row r="293" spans="1:26" x14ac:dyDescent="0.45">
      <c r="A293" s="82">
        <v>288</v>
      </c>
      <c r="B293" s="92">
        <f t="shared" si="11"/>
        <v>-126458.5600089979</v>
      </c>
      <c r="C293" s="92">
        <f t="shared" si="8"/>
        <v>-603.31271337626072</v>
      </c>
      <c r="D293" s="92">
        <f t="shared" si="9"/>
        <v>973.92593933396097</v>
      </c>
      <c r="E293" s="92">
        <f t="shared" si="10"/>
        <v>-127432.48594833186</v>
      </c>
      <c r="F293" s="92">
        <f t="shared" si="12"/>
        <v>-46295.876872514214</v>
      </c>
      <c r="G293" s="82"/>
      <c r="H293" s="82"/>
      <c r="I293" s="82"/>
      <c r="J293" s="82"/>
      <c r="K293" s="82"/>
      <c r="L293" s="82"/>
      <c r="M293" s="82"/>
      <c r="N293" s="82"/>
      <c r="O293" s="82"/>
      <c r="P293" s="82"/>
      <c r="Q293" s="82"/>
      <c r="R293" s="82"/>
      <c r="S293" s="82"/>
      <c r="T293" s="82"/>
      <c r="U293" s="82"/>
      <c r="V293" s="82"/>
      <c r="W293" s="82"/>
      <c r="X293" s="82"/>
      <c r="Y293" s="82"/>
      <c r="Z293" s="82"/>
    </row>
    <row r="294" spans="1:26" x14ac:dyDescent="0.45">
      <c r="A294" s="82">
        <v>289</v>
      </c>
      <c r="B294" s="92">
        <f t="shared" si="11"/>
        <v>-127432.48594833186</v>
      </c>
      <c r="C294" s="92">
        <f t="shared" si="8"/>
        <v>-607.9591517118331</v>
      </c>
      <c r="D294" s="92">
        <f t="shared" si="9"/>
        <v>978.57237766953335</v>
      </c>
      <c r="E294" s="92">
        <f t="shared" si="10"/>
        <v>-128411.0583260014</v>
      </c>
      <c r="F294" s="92">
        <f t="shared" si="12"/>
        <v>-46903.836024226046</v>
      </c>
      <c r="G294" s="82"/>
      <c r="H294" s="82"/>
      <c r="I294" s="82"/>
      <c r="J294" s="82"/>
      <c r="K294" s="82"/>
      <c r="L294" s="82"/>
      <c r="M294" s="82"/>
      <c r="N294" s="82"/>
      <c r="O294" s="82"/>
      <c r="P294" s="82"/>
      <c r="Q294" s="82"/>
      <c r="R294" s="82"/>
      <c r="S294" s="82"/>
      <c r="T294" s="82"/>
      <c r="U294" s="82"/>
      <c r="V294" s="82"/>
      <c r="W294" s="82"/>
      <c r="X294" s="82"/>
      <c r="Y294" s="82"/>
      <c r="Z294" s="82"/>
    </row>
    <row r="295" spans="1:26" x14ac:dyDescent="0.45">
      <c r="A295" s="82">
        <v>290</v>
      </c>
      <c r="B295" s="92">
        <f t="shared" si="11"/>
        <v>-128411.0583260014</v>
      </c>
      <c r="C295" s="92">
        <f t="shared" si="8"/>
        <v>-612.62775743029829</v>
      </c>
      <c r="D295" s="92">
        <f t="shared" si="9"/>
        <v>983.24098338799854</v>
      </c>
      <c r="E295" s="92">
        <f t="shared" si="10"/>
        <v>-129394.29930938939</v>
      </c>
      <c r="F295" s="92">
        <f t="shared" si="12"/>
        <v>-47516.463781656341</v>
      </c>
      <c r="G295" s="82"/>
      <c r="H295" s="82"/>
      <c r="I295" s="82"/>
      <c r="J295" s="82"/>
      <c r="K295" s="82"/>
      <c r="L295" s="82"/>
      <c r="M295" s="82"/>
      <c r="N295" s="82"/>
      <c r="O295" s="82"/>
      <c r="P295" s="82"/>
      <c r="Q295" s="82"/>
      <c r="R295" s="82"/>
      <c r="S295" s="82"/>
      <c r="T295" s="82"/>
      <c r="U295" s="82"/>
      <c r="V295" s="82"/>
      <c r="W295" s="82"/>
      <c r="X295" s="82"/>
      <c r="Y295" s="82"/>
      <c r="Z295" s="82"/>
    </row>
    <row r="296" spans="1:26" x14ac:dyDescent="0.45">
      <c r="A296" s="82">
        <v>291</v>
      </c>
      <c r="B296" s="92">
        <f t="shared" si="11"/>
        <v>-129394.29930938939</v>
      </c>
      <c r="C296" s="92">
        <f t="shared" si="8"/>
        <v>-617.31863628854512</v>
      </c>
      <c r="D296" s="92">
        <f t="shared" si="9"/>
        <v>987.93186224624537</v>
      </c>
      <c r="E296" s="92">
        <f t="shared" si="10"/>
        <v>-130382.23117163563</v>
      </c>
      <c r="F296" s="92">
        <f t="shared" si="12"/>
        <v>-48133.782417944887</v>
      </c>
      <c r="G296" s="82"/>
      <c r="H296" s="82"/>
      <c r="I296" s="82"/>
      <c r="J296" s="82"/>
      <c r="K296" s="82"/>
      <c r="L296" s="82"/>
      <c r="M296" s="82"/>
      <c r="N296" s="82"/>
      <c r="O296" s="82"/>
      <c r="P296" s="82"/>
      <c r="Q296" s="82"/>
      <c r="R296" s="82"/>
      <c r="S296" s="82"/>
      <c r="T296" s="82"/>
      <c r="U296" s="82"/>
      <c r="V296" s="82"/>
      <c r="W296" s="82"/>
      <c r="X296" s="82"/>
      <c r="Y296" s="82"/>
      <c r="Z296" s="82"/>
    </row>
    <row r="297" spans="1:26" x14ac:dyDescent="0.45">
      <c r="A297" s="82">
        <v>292</v>
      </c>
      <c r="B297" s="92">
        <f t="shared" si="11"/>
        <v>-130382.23117163563</v>
      </c>
      <c r="C297" s="92">
        <f t="shared" si="8"/>
        <v>-622.03189454801156</v>
      </c>
      <c r="D297" s="92">
        <f t="shared" si="9"/>
        <v>992.64512050571182</v>
      </c>
      <c r="E297" s="92">
        <f t="shared" si="10"/>
        <v>-131374.87629214136</v>
      </c>
      <c r="F297" s="92">
        <f t="shared" si="12"/>
        <v>-48755.814312492897</v>
      </c>
      <c r="G297" s="82"/>
      <c r="H297" s="82"/>
      <c r="I297" s="82"/>
      <c r="J297" s="82"/>
      <c r="K297" s="82"/>
      <c r="L297" s="82"/>
      <c r="M297" s="82"/>
      <c r="N297" s="82"/>
      <c r="O297" s="82"/>
      <c r="P297" s="82"/>
      <c r="Q297" s="82"/>
      <c r="R297" s="82"/>
      <c r="S297" s="82"/>
      <c r="T297" s="82"/>
      <c r="U297" s="82"/>
      <c r="V297" s="82"/>
      <c r="W297" s="82"/>
      <c r="X297" s="82"/>
      <c r="Y297" s="82"/>
      <c r="Z297" s="82"/>
    </row>
    <row r="298" spans="1:26" x14ac:dyDescent="0.45">
      <c r="A298" s="82">
        <v>293</v>
      </c>
      <c r="B298" s="92">
        <f t="shared" si="11"/>
        <v>-131374.87629214136</v>
      </c>
      <c r="C298" s="92">
        <f t="shared" si="8"/>
        <v>-626.767638977091</v>
      </c>
      <c r="D298" s="92">
        <f t="shared" si="9"/>
        <v>997.38086493479125</v>
      </c>
      <c r="E298" s="92">
        <f t="shared" si="10"/>
        <v>-132372.25715707615</v>
      </c>
      <c r="F298" s="92">
        <f t="shared" si="12"/>
        <v>-49382.581951469991</v>
      </c>
      <c r="G298" s="82"/>
      <c r="H298" s="82"/>
      <c r="I298" s="82"/>
      <c r="J298" s="82"/>
      <c r="K298" s="82"/>
      <c r="L298" s="82"/>
      <c r="M298" s="82"/>
      <c r="N298" s="82"/>
      <c r="O298" s="82"/>
      <c r="P298" s="82"/>
      <c r="Q298" s="82"/>
      <c r="R298" s="82"/>
      <c r="S298" s="82"/>
      <c r="T298" s="82"/>
      <c r="U298" s="82"/>
      <c r="V298" s="82"/>
      <c r="W298" s="82"/>
      <c r="X298" s="82"/>
      <c r="Y298" s="82"/>
      <c r="Z298" s="82"/>
    </row>
    <row r="299" spans="1:26" x14ac:dyDescent="0.45">
      <c r="A299" s="82">
        <v>294</v>
      </c>
      <c r="B299" s="92">
        <f t="shared" si="11"/>
        <v>-132372.25715707615</v>
      </c>
      <c r="C299" s="92">
        <f t="shared" si="8"/>
        <v>-631.52597685355067</v>
      </c>
      <c r="D299" s="92">
        <f t="shared" si="9"/>
        <v>1002.1392028112509</v>
      </c>
      <c r="E299" s="92">
        <f t="shared" si="10"/>
        <v>-133374.39635988741</v>
      </c>
      <c r="F299" s="92">
        <f t="shared" si="12"/>
        <v>-50014.107928323545</v>
      </c>
      <c r="G299" s="82"/>
      <c r="H299" s="82"/>
      <c r="I299" s="82"/>
      <c r="J299" s="82"/>
      <c r="K299" s="82"/>
      <c r="L299" s="82"/>
      <c r="M299" s="82"/>
      <c r="N299" s="82"/>
      <c r="O299" s="82"/>
      <c r="P299" s="82"/>
      <c r="Q299" s="82"/>
      <c r="R299" s="82"/>
      <c r="S299" s="82"/>
      <c r="T299" s="82"/>
      <c r="U299" s="82"/>
      <c r="V299" s="82"/>
      <c r="W299" s="82"/>
      <c r="X299" s="82"/>
      <c r="Y299" s="82"/>
      <c r="Z299" s="82"/>
    </row>
    <row r="300" spans="1:26" x14ac:dyDescent="0.45">
      <c r="A300" s="82">
        <v>295</v>
      </c>
      <c r="B300" s="92">
        <f t="shared" si="11"/>
        <v>-133374.39635988741</v>
      </c>
      <c r="C300" s="92">
        <f t="shared" si="8"/>
        <v>-636.30701596696281</v>
      </c>
      <c r="D300" s="92">
        <f t="shared" si="9"/>
        <v>1006.9202419246631</v>
      </c>
      <c r="E300" s="92">
        <f t="shared" si="10"/>
        <v>-134381.31660181208</v>
      </c>
      <c r="F300" s="92">
        <f t="shared" si="12"/>
        <v>-50650.414944290511</v>
      </c>
      <c r="G300" s="82"/>
      <c r="H300" s="82"/>
      <c r="I300" s="82"/>
      <c r="J300" s="82"/>
      <c r="K300" s="82"/>
      <c r="L300" s="82"/>
      <c r="M300" s="82"/>
      <c r="N300" s="82"/>
      <c r="O300" s="82"/>
      <c r="P300" s="82"/>
      <c r="Q300" s="82"/>
      <c r="R300" s="82"/>
      <c r="S300" s="82"/>
      <c r="T300" s="82"/>
      <c r="U300" s="82"/>
      <c r="V300" s="82"/>
      <c r="W300" s="82"/>
      <c r="X300" s="82"/>
      <c r="Y300" s="82"/>
      <c r="Z300" s="82"/>
    </row>
    <row r="301" spans="1:26" x14ac:dyDescent="0.45">
      <c r="A301" s="82">
        <v>296</v>
      </c>
      <c r="B301" s="92">
        <f t="shared" si="11"/>
        <v>-134381.31660181208</v>
      </c>
      <c r="C301" s="92">
        <f t="shared" si="8"/>
        <v>-641.11086462114508</v>
      </c>
      <c r="D301" s="92">
        <f t="shared" si="9"/>
        <v>1011.7240905788453</v>
      </c>
      <c r="E301" s="92">
        <f t="shared" si="10"/>
        <v>-135393.04069239093</v>
      </c>
      <c r="F301" s="92">
        <f t="shared" si="12"/>
        <v>-51291.525808911654</v>
      </c>
      <c r="G301" s="82"/>
      <c r="H301" s="82"/>
      <c r="I301" s="82"/>
      <c r="J301" s="82"/>
      <c r="K301" s="82"/>
      <c r="L301" s="82"/>
      <c r="M301" s="82"/>
      <c r="N301" s="82"/>
      <c r="O301" s="82"/>
      <c r="P301" s="82"/>
      <c r="Q301" s="82"/>
      <c r="R301" s="82"/>
      <c r="S301" s="82"/>
      <c r="T301" s="82"/>
      <c r="U301" s="82"/>
      <c r="V301" s="82"/>
      <c r="W301" s="82"/>
      <c r="X301" s="82"/>
      <c r="Y301" s="82"/>
      <c r="Z301" s="82"/>
    </row>
    <row r="302" spans="1:26" x14ac:dyDescent="0.45">
      <c r="A302" s="82">
        <v>297</v>
      </c>
      <c r="B302" s="92">
        <f t="shared" si="11"/>
        <v>-135393.04069239093</v>
      </c>
      <c r="C302" s="92">
        <f t="shared" si="8"/>
        <v>-645.93763163661492</v>
      </c>
      <c r="D302" s="92">
        <f t="shared" si="9"/>
        <v>1016.5508575943152</v>
      </c>
      <c r="E302" s="92">
        <f t="shared" si="10"/>
        <v>-136409.59154998526</v>
      </c>
      <c r="F302" s="92">
        <f t="shared" si="12"/>
        <v>-51937.463440548272</v>
      </c>
      <c r="G302" s="82"/>
      <c r="H302" s="82"/>
      <c r="I302" s="82"/>
      <c r="J302" s="82"/>
      <c r="K302" s="82"/>
      <c r="L302" s="82"/>
      <c r="M302" s="82"/>
      <c r="N302" s="82"/>
      <c r="O302" s="82"/>
      <c r="P302" s="82"/>
      <c r="Q302" s="82"/>
      <c r="R302" s="82"/>
      <c r="S302" s="82"/>
      <c r="T302" s="82"/>
      <c r="U302" s="82"/>
      <c r="V302" s="82"/>
      <c r="W302" s="82"/>
      <c r="X302" s="82"/>
      <c r="Y302" s="82"/>
      <c r="Z302" s="82"/>
    </row>
    <row r="303" spans="1:26" x14ac:dyDescent="0.45">
      <c r="A303" s="82">
        <v>298</v>
      </c>
      <c r="B303" s="92">
        <f t="shared" si="11"/>
        <v>-136409.59154998526</v>
      </c>
      <c r="C303" s="92">
        <f t="shared" si="8"/>
        <v>-650.78742635305457</v>
      </c>
      <c r="D303" s="92">
        <f t="shared" si="9"/>
        <v>1021.4006523107548</v>
      </c>
      <c r="E303" s="92">
        <f t="shared" si="10"/>
        <v>-137430.99220229601</v>
      </c>
      <c r="F303" s="92">
        <f t="shared" si="12"/>
        <v>-52588.250866901326</v>
      </c>
      <c r="G303" s="82"/>
      <c r="H303" s="82"/>
      <c r="I303" s="82"/>
      <c r="J303" s="82"/>
      <c r="K303" s="82"/>
      <c r="L303" s="82"/>
      <c r="M303" s="82"/>
      <c r="N303" s="82"/>
      <c r="O303" s="82"/>
      <c r="P303" s="82"/>
      <c r="Q303" s="82"/>
      <c r="R303" s="82"/>
      <c r="S303" s="82"/>
      <c r="T303" s="82"/>
      <c r="U303" s="82"/>
      <c r="V303" s="82"/>
      <c r="W303" s="82"/>
      <c r="X303" s="82"/>
      <c r="Y303" s="82"/>
      <c r="Z303" s="82"/>
    </row>
    <row r="304" spans="1:26" x14ac:dyDescent="0.45">
      <c r="A304" s="82">
        <v>299</v>
      </c>
      <c r="B304" s="92">
        <f t="shared" si="11"/>
        <v>-137430.99220229601</v>
      </c>
      <c r="C304" s="92">
        <f t="shared" si="8"/>
        <v>-655.66035863178706</v>
      </c>
      <c r="D304" s="92">
        <f t="shared" si="9"/>
        <v>1026.2735845894872</v>
      </c>
      <c r="E304" s="92">
        <f t="shared" si="10"/>
        <v>-138457.26578688549</v>
      </c>
      <c r="F304" s="92">
        <f t="shared" si="12"/>
        <v>-53243.911225533113</v>
      </c>
      <c r="G304" s="82"/>
      <c r="H304" s="82"/>
      <c r="I304" s="82"/>
      <c r="J304" s="82"/>
      <c r="K304" s="82"/>
      <c r="L304" s="82"/>
      <c r="M304" s="82"/>
      <c r="N304" s="82"/>
      <c r="O304" s="82"/>
      <c r="P304" s="82"/>
      <c r="Q304" s="82"/>
      <c r="R304" s="82"/>
      <c r="S304" s="82"/>
      <c r="T304" s="82"/>
      <c r="U304" s="82"/>
      <c r="V304" s="82"/>
      <c r="W304" s="82"/>
      <c r="X304" s="82"/>
      <c r="Y304" s="82"/>
      <c r="Z304" s="82"/>
    </row>
    <row r="305" spans="1:26" x14ac:dyDescent="0.45">
      <c r="A305" s="82">
        <v>300</v>
      </c>
      <c r="B305" s="92">
        <f t="shared" si="11"/>
        <v>-138457.26578688549</v>
      </c>
      <c r="C305" s="92">
        <f t="shared" si="8"/>
        <v>-660.55653885826609</v>
      </c>
      <c r="D305" s="92">
        <f t="shared" si="9"/>
        <v>1031.1697648159663</v>
      </c>
      <c r="E305" s="92">
        <f t="shared" si="10"/>
        <v>-139488.43555170146</v>
      </c>
      <c r="F305" s="92">
        <f t="shared" si="12"/>
        <v>-53904.467764391382</v>
      </c>
      <c r="G305" s="82"/>
      <c r="H305" s="82"/>
      <c r="I305" s="82"/>
      <c r="J305" s="82"/>
      <c r="K305" s="82"/>
      <c r="L305" s="82"/>
      <c r="M305" s="82"/>
      <c r="N305" s="82"/>
      <c r="O305" s="82"/>
      <c r="P305" s="82"/>
      <c r="Q305" s="82"/>
      <c r="R305" s="82"/>
      <c r="S305" s="82"/>
      <c r="T305" s="82"/>
      <c r="U305" s="82"/>
      <c r="V305" s="82"/>
      <c r="W305" s="82"/>
      <c r="X305" s="82"/>
      <c r="Y305" s="82"/>
      <c r="Z305" s="82"/>
    </row>
    <row r="306" spans="1:26" x14ac:dyDescent="0.45">
      <c r="A306" s="82">
        <v>301</v>
      </c>
      <c r="B306" s="92">
        <f t="shared" si="11"/>
        <v>-139488.43555170146</v>
      </c>
      <c r="C306" s="92">
        <f t="shared" si="8"/>
        <v>-665.47607794457565</v>
      </c>
      <c r="D306" s="92">
        <f t="shared" si="9"/>
        <v>1036.0893039022758</v>
      </c>
      <c r="E306" s="92">
        <f t="shared" si="10"/>
        <v>-140524.52485560373</v>
      </c>
      <c r="F306" s="92">
        <f t="shared" si="12"/>
        <v>-54569.943842335961</v>
      </c>
      <c r="G306" s="82"/>
      <c r="H306" s="82"/>
      <c r="I306" s="82"/>
      <c r="J306" s="82"/>
      <c r="K306" s="82"/>
      <c r="L306" s="82"/>
      <c r="M306" s="82"/>
      <c r="N306" s="82"/>
      <c r="O306" s="82"/>
      <c r="P306" s="82"/>
      <c r="Q306" s="82"/>
      <c r="R306" s="82"/>
      <c r="S306" s="82"/>
      <c r="T306" s="82"/>
      <c r="U306" s="82"/>
      <c r="V306" s="82"/>
      <c r="W306" s="82"/>
      <c r="X306" s="82"/>
      <c r="Y306" s="82"/>
      <c r="Z306" s="82"/>
    </row>
    <row r="307" spans="1:26" x14ac:dyDescent="0.45">
      <c r="A307" s="82">
        <v>302</v>
      </c>
      <c r="B307" s="92">
        <f t="shared" si="11"/>
        <v>-140524.52485560373</v>
      </c>
      <c r="C307" s="92">
        <f t="shared" si="8"/>
        <v>-670.41908733194271</v>
      </c>
      <c r="D307" s="92">
        <f t="shared" si="9"/>
        <v>1041.0323132896428</v>
      </c>
      <c r="E307" s="92">
        <f t="shared" si="10"/>
        <v>-141565.55716889337</v>
      </c>
      <c r="F307" s="92">
        <f t="shared" si="12"/>
        <v>-55240.362929667906</v>
      </c>
      <c r="G307" s="82"/>
      <c r="H307" s="82"/>
      <c r="I307" s="82"/>
      <c r="J307" s="82"/>
      <c r="K307" s="82"/>
      <c r="L307" s="82"/>
      <c r="M307" s="82"/>
      <c r="N307" s="82"/>
      <c r="O307" s="82"/>
      <c r="P307" s="82"/>
      <c r="Q307" s="82"/>
      <c r="R307" s="82"/>
      <c r="S307" s="82"/>
      <c r="T307" s="82"/>
      <c r="U307" s="82"/>
      <c r="V307" s="82"/>
      <c r="W307" s="82"/>
      <c r="X307" s="82"/>
      <c r="Y307" s="82"/>
      <c r="Z307" s="82"/>
    </row>
    <row r="308" spans="1:26" x14ac:dyDescent="0.45">
      <c r="A308" s="82">
        <v>303</v>
      </c>
      <c r="B308" s="92">
        <f t="shared" si="11"/>
        <v>-141565.55716889337</v>
      </c>
      <c r="C308" s="92">
        <f t="shared" si="8"/>
        <v>-675.38567899326199</v>
      </c>
      <c r="D308" s="92">
        <f t="shared" si="9"/>
        <v>1045.9989049509622</v>
      </c>
      <c r="E308" s="92">
        <f t="shared" si="10"/>
        <v>-142611.55607384435</v>
      </c>
      <c r="F308" s="92">
        <f t="shared" si="12"/>
        <v>-55915.748608661168</v>
      </c>
      <c r="G308" s="82"/>
      <c r="H308" s="82"/>
      <c r="I308" s="82"/>
      <c r="J308" s="82"/>
      <c r="K308" s="82"/>
      <c r="L308" s="82"/>
      <c r="M308" s="82"/>
      <c r="N308" s="82"/>
      <c r="O308" s="82"/>
      <c r="P308" s="82"/>
      <c r="Q308" s="82"/>
      <c r="R308" s="82"/>
      <c r="S308" s="82"/>
      <c r="T308" s="82"/>
      <c r="U308" s="82"/>
      <c r="V308" s="82"/>
      <c r="W308" s="82"/>
      <c r="X308" s="82"/>
      <c r="Y308" s="82"/>
      <c r="Z308" s="82"/>
    </row>
    <row r="309" spans="1:26" x14ac:dyDescent="0.45">
      <c r="A309" s="82">
        <v>304</v>
      </c>
      <c r="B309" s="92">
        <f t="shared" si="11"/>
        <v>-142611.55607384435</v>
      </c>
      <c r="C309" s="92">
        <f t="shared" si="8"/>
        <v>-680.37596543563234</v>
      </c>
      <c r="D309" s="92">
        <f t="shared" si="9"/>
        <v>1050.9891913933325</v>
      </c>
      <c r="E309" s="92">
        <f t="shared" si="10"/>
        <v>-143662.54526523768</v>
      </c>
      <c r="F309" s="92">
        <f t="shared" si="12"/>
        <v>-56596.124574096801</v>
      </c>
      <c r="G309" s="82"/>
      <c r="H309" s="82"/>
      <c r="I309" s="82"/>
      <c r="J309" s="82"/>
      <c r="K309" s="82"/>
      <c r="L309" s="82"/>
      <c r="M309" s="82"/>
      <c r="N309" s="82"/>
      <c r="O309" s="82"/>
      <c r="P309" s="82"/>
      <c r="Q309" s="82"/>
      <c r="R309" s="82"/>
      <c r="S309" s="82"/>
      <c r="T309" s="82"/>
      <c r="U309" s="82"/>
      <c r="V309" s="82"/>
      <c r="W309" s="82"/>
      <c r="X309" s="82"/>
      <c r="Y309" s="82"/>
      <c r="Z309" s="82"/>
    </row>
    <row r="310" spans="1:26" x14ac:dyDescent="0.45">
      <c r="A310" s="82">
        <v>305</v>
      </c>
      <c r="B310" s="92">
        <f t="shared" si="11"/>
        <v>-143662.54526523768</v>
      </c>
      <c r="C310" s="92">
        <f t="shared" si="8"/>
        <v>-685.39005970290464</v>
      </c>
      <c r="D310" s="92">
        <f t="shared" si="9"/>
        <v>1056.0032856606049</v>
      </c>
      <c r="E310" s="92">
        <f t="shared" si="10"/>
        <v>-144718.5485508983</v>
      </c>
      <c r="F310" s="92">
        <f t="shared" si="12"/>
        <v>-57281.514633799707</v>
      </c>
      <c r="G310" s="82"/>
      <c r="H310" s="82"/>
      <c r="I310" s="82"/>
      <c r="J310" s="82"/>
      <c r="K310" s="82"/>
      <c r="L310" s="82"/>
      <c r="M310" s="82"/>
      <c r="N310" s="82"/>
      <c r="O310" s="82"/>
      <c r="P310" s="82"/>
      <c r="Q310" s="82"/>
      <c r="R310" s="82"/>
      <c r="S310" s="82"/>
      <c r="T310" s="82"/>
      <c r="U310" s="82"/>
      <c r="V310" s="82"/>
      <c r="W310" s="82"/>
      <c r="X310" s="82"/>
      <c r="Y310" s="82"/>
      <c r="Z310" s="82"/>
    </row>
    <row r="311" spans="1:26" x14ac:dyDescent="0.45">
      <c r="A311" s="82">
        <v>306</v>
      </c>
      <c r="B311" s="92">
        <f t="shared" si="11"/>
        <v>-144718.5485508983</v>
      </c>
      <c r="C311" s="92">
        <f t="shared" si="8"/>
        <v>-690.42807537824388</v>
      </c>
      <c r="D311" s="92">
        <f t="shared" si="9"/>
        <v>1061.0413013359441</v>
      </c>
      <c r="E311" s="92">
        <f t="shared" si="10"/>
        <v>-145779.58985223423</v>
      </c>
      <c r="F311" s="92">
        <f t="shared" si="12"/>
        <v>-57971.942709177951</v>
      </c>
      <c r="G311" s="82"/>
      <c r="H311" s="82"/>
      <c r="I311" s="82"/>
      <c r="J311" s="82"/>
      <c r="K311" s="82"/>
      <c r="L311" s="82"/>
      <c r="M311" s="82"/>
      <c r="N311" s="82"/>
      <c r="O311" s="82"/>
      <c r="P311" s="82"/>
      <c r="Q311" s="82"/>
      <c r="R311" s="82"/>
      <c r="S311" s="82"/>
      <c r="T311" s="82"/>
      <c r="U311" s="82"/>
      <c r="V311" s="82"/>
      <c r="W311" s="82"/>
      <c r="X311" s="82"/>
      <c r="Y311" s="82"/>
      <c r="Z311" s="82"/>
    </row>
    <row r="312" spans="1:26" x14ac:dyDescent="0.45">
      <c r="A312" s="82">
        <v>307</v>
      </c>
      <c r="B312" s="92">
        <f t="shared" si="11"/>
        <v>-145779.58985223423</v>
      </c>
      <c r="C312" s="92">
        <f t="shared" si="8"/>
        <v>-695.49012658670074</v>
      </c>
      <c r="D312" s="92">
        <f t="shared" si="9"/>
        <v>1066.1033525444009</v>
      </c>
      <c r="E312" s="92">
        <f t="shared" si="10"/>
        <v>-146845.69320477862</v>
      </c>
      <c r="F312" s="92">
        <f t="shared" si="12"/>
        <v>-58667.432835764652</v>
      </c>
      <c r="G312" s="82"/>
      <c r="H312" s="82"/>
      <c r="I312" s="82"/>
      <c r="J312" s="82"/>
      <c r="K312" s="82"/>
      <c r="L312" s="82"/>
      <c r="M312" s="82"/>
      <c r="N312" s="82"/>
      <c r="O312" s="82"/>
      <c r="P312" s="82"/>
      <c r="Q312" s="82"/>
      <c r="R312" s="82"/>
      <c r="S312" s="82"/>
      <c r="T312" s="82"/>
      <c r="U312" s="82"/>
      <c r="V312" s="82"/>
      <c r="W312" s="82"/>
      <c r="X312" s="82"/>
      <c r="Y312" s="82"/>
      <c r="Z312" s="82"/>
    </row>
    <row r="313" spans="1:26" x14ac:dyDescent="0.45">
      <c r="A313" s="82">
        <v>308</v>
      </c>
      <c r="B313" s="92">
        <f t="shared" si="11"/>
        <v>-146845.69320477862</v>
      </c>
      <c r="C313" s="92">
        <f t="shared" si="8"/>
        <v>-700.57632799779788</v>
      </c>
      <c r="D313" s="92">
        <f t="shared" si="9"/>
        <v>1071.189553955498</v>
      </c>
      <c r="E313" s="92">
        <f t="shared" si="10"/>
        <v>-147916.88275873414</v>
      </c>
      <c r="F313" s="92">
        <f t="shared" si="12"/>
        <v>-59368.00916376245</v>
      </c>
      <c r="G313" s="82"/>
      <c r="H313" s="82"/>
      <c r="I313" s="82"/>
      <c r="J313" s="82"/>
      <c r="K313" s="82"/>
      <c r="L313" s="82"/>
      <c r="M313" s="82"/>
      <c r="N313" s="82"/>
      <c r="O313" s="82"/>
      <c r="P313" s="82"/>
      <c r="Q313" s="82"/>
      <c r="R313" s="82"/>
      <c r="S313" s="82"/>
      <c r="T313" s="82"/>
      <c r="U313" s="82"/>
      <c r="V313" s="82"/>
      <c r="W313" s="82"/>
      <c r="X313" s="82"/>
      <c r="Y313" s="82"/>
      <c r="Z313" s="82"/>
    </row>
    <row r="314" spans="1:26" x14ac:dyDescent="0.45">
      <c r="A314" s="82">
        <v>309</v>
      </c>
      <c r="B314" s="92">
        <f t="shared" si="11"/>
        <v>-147916.88275873414</v>
      </c>
      <c r="C314" s="92">
        <f t="shared" si="8"/>
        <v>-705.68679482812729</v>
      </c>
      <c r="D314" s="92">
        <f t="shared" si="9"/>
        <v>1076.3000207858277</v>
      </c>
      <c r="E314" s="92">
        <f t="shared" si="10"/>
        <v>-148993.18277951996</v>
      </c>
      <c r="F314" s="92">
        <f t="shared" si="12"/>
        <v>-60073.695958590579</v>
      </c>
      <c r="G314" s="82"/>
      <c r="H314" s="82"/>
      <c r="I314" s="82"/>
      <c r="J314" s="82"/>
      <c r="K314" s="82"/>
      <c r="L314" s="82"/>
      <c r="M314" s="82"/>
      <c r="N314" s="82"/>
      <c r="O314" s="82"/>
      <c r="P314" s="82"/>
      <c r="Q314" s="82"/>
      <c r="R314" s="82"/>
      <c r="S314" s="82"/>
      <c r="T314" s="82"/>
      <c r="U314" s="82"/>
      <c r="V314" s="82"/>
      <c r="W314" s="82"/>
      <c r="X314" s="82"/>
      <c r="Y314" s="82"/>
      <c r="Z314" s="82"/>
    </row>
    <row r="315" spans="1:26" x14ac:dyDescent="0.45">
      <c r="A315" s="82">
        <v>310</v>
      </c>
      <c r="B315" s="92">
        <f t="shared" si="11"/>
        <v>-148993.18277951996</v>
      </c>
      <c r="C315" s="92">
        <f t="shared" si="8"/>
        <v>-710.82164284395969</v>
      </c>
      <c r="D315" s="92">
        <f t="shared" si="9"/>
        <v>1081.4348688016598</v>
      </c>
      <c r="E315" s="92">
        <f t="shared" si="10"/>
        <v>-150074.61764832161</v>
      </c>
      <c r="F315" s="92">
        <f t="shared" si="12"/>
        <v>-60784.517601434542</v>
      </c>
      <c r="G315" s="82"/>
      <c r="H315" s="82"/>
      <c r="I315" s="82"/>
      <c r="J315" s="82"/>
      <c r="K315" s="82"/>
      <c r="L315" s="82"/>
      <c r="M315" s="82"/>
      <c r="N315" s="82"/>
      <c r="O315" s="82"/>
      <c r="P315" s="82"/>
      <c r="Q315" s="82"/>
      <c r="R315" s="82"/>
      <c r="S315" s="82"/>
      <c r="T315" s="82"/>
      <c r="U315" s="82"/>
      <c r="V315" s="82"/>
      <c r="W315" s="82"/>
      <c r="X315" s="82"/>
      <c r="Y315" s="82"/>
      <c r="Z315" s="82"/>
    </row>
    <row r="316" spans="1:26" x14ac:dyDescent="0.45">
      <c r="A316" s="82">
        <v>311</v>
      </c>
      <c r="B316" s="92">
        <f t="shared" si="11"/>
        <v>-150074.61764832161</v>
      </c>
      <c r="C316" s="92">
        <f t="shared" si="8"/>
        <v>-715.9809883638676</v>
      </c>
      <c r="D316" s="92">
        <f t="shared" si="9"/>
        <v>1086.594214321568</v>
      </c>
      <c r="E316" s="92">
        <f t="shared" si="10"/>
        <v>-151161.21186264319</v>
      </c>
      <c r="F316" s="92">
        <f t="shared" si="12"/>
        <v>-61500.498589798408</v>
      </c>
      <c r="G316" s="82"/>
      <c r="H316" s="82"/>
      <c r="I316" s="82"/>
      <c r="J316" s="82"/>
      <c r="K316" s="82"/>
      <c r="L316" s="82"/>
      <c r="M316" s="82"/>
      <c r="N316" s="82"/>
      <c r="O316" s="82"/>
      <c r="P316" s="82"/>
      <c r="Q316" s="82"/>
      <c r="R316" s="82"/>
      <c r="S316" s="82"/>
      <c r="T316" s="82"/>
      <c r="U316" s="82"/>
      <c r="V316" s="82"/>
      <c r="W316" s="82"/>
      <c r="X316" s="82"/>
      <c r="Y316" s="82"/>
      <c r="Z316" s="82"/>
    </row>
    <row r="317" spans="1:26" x14ac:dyDescent="0.45">
      <c r="A317" s="82">
        <v>312</v>
      </c>
      <c r="B317" s="92">
        <f t="shared" si="11"/>
        <v>-151161.21186264319</v>
      </c>
      <c r="C317" s="92">
        <f t="shared" si="8"/>
        <v>-721.16494826136011</v>
      </c>
      <c r="D317" s="92">
        <f t="shared" si="9"/>
        <v>1091.7781742190605</v>
      </c>
      <c r="E317" s="92">
        <f t="shared" si="10"/>
        <v>-152252.99003686226</v>
      </c>
      <c r="F317" s="92">
        <f t="shared" si="12"/>
        <v>-62221.663538059765</v>
      </c>
      <c r="G317" s="82"/>
      <c r="H317" s="82"/>
      <c r="I317" s="82"/>
      <c r="J317" s="82"/>
      <c r="K317" s="82"/>
      <c r="L317" s="82"/>
      <c r="M317" s="82"/>
      <c r="N317" s="82"/>
      <c r="O317" s="82"/>
      <c r="P317" s="82"/>
      <c r="Q317" s="82"/>
      <c r="R317" s="82"/>
      <c r="S317" s="82"/>
      <c r="T317" s="82"/>
      <c r="U317" s="82"/>
      <c r="V317" s="82"/>
      <c r="W317" s="82"/>
      <c r="X317" s="82"/>
      <c r="Y317" s="82"/>
      <c r="Z317" s="82"/>
    </row>
    <row r="318" spans="1:26" x14ac:dyDescent="0.45">
      <c r="A318" s="82">
        <v>313</v>
      </c>
      <c r="B318" s="92">
        <f t="shared" si="11"/>
        <v>-152252.99003686226</v>
      </c>
      <c r="C318" s="92">
        <f t="shared" si="8"/>
        <v>-726.37363996753027</v>
      </c>
      <c r="D318" s="92">
        <f t="shared" si="9"/>
        <v>1096.9868659252306</v>
      </c>
      <c r="E318" s="92">
        <f t="shared" si="10"/>
        <v>-153349.97690278749</v>
      </c>
      <c r="F318" s="92">
        <f t="shared" si="12"/>
        <v>-62948.037178027298</v>
      </c>
      <c r="G318" s="82"/>
      <c r="H318" s="82"/>
      <c r="I318" s="82"/>
      <c r="J318" s="82"/>
      <c r="K318" s="82"/>
      <c r="L318" s="82"/>
      <c r="M318" s="82"/>
      <c r="N318" s="82"/>
      <c r="O318" s="82"/>
      <c r="P318" s="82"/>
      <c r="Q318" s="82"/>
      <c r="R318" s="82"/>
      <c r="S318" s="82"/>
      <c r="T318" s="82"/>
      <c r="U318" s="82"/>
      <c r="V318" s="82"/>
      <c r="W318" s="82"/>
      <c r="X318" s="82"/>
      <c r="Y318" s="82"/>
      <c r="Z318" s="82"/>
    </row>
    <row r="319" spans="1:26" x14ac:dyDescent="0.45">
      <c r="A319" s="82">
        <v>314</v>
      </c>
      <c r="B319" s="92">
        <f t="shared" si="11"/>
        <v>-153349.97690278749</v>
      </c>
      <c r="C319" s="92">
        <f t="shared" si="8"/>
        <v>-731.60718147371517</v>
      </c>
      <c r="D319" s="92">
        <f t="shared" si="9"/>
        <v>1102.2204074314154</v>
      </c>
      <c r="E319" s="92">
        <f t="shared" si="10"/>
        <v>-154452.19731021891</v>
      </c>
      <c r="F319" s="92">
        <f t="shared" si="12"/>
        <v>-63679.644359501013</v>
      </c>
      <c r="G319" s="82"/>
      <c r="H319" s="82"/>
      <c r="I319" s="82"/>
      <c r="J319" s="82"/>
      <c r="K319" s="82"/>
      <c r="L319" s="82"/>
      <c r="M319" s="82"/>
      <c r="N319" s="82"/>
      <c r="O319" s="82"/>
      <c r="P319" s="82"/>
      <c r="Q319" s="82"/>
      <c r="R319" s="82"/>
      <c r="S319" s="82"/>
      <c r="T319" s="82"/>
      <c r="U319" s="82"/>
      <c r="V319" s="82"/>
      <c r="W319" s="82"/>
      <c r="X319" s="82"/>
      <c r="Y319" s="82"/>
      <c r="Z319" s="82"/>
    </row>
    <row r="320" spans="1:26" x14ac:dyDescent="0.45">
      <c r="A320" s="82">
        <v>315</v>
      </c>
      <c r="B320" s="92">
        <f t="shared" si="11"/>
        <v>-154452.19731021891</v>
      </c>
      <c r="C320" s="92">
        <f t="shared" si="8"/>
        <v>-736.86569133416924</v>
      </c>
      <c r="D320" s="92">
        <f t="shared" si="9"/>
        <v>1107.4789172918695</v>
      </c>
      <c r="E320" s="92">
        <f t="shared" si="10"/>
        <v>-155559.67622751079</v>
      </c>
      <c r="F320" s="92">
        <f t="shared" si="12"/>
        <v>-64416.510050835182</v>
      </c>
      <c r="G320" s="82"/>
      <c r="H320" s="82"/>
      <c r="I320" s="82"/>
      <c r="J320" s="82"/>
      <c r="K320" s="82"/>
      <c r="L320" s="82"/>
      <c r="M320" s="82"/>
      <c r="N320" s="82"/>
      <c r="O320" s="82"/>
      <c r="P320" s="82"/>
      <c r="Q320" s="82"/>
      <c r="R320" s="82"/>
      <c r="S320" s="82"/>
      <c r="T320" s="82"/>
      <c r="U320" s="82"/>
      <c r="V320" s="82"/>
      <c r="W320" s="82"/>
      <c r="X320" s="82"/>
      <c r="Y320" s="82"/>
      <c r="Z320" s="82"/>
    </row>
    <row r="321" spans="1:26" x14ac:dyDescent="0.45">
      <c r="A321" s="82">
        <v>316</v>
      </c>
      <c r="B321" s="92">
        <f t="shared" si="11"/>
        <v>-155559.67622751079</v>
      </c>
      <c r="C321" s="92">
        <f t="shared" si="8"/>
        <v>-742.14928866874925</v>
      </c>
      <c r="D321" s="92">
        <f t="shared" si="9"/>
        <v>1112.7625146264495</v>
      </c>
      <c r="E321" s="92">
        <f t="shared" si="10"/>
        <v>-156672.43874213725</v>
      </c>
      <c r="F321" s="92">
        <f t="shared" si="12"/>
        <v>-65158.659339503931</v>
      </c>
      <c r="G321" s="82"/>
      <c r="H321" s="82"/>
      <c r="I321" s="82"/>
      <c r="J321" s="82"/>
      <c r="K321" s="82"/>
      <c r="L321" s="82"/>
      <c r="M321" s="82"/>
      <c r="N321" s="82"/>
      <c r="O321" s="82"/>
      <c r="P321" s="82"/>
      <c r="Q321" s="82"/>
      <c r="R321" s="82"/>
      <c r="S321" s="82"/>
      <c r="T321" s="82"/>
      <c r="U321" s="82"/>
      <c r="V321" s="82"/>
      <c r="W321" s="82"/>
      <c r="X321" s="82"/>
      <c r="Y321" s="82"/>
      <c r="Z321" s="82"/>
    </row>
    <row r="322" spans="1:26" x14ac:dyDescent="0.45">
      <c r="A322" s="82">
        <v>317</v>
      </c>
      <c r="B322" s="92">
        <f t="shared" si="11"/>
        <v>-156672.43874213725</v>
      </c>
      <c r="C322" s="92">
        <f t="shared" si="8"/>
        <v>-747.45809316561304</v>
      </c>
      <c r="D322" s="92">
        <f t="shared" si="9"/>
        <v>1118.0713191233133</v>
      </c>
      <c r="E322" s="92">
        <f t="shared" si="10"/>
        <v>-157790.51006126057</v>
      </c>
      <c r="F322" s="92">
        <f t="shared" si="12"/>
        <v>-65906.117432669547</v>
      </c>
      <c r="G322" s="82"/>
      <c r="H322" s="82"/>
      <c r="I322" s="82"/>
      <c r="J322" s="82"/>
      <c r="K322" s="82"/>
      <c r="L322" s="82"/>
      <c r="M322" s="82"/>
      <c r="N322" s="82"/>
      <c r="O322" s="82"/>
      <c r="P322" s="82"/>
      <c r="Q322" s="82"/>
      <c r="R322" s="82"/>
      <c r="S322" s="82"/>
      <c r="T322" s="82"/>
      <c r="U322" s="82"/>
      <c r="V322" s="82"/>
      <c r="W322" s="82"/>
      <c r="X322" s="82"/>
      <c r="Y322" s="82"/>
      <c r="Z322" s="82"/>
    </row>
    <row r="323" spans="1:26" x14ac:dyDescent="0.45">
      <c r="A323" s="82">
        <v>318</v>
      </c>
      <c r="B323" s="92">
        <f t="shared" si="11"/>
        <v>-157790.51006126057</v>
      </c>
      <c r="C323" s="92">
        <f t="shared" si="8"/>
        <v>-752.79222508393059</v>
      </c>
      <c r="D323" s="92">
        <f t="shared" si="9"/>
        <v>1123.4054510416308</v>
      </c>
      <c r="E323" s="92">
        <f t="shared" si="10"/>
        <v>-158913.91551230219</v>
      </c>
      <c r="F323" s="92">
        <f t="shared" si="12"/>
        <v>-66658.90965775348</v>
      </c>
      <c r="G323" s="82"/>
      <c r="H323" s="82"/>
      <c r="I323" s="82"/>
      <c r="J323" s="82"/>
      <c r="K323" s="82"/>
      <c r="L323" s="82"/>
      <c r="M323" s="82"/>
      <c r="N323" s="82"/>
      <c r="O323" s="82"/>
      <c r="P323" s="82"/>
      <c r="Q323" s="82"/>
      <c r="R323" s="82"/>
      <c r="S323" s="82"/>
      <c r="T323" s="82"/>
      <c r="U323" s="82"/>
      <c r="V323" s="82"/>
      <c r="W323" s="82"/>
      <c r="X323" s="82"/>
      <c r="Y323" s="82"/>
      <c r="Z323" s="82"/>
    </row>
    <row r="324" spans="1:26" x14ac:dyDescent="0.45">
      <c r="A324" s="82">
        <v>319</v>
      </c>
      <c r="B324" s="92">
        <f t="shared" si="11"/>
        <v>-158913.91551230219</v>
      </c>
      <c r="C324" s="92">
        <f t="shared" si="8"/>
        <v>-758.15180525660821</v>
      </c>
      <c r="D324" s="92">
        <f t="shared" si="9"/>
        <v>1128.7650312143085</v>
      </c>
      <c r="E324" s="92">
        <f t="shared" si="10"/>
        <v>-160042.6805435165</v>
      </c>
      <c r="F324" s="92">
        <f t="shared" si="12"/>
        <v>-67417.06146301009</v>
      </c>
      <c r="G324" s="82"/>
      <c r="H324" s="82"/>
      <c r="I324" s="82"/>
      <c r="J324" s="82"/>
      <c r="K324" s="82"/>
      <c r="L324" s="82"/>
      <c r="M324" s="82"/>
      <c r="N324" s="82"/>
      <c r="O324" s="82"/>
      <c r="P324" s="82"/>
      <c r="Q324" s="82"/>
      <c r="R324" s="82"/>
      <c r="S324" s="82"/>
      <c r="T324" s="82"/>
      <c r="U324" s="82"/>
      <c r="V324" s="82"/>
      <c r="W324" s="82"/>
      <c r="X324" s="82"/>
      <c r="Y324" s="82"/>
      <c r="Z324" s="82"/>
    </row>
    <row r="325" spans="1:26" x14ac:dyDescent="0.45">
      <c r="A325" s="82">
        <v>320</v>
      </c>
      <c r="B325" s="92">
        <f t="shared" si="11"/>
        <v>-160042.6805435165</v>
      </c>
      <c r="C325" s="92">
        <f t="shared" si="8"/>
        <v>-763.53695509302656</v>
      </c>
      <c r="D325" s="92">
        <f t="shared" si="9"/>
        <v>1134.1501810507268</v>
      </c>
      <c r="E325" s="92">
        <f t="shared" si="10"/>
        <v>-161176.83072456723</v>
      </c>
      <c r="F325" s="92">
        <f t="shared" si="12"/>
        <v>-68180.598418103124</v>
      </c>
      <c r="G325" s="82"/>
      <c r="H325" s="82"/>
      <c r="I325" s="82"/>
      <c r="J325" s="82"/>
      <c r="K325" s="82"/>
      <c r="L325" s="82"/>
      <c r="M325" s="82"/>
      <c r="N325" s="82"/>
      <c r="O325" s="82"/>
      <c r="P325" s="82"/>
      <c r="Q325" s="82"/>
      <c r="R325" s="82"/>
      <c r="S325" s="82"/>
      <c r="T325" s="82"/>
      <c r="U325" s="82"/>
      <c r="V325" s="82"/>
      <c r="W325" s="82"/>
      <c r="X325" s="82"/>
      <c r="Y325" s="82"/>
      <c r="Z325" s="82"/>
    </row>
    <row r="326" spans="1:26" x14ac:dyDescent="0.45">
      <c r="A326" s="82">
        <v>321</v>
      </c>
      <c r="B326" s="92">
        <f t="shared" si="11"/>
        <v>-161176.83072456723</v>
      </c>
      <c r="C326" s="92">
        <f t="shared" si="8"/>
        <v>-768.94779658178936</v>
      </c>
      <c r="D326" s="92">
        <f t="shared" si="9"/>
        <v>1139.5610225394896</v>
      </c>
      <c r="E326" s="92">
        <f t="shared" si="10"/>
        <v>-162316.39174710671</v>
      </c>
      <c r="F326" s="92">
        <f t="shared" si="12"/>
        <v>-68949.546214684917</v>
      </c>
      <c r="G326" s="82"/>
      <c r="H326" s="82"/>
      <c r="I326" s="82"/>
      <c r="J326" s="82"/>
      <c r="K326" s="82"/>
      <c r="L326" s="82"/>
      <c r="M326" s="82"/>
      <c r="N326" s="82"/>
      <c r="O326" s="82"/>
      <c r="P326" s="82"/>
      <c r="Q326" s="82"/>
      <c r="R326" s="82"/>
      <c r="S326" s="82"/>
      <c r="T326" s="82"/>
      <c r="U326" s="82"/>
      <c r="V326" s="82"/>
      <c r="W326" s="82"/>
      <c r="X326" s="82"/>
      <c r="Y326" s="82"/>
      <c r="Z326" s="82"/>
    </row>
    <row r="327" spans="1:26" x14ac:dyDescent="0.45">
      <c r="A327" s="82">
        <v>322</v>
      </c>
      <c r="B327" s="92">
        <f t="shared" si="11"/>
        <v>-162316.39174710671</v>
      </c>
      <c r="C327" s="92">
        <f t="shared" si="8"/>
        <v>-774.38445229348815</v>
      </c>
      <c r="D327" s="92">
        <f t="shared" si="9"/>
        <v>1144.9976782511885</v>
      </c>
      <c r="E327" s="92">
        <f t="shared" si="10"/>
        <v>-163461.38942535789</v>
      </c>
      <c r="F327" s="92">
        <f t="shared" ref="F327:F365" si="13">F326+C327</f>
        <v>-69723.930666978398</v>
      </c>
      <c r="G327" s="82"/>
      <c r="H327" s="82"/>
      <c r="I327" s="82"/>
      <c r="J327" s="82"/>
      <c r="K327" s="82"/>
      <c r="L327" s="82"/>
      <c r="M327" s="82"/>
      <c r="N327" s="82"/>
      <c r="O327" s="82"/>
      <c r="P327" s="82"/>
      <c r="Q327" s="82"/>
      <c r="R327" s="82"/>
      <c r="S327" s="82"/>
      <c r="T327" s="82"/>
      <c r="U327" s="82"/>
      <c r="V327" s="82"/>
      <c r="W327" s="82"/>
      <c r="X327" s="82"/>
      <c r="Y327" s="82"/>
      <c r="Z327" s="82"/>
    </row>
    <row r="328" spans="1:26" x14ac:dyDescent="0.45">
      <c r="A328" s="82">
        <v>323</v>
      </c>
      <c r="B328" s="92">
        <f t="shared" si="11"/>
        <v>-163461.38942535789</v>
      </c>
      <c r="C328" s="92">
        <f t="shared" si="8"/>
        <v>-779.84704538347819</v>
      </c>
      <c r="D328" s="92">
        <f t="shared" si="9"/>
        <v>1150.4602713411784</v>
      </c>
      <c r="E328" s="92">
        <f t="shared" si="10"/>
        <v>-164611.84969669906</v>
      </c>
      <c r="F328" s="92">
        <f t="shared" si="13"/>
        <v>-70503.777712361873</v>
      </c>
      <c r="G328" s="82"/>
      <c r="H328" s="82"/>
      <c r="I328" s="82"/>
      <c r="J328" s="82"/>
      <c r="K328" s="82"/>
      <c r="L328" s="82"/>
      <c r="M328" s="82"/>
      <c r="N328" s="82"/>
      <c r="O328" s="82"/>
      <c r="P328" s="82"/>
      <c r="Q328" s="82"/>
      <c r="R328" s="82"/>
      <c r="S328" s="82"/>
      <c r="T328" s="82"/>
      <c r="U328" s="82"/>
      <c r="V328" s="82"/>
      <c r="W328" s="82"/>
      <c r="X328" s="82"/>
      <c r="Y328" s="82"/>
      <c r="Z328" s="82"/>
    </row>
    <row r="329" spans="1:26" x14ac:dyDescent="0.45">
      <c r="A329" s="82">
        <v>324</v>
      </c>
      <c r="B329" s="92">
        <f t="shared" si="11"/>
        <v>-164611.84969669906</v>
      </c>
      <c r="C329" s="92">
        <f t="shared" si="8"/>
        <v>-785.33569959466831</v>
      </c>
      <c r="D329" s="92">
        <f t="shared" si="9"/>
        <v>1155.9489255523686</v>
      </c>
      <c r="E329" s="92">
        <f t="shared" si="10"/>
        <v>-165767.79862225143</v>
      </c>
      <c r="F329" s="92">
        <f t="shared" si="13"/>
        <v>-71289.113411956539</v>
      </c>
      <c r="G329" s="82"/>
      <c r="H329" s="82"/>
      <c r="I329" s="82"/>
      <c r="J329" s="82"/>
      <c r="K329" s="82"/>
      <c r="L329" s="82"/>
      <c r="M329" s="82"/>
      <c r="N329" s="82"/>
      <c r="O329" s="82"/>
      <c r="P329" s="82"/>
      <c r="Q329" s="82"/>
      <c r="R329" s="82"/>
      <c r="S329" s="82"/>
      <c r="T329" s="82"/>
      <c r="U329" s="82"/>
      <c r="V329" s="82"/>
      <c r="W329" s="82"/>
      <c r="X329" s="82"/>
      <c r="Y329" s="82"/>
      <c r="Z329" s="82"/>
    </row>
    <row r="330" spans="1:26" x14ac:dyDescent="0.45">
      <c r="A330" s="82">
        <v>325</v>
      </c>
      <c r="B330" s="92">
        <f t="shared" si="11"/>
        <v>-165767.79862225143</v>
      </c>
      <c r="C330" s="92">
        <f t="shared" si="8"/>
        <v>-790.85053926032447</v>
      </c>
      <c r="D330" s="92">
        <f t="shared" si="9"/>
        <v>1161.4637652180247</v>
      </c>
      <c r="E330" s="92">
        <f t="shared" si="10"/>
        <v>-166929.26238746947</v>
      </c>
      <c r="F330" s="92">
        <f t="shared" si="13"/>
        <v>-72079.963951216865</v>
      </c>
      <c r="G330" s="82"/>
      <c r="H330" s="82"/>
      <c r="I330" s="82"/>
      <c r="J330" s="82"/>
      <c r="K330" s="82"/>
      <c r="L330" s="82"/>
      <c r="M330" s="82"/>
      <c r="N330" s="82"/>
      <c r="O330" s="82"/>
      <c r="P330" s="82"/>
      <c r="Q330" s="82"/>
      <c r="R330" s="82"/>
      <c r="S330" s="82"/>
      <c r="T330" s="82"/>
      <c r="U330" s="82"/>
      <c r="V330" s="82"/>
      <c r="W330" s="82"/>
      <c r="X330" s="82"/>
      <c r="Y330" s="82"/>
      <c r="Z330" s="82"/>
    </row>
    <row r="331" spans="1:26" x14ac:dyDescent="0.45">
      <c r="A331" s="82">
        <v>326</v>
      </c>
      <c r="B331" s="92">
        <f t="shared" si="11"/>
        <v>-166929.26238746947</v>
      </c>
      <c r="C331" s="92">
        <f t="shared" si="8"/>
        <v>-796.3916893068855</v>
      </c>
      <c r="D331" s="92">
        <f t="shared" si="9"/>
        <v>1167.0049152645856</v>
      </c>
      <c r="E331" s="92">
        <f t="shared" si="10"/>
        <v>-168096.26730273405</v>
      </c>
      <c r="F331" s="92">
        <f t="shared" si="13"/>
        <v>-72876.355640523747</v>
      </c>
      <c r="G331" s="82"/>
      <c r="H331" s="82"/>
      <c r="I331" s="82"/>
      <c r="J331" s="82"/>
      <c r="K331" s="82"/>
      <c r="L331" s="82"/>
      <c r="M331" s="82"/>
      <c r="N331" s="82"/>
      <c r="O331" s="82"/>
      <c r="P331" s="82"/>
      <c r="Q331" s="82"/>
      <c r="R331" s="82"/>
      <c r="S331" s="82"/>
      <c r="T331" s="82"/>
      <c r="U331" s="82"/>
      <c r="V331" s="82"/>
      <c r="W331" s="82"/>
      <c r="X331" s="82"/>
      <c r="Y331" s="82"/>
      <c r="Z331" s="82"/>
    </row>
    <row r="332" spans="1:26" x14ac:dyDescent="0.45">
      <c r="A332" s="82">
        <v>327</v>
      </c>
      <c r="B332" s="92">
        <f t="shared" si="11"/>
        <v>-168096.26730273405</v>
      </c>
      <c r="C332" s="92">
        <f t="shared" si="8"/>
        <v>-801.9592752567936</v>
      </c>
      <c r="D332" s="92">
        <f t="shared" si="9"/>
        <v>1172.572501214494</v>
      </c>
      <c r="E332" s="92">
        <f t="shared" si="10"/>
        <v>-169268.83980394853</v>
      </c>
      <c r="F332" s="92">
        <f t="shared" si="13"/>
        <v>-73678.314915780546</v>
      </c>
      <c r="G332" s="82"/>
      <c r="H332" s="82"/>
      <c r="I332" s="82"/>
      <c r="J332" s="82"/>
      <c r="K332" s="82"/>
      <c r="L332" s="82"/>
      <c r="M332" s="82"/>
      <c r="N332" s="82"/>
      <c r="O332" s="82"/>
      <c r="P332" s="82"/>
      <c r="Q332" s="82"/>
      <c r="R332" s="82"/>
      <c r="S332" s="82"/>
      <c r="T332" s="82"/>
      <c r="U332" s="82"/>
      <c r="V332" s="82"/>
      <c r="W332" s="82"/>
      <c r="X332" s="82"/>
      <c r="Y332" s="82"/>
      <c r="Z332" s="82"/>
    </row>
    <row r="333" spans="1:26" x14ac:dyDescent="0.45">
      <c r="A333" s="82">
        <v>328</v>
      </c>
      <c r="B333" s="92">
        <f t="shared" si="11"/>
        <v>-169268.83980394853</v>
      </c>
      <c r="C333" s="92">
        <f t="shared" si="8"/>
        <v>-807.55342323133766</v>
      </c>
      <c r="D333" s="92">
        <f t="shared" si="9"/>
        <v>1178.1666491890378</v>
      </c>
      <c r="E333" s="92">
        <f t="shared" si="10"/>
        <v>-170447.00645313758</v>
      </c>
      <c r="F333" s="92">
        <f t="shared" si="13"/>
        <v>-74485.868339011882</v>
      </c>
      <c r="G333" s="82"/>
      <c r="H333" s="82"/>
      <c r="I333" s="82"/>
      <c r="J333" s="82"/>
      <c r="K333" s="82"/>
      <c r="L333" s="82"/>
      <c r="M333" s="82"/>
      <c r="N333" s="82"/>
      <c r="O333" s="82"/>
      <c r="P333" s="82"/>
      <c r="Q333" s="82"/>
      <c r="R333" s="82"/>
      <c r="S333" s="82"/>
      <c r="T333" s="82"/>
      <c r="U333" s="82"/>
      <c r="V333" s="82"/>
      <c r="W333" s="82"/>
      <c r="X333" s="82"/>
      <c r="Y333" s="82"/>
      <c r="Z333" s="82"/>
    </row>
    <row r="334" spans="1:26" x14ac:dyDescent="0.45">
      <c r="A334" s="82">
        <v>329</v>
      </c>
      <c r="B334" s="92">
        <f t="shared" si="11"/>
        <v>-170447.00645313758</v>
      </c>
      <c r="C334" s="92">
        <f t="shared" si="8"/>
        <v>-813.17425995351039</v>
      </c>
      <c r="D334" s="92">
        <f t="shared" si="9"/>
        <v>1183.7874859112108</v>
      </c>
      <c r="E334" s="92">
        <f t="shared" si="10"/>
        <v>-171630.7939390488</v>
      </c>
      <c r="F334" s="92">
        <f t="shared" si="13"/>
        <v>-75299.042598965389</v>
      </c>
      <c r="G334" s="82"/>
      <c r="H334" s="82"/>
      <c r="I334" s="82"/>
      <c r="J334" s="82"/>
      <c r="K334" s="82"/>
      <c r="L334" s="82"/>
      <c r="M334" s="82"/>
      <c r="N334" s="82"/>
      <c r="O334" s="82"/>
      <c r="P334" s="82"/>
      <c r="Q334" s="82"/>
      <c r="R334" s="82"/>
      <c r="S334" s="82"/>
      <c r="T334" s="82"/>
      <c r="U334" s="82"/>
      <c r="V334" s="82"/>
      <c r="W334" s="82"/>
      <c r="X334" s="82"/>
      <c r="Y334" s="82"/>
      <c r="Z334" s="82"/>
    </row>
    <row r="335" spans="1:26" x14ac:dyDescent="0.45">
      <c r="A335" s="82">
        <v>330</v>
      </c>
      <c r="B335" s="92">
        <f t="shared" si="11"/>
        <v>-171630.7939390488</v>
      </c>
      <c r="C335" s="92">
        <f t="shared" si="8"/>
        <v>-818.8219127508786</v>
      </c>
      <c r="D335" s="92">
        <f t="shared" si="9"/>
        <v>1189.435138708579</v>
      </c>
      <c r="E335" s="92">
        <f t="shared" si="10"/>
        <v>-172820.22907775739</v>
      </c>
      <c r="F335" s="92">
        <f t="shared" si="13"/>
        <v>-76117.864511716267</v>
      </c>
      <c r="G335" s="82"/>
      <c r="H335" s="82"/>
      <c r="I335" s="82"/>
      <c r="J335" s="82"/>
      <c r="K335" s="82"/>
      <c r="L335" s="82"/>
      <c r="M335" s="82"/>
      <c r="N335" s="82"/>
      <c r="O335" s="82"/>
      <c r="P335" s="82"/>
      <c r="Q335" s="82"/>
      <c r="R335" s="82"/>
      <c r="S335" s="82"/>
      <c r="T335" s="82"/>
      <c r="U335" s="82"/>
      <c r="V335" s="82"/>
      <c r="W335" s="82"/>
      <c r="X335" s="82"/>
      <c r="Y335" s="82"/>
      <c r="Z335" s="82"/>
    </row>
    <row r="336" spans="1:26" x14ac:dyDescent="0.45">
      <c r="A336" s="82">
        <v>331</v>
      </c>
      <c r="B336" s="92">
        <f t="shared" si="11"/>
        <v>-172820.22907775739</v>
      </c>
      <c r="C336" s="92">
        <f t="shared" si="8"/>
        <v>-824.49650955846744</v>
      </c>
      <c r="D336" s="92">
        <f t="shared" si="9"/>
        <v>1195.1097355161678</v>
      </c>
      <c r="E336" s="92">
        <f t="shared" si="10"/>
        <v>-174015.33881327356</v>
      </c>
      <c r="F336" s="92">
        <f t="shared" si="13"/>
        <v>-76942.36102127473</v>
      </c>
      <c r="G336" s="82"/>
      <c r="H336" s="82"/>
      <c r="I336" s="82"/>
      <c r="J336" s="82"/>
      <c r="K336" s="82"/>
      <c r="L336" s="82"/>
      <c r="M336" s="82"/>
      <c r="N336" s="82"/>
      <c r="O336" s="82"/>
      <c r="P336" s="82"/>
      <c r="Q336" s="82"/>
      <c r="R336" s="82"/>
      <c r="S336" s="82"/>
      <c r="T336" s="82"/>
      <c r="U336" s="82"/>
      <c r="V336" s="82"/>
      <c r="W336" s="82"/>
      <c r="X336" s="82"/>
      <c r="Y336" s="82"/>
      <c r="Z336" s="82"/>
    </row>
    <row r="337" spans="1:26" x14ac:dyDescent="0.45">
      <c r="A337" s="82">
        <v>332</v>
      </c>
      <c r="B337" s="92">
        <f t="shared" si="11"/>
        <v>-174015.33881327356</v>
      </c>
      <c r="C337" s="92">
        <f t="shared" si="8"/>
        <v>-830.19817892165918</v>
      </c>
      <c r="D337" s="92">
        <f t="shared" si="9"/>
        <v>1200.8114048793595</v>
      </c>
      <c r="E337" s="92">
        <f t="shared" si="10"/>
        <v>-175216.15021815291</v>
      </c>
      <c r="F337" s="92">
        <f t="shared" si="13"/>
        <v>-77772.559200196396</v>
      </c>
      <c r="G337" s="82"/>
      <c r="H337" s="82"/>
      <c r="I337" s="82"/>
      <c r="J337" s="82"/>
      <c r="K337" s="82"/>
      <c r="L337" s="82"/>
      <c r="M337" s="82"/>
      <c r="N337" s="82"/>
      <c r="O337" s="82"/>
      <c r="P337" s="82"/>
      <c r="Q337" s="82"/>
      <c r="R337" s="82"/>
      <c r="S337" s="82"/>
      <c r="T337" s="82"/>
      <c r="U337" s="82"/>
      <c r="V337" s="82"/>
      <c r="W337" s="82"/>
      <c r="X337" s="82"/>
      <c r="Y337" s="82"/>
      <c r="Z337" s="82"/>
    </row>
    <row r="338" spans="1:26" x14ac:dyDescent="0.45">
      <c r="A338" s="82">
        <v>333</v>
      </c>
      <c r="B338" s="92">
        <f t="shared" si="11"/>
        <v>-175216.15021815291</v>
      </c>
      <c r="C338" s="92">
        <f t="shared" si="8"/>
        <v>-835.92704999910438</v>
      </c>
      <c r="D338" s="92">
        <f t="shared" si="9"/>
        <v>1206.5402759568046</v>
      </c>
      <c r="E338" s="92">
        <f t="shared" si="10"/>
        <v>-176422.6904941097</v>
      </c>
      <c r="F338" s="92">
        <f t="shared" si="13"/>
        <v>-78608.486250195507</v>
      </c>
      <c r="G338" s="82"/>
      <c r="H338" s="82"/>
      <c r="I338" s="82"/>
      <c r="J338" s="82"/>
      <c r="K338" s="82"/>
      <c r="L338" s="82"/>
      <c r="M338" s="82"/>
      <c r="N338" s="82"/>
      <c r="O338" s="82"/>
      <c r="P338" s="82"/>
      <c r="Q338" s="82"/>
      <c r="R338" s="82"/>
      <c r="S338" s="82"/>
      <c r="T338" s="82"/>
      <c r="U338" s="82"/>
      <c r="V338" s="82"/>
      <c r="W338" s="82"/>
      <c r="X338" s="82"/>
      <c r="Y338" s="82"/>
      <c r="Z338" s="82"/>
    </row>
    <row r="339" spans="1:26" x14ac:dyDescent="0.45">
      <c r="A339" s="82">
        <v>334</v>
      </c>
      <c r="B339" s="92">
        <f t="shared" si="11"/>
        <v>-176422.6904941097</v>
      </c>
      <c r="C339" s="92">
        <f t="shared" si="8"/>
        <v>-841.68325256564822</v>
      </c>
      <c r="D339" s="92">
        <f t="shared" si="9"/>
        <v>1212.2964785233485</v>
      </c>
      <c r="E339" s="92">
        <f t="shared" si="10"/>
        <v>-177634.98697263305</v>
      </c>
      <c r="F339" s="92">
        <f t="shared" si="13"/>
        <v>-79450.169502761157</v>
      </c>
      <c r="G339" s="82"/>
      <c r="H339" s="82"/>
      <c r="I339" s="82"/>
      <c r="J339" s="82"/>
      <c r="K339" s="82"/>
      <c r="L339" s="82"/>
      <c r="M339" s="82"/>
      <c r="N339" s="82"/>
      <c r="O339" s="82"/>
      <c r="P339" s="82"/>
      <c r="Q339" s="82"/>
      <c r="R339" s="82"/>
      <c r="S339" s="82"/>
      <c r="T339" s="82"/>
      <c r="U339" s="82"/>
      <c r="V339" s="82"/>
      <c r="W339" s="82"/>
      <c r="X339" s="82"/>
      <c r="Y339" s="82"/>
      <c r="Z339" s="82"/>
    </row>
    <row r="340" spans="1:26" x14ac:dyDescent="0.45">
      <c r="A340" s="82">
        <v>335</v>
      </c>
      <c r="B340" s="92">
        <f t="shared" si="11"/>
        <v>-177634.98697263305</v>
      </c>
      <c r="C340" s="92">
        <f t="shared" si="8"/>
        <v>-847.46691701527004</v>
      </c>
      <c r="D340" s="92">
        <f t="shared" si="9"/>
        <v>1218.0801429729704</v>
      </c>
      <c r="E340" s="92">
        <f t="shared" si="10"/>
        <v>-178853.06711560601</v>
      </c>
      <c r="F340" s="92">
        <f t="shared" si="13"/>
        <v>-80297.63641977642</v>
      </c>
      <c r="G340" s="82"/>
      <c r="H340" s="82"/>
      <c r="I340" s="82"/>
      <c r="J340" s="82"/>
      <c r="K340" s="82"/>
      <c r="L340" s="82"/>
      <c r="M340" s="82"/>
      <c r="N340" s="82"/>
      <c r="O340" s="82"/>
      <c r="P340" s="82"/>
      <c r="Q340" s="82"/>
      <c r="R340" s="82"/>
      <c r="S340" s="82"/>
      <c r="T340" s="82"/>
      <c r="U340" s="82"/>
      <c r="V340" s="82"/>
      <c r="W340" s="82"/>
      <c r="X340" s="82"/>
      <c r="Y340" s="82"/>
      <c r="Z340" s="82"/>
    </row>
    <row r="341" spans="1:26" x14ac:dyDescent="0.45">
      <c r="A341" s="82">
        <v>336</v>
      </c>
      <c r="B341" s="92">
        <f t="shared" si="11"/>
        <v>-178853.06711560601</v>
      </c>
      <c r="C341" s="92">
        <f t="shared" si="8"/>
        <v>-853.27817436403689</v>
      </c>
      <c r="D341" s="92">
        <f t="shared" si="9"/>
        <v>1223.8914003217371</v>
      </c>
      <c r="E341" s="92">
        <f t="shared" si="10"/>
        <v>-180076.95851592775</v>
      </c>
      <c r="F341" s="92">
        <f t="shared" si="13"/>
        <v>-81150.914594140457</v>
      </c>
      <c r="G341" s="82"/>
      <c r="H341" s="82"/>
      <c r="I341" s="82"/>
      <c r="J341" s="82"/>
      <c r="K341" s="82"/>
      <c r="L341" s="82"/>
      <c r="M341" s="82"/>
      <c r="N341" s="82"/>
      <c r="O341" s="82"/>
      <c r="P341" s="82"/>
      <c r="Q341" s="82"/>
      <c r="R341" s="82"/>
      <c r="S341" s="82"/>
      <c r="T341" s="82"/>
      <c r="U341" s="82"/>
      <c r="V341" s="82"/>
      <c r="W341" s="82"/>
      <c r="X341" s="82"/>
      <c r="Y341" s="82"/>
      <c r="Z341" s="82"/>
    </row>
    <row r="342" spans="1:26" x14ac:dyDescent="0.45">
      <c r="A342" s="82">
        <v>337</v>
      </c>
      <c r="B342" s="92">
        <f t="shared" si="11"/>
        <v>-180076.95851592775</v>
      </c>
      <c r="C342" s="92">
        <f t="shared" si="8"/>
        <v>-859.11715625307181</v>
      </c>
      <c r="D342" s="92">
        <f t="shared" si="9"/>
        <v>1229.7303822107719</v>
      </c>
      <c r="E342" s="92">
        <f t="shared" si="10"/>
        <v>-181306.68889813853</v>
      </c>
      <c r="F342" s="92">
        <f t="shared" si="13"/>
        <v>-82010.031750393522</v>
      </c>
      <c r="G342" s="82"/>
      <c r="H342" s="82"/>
      <c r="I342" s="82"/>
      <c r="J342" s="82"/>
      <c r="K342" s="82"/>
      <c r="L342" s="82"/>
      <c r="M342" s="82"/>
      <c r="N342" s="82"/>
      <c r="O342" s="82"/>
      <c r="P342" s="82"/>
      <c r="Q342" s="82"/>
      <c r="R342" s="82"/>
      <c r="S342" s="82"/>
      <c r="T342" s="82"/>
      <c r="U342" s="82"/>
      <c r="V342" s="82"/>
      <c r="W342" s="82"/>
      <c r="X342" s="82"/>
      <c r="Y342" s="82"/>
      <c r="Z342" s="82"/>
    </row>
    <row r="343" spans="1:26" x14ac:dyDescent="0.45">
      <c r="A343" s="82">
        <v>338</v>
      </c>
      <c r="B343" s="92">
        <f t="shared" si="11"/>
        <v>-181306.68889813853</v>
      </c>
      <c r="C343" s="92">
        <f t="shared" si="8"/>
        <v>-864.98399495153581</v>
      </c>
      <c r="D343" s="92">
        <f t="shared" si="9"/>
        <v>1235.5972209092361</v>
      </c>
      <c r="E343" s="92">
        <f t="shared" si="10"/>
        <v>-182542.28611904776</v>
      </c>
      <c r="F343" s="92">
        <f t="shared" si="13"/>
        <v>-82875.015745345052</v>
      </c>
      <c r="G343" s="82"/>
      <c r="H343" s="82"/>
      <c r="I343" s="82"/>
      <c r="J343" s="82"/>
      <c r="K343" s="82"/>
      <c r="L343" s="82"/>
      <c r="M343" s="82"/>
      <c r="N343" s="82"/>
      <c r="O343" s="82"/>
      <c r="P343" s="82"/>
      <c r="Q343" s="82"/>
      <c r="R343" s="82"/>
      <c r="S343" s="82"/>
      <c r="T343" s="82"/>
      <c r="U343" s="82"/>
      <c r="V343" s="82"/>
      <c r="W343" s="82"/>
      <c r="X343" s="82"/>
      <c r="Y343" s="82"/>
      <c r="Z343" s="82"/>
    </row>
    <row r="344" spans="1:26" x14ac:dyDescent="0.45">
      <c r="A344" s="82">
        <v>339</v>
      </c>
      <c r="B344" s="92">
        <f t="shared" si="11"/>
        <v>-182542.28611904776</v>
      </c>
      <c r="C344" s="92">
        <f t="shared" si="8"/>
        <v>-870.87882335962354</v>
      </c>
      <c r="D344" s="92">
        <f t="shared" si="9"/>
        <v>1241.4920493173238</v>
      </c>
      <c r="E344" s="92">
        <f t="shared" si="10"/>
        <v>-183783.77816836507</v>
      </c>
      <c r="F344" s="92">
        <f t="shared" si="13"/>
        <v>-83745.89456870468</v>
      </c>
      <c r="G344" s="82"/>
      <c r="H344" s="82"/>
      <c r="I344" s="82"/>
      <c r="J344" s="82"/>
      <c r="K344" s="82"/>
      <c r="L344" s="82"/>
      <c r="M344" s="82"/>
      <c r="N344" s="82"/>
      <c r="O344" s="82"/>
      <c r="P344" s="82"/>
      <c r="Q344" s="82"/>
      <c r="R344" s="82"/>
      <c r="S344" s="82"/>
      <c r="T344" s="82"/>
      <c r="U344" s="82"/>
      <c r="V344" s="82"/>
      <c r="W344" s="82"/>
      <c r="X344" s="82"/>
      <c r="Y344" s="82"/>
      <c r="Z344" s="82"/>
    </row>
    <row r="345" spans="1:26" x14ac:dyDescent="0.45">
      <c r="A345" s="82">
        <v>340</v>
      </c>
      <c r="B345" s="92">
        <f t="shared" si="11"/>
        <v>-183783.77816836507</v>
      </c>
      <c r="C345" s="92">
        <f t="shared" si="8"/>
        <v>-876.80177501157493</v>
      </c>
      <c r="D345" s="92">
        <f t="shared" si="9"/>
        <v>1247.4150009692753</v>
      </c>
      <c r="E345" s="92">
        <f t="shared" si="10"/>
        <v>-185031.19316933435</v>
      </c>
      <c r="F345" s="92">
        <f t="shared" si="13"/>
        <v>-84622.696343716249</v>
      </c>
      <c r="G345" s="82"/>
      <c r="H345" s="82"/>
      <c r="I345" s="82"/>
      <c r="J345" s="82"/>
      <c r="K345" s="82"/>
      <c r="L345" s="82"/>
      <c r="M345" s="82"/>
      <c r="N345" s="82"/>
      <c r="O345" s="82"/>
      <c r="P345" s="82"/>
      <c r="Q345" s="82"/>
      <c r="R345" s="82"/>
      <c r="S345" s="82"/>
      <c r="T345" s="82"/>
      <c r="U345" s="82"/>
      <c r="V345" s="82"/>
      <c r="W345" s="82"/>
      <c r="X345" s="82"/>
      <c r="Y345" s="82"/>
      <c r="Z345" s="82"/>
    </row>
    <row r="346" spans="1:26" x14ac:dyDescent="0.45">
      <c r="A346" s="82">
        <v>341</v>
      </c>
      <c r="B346" s="92">
        <f t="shared" si="11"/>
        <v>-185031.19316933435</v>
      </c>
      <c r="C346" s="92">
        <f t="shared" si="8"/>
        <v>-882.75298407869911</v>
      </c>
      <c r="D346" s="92">
        <f t="shared" si="9"/>
        <v>1253.3662100363995</v>
      </c>
      <c r="E346" s="92">
        <f t="shared" si="10"/>
        <v>-186284.55937937074</v>
      </c>
      <c r="F346" s="92">
        <f t="shared" si="13"/>
        <v>-85505.449327794951</v>
      </c>
      <c r="G346" s="82"/>
      <c r="H346" s="82"/>
      <c r="I346" s="82"/>
      <c r="J346" s="82"/>
      <c r="K346" s="82"/>
      <c r="L346" s="82"/>
      <c r="M346" s="82"/>
      <c r="N346" s="82"/>
      <c r="O346" s="82"/>
      <c r="P346" s="82"/>
      <c r="Q346" s="82"/>
      <c r="R346" s="82"/>
      <c r="S346" s="82"/>
      <c r="T346" s="82"/>
      <c r="U346" s="82"/>
      <c r="V346" s="82"/>
      <c r="W346" s="82"/>
      <c r="X346" s="82"/>
      <c r="Y346" s="82"/>
      <c r="Z346" s="82"/>
    </row>
    <row r="347" spans="1:26" x14ac:dyDescent="0.45">
      <c r="A347" s="82">
        <v>342</v>
      </c>
      <c r="B347" s="92">
        <f t="shared" si="11"/>
        <v>-186284.55937937074</v>
      </c>
      <c r="C347" s="92">
        <f t="shared" si="8"/>
        <v>-888.73258537241441</v>
      </c>
      <c r="D347" s="92">
        <f t="shared" si="9"/>
        <v>1259.3458113301147</v>
      </c>
      <c r="E347" s="92">
        <f t="shared" si="10"/>
        <v>-187543.90519070084</v>
      </c>
      <c r="F347" s="92">
        <f t="shared" si="13"/>
        <v>-86394.181913167369</v>
      </c>
      <c r="G347" s="82"/>
      <c r="H347" s="82"/>
      <c r="I347" s="82"/>
      <c r="J347" s="82"/>
      <c r="K347" s="82"/>
      <c r="L347" s="82"/>
      <c r="M347" s="82"/>
      <c r="N347" s="82"/>
      <c r="O347" s="82"/>
      <c r="P347" s="82"/>
      <c r="Q347" s="82"/>
      <c r="R347" s="82"/>
      <c r="S347" s="82"/>
      <c r="T347" s="82"/>
      <c r="U347" s="82"/>
      <c r="V347" s="82"/>
      <c r="W347" s="82"/>
      <c r="X347" s="82"/>
      <c r="Y347" s="82"/>
      <c r="Z347" s="82"/>
    </row>
    <row r="348" spans="1:26" x14ac:dyDescent="0.45">
      <c r="A348" s="82">
        <v>343</v>
      </c>
      <c r="B348" s="92">
        <f t="shared" si="11"/>
        <v>-187543.90519070084</v>
      </c>
      <c r="C348" s="92">
        <f t="shared" si="8"/>
        <v>-894.74071434730183</v>
      </c>
      <c r="D348" s="92">
        <f t="shared" si="9"/>
        <v>1265.3539403050022</v>
      </c>
      <c r="E348" s="92">
        <f t="shared" si="10"/>
        <v>-188809.25913100585</v>
      </c>
      <c r="F348" s="92">
        <f t="shared" si="13"/>
        <v>-87288.922627514665</v>
      </c>
      <c r="G348" s="82"/>
      <c r="H348" s="82"/>
      <c r="I348" s="82"/>
      <c r="J348" s="82"/>
      <c r="K348" s="82"/>
      <c r="L348" s="82"/>
      <c r="M348" s="82"/>
      <c r="N348" s="82"/>
      <c r="O348" s="82"/>
      <c r="P348" s="82"/>
      <c r="Q348" s="82"/>
      <c r="R348" s="82"/>
      <c r="S348" s="82"/>
      <c r="T348" s="82"/>
      <c r="U348" s="82"/>
      <c r="V348" s="82"/>
      <c r="W348" s="82"/>
      <c r="X348" s="82"/>
      <c r="Y348" s="82"/>
      <c r="Z348" s="82"/>
    </row>
    <row r="349" spans="1:26" x14ac:dyDescent="0.45">
      <c r="A349" s="82">
        <v>344</v>
      </c>
      <c r="B349" s="92">
        <f t="shared" si="11"/>
        <v>-188809.25913100585</v>
      </c>
      <c r="C349" s="92">
        <f t="shared" si="8"/>
        <v>-900.77750710417365</v>
      </c>
      <c r="D349" s="92">
        <f t="shared" si="9"/>
        <v>1271.390733061874</v>
      </c>
      <c r="E349" s="92">
        <f t="shared" si="10"/>
        <v>-190080.64986406773</v>
      </c>
      <c r="F349" s="92">
        <f t="shared" si="13"/>
        <v>-88189.700134618834</v>
      </c>
      <c r="G349" s="82"/>
      <c r="H349" s="82"/>
      <c r="I349" s="82"/>
      <c r="J349" s="82"/>
      <c r="K349" s="82"/>
      <c r="L349" s="82"/>
      <c r="M349" s="82"/>
      <c r="N349" s="82"/>
      <c r="O349" s="82"/>
      <c r="P349" s="82"/>
      <c r="Q349" s="82"/>
      <c r="R349" s="82"/>
      <c r="S349" s="82"/>
      <c r="T349" s="82"/>
      <c r="U349" s="82"/>
      <c r="V349" s="82"/>
      <c r="W349" s="82"/>
      <c r="X349" s="82"/>
      <c r="Y349" s="82"/>
      <c r="Z349" s="82"/>
    </row>
    <row r="350" spans="1:26" x14ac:dyDescent="0.45">
      <c r="A350" s="82">
        <v>345</v>
      </c>
      <c r="B350" s="92">
        <f t="shared" si="11"/>
        <v>-190080.64986406773</v>
      </c>
      <c r="C350" s="92">
        <f t="shared" si="8"/>
        <v>-906.84310039315631</v>
      </c>
      <c r="D350" s="92">
        <f t="shared" si="9"/>
        <v>1277.4563263508567</v>
      </c>
      <c r="E350" s="92">
        <f t="shared" si="10"/>
        <v>-191358.10619041859</v>
      </c>
      <c r="F350" s="92">
        <f t="shared" si="13"/>
        <v>-89096.543235011995</v>
      </c>
      <c r="G350" s="82"/>
      <c r="H350" s="82"/>
      <c r="I350" s="82"/>
      <c r="J350" s="82"/>
      <c r="K350" s="82"/>
      <c r="L350" s="82"/>
      <c r="M350" s="82"/>
      <c r="N350" s="82"/>
      <c r="O350" s="82"/>
      <c r="P350" s="82"/>
      <c r="Q350" s="82"/>
      <c r="R350" s="82"/>
      <c r="S350" s="82"/>
      <c r="T350" s="82"/>
      <c r="U350" s="82"/>
      <c r="V350" s="82"/>
      <c r="W350" s="82"/>
      <c r="X350" s="82"/>
      <c r="Y350" s="82"/>
      <c r="Z350" s="82"/>
    </row>
    <row r="351" spans="1:26" x14ac:dyDescent="0.45">
      <c r="A351" s="82">
        <v>346</v>
      </c>
      <c r="B351" s="92">
        <f t="shared" si="11"/>
        <v>-191358.10619041859</v>
      </c>
      <c r="C351" s="92">
        <f t="shared" si="8"/>
        <v>-912.93763161678862</v>
      </c>
      <c r="D351" s="92">
        <f t="shared" si="9"/>
        <v>1283.5508575744889</v>
      </c>
      <c r="E351" s="92">
        <f t="shared" si="10"/>
        <v>-192641.65704799307</v>
      </c>
      <c r="F351" s="92">
        <f t="shared" si="13"/>
        <v>-90009.480866628786</v>
      </c>
      <c r="G351" s="82"/>
      <c r="H351" s="82"/>
      <c r="I351" s="82"/>
      <c r="J351" s="82"/>
      <c r="K351" s="82"/>
      <c r="L351" s="82"/>
      <c r="M351" s="82"/>
      <c r="N351" s="82"/>
      <c r="O351" s="82"/>
      <c r="P351" s="82"/>
      <c r="Q351" s="82"/>
      <c r="R351" s="82"/>
      <c r="S351" s="82"/>
      <c r="T351" s="82"/>
      <c r="U351" s="82"/>
      <c r="V351" s="82"/>
      <c r="W351" s="82"/>
      <c r="X351" s="82"/>
      <c r="Y351" s="82"/>
      <c r="Z351" s="82"/>
    </row>
    <row r="352" spans="1:26" x14ac:dyDescent="0.45">
      <c r="A352" s="82">
        <v>347</v>
      </c>
      <c r="B352" s="92">
        <f t="shared" si="11"/>
        <v>-192641.65704799307</v>
      </c>
      <c r="C352" s="92">
        <f t="shared" si="8"/>
        <v>-919.06123883313342</v>
      </c>
      <c r="D352" s="92">
        <f t="shared" si="9"/>
        <v>1289.6744647908336</v>
      </c>
      <c r="E352" s="92">
        <f t="shared" si="10"/>
        <v>-193931.33151278389</v>
      </c>
      <c r="F352" s="92">
        <f t="shared" si="13"/>
        <v>-90928.542105461922</v>
      </c>
      <c r="G352" s="82"/>
      <c r="H352" s="82"/>
      <c r="I352" s="82"/>
      <c r="J352" s="82"/>
      <c r="K352" s="82"/>
      <c r="L352" s="82"/>
      <c r="M352" s="82"/>
      <c r="N352" s="82"/>
      <c r="O352" s="82"/>
      <c r="P352" s="82"/>
      <c r="Q352" s="82"/>
      <c r="R352" s="82"/>
      <c r="S352" s="82"/>
      <c r="T352" s="82"/>
      <c r="U352" s="82"/>
      <c r="V352" s="82"/>
      <c r="W352" s="82"/>
      <c r="X352" s="82"/>
      <c r="Y352" s="82"/>
      <c r="Z352" s="82"/>
    </row>
    <row r="353" spans="1:26" x14ac:dyDescent="0.45">
      <c r="A353" s="82">
        <v>348</v>
      </c>
      <c r="B353" s="92">
        <f t="shared" si="11"/>
        <v>-193931.33151278389</v>
      </c>
      <c r="C353" s="92">
        <f t="shared" si="8"/>
        <v>-925.21406075890638</v>
      </c>
      <c r="D353" s="92">
        <f t="shared" si="9"/>
        <v>1295.8272867166065</v>
      </c>
      <c r="E353" s="92">
        <f t="shared" si="10"/>
        <v>-195227.1587995005</v>
      </c>
      <c r="F353" s="92">
        <f t="shared" si="13"/>
        <v>-91853.756166220832</v>
      </c>
      <c r="G353" s="82"/>
      <c r="H353" s="82"/>
      <c r="I353" s="82"/>
      <c r="J353" s="82"/>
      <c r="K353" s="82"/>
      <c r="L353" s="82"/>
      <c r="M353" s="82"/>
      <c r="N353" s="82"/>
      <c r="O353" s="82"/>
      <c r="P353" s="82"/>
      <c r="Q353" s="82"/>
      <c r="R353" s="82"/>
      <c r="S353" s="82"/>
      <c r="T353" s="82"/>
      <c r="U353" s="82"/>
      <c r="V353" s="82"/>
      <c r="W353" s="82"/>
      <c r="X353" s="82"/>
      <c r="Y353" s="82"/>
      <c r="Z353" s="82"/>
    </row>
    <row r="354" spans="1:26" x14ac:dyDescent="0.45">
      <c r="A354" s="82">
        <v>349</v>
      </c>
      <c r="B354" s="92">
        <f t="shared" si="11"/>
        <v>-195227.1587995005</v>
      </c>
      <c r="C354" s="92">
        <f t="shared" si="8"/>
        <v>-931.39623677261682</v>
      </c>
      <c r="D354" s="92">
        <f t="shared" si="9"/>
        <v>1302.009462730317</v>
      </c>
      <c r="E354" s="92">
        <f t="shared" si="10"/>
        <v>-196529.16826223081</v>
      </c>
      <c r="F354" s="92">
        <f t="shared" si="13"/>
        <v>-92785.152402993452</v>
      </c>
      <c r="G354" s="82"/>
      <c r="H354" s="82"/>
      <c r="I354" s="82"/>
      <c r="J354" s="82"/>
      <c r="K354" s="82"/>
      <c r="L354" s="82"/>
      <c r="M354" s="82"/>
      <c r="N354" s="82"/>
      <c r="O354" s="82"/>
      <c r="P354" s="82"/>
      <c r="Q354" s="82"/>
      <c r="R354" s="82"/>
      <c r="S354" s="82"/>
      <c r="T354" s="82"/>
      <c r="U354" s="82"/>
      <c r="V354" s="82"/>
      <c r="W354" s="82"/>
      <c r="X354" s="82"/>
      <c r="Y354" s="82"/>
      <c r="Z354" s="82"/>
    </row>
    <row r="355" spans="1:26" x14ac:dyDescent="0.45">
      <c r="A355" s="82">
        <v>350</v>
      </c>
      <c r="B355" s="92">
        <f t="shared" si="11"/>
        <v>-196529.16826223081</v>
      </c>
      <c r="C355" s="92">
        <f t="shared" si="8"/>
        <v>-937.60790691772604</v>
      </c>
      <c r="D355" s="92">
        <f t="shared" si="9"/>
        <v>1308.2211328754263</v>
      </c>
      <c r="E355" s="92">
        <f t="shared" si="10"/>
        <v>-197837.38939510623</v>
      </c>
      <c r="F355" s="92">
        <f t="shared" si="13"/>
        <v>-93722.760309911173</v>
      </c>
      <c r="G355" s="82"/>
      <c r="H355" s="82"/>
      <c r="I355" s="82"/>
      <c r="J355" s="82"/>
      <c r="K355" s="82"/>
      <c r="L355" s="82"/>
      <c r="M355" s="82"/>
      <c r="N355" s="82"/>
      <c r="O355" s="82"/>
      <c r="P355" s="82"/>
      <c r="Q355" s="82"/>
      <c r="R355" s="82"/>
      <c r="S355" s="82"/>
      <c r="T355" s="82"/>
      <c r="U355" s="82"/>
      <c r="V355" s="82"/>
      <c r="W355" s="82"/>
      <c r="X355" s="82"/>
      <c r="Y355" s="82"/>
      <c r="Z355" s="82"/>
    </row>
    <row r="356" spans="1:26" x14ac:dyDescent="0.45">
      <c r="A356" s="82">
        <v>351</v>
      </c>
      <c r="B356" s="92">
        <f t="shared" si="11"/>
        <v>-197837.38939510623</v>
      </c>
      <c r="C356" s="92">
        <f t="shared" si="8"/>
        <v>-943.84921190581917</v>
      </c>
      <c r="D356" s="92">
        <f t="shared" si="9"/>
        <v>1314.4624378635194</v>
      </c>
      <c r="E356" s="92">
        <f t="shared" si="10"/>
        <v>-199151.85183296975</v>
      </c>
      <c r="F356" s="92">
        <f t="shared" si="13"/>
        <v>-94666.609521816994</v>
      </c>
      <c r="G356" s="82"/>
      <c r="H356" s="82"/>
      <c r="I356" s="82"/>
      <c r="J356" s="82"/>
      <c r="K356" s="82"/>
      <c r="L356" s="82"/>
      <c r="M356" s="82"/>
      <c r="N356" s="82"/>
      <c r="O356" s="82"/>
      <c r="P356" s="82"/>
      <c r="Q356" s="82"/>
      <c r="R356" s="82"/>
      <c r="S356" s="82"/>
      <c r="T356" s="82"/>
      <c r="U356" s="82"/>
      <c r="V356" s="82"/>
      <c r="W356" s="82"/>
      <c r="X356" s="82"/>
      <c r="Y356" s="82"/>
      <c r="Z356" s="82"/>
    </row>
    <row r="357" spans="1:26" x14ac:dyDescent="0.45">
      <c r="A357" s="82">
        <v>352</v>
      </c>
      <c r="B357" s="92">
        <f t="shared" si="11"/>
        <v>-199151.85183296975</v>
      </c>
      <c r="C357" s="92">
        <f t="shared" si="8"/>
        <v>-950.12029311979302</v>
      </c>
      <c r="D357" s="92">
        <f t="shared" si="9"/>
        <v>1320.7335190774934</v>
      </c>
      <c r="E357" s="92">
        <f t="shared" si="10"/>
        <v>-200472.58535204726</v>
      </c>
      <c r="F357" s="92">
        <f t="shared" si="13"/>
        <v>-95616.729814936785</v>
      </c>
      <c r="G357" s="82"/>
      <c r="H357" s="82"/>
      <c r="I357" s="82"/>
      <c r="J357" s="82"/>
      <c r="K357" s="82"/>
      <c r="L357" s="82"/>
      <c r="M357" s="82"/>
      <c r="N357" s="82"/>
      <c r="O357" s="82"/>
      <c r="P357" s="82"/>
      <c r="Q357" s="82"/>
      <c r="R357" s="82"/>
      <c r="S357" s="82"/>
      <c r="T357" s="82"/>
      <c r="U357" s="82"/>
      <c r="V357" s="82"/>
      <c r="W357" s="82"/>
      <c r="X357" s="82"/>
      <c r="Y357" s="82"/>
      <c r="Z357" s="82"/>
    </row>
    <row r="358" spans="1:26" x14ac:dyDescent="0.45">
      <c r="A358" s="82">
        <v>353</v>
      </c>
      <c r="B358" s="92">
        <f t="shared" si="11"/>
        <v>-200472.58535204726</v>
      </c>
      <c r="C358" s="92">
        <f t="shared" si="8"/>
        <v>-956.42129261705861</v>
      </c>
      <c r="D358" s="92">
        <f t="shared" si="9"/>
        <v>1327.0345185747587</v>
      </c>
      <c r="E358" s="92">
        <f t="shared" si="10"/>
        <v>-201799.61987062203</v>
      </c>
      <c r="F358" s="92">
        <f t="shared" si="13"/>
        <v>-96573.151107553844</v>
      </c>
      <c r="G358" s="82"/>
      <c r="H358" s="82"/>
      <c r="I358" s="82"/>
      <c r="J358" s="82"/>
      <c r="K358" s="82"/>
      <c r="L358" s="82"/>
      <c r="M358" s="82"/>
      <c r="N358" s="82"/>
      <c r="O358" s="82"/>
      <c r="P358" s="82"/>
      <c r="Q358" s="82"/>
      <c r="R358" s="82"/>
      <c r="S358" s="82"/>
      <c r="T358" s="82"/>
      <c r="U358" s="82"/>
      <c r="V358" s="82"/>
      <c r="W358" s="82"/>
      <c r="X358" s="82"/>
      <c r="Y358" s="82"/>
      <c r="Z358" s="82"/>
    </row>
    <row r="359" spans="1:26" x14ac:dyDescent="0.45">
      <c r="A359" s="82">
        <v>354</v>
      </c>
      <c r="B359" s="92">
        <f t="shared" si="11"/>
        <v>-201799.61987062203</v>
      </c>
      <c r="C359" s="92">
        <f t="shared" si="8"/>
        <v>-962.75235313275914</v>
      </c>
      <c r="D359" s="92">
        <f t="shared" si="9"/>
        <v>1333.3655790904595</v>
      </c>
      <c r="E359" s="92">
        <f t="shared" si="10"/>
        <v>-203132.98544971249</v>
      </c>
      <c r="F359" s="92">
        <f t="shared" si="13"/>
        <v>-97535.903460686604</v>
      </c>
      <c r="G359" s="82"/>
      <c r="H359" s="82"/>
      <c r="I359" s="82"/>
      <c r="J359" s="82"/>
      <c r="K359" s="82"/>
      <c r="L359" s="82"/>
      <c r="M359" s="82"/>
      <c r="N359" s="82"/>
      <c r="O359" s="82"/>
      <c r="P359" s="82"/>
      <c r="Q359" s="82"/>
      <c r="R359" s="82"/>
      <c r="S359" s="82"/>
      <c r="T359" s="82"/>
      <c r="U359" s="82"/>
      <c r="V359" s="82"/>
      <c r="W359" s="82"/>
      <c r="X359" s="82"/>
      <c r="Y359" s="82"/>
      <c r="Z359" s="82"/>
    </row>
    <row r="360" spans="1:26" x14ac:dyDescent="0.45">
      <c r="A360" s="82">
        <v>355</v>
      </c>
      <c r="B360" s="92">
        <f t="shared" si="11"/>
        <v>-203132.98544971249</v>
      </c>
      <c r="C360" s="92">
        <f t="shared" si="8"/>
        <v>-969.11361808300319</v>
      </c>
      <c r="D360" s="92">
        <f t="shared" si="9"/>
        <v>1339.7268440407033</v>
      </c>
      <c r="E360" s="92">
        <f t="shared" si="10"/>
        <v>-204472.7122937532</v>
      </c>
      <c r="F360" s="92">
        <f t="shared" si="13"/>
        <v>-98505.017078769612</v>
      </c>
      <c r="G360" s="82"/>
      <c r="H360" s="82"/>
      <c r="I360" s="82"/>
      <c r="J360" s="82"/>
      <c r="K360" s="82"/>
      <c r="L360" s="82"/>
      <c r="M360" s="82"/>
      <c r="N360" s="82"/>
      <c r="O360" s="82"/>
      <c r="P360" s="82"/>
      <c r="Q360" s="82"/>
      <c r="R360" s="82"/>
      <c r="S360" s="82"/>
      <c r="T360" s="82"/>
      <c r="U360" s="82"/>
      <c r="V360" s="82"/>
      <c r="W360" s="82"/>
      <c r="X360" s="82"/>
      <c r="Y360" s="82"/>
      <c r="Z360" s="82"/>
    </row>
    <row r="361" spans="1:26" x14ac:dyDescent="0.45">
      <c r="A361" s="82">
        <v>356</v>
      </c>
      <c r="B361" s="92">
        <f t="shared" si="11"/>
        <v>-204472.7122937532</v>
      </c>
      <c r="C361" s="92">
        <f t="shared" si="8"/>
        <v>-975.50523156811403</v>
      </c>
      <c r="D361" s="92">
        <f t="shared" si="9"/>
        <v>1346.1184575258144</v>
      </c>
      <c r="E361" s="92">
        <f t="shared" si="10"/>
        <v>-205818.83075127902</v>
      </c>
      <c r="F361" s="92">
        <f t="shared" si="13"/>
        <v>-99480.522310337721</v>
      </c>
      <c r="G361" s="82"/>
      <c r="H361" s="82"/>
      <c r="I361" s="82"/>
      <c r="J361" s="82"/>
      <c r="K361" s="82"/>
      <c r="L361" s="82"/>
      <c r="M361" s="82"/>
      <c r="N361" s="82"/>
      <c r="O361" s="82"/>
      <c r="P361" s="82"/>
      <c r="Q361" s="82"/>
      <c r="R361" s="82"/>
      <c r="S361" s="82"/>
      <c r="T361" s="82"/>
      <c r="U361" s="82"/>
      <c r="V361" s="82"/>
      <c r="W361" s="82"/>
      <c r="X361" s="82"/>
      <c r="Y361" s="82"/>
      <c r="Z361" s="82"/>
    </row>
    <row r="362" spans="1:26" x14ac:dyDescent="0.45">
      <c r="A362" s="82">
        <v>357</v>
      </c>
      <c r="B362" s="92">
        <f t="shared" si="11"/>
        <v>-205818.83075127902</v>
      </c>
      <c r="C362" s="92">
        <f t="shared" si="8"/>
        <v>-981.92733837589356</v>
      </c>
      <c r="D362" s="92">
        <f t="shared" si="9"/>
        <v>1352.5405643335939</v>
      </c>
      <c r="E362" s="92">
        <f t="shared" si="10"/>
        <v>-207171.3713156126</v>
      </c>
      <c r="F362" s="92">
        <f t="shared" si="13"/>
        <v>-100462.44964871362</v>
      </c>
      <c r="G362" s="82"/>
      <c r="H362" s="82"/>
      <c r="I362" s="82"/>
      <c r="J362" s="82"/>
      <c r="K362" s="82"/>
      <c r="L362" s="82"/>
      <c r="M362" s="82"/>
      <c r="N362" s="82"/>
      <c r="O362" s="82"/>
      <c r="P362" s="82"/>
      <c r="Q362" s="82"/>
      <c r="R362" s="82"/>
      <c r="S362" s="82"/>
      <c r="T362" s="82"/>
      <c r="U362" s="82"/>
      <c r="V362" s="82"/>
      <c r="W362" s="82"/>
      <c r="X362" s="82"/>
      <c r="Y362" s="82"/>
      <c r="Z362" s="82"/>
    </row>
    <row r="363" spans="1:26" x14ac:dyDescent="0.45">
      <c r="A363" s="82">
        <v>358</v>
      </c>
      <c r="B363" s="92">
        <f t="shared" si="11"/>
        <v>-207171.3713156126</v>
      </c>
      <c r="C363" s="92">
        <f t="shared" si="8"/>
        <v>-988.3800839849016</v>
      </c>
      <c r="D363" s="92">
        <f t="shared" si="9"/>
        <v>1358.9933099426019</v>
      </c>
      <c r="E363" s="92">
        <f t="shared" si="10"/>
        <v>-208530.3646255552</v>
      </c>
      <c r="F363" s="92">
        <f t="shared" si="13"/>
        <v>-101450.82973269852</v>
      </c>
      <c r="G363" s="82"/>
      <c r="H363" s="82"/>
      <c r="I363" s="82"/>
      <c r="J363" s="82"/>
      <c r="K363" s="82"/>
      <c r="L363" s="82"/>
      <c r="M363" s="82"/>
      <c r="N363" s="82"/>
      <c r="O363" s="82"/>
      <c r="P363" s="82"/>
      <c r="Q363" s="82"/>
      <c r="R363" s="82"/>
      <c r="S363" s="82"/>
      <c r="T363" s="82"/>
      <c r="U363" s="82"/>
      <c r="V363" s="82"/>
      <c r="W363" s="82"/>
      <c r="X363" s="82"/>
      <c r="Y363" s="82"/>
      <c r="Z363" s="82"/>
    </row>
    <row r="364" spans="1:26" x14ac:dyDescent="0.45">
      <c r="A364" s="82">
        <v>359</v>
      </c>
      <c r="B364" s="92">
        <f t="shared" si="11"/>
        <v>-208530.3646255552</v>
      </c>
      <c r="C364" s="92">
        <f t="shared" si="8"/>
        <v>-994.86361456775285</v>
      </c>
      <c r="D364" s="92">
        <f t="shared" si="9"/>
        <v>1365.4768405254531</v>
      </c>
      <c r="E364" s="92">
        <f t="shared" si="10"/>
        <v>-209895.84146608066</v>
      </c>
      <c r="F364" s="92">
        <f t="shared" si="13"/>
        <v>-102445.69334726628</v>
      </c>
      <c r="G364" s="82"/>
      <c r="H364" s="82"/>
      <c r="I364" s="82"/>
      <c r="J364" s="82"/>
      <c r="K364" s="82"/>
      <c r="L364" s="82"/>
      <c r="M364" s="82"/>
      <c r="N364" s="82"/>
      <c r="O364" s="82"/>
      <c r="P364" s="82"/>
      <c r="Q364" s="82"/>
      <c r="R364" s="82"/>
      <c r="S364" s="82"/>
      <c r="T364" s="82"/>
      <c r="U364" s="82"/>
      <c r="V364" s="82"/>
      <c r="W364" s="82"/>
      <c r="X364" s="82"/>
      <c r="Y364" s="82"/>
      <c r="Z364" s="82"/>
    </row>
    <row r="365" spans="1:26" x14ac:dyDescent="0.45">
      <c r="A365" s="82">
        <v>360</v>
      </c>
      <c r="B365" s="92">
        <f t="shared" si="11"/>
        <v>-209895.84146608066</v>
      </c>
      <c r="C365" s="92">
        <f t="shared" si="8"/>
        <v>-1001.3780769944264</v>
      </c>
      <c r="D365" s="92">
        <f t="shared" si="9"/>
        <v>1371.9913029521267</v>
      </c>
      <c r="E365" s="92">
        <f t="shared" si="10"/>
        <v>-211267.8327690328</v>
      </c>
      <c r="F365" s="92">
        <f t="shared" si="13"/>
        <v>-103447.07142426071</v>
      </c>
      <c r="G365" s="82"/>
      <c r="H365" s="82"/>
      <c r="I365" s="82"/>
      <c r="J365" s="82"/>
      <c r="K365" s="82"/>
      <c r="L365" s="82"/>
      <c r="M365" s="82"/>
      <c r="N365" s="82"/>
      <c r="O365" s="82"/>
      <c r="P365" s="82"/>
      <c r="Q365" s="82"/>
      <c r="R365" s="82"/>
      <c r="S365" s="82"/>
      <c r="T365" s="82"/>
      <c r="U365" s="82"/>
      <c r="V365" s="82"/>
      <c r="W365" s="82"/>
      <c r="X365" s="82"/>
      <c r="Y365" s="82"/>
      <c r="Z365" s="82"/>
    </row>
    <row r="366" spans="1:26" x14ac:dyDescent="0.45">
      <c r="A366" s="82"/>
      <c r="B366" s="82"/>
      <c r="C366" s="82"/>
      <c r="D366" s="82"/>
      <c r="E366" s="82"/>
      <c r="F366" s="82"/>
      <c r="G366" s="82"/>
      <c r="H366" s="82"/>
      <c r="I366" s="82"/>
      <c r="J366" s="82"/>
      <c r="K366" s="82"/>
      <c r="L366" s="82"/>
      <c r="M366" s="82"/>
      <c r="N366" s="82"/>
      <c r="O366" s="82"/>
      <c r="P366" s="82"/>
      <c r="Q366" s="82"/>
      <c r="R366" s="82"/>
      <c r="S366" s="82"/>
      <c r="T366" s="82"/>
      <c r="U366" s="82"/>
      <c r="V366" s="82"/>
      <c r="W366" s="82"/>
      <c r="X366" s="82"/>
      <c r="Y366" s="82"/>
      <c r="Z366" s="82"/>
    </row>
    <row r="367" spans="1:26" x14ac:dyDescent="0.45">
      <c r="A367" s="82"/>
      <c r="B367" s="82"/>
      <c r="C367" s="82"/>
      <c r="D367" s="82"/>
      <c r="E367" s="82"/>
      <c r="F367" s="82"/>
      <c r="G367" s="82"/>
      <c r="H367" s="82"/>
      <c r="I367" s="82"/>
      <c r="J367" s="82"/>
      <c r="K367" s="82"/>
      <c r="L367" s="82"/>
      <c r="M367" s="82"/>
      <c r="N367" s="82"/>
      <c r="O367" s="82"/>
      <c r="P367" s="82"/>
      <c r="Q367" s="82"/>
      <c r="R367" s="82"/>
      <c r="S367" s="82"/>
      <c r="T367" s="82"/>
      <c r="U367" s="82"/>
      <c r="V367" s="82"/>
      <c r="W367" s="82"/>
      <c r="X367" s="82"/>
      <c r="Y367" s="82"/>
      <c r="Z367" s="82"/>
    </row>
    <row r="368" spans="1:26" x14ac:dyDescent="0.45">
      <c r="A368" s="82"/>
      <c r="B368" s="82"/>
      <c r="C368" s="82"/>
      <c r="D368" s="82"/>
      <c r="E368" s="82"/>
      <c r="F368" s="82"/>
      <c r="G368" s="82"/>
      <c r="H368" s="82"/>
      <c r="I368" s="82"/>
      <c r="J368" s="82"/>
      <c r="K368" s="82"/>
      <c r="L368" s="82"/>
      <c r="M368" s="82"/>
      <c r="N368" s="82"/>
      <c r="O368" s="82"/>
      <c r="P368" s="82"/>
      <c r="Q368" s="82"/>
      <c r="R368" s="82"/>
      <c r="S368" s="82"/>
      <c r="T368" s="82"/>
      <c r="U368" s="82"/>
      <c r="V368" s="82"/>
      <c r="W368" s="82"/>
      <c r="X368" s="82"/>
      <c r="Y368" s="82"/>
      <c r="Z368" s="82"/>
    </row>
    <row r="369" spans="1:26" x14ac:dyDescent="0.45">
      <c r="A369" s="82"/>
      <c r="B369" s="82"/>
      <c r="C369" s="82"/>
      <c r="D369" s="82"/>
      <c r="E369" s="82"/>
      <c r="F369" s="82"/>
      <c r="G369" s="82"/>
      <c r="H369" s="82"/>
      <c r="I369" s="82"/>
      <c r="J369" s="82"/>
      <c r="K369" s="82"/>
      <c r="L369" s="82"/>
      <c r="M369" s="82"/>
      <c r="N369" s="82"/>
      <c r="O369" s="82"/>
      <c r="P369" s="82"/>
      <c r="Q369" s="82"/>
      <c r="R369" s="82"/>
      <c r="S369" s="82"/>
      <c r="T369" s="82"/>
      <c r="U369" s="82"/>
      <c r="V369" s="82"/>
      <c r="W369" s="82"/>
      <c r="X369" s="82"/>
      <c r="Y369" s="82"/>
      <c r="Z369" s="82"/>
    </row>
    <row r="370" spans="1:26" x14ac:dyDescent="0.45">
      <c r="A370" s="82"/>
      <c r="B370" s="82"/>
      <c r="C370" s="82"/>
      <c r="D370" s="82"/>
      <c r="E370" s="82"/>
      <c r="F370" s="82"/>
      <c r="G370" s="82"/>
      <c r="H370" s="82"/>
      <c r="I370" s="82"/>
      <c r="J370" s="82"/>
      <c r="K370" s="82"/>
      <c r="L370" s="82"/>
      <c r="M370" s="82"/>
      <c r="N370" s="82"/>
      <c r="O370" s="82"/>
      <c r="P370" s="82"/>
      <c r="Q370" s="82"/>
      <c r="R370" s="82"/>
      <c r="S370" s="82"/>
      <c r="T370" s="82"/>
      <c r="U370" s="82"/>
      <c r="V370" s="82"/>
      <c r="W370" s="82"/>
      <c r="X370" s="82"/>
      <c r="Y370" s="82"/>
      <c r="Z370" s="82"/>
    </row>
    <row r="371" spans="1:26" x14ac:dyDescent="0.45">
      <c r="A371" s="82"/>
      <c r="B371" s="82"/>
      <c r="C371" s="82"/>
      <c r="D371" s="82"/>
      <c r="E371" s="82"/>
      <c r="F371" s="82"/>
      <c r="G371" s="82"/>
      <c r="H371" s="82"/>
      <c r="I371" s="82"/>
      <c r="J371" s="82"/>
      <c r="K371" s="82"/>
      <c r="L371" s="82"/>
      <c r="M371" s="82"/>
      <c r="N371" s="82"/>
      <c r="O371" s="82"/>
      <c r="P371" s="82"/>
      <c r="Q371" s="82"/>
      <c r="R371" s="82"/>
      <c r="S371" s="82"/>
      <c r="T371" s="82"/>
      <c r="U371" s="82"/>
      <c r="V371" s="82"/>
      <c r="W371" s="82"/>
      <c r="X371" s="82"/>
      <c r="Y371" s="82"/>
      <c r="Z371" s="82"/>
    </row>
    <row r="372" spans="1:26" x14ac:dyDescent="0.45">
      <c r="A372" s="82"/>
      <c r="B372" s="82"/>
      <c r="C372" s="82"/>
      <c r="D372" s="82"/>
      <c r="E372" s="82"/>
      <c r="F372" s="82"/>
      <c r="G372" s="82"/>
      <c r="H372" s="82"/>
      <c r="I372" s="82"/>
      <c r="J372" s="82"/>
      <c r="K372" s="82"/>
      <c r="L372" s="82"/>
      <c r="M372" s="82"/>
      <c r="N372" s="82"/>
      <c r="O372" s="82"/>
      <c r="P372" s="82"/>
      <c r="Q372" s="82"/>
      <c r="R372" s="82"/>
      <c r="S372" s="82"/>
      <c r="T372" s="82"/>
      <c r="U372" s="82"/>
      <c r="V372" s="82"/>
      <c r="W372" s="82"/>
      <c r="X372" s="82"/>
      <c r="Y372" s="82"/>
      <c r="Z372" s="82"/>
    </row>
    <row r="373" spans="1:26" x14ac:dyDescent="0.45">
      <c r="A373" s="82"/>
      <c r="B373" s="82"/>
      <c r="C373" s="82"/>
      <c r="D373" s="82"/>
      <c r="E373" s="82"/>
      <c r="F373" s="82"/>
      <c r="G373" s="82"/>
      <c r="H373" s="82"/>
      <c r="I373" s="82"/>
      <c r="J373" s="82"/>
      <c r="K373" s="82"/>
      <c r="L373" s="82"/>
      <c r="M373" s="82"/>
      <c r="N373" s="82"/>
      <c r="O373" s="82"/>
      <c r="P373" s="82"/>
      <c r="Q373" s="82"/>
      <c r="R373" s="82"/>
      <c r="S373" s="82"/>
      <c r="T373" s="82"/>
      <c r="U373" s="82"/>
      <c r="V373" s="82"/>
      <c r="W373" s="82"/>
      <c r="X373" s="82"/>
      <c r="Y373" s="82"/>
      <c r="Z373" s="82"/>
    </row>
    <row r="374" spans="1:26" x14ac:dyDescent="0.45">
      <c r="A374" s="82"/>
      <c r="B374" s="82"/>
      <c r="C374" s="82"/>
      <c r="D374" s="82"/>
      <c r="E374" s="82"/>
      <c r="F374" s="82"/>
      <c r="G374" s="82"/>
      <c r="H374" s="82"/>
      <c r="I374" s="82"/>
      <c r="J374" s="82"/>
      <c r="K374" s="82"/>
      <c r="L374" s="82"/>
      <c r="M374" s="82"/>
      <c r="N374" s="82"/>
      <c r="O374" s="82"/>
      <c r="P374" s="82"/>
      <c r="Q374" s="82"/>
      <c r="R374" s="82"/>
      <c r="S374" s="82"/>
      <c r="T374" s="82"/>
      <c r="U374" s="82"/>
      <c r="V374" s="82"/>
      <c r="W374" s="82"/>
      <c r="X374" s="82"/>
      <c r="Y374" s="82"/>
      <c r="Z374" s="82"/>
    </row>
    <row r="375" spans="1:26" x14ac:dyDescent="0.45">
      <c r="A375" s="82"/>
      <c r="B375" s="82"/>
      <c r="C375" s="82"/>
      <c r="D375" s="82"/>
      <c r="E375" s="82"/>
      <c r="F375" s="82"/>
      <c r="G375" s="82"/>
      <c r="H375" s="82"/>
      <c r="I375" s="82"/>
      <c r="J375" s="82"/>
      <c r="K375" s="82"/>
      <c r="L375" s="82"/>
      <c r="M375" s="82"/>
      <c r="N375" s="82"/>
      <c r="O375" s="82"/>
      <c r="P375" s="82"/>
      <c r="Q375" s="82"/>
      <c r="R375" s="82"/>
      <c r="S375" s="82"/>
      <c r="T375" s="82"/>
      <c r="U375" s="82"/>
      <c r="V375" s="82"/>
      <c r="W375" s="82"/>
      <c r="X375" s="82"/>
      <c r="Y375" s="82"/>
      <c r="Z375" s="82"/>
    </row>
    <row r="376" spans="1:26" x14ac:dyDescent="0.45">
      <c r="A376" s="82"/>
      <c r="B376" s="82"/>
      <c r="C376" s="82"/>
      <c r="D376" s="82"/>
      <c r="E376" s="82"/>
      <c r="F376" s="82"/>
      <c r="G376" s="82"/>
      <c r="H376" s="82"/>
      <c r="I376" s="82"/>
      <c r="J376" s="82"/>
      <c r="K376" s="82"/>
      <c r="L376" s="82"/>
      <c r="M376" s="82"/>
      <c r="N376" s="82"/>
      <c r="O376" s="82"/>
      <c r="P376" s="82"/>
      <c r="Q376" s="82"/>
      <c r="R376" s="82"/>
      <c r="S376" s="82"/>
      <c r="T376" s="82"/>
      <c r="U376" s="82"/>
      <c r="V376" s="82"/>
      <c r="W376" s="82"/>
      <c r="X376" s="82"/>
      <c r="Y376" s="82"/>
      <c r="Z376" s="82"/>
    </row>
    <row r="377" spans="1:26" x14ac:dyDescent="0.45">
      <c r="A377" s="82"/>
      <c r="B377" s="82"/>
      <c r="C377" s="82"/>
      <c r="D377" s="82"/>
      <c r="E377" s="82"/>
      <c r="F377" s="82"/>
      <c r="G377" s="82"/>
      <c r="H377" s="82"/>
      <c r="I377" s="82"/>
      <c r="J377" s="82"/>
      <c r="K377" s="82"/>
      <c r="L377" s="82"/>
      <c r="M377" s="82"/>
      <c r="N377" s="82"/>
      <c r="O377" s="82"/>
      <c r="P377" s="82"/>
      <c r="Q377" s="82"/>
      <c r="R377" s="82"/>
      <c r="S377" s="82"/>
      <c r="T377" s="82"/>
      <c r="U377" s="82"/>
      <c r="V377" s="82"/>
      <c r="W377" s="82"/>
      <c r="X377" s="82"/>
      <c r="Y377" s="82"/>
      <c r="Z377" s="82"/>
    </row>
    <row r="378" spans="1:26" x14ac:dyDescent="0.45">
      <c r="A378" s="82"/>
      <c r="B378" s="82"/>
      <c r="C378" s="82"/>
      <c r="D378" s="82"/>
      <c r="E378" s="82"/>
      <c r="F378" s="82"/>
      <c r="G378" s="82"/>
      <c r="H378" s="82"/>
      <c r="I378" s="82"/>
      <c r="J378" s="82"/>
      <c r="K378" s="82"/>
      <c r="L378" s="82"/>
      <c r="M378" s="82"/>
      <c r="N378" s="82"/>
      <c r="O378" s="82"/>
      <c r="P378" s="82"/>
      <c r="Q378" s="82"/>
      <c r="R378" s="82"/>
      <c r="S378" s="82"/>
      <c r="T378" s="82"/>
      <c r="U378" s="82"/>
      <c r="V378" s="82"/>
      <c r="W378" s="82"/>
      <c r="X378" s="82"/>
      <c r="Y378" s="82"/>
      <c r="Z378" s="82"/>
    </row>
    <row r="379" spans="1:26" x14ac:dyDescent="0.45">
      <c r="A379" s="82"/>
      <c r="B379" s="82"/>
      <c r="C379" s="82"/>
      <c r="D379" s="82"/>
      <c r="E379" s="82"/>
      <c r="F379" s="82"/>
      <c r="G379" s="82"/>
      <c r="H379" s="82"/>
      <c r="I379" s="82"/>
      <c r="J379" s="82"/>
      <c r="K379" s="82"/>
      <c r="L379" s="82"/>
      <c r="M379" s="82"/>
      <c r="N379" s="82"/>
      <c r="O379" s="82"/>
      <c r="P379" s="82"/>
      <c r="Q379" s="82"/>
      <c r="R379" s="82"/>
      <c r="S379" s="82"/>
      <c r="T379" s="82"/>
      <c r="U379" s="82"/>
      <c r="V379" s="82"/>
      <c r="W379" s="82"/>
      <c r="X379" s="82"/>
      <c r="Y379" s="82"/>
      <c r="Z379" s="82"/>
    </row>
    <row r="380" spans="1:26" x14ac:dyDescent="0.45">
      <c r="A380" s="82"/>
      <c r="B380" s="82"/>
      <c r="C380" s="82"/>
      <c r="D380" s="82"/>
      <c r="E380" s="82"/>
      <c r="F380" s="82"/>
      <c r="G380" s="82"/>
      <c r="H380" s="82"/>
      <c r="I380" s="82"/>
      <c r="J380" s="82"/>
      <c r="K380" s="82"/>
      <c r="L380" s="82"/>
      <c r="M380" s="82"/>
      <c r="N380" s="82"/>
      <c r="O380" s="82"/>
      <c r="P380" s="82"/>
      <c r="Q380" s="82"/>
      <c r="R380" s="82"/>
      <c r="S380" s="82"/>
      <c r="T380" s="82"/>
      <c r="U380" s="82"/>
      <c r="V380" s="82"/>
      <c r="W380" s="82"/>
      <c r="X380" s="82"/>
      <c r="Y380" s="82"/>
      <c r="Z380" s="82"/>
    </row>
    <row r="381" spans="1:26" x14ac:dyDescent="0.45">
      <c r="A381" s="82"/>
      <c r="B381" s="82"/>
      <c r="C381" s="82"/>
      <c r="D381" s="82"/>
      <c r="E381" s="82"/>
      <c r="F381" s="82"/>
      <c r="G381" s="82"/>
      <c r="H381" s="82"/>
      <c r="I381" s="82"/>
      <c r="J381" s="82"/>
      <c r="K381" s="82"/>
      <c r="L381" s="82"/>
      <c r="M381" s="82"/>
      <c r="N381" s="82"/>
      <c r="O381" s="82"/>
      <c r="P381" s="82"/>
      <c r="Q381" s="82"/>
      <c r="R381" s="82"/>
      <c r="S381" s="82"/>
      <c r="T381" s="82"/>
      <c r="U381" s="82"/>
      <c r="V381" s="82"/>
      <c r="W381" s="82"/>
      <c r="X381" s="82"/>
      <c r="Y381" s="82"/>
      <c r="Z381" s="82"/>
    </row>
    <row r="382" spans="1:26" x14ac:dyDescent="0.45">
      <c r="A382" s="82"/>
      <c r="B382" s="82"/>
      <c r="C382" s="82"/>
      <c r="D382" s="82"/>
      <c r="E382" s="82"/>
      <c r="F382" s="82"/>
      <c r="G382" s="82"/>
      <c r="H382" s="82"/>
      <c r="I382" s="82"/>
      <c r="J382" s="82"/>
      <c r="K382" s="82"/>
      <c r="L382" s="82"/>
      <c r="M382" s="82"/>
      <c r="N382" s="82"/>
      <c r="O382" s="82"/>
      <c r="P382" s="82"/>
      <c r="Q382" s="82"/>
      <c r="R382" s="82"/>
      <c r="S382" s="82"/>
      <c r="T382" s="82"/>
      <c r="U382" s="82"/>
      <c r="V382" s="82"/>
      <c r="W382" s="82"/>
      <c r="X382" s="82"/>
      <c r="Y382" s="82"/>
      <c r="Z382" s="82"/>
    </row>
    <row r="383" spans="1:26" x14ac:dyDescent="0.45">
      <c r="A383" s="82"/>
      <c r="B383" s="82"/>
      <c r="C383" s="82"/>
      <c r="D383" s="82"/>
      <c r="E383" s="82"/>
      <c r="F383" s="82"/>
      <c r="G383" s="82"/>
      <c r="H383" s="82"/>
      <c r="I383" s="82"/>
      <c r="J383" s="82"/>
      <c r="K383" s="82"/>
      <c r="L383" s="82"/>
      <c r="M383" s="82"/>
      <c r="N383" s="82"/>
      <c r="O383" s="82"/>
      <c r="P383" s="82"/>
      <c r="Q383" s="82"/>
      <c r="R383" s="82"/>
      <c r="S383" s="82"/>
      <c r="T383" s="82"/>
      <c r="U383" s="82"/>
      <c r="V383" s="82"/>
      <c r="W383" s="82"/>
      <c r="X383" s="82"/>
      <c r="Y383" s="82"/>
      <c r="Z383" s="82"/>
    </row>
    <row r="384" spans="1:26" x14ac:dyDescent="0.45">
      <c r="A384" s="82"/>
      <c r="B384" s="82"/>
      <c r="C384" s="82"/>
      <c r="D384" s="82"/>
      <c r="E384" s="82"/>
      <c r="F384" s="82"/>
      <c r="G384" s="82"/>
      <c r="H384" s="82"/>
      <c r="I384" s="82"/>
      <c r="J384" s="82"/>
      <c r="K384" s="82"/>
      <c r="L384" s="82"/>
      <c r="M384" s="82"/>
      <c r="N384" s="82"/>
      <c r="O384" s="82"/>
      <c r="P384" s="82"/>
      <c r="Q384" s="82"/>
      <c r="R384" s="82"/>
      <c r="S384" s="82"/>
      <c r="T384" s="82"/>
      <c r="U384" s="82"/>
      <c r="V384" s="82"/>
      <c r="W384" s="82"/>
      <c r="X384" s="82"/>
      <c r="Y384" s="82"/>
      <c r="Z384" s="82"/>
    </row>
    <row r="385" spans="1:26" x14ac:dyDescent="0.45">
      <c r="A385" s="82"/>
      <c r="B385" s="82"/>
      <c r="C385" s="82"/>
      <c r="D385" s="82"/>
      <c r="E385" s="82"/>
      <c r="F385" s="82"/>
      <c r="G385" s="82"/>
      <c r="H385" s="82"/>
      <c r="I385" s="82"/>
      <c r="J385" s="82"/>
      <c r="K385" s="82"/>
      <c r="L385" s="82"/>
      <c r="M385" s="82"/>
      <c r="N385" s="82"/>
      <c r="O385" s="82"/>
      <c r="P385" s="82"/>
      <c r="Q385" s="82"/>
      <c r="R385" s="82"/>
      <c r="S385" s="82"/>
      <c r="T385" s="82"/>
      <c r="U385" s="82"/>
      <c r="V385" s="82"/>
      <c r="W385" s="82"/>
      <c r="X385" s="82"/>
      <c r="Y385" s="82"/>
      <c r="Z385" s="82"/>
    </row>
    <row r="386" spans="1:26" x14ac:dyDescent="0.45">
      <c r="A386" s="82"/>
      <c r="B386" s="82"/>
      <c r="C386" s="82"/>
      <c r="D386" s="82"/>
      <c r="E386" s="82"/>
      <c r="F386" s="82"/>
      <c r="G386" s="82"/>
      <c r="H386" s="82"/>
      <c r="I386" s="82"/>
      <c r="J386" s="82"/>
      <c r="K386" s="82"/>
      <c r="L386" s="82"/>
      <c r="M386" s="82"/>
      <c r="N386" s="82"/>
      <c r="O386" s="82"/>
      <c r="P386" s="82"/>
      <c r="Q386" s="82"/>
      <c r="R386" s="82"/>
      <c r="S386" s="82"/>
      <c r="T386" s="82"/>
      <c r="U386" s="82"/>
      <c r="V386" s="82"/>
      <c r="W386" s="82"/>
      <c r="X386" s="82"/>
      <c r="Y386" s="82"/>
      <c r="Z386" s="82"/>
    </row>
    <row r="387" spans="1:26" x14ac:dyDescent="0.45">
      <c r="A387" s="82"/>
      <c r="B387" s="82"/>
      <c r="C387" s="82"/>
      <c r="D387" s="82"/>
      <c r="E387" s="82"/>
      <c r="F387" s="82"/>
      <c r="G387" s="82"/>
      <c r="H387" s="82"/>
      <c r="I387" s="82"/>
      <c r="J387" s="82"/>
      <c r="K387" s="82"/>
      <c r="L387" s="82"/>
      <c r="M387" s="82"/>
      <c r="N387" s="82"/>
      <c r="O387" s="82"/>
      <c r="P387" s="82"/>
      <c r="Q387" s="82"/>
      <c r="R387" s="82"/>
      <c r="S387" s="82"/>
      <c r="T387" s="82"/>
      <c r="U387" s="82"/>
      <c r="V387" s="82"/>
      <c r="W387" s="82"/>
      <c r="X387" s="82"/>
      <c r="Y387" s="82"/>
      <c r="Z387" s="82"/>
    </row>
    <row r="388" spans="1:26" x14ac:dyDescent="0.45">
      <c r="A388" s="82"/>
      <c r="B388" s="82"/>
      <c r="C388" s="82"/>
      <c r="D388" s="82"/>
      <c r="E388" s="82"/>
      <c r="F388" s="82"/>
      <c r="G388" s="82"/>
      <c r="H388" s="82"/>
      <c r="I388" s="82"/>
      <c r="J388" s="82"/>
      <c r="K388" s="82"/>
      <c r="L388" s="82"/>
      <c r="M388" s="82"/>
      <c r="N388" s="82"/>
      <c r="O388" s="82"/>
      <c r="P388" s="82"/>
      <c r="Q388" s="82"/>
      <c r="R388" s="82"/>
      <c r="S388" s="82"/>
      <c r="T388" s="82"/>
      <c r="U388" s="82"/>
      <c r="V388" s="82"/>
      <c r="W388" s="82"/>
      <c r="X388" s="82"/>
      <c r="Y388" s="82"/>
      <c r="Z388" s="82"/>
    </row>
    <row r="389" spans="1:26" x14ac:dyDescent="0.45">
      <c r="A389" s="82"/>
      <c r="B389" s="82"/>
      <c r="C389" s="82"/>
      <c r="D389" s="82"/>
      <c r="E389" s="82"/>
      <c r="F389" s="82"/>
      <c r="G389" s="82"/>
      <c r="H389" s="82"/>
      <c r="I389" s="82"/>
      <c r="J389" s="82"/>
      <c r="K389" s="82"/>
      <c r="L389" s="82"/>
      <c r="M389" s="82"/>
      <c r="N389" s="82"/>
      <c r="O389" s="82"/>
      <c r="P389" s="82"/>
      <c r="Q389" s="82"/>
      <c r="R389" s="82"/>
      <c r="S389" s="82"/>
      <c r="T389" s="82"/>
      <c r="U389" s="82"/>
      <c r="V389" s="82"/>
      <c r="W389" s="82"/>
      <c r="X389" s="82"/>
      <c r="Y389" s="82"/>
      <c r="Z389" s="82"/>
    </row>
    <row r="390" spans="1:26" x14ac:dyDescent="0.45">
      <c r="A390" s="82"/>
      <c r="B390" s="82"/>
      <c r="C390" s="82"/>
      <c r="D390" s="82"/>
      <c r="E390" s="82"/>
      <c r="F390" s="82"/>
      <c r="G390" s="82"/>
      <c r="H390" s="82"/>
      <c r="I390" s="82"/>
      <c r="J390" s="82"/>
      <c r="K390" s="82"/>
      <c r="L390" s="82"/>
      <c r="M390" s="82"/>
      <c r="N390" s="82"/>
      <c r="O390" s="82"/>
      <c r="P390" s="82"/>
      <c r="Q390" s="82"/>
      <c r="R390" s="82"/>
      <c r="S390" s="82"/>
      <c r="T390" s="82"/>
      <c r="U390" s="82"/>
      <c r="V390" s="82"/>
      <c r="W390" s="82"/>
      <c r="X390" s="82"/>
      <c r="Y390" s="82"/>
      <c r="Z390" s="82"/>
    </row>
    <row r="391" spans="1:26" x14ac:dyDescent="0.45">
      <c r="A391" s="82"/>
      <c r="B391" s="82"/>
      <c r="C391" s="82"/>
      <c r="D391" s="82"/>
      <c r="E391" s="82"/>
      <c r="F391" s="82"/>
      <c r="G391" s="82"/>
      <c r="H391" s="82"/>
      <c r="I391" s="82"/>
      <c r="J391" s="82"/>
      <c r="K391" s="82"/>
      <c r="L391" s="82"/>
      <c r="M391" s="82"/>
      <c r="N391" s="82"/>
      <c r="O391" s="82"/>
      <c r="P391" s="82"/>
      <c r="Q391" s="82"/>
      <c r="R391" s="82"/>
      <c r="S391" s="82"/>
      <c r="T391" s="82"/>
      <c r="U391" s="82"/>
      <c r="V391" s="82"/>
      <c r="W391" s="82"/>
      <c r="X391" s="82"/>
      <c r="Y391" s="82"/>
      <c r="Z391" s="82"/>
    </row>
    <row r="392" spans="1:26" x14ac:dyDescent="0.45">
      <c r="A392" s="82"/>
      <c r="B392" s="82"/>
      <c r="C392" s="82"/>
      <c r="D392" s="82"/>
      <c r="E392" s="82"/>
      <c r="F392" s="82"/>
      <c r="G392" s="82"/>
      <c r="H392" s="82"/>
      <c r="I392" s="82"/>
      <c r="J392" s="82"/>
      <c r="K392" s="82"/>
      <c r="L392" s="82"/>
      <c r="M392" s="82"/>
      <c r="N392" s="82"/>
      <c r="O392" s="82"/>
      <c r="P392" s="82"/>
      <c r="Q392" s="82"/>
      <c r="R392" s="82"/>
      <c r="S392" s="82"/>
      <c r="T392" s="82"/>
      <c r="U392" s="82"/>
      <c r="V392" s="82"/>
      <c r="W392" s="82"/>
      <c r="X392" s="82"/>
      <c r="Y392" s="82"/>
      <c r="Z392" s="82"/>
    </row>
    <row r="393" spans="1:26" x14ac:dyDescent="0.45">
      <c r="A393" s="82"/>
      <c r="B393" s="82"/>
      <c r="C393" s="82"/>
      <c r="D393" s="82"/>
      <c r="E393" s="82"/>
      <c r="F393" s="82"/>
      <c r="G393" s="82"/>
      <c r="H393" s="82"/>
      <c r="I393" s="82"/>
      <c r="J393" s="82"/>
      <c r="K393" s="82"/>
      <c r="L393" s="82"/>
      <c r="M393" s="82"/>
      <c r="N393" s="82"/>
      <c r="O393" s="82"/>
      <c r="P393" s="82"/>
      <c r="Q393" s="82"/>
      <c r="R393" s="82"/>
      <c r="S393" s="82"/>
      <c r="T393" s="82"/>
      <c r="U393" s="82"/>
      <c r="V393" s="82"/>
      <c r="W393" s="82"/>
      <c r="X393" s="82"/>
      <c r="Y393" s="82"/>
      <c r="Z393" s="82"/>
    </row>
    <row r="394" spans="1:26" x14ac:dyDescent="0.45">
      <c r="A394" s="82"/>
      <c r="B394" s="82"/>
      <c r="C394" s="82"/>
      <c r="D394" s="82"/>
      <c r="E394" s="82"/>
      <c r="F394" s="82"/>
      <c r="G394" s="82"/>
      <c r="H394" s="82"/>
      <c r="I394" s="82"/>
      <c r="J394" s="82"/>
      <c r="K394" s="82"/>
      <c r="L394" s="82"/>
      <c r="M394" s="82"/>
      <c r="N394" s="82"/>
      <c r="O394" s="82"/>
      <c r="P394" s="82"/>
      <c r="Q394" s="82"/>
      <c r="R394" s="82"/>
      <c r="S394" s="82"/>
      <c r="T394" s="82"/>
      <c r="U394" s="82"/>
      <c r="V394" s="82"/>
      <c r="W394" s="82"/>
      <c r="X394" s="82"/>
      <c r="Y394" s="82"/>
      <c r="Z394" s="82"/>
    </row>
    <row r="395" spans="1:26" x14ac:dyDescent="0.45">
      <c r="A395" s="82"/>
      <c r="B395" s="82"/>
      <c r="C395" s="82"/>
      <c r="D395" s="82"/>
      <c r="E395" s="82"/>
      <c r="F395" s="82"/>
      <c r="G395" s="82"/>
      <c r="H395" s="82"/>
      <c r="I395" s="82"/>
      <c r="J395" s="82"/>
      <c r="K395" s="82"/>
      <c r="L395" s="82"/>
      <c r="M395" s="82"/>
      <c r="N395" s="82"/>
      <c r="O395" s="82"/>
      <c r="P395" s="82"/>
      <c r="Q395" s="82"/>
      <c r="R395" s="82"/>
      <c r="S395" s="82"/>
      <c r="T395" s="82"/>
      <c r="U395" s="82"/>
      <c r="V395" s="82"/>
      <c r="W395" s="82"/>
      <c r="X395" s="82"/>
      <c r="Y395" s="82"/>
      <c r="Z395" s="82"/>
    </row>
    <row r="396" spans="1:26" x14ac:dyDescent="0.45">
      <c r="A396" s="82"/>
      <c r="B396" s="82"/>
      <c r="C396" s="82"/>
      <c r="D396" s="82"/>
      <c r="E396" s="82"/>
      <c r="F396" s="82"/>
      <c r="G396" s="82"/>
      <c r="H396" s="82"/>
      <c r="I396" s="82"/>
      <c r="J396" s="82"/>
      <c r="K396" s="82"/>
      <c r="L396" s="82"/>
      <c r="M396" s="82"/>
      <c r="N396" s="82"/>
      <c r="O396" s="82"/>
      <c r="P396" s="82"/>
      <c r="Q396" s="82"/>
      <c r="R396" s="82"/>
      <c r="S396" s="82"/>
      <c r="T396" s="82"/>
      <c r="U396" s="82"/>
      <c r="V396" s="82"/>
      <c r="W396" s="82"/>
      <c r="X396" s="82"/>
      <c r="Y396" s="82"/>
      <c r="Z396" s="82"/>
    </row>
    <row r="397" spans="1:26" x14ac:dyDescent="0.45">
      <c r="A397" s="82"/>
      <c r="B397" s="82"/>
      <c r="C397" s="82"/>
      <c r="D397" s="82"/>
      <c r="E397" s="82"/>
      <c r="F397" s="82"/>
      <c r="G397" s="82"/>
      <c r="H397" s="82"/>
      <c r="I397" s="82"/>
      <c r="J397" s="82"/>
      <c r="K397" s="82"/>
      <c r="L397" s="82"/>
      <c r="M397" s="82"/>
      <c r="N397" s="82"/>
      <c r="O397" s="82"/>
      <c r="P397" s="82"/>
      <c r="Q397" s="82"/>
      <c r="R397" s="82"/>
      <c r="S397" s="82"/>
      <c r="T397" s="82"/>
      <c r="U397" s="82"/>
      <c r="V397" s="82"/>
      <c r="W397" s="82"/>
      <c r="X397" s="82"/>
      <c r="Y397" s="82"/>
      <c r="Z397" s="82"/>
    </row>
    <row r="398" spans="1:26" x14ac:dyDescent="0.45">
      <c r="A398" s="82"/>
      <c r="B398" s="82"/>
      <c r="C398" s="82"/>
      <c r="D398" s="82"/>
      <c r="E398" s="82"/>
      <c r="F398" s="82"/>
      <c r="G398" s="82"/>
      <c r="H398" s="82"/>
      <c r="I398" s="82"/>
      <c r="J398" s="82"/>
      <c r="K398" s="82"/>
      <c r="L398" s="82"/>
      <c r="M398" s="82"/>
      <c r="N398" s="82"/>
      <c r="O398" s="82"/>
      <c r="P398" s="82"/>
      <c r="Q398" s="82"/>
      <c r="R398" s="82"/>
      <c r="S398" s="82"/>
      <c r="T398" s="82"/>
      <c r="U398" s="82"/>
      <c r="V398" s="82"/>
      <c r="W398" s="82"/>
      <c r="X398" s="82"/>
      <c r="Y398" s="82"/>
      <c r="Z398" s="82"/>
    </row>
    <row r="399" spans="1:26" x14ac:dyDescent="0.45">
      <c r="A399" s="82"/>
      <c r="B399" s="82"/>
      <c r="C399" s="82"/>
      <c r="D399" s="82"/>
      <c r="E399" s="82"/>
      <c r="F399" s="82"/>
      <c r="G399" s="82"/>
      <c r="H399" s="82"/>
      <c r="I399" s="82"/>
      <c r="J399" s="82"/>
      <c r="K399" s="82"/>
      <c r="L399" s="82"/>
      <c r="M399" s="82"/>
      <c r="N399" s="82"/>
      <c r="O399" s="82"/>
      <c r="P399" s="82"/>
      <c r="Q399" s="82"/>
      <c r="R399" s="82"/>
      <c r="S399" s="82"/>
      <c r="T399" s="82"/>
      <c r="U399" s="82"/>
      <c r="V399" s="82"/>
      <c r="W399" s="82"/>
      <c r="X399" s="82"/>
      <c r="Y399" s="82"/>
      <c r="Z399" s="82"/>
    </row>
    <row r="400" spans="1:26" x14ac:dyDescent="0.45">
      <c r="A400" s="82"/>
      <c r="B400" s="82"/>
      <c r="C400" s="82"/>
      <c r="D400" s="82"/>
      <c r="E400" s="82"/>
      <c r="F400" s="82"/>
      <c r="G400" s="82"/>
      <c r="H400" s="82"/>
      <c r="I400" s="82"/>
      <c r="J400" s="82"/>
      <c r="K400" s="82"/>
      <c r="L400" s="82"/>
      <c r="M400" s="82"/>
      <c r="N400" s="82"/>
      <c r="O400" s="82"/>
      <c r="P400" s="82"/>
      <c r="Q400" s="82"/>
      <c r="R400" s="82"/>
      <c r="S400" s="82"/>
      <c r="T400" s="82"/>
      <c r="U400" s="82"/>
      <c r="V400" s="82"/>
      <c r="W400" s="82"/>
      <c r="X400" s="82"/>
      <c r="Y400" s="82"/>
      <c r="Z400" s="82"/>
    </row>
    <row r="401" spans="1:26" x14ac:dyDescent="0.45">
      <c r="A401" s="82"/>
      <c r="B401" s="82"/>
      <c r="C401" s="82"/>
      <c r="D401" s="82"/>
      <c r="E401" s="82"/>
      <c r="F401" s="82"/>
      <c r="G401" s="82"/>
      <c r="H401" s="82"/>
      <c r="I401" s="82"/>
      <c r="J401" s="82"/>
      <c r="K401" s="82"/>
      <c r="L401" s="82"/>
      <c r="M401" s="82"/>
      <c r="N401" s="82"/>
      <c r="O401" s="82"/>
      <c r="P401" s="82"/>
      <c r="Q401" s="82"/>
      <c r="R401" s="82"/>
      <c r="S401" s="82"/>
      <c r="T401" s="82"/>
      <c r="U401" s="82"/>
      <c r="V401" s="82"/>
      <c r="W401" s="82"/>
      <c r="X401" s="82"/>
      <c r="Y401" s="82"/>
      <c r="Z401" s="82"/>
    </row>
    <row r="402" spans="1:26" x14ac:dyDescent="0.45">
      <c r="A402" s="82"/>
      <c r="B402" s="82"/>
      <c r="C402" s="82"/>
      <c r="D402" s="82"/>
      <c r="E402" s="82"/>
      <c r="F402" s="82"/>
      <c r="G402" s="82"/>
      <c r="H402" s="82"/>
      <c r="I402" s="82"/>
      <c r="J402" s="82"/>
      <c r="K402" s="82"/>
      <c r="L402" s="82"/>
      <c r="M402" s="82"/>
      <c r="N402" s="82"/>
      <c r="O402" s="82"/>
      <c r="P402" s="82"/>
      <c r="Q402" s="82"/>
      <c r="R402" s="82"/>
      <c r="S402" s="82"/>
      <c r="T402" s="82"/>
      <c r="U402" s="82"/>
      <c r="V402" s="82"/>
      <c r="W402" s="82"/>
      <c r="X402" s="82"/>
      <c r="Y402" s="82"/>
      <c r="Z402" s="82"/>
    </row>
    <row r="403" spans="1:26" x14ac:dyDescent="0.45">
      <c r="A403" s="82"/>
      <c r="B403" s="82"/>
      <c r="C403" s="82"/>
      <c r="D403" s="82"/>
      <c r="E403" s="82"/>
      <c r="F403" s="82"/>
      <c r="G403" s="82"/>
      <c r="H403" s="82"/>
      <c r="I403" s="82"/>
      <c r="J403" s="82"/>
      <c r="K403" s="82"/>
      <c r="L403" s="82"/>
      <c r="M403" s="82"/>
      <c r="N403" s="82"/>
      <c r="O403" s="82"/>
      <c r="P403" s="82"/>
      <c r="Q403" s="82"/>
      <c r="R403" s="82"/>
      <c r="S403" s="82"/>
      <c r="T403" s="82"/>
      <c r="U403" s="82"/>
      <c r="V403" s="82"/>
      <c r="W403" s="82"/>
      <c r="X403" s="82"/>
      <c r="Y403" s="82"/>
      <c r="Z403" s="82"/>
    </row>
    <row r="404" spans="1:26" x14ac:dyDescent="0.45">
      <c r="A404" s="82"/>
      <c r="B404" s="82"/>
      <c r="C404" s="82"/>
      <c r="D404" s="82"/>
      <c r="E404" s="82"/>
      <c r="F404" s="82"/>
      <c r="G404" s="82"/>
      <c r="H404" s="82"/>
      <c r="I404" s="82"/>
      <c r="J404" s="82"/>
      <c r="K404" s="82"/>
      <c r="L404" s="82"/>
      <c r="M404" s="82"/>
      <c r="N404" s="82"/>
      <c r="O404" s="82"/>
      <c r="P404" s="82"/>
      <c r="Q404" s="82"/>
      <c r="R404" s="82"/>
      <c r="S404" s="82"/>
      <c r="T404" s="82"/>
      <c r="U404" s="82"/>
      <c r="V404" s="82"/>
      <c r="W404" s="82"/>
      <c r="X404" s="82"/>
      <c r="Y404" s="82"/>
      <c r="Z404" s="82"/>
    </row>
    <row r="405" spans="1:26" x14ac:dyDescent="0.45">
      <c r="A405" s="82"/>
      <c r="B405" s="82"/>
      <c r="C405" s="82"/>
      <c r="D405" s="82"/>
      <c r="E405" s="82"/>
      <c r="F405" s="82"/>
      <c r="G405" s="82"/>
      <c r="H405" s="82"/>
      <c r="I405" s="82"/>
      <c r="J405" s="82"/>
      <c r="K405" s="82"/>
      <c r="L405" s="82"/>
      <c r="M405" s="82"/>
      <c r="N405" s="82"/>
      <c r="O405" s="82"/>
      <c r="P405" s="82"/>
      <c r="Q405" s="82"/>
      <c r="R405" s="82"/>
      <c r="S405" s="82"/>
      <c r="T405" s="82"/>
      <c r="U405" s="82"/>
      <c r="V405" s="82"/>
      <c r="W405" s="82"/>
      <c r="X405" s="82"/>
      <c r="Y405" s="82"/>
      <c r="Z405" s="82"/>
    </row>
    <row r="406" spans="1:26" x14ac:dyDescent="0.45">
      <c r="A406" s="82"/>
      <c r="B406" s="82"/>
      <c r="C406" s="82"/>
      <c r="D406" s="82"/>
      <c r="E406" s="82"/>
      <c r="F406" s="82"/>
      <c r="G406" s="82"/>
      <c r="H406" s="82"/>
      <c r="I406" s="82"/>
      <c r="J406" s="82"/>
      <c r="K406" s="82"/>
      <c r="L406" s="82"/>
      <c r="M406" s="82"/>
      <c r="N406" s="82"/>
      <c r="O406" s="82"/>
      <c r="P406" s="82"/>
      <c r="Q406" s="82"/>
      <c r="R406" s="82"/>
      <c r="S406" s="82"/>
      <c r="T406" s="82"/>
      <c r="U406" s="82"/>
      <c r="V406" s="82"/>
      <c r="W406" s="82"/>
      <c r="X406" s="82"/>
      <c r="Y406" s="82"/>
      <c r="Z406" s="82"/>
    </row>
    <row r="407" spans="1:26" x14ac:dyDescent="0.45">
      <c r="A407" s="82"/>
      <c r="B407" s="82"/>
      <c r="C407" s="82"/>
      <c r="D407" s="82"/>
      <c r="E407" s="82"/>
      <c r="F407" s="82"/>
      <c r="G407" s="82"/>
      <c r="H407" s="82"/>
      <c r="I407" s="82"/>
      <c r="J407" s="82"/>
      <c r="K407" s="82"/>
      <c r="L407" s="82"/>
      <c r="M407" s="82"/>
      <c r="N407" s="82"/>
      <c r="O407" s="82"/>
      <c r="P407" s="82"/>
      <c r="Q407" s="82"/>
      <c r="R407" s="82"/>
      <c r="S407" s="82"/>
      <c r="T407" s="82"/>
      <c r="U407" s="82"/>
      <c r="V407" s="82"/>
      <c r="W407" s="82"/>
      <c r="X407" s="82"/>
      <c r="Y407" s="82"/>
      <c r="Z407" s="82"/>
    </row>
    <row r="408" spans="1:26" x14ac:dyDescent="0.45">
      <c r="A408" s="82"/>
      <c r="B408" s="82"/>
      <c r="C408" s="82"/>
      <c r="D408" s="82"/>
      <c r="E408" s="82"/>
      <c r="F408" s="82"/>
      <c r="G408" s="82"/>
      <c r="H408" s="82"/>
      <c r="I408" s="82"/>
      <c r="J408" s="82"/>
      <c r="K408" s="82"/>
      <c r="L408" s="82"/>
      <c r="M408" s="82"/>
      <c r="N408" s="82"/>
      <c r="O408" s="82"/>
      <c r="P408" s="82"/>
      <c r="Q408" s="82"/>
      <c r="R408" s="82"/>
      <c r="S408" s="82"/>
      <c r="T408" s="82"/>
      <c r="U408" s="82"/>
      <c r="V408" s="82"/>
      <c r="W408" s="82"/>
      <c r="X408" s="82"/>
      <c r="Y408" s="82"/>
      <c r="Z408" s="82"/>
    </row>
    <row r="409" spans="1:26" x14ac:dyDescent="0.45">
      <c r="A409" s="82"/>
      <c r="B409" s="82"/>
      <c r="C409" s="82"/>
      <c r="D409" s="82"/>
      <c r="E409" s="82"/>
      <c r="F409" s="82"/>
      <c r="G409" s="82"/>
      <c r="H409" s="82"/>
      <c r="I409" s="82"/>
      <c r="J409" s="82"/>
      <c r="K409" s="82"/>
      <c r="L409" s="82"/>
      <c r="M409" s="82"/>
      <c r="N409" s="82"/>
      <c r="O409" s="82"/>
      <c r="P409" s="82"/>
      <c r="Q409" s="82"/>
      <c r="R409" s="82"/>
      <c r="S409" s="82"/>
      <c r="T409" s="82"/>
      <c r="U409" s="82"/>
      <c r="V409" s="82"/>
      <c r="W409" s="82"/>
      <c r="X409" s="82"/>
      <c r="Y409" s="82"/>
      <c r="Z409" s="82"/>
    </row>
    <row r="410" spans="1:26" x14ac:dyDescent="0.45">
      <c r="A410" s="82"/>
      <c r="B410" s="82"/>
      <c r="C410" s="82"/>
      <c r="D410" s="82"/>
      <c r="E410" s="82"/>
      <c r="F410" s="82"/>
      <c r="G410" s="82"/>
      <c r="H410" s="82"/>
      <c r="I410" s="82"/>
      <c r="J410" s="82"/>
      <c r="K410" s="82"/>
      <c r="L410" s="82"/>
      <c r="M410" s="82"/>
      <c r="N410" s="82"/>
      <c r="O410" s="82"/>
      <c r="P410" s="82"/>
      <c r="Q410" s="82"/>
      <c r="R410" s="82"/>
      <c r="S410" s="82"/>
      <c r="T410" s="82"/>
      <c r="U410" s="82"/>
      <c r="V410" s="82"/>
      <c r="W410" s="82"/>
      <c r="X410" s="82"/>
      <c r="Y410" s="82"/>
      <c r="Z410" s="82"/>
    </row>
    <row r="411" spans="1:26" x14ac:dyDescent="0.45">
      <c r="A411" s="82"/>
      <c r="B411" s="82"/>
      <c r="C411" s="82"/>
      <c r="D411" s="82"/>
      <c r="E411" s="82"/>
      <c r="F411" s="82"/>
      <c r="G411" s="82"/>
      <c r="H411" s="82"/>
      <c r="I411" s="82"/>
      <c r="J411" s="82"/>
      <c r="K411" s="82"/>
      <c r="L411" s="82"/>
      <c r="M411" s="82"/>
      <c r="N411" s="82"/>
      <c r="O411" s="82"/>
      <c r="P411" s="82"/>
      <c r="Q411" s="82"/>
      <c r="R411" s="82"/>
      <c r="S411" s="82"/>
      <c r="T411" s="82"/>
      <c r="U411" s="82"/>
      <c r="V411" s="82"/>
      <c r="W411" s="82"/>
      <c r="X411" s="82"/>
      <c r="Y411" s="82"/>
      <c r="Z411" s="82"/>
    </row>
    <row r="412" spans="1:26" x14ac:dyDescent="0.45">
      <c r="A412" s="82"/>
      <c r="B412" s="82"/>
      <c r="C412" s="82"/>
      <c r="D412" s="82"/>
      <c r="E412" s="82"/>
      <c r="F412" s="82"/>
      <c r="G412" s="82"/>
      <c r="H412" s="82"/>
      <c r="I412" s="82"/>
      <c r="J412" s="82"/>
      <c r="K412" s="82"/>
      <c r="L412" s="82"/>
      <c r="M412" s="82"/>
      <c r="N412" s="82"/>
      <c r="O412" s="82"/>
      <c r="P412" s="82"/>
      <c r="Q412" s="82"/>
      <c r="R412" s="82"/>
      <c r="S412" s="82"/>
      <c r="T412" s="82"/>
      <c r="U412" s="82"/>
      <c r="V412" s="82"/>
      <c r="W412" s="82"/>
      <c r="X412" s="82"/>
      <c r="Y412" s="82"/>
      <c r="Z412" s="82"/>
    </row>
    <row r="413" spans="1:26" x14ac:dyDescent="0.45">
      <c r="A413" s="82"/>
      <c r="B413" s="82"/>
      <c r="C413" s="82"/>
      <c r="D413" s="82"/>
      <c r="E413" s="82"/>
      <c r="F413" s="82"/>
      <c r="G413" s="82"/>
      <c r="H413" s="82"/>
      <c r="I413" s="82"/>
      <c r="J413" s="82"/>
      <c r="K413" s="82"/>
      <c r="L413" s="82"/>
      <c r="M413" s="82"/>
      <c r="N413" s="82"/>
      <c r="O413" s="82"/>
      <c r="P413" s="82"/>
      <c r="Q413" s="82"/>
      <c r="R413" s="82"/>
      <c r="S413" s="82"/>
      <c r="T413" s="82"/>
      <c r="U413" s="82"/>
      <c r="V413" s="82"/>
      <c r="W413" s="82"/>
      <c r="X413" s="82"/>
      <c r="Y413" s="82"/>
      <c r="Z413" s="82"/>
    </row>
    <row r="414" spans="1:26" x14ac:dyDescent="0.45">
      <c r="A414" s="82"/>
      <c r="B414" s="82"/>
      <c r="C414" s="82"/>
      <c r="D414" s="82"/>
      <c r="E414" s="82"/>
      <c r="F414" s="82"/>
      <c r="G414" s="82"/>
      <c r="H414" s="82"/>
      <c r="I414" s="82"/>
      <c r="J414" s="82"/>
      <c r="K414" s="82"/>
      <c r="L414" s="82"/>
      <c r="M414" s="82"/>
      <c r="N414" s="82"/>
      <c r="O414" s="82"/>
      <c r="P414" s="82"/>
      <c r="Q414" s="82"/>
      <c r="R414" s="82"/>
      <c r="S414" s="82"/>
      <c r="T414" s="82"/>
      <c r="U414" s="82"/>
      <c r="V414" s="82"/>
      <c r="W414" s="82"/>
      <c r="X414" s="82"/>
      <c r="Y414" s="82"/>
      <c r="Z414" s="82"/>
    </row>
    <row r="415" spans="1:26" x14ac:dyDescent="0.45">
      <c r="A415" s="82"/>
      <c r="B415" s="82"/>
      <c r="C415" s="82"/>
      <c r="D415" s="82"/>
      <c r="E415" s="82"/>
      <c r="F415" s="82"/>
      <c r="G415" s="82"/>
      <c r="H415" s="82"/>
      <c r="I415" s="82"/>
      <c r="J415" s="82"/>
      <c r="K415" s="82"/>
      <c r="L415" s="82"/>
      <c r="M415" s="82"/>
      <c r="N415" s="82"/>
      <c r="O415" s="82"/>
      <c r="P415" s="82"/>
      <c r="Q415" s="82"/>
      <c r="R415" s="82"/>
      <c r="S415" s="82"/>
      <c r="T415" s="82"/>
      <c r="U415" s="82"/>
      <c r="V415" s="82"/>
      <c r="W415" s="82"/>
      <c r="X415" s="82"/>
      <c r="Y415" s="82"/>
      <c r="Z415" s="82"/>
    </row>
    <row r="416" spans="1:26" x14ac:dyDescent="0.45">
      <c r="A416" s="82"/>
      <c r="B416" s="82"/>
      <c r="C416" s="82"/>
      <c r="D416" s="82"/>
      <c r="E416" s="82"/>
      <c r="F416" s="82"/>
      <c r="G416" s="82"/>
      <c r="H416" s="82"/>
      <c r="I416" s="82"/>
      <c r="J416" s="82"/>
      <c r="K416" s="82"/>
      <c r="L416" s="82"/>
      <c r="M416" s="82"/>
      <c r="N416" s="82"/>
      <c r="O416" s="82"/>
      <c r="P416" s="82"/>
      <c r="Q416" s="82"/>
      <c r="R416" s="82"/>
      <c r="S416" s="82"/>
      <c r="T416" s="82"/>
      <c r="U416" s="82"/>
      <c r="V416" s="82"/>
      <c r="W416" s="82"/>
      <c r="X416" s="82"/>
      <c r="Y416" s="82"/>
      <c r="Z416" s="82"/>
    </row>
    <row r="417" spans="1:26" x14ac:dyDescent="0.45">
      <c r="A417" s="82"/>
      <c r="B417" s="82"/>
      <c r="C417" s="82"/>
      <c r="D417" s="82"/>
      <c r="E417" s="82"/>
      <c r="F417" s="82"/>
      <c r="G417" s="82"/>
      <c r="H417" s="82"/>
      <c r="I417" s="82"/>
      <c r="J417" s="82"/>
      <c r="K417" s="82"/>
      <c r="L417" s="82"/>
      <c r="M417" s="82"/>
      <c r="N417" s="82"/>
      <c r="O417" s="82"/>
      <c r="P417" s="82"/>
      <c r="Q417" s="82"/>
      <c r="R417" s="82"/>
      <c r="S417" s="82"/>
      <c r="T417" s="82"/>
      <c r="U417" s="82"/>
      <c r="V417" s="82"/>
      <c r="W417" s="82"/>
      <c r="X417" s="82"/>
      <c r="Y417" s="82"/>
      <c r="Z417" s="82"/>
    </row>
    <row r="418" spans="1:26" x14ac:dyDescent="0.45">
      <c r="A418" s="82"/>
      <c r="B418" s="82"/>
      <c r="C418" s="82"/>
      <c r="D418" s="82"/>
      <c r="E418" s="82"/>
      <c r="F418" s="82"/>
      <c r="G418" s="82"/>
      <c r="H418" s="82"/>
      <c r="I418" s="82"/>
      <c r="J418" s="82"/>
      <c r="K418" s="82"/>
      <c r="L418" s="82"/>
      <c r="M418" s="82"/>
      <c r="N418" s="82"/>
      <c r="O418" s="82"/>
      <c r="P418" s="82"/>
      <c r="Q418" s="82"/>
      <c r="R418" s="82"/>
      <c r="S418" s="82"/>
      <c r="T418" s="82"/>
      <c r="U418" s="82"/>
      <c r="V418" s="82"/>
      <c r="W418" s="82"/>
      <c r="X418" s="82"/>
      <c r="Y418" s="82"/>
      <c r="Z418" s="82"/>
    </row>
    <row r="419" spans="1:26" x14ac:dyDescent="0.45">
      <c r="A419" s="82"/>
      <c r="B419" s="82"/>
      <c r="C419" s="82"/>
      <c r="D419" s="82"/>
      <c r="E419" s="82"/>
      <c r="F419" s="82"/>
      <c r="G419" s="82"/>
      <c r="H419" s="82"/>
      <c r="I419" s="82"/>
      <c r="J419" s="82"/>
      <c r="K419" s="82"/>
      <c r="L419" s="82"/>
      <c r="M419" s="82"/>
      <c r="N419" s="82"/>
      <c r="O419" s="82"/>
      <c r="P419" s="82"/>
      <c r="Q419" s="82"/>
      <c r="R419" s="82"/>
      <c r="S419" s="82"/>
      <c r="T419" s="82"/>
      <c r="U419" s="82"/>
      <c r="V419" s="82"/>
      <c r="W419" s="82"/>
      <c r="X419" s="82"/>
      <c r="Y419" s="82"/>
      <c r="Z419" s="82"/>
    </row>
    <row r="420" spans="1:26" x14ac:dyDescent="0.45">
      <c r="A420" s="82"/>
      <c r="B420" s="82"/>
      <c r="C420" s="82"/>
      <c r="D420" s="82"/>
      <c r="E420" s="82"/>
      <c r="F420" s="82"/>
      <c r="G420" s="82"/>
      <c r="H420" s="82"/>
      <c r="I420" s="82"/>
      <c r="J420" s="82"/>
      <c r="K420" s="82"/>
      <c r="L420" s="82"/>
      <c r="M420" s="82"/>
      <c r="N420" s="82"/>
      <c r="O420" s="82"/>
      <c r="P420" s="82"/>
      <c r="Q420" s="82"/>
      <c r="R420" s="82"/>
      <c r="S420" s="82"/>
      <c r="T420" s="82"/>
      <c r="U420" s="82"/>
      <c r="V420" s="82"/>
      <c r="W420" s="82"/>
      <c r="X420" s="82"/>
      <c r="Y420" s="82"/>
      <c r="Z420" s="82"/>
    </row>
    <row r="421" spans="1:26" x14ac:dyDescent="0.45">
      <c r="A421" s="82"/>
      <c r="B421" s="82"/>
      <c r="C421" s="82"/>
      <c r="D421" s="82"/>
      <c r="E421" s="82"/>
      <c r="F421" s="82"/>
      <c r="G421" s="82"/>
      <c r="H421" s="82"/>
      <c r="I421" s="82"/>
      <c r="J421" s="82"/>
      <c r="K421" s="82"/>
      <c r="L421" s="82"/>
      <c r="M421" s="82"/>
      <c r="N421" s="82"/>
      <c r="O421" s="82"/>
      <c r="P421" s="82"/>
      <c r="Q421" s="82"/>
      <c r="R421" s="82"/>
      <c r="S421" s="82"/>
      <c r="T421" s="82"/>
      <c r="U421" s="82"/>
      <c r="V421" s="82"/>
      <c r="W421" s="82"/>
      <c r="X421" s="82"/>
      <c r="Y421" s="82"/>
      <c r="Z421" s="82"/>
    </row>
    <row r="422" spans="1:26" x14ac:dyDescent="0.45">
      <c r="A422" s="82"/>
      <c r="B422" s="82"/>
      <c r="C422" s="82"/>
      <c r="D422" s="82"/>
      <c r="E422" s="82"/>
      <c r="F422" s="82"/>
      <c r="G422" s="82"/>
      <c r="H422" s="82"/>
      <c r="I422" s="82"/>
      <c r="J422" s="82"/>
      <c r="K422" s="82"/>
      <c r="L422" s="82"/>
      <c r="M422" s="82"/>
      <c r="N422" s="82"/>
      <c r="O422" s="82"/>
      <c r="P422" s="82"/>
      <c r="Q422" s="82"/>
      <c r="R422" s="82"/>
      <c r="S422" s="82"/>
      <c r="T422" s="82"/>
      <c r="U422" s="82"/>
      <c r="V422" s="82"/>
      <c r="W422" s="82"/>
      <c r="X422" s="82"/>
      <c r="Y422" s="82"/>
      <c r="Z422" s="82"/>
    </row>
    <row r="423" spans="1:26" x14ac:dyDescent="0.45">
      <c r="A423" s="82"/>
      <c r="B423" s="82"/>
      <c r="C423" s="82"/>
      <c r="D423" s="82"/>
      <c r="E423" s="82"/>
      <c r="F423" s="82"/>
      <c r="G423" s="82"/>
      <c r="H423" s="82"/>
      <c r="I423" s="82"/>
      <c r="J423" s="82"/>
      <c r="K423" s="82"/>
      <c r="L423" s="82"/>
      <c r="M423" s="82"/>
      <c r="N423" s="82"/>
      <c r="O423" s="82"/>
      <c r="P423" s="82"/>
      <c r="Q423" s="82"/>
      <c r="R423" s="82"/>
      <c r="S423" s="82"/>
      <c r="T423" s="82"/>
      <c r="U423" s="82"/>
      <c r="V423" s="82"/>
      <c r="W423" s="82"/>
      <c r="X423" s="82"/>
      <c r="Y423" s="82"/>
      <c r="Z423" s="82"/>
    </row>
    <row r="424" spans="1:26" x14ac:dyDescent="0.45">
      <c r="A424" s="82"/>
      <c r="B424" s="82"/>
      <c r="C424" s="82"/>
      <c r="D424" s="82"/>
      <c r="E424" s="82"/>
      <c r="F424" s="82"/>
      <c r="G424" s="82"/>
      <c r="H424" s="82"/>
      <c r="I424" s="82"/>
      <c r="J424" s="82"/>
      <c r="K424" s="82"/>
      <c r="L424" s="82"/>
      <c r="M424" s="82"/>
      <c r="N424" s="82"/>
      <c r="O424" s="82"/>
      <c r="P424" s="82"/>
      <c r="Q424" s="82"/>
      <c r="R424" s="82"/>
      <c r="S424" s="82"/>
      <c r="T424" s="82"/>
      <c r="U424" s="82"/>
      <c r="V424" s="82"/>
      <c r="W424" s="82"/>
      <c r="X424" s="82"/>
      <c r="Y424" s="82"/>
      <c r="Z424" s="82"/>
    </row>
    <row r="425" spans="1:26" x14ac:dyDescent="0.45">
      <c r="A425" s="82"/>
      <c r="B425" s="82"/>
      <c r="C425" s="82"/>
      <c r="D425" s="82"/>
      <c r="E425" s="82"/>
      <c r="F425" s="82"/>
      <c r="G425" s="82"/>
      <c r="H425" s="82"/>
      <c r="I425" s="82"/>
      <c r="J425" s="82"/>
      <c r="K425" s="82"/>
      <c r="L425" s="82"/>
      <c r="M425" s="82"/>
      <c r="N425" s="82"/>
      <c r="O425" s="82"/>
      <c r="P425" s="82"/>
      <c r="Q425" s="82"/>
      <c r="R425" s="82"/>
      <c r="S425" s="82"/>
      <c r="T425" s="82"/>
      <c r="U425" s="82"/>
      <c r="V425" s="82"/>
      <c r="W425" s="82"/>
      <c r="X425" s="82"/>
      <c r="Y425" s="82"/>
      <c r="Z425" s="82"/>
    </row>
    <row r="426" spans="1:26" x14ac:dyDescent="0.45">
      <c r="A426" s="82"/>
      <c r="B426" s="82"/>
      <c r="C426" s="82"/>
      <c r="D426" s="82"/>
      <c r="E426" s="82"/>
      <c r="F426" s="82"/>
      <c r="G426" s="82"/>
      <c r="H426" s="82"/>
      <c r="I426" s="82"/>
      <c r="J426" s="82"/>
      <c r="K426" s="82"/>
      <c r="L426" s="82"/>
      <c r="M426" s="82"/>
      <c r="N426" s="82"/>
      <c r="O426" s="82"/>
      <c r="P426" s="82"/>
      <c r="Q426" s="82"/>
      <c r="R426" s="82"/>
      <c r="S426" s="82"/>
      <c r="T426" s="82"/>
      <c r="U426" s="82"/>
      <c r="V426" s="82"/>
      <c r="W426" s="82"/>
      <c r="X426" s="82"/>
      <c r="Y426" s="82"/>
      <c r="Z426" s="82"/>
    </row>
    <row r="427" spans="1:26" x14ac:dyDescent="0.45">
      <c r="A427" s="82"/>
      <c r="B427" s="82"/>
      <c r="C427" s="82"/>
      <c r="D427" s="82"/>
      <c r="E427" s="82"/>
      <c r="F427" s="82"/>
      <c r="G427" s="82"/>
      <c r="H427" s="82"/>
      <c r="I427" s="82"/>
      <c r="J427" s="82"/>
      <c r="K427" s="82"/>
      <c r="L427" s="82"/>
      <c r="M427" s="82"/>
      <c r="N427" s="82"/>
      <c r="O427" s="82"/>
      <c r="P427" s="82"/>
      <c r="Q427" s="82"/>
      <c r="R427" s="82"/>
      <c r="S427" s="82"/>
      <c r="T427" s="82"/>
      <c r="U427" s="82"/>
      <c r="V427" s="82"/>
      <c r="W427" s="82"/>
      <c r="X427" s="82"/>
      <c r="Y427" s="82"/>
      <c r="Z427" s="82"/>
    </row>
    <row r="428" spans="1:26" x14ac:dyDescent="0.45">
      <c r="A428" s="82"/>
      <c r="B428" s="82"/>
      <c r="C428" s="82"/>
      <c r="D428" s="82"/>
      <c r="E428" s="82"/>
      <c r="F428" s="82"/>
      <c r="G428" s="82"/>
      <c r="H428" s="82"/>
      <c r="I428" s="82"/>
      <c r="J428" s="82"/>
      <c r="K428" s="82"/>
      <c r="L428" s="82"/>
      <c r="M428" s="82"/>
      <c r="N428" s="82"/>
      <c r="O428" s="82"/>
      <c r="P428" s="82"/>
      <c r="Q428" s="82"/>
      <c r="R428" s="82"/>
      <c r="S428" s="82"/>
      <c r="T428" s="82"/>
      <c r="U428" s="82"/>
      <c r="V428" s="82"/>
      <c r="W428" s="82"/>
      <c r="X428" s="82"/>
      <c r="Y428" s="82"/>
      <c r="Z428" s="82"/>
    </row>
    <row r="429" spans="1:26" x14ac:dyDescent="0.45">
      <c r="A429" s="82"/>
      <c r="B429" s="82"/>
      <c r="C429" s="82"/>
      <c r="D429" s="82"/>
      <c r="E429" s="82"/>
      <c r="F429" s="82"/>
      <c r="G429" s="82"/>
      <c r="H429" s="82"/>
      <c r="I429" s="82"/>
      <c r="J429" s="82"/>
      <c r="K429" s="82"/>
      <c r="L429" s="82"/>
      <c r="M429" s="82"/>
      <c r="N429" s="82"/>
      <c r="O429" s="82"/>
      <c r="P429" s="82"/>
      <c r="Q429" s="82"/>
      <c r="R429" s="82"/>
      <c r="S429" s="82"/>
      <c r="T429" s="82"/>
      <c r="U429" s="82"/>
      <c r="V429" s="82"/>
      <c r="W429" s="82"/>
      <c r="X429" s="82"/>
      <c r="Y429" s="82"/>
      <c r="Z429" s="82"/>
    </row>
    <row r="430" spans="1:26" x14ac:dyDescent="0.45">
      <c r="A430" s="82"/>
      <c r="B430" s="82"/>
      <c r="C430" s="82"/>
      <c r="D430" s="82"/>
      <c r="E430" s="82"/>
      <c r="F430" s="82"/>
      <c r="G430" s="82"/>
      <c r="H430" s="82"/>
      <c r="I430" s="82"/>
      <c r="J430" s="82"/>
      <c r="K430" s="82"/>
      <c r="L430" s="82"/>
      <c r="M430" s="82"/>
      <c r="N430" s="82"/>
      <c r="O430" s="82"/>
      <c r="P430" s="82"/>
      <c r="Q430" s="82"/>
      <c r="R430" s="82"/>
      <c r="S430" s="82"/>
      <c r="T430" s="82"/>
      <c r="U430" s="82"/>
      <c r="V430" s="82"/>
      <c r="W430" s="82"/>
      <c r="X430" s="82"/>
      <c r="Y430" s="82"/>
      <c r="Z430" s="82"/>
    </row>
    <row r="431" spans="1:26" x14ac:dyDescent="0.45">
      <c r="A431" s="82"/>
      <c r="B431" s="82"/>
      <c r="C431" s="82"/>
      <c r="D431" s="82"/>
      <c r="E431" s="82"/>
      <c r="F431" s="82"/>
      <c r="G431" s="82"/>
      <c r="H431" s="82"/>
      <c r="I431" s="82"/>
      <c r="J431" s="82"/>
      <c r="K431" s="82"/>
      <c r="L431" s="82"/>
      <c r="M431" s="82"/>
      <c r="N431" s="82"/>
      <c r="O431" s="82"/>
      <c r="P431" s="82"/>
      <c r="Q431" s="82"/>
      <c r="R431" s="82"/>
      <c r="S431" s="82"/>
      <c r="T431" s="82"/>
      <c r="U431" s="82"/>
      <c r="V431" s="82"/>
      <c r="W431" s="82"/>
      <c r="X431" s="82"/>
      <c r="Y431" s="82"/>
      <c r="Z431" s="82"/>
    </row>
    <row r="432" spans="1:26" x14ac:dyDescent="0.45">
      <c r="A432" s="82"/>
      <c r="B432" s="82"/>
      <c r="C432" s="82"/>
      <c r="D432" s="82"/>
      <c r="E432" s="82"/>
      <c r="F432" s="82"/>
      <c r="G432" s="82"/>
      <c r="H432" s="82"/>
      <c r="I432" s="82"/>
      <c r="J432" s="82"/>
      <c r="K432" s="82"/>
      <c r="L432" s="82"/>
      <c r="M432" s="82"/>
      <c r="N432" s="82"/>
      <c r="O432" s="82"/>
      <c r="P432" s="82"/>
      <c r="Q432" s="82"/>
      <c r="R432" s="82"/>
      <c r="S432" s="82"/>
      <c r="T432" s="82"/>
      <c r="U432" s="82"/>
      <c r="V432" s="82"/>
      <c r="W432" s="82"/>
      <c r="X432" s="82"/>
      <c r="Y432" s="82"/>
      <c r="Z432" s="82"/>
    </row>
    <row r="433" spans="1:26" x14ac:dyDescent="0.45">
      <c r="A433" s="82"/>
      <c r="B433" s="82"/>
      <c r="C433" s="82"/>
      <c r="D433" s="82"/>
      <c r="E433" s="82"/>
      <c r="F433" s="82"/>
      <c r="G433" s="82"/>
      <c r="H433" s="82"/>
      <c r="I433" s="82"/>
      <c r="J433" s="82"/>
      <c r="K433" s="82"/>
      <c r="L433" s="82"/>
      <c r="M433" s="82"/>
      <c r="N433" s="82"/>
      <c r="O433" s="82"/>
      <c r="P433" s="82"/>
      <c r="Q433" s="82"/>
      <c r="R433" s="82"/>
      <c r="S433" s="82"/>
      <c r="T433" s="82"/>
      <c r="U433" s="82"/>
      <c r="V433" s="82"/>
      <c r="W433" s="82"/>
      <c r="X433" s="82"/>
      <c r="Y433" s="82"/>
      <c r="Z433" s="82"/>
    </row>
    <row r="434" spans="1:26" x14ac:dyDescent="0.45">
      <c r="A434" s="82"/>
      <c r="B434" s="82"/>
      <c r="C434" s="82"/>
      <c r="D434" s="82"/>
      <c r="E434" s="82"/>
      <c r="F434" s="82"/>
      <c r="G434" s="82"/>
      <c r="H434" s="82"/>
      <c r="I434" s="82"/>
      <c r="J434" s="82"/>
      <c r="K434" s="82"/>
      <c r="L434" s="82"/>
      <c r="M434" s="82"/>
      <c r="N434" s="82"/>
      <c r="O434" s="82"/>
      <c r="P434" s="82"/>
      <c r="Q434" s="82"/>
      <c r="R434" s="82"/>
      <c r="S434" s="82"/>
      <c r="T434" s="82"/>
      <c r="U434" s="82"/>
      <c r="V434" s="82"/>
      <c r="W434" s="82"/>
      <c r="X434" s="82"/>
      <c r="Y434" s="82"/>
      <c r="Z434" s="82"/>
    </row>
    <row r="435" spans="1:26" x14ac:dyDescent="0.45">
      <c r="A435" s="82"/>
      <c r="B435" s="82"/>
      <c r="C435" s="82"/>
      <c r="D435" s="82"/>
      <c r="E435" s="82"/>
      <c r="F435" s="82"/>
      <c r="G435" s="82"/>
      <c r="H435" s="82"/>
      <c r="I435" s="82"/>
      <c r="J435" s="82"/>
      <c r="K435" s="82"/>
      <c r="L435" s="82"/>
      <c r="M435" s="82"/>
      <c r="N435" s="82"/>
      <c r="O435" s="82"/>
      <c r="P435" s="82"/>
      <c r="Q435" s="82"/>
      <c r="R435" s="82"/>
      <c r="S435" s="82"/>
      <c r="T435" s="82"/>
      <c r="U435" s="82"/>
      <c r="V435" s="82"/>
      <c r="W435" s="82"/>
      <c r="X435" s="82"/>
      <c r="Y435" s="82"/>
      <c r="Z435" s="82"/>
    </row>
    <row r="436" spans="1:26" x14ac:dyDescent="0.45">
      <c r="A436" s="82"/>
      <c r="B436" s="82"/>
      <c r="C436" s="82"/>
      <c r="D436" s="82"/>
      <c r="E436" s="82"/>
      <c r="F436" s="82"/>
      <c r="G436" s="82"/>
      <c r="H436" s="82"/>
      <c r="I436" s="82"/>
      <c r="J436" s="82"/>
      <c r="K436" s="82"/>
      <c r="L436" s="82"/>
      <c r="M436" s="82"/>
      <c r="N436" s="82"/>
      <c r="O436" s="82"/>
      <c r="P436" s="82"/>
      <c r="Q436" s="82"/>
      <c r="R436" s="82"/>
      <c r="S436" s="82"/>
      <c r="T436" s="82"/>
      <c r="U436" s="82"/>
      <c r="V436" s="82"/>
      <c r="W436" s="82"/>
      <c r="X436" s="82"/>
      <c r="Y436" s="82"/>
      <c r="Z436" s="82"/>
    </row>
    <row r="437" spans="1:26" x14ac:dyDescent="0.45">
      <c r="A437" s="82"/>
      <c r="B437" s="82"/>
      <c r="C437" s="82"/>
      <c r="D437" s="82"/>
      <c r="E437" s="82"/>
      <c r="F437" s="82"/>
      <c r="G437" s="82"/>
      <c r="H437" s="82"/>
      <c r="I437" s="82"/>
      <c r="J437" s="82"/>
      <c r="K437" s="82"/>
      <c r="L437" s="82"/>
      <c r="M437" s="82"/>
      <c r="N437" s="82"/>
      <c r="O437" s="82"/>
      <c r="P437" s="82"/>
      <c r="Q437" s="82"/>
      <c r="R437" s="82"/>
      <c r="S437" s="82"/>
      <c r="T437" s="82"/>
      <c r="U437" s="82"/>
      <c r="V437" s="82"/>
      <c r="W437" s="82"/>
      <c r="X437" s="82"/>
      <c r="Y437" s="82"/>
      <c r="Z437" s="82"/>
    </row>
    <row r="438" spans="1:26" x14ac:dyDescent="0.45">
      <c r="A438" s="82"/>
      <c r="B438" s="82"/>
      <c r="C438" s="82"/>
      <c r="D438" s="82"/>
      <c r="E438" s="82"/>
      <c r="F438" s="82"/>
      <c r="G438" s="82"/>
      <c r="H438" s="82"/>
      <c r="I438" s="82"/>
      <c r="J438" s="82"/>
      <c r="K438" s="82"/>
      <c r="L438" s="82"/>
      <c r="M438" s="82"/>
      <c r="N438" s="82"/>
      <c r="O438" s="82"/>
      <c r="P438" s="82"/>
      <c r="Q438" s="82"/>
      <c r="R438" s="82"/>
      <c r="S438" s="82"/>
      <c r="T438" s="82"/>
      <c r="U438" s="82"/>
      <c r="V438" s="82"/>
      <c r="W438" s="82"/>
      <c r="X438" s="82"/>
      <c r="Y438" s="82"/>
      <c r="Z438" s="82"/>
    </row>
    <row r="439" spans="1:26" x14ac:dyDescent="0.45">
      <c r="A439" s="82"/>
      <c r="B439" s="82"/>
      <c r="C439" s="82"/>
      <c r="D439" s="82"/>
      <c r="E439" s="82"/>
      <c r="F439" s="82"/>
      <c r="G439" s="82"/>
      <c r="H439" s="82"/>
      <c r="I439" s="82"/>
      <c r="J439" s="82"/>
      <c r="K439" s="82"/>
      <c r="L439" s="82"/>
      <c r="M439" s="82"/>
      <c r="N439" s="82"/>
      <c r="O439" s="82"/>
      <c r="P439" s="82"/>
      <c r="Q439" s="82"/>
      <c r="R439" s="82"/>
      <c r="S439" s="82"/>
      <c r="T439" s="82"/>
      <c r="U439" s="82"/>
      <c r="V439" s="82"/>
      <c r="W439" s="82"/>
      <c r="X439" s="82"/>
      <c r="Y439" s="82"/>
      <c r="Z439" s="82"/>
    </row>
    <row r="440" spans="1:26" x14ac:dyDescent="0.45">
      <c r="A440" s="82"/>
      <c r="B440" s="82"/>
      <c r="C440" s="82"/>
      <c r="D440" s="82"/>
      <c r="E440" s="82"/>
      <c r="F440" s="82"/>
      <c r="G440" s="82"/>
      <c r="H440" s="82"/>
      <c r="I440" s="82"/>
      <c r="J440" s="82"/>
      <c r="K440" s="82"/>
      <c r="L440" s="82"/>
      <c r="M440" s="82"/>
      <c r="N440" s="82"/>
      <c r="O440" s="82"/>
      <c r="P440" s="82"/>
      <c r="Q440" s="82"/>
      <c r="R440" s="82"/>
      <c r="S440" s="82"/>
      <c r="T440" s="82"/>
      <c r="U440" s="82"/>
      <c r="V440" s="82"/>
      <c r="W440" s="82"/>
      <c r="X440" s="82"/>
      <c r="Y440" s="82"/>
      <c r="Z440" s="82"/>
    </row>
    <row r="441" spans="1:26" x14ac:dyDescent="0.45">
      <c r="A441" s="82"/>
      <c r="B441" s="82"/>
      <c r="C441" s="82"/>
      <c r="D441" s="82"/>
      <c r="E441" s="82"/>
      <c r="F441" s="82"/>
      <c r="G441" s="82"/>
      <c r="H441" s="82"/>
      <c r="I441" s="82"/>
      <c r="J441" s="82"/>
      <c r="K441" s="82"/>
      <c r="L441" s="82"/>
      <c r="M441" s="82"/>
      <c r="N441" s="82"/>
      <c r="O441" s="82"/>
      <c r="P441" s="82"/>
      <c r="Q441" s="82"/>
      <c r="R441" s="82"/>
      <c r="S441" s="82"/>
      <c r="T441" s="82"/>
      <c r="U441" s="82"/>
      <c r="V441" s="82"/>
      <c r="W441" s="82"/>
      <c r="X441" s="82"/>
      <c r="Y441" s="82"/>
      <c r="Z441" s="82"/>
    </row>
    <row r="442" spans="1:26" x14ac:dyDescent="0.45">
      <c r="A442" s="82"/>
      <c r="B442" s="82"/>
      <c r="C442" s="82"/>
      <c r="D442" s="82"/>
      <c r="E442" s="82"/>
      <c r="F442" s="82"/>
      <c r="G442" s="82"/>
      <c r="H442" s="82"/>
      <c r="I442" s="82"/>
      <c r="J442" s="82"/>
      <c r="K442" s="82"/>
      <c r="L442" s="82"/>
      <c r="M442" s="82"/>
      <c r="N442" s="82"/>
      <c r="O442" s="82"/>
      <c r="P442" s="82"/>
      <c r="Q442" s="82"/>
      <c r="R442" s="82"/>
      <c r="S442" s="82"/>
      <c r="T442" s="82"/>
      <c r="U442" s="82"/>
      <c r="V442" s="82"/>
      <c r="W442" s="82"/>
      <c r="X442" s="82"/>
      <c r="Y442" s="82"/>
      <c r="Z442" s="82"/>
    </row>
    <row r="443" spans="1:26" x14ac:dyDescent="0.45">
      <c r="A443" s="82"/>
      <c r="B443" s="82"/>
      <c r="C443" s="82"/>
      <c r="D443" s="82"/>
      <c r="E443" s="82"/>
      <c r="F443" s="82"/>
      <c r="G443" s="82"/>
      <c r="H443" s="82"/>
      <c r="I443" s="82"/>
      <c r="J443" s="82"/>
      <c r="K443" s="82"/>
      <c r="L443" s="82"/>
      <c r="M443" s="82"/>
      <c r="N443" s="82"/>
      <c r="O443" s="82"/>
      <c r="P443" s="82"/>
      <c r="Q443" s="82"/>
      <c r="R443" s="82"/>
      <c r="S443" s="82"/>
      <c r="T443" s="82"/>
      <c r="U443" s="82"/>
      <c r="V443" s="82"/>
      <c r="W443" s="82"/>
      <c r="X443" s="82"/>
      <c r="Y443" s="82"/>
      <c r="Z443" s="82"/>
    </row>
    <row r="444" spans="1:26" x14ac:dyDescent="0.45">
      <c r="A444" s="82"/>
      <c r="B444" s="82"/>
      <c r="C444" s="82"/>
      <c r="D444" s="82"/>
      <c r="E444" s="82"/>
      <c r="F444" s="82"/>
      <c r="G444" s="82"/>
      <c r="H444" s="82"/>
      <c r="I444" s="82"/>
      <c r="J444" s="82"/>
      <c r="K444" s="82"/>
      <c r="L444" s="82"/>
      <c r="M444" s="82"/>
      <c r="N444" s="82"/>
      <c r="O444" s="82"/>
      <c r="P444" s="82"/>
      <c r="Q444" s="82"/>
      <c r="R444" s="82"/>
      <c r="S444" s="82"/>
      <c r="T444" s="82"/>
      <c r="U444" s="82"/>
      <c r="V444" s="82"/>
      <c r="W444" s="82"/>
      <c r="X444" s="82"/>
      <c r="Y444" s="82"/>
      <c r="Z444" s="82"/>
    </row>
    <row r="445" spans="1:26" x14ac:dyDescent="0.45">
      <c r="A445" s="82"/>
      <c r="B445" s="82"/>
      <c r="C445" s="82"/>
      <c r="D445" s="82"/>
      <c r="E445" s="82"/>
      <c r="F445" s="82"/>
      <c r="G445" s="82"/>
      <c r="H445" s="82"/>
      <c r="I445" s="82"/>
      <c r="J445" s="82"/>
      <c r="K445" s="82"/>
      <c r="L445" s="82"/>
      <c r="M445" s="82"/>
      <c r="N445" s="82"/>
      <c r="O445" s="82"/>
      <c r="P445" s="82"/>
      <c r="Q445" s="82"/>
      <c r="R445" s="82"/>
      <c r="S445" s="82"/>
      <c r="T445" s="82"/>
      <c r="U445" s="82"/>
      <c r="V445" s="82"/>
      <c r="W445" s="82"/>
      <c r="X445" s="82"/>
      <c r="Y445" s="82"/>
      <c r="Z445" s="82"/>
    </row>
    <row r="446" spans="1:26" x14ac:dyDescent="0.45">
      <c r="A446" s="82"/>
      <c r="B446" s="82"/>
      <c r="C446" s="82"/>
      <c r="D446" s="82"/>
      <c r="E446" s="82"/>
      <c r="F446" s="82"/>
      <c r="G446" s="82"/>
      <c r="H446" s="82"/>
      <c r="I446" s="82"/>
      <c r="J446" s="82"/>
      <c r="K446" s="82"/>
      <c r="L446" s="82"/>
      <c r="M446" s="82"/>
      <c r="N446" s="82"/>
      <c r="O446" s="82"/>
      <c r="P446" s="82"/>
      <c r="Q446" s="82"/>
      <c r="R446" s="82"/>
      <c r="S446" s="82"/>
      <c r="T446" s="82"/>
      <c r="U446" s="82"/>
      <c r="V446" s="82"/>
      <c r="W446" s="82"/>
      <c r="X446" s="82"/>
      <c r="Y446" s="82"/>
      <c r="Z446" s="82"/>
    </row>
    <row r="447" spans="1:26" x14ac:dyDescent="0.45">
      <c r="A447" s="82"/>
      <c r="B447" s="82"/>
      <c r="C447" s="82"/>
      <c r="D447" s="82"/>
      <c r="E447" s="82"/>
      <c r="F447" s="82"/>
      <c r="G447" s="82"/>
      <c r="H447" s="82"/>
      <c r="I447" s="82"/>
      <c r="J447" s="82"/>
      <c r="K447" s="82"/>
      <c r="L447" s="82"/>
      <c r="M447" s="82"/>
      <c r="N447" s="82"/>
      <c r="O447" s="82"/>
      <c r="P447" s="82"/>
      <c r="Q447" s="82"/>
      <c r="R447" s="82"/>
      <c r="S447" s="82"/>
      <c r="T447" s="82"/>
      <c r="U447" s="82"/>
      <c r="V447" s="82"/>
      <c r="W447" s="82"/>
      <c r="X447" s="82"/>
      <c r="Y447" s="82"/>
      <c r="Z447" s="82"/>
    </row>
    <row r="448" spans="1:26" x14ac:dyDescent="0.45">
      <c r="A448" s="82"/>
      <c r="B448" s="82"/>
      <c r="C448" s="82"/>
      <c r="D448" s="82"/>
      <c r="E448" s="82"/>
      <c r="F448" s="82"/>
      <c r="G448" s="82"/>
      <c r="H448" s="82"/>
      <c r="I448" s="82"/>
      <c r="J448" s="82"/>
      <c r="K448" s="82"/>
      <c r="L448" s="82"/>
      <c r="M448" s="82"/>
      <c r="N448" s="82"/>
      <c r="O448" s="82"/>
      <c r="P448" s="82"/>
      <c r="Q448" s="82"/>
      <c r="R448" s="82"/>
      <c r="S448" s="82"/>
      <c r="T448" s="82"/>
      <c r="U448" s="82"/>
      <c r="V448" s="82"/>
      <c r="W448" s="82"/>
      <c r="X448" s="82"/>
      <c r="Y448" s="82"/>
      <c r="Z448" s="82"/>
    </row>
    <row r="449" spans="1:26" x14ac:dyDescent="0.45">
      <c r="A449" s="82"/>
      <c r="B449" s="82"/>
      <c r="C449" s="82"/>
      <c r="D449" s="82"/>
      <c r="E449" s="82"/>
      <c r="F449" s="82"/>
      <c r="G449" s="82"/>
      <c r="H449" s="82"/>
      <c r="I449" s="82"/>
      <c r="J449" s="82"/>
      <c r="K449" s="82"/>
      <c r="L449" s="82"/>
      <c r="M449" s="82"/>
      <c r="N449" s="82"/>
      <c r="O449" s="82"/>
      <c r="P449" s="82"/>
      <c r="Q449" s="82"/>
      <c r="R449" s="82"/>
      <c r="S449" s="82"/>
      <c r="T449" s="82"/>
      <c r="U449" s="82"/>
      <c r="V449" s="82"/>
      <c r="W449" s="82"/>
      <c r="X449" s="82"/>
      <c r="Y449" s="82"/>
      <c r="Z449" s="82"/>
    </row>
    <row r="450" spans="1:26" x14ac:dyDescent="0.45">
      <c r="A450" s="82"/>
      <c r="B450" s="82"/>
      <c r="C450" s="82"/>
      <c r="D450" s="82"/>
      <c r="E450" s="82"/>
      <c r="F450" s="82"/>
      <c r="G450" s="82"/>
      <c r="H450" s="82"/>
      <c r="I450" s="82"/>
      <c r="J450" s="82"/>
      <c r="K450" s="82"/>
      <c r="L450" s="82"/>
      <c r="M450" s="82"/>
      <c r="N450" s="82"/>
      <c r="O450" s="82"/>
      <c r="P450" s="82"/>
      <c r="Q450" s="82"/>
      <c r="R450" s="82"/>
      <c r="S450" s="82"/>
      <c r="T450" s="82"/>
      <c r="U450" s="82"/>
      <c r="V450" s="82"/>
      <c r="W450" s="82"/>
      <c r="X450" s="82"/>
      <c r="Y450" s="82"/>
      <c r="Z450" s="82"/>
    </row>
    <row r="451" spans="1:26" x14ac:dyDescent="0.45">
      <c r="A451" s="82"/>
      <c r="B451" s="82"/>
      <c r="C451" s="82"/>
      <c r="D451" s="82"/>
      <c r="E451" s="82"/>
      <c r="F451" s="82"/>
      <c r="G451" s="82"/>
      <c r="H451" s="82"/>
      <c r="I451" s="82"/>
      <c r="J451" s="82"/>
      <c r="K451" s="82"/>
      <c r="L451" s="82"/>
      <c r="M451" s="82"/>
      <c r="N451" s="82"/>
      <c r="O451" s="82"/>
      <c r="P451" s="82"/>
      <c r="Q451" s="82"/>
      <c r="R451" s="82"/>
      <c r="S451" s="82"/>
      <c r="T451" s="82"/>
      <c r="U451" s="82"/>
      <c r="V451" s="82"/>
      <c r="W451" s="82"/>
      <c r="X451" s="82"/>
      <c r="Y451" s="82"/>
      <c r="Z451" s="82"/>
    </row>
    <row r="452" spans="1:26" x14ac:dyDescent="0.45">
      <c r="A452" s="82"/>
      <c r="B452" s="82"/>
      <c r="C452" s="82"/>
      <c r="D452" s="82"/>
      <c r="E452" s="82"/>
      <c r="F452" s="82"/>
      <c r="G452" s="82"/>
      <c r="H452" s="82"/>
      <c r="I452" s="82"/>
      <c r="J452" s="82"/>
      <c r="K452" s="82"/>
      <c r="L452" s="82"/>
      <c r="M452" s="82"/>
      <c r="N452" s="82"/>
      <c r="O452" s="82"/>
      <c r="P452" s="82"/>
      <c r="Q452" s="82"/>
      <c r="R452" s="82"/>
      <c r="S452" s="82"/>
      <c r="T452" s="82"/>
      <c r="U452" s="82"/>
      <c r="V452" s="82"/>
      <c r="W452" s="82"/>
      <c r="X452" s="82"/>
      <c r="Y452" s="82"/>
      <c r="Z452" s="82"/>
    </row>
    <row r="453" spans="1:26" x14ac:dyDescent="0.45">
      <c r="A453" s="82"/>
      <c r="B453" s="82"/>
      <c r="C453" s="82"/>
      <c r="D453" s="82"/>
      <c r="E453" s="82"/>
      <c r="F453" s="82"/>
      <c r="G453" s="82"/>
      <c r="H453" s="82"/>
      <c r="I453" s="82"/>
      <c r="J453" s="82"/>
      <c r="K453" s="82"/>
      <c r="L453" s="82"/>
      <c r="M453" s="82"/>
      <c r="N453" s="82"/>
      <c r="O453" s="82"/>
      <c r="P453" s="82"/>
      <c r="Q453" s="82"/>
      <c r="R453" s="82"/>
      <c r="S453" s="82"/>
      <c r="T453" s="82"/>
      <c r="U453" s="82"/>
      <c r="V453" s="82"/>
      <c r="W453" s="82"/>
      <c r="X453" s="82"/>
      <c r="Y453" s="82"/>
      <c r="Z453" s="82"/>
    </row>
    <row r="454" spans="1:26" x14ac:dyDescent="0.45">
      <c r="A454" s="82"/>
      <c r="B454" s="82"/>
      <c r="C454" s="82"/>
      <c r="D454" s="82"/>
      <c r="E454" s="82"/>
      <c r="F454" s="82"/>
      <c r="G454" s="82"/>
      <c r="H454" s="82"/>
      <c r="I454" s="82"/>
      <c r="J454" s="82"/>
      <c r="K454" s="82"/>
      <c r="L454" s="82"/>
      <c r="M454" s="82"/>
      <c r="N454" s="82"/>
      <c r="O454" s="82"/>
      <c r="P454" s="82"/>
      <c r="Q454" s="82"/>
      <c r="R454" s="82"/>
      <c r="S454" s="82"/>
      <c r="T454" s="82"/>
      <c r="U454" s="82"/>
      <c r="V454" s="82"/>
      <c r="W454" s="82"/>
      <c r="X454" s="82"/>
      <c r="Y454" s="82"/>
      <c r="Z454" s="82"/>
    </row>
    <row r="455" spans="1:26" x14ac:dyDescent="0.45">
      <c r="A455" s="82"/>
      <c r="B455" s="82"/>
      <c r="C455" s="82"/>
      <c r="D455" s="82"/>
      <c r="E455" s="82"/>
      <c r="F455" s="82"/>
      <c r="G455" s="82"/>
      <c r="H455" s="82"/>
      <c r="I455" s="82"/>
      <c r="J455" s="82"/>
      <c r="K455" s="82"/>
      <c r="L455" s="82"/>
      <c r="M455" s="82"/>
      <c r="N455" s="82"/>
      <c r="O455" s="82"/>
      <c r="P455" s="82"/>
      <c r="Q455" s="82"/>
      <c r="R455" s="82"/>
      <c r="S455" s="82"/>
      <c r="T455" s="82"/>
      <c r="U455" s="82"/>
      <c r="V455" s="82"/>
      <c r="W455" s="82"/>
      <c r="X455" s="82"/>
      <c r="Y455" s="82"/>
      <c r="Z455" s="82"/>
    </row>
    <row r="456" spans="1:26" x14ac:dyDescent="0.45">
      <c r="A456" s="82"/>
      <c r="B456" s="82"/>
      <c r="C456" s="82"/>
      <c r="D456" s="82"/>
      <c r="E456" s="82"/>
      <c r="F456" s="82"/>
      <c r="G456" s="82"/>
      <c r="H456" s="82"/>
      <c r="I456" s="82"/>
      <c r="J456" s="82"/>
      <c r="K456" s="82"/>
      <c r="L456" s="82"/>
      <c r="M456" s="82"/>
      <c r="N456" s="82"/>
      <c r="O456" s="82"/>
      <c r="P456" s="82"/>
      <c r="Q456" s="82"/>
      <c r="R456" s="82"/>
      <c r="S456" s="82"/>
      <c r="T456" s="82"/>
      <c r="U456" s="82"/>
      <c r="V456" s="82"/>
      <c r="W456" s="82"/>
      <c r="X456" s="82"/>
      <c r="Y456" s="82"/>
      <c r="Z456" s="82"/>
    </row>
    <row r="457" spans="1:26" x14ac:dyDescent="0.45">
      <c r="A457" s="82"/>
      <c r="B457" s="82"/>
      <c r="C457" s="82"/>
      <c r="D457" s="82"/>
      <c r="E457" s="82"/>
      <c r="F457" s="82"/>
      <c r="G457" s="82"/>
      <c r="H457" s="82"/>
      <c r="I457" s="82"/>
      <c r="J457" s="82"/>
      <c r="K457" s="82"/>
      <c r="L457" s="82"/>
      <c r="M457" s="82"/>
      <c r="N457" s="82"/>
      <c r="O457" s="82"/>
      <c r="P457" s="82"/>
      <c r="Q457" s="82"/>
      <c r="R457" s="82"/>
      <c r="S457" s="82"/>
      <c r="T457" s="82"/>
      <c r="U457" s="82"/>
      <c r="V457" s="82"/>
      <c r="W457" s="82"/>
      <c r="X457" s="82"/>
      <c r="Y457" s="82"/>
      <c r="Z457" s="82"/>
    </row>
    <row r="458" spans="1:26" x14ac:dyDescent="0.45">
      <c r="A458" s="82"/>
      <c r="B458" s="82"/>
      <c r="C458" s="82"/>
      <c r="D458" s="82"/>
      <c r="E458" s="82"/>
      <c r="F458" s="82"/>
      <c r="G458" s="82"/>
      <c r="H458" s="82"/>
      <c r="I458" s="82"/>
      <c r="J458" s="82"/>
      <c r="K458" s="82"/>
      <c r="L458" s="82"/>
      <c r="M458" s="82"/>
      <c r="N458" s="82"/>
      <c r="O458" s="82"/>
      <c r="P458" s="82"/>
      <c r="Q458" s="82"/>
      <c r="R458" s="82"/>
      <c r="S458" s="82"/>
      <c r="T458" s="82"/>
      <c r="U458" s="82"/>
      <c r="V458" s="82"/>
      <c r="W458" s="82"/>
      <c r="X458" s="82"/>
      <c r="Y458" s="82"/>
      <c r="Z458" s="82"/>
    </row>
    <row r="459" spans="1:26" x14ac:dyDescent="0.45">
      <c r="A459" s="82"/>
      <c r="B459" s="82"/>
      <c r="C459" s="82"/>
      <c r="D459" s="82"/>
      <c r="E459" s="82"/>
      <c r="F459" s="82"/>
      <c r="G459" s="82"/>
      <c r="H459" s="82"/>
      <c r="I459" s="82"/>
      <c r="J459" s="82"/>
      <c r="K459" s="82"/>
      <c r="L459" s="82"/>
      <c r="M459" s="82"/>
      <c r="N459" s="82"/>
      <c r="O459" s="82"/>
      <c r="P459" s="82"/>
      <c r="Q459" s="82"/>
      <c r="R459" s="82"/>
      <c r="S459" s="82"/>
      <c r="T459" s="82"/>
      <c r="U459" s="82"/>
      <c r="V459" s="82"/>
      <c r="W459" s="82"/>
      <c r="X459" s="82"/>
      <c r="Y459" s="82"/>
      <c r="Z459" s="82"/>
    </row>
    <row r="460" spans="1:26" x14ac:dyDescent="0.45">
      <c r="A460" s="82"/>
      <c r="B460" s="82"/>
      <c r="C460" s="82"/>
      <c r="D460" s="82"/>
      <c r="E460" s="82"/>
      <c r="F460" s="82"/>
      <c r="G460" s="82"/>
      <c r="H460" s="82"/>
      <c r="I460" s="82"/>
      <c r="J460" s="82"/>
      <c r="K460" s="82"/>
      <c r="L460" s="82"/>
      <c r="M460" s="82"/>
      <c r="N460" s="82"/>
      <c r="O460" s="82"/>
      <c r="P460" s="82"/>
      <c r="Q460" s="82"/>
      <c r="R460" s="82"/>
      <c r="S460" s="82"/>
      <c r="T460" s="82"/>
      <c r="U460" s="82"/>
      <c r="V460" s="82"/>
      <c r="W460" s="82"/>
      <c r="X460" s="82"/>
      <c r="Y460" s="82"/>
      <c r="Z460" s="82"/>
    </row>
    <row r="461" spans="1:26" x14ac:dyDescent="0.45">
      <c r="A461" s="82"/>
      <c r="B461" s="82"/>
      <c r="C461" s="82"/>
      <c r="D461" s="82"/>
      <c r="E461" s="82"/>
      <c r="F461" s="82"/>
      <c r="G461" s="82"/>
      <c r="H461" s="82"/>
      <c r="I461" s="82"/>
      <c r="J461" s="82"/>
      <c r="K461" s="82"/>
      <c r="L461" s="82"/>
      <c r="M461" s="82"/>
      <c r="N461" s="82"/>
      <c r="O461" s="82"/>
      <c r="P461" s="82"/>
      <c r="Q461" s="82"/>
      <c r="R461" s="82"/>
      <c r="S461" s="82"/>
      <c r="T461" s="82"/>
      <c r="U461" s="82"/>
      <c r="V461" s="82"/>
      <c r="W461" s="82"/>
      <c r="X461" s="82"/>
      <c r="Y461" s="82"/>
      <c r="Z461" s="82"/>
    </row>
    <row r="462" spans="1:26" x14ac:dyDescent="0.45">
      <c r="A462" s="82"/>
      <c r="B462" s="82"/>
      <c r="C462" s="82"/>
      <c r="D462" s="82"/>
      <c r="E462" s="82"/>
      <c r="F462" s="82"/>
      <c r="G462" s="82"/>
      <c r="H462" s="82"/>
      <c r="I462" s="82"/>
      <c r="J462" s="82"/>
      <c r="K462" s="82"/>
      <c r="L462" s="82"/>
      <c r="M462" s="82"/>
      <c r="N462" s="82"/>
      <c r="O462" s="82"/>
      <c r="P462" s="82"/>
      <c r="Q462" s="82"/>
      <c r="R462" s="82"/>
      <c r="S462" s="82"/>
      <c r="T462" s="82"/>
      <c r="U462" s="82"/>
      <c r="V462" s="82"/>
      <c r="W462" s="82"/>
      <c r="X462" s="82"/>
      <c r="Y462" s="82"/>
      <c r="Z462" s="82"/>
    </row>
    <row r="463" spans="1:26" x14ac:dyDescent="0.45">
      <c r="A463" s="82"/>
      <c r="B463" s="82"/>
      <c r="C463" s="82"/>
      <c r="D463" s="82"/>
      <c r="E463" s="82"/>
      <c r="F463" s="82"/>
      <c r="G463" s="82"/>
      <c r="H463" s="82"/>
      <c r="I463" s="82"/>
      <c r="J463" s="82"/>
      <c r="K463" s="82"/>
      <c r="L463" s="82"/>
      <c r="M463" s="82"/>
      <c r="N463" s="82"/>
      <c r="O463" s="82"/>
      <c r="P463" s="82"/>
      <c r="Q463" s="82"/>
      <c r="R463" s="82"/>
      <c r="S463" s="82"/>
      <c r="T463" s="82"/>
      <c r="U463" s="82"/>
      <c r="V463" s="82"/>
      <c r="W463" s="82"/>
      <c r="X463" s="82"/>
      <c r="Y463" s="82"/>
      <c r="Z463" s="82"/>
    </row>
    <row r="464" spans="1:26" x14ac:dyDescent="0.45">
      <c r="A464" s="82"/>
      <c r="B464" s="82"/>
      <c r="C464" s="82"/>
      <c r="D464" s="82"/>
      <c r="E464" s="82"/>
      <c r="F464" s="82"/>
      <c r="G464" s="82"/>
      <c r="H464" s="82"/>
      <c r="I464" s="82"/>
      <c r="J464" s="82"/>
      <c r="K464" s="82"/>
      <c r="L464" s="82"/>
      <c r="M464" s="82"/>
      <c r="N464" s="82"/>
      <c r="O464" s="82"/>
      <c r="P464" s="82"/>
      <c r="Q464" s="82"/>
      <c r="R464" s="82"/>
      <c r="S464" s="82"/>
      <c r="T464" s="82"/>
      <c r="U464" s="82"/>
      <c r="V464" s="82"/>
      <c r="W464" s="82"/>
      <c r="X464" s="82"/>
      <c r="Y464" s="82"/>
      <c r="Z464" s="82"/>
    </row>
    <row r="465" spans="1:26" x14ac:dyDescent="0.45">
      <c r="A465" s="82"/>
      <c r="B465" s="82"/>
      <c r="C465" s="82"/>
      <c r="D465" s="82"/>
      <c r="E465" s="82"/>
      <c r="F465" s="82"/>
      <c r="G465" s="82"/>
      <c r="H465" s="82"/>
      <c r="I465" s="82"/>
      <c r="J465" s="82"/>
      <c r="K465" s="82"/>
      <c r="L465" s="82"/>
      <c r="M465" s="82"/>
      <c r="N465" s="82"/>
      <c r="O465" s="82"/>
      <c r="P465" s="82"/>
      <c r="Q465" s="82"/>
      <c r="R465" s="82"/>
      <c r="S465" s="82"/>
      <c r="T465" s="82"/>
      <c r="U465" s="82"/>
      <c r="V465" s="82"/>
      <c r="W465" s="82"/>
      <c r="X465" s="82"/>
      <c r="Y465" s="82"/>
      <c r="Z465" s="82"/>
    </row>
    <row r="466" spans="1:26" x14ac:dyDescent="0.45">
      <c r="A466" s="82"/>
      <c r="B466" s="82"/>
      <c r="C466" s="82"/>
      <c r="D466" s="82"/>
      <c r="E466" s="82"/>
      <c r="F466" s="82"/>
      <c r="G466" s="82"/>
      <c r="H466" s="82"/>
      <c r="I466" s="82"/>
      <c r="J466" s="82"/>
      <c r="K466" s="82"/>
      <c r="L466" s="82"/>
      <c r="M466" s="82"/>
      <c r="N466" s="82"/>
      <c r="O466" s="82"/>
      <c r="P466" s="82"/>
      <c r="Q466" s="82"/>
      <c r="R466" s="82"/>
      <c r="S466" s="82"/>
      <c r="T466" s="82"/>
      <c r="U466" s="82"/>
      <c r="V466" s="82"/>
      <c r="W466" s="82"/>
      <c r="X466" s="82"/>
      <c r="Y466" s="82"/>
      <c r="Z466" s="82"/>
    </row>
    <row r="467" spans="1:26" x14ac:dyDescent="0.45">
      <c r="A467" s="82"/>
      <c r="B467" s="82"/>
      <c r="C467" s="82"/>
      <c r="D467" s="82"/>
      <c r="E467" s="82"/>
      <c r="F467" s="82"/>
      <c r="G467" s="82"/>
      <c r="H467" s="82"/>
      <c r="I467" s="82"/>
      <c r="J467" s="82"/>
      <c r="K467" s="82"/>
      <c r="L467" s="82"/>
      <c r="M467" s="82"/>
      <c r="N467" s="82"/>
      <c r="O467" s="82"/>
      <c r="P467" s="82"/>
      <c r="Q467" s="82"/>
      <c r="R467" s="82"/>
      <c r="S467" s="82"/>
      <c r="T467" s="82"/>
      <c r="U467" s="82"/>
      <c r="V467" s="82"/>
      <c r="W467" s="82"/>
      <c r="X467" s="82"/>
      <c r="Y467" s="82"/>
      <c r="Z467" s="82"/>
    </row>
    <row r="468" spans="1:26" x14ac:dyDescent="0.45">
      <c r="A468" s="82"/>
      <c r="B468" s="82"/>
      <c r="C468" s="82"/>
      <c r="D468" s="82"/>
      <c r="E468" s="82"/>
      <c r="F468" s="82"/>
      <c r="G468" s="82"/>
      <c r="H468" s="82"/>
      <c r="I468" s="82"/>
      <c r="J468" s="82"/>
      <c r="K468" s="82"/>
      <c r="L468" s="82"/>
      <c r="M468" s="82"/>
      <c r="N468" s="82"/>
      <c r="O468" s="82"/>
      <c r="P468" s="82"/>
      <c r="Q468" s="82"/>
      <c r="R468" s="82"/>
      <c r="S468" s="82"/>
      <c r="T468" s="82"/>
      <c r="U468" s="82"/>
      <c r="V468" s="82"/>
      <c r="W468" s="82"/>
      <c r="X468" s="82"/>
      <c r="Y468" s="82"/>
      <c r="Z468" s="82"/>
    </row>
    <row r="469" spans="1:26" x14ac:dyDescent="0.45">
      <c r="A469" s="82"/>
      <c r="B469" s="82"/>
      <c r="C469" s="82"/>
      <c r="D469" s="82"/>
      <c r="E469" s="82"/>
      <c r="F469" s="82"/>
      <c r="G469" s="82"/>
      <c r="H469" s="82"/>
      <c r="I469" s="82"/>
      <c r="J469" s="82"/>
      <c r="K469" s="82"/>
      <c r="L469" s="82"/>
      <c r="M469" s="82"/>
      <c r="N469" s="82"/>
      <c r="O469" s="82"/>
      <c r="P469" s="82"/>
      <c r="Q469" s="82"/>
      <c r="R469" s="82"/>
      <c r="S469" s="82"/>
      <c r="T469" s="82"/>
      <c r="U469" s="82"/>
      <c r="V469" s="82"/>
      <c r="W469" s="82"/>
      <c r="X469" s="82"/>
      <c r="Y469" s="82"/>
      <c r="Z469" s="82"/>
    </row>
    <row r="470" spans="1:26" x14ac:dyDescent="0.45">
      <c r="A470" s="82"/>
      <c r="B470" s="82"/>
      <c r="C470" s="82"/>
      <c r="D470" s="82"/>
      <c r="E470" s="82"/>
      <c r="F470" s="82"/>
      <c r="G470" s="82"/>
      <c r="H470" s="82"/>
      <c r="I470" s="82"/>
      <c r="J470" s="82"/>
      <c r="K470" s="82"/>
      <c r="L470" s="82"/>
      <c r="M470" s="82"/>
      <c r="N470" s="82"/>
      <c r="O470" s="82"/>
      <c r="P470" s="82"/>
      <c r="Q470" s="82"/>
      <c r="R470" s="82"/>
      <c r="S470" s="82"/>
      <c r="T470" s="82"/>
      <c r="U470" s="82"/>
      <c r="V470" s="82"/>
      <c r="W470" s="82"/>
      <c r="X470" s="82"/>
      <c r="Y470" s="82"/>
      <c r="Z470" s="82"/>
    </row>
    <row r="471" spans="1:26" x14ac:dyDescent="0.45">
      <c r="A471" s="82"/>
      <c r="B471" s="82"/>
      <c r="C471" s="82"/>
      <c r="D471" s="82"/>
      <c r="E471" s="82"/>
      <c r="F471" s="82"/>
      <c r="G471" s="82"/>
      <c r="H471" s="82"/>
      <c r="I471" s="82"/>
      <c r="J471" s="82"/>
      <c r="K471" s="82"/>
      <c r="L471" s="82"/>
      <c r="M471" s="82"/>
      <c r="N471" s="82"/>
      <c r="O471" s="82"/>
      <c r="P471" s="82"/>
      <c r="Q471" s="82"/>
      <c r="R471" s="82"/>
      <c r="S471" s="82"/>
      <c r="T471" s="82"/>
      <c r="U471" s="82"/>
      <c r="V471" s="82"/>
      <c r="W471" s="82"/>
      <c r="X471" s="82"/>
      <c r="Y471" s="82"/>
      <c r="Z471" s="82"/>
    </row>
    <row r="472" spans="1:26" x14ac:dyDescent="0.45">
      <c r="A472" s="82"/>
      <c r="B472" s="82"/>
      <c r="C472" s="82"/>
      <c r="D472" s="82"/>
      <c r="E472" s="82"/>
      <c r="F472" s="82"/>
      <c r="G472" s="82"/>
      <c r="H472" s="82"/>
      <c r="I472" s="82"/>
      <c r="J472" s="82"/>
      <c r="K472" s="82"/>
      <c r="L472" s="82"/>
      <c r="M472" s="82"/>
      <c r="N472" s="82"/>
      <c r="O472" s="82"/>
      <c r="P472" s="82"/>
      <c r="Q472" s="82"/>
      <c r="R472" s="82"/>
      <c r="S472" s="82"/>
      <c r="T472" s="82"/>
      <c r="U472" s="82"/>
      <c r="V472" s="82"/>
      <c r="W472" s="82"/>
      <c r="X472" s="82"/>
      <c r="Y472" s="82"/>
      <c r="Z472" s="82"/>
    </row>
    <row r="473" spans="1:26" x14ac:dyDescent="0.45">
      <c r="A473" s="82"/>
      <c r="B473" s="82"/>
      <c r="C473" s="82"/>
      <c r="D473" s="82"/>
      <c r="E473" s="82"/>
      <c r="F473" s="82"/>
      <c r="G473" s="82"/>
      <c r="H473" s="82"/>
      <c r="I473" s="82"/>
      <c r="J473" s="82"/>
      <c r="K473" s="82"/>
      <c r="L473" s="82"/>
      <c r="M473" s="82"/>
      <c r="N473" s="82"/>
      <c r="O473" s="82"/>
      <c r="P473" s="82"/>
      <c r="Q473" s="82"/>
      <c r="R473" s="82"/>
      <c r="S473" s="82"/>
      <c r="T473" s="82"/>
      <c r="U473" s="82"/>
      <c r="V473" s="82"/>
      <c r="W473" s="82"/>
      <c r="X473" s="82"/>
      <c r="Y473" s="82"/>
      <c r="Z473" s="82"/>
    </row>
    <row r="474" spans="1:26" x14ac:dyDescent="0.45">
      <c r="A474" s="82"/>
      <c r="B474" s="82"/>
      <c r="C474" s="82"/>
      <c r="D474" s="82"/>
      <c r="E474" s="82"/>
      <c r="F474" s="82"/>
      <c r="G474" s="82"/>
      <c r="H474" s="82"/>
      <c r="I474" s="82"/>
      <c r="J474" s="82"/>
      <c r="K474" s="82"/>
      <c r="L474" s="82"/>
      <c r="M474" s="82"/>
      <c r="N474" s="82"/>
      <c r="O474" s="82"/>
      <c r="P474" s="82"/>
      <c r="Q474" s="82"/>
      <c r="R474" s="82"/>
      <c r="S474" s="82"/>
      <c r="T474" s="82"/>
      <c r="U474" s="82"/>
      <c r="V474" s="82"/>
      <c r="W474" s="82"/>
      <c r="X474" s="82"/>
      <c r="Y474" s="82"/>
      <c r="Z474" s="82"/>
    </row>
    <row r="475" spans="1:26" x14ac:dyDescent="0.45">
      <c r="A475" s="82"/>
      <c r="B475" s="82"/>
      <c r="C475" s="82"/>
      <c r="D475" s="82"/>
      <c r="E475" s="82"/>
      <c r="F475" s="82"/>
      <c r="G475" s="82"/>
      <c r="H475" s="82"/>
      <c r="I475" s="82"/>
      <c r="J475" s="82"/>
      <c r="K475" s="82"/>
      <c r="L475" s="82"/>
      <c r="M475" s="82"/>
      <c r="N475" s="82"/>
      <c r="O475" s="82"/>
      <c r="P475" s="82"/>
      <c r="Q475" s="82"/>
      <c r="R475" s="82"/>
      <c r="S475" s="82"/>
      <c r="T475" s="82"/>
      <c r="U475" s="82"/>
      <c r="V475" s="82"/>
      <c r="W475" s="82"/>
      <c r="X475" s="82"/>
      <c r="Y475" s="82"/>
      <c r="Z475" s="82"/>
    </row>
    <row r="476" spans="1:26" x14ac:dyDescent="0.45">
      <c r="A476" s="82"/>
      <c r="B476" s="82"/>
      <c r="C476" s="82"/>
      <c r="D476" s="82"/>
      <c r="E476" s="82"/>
      <c r="F476" s="82"/>
      <c r="G476" s="82"/>
      <c r="H476" s="82"/>
      <c r="I476" s="82"/>
      <c r="J476" s="82"/>
      <c r="K476" s="82"/>
      <c r="L476" s="82"/>
      <c r="M476" s="82"/>
      <c r="N476" s="82"/>
      <c r="O476" s="82"/>
      <c r="P476" s="82"/>
      <c r="Q476" s="82"/>
      <c r="R476" s="82"/>
      <c r="S476" s="82"/>
      <c r="T476" s="82"/>
      <c r="U476" s="82"/>
      <c r="V476" s="82"/>
      <c r="W476" s="82"/>
      <c r="X476" s="82"/>
      <c r="Y476" s="82"/>
      <c r="Z476" s="82"/>
    </row>
    <row r="477" spans="1:26" x14ac:dyDescent="0.45">
      <c r="A477" s="82"/>
      <c r="B477" s="82"/>
      <c r="C477" s="82"/>
      <c r="D477" s="82"/>
      <c r="E477" s="82"/>
      <c r="F477" s="82"/>
      <c r="G477" s="82"/>
      <c r="H477" s="82"/>
      <c r="I477" s="82"/>
      <c r="J477" s="82"/>
      <c r="K477" s="82"/>
      <c r="L477" s="82"/>
      <c r="M477" s="82"/>
      <c r="N477" s="82"/>
      <c r="O477" s="82"/>
      <c r="P477" s="82"/>
      <c r="Q477" s="82"/>
      <c r="R477" s="82"/>
      <c r="S477" s="82"/>
      <c r="T477" s="82"/>
      <c r="U477" s="82"/>
      <c r="V477" s="82"/>
      <c r="W477" s="82"/>
      <c r="X477" s="82"/>
      <c r="Y477" s="82"/>
      <c r="Z477" s="82"/>
    </row>
    <row r="478" spans="1:26" x14ac:dyDescent="0.45">
      <c r="A478" s="82"/>
      <c r="B478" s="82"/>
      <c r="C478" s="82"/>
      <c r="D478" s="82"/>
      <c r="E478" s="82"/>
      <c r="F478" s="82"/>
      <c r="G478" s="82"/>
      <c r="H478" s="82"/>
      <c r="I478" s="82"/>
      <c r="J478" s="82"/>
      <c r="K478" s="82"/>
      <c r="L478" s="82"/>
      <c r="M478" s="82"/>
      <c r="N478" s="82"/>
      <c r="O478" s="82"/>
      <c r="P478" s="82"/>
      <c r="Q478" s="82"/>
      <c r="R478" s="82"/>
      <c r="S478" s="82"/>
      <c r="T478" s="82"/>
      <c r="U478" s="82"/>
      <c r="V478" s="82"/>
      <c r="W478" s="82"/>
      <c r="X478" s="82"/>
      <c r="Y478" s="82"/>
      <c r="Z478" s="82"/>
    </row>
    <row r="479" spans="1:26" x14ac:dyDescent="0.45">
      <c r="A479" s="82"/>
      <c r="B479" s="82"/>
      <c r="C479" s="82"/>
      <c r="D479" s="82"/>
      <c r="E479" s="82"/>
      <c r="F479" s="82"/>
      <c r="G479" s="82"/>
      <c r="H479" s="82"/>
      <c r="I479" s="82"/>
      <c r="J479" s="82"/>
      <c r="K479" s="82"/>
      <c r="L479" s="82"/>
      <c r="M479" s="82"/>
      <c r="N479" s="82"/>
      <c r="O479" s="82"/>
      <c r="P479" s="82"/>
      <c r="Q479" s="82"/>
      <c r="R479" s="82"/>
      <c r="S479" s="82"/>
      <c r="T479" s="82"/>
      <c r="U479" s="82"/>
      <c r="V479" s="82"/>
      <c r="W479" s="82"/>
      <c r="X479" s="82"/>
      <c r="Y479" s="82"/>
      <c r="Z479" s="82"/>
    </row>
    <row r="480" spans="1:26" x14ac:dyDescent="0.45">
      <c r="A480" s="82"/>
      <c r="B480" s="82"/>
      <c r="C480" s="82"/>
      <c r="D480" s="82"/>
      <c r="E480" s="82"/>
      <c r="F480" s="82"/>
      <c r="G480" s="82"/>
      <c r="H480" s="82"/>
      <c r="I480" s="82"/>
      <c r="J480" s="82"/>
      <c r="K480" s="82"/>
      <c r="L480" s="82"/>
      <c r="M480" s="82"/>
      <c r="N480" s="82"/>
      <c r="O480" s="82"/>
      <c r="P480" s="82"/>
      <c r="Q480" s="82"/>
      <c r="R480" s="82"/>
      <c r="S480" s="82"/>
      <c r="T480" s="82"/>
      <c r="U480" s="82"/>
      <c r="V480" s="82"/>
      <c r="W480" s="82"/>
      <c r="X480" s="82"/>
      <c r="Y480" s="82"/>
      <c r="Z480" s="82"/>
    </row>
    <row r="481" spans="1:26" x14ac:dyDescent="0.45">
      <c r="A481" s="82"/>
      <c r="B481" s="82"/>
      <c r="C481" s="82"/>
      <c r="D481" s="82"/>
      <c r="E481" s="82"/>
      <c r="F481" s="82"/>
      <c r="G481" s="82"/>
      <c r="H481" s="82"/>
      <c r="I481" s="82"/>
      <c r="J481" s="82"/>
      <c r="K481" s="82"/>
      <c r="L481" s="82"/>
      <c r="M481" s="82"/>
      <c r="N481" s="82"/>
      <c r="O481" s="82"/>
      <c r="P481" s="82"/>
      <c r="Q481" s="82"/>
      <c r="R481" s="82"/>
      <c r="S481" s="82"/>
      <c r="T481" s="82"/>
      <c r="U481" s="82"/>
      <c r="V481" s="82"/>
      <c r="W481" s="82"/>
      <c r="X481" s="82"/>
      <c r="Y481" s="82"/>
      <c r="Z481" s="82"/>
    </row>
    <row r="482" spans="1:26" x14ac:dyDescent="0.45">
      <c r="A482" s="82"/>
      <c r="B482" s="82"/>
      <c r="C482" s="82"/>
      <c r="D482" s="82"/>
      <c r="E482" s="82"/>
      <c r="F482" s="82"/>
      <c r="G482" s="82"/>
      <c r="H482" s="82"/>
      <c r="I482" s="82"/>
      <c r="J482" s="82"/>
      <c r="K482" s="82"/>
      <c r="L482" s="82"/>
      <c r="M482" s="82"/>
      <c r="N482" s="82"/>
      <c r="O482" s="82"/>
      <c r="P482" s="82"/>
      <c r="Q482" s="82"/>
      <c r="R482" s="82"/>
      <c r="S482" s="82"/>
      <c r="T482" s="82"/>
      <c r="U482" s="82"/>
      <c r="V482" s="82"/>
      <c r="W482" s="82"/>
      <c r="X482" s="82"/>
      <c r="Y482" s="82"/>
      <c r="Z482" s="82"/>
    </row>
    <row r="483" spans="1:26" x14ac:dyDescent="0.45">
      <c r="A483" s="82"/>
      <c r="B483" s="82"/>
      <c r="C483" s="82"/>
      <c r="D483" s="82"/>
      <c r="E483" s="82"/>
      <c r="F483" s="82"/>
      <c r="G483" s="82"/>
      <c r="H483" s="82"/>
      <c r="I483" s="82"/>
      <c r="J483" s="82"/>
      <c r="K483" s="82"/>
      <c r="L483" s="82"/>
      <c r="M483" s="82"/>
      <c r="N483" s="82"/>
      <c r="O483" s="82"/>
      <c r="P483" s="82"/>
      <c r="Q483" s="82"/>
      <c r="R483" s="82"/>
      <c r="S483" s="82"/>
      <c r="T483" s="82"/>
      <c r="U483" s="82"/>
      <c r="V483" s="82"/>
      <c r="W483" s="82"/>
      <c r="X483" s="82"/>
      <c r="Y483" s="82"/>
      <c r="Z483" s="82"/>
    </row>
    <row r="484" spans="1:26" x14ac:dyDescent="0.45">
      <c r="A484" s="82"/>
      <c r="B484" s="82"/>
      <c r="C484" s="82"/>
      <c r="D484" s="82"/>
      <c r="E484" s="82"/>
      <c r="F484" s="82"/>
      <c r="G484" s="82"/>
      <c r="H484" s="82"/>
      <c r="I484" s="82"/>
      <c r="J484" s="82"/>
      <c r="K484" s="82"/>
      <c r="L484" s="82"/>
      <c r="M484" s="82"/>
      <c r="N484" s="82"/>
      <c r="O484" s="82"/>
      <c r="P484" s="82"/>
      <c r="Q484" s="82"/>
      <c r="R484" s="82"/>
      <c r="S484" s="82"/>
      <c r="T484" s="82"/>
      <c r="U484" s="82"/>
      <c r="V484" s="82"/>
      <c r="W484" s="82"/>
      <c r="X484" s="82"/>
      <c r="Y484" s="82"/>
      <c r="Z484" s="82"/>
    </row>
    <row r="485" spans="1:26" x14ac:dyDescent="0.45">
      <c r="A485" s="82"/>
      <c r="B485" s="82"/>
      <c r="C485" s="82"/>
      <c r="D485" s="82"/>
      <c r="E485" s="82"/>
      <c r="F485" s="82"/>
      <c r="G485" s="82"/>
      <c r="H485" s="82"/>
      <c r="I485" s="82"/>
      <c r="J485" s="82"/>
      <c r="K485" s="82"/>
      <c r="L485" s="82"/>
      <c r="M485" s="82"/>
      <c r="N485" s="82"/>
      <c r="O485" s="82"/>
      <c r="P485" s="82"/>
      <c r="Q485" s="82"/>
      <c r="R485" s="82"/>
      <c r="S485" s="82"/>
      <c r="T485" s="82"/>
      <c r="U485" s="82"/>
      <c r="V485" s="82"/>
      <c r="W485" s="82"/>
      <c r="X485" s="82"/>
      <c r="Y485" s="82"/>
      <c r="Z485" s="82"/>
    </row>
    <row r="486" spans="1:26" x14ac:dyDescent="0.45">
      <c r="A486" s="82"/>
      <c r="B486" s="82"/>
      <c r="C486" s="82"/>
      <c r="D486" s="82"/>
      <c r="E486" s="82"/>
      <c r="F486" s="82"/>
      <c r="G486" s="82"/>
      <c r="H486" s="82"/>
      <c r="I486" s="82"/>
      <c r="J486" s="82"/>
      <c r="K486" s="82"/>
      <c r="L486" s="82"/>
      <c r="M486" s="82"/>
      <c r="N486" s="82"/>
      <c r="O486" s="82"/>
      <c r="P486" s="82"/>
      <c r="Q486" s="82"/>
      <c r="R486" s="82"/>
      <c r="S486" s="82"/>
      <c r="T486" s="82"/>
      <c r="U486" s="82"/>
      <c r="V486" s="82"/>
      <c r="W486" s="82"/>
      <c r="X486" s="82"/>
      <c r="Y486" s="82"/>
      <c r="Z486" s="82"/>
    </row>
    <row r="487" spans="1:26" x14ac:dyDescent="0.45">
      <c r="A487" s="82"/>
      <c r="B487" s="82"/>
      <c r="C487" s="82"/>
      <c r="D487" s="82"/>
      <c r="E487" s="82"/>
      <c r="F487" s="82"/>
      <c r="G487" s="82"/>
      <c r="H487" s="82"/>
      <c r="I487" s="82"/>
      <c r="J487" s="82"/>
      <c r="K487" s="82"/>
      <c r="L487" s="82"/>
      <c r="M487" s="82"/>
      <c r="N487" s="82"/>
      <c r="O487" s="82"/>
      <c r="P487" s="82"/>
      <c r="Q487" s="82"/>
      <c r="R487" s="82"/>
      <c r="S487" s="82"/>
      <c r="T487" s="82"/>
      <c r="U487" s="82"/>
      <c r="V487" s="82"/>
      <c r="W487" s="82"/>
      <c r="X487" s="82"/>
      <c r="Y487" s="82"/>
      <c r="Z487" s="82"/>
    </row>
    <row r="488" spans="1:26" x14ac:dyDescent="0.45">
      <c r="A488" s="82"/>
      <c r="B488" s="82"/>
      <c r="C488" s="82"/>
      <c r="D488" s="82"/>
      <c r="E488" s="82"/>
      <c r="F488" s="82"/>
      <c r="G488" s="82"/>
      <c r="H488" s="82"/>
      <c r="I488" s="82"/>
      <c r="J488" s="82"/>
      <c r="K488" s="82"/>
      <c r="L488" s="82"/>
      <c r="M488" s="82"/>
      <c r="N488" s="82"/>
      <c r="O488" s="82"/>
      <c r="P488" s="82"/>
      <c r="Q488" s="82"/>
      <c r="R488" s="82"/>
      <c r="S488" s="82"/>
      <c r="T488" s="82"/>
      <c r="U488" s="82"/>
      <c r="V488" s="82"/>
      <c r="W488" s="82"/>
      <c r="X488" s="82"/>
      <c r="Y488" s="82"/>
      <c r="Z488" s="82"/>
    </row>
    <row r="489" spans="1:26" x14ac:dyDescent="0.45">
      <c r="A489" s="82"/>
      <c r="B489" s="82"/>
      <c r="C489" s="82"/>
      <c r="D489" s="82"/>
      <c r="E489" s="82"/>
      <c r="F489" s="82"/>
      <c r="G489" s="82"/>
      <c r="H489" s="82"/>
      <c r="I489" s="82"/>
      <c r="J489" s="82"/>
      <c r="K489" s="82"/>
      <c r="L489" s="82"/>
      <c r="M489" s="82"/>
      <c r="N489" s="82"/>
      <c r="O489" s="82"/>
      <c r="P489" s="82"/>
      <c r="Q489" s="82"/>
      <c r="R489" s="82"/>
      <c r="S489" s="82"/>
      <c r="T489" s="82"/>
      <c r="U489" s="82"/>
      <c r="V489" s="82"/>
      <c r="W489" s="82"/>
      <c r="X489" s="82"/>
      <c r="Y489" s="82"/>
      <c r="Z489" s="82"/>
    </row>
    <row r="490" spans="1:26" x14ac:dyDescent="0.45">
      <c r="A490" s="82"/>
      <c r="B490" s="82"/>
      <c r="C490" s="82"/>
      <c r="D490" s="82"/>
      <c r="E490" s="82"/>
      <c r="F490" s="82"/>
      <c r="G490" s="82"/>
      <c r="H490" s="82"/>
      <c r="I490" s="82"/>
      <c r="J490" s="82"/>
      <c r="K490" s="82"/>
      <c r="L490" s="82"/>
      <c r="M490" s="82"/>
      <c r="N490" s="82"/>
      <c r="O490" s="82"/>
      <c r="P490" s="82"/>
      <c r="Q490" s="82"/>
      <c r="R490" s="82"/>
      <c r="S490" s="82"/>
      <c r="T490" s="82"/>
      <c r="U490" s="82"/>
      <c r="V490" s="82"/>
      <c r="W490" s="82"/>
      <c r="X490" s="82"/>
      <c r="Y490" s="82"/>
      <c r="Z490" s="82"/>
    </row>
    <row r="491" spans="1:26" x14ac:dyDescent="0.45">
      <c r="A491" s="82"/>
      <c r="B491" s="82"/>
      <c r="C491" s="82"/>
      <c r="D491" s="82"/>
      <c r="E491" s="82"/>
      <c r="F491" s="82"/>
      <c r="G491" s="82"/>
      <c r="H491" s="82"/>
      <c r="I491" s="82"/>
      <c r="J491" s="82"/>
      <c r="K491" s="82"/>
      <c r="L491" s="82"/>
      <c r="M491" s="82"/>
      <c r="N491" s="82"/>
      <c r="O491" s="82"/>
      <c r="P491" s="82"/>
      <c r="Q491" s="82"/>
      <c r="R491" s="82"/>
      <c r="S491" s="82"/>
      <c r="T491" s="82"/>
      <c r="U491" s="82"/>
      <c r="V491" s="82"/>
      <c r="W491" s="82"/>
      <c r="X491" s="82"/>
      <c r="Y491" s="82"/>
      <c r="Z491" s="82"/>
    </row>
    <row r="492" spans="1:26" x14ac:dyDescent="0.45">
      <c r="A492" s="82"/>
      <c r="B492" s="82"/>
      <c r="C492" s="82"/>
      <c r="D492" s="82"/>
      <c r="E492" s="82"/>
      <c r="F492" s="82"/>
      <c r="G492" s="82"/>
      <c r="H492" s="82"/>
      <c r="I492" s="82"/>
      <c r="J492" s="82"/>
      <c r="K492" s="82"/>
      <c r="L492" s="82"/>
      <c r="M492" s="82"/>
      <c r="N492" s="82"/>
      <c r="O492" s="82"/>
      <c r="P492" s="82"/>
      <c r="Q492" s="82"/>
      <c r="R492" s="82"/>
      <c r="S492" s="82"/>
      <c r="T492" s="82"/>
      <c r="U492" s="82"/>
      <c r="V492" s="82"/>
      <c r="W492" s="82"/>
      <c r="X492" s="82"/>
      <c r="Y492" s="82"/>
      <c r="Z492" s="82"/>
    </row>
    <row r="493" spans="1:26" x14ac:dyDescent="0.45">
      <c r="A493" s="82"/>
      <c r="B493" s="82"/>
      <c r="C493" s="82"/>
      <c r="D493" s="82"/>
      <c r="E493" s="82"/>
      <c r="F493" s="82"/>
      <c r="G493" s="82"/>
      <c r="H493" s="82"/>
      <c r="I493" s="82"/>
      <c r="J493" s="82"/>
      <c r="K493" s="82"/>
      <c r="L493" s="82"/>
      <c r="M493" s="82"/>
      <c r="N493" s="82"/>
      <c r="O493" s="82"/>
      <c r="P493" s="82"/>
      <c r="Q493" s="82"/>
      <c r="R493" s="82"/>
      <c r="S493" s="82"/>
      <c r="T493" s="82"/>
      <c r="U493" s="82"/>
      <c r="V493" s="82"/>
      <c r="W493" s="82"/>
      <c r="X493" s="82"/>
      <c r="Y493" s="82"/>
      <c r="Z493" s="82"/>
    </row>
    <row r="494" spans="1:26" x14ac:dyDescent="0.45">
      <c r="A494" s="82"/>
      <c r="B494" s="82"/>
      <c r="C494" s="82"/>
      <c r="D494" s="82"/>
      <c r="E494" s="82"/>
      <c r="F494" s="82"/>
      <c r="G494" s="82"/>
      <c r="H494" s="82"/>
      <c r="I494" s="82"/>
      <c r="J494" s="82"/>
      <c r="K494" s="82"/>
      <c r="L494" s="82"/>
      <c r="M494" s="82"/>
      <c r="N494" s="82"/>
      <c r="O494" s="82"/>
      <c r="P494" s="82"/>
      <c r="Q494" s="82"/>
      <c r="R494" s="82"/>
      <c r="S494" s="82"/>
      <c r="T494" s="82"/>
      <c r="U494" s="82"/>
      <c r="V494" s="82"/>
      <c r="W494" s="82"/>
      <c r="X494" s="82"/>
      <c r="Y494" s="82"/>
      <c r="Z494" s="82"/>
    </row>
    <row r="495" spans="1:26" x14ac:dyDescent="0.45">
      <c r="A495" s="82"/>
      <c r="B495" s="82"/>
      <c r="C495" s="82"/>
      <c r="D495" s="82"/>
      <c r="E495" s="82"/>
      <c r="F495" s="82"/>
      <c r="G495" s="82"/>
      <c r="H495" s="82"/>
      <c r="I495" s="82"/>
      <c r="J495" s="82"/>
      <c r="K495" s="82"/>
      <c r="L495" s="82"/>
      <c r="M495" s="82"/>
      <c r="N495" s="82"/>
      <c r="O495" s="82"/>
      <c r="P495" s="82"/>
      <c r="Q495" s="82"/>
      <c r="R495" s="82"/>
      <c r="S495" s="82"/>
      <c r="T495" s="82"/>
      <c r="U495" s="82"/>
      <c r="V495" s="82"/>
      <c r="W495" s="82"/>
      <c r="X495" s="82"/>
      <c r="Y495" s="82"/>
      <c r="Z495" s="82"/>
    </row>
    <row r="496" spans="1:26" x14ac:dyDescent="0.45">
      <c r="A496" s="82"/>
      <c r="B496" s="82"/>
      <c r="C496" s="82"/>
      <c r="D496" s="82"/>
      <c r="E496" s="82"/>
      <c r="F496" s="82"/>
      <c r="G496" s="82"/>
      <c r="H496" s="82"/>
      <c r="I496" s="82"/>
      <c r="J496" s="82"/>
      <c r="K496" s="82"/>
      <c r="L496" s="82"/>
      <c r="M496" s="82"/>
      <c r="N496" s="82"/>
      <c r="O496" s="82"/>
      <c r="P496" s="82"/>
      <c r="Q496" s="82"/>
      <c r="R496" s="82"/>
      <c r="S496" s="82"/>
      <c r="T496" s="82"/>
      <c r="U496" s="82"/>
      <c r="V496" s="82"/>
      <c r="W496" s="82"/>
      <c r="X496" s="82"/>
      <c r="Y496" s="82"/>
      <c r="Z496" s="82"/>
    </row>
    <row r="497" spans="1:26" x14ac:dyDescent="0.45">
      <c r="A497" s="82"/>
      <c r="B497" s="82"/>
      <c r="C497" s="82"/>
      <c r="D497" s="82"/>
      <c r="E497" s="82"/>
      <c r="F497" s="82"/>
      <c r="G497" s="82"/>
      <c r="H497" s="82"/>
      <c r="I497" s="82"/>
      <c r="J497" s="82"/>
      <c r="K497" s="82"/>
      <c r="L497" s="82"/>
      <c r="M497" s="82"/>
      <c r="N497" s="82"/>
      <c r="O497" s="82"/>
      <c r="P497" s="82"/>
      <c r="Q497" s="82"/>
      <c r="R497" s="82"/>
      <c r="S497" s="82"/>
      <c r="T497" s="82"/>
      <c r="U497" s="82"/>
      <c r="V497" s="82"/>
      <c r="W497" s="82"/>
      <c r="X497" s="82"/>
      <c r="Y497" s="82"/>
      <c r="Z497" s="82"/>
    </row>
    <row r="498" spans="1:26" x14ac:dyDescent="0.45">
      <c r="A498" s="82"/>
      <c r="B498" s="82"/>
      <c r="C498" s="82"/>
      <c r="D498" s="82"/>
      <c r="E498" s="82"/>
      <c r="F498" s="82"/>
      <c r="G498" s="82"/>
      <c r="H498" s="82"/>
      <c r="I498" s="82"/>
      <c r="J498" s="82"/>
      <c r="K498" s="82"/>
      <c r="L498" s="82"/>
      <c r="M498" s="82"/>
      <c r="N498" s="82"/>
      <c r="O498" s="82"/>
      <c r="P498" s="82"/>
      <c r="Q498" s="82"/>
      <c r="R498" s="82"/>
      <c r="S498" s="82"/>
      <c r="T498" s="82"/>
      <c r="U498" s="82"/>
      <c r="V498" s="82"/>
      <c r="W498" s="82"/>
      <c r="X498" s="82"/>
      <c r="Y498" s="82"/>
      <c r="Z498" s="82"/>
    </row>
    <row r="499" spans="1:26" x14ac:dyDescent="0.45">
      <c r="A499" s="82"/>
      <c r="B499" s="82"/>
      <c r="C499" s="82"/>
      <c r="D499" s="82"/>
      <c r="E499" s="82"/>
      <c r="F499" s="82"/>
      <c r="G499" s="82"/>
      <c r="H499" s="82"/>
      <c r="I499" s="82"/>
      <c r="J499" s="82"/>
      <c r="K499" s="82"/>
      <c r="L499" s="82"/>
      <c r="M499" s="82"/>
      <c r="N499" s="82"/>
      <c r="O499" s="82"/>
      <c r="P499" s="82"/>
      <c r="Q499" s="82"/>
      <c r="R499" s="82"/>
      <c r="S499" s="82"/>
      <c r="T499" s="82"/>
      <c r="U499" s="82"/>
      <c r="V499" s="82"/>
      <c r="W499" s="82"/>
      <c r="X499" s="82"/>
      <c r="Y499" s="82"/>
      <c r="Z499" s="82"/>
    </row>
    <row r="500" spans="1:26" x14ac:dyDescent="0.45">
      <c r="A500" s="82"/>
      <c r="B500" s="82"/>
      <c r="C500" s="82"/>
      <c r="D500" s="82"/>
      <c r="E500" s="82"/>
      <c r="F500" s="82"/>
      <c r="G500" s="82"/>
      <c r="H500" s="82"/>
      <c r="I500" s="82"/>
      <c r="J500" s="82"/>
      <c r="K500" s="82"/>
      <c r="L500" s="82"/>
      <c r="M500" s="82"/>
      <c r="N500" s="82"/>
      <c r="O500" s="82"/>
      <c r="P500" s="82"/>
      <c r="Q500" s="82"/>
      <c r="R500" s="82"/>
      <c r="S500" s="82"/>
      <c r="T500" s="82"/>
      <c r="U500" s="82"/>
      <c r="V500" s="82"/>
      <c r="W500" s="82"/>
      <c r="X500" s="82"/>
      <c r="Y500" s="82"/>
      <c r="Z500" s="82"/>
    </row>
    <row r="501" spans="1:26" x14ac:dyDescent="0.45">
      <c r="A501" s="82"/>
      <c r="B501" s="82"/>
      <c r="C501" s="82"/>
      <c r="D501" s="82"/>
      <c r="E501" s="82"/>
      <c r="F501" s="82"/>
      <c r="G501" s="82"/>
      <c r="H501" s="82"/>
      <c r="I501" s="82"/>
      <c r="J501" s="82"/>
      <c r="K501" s="82"/>
      <c r="L501" s="82"/>
      <c r="M501" s="82"/>
      <c r="N501" s="82"/>
      <c r="O501" s="82"/>
      <c r="P501" s="82"/>
      <c r="Q501" s="82"/>
      <c r="R501" s="82"/>
      <c r="S501" s="82"/>
      <c r="T501" s="82"/>
      <c r="U501" s="82"/>
      <c r="V501" s="82"/>
      <c r="W501" s="82"/>
      <c r="X501" s="82"/>
      <c r="Y501" s="82"/>
      <c r="Z501" s="82"/>
    </row>
    <row r="502" spans="1:26" x14ac:dyDescent="0.45">
      <c r="A502" s="82"/>
      <c r="B502" s="82"/>
      <c r="C502" s="82"/>
      <c r="D502" s="82"/>
      <c r="E502" s="82"/>
      <c r="F502" s="82"/>
      <c r="G502" s="82"/>
      <c r="H502" s="82"/>
      <c r="I502" s="82"/>
      <c r="J502" s="82"/>
      <c r="K502" s="82"/>
      <c r="L502" s="82"/>
      <c r="M502" s="82"/>
      <c r="N502" s="82"/>
      <c r="O502" s="82"/>
      <c r="P502" s="82"/>
      <c r="Q502" s="82"/>
      <c r="R502" s="82"/>
      <c r="S502" s="82"/>
      <c r="T502" s="82"/>
      <c r="U502" s="82"/>
      <c r="V502" s="82"/>
      <c r="W502" s="82"/>
      <c r="X502" s="82"/>
      <c r="Y502" s="82"/>
      <c r="Z502" s="82"/>
    </row>
    <row r="503" spans="1:26" x14ac:dyDescent="0.45">
      <c r="A503" s="82"/>
      <c r="B503" s="82"/>
      <c r="C503" s="82"/>
      <c r="D503" s="82"/>
      <c r="E503" s="82"/>
      <c r="F503" s="82"/>
      <c r="G503" s="82"/>
      <c r="H503" s="82"/>
      <c r="I503" s="82"/>
      <c r="J503" s="82"/>
      <c r="K503" s="82"/>
      <c r="L503" s="82"/>
      <c r="M503" s="82"/>
      <c r="N503" s="82"/>
      <c r="O503" s="82"/>
      <c r="P503" s="82"/>
      <c r="Q503" s="82"/>
      <c r="R503" s="82"/>
      <c r="S503" s="82"/>
      <c r="T503" s="82"/>
      <c r="U503" s="82"/>
      <c r="V503" s="82"/>
      <c r="W503" s="82"/>
      <c r="X503" s="82"/>
      <c r="Y503" s="82"/>
      <c r="Z503" s="82"/>
    </row>
    <row r="504" spans="1:26" x14ac:dyDescent="0.45">
      <c r="A504" s="82"/>
      <c r="B504" s="82"/>
      <c r="C504" s="82"/>
      <c r="D504" s="82"/>
      <c r="E504" s="82"/>
      <c r="F504" s="82"/>
      <c r="G504" s="82"/>
      <c r="H504" s="82"/>
      <c r="I504" s="82"/>
      <c r="J504" s="82"/>
      <c r="K504" s="82"/>
      <c r="L504" s="82"/>
      <c r="M504" s="82"/>
      <c r="N504" s="82"/>
      <c r="O504" s="82"/>
      <c r="P504" s="82"/>
      <c r="Q504" s="82"/>
      <c r="R504" s="82"/>
      <c r="S504" s="82"/>
      <c r="T504" s="82"/>
      <c r="U504" s="82"/>
      <c r="V504" s="82"/>
      <c r="W504" s="82"/>
      <c r="X504" s="82"/>
      <c r="Y504" s="82"/>
      <c r="Z504" s="82"/>
    </row>
    <row r="505" spans="1:26" x14ac:dyDescent="0.45">
      <c r="A505" s="82"/>
      <c r="B505" s="82"/>
      <c r="C505" s="82"/>
      <c r="D505" s="82"/>
      <c r="E505" s="82"/>
      <c r="F505" s="82"/>
      <c r="G505" s="82"/>
      <c r="H505" s="82"/>
      <c r="I505" s="82"/>
      <c r="J505" s="82"/>
      <c r="K505" s="82"/>
      <c r="L505" s="82"/>
      <c r="M505" s="82"/>
      <c r="N505" s="82"/>
      <c r="O505" s="82"/>
      <c r="P505" s="82"/>
      <c r="Q505" s="82"/>
      <c r="R505" s="82"/>
      <c r="S505" s="82"/>
      <c r="T505" s="82"/>
      <c r="U505" s="82"/>
      <c r="V505" s="82"/>
      <c r="W505" s="82"/>
      <c r="X505" s="82"/>
      <c r="Y505" s="82"/>
      <c r="Z505" s="82"/>
    </row>
    <row r="506" spans="1:26" x14ac:dyDescent="0.45">
      <c r="A506" s="82"/>
      <c r="B506" s="82"/>
      <c r="C506" s="82"/>
      <c r="D506" s="82"/>
      <c r="E506" s="82"/>
      <c r="F506" s="82"/>
      <c r="G506" s="82"/>
      <c r="H506" s="82"/>
      <c r="I506" s="82"/>
      <c r="J506" s="82"/>
      <c r="K506" s="82"/>
      <c r="L506" s="82"/>
      <c r="M506" s="82"/>
      <c r="N506" s="82"/>
      <c r="O506" s="82"/>
      <c r="P506" s="82"/>
      <c r="Q506" s="82"/>
      <c r="R506" s="82"/>
      <c r="S506" s="82"/>
      <c r="T506" s="82"/>
      <c r="U506" s="82"/>
      <c r="V506" s="82"/>
      <c r="W506" s="82"/>
      <c r="X506" s="82"/>
      <c r="Y506" s="82"/>
      <c r="Z506" s="82"/>
    </row>
    <row r="507" spans="1:26" x14ac:dyDescent="0.45">
      <c r="A507" s="82"/>
      <c r="B507" s="82"/>
      <c r="C507" s="82"/>
      <c r="D507" s="82"/>
      <c r="E507" s="82"/>
      <c r="F507" s="82"/>
      <c r="G507" s="82"/>
      <c r="H507" s="82"/>
      <c r="I507" s="82"/>
      <c r="J507" s="82"/>
      <c r="K507" s="82"/>
      <c r="L507" s="82"/>
      <c r="M507" s="82"/>
      <c r="N507" s="82"/>
      <c r="O507" s="82"/>
      <c r="P507" s="82"/>
      <c r="Q507" s="82"/>
      <c r="R507" s="82"/>
      <c r="S507" s="82"/>
      <c r="T507" s="82"/>
      <c r="U507" s="82"/>
      <c r="V507" s="82"/>
      <c r="W507" s="82"/>
      <c r="X507" s="82"/>
      <c r="Y507" s="82"/>
      <c r="Z507" s="82"/>
    </row>
    <row r="508" spans="1:26" x14ac:dyDescent="0.45">
      <c r="A508" s="82"/>
      <c r="B508" s="82"/>
      <c r="C508" s="82"/>
      <c r="D508" s="82"/>
      <c r="E508" s="82"/>
      <c r="F508" s="82"/>
      <c r="G508" s="82"/>
      <c r="H508" s="82"/>
      <c r="I508" s="82"/>
      <c r="J508" s="82"/>
      <c r="K508" s="82"/>
      <c r="L508" s="82"/>
      <c r="M508" s="82"/>
      <c r="N508" s="82"/>
      <c r="O508" s="82"/>
      <c r="P508" s="82"/>
      <c r="Q508" s="82"/>
      <c r="R508" s="82"/>
      <c r="S508" s="82"/>
      <c r="T508" s="82"/>
      <c r="U508" s="82"/>
      <c r="V508" s="82"/>
      <c r="W508" s="82"/>
      <c r="X508" s="82"/>
      <c r="Y508" s="82"/>
      <c r="Z508" s="82"/>
    </row>
    <row r="509" spans="1:26" x14ac:dyDescent="0.45">
      <c r="A509" s="82"/>
      <c r="B509" s="82"/>
      <c r="C509" s="82"/>
      <c r="D509" s="82"/>
      <c r="E509" s="82"/>
      <c r="F509" s="82"/>
      <c r="G509" s="82"/>
      <c r="H509" s="82"/>
      <c r="I509" s="82"/>
      <c r="J509" s="82"/>
      <c r="K509" s="82"/>
      <c r="L509" s="82"/>
      <c r="M509" s="82"/>
      <c r="N509" s="82"/>
      <c r="O509" s="82"/>
      <c r="P509" s="82"/>
      <c r="Q509" s="82"/>
      <c r="R509" s="82"/>
      <c r="S509" s="82"/>
      <c r="T509" s="82"/>
      <c r="U509" s="82"/>
      <c r="V509" s="82"/>
      <c r="W509" s="82"/>
      <c r="X509" s="82"/>
      <c r="Y509" s="82"/>
      <c r="Z509" s="82"/>
    </row>
    <row r="510" spans="1:26" x14ac:dyDescent="0.45">
      <c r="A510" s="82"/>
      <c r="B510" s="82"/>
      <c r="C510" s="82"/>
      <c r="D510" s="82"/>
      <c r="E510" s="82"/>
      <c r="F510" s="82"/>
      <c r="G510" s="82"/>
      <c r="H510" s="82"/>
      <c r="I510" s="82"/>
      <c r="J510" s="82"/>
      <c r="K510" s="82"/>
      <c r="L510" s="82"/>
      <c r="M510" s="82"/>
      <c r="N510" s="82"/>
      <c r="O510" s="82"/>
      <c r="P510" s="82"/>
      <c r="Q510" s="82"/>
      <c r="R510" s="82"/>
      <c r="S510" s="82"/>
      <c r="T510" s="82"/>
      <c r="U510" s="82"/>
      <c r="V510" s="82"/>
      <c r="W510" s="82"/>
      <c r="X510" s="82"/>
      <c r="Y510" s="82"/>
      <c r="Z510" s="82"/>
    </row>
    <row r="511" spans="1:26" x14ac:dyDescent="0.45">
      <c r="A511" s="82"/>
      <c r="B511" s="82"/>
      <c r="C511" s="82"/>
      <c r="D511" s="82"/>
      <c r="E511" s="82"/>
      <c r="F511" s="82"/>
      <c r="G511" s="82"/>
      <c r="H511" s="82"/>
      <c r="I511" s="82"/>
      <c r="J511" s="82"/>
      <c r="K511" s="82"/>
      <c r="L511" s="82"/>
      <c r="M511" s="82"/>
      <c r="N511" s="82"/>
      <c r="O511" s="82"/>
      <c r="P511" s="82"/>
      <c r="Q511" s="82"/>
      <c r="R511" s="82"/>
      <c r="S511" s="82"/>
      <c r="T511" s="82"/>
      <c r="U511" s="82"/>
      <c r="V511" s="82"/>
      <c r="W511" s="82"/>
      <c r="X511" s="82"/>
      <c r="Y511" s="82"/>
      <c r="Z511" s="82"/>
    </row>
    <row r="512" spans="1:26" x14ac:dyDescent="0.45">
      <c r="A512" s="82"/>
      <c r="B512" s="82"/>
      <c r="C512" s="82"/>
      <c r="D512" s="82"/>
      <c r="E512" s="82"/>
      <c r="F512" s="82"/>
      <c r="G512" s="82"/>
      <c r="H512" s="82"/>
      <c r="I512" s="82"/>
      <c r="J512" s="82"/>
      <c r="K512" s="82"/>
      <c r="L512" s="82"/>
      <c r="M512" s="82"/>
      <c r="N512" s="82"/>
      <c r="O512" s="82"/>
      <c r="P512" s="82"/>
      <c r="Q512" s="82"/>
      <c r="R512" s="82"/>
      <c r="S512" s="82"/>
      <c r="T512" s="82"/>
      <c r="U512" s="82"/>
      <c r="V512" s="82"/>
      <c r="W512" s="82"/>
      <c r="X512" s="82"/>
      <c r="Y512" s="82"/>
      <c r="Z512" s="82"/>
    </row>
    <row r="513" spans="1:26" x14ac:dyDescent="0.45">
      <c r="A513" s="82"/>
      <c r="B513" s="82"/>
      <c r="C513" s="82"/>
      <c r="D513" s="82"/>
      <c r="E513" s="82"/>
      <c r="F513" s="82"/>
      <c r="G513" s="82"/>
      <c r="H513" s="82"/>
      <c r="I513" s="82"/>
      <c r="J513" s="82"/>
      <c r="K513" s="82"/>
      <c r="L513" s="82"/>
      <c r="M513" s="82"/>
      <c r="N513" s="82"/>
      <c r="O513" s="82"/>
      <c r="P513" s="82"/>
      <c r="Q513" s="82"/>
      <c r="R513" s="82"/>
      <c r="S513" s="82"/>
      <c r="T513" s="82"/>
      <c r="U513" s="82"/>
      <c r="V513" s="82"/>
      <c r="W513" s="82"/>
      <c r="X513" s="82"/>
      <c r="Y513" s="82"/>
      <c r="Z513" s="82"/>
    </row>
    <row r="514" spans="1:26" x14ac:dyDescent="0.45">
      <c r="A514" s="82"/>
      <c r="B514" s="82"/>
      <c r="C514" s="82"/>
      <c r="D514" s="82"/>
      <c r="E514" s="82"/>
      <c r="F514" s="82"/>
      <c r="G514" s="82"/>
      <c r="H514" s="82"/>
      <c r="I514" s="82"/>
      <c r="J514" s="82"/>
      <c r="K514" s="82"/>
      <c r="L514" s="82"/>
      <c r="M514" s="82"/>
      <c r="N514" s="82"/>
      <c r="O514" s="82"/>
      <c r="P514" s="82"/>
      <c r="Q514" s="82"/>
      <c r="R514" s="82"/>
      <c r="S514" s="82"/>
      <c r="T514" s="82"/>
      <c r="U514" s="82"/>
      <c r="V514" s="82"/>
      <c r="W514" s="82"/>
      <c r="X514" s="82"/>
      <c r="Y514" s="82"/>
      <c r="Z514" s="82"/>
    </row>
    <row r="515" spans="1:26" x14ac:dyDescent="0.45">
      <c r="A515" s="82"/>
      <c r="B515" s="82"/>
      <c r="C515" s="82"/>
      <c r="D515" s="82"/>
      <c r="E515" s="82"/>
      <c r="F515" s="82"/>
      <c r="G515" s="82"/>
      <c r="H515" s="82"/>
      <c r="I515" s="82"/>
      <c r="J515" s="82"/>
      <c r="K515" s="82"/>
      <c r="L515" s="82"/>
      <c r="M515" s="82"/>
      <c r="N515" s="82"/>
      <c r="O515" s="82"/>
      <c r="P515" s="82"/>
      <c r="Q515" s="82"/>
      <c r="R515" s="82"/>
      <c r="S515" s="82"/>
      <c r="T515" s="82"/>
      <c r="U515" s="82"/>
      <c r="V515" s="82"/>
      <c r="W515" s="82"/>
      <c r="X515" s="82"/>
      <c r="Y515" s="82"/>
      <c r="Z515" s="82"/>
    </row>
    <row r="516" spans="1:26" x14ac:dyDescent="0.45">
      <c r="A516" s="82"/>
      <c r="B516" s="82"/>
      <c r="C516" s="82"/>
      <c r="D516" s="82"/>
      <c r="E516" s="82"/>
      <c r="F516" s="82"/>
      <c r="G516" s="82"/>
      <c r="H516" s="82"/>
      <c r="I516" s="82"/>
      <c r="J516" s="82"/>
      <c r="K516" s="82"/>
      <c r="L516" s="82"/>
      <c r="M516" s="82"/>
      <c r="N516" s="82"/>
      <c r="O516" s="82"/>
      <c r="P516" s="82"/>
      <c r="Q516" s="82"/>
      <c r="R516" s="82"/>
      <c r="S516" s="82"/>
      <c r="T516" s="82"/>
      <c r="U516" s="82"/>
      <c r="V516" s="82"/>
      <c r="W516" s="82"/>
      <c r="X516" s="82"/>
      <c r="Y516" s="82"/>
      <c r="Z516" s="82"/>
    </row>
    <row r="517" spans="1:26" x14ac:dyDescent="0.45">
      <c r="A517" s="82"/>
      <c r="B517" s="82"/>
      <c r="C517" s="82"/>
      <c r="D517" s="82"/>
      <c r="E517" s="82"/>
      <c r="F517" s="82"/>
      <c r="G517" s="82"/>
      <c r="H517" s="82"/>
      <c r="I517" s="82"/>
      <c r="J517" s="82"/>
      <c r="K517" s="82"/>
      <c r="L517" s="82"/>
      <c r="M517" s="82"/>
      <c r="N517" s="82"/>
      <c r="O517" s="82"/>
      <c r="P517" s="82"/>
      <c r="Q517" s="82"/>
      <c r="R517" s="82"/>
      <c r="S517" s="82"/>
      <c r="T517" s="82"/>
      <c r="U517" s="82"/>
      <c r="V517" s="82"/>
      <c r="W517" s="82"/>
      <c r="X517" s="82"/>
      <c r="Y517" s="82"/>
      <c r="Z517" s="82"/>
    </row>
    <row r="518" spans="1:26" x14ac:dyDescent="0.45">
      <c r="A518" s="82"/>
      <c r="B518" s="82"/>
      <c r="C518" s="82"/>
      <c r="D518" s="82"/>
      <c r="E518" s="82"/>
      <c r="F518" s="82"/>
      <c r="G518" s="82"/>
      <c r="H518" s="82"/>
      <c r="I518" s="82"/>
      <c r="J518" s="82"/>
      <c r="K518" s="82"/>
      <c r="L518" s="82"/>
      <c r="M518" s="82"/>
      <c r="N518" s="82"/>
      <c r="O518" s="82"/>
      <c r="P518" s="82"/>
      <c r="Q518" s="82"/>
      <c r="R518" s="82"/>
      <c r="S518" s="82"/>
      <c r="T518" s="82"/>
      <c r="U518" s="82"/>
      <c r="V518" s="82"/>
      <c r="W518" s="82"/>
      <c r="X518" s="82"/>
      <c r="Y518" s="82"/>
      <c r="Z518" s="82"/>
    </row>
    <row r="519" spans="1:26" x14ac:dyDescent="0.45">
      <c r="A519" s="82"/>
      <c r="B519" s="82"/>
      <c r="C519" s="82"/>
      <c r="D519" s="82"/>
      <c r="E519" s="82"/>
      <c r="F519" s="82"/>
      <c r="G519" s="82"/>
      <c r="H519" s="82"/>
      <c r="I519" s="82"/>
      <c r="J519" s="82"/>
      <c r="K519" s="82"/>
      <c r="L519" s="82"/>
      <c r="M519" s="82"/>
      <c r="N519" s="82"/>
      <c r="O519" s="82"/>
      <c r="P519" s="82"/>
      <c r="Q519" s="82"/>
      <c r="R519" s="82"/>
      <c r="S519" s="82"/>
      <c r="T519" s="82"/>
      <c r="U519" s="82"/>
      <c r="V519" s="82"/>
      <c r="W519" s="82"/>
      <c r="X519" s="82"/>
      <c r="Y519" s="82"/>
      <c r="Z519" s="82"/>
    </row>
    <row r="520" spans="1:26" x14ac:dyDescent="0.45">
      <c r="A520" s="82"/>
      <c r="B520" s="82"/>
      <c r="C520" s="82"/>
      <c r="D520" s="82"/>
      <c r="E520" s="82"/>
      <c r="F520" s="82"/>
      <c r="G520" s="82"/>
      <c r="H520" s="82"/>
      <c r="I520" s="82"/>
      <c r="J520" s="82"/>
      <c r="K520" s="82"/>
      <c r="L520" s="82"/>
      <c r="M520" s="82"/>
      <c r="N520" s="82"/>
      <c r="O520" s="82"/>
      <c r="P520" s="82"/>
      <c r="Q520" s="82"/>
      <c r="R520" s="82"/>
      <c r="S520" s="82"/>
      <c r="T520" s="82"/>
      <c r="U520" s="82"/>
      <c r="V520" s="82"/>
      <c r="W520" s="82"/>
      <c r="X520" s="82"/>
      <c r="Y520" s="82"/>
      <c r="Z520" s="82"/>
    </row>
    <row r="521" spans="1:26" x14ac:dyDescent="0.45">
      <c r="A521" s="82"/>
      <c r="B521" s="82"/>
      <c r="C521" s="82"/>
      <c r="D521" s="82"/>
      <c r="E521" s="82"/>
      <c r="F521" s="82"/>
      <c r="G521" s="82"/>
      <c r="H521" s="82"/>
      <c r="I521" s="82"/>
      <c r="J521" s="82"/>
      <c r="K521" s="82"/>
      <c r="L521" s="82"/>
      <c r="M521" s="82"/>
      <c r="N521" s="82"/>
      <c r="O521" s="82"/>
      <c r="P521" s="82"/>
      <c r="Q521" s="82"/>
      <c r="R521" s="82"/>
      <c r="S521" s="82"/>
      <c r="T521" s="82"/>
      <c r="U521" s="82"/>
      <c r="V521" s="82"/>
      <c r="W521" s="82"/>
      <c r="X521" s="82"/>
      <c r="Y521" s="82"/>
      <c r="Z521" s="82"/>
    </row>
    <row r="522" spans="1:26" x14ac:dyDescent="0.45">
      <c r="A522" s="82"/>
      <c r="B522" s="82"/>
      <c r="C522" s="82"/>
      <c r="D522" s="82"/>
      <c r="E522" s="82"/>
      <c r="F522" s="82"/>
      <c r="G522" s="82"/>
      <c r="H522" s="82"/>
      <c r="I522" s="82"/>
      <c r="J522" s="82"/>
      <c r="K522" s="82"/>
      <c r="L522" s="82"/>
      <c r="M522" s="82"/>
      <c r="N522" s="82"/>
      <c r="O522" s="82"/>
      <c r="P522" s="82"/>
      <c r="Q522" s="82"/>
      <c r="R522" s="82"/>
      <c r="S522" s="82"/>
      <c r="T522" s="82"/>
      <c r="U522" s="82"/>
      <c r="V522" s="82"/>
      <c r="W522" s="82"/>
      <c r="X522" s="82"/>
      <c r="Y522" s="82"/>
      <c r="Z522" s="82"/>
    </row>
    <row r="523" spans="1:26" x14ac:dyDescent="0.45">
      <c r="A523" s="82"/>
      <c r="B523" s="82"/>
      <c r="C523" s="82"/>
      <c r="D523" s="82"/>
      <c r="E523" s="82"/>
      <c r="F523" s="82"/>
      <c r="G523" s="82"/>
      <c r="H523" s="82"/>
      <c r="I523" s="82"/>
      <c r="J523" s="82"/>
      <c r="K523" s="82"/>
      <c r="L523" s="82"/>
      <c r="M523" s="82"/>
      <c r="N523" s="82"/>
      <c r="O523" s="82"/>
      <c r="P523" s="82"/>
      <c r="Q523" s="82"/>
      <c r="R523" s="82"/>
      <c r="S523" s="82"/>
      <c r="T523" s="82"/>
      <c r="U523" s="82"/>
      <c r="V523" s="82"/>
      <c r="W523" s="82"/>
      <c r="X523" s="82"/>
      <c r="Y523" s="82"/>
      <c r="Z523" s="82"/>
    </row>
    <row r="524" spans="1:26" x14ac:dyDescent="0.45">
      <c r="A524" s="82"/>
      <c r="B524" s="82"/>
      <c r="C524" s="82"/>
      <c r="D524" s="82"/>
      <c r="E524" s="82"/>
      <c r="F524" s="82"/>
      <c r="G524" s="82"/>
      <c r="H524" s="82"/>
      <c r="I524" s="82"/>
      <c r="J524" s="82"/>
      <c r="K524" s="82"/>
      <c r="L524" s="82"/>
      <c r="M524" s="82"/>
      <c r="N524" s="82"/>
      <c r="O524" s="82"/>
      <c r="P524" s="82"/>
      <c r="Q524" s="82"/>
      <c r="R524" s="82"/>
      <c r="S524" s="82"/>
      <c r="T524" s="82"/>
      <c r="U524" s="82"/>
      <c r="V524" s="82"/>
      <c r="W524" s="82"/>
      <c r="X524" s="82"/>
      <c r="Y524" s="82"/>
      <c r="Z524" s="82"/>
    </row>
    <row r="525" spans="1:26" x14ac:dyDescent="0.45">
      <c r="A525" s="82"/>
      <c r="B525" s="82"/>
      <c r="C525" s="82"/>
      <c r="D525" s="82"/>
      <c r="E525" s="82"/>
      <c r="F525" s="82"/>
      <c r="G525" s="82"/>
      <c r="H525" s="82"/>
      <c r="I525" s="82"/>
      <c r="J525" s="82"/>
      <c r="K525" s="82"/>
      <c r="L525" s="82"/>
      <c r="M525" s="82"/>
      <c r="N525" s="82"/>
      <c r="O525" s="82"/>
      <c r="P525" s="82"/>
      <c r="Q525" s="82"/>
      <c r="R525" s="82"/>
      <c r="S525" s="82"/>
      <c r="T525" s="82"/>
      <c r="U525" s="82"/>
      <c r="V525" s="82"/>
      <c r="W525" s="82"/>
      <c r="X525" s="82"/>
      <c r="Y525" s="82"/>
      <c r="Z525" s="82"/>
    </row>
    <row r="526" spans="1:26" x14ac:dyDescent="0.45">
      <c r="A526" s="82"/>
      <c r="B526" s="82"/>
      <c r="C526" s="82"/>
      <c r="D526" s="82"/>
      <c r="E526" s="82"/>
      <c r="F526" s="82"/>
      <c r="G526" s="82"/>
      <c r="H526" s="82"/>
      <c r="I526" s="82"/>
      <c r="J526" s="82"/>
      <c r="K526" s="82"/>
      <c r="L526" s="82"/>
      <c r="M526" s="82"/>
      <c r="N526" s="82"/>
      <c r="O526" s="82"/>
      <c r="P526" s="82"/>
      <c r="Q526" s="82"/>
      <c r="R526" s="82"/>
      <c r="S526" s="82"/>
      <c r="T526" s="82"/>
      <c r="U526" s="82"/>
      <c r="V526" s="82"/>
      <c r="W526" s="82"/>
      <c r="X526" s="82"/>
      <c r="Y526" s="82"/>
      <c r="Z526" s="82"/>
    </row>
    <row r="527" spans="1:26" x14ac:dyDescent="0.45">
      <c r="A527" s="82"/>
      <c r="B527" s="82"/>
      <c r="C527" s="82"/>
      <c r="D527" s="82"/>
      <c r="E527" s="82"/>
      <c r="F527" s="82"/>
      <c r="G527" s="82"/>
      <c r="H527" s="82"/>
      <c r="I527" s="82"/>
      <c r="J527" s="82"/>
      <c r="K527" s="82"/>
      <c r="L527" s="82"/>
      <c r="M527" s="82"/>
      <c r="N527" s="82"/>
      <c r="O527" s="82"/>
      <c r="P527" s="82"/>
      <c r="Q527" s="82"/>
      <c r="R527" s="82"/>
      <c r="S527" s="82"/>
      <c r="T527" s="82"/>
      <c r="U527" s="82"/>
      <c r="V527" s="82"/>
      <c r="W527" s="82"/>
      <c r="X527" s="82"/>
      <c r="Y527" s="82"/>
      <c r="Z527" s="82"/>
    </row>
    <row r="528" spans="1:26" x14ac:dyDescent="0.45">
      <c r="A528" s="82"/>
      <c r="B528" s="82"/>
      <c r="C528" s="82"/>
      <c r="D528" s="82"/>
      <c r="E528" s="82"/>
      <c r="F528" s="82"/>
      <c r="G528" s="82"/>
      <c r="H528" s="82"/>
      <c r="I528" s="82"/>
      <c r="J528" s="82"/>
      <c r="K528" s="82"/>
      <c r="L528" s="82"/>
      <c r="M528" s="82"/>
      <c r="N528" s="82"/>
      <c r="O528" s="82"/>
      <c r="P528" s="82"/>
      <c r="Q528" s="82"/>
      <c r="R528" s="82"/>
      <c r="S528" s="82"/>
      <c r="T528" s="82"/>
      <c r="U528" s="82"/>
      <c r="V528" s="82"/>
      <c r="W528" s="82"/>
      <c r="X528" s="82"/>
      <c r="Y528" s="82"/>
      <c r="Z528" s="82"/>
    </row>
    <row r="529" spans="1:26" x14ac:dyDescent="0.45">
      <c r="A529" s="82"/>
      <c r="B529" s="82"/>
      <c r="C529" s="82"/>
      <c r="D529" s="82"/>
      <c r="E529" s="82"/>
      <c r="F529" s="82"/>
      <c r="G529" s="82"/>
      <c r="H529" s="82"/>
      <c r="I529" s="82"/>
      <c r="J529" s="82"/>
      <c r="K529" s="82"/>
      <c r="L529" s="82"/>
      <c r="M529" s="82"/>
      <c r="N529" s="82"/>
      <c r="O529" s="82"/>
      <c r="P529" s="82"/>
      <c r="Q529" s="82"/>
      <c r="R529" s="82"/>
      <c r="S529" s="82"/>
      <c r="T529" s="82"/>
      <c r="U529" s="82"/>
      <c r="V529" s="82"/>
      <c r="W529" s="82"/>
      <c r="X529" s="82"/>
      <c r="Y529" s="82"/>
      <c r="Z529" s="82"/>
    </row>
    <row r="530" spans="1:26" x14ac:dyDescent="0.45">
      <c r="A530" s="82"/>
      <c r="B530" s="82"/>
      <c r="C530" s="82"/>
      <c r="D530" s="82"/>
      <c r="E530" s="82"/>
      <c r="F530" s="82"/>
      <c r="G530" s="82"/>
      <c r="H530" s="82"/>
      <c r="I530" s="82"/>
      <c r="J530" s="82"/>
      <c r="K530" s="82"/>
      <c r="L530" s="82"/>
      <c r="M530" s="82"/>
      <c r="N530" s="82"/>
      <c r="O530" s="82"/>
      <c r="P530" s="82"/>
      <c r="Q530" s="82"/>
      <c r="R530" s="82"/>
      <c r="S530" s="82"/>
      <c r="T530" s="82"/>
      <c r="U530" s="82"/>
      <c r="V530" s="82"/>
      <c r="W530" s="82"/>
      <c r="X530" s="82"/>
      <c r="Y530" s="82"/>
      <c r="Z530" s="82"/>
    </row>
    <row r="531" spans="1:26" x14ac:dyDescent="0.45">
      <c r="A531" s="82"/>
      <c r="B531" s="82"/>
      <c r="C531" s="82"/>
      <c r="D531" s="82"/>
      <c r="E531" s="82"/>
      <c r="F531" s="82"/>
      <c r="G531" s="82"/>
      <c r="H531" s="82"/>
      <c r="I531" s="82"/>
      <c r="J531" s="82"/>
      <c r="K531" s="82"/>
      <c r="L531" s="82"/>
      <c r="M531" s="82"/>
      <c r="N531" s="82"/>
      <c r="O531" s="82"/>
      <c r="P531" s="82"/>
      <c r="Q531" s="82"/>
      <c r="R531" s="82"/>
      <c r="S531" s="82"/>
      <c r="T531" s="82"/>
      <c r="U531" s="82"/>
      <c r="V531" s="82"/>
      <c r="W531" s="82"/>
      <c r="X531" s="82"/>
      <c r="Y531" s="82"/>
      <c r="Z531" s="82"/>
    </row>
    <row r="532" spans="1:26" x14ac:dyDescent="0.45">
      <c r="A532" s="82"/>
      <c r="B532" s="82"/>
      <c r="C532" s="82"/>
      <c r="D532" s="82"/>
      <c r="E532" s="82"/>
      <c r="F532" s="82"/>
      <c r="G532" s="82"/>
      <c r="H532" s="82"/>
      <c r="I532" s="82"/>
      <c r="J532" s="82"/>
      <c r="K532" s="82"/>
      <c r="L532" s="82"/>
      <c r="M532" s="82"/>
      <c r="N532" s="82"/>
      <c r="O532" s="82"/>
      <c r="P532" s="82"/>
      <c r="Q532" s="82"/>
      <c r="R532" s="82"/>
      <c r="S532" s="82"/>
      <c r="T532" s="82"/>
      <c r="U532" s="82"/>
      <c r="V532" s="82"/>
      <c r="W532" s="82"/>
      <c r="X532" s="82"/>
      <c r="Y532" s="82"/>
      <c r="Z532" s="82"/>
    </row>
    <row r="533" spans="1:26" x14ac:dyDescent="0.45">
      <c r="A533" s="82"/>
      <c r="B533" s="82"/>
      <c r="C533" s="82"/>
      <c r="D533" s="82"/>
      <c r="E533" s="82"/>
      <c r="F533" s="82"/>
      <c r="G533" s="82"/>
      <c r="H533" s="82"/>
      <c r="I533" s="82"/>
      <c r="J533" s="82"/>
      <c r="K533" s="82"/>
      <c r="L533" s="82"/>
      <c r="M533" s="82"/>
      <c r="N533" s="82"/>
      <c r="O533" s="82"/>
      <c r="P533" s="82"/>
      <c r="Q533" s="82"/>
      <c r="R533" s="82"/>
      <c r="S533" s="82"/>
      <c r="T533" s="82"/>
      <c r="U533" s="82"/>
      <c r="V533" s="82"/>
      <c r="W533" s="82"/>
      <c r="X533" s="82"/>
      <c r="Y533" s="82"/>
      <c r="Z533" s="82"/>
    </row>
    <row r="534" spans="1:26" x14ac:dyDescent="0.45">
      <c r="A534" s="82"/>
      <c r="B534" s="82"/>
      <c r="C534" s="82"/>
      <c r="D534" s="82"/>
      <c r="E534" s="82"/>
      <c r="F534" s="82"/>
      <c r="G534" s="82"/>
      <c r="H534" s="82"/>
      <c r="I534" s="82"/>
      <c r="J534" s="82"/>
      <c r="K534" s="82"/>
      <c r="L534" s="82"/>
      <c r="M534" s="82"/>
      <c r="N534" s="82"/>
      <c r="O534" s="82"/>
      <c r="P534" s="82"/>
      <c r="Q534" s="82"/>
      <c r="R534" s="82"/>
      <c r="S534" s="82"/>
      <c r="T534" s="82"/>
      <c r="U534" s="82"/>
      <c r="V534" s="82"/>
      <c r="W534" s="82"/>
      <c r="X534" s="82"/>
      <c r="Y534" s="82"/>
      <c r="Z534" s="82"/>
    </row>
    <row r="535" spans="1:26" x14ac:dyDescent="0.45">
      <c r="A535" s="82"/>
      <c r="B535" s="82"/>
      <c r="C535" s="82"/>
      <c r="D535" s="82"/>
      <c r="E535" s="82"/>
      <c r="F535" s="82"/>
      <c r="G535" s="82"/>
      <c r="H535" s="82"/>
      <c r="I535" s="82"/>
      <c r="J535" s="82"/>
      <c r="K535" s="82"/>
      <c r="L535" s="82"/>
      <c r="M535" s="82"/>
      <c r="N535" s="82"/>
      <c r="O535" s="82"/>
      <c r="P535" s="82"/>
      <c r="Q535" s="82"/>
      <c r="R535" s="82"/>
      <c r="S535" s="82"/>
      <c r="T535" s="82"/>
      <c r="U535" s="82"/>
      <c r="V535" s="82"/>
      <c r="W535" s="82"/>
      <c r="X535" s="82"/>
      <c r="Y535" s="82"/>
      <c r="Z535" s="82"/>
    </row>
    <row r="536" spans="1:26" x14ac:dyDescent="0.45">
      <c r="A536" s="82"/>
      <c r="B536" s="82"/>
      <c r="C536" s="82"/>
      <c r="D536" s="82"/>
      <c r="E536" s="82"/>
      <c r="F536" s="82"/>
      <c r="G536" s="82"/>
      <c r="H536" s="82"/>
      <c r="I536" s="82"/>
      <c r="J536" s="82"/>
      <c r="K536" s="82"/>
      <c r="L536" s="82"/>
      <c r="M536" s="82"/>
      <c r="N536" s="82"/>
      <c r="O536" s="82"/>
      <c r="P536" s="82"/>
      <c r="Q536" s="82"/>
      <c r="R536" s="82"/>
      <c r="S536" s="82"/>
      <c r="T536" s="82"/>
      <c r="U536" s="82"/>
      <c r="V536" s="82"/>
      <c r="W536" s="82"/>
      <c r="X536" s="82"/>
      <c r="Y536" s="82"/>
      <c r="Z536" s="82"/>
    </row>
    <row r="537" spans="1:26" x14ac:dyDescent="0.45">
      <c r="A537" s="82"/>
      <c r="B537" s="82"/>
      <c r="C537" s="82"/>
      <c r="D537" s="82"/>
      <c r="E537" s="82"/>
      <c r="F537" s="82"/>
      <c r="G537" s="82"/>
      <c r="H537" s="82"/>
      <c r="I537" s="82"/>
      <c r="J537" s="82"/>
      <c r="K537" s="82"/>
      <c r="L537" s="82"/>
      <c r="M537" s="82"/>
      <c r="N537" s="82"/>
      <c r="O537" s="82"/>
      <c r="P537" s="82"/>
      <c r="Q537" s="82"/>
      <c r="R537" s="82"/>
      <c r="S537" s="82"/>
      <c r="T537" s="82"/>
      <c r="U537" s="82"/>
      <c r="V537" s="82"/>
      <c r="W537" s="82"/>
      <c r="X537" s="82"/>
      <c r="Y537" s="82"/>
      <c r="Z537" s="82"/>
    </row>
    <row r="538" spans="1:26" x14ac:dyDescent="0.45">
      <c r="A538" s="82"/>
      <c r="B538" s="82"/>
      <c r="C538" s="82"/>
      <c r="D538" s="82"/>
      <c r="E538" s="82"/>
      <c r="F538" s="82"/>
      <c r="G538" s="82"/>
      <c r="H538" s="82"/>
      <c r="I538" s="82"/>
      <c r="J538" s="82"/>
      <c r="K538" s="82"/>
      <c r="L538" s="82"/>
      <c r="M538" s="82"/>
      <c r="N538" s="82"/>
      <c r="O538" s="82"/>
      <c r="P538" s="82"/>
      <c r="Q538" s="82"/>
      <c r="R538" s="82"/>
      <c r="S538" s="82"/>
      <c r="T538" s="82"/>
      <c r="U538" s="82"/>
      <c r="V538" s="82"/>
      <c r="W538" s="82"/>
      <c r="X538" s="82"/>
      <c r="Y538" s="82"/>
      <c r="Z538" s="82"/>
    </row>
    <row r="539" spans="1:26" x14ac:dyDescent="0.45">
      <c r="A539" s="82"/>
      <c r="B539" s="82"/>
      <c r="C539" s="82"/>
      <c r="D539" s="82"/>
      <c r="E539" s="82"/>
      <c r="F539" s="82"/>
      <c r="G539" s="82"/>
      <c r="H539" s="82"/>
      <c r="I539" s="82"/>
      <c r="J539" s="82"/>
      <c r="K539" s="82"/>
      <c r="L539" s="82"/>
      <c r="M539" s="82"/>
      <c r="N539" s="82"/>
      <c r="O539" s="82"/>
      <c r="P539" s="82"/>
      <c r="Q539" s="82"/>
      <c r="R539" s="82"/>
      <c r="S539" s="82"/>
      <c r="T539" s="82"/>
      <c r="U539" s="82"/>
      <c r="V539" s="82"/>
      <c r="W539" s="82"/>
      <c r="X539" s="82"/>
      <c r="Y539" s="82"/>
      <c r="Z539" s="82"/>
    </row>
    <row r="540" spans="1:26" x14ac:dyDescent="0.45">
      <c r="A540" s="82"/>
      <c r="B540" s="82"/>
      <c r="C540" s="82"/>
      <c r="D540" s="82"/>
      <c r="E540" s="82"/>
      <c r="F540" s="82"/>
      <c r="G540" s="82"/>
      <c r="H540" s="82"/>
      <c r="I540" s="82"/>
      <c r="J540" s="82"/>
      <c r="K540" s="82"/>
      <c r="L540" s="82"/>
      <c r="M540" s="82"/>
      <c r="N540" s="82"/>
      <c r="O540" s="82"/>
      <c r="P540" s="82"/>
      <c r="Q540" s="82"/>
      <c r="R540" s="82"/>
      <c r="S540" s="82"/>
      <c r="T540" s="82"/>
      <c r="U540" s="82"/>
      <c r="V540" s="82"/>
      <c r="W540" s="82"/>
      <c r="X540" s="82"/>
      <c r="Y540" s="82"/>
      <c r="Z540" s="82"/>
    </row>
    <row r="541" spans="1:26" x14ac:dyDescent="0.45">
      <c r="A541" s="82"/>
      <c r="B541" s="82"/>
      <c r="C541" s="82"/>
      <c r="D541" s="82"/>
      <c r="E541" s="82"/>
      <c r="F541" s="82"/>
      <c r="G541" s="82"/>
      <c r="H541" s="82"/>
      <c r="I541" s="82"/>
      <c r="J541" s="82"/>
      <c r="K541" s="82"/>
      <c r="L541" s="82"/>
      <c r="M541" s="82"/>
      <c r="N541" s="82"/>
      <c r="O541" s="82"/>
      <c r="P541" s="82"/>
      <c r="Q541" s="82"/>
      <c r="R541" s="82"/>
      <c r="S541" s="82"/>
      <c r="T541" s="82"/>
      <c r="U541" s="82"/>
      <c r="V541" s="82"/>
      <c r="W541" s="82"/>
      <c r="X541" s="82"/>
      <c r="Y541" s="82"/>
      <c r="Z541" s="82"/>
    </row>
    <row r="542" spans="1:26" x14ac:dyDescent="0.45">
      <c r="A542" s="82"/>
      <c r="B542" s="82"/>
      <c r="C542" s="82"/>
      <c r="D542" s="82"/>
      <c r="E542" s="82"/>
      <c r="F542" s="82"/>
      <c r="G542" s="82"/>
      <c r="H542" s="82"/>
      <c r="I542" s="82"/>
      <c r="J542" s="82"/>
      <c r="K542" s="82"/>
      <c r="L542" s="82"/>
      <c r="M542" s="82"/>
      <c r="N542" s="82"/>
      <c r="O542" s="82"/>
      <c r="P542" s="82"/>
      <c r="Q542" s="82"/>
      <c r="R542" s="82"/>
      <c r="S542" s="82"/>
      <c r="T542" s="82"/>
      <c r="U542" s="82"/>
      <c r="V542" s="82"/>
      <c r="W542" s="82"/>
      <c r="X542" s="82"/>
      <c r="Y542" s="82"/>
      <c r="Z542" s="82"/>
    </row>
    <row r="543" spans="1:26" x14ac:dyDescent="0.45">
      <c r="A543" s="82"/>
      <c r="B543" s="82"/>
      <c r="C543" s="82"/>
      <c r="D543" s="82"/>
      <c r="E543" s="82"/>
      <c r="F543" s="82"/>
      <c r="G543" s="82"/>
      <c r="H543" s="82"/>
      <c r="I543" s="82"/>
      <c r="J543" s="82"/>
      <c r="K543" s="82"/>
      <c r="L543" s="82"/>
      <c r="M543" s="82"/>
      <c r="N543" s="82"/>
      <c r="O543" s="82"/>
      <c r="P543" s="82"/>
      <c r="Q543" s="82"/>
      <c r="R543" s="82"/>
      <c r="S543" s="82"/>
      <c r="T543" s="82"/>
      <c r="U543" s="82"/>
      <c r="V543" s="82"/>
      <c r="W543" s="82"/>
      <c r="X543" s="82"/>
      <c r="Y543" s="82"/>
      <c r="Z543" s="82"/>
    </row>
    <row r="544" spans="1:26" x14ac:dyDescent="0.45">
      <c r="A544" s="82"/>
      <c r="B544" s="82"/>
      <c r="C544" s="82"/>
      <c r="D544" s="82"/>
      <c r="E544" s="82"/>
      <c r="F544" s="82"/>
      <c r="G544" s="82"/>
      <c r="H544" s="82"/>
      <c r="I544" s="82"/>
      <c r="J544" s="82"/>
      <c r="K544" s="82"/>
      <c r="L544" s="82"/>
      <c r="M544" s="82"/>
      <c r="N544" s="82"/>
      <c r="O544" s="82"/>
      <c r="P544" s="82"/>
      <c r="Q544" s="82"/>
      <c r="R544" s="82"/>
      <c r="S544" s="82"/>
      <c r="T544" s="82"/>
      <c r="U544" s="82"/>
      <c r="V544" s="82"/>
      <c r="W544" s="82"/>
      <c r="X544" s="82"/>
      <c r="Y544" s="82"/>
      <c r="Z544" s="82"/>
    </row>
    <row r="545" spans="1:26" x14ac:dyDescent="0.45">
      <c r="A545" s="82"/>
      <c r="B545" s="82"/>
      <c r="C545" s="82"/>
      <c r="D545" s="82"/>
      <c r="E545" s="82"/>
      <c r="F545" s="82"/>
      <c r="G545" s="82"/>
      <c r="H545" s="82"/>
      <c r="I545" s="82"/>
      <c r="J545" s="82"/>
      <c r="K545" s="82"/>
      <c r="L545" s="82"/>
      <c r="M545" s="82"/>
      <c r="N545" s="82"/>
      <c r="O545" s="82"/>
      <c r="P545" s="82"/>
      <c r="Q545" s="82"/>
      <c r="R545" s="82"/>
      <c r="S545" s="82"/>
      <c r="T545" s="82"/>
      <c r="U545" s="82"/>
      <c r="V545" s="82"/>
      <c r="W545" s="82"/>
      <c r="X545" s="82"/>
      <c r="Y545" s="82"/>
      <c r="Z545" s="82"/>
    </row>
    <row r="546" spans="1:26" x14ac:dyDescent="0.45">
      <c r="A546" s="82"/>
      <c r="B546" s="82"/>
      <c r="C546" s="82"/>
      <c r="D546" s="82"/>
      <c r="E546" s="82"/>
      <c r="F546" s="82"/>
      <c r="G546" s="82"/>
      <c r="H546" s="82"/>
      <c r="I546" s="82"/>
      <c r="J546" s="82"/>
      <c r="K546" s="82"/>
      <c r="L546" s="82"/>
      <c r="M546" s="82"/>
      <c r="N546" s="82"/>
      <c r="O546" s="82"/>
      <c r="P546" s="82"/>
      <c r="Q546" s="82"/>
      <c r="R546" s="82"/>
      <c r="S546" s="82"/>
      <c r="T546" s="82"/>
      <c r="U546" s="82"/>
      <c r="V546" s="82"/>
      <c r="W546" s="82"/>
      <c r="X546" s="82"/>
      <c r="Y546" s="82"/>
      <c r="Z546" s="82"/>
    </row>
    <row r="547" spans="1:26" x14ac:dyDescent="0.45">
      <c r="A547" s="82"/>
      <c r="B547" s="82"/>
      <c r="C547" s="82"/>
      <c r="D547" s="82"/>
      <c r="E547" s="82"/>
      <c r="F547" s="82"/>
      <c r="G547" s="82"/>
      <c r="H547" s="82"/>
      <c r="I547" s="82"/>
      <c r="J547" s="82"/>
      <c r="K547" s="82"/>
      <c r="L547" s="82"/>
      <c r="M547" s="82"/>
      <c r="N547" s="82"/>
      <c r="O547" s="82"/>
      <c r="P547" s="82"/>
      <c r="Q547" s="82"/>
      <c r="R547" s="82"/>
      <c r="S547" s="82"/>
      <c r="T547" s="82"/>
      <c r="U547" s="82"/>
      <c r="V547" s="82"/>
      <c r="W547" s="82"/>
      <c r="X547" s="82"/>
      <c r="Y547" s="82"/>
      <c r="Z547" s="82"/>
    </row>
    <row r="548" spans="1:26" x14ac:dyDescent="0.45">
      <c r="A548" s="82"/>
      <c r="B548" s="82"/>
      <c r="C548" s="82"/>
      <c r="D548" s="82"/>
      <c r="E548" s="82"/>
      <c r="F548" s="82"/>
      <c r="G548" s="82"/>
      <c r="H548" s="82"/>
      <c r="I548" s="82"/>
      <c r="J548" s="82"/>
      <c r="K548" s="82"/>
      <c r="L548" s="82"/>
      <c r="M548" s="82"/>
      <c r="N548" s="82"/>
      <c r="O548" s="82"/>
      <c r="P548" s="82"/>
      <c r="Q548" s="82"/>
      <c r="R548" s="82"/>
      <c r="S548" s="82"/>
      <c r="T548" s="82"/>
      <c r="U548" s="82"/>
      <c r="V548" s="82"/>
      <c r="W548" s="82"/>
      <c r="X548" s="82"/>
      <c r="Y548" s="82"/>
      <c r="Z548" s="82"/>
    </row>
    <row r="549" spans="1:26" x14ac:dyDescent="0.45">
      <c r="A549" s="82"/>
      <c r="B549" s="82"/>
      <c r="C549" s="82"/>
      <c r="D549" s="82"/>
      <c r="E549" s="82"/>
      <c r="F549" s="82"/>
      <c r="G549" s="82"/>
      <c r="H549" s="82"/>
      <c r="I549" s="82"/>
      <c r="J549" s="82"/>
      <c r="K549" s="82"/>
      <c r="L549" s="82"/>
      <c r="M549" s="82"/>
      <c r="N549" s="82"/>
      <c r="O549" s="82"/>
      <c r="P549" s="82"/>
      <c r="Q549" s="82"/>
      <c r="R549" s="82"/>
      <c r="S549" s="82"/>
      <c r="T549" s="82"/>
      <c r="U549" s="82"/>
      <c r="V549" s="82"/>
      <c r="W549" s="82"/>
      <c r="X549" s="82"/>
      <c r="Y549" s="82"/>
      <c r="Z549" s="82"/>
    </row>
    <row r="550" spans="1:26" x14ac:dyDescent="0.45">
      <c r="A550" s="82"/>
      <c r="B550" s="82"/>
      <c r="C550" s="82"/>
      <c r="D550" s="82"/>
      <c r="E550" s="82"/>
      <c r="F550" s="82"/>
      <c r="G550" s="82"/>
      <c r="H550" s="82"/>
      <c r="I550" s="82"/>
      <c r="J550" s="82"/>
      <c r="K550" s="82"/>
      <c r="L550" s="82"/>
      <c r="M550" s="82"/>
      <c r="N550" s="82"/>
      <c r="O550" s="82"/>
      <c r="P550" s="82"/>
      <c r="Q550" s="82"/>
      <c r="R550" s="82"/>
      <c r="S550" s="82"/>
      <c r="T550" s="82"/>
      <c r="U550" s="82"/>
      <c r="V550" s="82"/>
      <c r="W550" s="82"/>
      <c r="X550" s="82"/>
      <c r="Y550" s="82"/>
      <c r="Z550" s="82"/>
    </row>
    <row r="551" spans="1:26" x14ac:dyDescent="0.45">
      <c r="A551" s="82"/>
      <c r="B551" s="82"/>
      <c r="C551" s="82"/>
      <c r="D551" s="82"/>
      <c r="E551" s="82"/>
      <c r="F551" s="82"/>
      <c r="G551" s="82"/>
      <c r="H551" s="82"/>
      <c r="I551" s="82"/>
      <c r="J551" s="82"/>
      <c r="K551" s="82"/>
      <c r="L551" s="82"/>
      <c r="M551" s="82"/>
      <c r="N551" s="82"/>
      <c r="O551" s="82"/>
      <c r="P551" s="82"/>
      <c r="Q551" s="82"/>
      <c r="R551" s="82"/>
      <c r="S551" s="82"/>
      <c r="T551" s="82"/>
      <c r="U551" s="82"/>
      <c r="V551" s="82"/>
      <c r="W551" s="82"/>
      <c r="X551" s="82"/>
      <c r="Y551" s="82"/>
      <c r="Z551" s="82"/>
    </row>
    <row r="552" spans="1:26" x14ac:dyDescent="0.45">
      <c r="A552" s="82"/>
      <c r="B552" s="82"/>
      <c r="C552" s="82"/>
      <c r="D552" s="82"/>
      <c r="E552" s="82"/>
      <c r="F552" s="82"/>
      <c r="G552" s="82"/>
      <c r="H552" s="82"/>
      <c r="I552" s="82"/>
      <c r="J552" s="82"/>
      <c r="K552" s="82"/>
      <c r="L552" s="82"/>
      <c r="M552" s="82"/>
      <c r="N552" s="82"/>
      <c r="O552" s="82"/>
      <c r="P552" s="82"/>
      <c r="Q552" s="82"/>
      <c r="R552" s="82"/>
      <c r="S552" s="82"/>
      <c r="T552" s="82"/>
      <c r="U552" s="82"/>
      <c r="V552" s="82"/>
      <c r="W552" s="82"/>
      <c r="X552" s="82"/>
      <c r="Y552" s="82"/>
      <c r="Z552" s="82"/>
    </row>
    <row r="553" spans="1:26" x14ac:dyDescent="0.45">
      <c r="A553" s="82"/>
      <c r="B553" s="82"/>
      <c r="C553" s="82"/>
      <c r="D553" s="82"/>
      <c r="E553" s="82"/>
      <c r="F553" s="82"/>
      <c r="G553" s="82"/>
      <c r="H553" s="82"/>
      <c r="I553" s="82"/>
      <c r="J553" s="82"/>
      <c r="K553" s="82"/>
      <c r="L553" s="82"/>
      <c r="M553" s="82"/>
      <c r="N553" s="82"/>
      <c r="O553" s="82"/>
      <c r="P553" s="82"/>
      <c r="Q553" s="82"/>
      <c r="R553" s="82"/>
      <c r="S553" s="82"/>
      <c r="T553" s="82"/>
      <c r="U553" s="82"/>
      <c r="V553" s="82"/>
      <c r="W553" s="82"/>
      <c r="X553" s="82"/>
      <c r="Y553" s="82"/>
      <c r="Z553" s="82"/>
    </row>
    <row r="554" spans="1:26" x14ac:dyDescent="0.45">
      <c r="A554" s="82"/>
      <c r="B554" s="82"/>
      <c r="C554" s="82"/>
      <c r="D554" s="82"/>
      <c r="E554" s="82"/>
      <c r="F554" s="82"/>
      <c r="G554" s="82"/>
      <c r="H554" s="82"/>
      <c r="I554" s="82"/>
      <c r="J554" s="82"/>
      <c r="K554" s="82"/>
      <c r="L554" s="82"/>
      <c r="M554" s="82"/>
      <c r="N554" s="82"/>
      <c r="O554" s="82"/>
      <c r="P554" s="82"/>
      <c r="Q554" s="82"/>
      <c r="R554" s="82"/>
      <c r="S554" s="82"/>
      <c r="T554" s="82"/>
      <c r="U554" s="82"/>
      <c r="V554" s="82"/>
      <c r="W554" s="82"/>
      <c r="X554" s="82"/>
      <c r="Y554" s="82"/>
      <c r="Z554" s="82"/>
    </row>
    <row r="555" spans="1:26" x14ac:dyDescent="0.45">
      <c r="A555" s="82"/>
      <c r="B555" s="82"/>
      <c r="C555" s="82"/>
      <c r="D555" s="82"/>
      <c r="E555" s="82"/>
      <c r="F555" s="82"/>
      <c r="G555" s="82"/>
      <c r="H555" s="82"/>
      <c r="I555" s="82"/>
      <c r="J555" s="82"/>
      <c r="K555" s="82"/>
      <c r="L555" s="82"/>
      <c r="M555" s="82"/>
      <c r="N555" s="82"/>
      <c r="O555" s="82"/>
      <c r="P555" s="82"/>
      <c r="Q555" s="82"/>
      <c r="R555" s="82"/>
      <c r="S555" s="82"/>
      <c r="T555" s="82"/>
      <c r="U555" s="82"/>
      <c r="V555" s="82"/>
      <c r="W555" s="82"/>
      <c r="X555" s="82"/>
      <c r="Y555" s="82"/>
      <c r="Z555" s="82"/>
    </row>
    <row r="556" spans="1:26" x14ac:dyDescent="0.45">
      <c r="A556" s="82"/>
      <c r="B556" s="82"/>
      <c r="C556" s="82"/>
      <c r="D556" s="82"/>
      <c r="E556" s="82"/>
      <c r="F556" s="82"/>
      <c r="G556" s="82"/>
      <c r="H556" s="82"/>
      <c r="I556" s="82"/>
      <c r="J556" s="82"/>
      <c r="K556" s="82"/>
      <c r="L556" s="82"/>
      <c r="M556" s="82"/>
      <c r="N556" s="82"/>
      <c r="O556" s="82"/>
      <c r="P556" s="82"/>
      <c r="Q556" s="82"/>
      <c r="R556" s="82"/>
      <c r="S556" s="82"/>
      <c r="T556" s="82"/>
      <c r="U556" s="82"/>
      <c r="V556" s="82"/>
      <c r="W556" s="82"/>
      <c r="X556" s="82"/>
      <c r="Y556" s="82"/>
      <c r="Z556" s="82"/>
    </row>
    <row r="557" spans="1:26" x14ac:dyDescent="0.45">
      <c r="A557" s="82"/>
      <c r="B557" s="82"/>
      <c r="C557" s="82"/>
      <c r="D557" s="82"/>
      <c r="E557" s="82"/>
      <c r="F557" s="82"/>
      <c r="G557" s="82"/>
      <c r="H557" s="82"/>
      <c r="I557" s="82"/>
      <c r="J557" s="82"/>
      <c r="K557" s="82"/>
      <c r="L557" s="82"/>
      <c r="M557" s="82"/>
      <c r="N557" s="82"/>
      <c r="O557" s="82"/>
      <c r="P557" s="82"/>
      <c r="Q557" s="82"/>
      <c r="R557" s="82"/>
      <c r="S557" s="82"/>
      <c r="T557" s="82"/>
      <c r="U557" s="82"/>
      <c r="V557" s="82"/>
      <c r="W557" s="82"/>
      <c r="X557" s="82"/>
      <c r="Y557" s="82"/>
      <c r="Z557" s="82"/>
    </row>
    <row r="558" spans="1:26" x14ac:dyDescent="0.45">
      <c r="A558" s="82"/>
      <c r="B558" s="82"/>
      <c r="C558" s="82"/>
      <c r="D558" s="82"/>
      <c r="E558" s="82"/>
      <c r="F558" s="82"/>
      <c r="G558" s="82"/>
      <c r="H558" s="82"/>
      <c r="I558" s="82"/>
      <c r="J558" s="82"/>
      <c r="K558" s="82"/>
      <c r="L558" s="82"/>
      <c r="M558" s="82"/>
      <c r="N558" s="82"/>
      <c r="O558" s="82"/>
      <c r="P558" s="82"/>
      <c r="Q558" s="82"/>
      <c r="R558" s="82"/>
      <c r="S558" s="82"/>
      <c r="T558" s="82"/>
      <c r="U558" s="82"/>
      <c r="V558" s="82"/>
      <c r="W558" s="82"/>
      <c r="X558" s="82"/>
      <c r="Y558" s="82"/>
      <c r="Z558" s="82"/>
    </row>
    <row r="559" spans="1:26" x14ac:dyDescent="0.45">
      <c r="A559" s="82"/>
      <c r="B559" s="82"/>
      <c r="C559" s="82"/>
      <c r="D559" s="82"/>
      <c r="E559" s="82"/>
      <c r="F559" s="82"/>
      <c r="G559" s="82"/>
      <c r="H559" s="82"/>
      <c r="I559" s="82"/>
      <c r="J559" s="82"/>
      <c r="K559" s="82"/>
      <c r="L559" s="82"/>
      <c r="M559" s="82"/>
      <c r="N559" s="82"/>
      <c r="O559" s="82"/>
      <c r="P559" s="82"/>
      <c r="Q559" s="82"/>
      <c r="R559" s="82"/>
      <c r="S559" s="82"/>
      <c r="T559" s="82"/>
      <c r="U559" s="82"/>
      <c r="V559" s="82"/>
      <c r="W559" s="82"/>
      <c r="X559" s="82"/>
      <c r="Y559" s="82"/>
      <c r="Z559" s="82"/>
    </row>
    <row r="560" spans="1:26" x14ac:dyDescent="0.45">
      <c r="A560" s="82"/>
      <c r="B560" s="82"/>
      <c r="C560" s="82"/>
      <c r="D560" s="82"/>
      <c r="E560" s="82"/>
      <c r="F560" s="82"/>
      <c r="G560" s="82"/>
      <c r="H560" s="82"/>
      <c r="I560" s="82"/>
      <c r="J560" s="82"/>
      <c r="K560" s="82"/>
      <c r="L560" s="82"/>
      <c r="M560" s="82"/>
      <c r="N560" s="82"/>
      <c r="O560" s="82"/>
      <c r="P560" s="82"/>
      <c r="Q560" s="82"/>
      <c r="R560" s="82"/>
      <c r="S560" s="82"/>
      <c r="T560" s="82"/>
      <c r="U560" s="82"/>
      <c r="V560" s="82"/>
      <c r="W560" s="82"/>
      <c r="X560" s="82"/>
      <c r="Y560" s="82"/>
      <c r="Z560" s="82"/>
    </row>
    <row r="561" spans="1:26" x14ac:dyDescent="0.45">
      <c r="A561" s="82"/>
      <c r="B561" s="82"/>
      <c r="C561" s="82"/>
      <c r="D561" s="82"/>
      <c r="E561" s="82"/>
      <c r="F561" s="82"/>
      <c r="G561" s="82"/>
      <c r="H561" s="82"/>
      <c r="I561" s="82"/>
      <c r="J561" s="82"/>
      <c r="K561" s="82"/>
      <c r="L561" s="82"/>
      <c r="M561" s="82"/>
      <c r="N561" s="82"/>
      <c r="O561" s="82"/>
      <c r="P561" s="82"/>
      <c r="Q561" s="82"/>
      <c r="R561" s="82"/>
      <c r="S561" s="82"/>
      <c r="T561" s="82"/>
      <c r="U561" s="82"/>
      <c r="V561" s="82"/>
      <c r="W561" s="82"/>
      <c r="X561" s="82"/>
      <c r="Y561" s="82"/>
      <c r="Z561" s="82"/>
    </row>
    <row r="562" spans="1:26" x14ac:dyDescent="0.45">
      <c r="A562" s="82"/>
      <c r="B562" s="82"/>
      <c r="C562" s="82"/>
      <c r="D562" s="82"/>
      <c r="E562" s="82"/>
      <c r="F562" s="82"/>
      <c r="G562" s="82"/>
      <c r="H562" s="82"/>
      <c r="I562" s="82"/>
      <c r="J562" s="82"/>
      <c r="K562" s="82"/>
      <c r="L562" s="82"/>
      <c r="M562" s="82"/>
      <c r="N562" s="82"/>
      <c r="O562" s="82"/>
      <c r="P562" s="82"/>
      <c r="Q562" s="82"/>
      <c r="R562" s="82"/>
      <c r="S562" s="82"/>
      <c r="T562" s="82"/>
      <c r="U562" s="82"/>
      <c r="V562" s="82"/>
      <c r="W562" s="82"/>
      <c r="X562" s="82"/>
      <c r="Y562" s="82"/>
      <c r="Z562" s="82"/>
    </row>
    <row r="563" spans="1:26" x14ac:dyDescent="0.45">
      <c r="A563" s="82"/>
      <c r="B563" s="82"/>
      <c r="C563" s="82"/>
      <c r="D563" s="82"/>
      <c r="E563" s="82"/>
      <c r="F563" s="82"/>
      <c r="G563" s="82"/>
      <c r="H563" s="82"/>
      <c r="I563" s="82"/>
      <c r="J563" s="82"/>
      <c r="K563" s="82"/>
      <c r="L563" s="82"/>
      <c r="M563" s="82"/>
      <c r="N563" s="82"/>
      <c r="O563" s="82"/>
      <c r="P563" s="82"/>
      <c r="Q563" s="82"/>
      <c r="R563" s="82"/>
      <c r="S563" s="82"/>
      <c r="T563" s="82"/>
      <c r="U563" s="82"/>
      <c r="V563" s="82"/>
      <c r="W563" s="82"/>
      <c r="X563" s="82"/>
      <c r="Y563" s="82"/>
      <c r="Z563" s="82"/>
    </row>
    <row r="564" spans="1:26" x14ac:dyDescent="0.45">
      <c r="A564" s="82"/>
      <c r="B564" s="82"/>
      <c r="C564" s="82"/>
      <c r="D564" s="82"/>
      <c r="E564" s="82"/>
      <c r="F564" s="82"/>
      <c r="G564" s="82"/>
      <c r="H564" s="82"/>
      <c r="I564" s="82"/>
      <c r="J564" s="82"/>
      <c r="K564" s="82"/>
      <c r="L564" s="82"/>
      <c r="M564" s="82"/>
      <c r="N564" s="82"/>
      <c r="O564" s="82"/>
      <c r="P564" s="82"/>
      <c r="Q564" s="82"/>
      <c r="R564" s="82"/>
      <c r="S564" s="82"/>
      <c r="T564" s="82"/>
      <c r="U564" s="82"/>
      <c r="V564" s="82"/>
      <c r="W564" s="82"/>
      <c r="X564" s="82"/>
      <c r="Y564" s="82"/>
      <c r="Z564" s="82"/>
    </row>
    <row r="565" spans="1:26" x14ac:dyDescent="0.45">
      <c r="A565" s="82"/>
      <c r="B565" s="82"/>
      <c r="C565" s="82"/>
      <c r="D565" s="82"/>
      <c r="E565" s="82"/>
      <c r="F565" s="82"/>
      <c r="G565" s="82"/>
      <c r="H565" s="82"/>
      <c r="I565" s="82"/>
      <c r="J565" s="82"/>
      <c r="K565" s="82"/>
      <c r="L565" s="82"/>
      <c r="M565" s="82"/>
      <c r="N565" s="82"/>
      <c r="O565" s="82"/>
      <c r="P565" s="82"/>
      <c r="Q565" s="82"/>
      <c r="R565" s="82"/>
      <c r="S565" s="82"/>
      <c r="T565" s="82"/>
      <c r="U565" s="82"/>
      <c r="V565" s="82"/>
      <c r="W565" s="82"/>
      <c r="X565" s="82"/>
      <c r="Y565" s="82"/>
      <c r="Z565" s="82"/>
    </row>
    <row r="566" spans="1:26" x14ac:dyDescent="0.45">
      <c r="A566" s="82"/>
      <c r="B566" s="82"/>
      <c r="C566" s="82"/>
      <c r="D566" s="82"/>
      <c r="E566" s="82"/>
      <c r="F566" s="82"/>
      <c r="G566" s="82"/>
      <c r="H566" s="82"/>
      <c r="I566" s="82"/>
      <c r="J566" s="82"/>
      <c r="K566" s="82"/>
      <c r="L566" s="82"/>
      <c r="M566" s="82"/>
      <c r="N566" s="82"/>
      <c r="O566" s="82"/>
      <c r="P566" s="82"/>
      <c r="Q566" s="82"/>
      <c r="R566" s="82"/>
      <c r="S566" s="82"/>
      <c r="T566" s="82"/>
      <c r="U566" s="82"/>
      <c r="V566" s="82"/>
      <c r="W566" s="82"/>
      <c r="X566" s="82"/>
      <c r="Y566" s="82"/>
      <c r="Z566" s="82"/>
    </row>
    <row r="567" spans="1:26" x14ac:dyDescent="0.45">
      <c r="A567" s="82"/>
      <c r="B567" s="82"/>
      <c r="C567" s="82"/>
      <c r="D567" s="82"/>
      <c r="E567" s="82"/>
      <c r="F567" s="82"/>
      <c r="G567" s="82"/>
      <c r="H567" s="82"/>
      <c r="I567" s="82"/>
      <c r="J567" s="82"/>
      <c r="K567" s="82"/>
      <c r="L567" s="82"/>
      <c r="M567" s="82"/>
      <c r="N567" s="82"/>
      <c r="O567" s="82"/>
      <c r="P567" s="82"/>
      <c r="Q567" s="82"/>
      <c r="R567" s="82"/>
      <c r="S567" s="82"/>
      <c r="T567" s="82"/>
      <c r="U567" s="82"/>
      <c r="V567" s="82"/>
      <c r="W567" s="82"/>
      <c r="X567" s="82"/>
      <c r="Y567" s="82"/>
      <c r="Z567" s="82"/>
    </row>
    <row r="568" spans="1:26" x14ac:dyDescent="0.45">
      <c r="A568" s="82"/>
      <c r="B568" s="82"/>
      <c r="C568" s="82"/>
      <c r="D568" s="82"/>
      <c r="E568" s="82"/>
      <c r="F568" s="82"/>
      <c r="G568" s="82"/>
      <c r="H568" s="82"/>
      <c r="I568" s="82"/>
      <c r="J568" s="82"/>
      <c r="K568" s="82"/>
      <c r="L568" s="82"/>
      <c r="M568" s="82"/>
      <c r="N568" s="82"/>
      <c r="O568" s="82"/>
      <c r="P568" s="82"/>
      <c r="Q568" s="82"/>
      <c r="R568" s="82"/>
      <c r="S568" s="82"/>
      <c r="T568" s="82"/>
      <c r="U568" s="82"/>
      <c r="V568" s="82"/>
      <c r="W568" s="82"/>
      <c r="X568" s="82"/>
      <c r="Y568" s="82"/>
      <c r="Z568" s="82"/>
    </row>
    <row r="569" spans="1:26" x14ac:dyDescent="0.45">
      <c r="A569" s="82"/>
      <c r="B569" s="82"/>
      <c r="C569" s="82"/>
      <c r="D569" s="82"/>
      <c r="E569" s="82"/>
      <c r="F569" s="82"/>
      <c r="G569" s="82"/>
      <c r="H569" s="82"/>
      <c r="I569" s="82"/>
      <c r="J569" s="82"/>
      <c r="K569" s="82"/>
      <c r="L569" s="82"/>
      <c r="M569" s="82"/>
      <c r="N569" s="82"/>
      <c r="O569" s="82"/>
      <c r="P569" s="82"/>
      <c r="Q569" s="82"/>
      <c r="R569" s="82"/>
      <c r="S569" s="82"/>
      <c r="T569" s="82"/>
      <c r="U569" s="82"/>
      <c r="V569" s="82"/>
      <c r="W569" s="82"/>
      <c r="X569" s="82"/>
      <c r="Y569" s="82"/>
      <c r="Z569" s="82"/>
    </row>
    <row r="570" spans="1:26" x14ac:dyDescent="0.45">
      <c r="A570" s="82"/>
      <c r="B570" s="82"/>
      <c r="C570" s="82"/>
      <c r="D570" s="82"/>
      <c r="E570" s="82"/>
      <c r="F570" s="82"/>
      <c r="G570" s="82"/>
      <c r="H570" s="82"/>
      <c r="I570" s="82"/>
      <c r="J570" s="82"/>
      <c r="K570" s="82"/>
      <c r="L570" s="82"/>
      <c r="M570" s="82"/>
      <c r="N570" s="82"/>
      <c r="O570" s="82"/>
      <c r="P570" s="82"/>
      <c r="Q570" s="82"/>
      <c r="R570" s="82"/>
      <c r="S570" s="82"/>
      <c r="T570" s="82"/>
      <c r="U570" s="82"/>
      <c r="V570" s="82"/>
      <c r="W570" s="82"/>
      <c r="X570" s="82"/>
      <c r="Y570" s="82"/>
      <c r="Z570" s="82"/>
    </row>
    <row r="571" spans="1:26" x14ac:dyDescent="0.45">
      <c r="A571" s="82"/>
      <c r="B571" s="82"/>
      <c r="C571" s="82"/>
      <c r="D571" s="82"/>
      <c r="E571" s="82"/>
      <c r="F571" s="82"/>
      <c r="G571" s="82"/>
      <c r="H571" s="82"/>
      <c r="I571" s="82"/>
      <c r="J571" s="82"/>
      <c r="K571" s="82"/>
      <c r="L571" s="82"/>
      <c r="M571" s="82"/>
      <c r="N571" s="82"/>
      <c r="O571" s="82"/>
      <c r="P571" s="82"/>
      <c r="Q571" s="82"/>
      <c r="R571" s="82"/>
      <c r="S571" s="82"/>
      <c r="T571" s="82"/>
      <c r="U571" s="82"/>
      <c r="V571" s="82"/>
      <c r="W571" s="82"/>
      <c r="X571" s="82"/>
      <c r="Y571" s="82"/>
      <c r="Z571" s="82"/>
    </row>
    <row r="572" spans="1:26" x14ac:dyDescent="0.45">
      <c r="A572" s="82"/>
      <c r="B572" s="82"/>
      <c r="C572" s="82"/>
      <c r="D572" s="82"/>
      <c r="E572" s="82"/>
      <c r="F572" s="82"/>
      <c r="G572" s="82"/>
      <c r="H572" s="82"/>
      <c r="I572" s="82"/>
      <c r="J572" s="82"/>
      <c r="K572" s="82"/>
      <c r="L572" s="82"/>
      <c r="M572" s="82"/>
      <c r="N572" s="82"/>
      <c r="O572" s="82"/>
      <c r="P572" s="82"/>
      <c r="Q572" s="82"/>
      <c r="R572" s="82"/>
      <c r="S572" s="82"/>
      <c r="T572" s="82"/>
      <c r="U572" s="82"/>
      <c r="V572" s="82"/>
      <c r="W572" s="82"/>
      <c r="X572" s="82"/>
      <c r="Y572" s="82"/>
      <c r="Z572" s="82"/>
    </row>
    <row r="573" spans="1:26" x14ac:dyDescent="0.45">
      <c r="A573" s="82"/>
      <c r="B573" s="82"/>
      <c r="C573" s="82"/>
      <c r="D573" s="82"/>
      <c r="E573" s="82"/>
      <c r="F573" s="82"/>
      <c r="G573" s="82"/>
      <c r="H573" s="82"/>
      <c r="I573" s="82"/>
      <c r="J573" s="82"/>
      <c r="K573" s="82"/>
      <c r="L573" s="82"/>
      <c r="M573" s="82"/>
      <c r="N573" s="82"/>
      <c r="O573" s="82"/>
      <c r="P573" s="82"/>
      <c r="Q573" s="82"/>
      <c r="R573" s="82"/>
      <c r="S573" s="82"/>
      <c r="T573" s="82"/>
      <c r="U573" s="82"/>
      <c r="V573" s="82"/>
      <c r="W573" s="82"/>
      <c r="X573" s="82"/>
      <c r="Y573" s="82"/>
      <c r="Z573" s="82"/>
    </row>
    <row r="574" spans="1:26" x14ac:dyDescent="0.45">
      <c r="A574" s="82"/>
      <c r="B574" s="82"/>
      <c r="C574" s="82"/>
      <c r="D574" s="82"/>
      <c r="E574" s="82"/>
      <c r="F574" s="82"/>
      <c r="G574" s="82"/>
      <c r="H574" s="82"/>
      <c r="I574" s="82"/>
      <c r="J574" s="82"/>
      <c r="K574" s="82"/>
      <c r="L574" s="82"/>
      <c r="M574" s="82"/>
      <c r="N574" s="82"/>
      <c r="O574" s="82"/>
      <c r="P574" s="82"/>
      <c r="Q574" s="82"/>
      <c r="R574" s="82"/>
      <c r="S574" s="82"/>
      <c r="T574" s="82"/>
      <c r="U574" s="82"/>
      <c r="V574" s="82"/>
      <c r="W574" s="82"/>
      <c r="X574" s="82"/>
      <c r="Y574" s="82"/>
      <c r="Z574" s="82"/>
    </row>
    <row r="575" spans="1:26" x14ac:dyDescent="0.45">
      <c r="A575" s="82"/>
      <c r="B575" s="82"/>
      <c r="C575" s="82"/>
      <c r="D575" s="82"/>
      <c r="E575" s="82"/>
      <c r="F575" s="82"/>
      <c r="G575" s="82"/>
      <c r="H575" s="82"/>
      <c r="I575" s="82"/>
      <c r="J575" s="82"/>
      <c r="K575" s="82"/>
      <c r="L575" s="82"/>
      <c r="M575" s="82"/>
      <c r="N575" s="82"/>
      <c r="O575" s="82"/>
      <c r="P575" s="82"/>
      <c r="Q575" s="82"/>
      <c r="R575" s="82"/>
      <c r="S575" s="82"/>
      <c r="T575" s="82"/>
      <c r="U575" s="82"/>
      <c r="V575" s="82"/>
      <c r="W575" s="82"/>
      <c r="X575" s="82"/>
      <c r="Y575" s="82"/>
      <c r="Z575" s="82"/>
    </row>
    <row r="576" spans="1:26" x14ac:dyDescent="0.45">
      <c r="A576" s="82"/>
      <c r="B576" s="82"/>
      <c r="C576" s="82"/>
      <c r="D576" s="82"/>
      <c r="E576" s="82"/>
      <c r="F576" s="82"/>
      <c r="G576" s="82"/>
      <c r="H576" s="82"/>
      <c r="I576" s="82"/>
      <c r="J576" s="82"/>
      <c r="K576" s="82"/>
      <c r="L576" s="82"/>
      <c r="M576" s="82"/>
      <c r="N576" s="82"/>
      <c r="O576" s="82"/>
      <c r="P576" s="82"/>
      <c r="Q576" s="82"/>
      <c r="R576" s="82"/>
      <c r="S576" s="82"/>
      <c r="T576" s="82"/>
      <c r="U576" s="82"/>
      <c r="V576" s="82"/>
      <c r="W576" s="82"/>
      <c r="X576" s="82"/>
      <c r="Y576" s="82"/>
      <c r="Z576" s="82"/>
    </row>
    <row r="577" spans="1:26" x14ac:dyDescent="0.45">
      <c r="A577" s="82"/>
      <c r="B577" s="82"/>
      <c r="C577" s="82"/>
      <c r="D577" s="82"/>
      <c r="E577" s="82"/>
      <c r="F577" s="82"/>
      <c r="G577" s="82"/>
      <c r="H577" s="82"/>
      <c r="I577" s="82"/>
      <c r="J577" s="82"/>
      <c r="K577" s="82"/>
      <c r="L577" s="82"/>
      <c r="M577" s="82"/>
      <c r="N577" s="82"/>
      <c r="O577" s="82"/>
      <c r="P577" s="82"/>
      <c r="Q577" s="82"/>
      <c r="R577" s="82"/>
      <c r="S577" s="82"/>
      <c r="T577" s="82"/>
      <c r="U577" s="82"/>
      <c r="V577" s="82"/>
      <c r="W577" s="82"/>
      <c r="X577" s="82"/>
      <c r="Y577" s="82"/>
      <c r="Z577" s="82"/>
    </row>
    <row r="578" spans="1:26" x14ac:dyDescent="0.45">
      <c r="A578" s="82"/>
      <c r="B578" s="82"/>
      <c r="C578" s="82"/>
      <c r="D578" s="82"/>
      <c r="E578" s="82"/>
      <c r="F578" s="82"/>
      <c r="G578" s="82"/>
      <c r="H578" s="82"/>
      <c r="I578" s="82"/>
      <c r="J578" s="82"/>
      <c r="K578" s="82"/>
      <c r="L578" s="82"/>
      <c r="M578" s="82"/>
      <c r="N578" s="82"/>
      <c r="O578" s="82"/>
      <c r="P578" s="82"/>
      <c r="Q578" s="82"/>
      <c r="R578" s="82"/>
      <c r="S578" s="82"/>
      <c r="T578" s="82"/>
      <c r="U578" s="82"/>
      <c r="V578" s="82"/>
      <c r="W578" s="82"/>
      <c r="X578" s="82"/>
      <c r="Y578" s="82"/>
      <c r="Z578" s="82"/>
    </row>
    <row r="579" spans="1:26" x14ac:dyDescent="0.45">
      <c r="A579" s="82"/>
      <c r="B579" s="82"/>
      <c r="C579" s="82"/>
      <c r="D579" s="82"/>
      <c r="E579" s="82"/>
      <c r="F579" s="82"/>
      <c r="G579" s="82"/>
      <c r="H579" s="82"/>
      <c r="I579" s="82"/>
      <c r="J579" s="82"/>
      <c r="K579" s="82"/>
      <c r="L579" s="82"/>
      <c r="M579" s="82"/>
      <c r="N579" s="82"/>
      <c r="O579" s="82"/>
      <c r="P579" s="82"/>
      <c r="Q579" s="82"/>
      <c r="R579" s="82"/>
      <c r="S579" s="82"/>
      <c r="T579" s="82"/>
      <c r="U579" s="82"/>
      <c r="V579" s="82"/>
      <c r="W579" s="82"/>
      <c r="X579" s="82"/>
      <c r="Y579" s="82"/>
      <c r="Z579" s="82"/>
    </row>
    <row r="580" spans="1:26" x14ac:dyDescent="0.45">
      <c r="A580" s="82"/>
      <c r="B580" s="82"/>
      <c r="C580" s="82"/>
      <c r="D580" s="82"/>
      <c r="E580" s="82"/>
      <c r="F580" s="82"/>
      <c r="G580" s="82"/>
      <c r="H580" s="82"/>
      <c r="I580" s="82"/>
      <c r="J580" s="82"/>
      <c r="K580" s="82"/>
      <c r="L580" s="82"/>
      <c r="M580" s="82"/>
      <c r="N580" s="82"/>
      <c r="O580" s="82"/>
      <c r="P580" s="82"/>
      <c r="Q580" s="82"/>
      <c r="R580" s="82"/>
      <c r="S580" s="82"/>
      <c r="T580" s="82"/>
      <c r="U580" s="82"/>
      <c r="V580" s="82"/>
      <c r="W580" s="82"/>
      <c r="X580" s="82"/>
      <c r="Y580" s="82"/>
      <c r="Z580" s="82"/>
    </row>
    <row r="581" spans="1:26" x14ac:dyDescent="0.45">
      <c r="A581" s="82"/>
      <c r="B581" s="82"/>
      <c r="C581" s="82"/>
      <c r="D581" s="82"/>
      <c r="E581" s="82"/>
      <c r="F581" s="82"/>
      <c r="G581" s="82"/>
      <c r="H581" s="82"/>
      <c r="I581" s="82"/>
      <c r="J581" s="82"/>
      <c r="K581" s="82"/>
      <c r="L581" s="82"/>
      <c r="M581" s="82"/>
      <c r="N581" s="82"/>
      <c r="O581" s="82"/>
      <c r="P581" s="82"/>
      <c r="Q581" s="82"/>
      <c r="R581" s="82"/>
      <c r="S581" s="82"/>
      <c r="T581" s="82"/>
      <c r="U581" s="82"/>
      <c r="V581" s="82"/>
      <c r="W581" s="82"/>
      <c r="X581" s="82"/>
      <c r="Y581" s="82"/>
      <c r="Z581" s="82"/>
    </row>
    <row r="582" spans="1:26" x14ac:dyDescent="0.45">
      <c r="A582" s="82"/>
      <c r="B582" s="82"/>
      <c r="C582" s="82"/>
      <c r="D582" s="82"/>
      <c r="E582" s="82"/>
      <c r="F582" s="82"/>
      <c r="G582" s="82"/>
      <c r="H582" s="82"/>
      <c r="I582" s="82"/>
      <c r="J582" s="82"/>
      <c r="K582" s="82"/>
      <c r="L582" s="82"/>
      <c r="M582" s="82"/>
      <c r="N582" s="82"/>
      <c r="O582" s="82"/>
      <c r="P582" s="82"/>
      <c r="Q582" s="82"/>
      <c r="R582" s="82"/>
      <c r="S582" s="82"/>
      <c r="T582" s="82"/>
      <c r="U582" s="82"/>
      <c r="V582" s="82"/>
      <c r="W582" s="82"/>
      <c r="X582" s="82"/>
      <c r="Y582" s="82"/>
      <c r="Z582" s="82"/>
    </row>
    <row r="583" spans="1:26" x14ac:dyDescent="0.45">
      <c r="A583" s="82"/>
      <c r="B583" s="82"/>
      <c r="C583" s="82"/>
      <c r="D583" s="82"/>
      <c r="E583" s="82"/>
      <c r="F583" s="82"/>
      <c r="G583" s="82"/>
      <c r="H583" s="82"/>
      <c r="I583" s="82"/>
      <c r="J583" s="82"/>
      <c r="K583" s="82"/>
      <c r="L583" s="82"/>
      <c r="M583" s="82"/>
      <c r="N583" s="82"/>
      <c r="O583" s="82"/>
      <c r="P583" s="82"/>
      <c r="Q583" s="82"/>
      <c r="R583" s="82"/>
      <c r="S583" s="82"/>
      <c r="T583" s="82"/>
      <c r="U583" s="82"/>
      <c r="V583" s="82"/>
      <c r="W583" s="82"/>
      <c r="X583" s="82"/>
      <c r="Y583" s="82"/>
      <c r="Z583" s="82"/>
    </row>
    <row r="584" spans="1:26" x14ac:dyDescent="0.45">
      <c r="A584" s="82"/>
      <c r="B584" s="82"/>
      <c r="C584" s="82"/>
      <c r="D584" s="82"/>
      <c r="E584" s="82"/>
      <c r="F584" s="82"/>
      <c r="G584" s="82"/>
      <c r="H584" s="82"/>
      <c r="I584" s="82"/>
      <c r="J584" s="82"/>
      <c r="K584" s="82"/>
      <c r="L584" s="82"/>
      <c r="M584" s="82"/>
      <c r="N584" s="82"/>
      <c r="O584" s="82"/>
      <c r="P584" s="82"/>
      <c r="Q584" s="82"/>
      <c r="R584" s="82"/>
      <c r="S584" s="82"/>
      <c r="T584" s="82"/>
      <c r="U584" s="82"/>
      <c r="V584" s="82"/>
      <c r="W584" s="82"/>
      <c r="X584" s="82"/>
      <c r="Y584" s="82"/>
      <c r="Z584" s="82"/>
    </row>
    <row r="585" spans="1:26" x14ac:dyDescent="0.45">
      <c r="A585" s="82"/>
      <c r="B585" s="82"/>
      <c r="C585" s="82"/>
      <c r="D585" s="82"/>
      <c r="E585" s="82"/>
      <c r="F585" s="82"/>
      <c r="G585" s="82"/>
      <c r="H585" s="82"/>
      <c r="I585" s="82"/>
      <c r="J585" s="82"/>
      <c r="K585" s="82"/>
      <c r="L585" s="82"/>
      <c r="M585" s="82"/>
      <c r="N585" s="82"/>
      <c r="O585" s="82"/>
      <c r="P585" s="82"/>
      <c r="Q585" s="82"/>
      <c r="R585" s="82"/>
      <c r="S585" s="82"/>
      <c r="T585" s="82"/>
      <c r="U585" s="82"/>
      <c r="V585" s="82"/>
      <c r="W585" s="82"/>
      <c r="X585" s="82"/>
      <c r="Y585" s="82"/>
      <c r="Z585" s="82"/>
    </row>
    <row r="586" spans="1:26" x14ac:dyDescent="0.45">
      <c r="A586" s="82"/>
      <c r="B586" s="82"/>
      <c r="C586" s="82"/>
      <c r="D586" s="82"/>
      <c r="E586" s="82"/>
      <c r="F586" s="82"/>
      <c r="G586" s="82"/>
      <c r="H586" s="82"/>
      <c r="I586" s="82"/>
      <c r="J586" s="82"/>
      <c r="K586" s="82"/>
      <c r="L586" s="82"/>
      <c r="M586" s="82"/>
      <c r="N586" s="82"/>
      <c r="O586" s="82"/>
      <c r="P586" s="82"/>
      <c r="Q586" s="82"/>
      <c r="R586" s="82"/>
      <c r="S586" s="82"/>
      <c r="T586" s="82"/>
      <c r="U586" s="82"/>
      <c r="V586" s="82"/>
      <c r="W586" s="82"/>
      <c r="X586" s="82"/>
      <c r="Y586" s="82"/>
      <c r="Z586" s="82"/>
    </row>
    <row r="587" spans="1:26" x14ac:dyDescent="0.45">
      <c r="A587" s="82"/>
      <c r="B587" s="82"/>
      <c r="C587" s="82"/>
      <c r="D587" s="82"/>
      <c r="E587" s="82"/>
      <c r="F587" s="82"/>
      <c r="G587" s="82"/>
      <c r="H587" s="82"/>
      <c r="I587" s="82"/>
      <c r="J587" s="82"/>
      <c r="K587" s="82"/>
      <c r="L587" s="82"/>
      <c r="M587" s="82"/>
      <c r="N587" s="82"/>
      <c r="O587" s="82"/>
      <c r="P587" s="82"/>
      <c r="Q587" s="82"/>
      <c r="R587" s="82"/>
      <c r="S587" s="82"/>
      <c r="T587" s="82"/>
      <c r="U587" s="82"/>
      <c r="V587" s="82"/>
      <c r="W587" s="82"/>
      <c r="X587" s="82"/>
      <c r="Y587" s="82"/>
      <c r="Z587" s="82"/>
    </row>
    <row r="588" spans="1:26" x14ac:dyDescent="0.45">
      <c r="A588" s="82"/>
      <c r="B588" s="82"/>
      <c r="C588" s="82"/>
      <c r="D588" s="82"/>
      <c r="E588" s="82"/>
      <c r="F588" s="82"/>
      <c r="G588" s="82"/>
      <c r="H588" s="82"/>
      <c r="I588" s="82"/>
      <c r="J588" s="82"/>
      <c r="K588" s="82"/>
      <c r="L588" s="82"/>
      <c r="M588" s="82"/>
      <c r="N588" s="82"/>
      <c r="O588" s="82"/>
      <c r="P588" s="82"/>
      <c r="Q588" s="82"/>
      <c r="R588" s="82"/>
      <c r="S588" s="82"/>
      <c r="T588" s="82"/>
      <c r="U588" s="82"/>
      <c r="V588" s="82"/>
      <c r="W588" s="82"/>
      <c r="X588" s="82"/>
      <c r="Y588" s="82"/>
      <c r="Z588" s="82"/>
    </row>
    <row r="589" spans="1:26" x14ac:dyDescent="0.45">
      <c r="A589" s="82"/>
      <c r="B589" s="82"/>
      <c r="C589" s="82"/>
      <c r="D589" s="82"/>
      <c r="E589" s="82"/>
      <c r="F589" s="82"/>
      <c r="G589" s="82"/>
      <c r="H589" s="82"/>
      <c r="I589" s="82"/>
      <c r="J589" s="82"/>
      <c r="K589" s="82"/>
      <c r="L589" s="82"/>
      <c r="M589" s="82"/>
      <c r="N589" s="82"/>
      <c r="O589" s="82"/>
      <c r="P589" s="82"/>
      <c r="Q589" s="82"/>
      <c r="R589" s="82"/>
      <c r="S589" s="82"/>
      <c r="T589" s="82"/>
      <c r="U589" s="82"/>
      <c r="V589" s="82"/>
      <c r="W589" s="82"/>
      <c r="X589" s="82"/>
      <c r="Y589" s="82"/>
      <c r="Z589" s="82"/>
    </row>
    <row r="590" spans="1:26" x14ac:dyDescent="0.45">
      <c r="A590" s="82"/>
      <c r="B590" s="82"/>
      <c r="C590" s="82"/>
      <c r="D590" s="82"/>
      <c r="E590" s="82"/>
      <c r="F590" s="82"/>
      <c r="G590" s="82"/>
      <c r="H590" s="82"/>
      <c r="I590" s="82"/>
      <c r="J590" s="82"/>
      <c r="K590" s="82"/>
      <c r="L590" s="82"/>
      <c r="M590" s="82"/>
      <c r="N590" s="82"/>
      <c r="O590" s="82"/>
      <c r="P590" s="82"/>
      <c r="Q590" s="82"/>
      <c r="R590" s="82"/>
      <c r="S590" s="82"/>
      <c r="T590" s="82"/>
      <c r="U590" s="82"/>
      <c r="V590" s="82"/>
      <c r="W590" s="82"/>
      <c r="X590" s="82"/>
      <c r="Y590" s="82"/>
      <c r="Z590" s="82"/>
    </row>
    <row r="591" spans="1:26" x14ac:dyDescent="0.45">
      <c r="A591" s="82"/>
      <c r="B591" s="82"/>
      <c r="C591" s="82"/>
      <c r="D591" s="82"/>
      <c r="E591" s="82"/>
      <c r="F591" s="82"/>
      <c r="G591" s="82"/>
      <c r="H591" s="82"/>
      <c r="I591" s="82"/>
      <c r="J591" s="82"/>
      <c r="K591" s="82"/>
      <c r="L591" s="82"/>
      <c r="M591" s="82"/>
      <c r="N591" s="82"/>
      <c r="O591" s="82"/>
      <c r="P591" s="82"/>
      <c r="Q591" s="82"/>
      <c r="R591" s="82"/>
      <c r="S591" s="82"/>
      <c r="T591" s="82"/>
      <c r="U591" s="82"/>
      <c r="V591" s="82"/>
      <c r="W591" s="82"/>
      <c r="X591" s="82"/>
      <c r="Y591" s="82"/>
      <c r="Z591" s="82"/>
    </row>
    <row r="592" spans="1:26" x14ac:dyDescent="0.45">
      <c r="A592" s="82"/>
      <c r="B592" s="82"/>
      <c r="C592" s="82"/>
      <c r="D592" s="82"/>
      <c r="E592" s="82"/>
      <c r="F592" s="82"/>
      <c r="G592" s="82"/>
      <c r="H592" s="82"/>
      <c r="I592" s="82"/>
      <c r="J592" s="82"/>
      <c r="K592" s="82"/>
      <c r="L592" s="82"/>
      <c r="M592" s="82"/>
      <c r="N592" s="82"/>
      <c r="O592" s="82"/>
      <c r="P592" s="82"/>
      <c r="Q592" s="82"/>
      <c r="R592" s="82"/>
      <c r="S592" s="82"/>
      <c r="T592" s="82"/>
      <c r="U592" s="82"/>
      <c r="V592" s="82"/>
      <c r="W592" s="82"/>
      <c r="X592" s="82"/>
      <c r="Y592" s="82"/>
      <c r="Z592" s="82"/>
    </row>
    <row r="593" spans="1:26" x14ac:dyDescent="0.45">
      <c r="A593" s="82"/>
      <c r="B593" s="82"/>
      <c r="C593" s="82"/>
      <c r="D593" s="82"/>
      <c r="E593" s="82"/>
      <c r="F593" s="82"/>
      <c r="G593" s="82"/>
      <c r="H593" s="82"/>
      <c r="I593" s="82"/>
      <c r="J593" s="82"/>
      <c r="K593" s="82"/>
      <c r="L593" s="82"/>
      <c r="M593" s="82"/>
      <c r="N593" s="82"/>
      <c r="O593" s="82"/>
      <c r="P593" s="82"/>
      <c r="Q593" s="82"/>
      <c r="R593" s="82"/>
      <c r="S593" s="82"/>
      <c r="T593" s="82"/>
      <c r="U593" s="82"/>
      <c r="V593" s="82"/>
      <c r="W593" s="82"/>
      <c r="X593" s="82"/>
      <c r="Y593" s="82"/>
      <c r="Z593" s="82"/>
    </row>
    <row r="594" spans="1:26" x14ac:dyDescent="0.45">
      <c r="A594" s="82"/>
      <c r="B594" s="82"/>
      <c r="C594" s="82"/>
      <c r="D594" s="82"/>
      <c r="E594" s="82"/>
      <c r="F594" s="82"/>
      <c r="G594" s="82"/>
      <c r="H594" s="82"/>
      <c r="I594" s="82"/>
      <c r="J594" s="82"/>
      <c r="K594" s="82"/>
      <c r="L594" s="82"/>
      <c r="M594" s="82"/>
      <c r="N594" s="82"/>
      <c r="O594" s="82"/>
      <c r="P594" s="82"/>
      <c r="Q594" s="82"/>
      <c r="R594" s="82"/>
      <c r="S594" s="82"/>
      <c r="T594" s="82"/>
      <c r="U594" s="82"/>
      <c r="V594" s="82"/>
      <c r="W594" s="82"/>
      <c r="X594" s="82"/>
      <c r="Y594" s="82"/>
      <c r="Z594" s="82"/>
    </row>
    <row r="595" spans="1:26" x14ac:dyDescent="0.45">
      <c r="A595" s="82"/>
      <c r="B595" s="82"/>
      <c r="C595" s="82"/>
      <c r="D595" s="82"/>
      <c r="E595" s="82"/>
      <c r="F595" s="82"/>
      <c r="G595" s="82"/>
      <c r="H595" s="82"/>
      <c r="I595" s="82"/>
      <c r="J595" s="82"/>
      <c r="K595" s="82"/>
      <c r="L595" s="82"/>
      <c r="M595" s="82"/>
      <c r="N595" s="82"/>
      <c r="O595" s="82"/>
      <c r="P595" s="82"/>
      <c r="Q595" s="82"/>
      <c r="R595" s="82"/>
      <c r="S595" s="82"/>
      <c r="T595" s="82"/>
      <c r="U595" s="82"/>
      <c r="V595" s="82"/>
      <c r="W595" s="82"/>
      <c r="X595" s="82"/>
      <c r="Y595" s="82"/>
      <c r="Z595" s="82"/>
    </row>
    <row r="596" spans="1:26" x14ac:dyDescent="0.45">
      <c r="A596" s="82"/>
      <c r="B596" s="82"/>
      <c r="C596" s="82"/>
      <c r="D596" s="82"/>
      <c r="E596" s="82"/>
      <c r="F596" s="82"/>
      <c r="G596" s="82"/>
      <c r="H596" s="82"/>
      <c r="I596" s="82"/>
      <c r="J596" s="82"/>
      <c r="K596" s="82"/>
      <c r="L596" s="82"/>
      <c r="M596" s="82"/>
      <c r="N596" s="82"/>
      <c r="O596" s="82"/>
      <c r="P596" s="82"/>
      <c r="Q596" s="82"/>
      <c r="R596" s="82"/>
      <c r="S596" s="82"/>
      <c r="T596" s="82"/>
      <c r="U596" s="82"/>
      <c r="V596" s="82"/>
      <c r="W596" s="82"/>
      <c r="X596" s="82"/>
      <c r="Y596" s="82"/>
      <c r="Z596" s="82"/>
    </row>
    <row r="597" spans="1:26" x14ac:dyDescent="0.45">
      <c r="A597" s="82"/>
      <c r="B597" s="82"/>
      <c r="C597" s="82"/>
      <c r="D597" s="82"/>
      <c r="E597" s="82"/>
      <c r="F597" s="82"/>
      <c r="G597" s="82"/>
      <c r="H597" s="82"/>
      <c r="I597" s="82"/>
      <c r="J597" s="82"/>
      <c r="K597" s="82"/>
      <c r="L597" s="82"/>
      <c r="M597" s="82"/>
      <c r="N597" s="82"/>
      <c r="O597" s="82"/>
      <c r="P597" s="82"/>
      <c r="Q597" s="82"/>
      <c r="R597" s="82"/>
      <c r="S597" s="82"/>
      <c r="T597" s="82"/>
      <c r="U597" s="82"/>
      <c r="V597" s="82"/>
      <c r="W597" s="82"/>
      <c r="X597" s="82"/>
      <c r="Y597" s="82"/>
      <c r="Z597" s="82"/>
    </row>
    <row r="598" spans="1:26" x14ac:dyDescent="0.45">
      <c r="A598" s="82"/>
      <c r="B598" s="82"/>
      <c r="C598" s="82"/>
      <c r="D598" s="82"/>
      <c r="E598" s="82"/>
      <c r="F598" s="82"/>
      <c r="G598" s="82"/>
      <c r="H598" s="82"/>
      <c r="I598" s="82"/>
      <c r="J598" s="82"/>
      <c r="K598" s="82"/>
      <c r="L598" s="82"/>
      <c r="M598" s="82"/>
      <c r="N598" s="82"/>
      <c r="O598" s="82"/>
      <c r="P598" s="82"/>
      <c r="Q598" s="82"/>
      <c r="R598" s="82"/>
      <c r="S598" s="82"/>
      <c r="T598" s="82"/>
      <c r="U598" s="82"/>
      <c r="V598" s="82"/>
      <c r="W598" s="82"/>
      <c r="X598" s="82"/>
      <c r="Y598" s="82"/>
      <c r="Z598" s="82"/>
    </row>
    <row r="599" spans="1:26" x14ac:dyDescent="0.45">
      <c r="A599" s="82"/>
      <c r="B599" s="82"/>
      <c r="C599" s="82"/>
      <c r="D599" s="82"/>
      <c r="E599" s="82"/>
      <c r="F599" s="82"/>
      <c r="G599" s="82"/>
      <c r="H599" s="82"/>
      <c r="I599" s="82"/>
      <c r="J599" s="82"/>
      <c r="K599" s="82"/>
      <c r="L599" s="82"/>
      <c r="M599" s="82"/>
      <c r="N599" s="82"/>
      <c r="O599" s="82"/>
      <c r="P599" s="82"/>
      <c r="Q599" s="82"/>
      <c r="R599" s="82"/>
      <c r="S599" s="82"/>
      <c r="T599" s="82"/>
      <c r="U599" s="82"/>
      <c r="V599" s="82"/>
      <c r="W599" s="82"/>
      <c r="X599" s="82"/>
      <c r="Y599" s="82"/>
      <c r="Z599" s="82"/>
    </row>
    <row r="600" spans="1:26" x14ac:dyDescent="0.45">
      <c r="A600" s="82"/>
      <c r="B600" s="82"/>
      <c r="C600" s="82"/>
      <c r="D600" s="82"/>
      <c r="E600" s="82"/>
      <c r="F600" s="82"/>
      <c r="G600" s="82"/>
      <c r="H600" s="82"/>
      <c r="I600" s="82"/>
      <c r="J600" s="82"/>
      <c r="K600" s="82"/>
      <c r="L600" s="82"/>
      <c r="M600" s="82"/>
      <c r="N600" s="82"/>
      <c r="O600" s="82"/>
      <c r="P600" s="82"/>
      <c r="Q600" s="82"/>
      <c r="R600" s="82"/>
      <c r="S600" s="82"/>
      <c r="T600" s="82"/>
      <c r="U600" s="82"/>
      <c r="V600" s="82"/>
      <c r="W600" s="82"/>
      <c r="X600" s="82"/>
      <c r="Y600" s="82"/>
      <c r="Z600" s="82"/>
    </row>
    <row r="601" spans="1:26" x14ac:dyDescent="0.45">
      <c r="A601" s="82"/>
      <c r="B601" s="82"/>
      <c r="C601" s="82"/>
      <c r="D601" s="82"/>
      <c r="E601" s="82"/>
      <c r="F601" s="82"/>
      <c r="G601" s="82"/>
      <c r="H601" s="82"/>
      <c r="I601" s="82"/>
      <c r="J601" s="82"/>
      <c r="K601" s="82"/>
      <c r="L601" s="82"/>
      <c r="M601" s="82"/>
      <c r="N601" s="82"/>
      <c r="O601" s="82"/>
      <c r="P601" s="82"/>
      <c r="Q601" s="82"/>
      <c r="R601" s="82"/>
      <c r="S601" s="82"/>
      <c r="T601" s="82"/>
      <c r="U601" s="82"/>
      <c r="V601" s="82"/>
      <c r="W601" s="82"/>
      <c r="X601" s="82"/>
      <c r="Y601" s="82"/>
      <c r="Z601" s="82"/>
    </row>
    <row r="602" spans="1:26" x14ac:dyDescent="0.45">
      <c r="A602" s="82"/>
      <c r="B602" s="82"/>
      <c r="C602" s="82"/>
      <c r="D602" s="82"/>
      <c r="E602" s="82"/>
      <c r="F602" s="82"/>
      <c r="G602" s="82"/>
      <c r="H602" s="82"/>
      <c r="I602" s="82"/>
      <c r="J602" s="82"/>
      <c r="K602" s="82"/>
      <c r="L602" s="82"/>
      <c r="M602" s="82"/>
      <c r="N602" s="82"/>
      <c r="O602" s="82"/>
      <c r="P602" s="82"/>
      <c r="Q602" s="82"/>
      <c r="R602" s="82"/>
      <c r="S602" s="82"/>
      <c r="T602" s="82"/>
      <c r="U602" s="82"/>
      <c r="V602" s="82"/>
      <c r="W602" s="82"/>
      <c r="X602" s="82"/>
      <c r="Y602" s="82"/>
      <c r="Z602" s="82"/>
    </row>
    <row r="603" spans="1:26" x14ac:dyDescent="0.45">
      <c r="A603" s="82"/>
      <c r="B603" s="82"/>
      <c r="C603" s="82"/>
      <c r="D603" s="82"/>
      <c r="E603" s="82"/>
      <c r="F603" s="82"/>
      <c r="G603" s="82"/>
      <c r="H603" s="82"/>
      <c r="I603" s="82"/>
      <c r="J603" s="82"/>
      <c r="K603" s="82"/>
      <c r="L603" s="82"/>
      <c r="M603" s="82"/>
      <c r="N603" s="82"/>
      <c r="O603" s="82"/>
      <c r="P603" s="82"/>
      <c r="Q603" s="82"/>
      <c r="R603" s="82"/>
      <c r="S603" s="82"/>
      <c r="T603" s="82"/>
      <c r="U603" s="82"/>
      <c r="V603" s="82"/>
      <c r="W603" s="82"/>
      <c r="X603" s="82"/>
      <c r="Y603" s="82"/>
      <c r="Z603" s="82"/>
    </row>
    <row r="604" spans="1:26" x14ac:dyDescent="0.45">
      <c r="A604" s="82"/>
      <c r="B604" s="82"/>
      <c r="C604" s="82"/>
      <c r="D604" s="82"/>
      <c r="E604" s="82"/>
      <c r="F604" s="82"/>
      <c r="G604" s="82"/>
      <c r="H604" s="82"/>
      <c r="I604" s="82"/>
      <c r="J604" s="82"/>
      <c r="K604" s="82"/>
      <c r="L604" s="82"/>
      <c r="M604" s="82"/>
      <c r="N604" s="82"/>
      <c r="O604" s="82"/>
      <c r="P604" s="82"/>
      <c r="Q604" s="82"/>
      <c r="R604" s="82"/>
      <c r="S604" s="82"/>
      <c r="T604" s="82"/>
      <c r="U604" s="82"/>
      <c r="V604" s="82"/>
      <c r="W604" s="82"/>
      <c r="X604" s="82"/>
      <c r="Y604" s="82"/>
      <c r="Z604" s="82"/>
    </row>
    <row r="605" spans="1:26" x14ac:dyDescent="0.45">
      <c r="A605" s="82"/>
      <c r="B605" s="82"/>
      <c r="C605" s="82"/>
      <c r="D605" s="82"/>
      <c r="E605" s="82"/>
      <c r="F605" s="82"/>
      <c r="G605" s="82"/>
      <c r="H605" s="82"/>
      <c r="I605" s="82"/>
      <c r="J605" s="82"/>
      <c r="K605" s="82"/>
      <c r="L605" s="82"/>
      <c r="M605" s="82"/>
      <c r="N605" s="82"/>
      <c r="O605" s="82"/>
      <c r="P605" s="82"/>
      <c r="Q605" s="82"/>
      <c r="R605" s="82"/>
      <c r="S605" s="82"/>
      <c r="T605" s="82"/>
      <c r="U605" s="82"/>
      <c r="V605" s="82"/>
      <c r="W605" s="82"/>
      <c r="X605" s="82"/>
      <c r="Y605" s="82"/>
      <c r="Z605" s="82"/>
    </row>
    <row r="606" spans="1:26" x14ac:dyDescent="0.45">
      <c r="A606" s="82"/>
      <c r="B606" s="82"/>
      <c r="C606" s="82"/>
      <c r="D606" s="82"/>
      <c r="E606" s="82"/>
      <c r="F606" s="82"/>
      <c r="G606" s="82"/>
      <c r="H606" s="82"/>
      <c r="I606" s="82"/>
      <c r="J606" s="82"/>
      <c r="K606" s="82"/>
      <c r="L606" s="82"/>
      <c r="M606" s="82"/>
      <c r="N606" s="82"/>
      <c r="O606" s="82"/>
      <c r="P606" s="82"/>
      <c r="Q606" s="82"/>
      <c r="R606" s="82"/>
      <c r="S606" s="82"/>
      <c r="T606" s="82"/>
      <c r="U606" s="82"/>
      <c r="V606" s="82"/>
      <c r="W606" s="82"/>
      <c r="X606" s="82"/>
      <c r="Y606" s="82"/>
      <c r="Z606" s="82"/>
    </row>
    <row r="607" spans="1:26" x14ac:dyDescent="0.45">
      <c r="A607" s="82"/>
      <c r="B607" s="82"/>
      <c r="C607" s="82"/>
      <c r="D607" s="82"/>
      <c r="E607" s="82"/>
      <c r="F607" s="82"/>
      <c r="G607" s="82"/>
      <c r="H607" s="82"/>
      <c r="I607" s="82"/>
      <c r="J607" s="82"/>
      <c r="K607" s="82"/>
      <c r="L607" s="82"/>
      <c r="M607" s="82"/>
      <c r="N607" s="82"/>
      <c r="O607" s="82"/>
      <c r="P607" s="82"/>
      <c r="Q607" s="82"/>
      <c r="R607" s="82"/>
      <c r="S607" s="82"/>
      <c r="T607" s="82"/>
      <c r="U607" s="82"/>
      <c r="V607" s="82"/>
      <c r="W607" s="82"/>
      <c r="X607" s="82"/>
      <c r="Y607" s="82"/>
      <c r="Z607" s="82"/>
    </row>
    <row r="608" spans="1:26" x14ac:dyDescent="0.45">
      <c r="A608" s="82"/>
      <c r="B608" s="82"/>
      <c r="C608" s="82"/>
      <c r="D608" s="82"/>
      <c r="E608" s="82"/>
      <c r="F608" s="82"/>
      <c r="G608" s="82"/>
      <c r="H608" s="82"/>
      <c r="I608" s="82"/>
      <c r="J608" s="82"/>
      <c r="K608" s="82"/>
      <c r="L608" s="82"/>
      <c r="M608" s="82"/>
      <c r="N608" s="82"/>
      <c r="O608" s="82"/>
      <c r="P608" s="82"/>
      <c r="Q608" s="82"/>
      <c r="R608" s="82"/>
      <c r="S608" s="82"/>
      <c r="T608" s="82"/>
      <c r="U608" s="82"/>
      <c r="V608" s="82"/>
      <c r="W608" s="82"/>
      <c r="X608" s="82"/>
      <c r="Y608" s="82"/>
      <c r="Z608" s="82"/>
    </row>
    <row r="609" spans="1:26" x14ac:dyDescent="0.45">
      <c r="A609" s="82"/>
      <c r="B609" s="82"/>
      <c r="C609" s="82"/>
      <c r="D609" s="82"/>
      <c r="E609" s="82"/>
      <c r="F609" s="82"/>
      <c r="G609" s="82"/>
      <c r="H609" s="82"/>
      <c r="I609" s="82"/>
      <c r="J609" s="82"/>
      <c r="K609" s="82"/>
      <c r="L609" s="82"/>
      <c r="M609" s="82"/>
      <c r="N609" s="82"/>
      <c r="O609" s="82"/>
      <c r="P609" s="82"/>
      <c r="Q609" s="82"/>
      <c r="R609" s="82"/>
      <c r="S609" s="82"/>
      <c r="T609" s="82"/>
      <c r="U609" s="82"/>
      <c r="V609" s="82"/>
      <c r="W609" s="82"/>
      <c r="X609" s="82"/>
      <c r="Y609" s="82"/>
      <c r="Z609" s="82"/>
    </row>
    <row r="610" spans="1:26" x14ac:dyDescent="0.45">
      <c r="A610" s="82"/>
      <c r="B610" s="82"/>
      <c r="C610" s="82"/>
      <c r="D610" s="82"/>
      <c r="E610" s="82"/>
      <c r="F610" s="82"/>
      <c r="G610" s="82"/>
      <c r="H610" s="82"/>
      <c r="I610" s="82"/>
      <c r="J610" s="82"/>
      <c r="K610" s="82"/>
      <c r="L610" s="82"/>
      <c r="M610" s="82"/>
      <c r="N610" s="82"/>
      <c r="O610" s="82"/>
      <c r="P610" s="82"/>
      <c r="Q610" s="82"/>
      <c r="R610" s="82"/>
      <c r="S610" s="82"/>
      <c r="T610" s="82"/>
      <c r="U610" s="82"/>
      <c r="V610" s="82"/>
      <c r="W610" s="82"/>
      <c r="X610" s="82"/>
      <c r="Y610" s="82"/>
      <c r="Z610" s="82"/>
    </row>
    <row r="611" spans="1:26" x14ac:dyDescent="0.45">
      <c r="A611" s="82"/>
      <c r="B611" s="82"/>
      <c r="C611" s="82"/>
      <c r="D611" s="82"/>
      <c r="E611" s="82"/>
      <c r="F611" s="82"/>
      <c r="G611" s="82"/>
      <c r="H611" s="82"/>
      <c r="I611" s="82"/>
      <c r="J611" s="82"/>
      <c r="K611" s="82"/>
      <c r="L611" s="82"/>
      <c r="M611" s="82"/>
      <c r="N611" s="82"/>
      <c r="O611" s="82"/>
      <c r="P611" s="82"/>
      <c r="Q611" s="82"/>
      <c r="R611" s="82"/>
      <c r="S611" s="82"/>
      <c r="T611" s="82"/>
      <c r="U611" s="82"/>
      <c r="V611" s="82"/>
      <c r="W611" s="82"/>
      <c r="X611" s="82"/>
      <c r="Y611" s="82"/>
      <c r="Z611" s="82"/>
    </row>
    <row r="612" spans="1:26" x14ac:dyDescent="0.45">
      <c r="A612" s="82"/>
      <c r="B612" s="82"/>
      <c r="C612" s="82"/>
      <c r="D612" s="82"/>
      <c r="E612" s="82"/>
      <c r="F612" s="82"/>
      <c r="G612" s="82"/>
      <c r="H612" s="82"/>
      <c r="I612" s="82"/>
      <c r="J612" s="82"/>
      <c r="K612" s="82"/>
      <c r="L612" s="82"/>
      <c r="M612" s="82"/>
      <c r="N612" s="82"/>
      <c r="O612" s="82"/>
      <c r="P612" s="82"/>
      <c r="Q612" s="82"/>
      <c r="R612" s="82"/>
      <c r="S612" s="82"/>
      <c r="T612" s="82"/>
      <c r="U612" s="82"/>
      <c r="V612" s="82"/>
      <c r="W612" s="82"/>
      <c r="X612" s="82"/>
      <c r="Y612" s="82"/>
      <c r="Z612" s="82"/>
    </row>
    <row r="613" spans="1:26" x14ac:dyDescent="0.45">
      <c r="A613" s="82"/>
      <c r="B613" s="82"/>
      <c r="C613" s="82"/>
      <c r="D613" s="82"/>
      <c r="E613" s="82"/>
      <c r="F613" s="82"/>
      <c r="G613" s="82"/>
      <c r="H613" s="82"/>
      <c r="I613" s="82"/>
      <c r="J613" s="82"/>
      <c r="K613" s="82"/>
      <c r="L613" s="82"/>
      <c r="M613" s="82"/>
      <c r="N613" s="82"/>
      <c r="O613" s="82"/>
      <c r="P613" s="82"/>
      <c r="Q613" s="82"/>
      <c r="R613" s="82"/>
      <c r="S613" s="82"/>
      <c r="T613" s="82"/>
      <c r="U613" s="82"/>
      <c r="V613" s="82"/>
      <c r="W613" s="82"/>
      <c r="X613" s="82"/>
      <c r="Y613" s="82"/>
      <c r="Z613" s="82"/>
    </row>
    <row r="614" spans="1:26" x14ac:dyDescent="0.45">
      <c r="A614" s="82"/>
      <c r="B614" s="82"/>
      <c r="C614" s="82"/>
      <c r="D614" s="82"/>
      <c r="E614" s="82"/>
      <c r="F614" s="82"/>
      <c r="G614" s="82"/>
      <c r="H614" s="82"/>
      <c r="I614" s="82"/>
      <c r="J614" s="82"/>
      <c r="K614" s="82"/>
      <c r="L614" s="82"/>
      <c r="M614" s="82"/>
      <c r="N614" s="82"/>
      <c r="O614" s="82"/>
      <c r="P614" s="82"/>
      <c r="Q614" s="82"/>
      <c r="R614" s="82"/>
      <c r="S614" s="82"/>
      <c r="T614" s="82"/>
      <c r="U614" s="82"/>
      <c r="V614" s="82"/>
      <c r="W614" s="82"/>
      <c r="X614" s="82"/>
      <c r="Y614" s="82"/>
      <c r="Z614" s="82"/>
    </row>
    <row r="615" spans="1:26" x14ac:dyDescent="0.45">
      <c r="A615" s="82"/>
      <c r="B615" s="82"/>
      <c r="C615" s="82"/>
      <c r="D615" s="82"/>
      <c r="E615" s="82"/>
      <c r="F615" s="82"/>
      <c r="G615" s="82"/>
      <c r="H615" s="82"/>
      <c r="I615" s="82"/>
      <c r="J615" s="82"/>
      <c r="K615" s="82"/>
      <c r="L615" s="82"/>
      <c r="M615" s="82"/>
      <c r="N615" s="82"/>
      <c r="O615" s="82"/>
      <c r="P615" s="82"/>
      <c r="Q615" s="82"/>
      <c r="R615" s="82"/>
      <c r="S615" s="82"/>
      <c r="T615" s="82"/>
      <c r="U615" s="82"/>
      <c r="V615" s="82"/>
      <c r="W615" s="82"/>
      <c r="X615" s="82"/>
      <c r="Y615" s="82"/>
      <c r="Z615" s="82"/>
    </row>
    <row r="616" spans="1:26" x14ac:dyDescent="0.45">
      <c r="A616" s="82"/>
      <c r="B616" s="82"/>
      <c r="C616" s="82"/>
      <c r="D616" s="82"/>
      <c r="E616" s="82"/>
      <c r="F616" s="82"/>
      <c r="G616" s="82"/>
      <c r="H616" s="82"/>
      <c r="I616" s="82"/>
      <c r="J616" s="82"/>
      <c r="K616" s="82"/>
      <c r="L616" s="82"/>
      <c r="M616" s="82"/>
      <c r="N616" s="82"/>
      <c r="O616" s="82"/>
      <c r="P616" s="82"/>
      <c r="Q616" s="82"/>
      <c r="R616" s="82"/>
      <c r="S616" s="82"/>
      <c r="T616" s="82"/>
      <c r="U616" s="82"/>
      <c r="V616" s="82"/>
      <c r="W616" s="82"/>
      <c r="X616" s="82"/>
      <c r="Y616" s="82"/>
      <c r="Z616" s="82"/>
    </row>
    <row r="617" spans="1:26" x14ac:dyDescent="0.45">
      <c r="A617" s="82"/>
      <c r="B617" s="82"/>
      <c r="C617" s="82"/>
      <c r="D617" s="82"/>
      <c r="E617" s="82"/>
      <c r="F617" s="82"/>
      <c r="G617" s="82"/>
      <c r="H617" s="82"/>
      <c r="I617" s="82"/>
      <c r="J617" s="82"/>
      <c r="K617" s="82"/>
      <c r="L617" s="82"/>
      <c r="M617" s="82"/>
      <c r="N617" s="82"/>
      <c r="O617" s="82"/>
      <c r="P617" s="82"/>
      <c r="Q617" s="82"/>
      <c r="R617" s="82"/>
      <c r="S617" s="82"/>
      <c r="T617" s="82"/>
      <c r="U617" s="82"/>
      <c r="V617" s="82"/>
      <c r="W617" s="82"/>
      <c r="X617" s="82"/>
      <c r="Y617" s="82"/>
      <c r="Z617" s="82"/>
    </row>
    <row r="618" spans="1:26" x14ac:dyDescent="0.45">
      <c r="A618" s="82"/>
      <c r="B618" s="82"/>
      <c r="C618" s="82"/>
      <c r="D618" s="82"/>
      <c r="E618" s="82"/>
      <c r="F618" s="82"/>
      <c r="G618" s="82"/>
      <c r="H618" s="82"/>
      <c r="I618" s="82"/>
      <c r="J618" s="82"/>
      <c r="K618" s="82"/>
      <c r="L618" s="82"/>
      <c r="M618" s="82"/>
      <c r="N618" s="82"/>
      <c r="O618" s="82"/>
      <c r="P618" s="82"/>
      <c r="Q618" s="82"/>
      <c r="R618" s="82"/>
      <c r="S618" s="82"/>
      <c r="T618" s="82"/>
      <c r="U618" s="82"/>
      <c r="V618" s="82"/>
      <c r="W618" s="82"/>
      <c r="X618" s="82"/>
      <c r="Y618" s="82"/>
      <c r="Z618" s="82"/>
    </row>
    <row r="619" spans="1:26" x14ac:dyDescent="0.45">
      <c r="A619" s="82"/>
      <c r="B619" s="82"/>
      <c r="C619" s="82"/>
      <c r="D619" s="82"/>
      <c r="E619" s="82"/>
      <c r="F619" s="82"/>
      <c r="G619" s="82"/>
      <c r="H619" s="82"/>
      <c r="I619" s="82"/>
      <c r="J619" s="82"/>
      <c r="K619" s="82"/>
      <c r="L619" s="82"/>
      <c r="M619" s="82"/>
      <c r="N619" s="82"/>
      <c r="O619" s="82"/>
      <c r="P619" s="82"/>
      <c r="Q619" s="82"/>
      <c r="R619" s="82"/>
      <c r="S619" s="82"/>
      <c r="T619" s="82"/>
      <c r="U619" s="82"/>
      <c r="V619" s="82"/>
      <c r="W619" s="82"/>
      <c r="X619" s="82"/>
      <c r="Y619" s="82"/>
      <c r="Z619" s="82"/>
    </row>
    <row r="620" spans="1:26" x14ac:dyDescent="0.45">
      <c r="A620" s="82"/>
      <c r="B620" s="82"/>
      <c r="C620" s="82"/>
      <c r="D620" s="82"/>
      <c r="E620" s="82"/>
      <c r="F620" s="82"/>
      <c r="G620" s="82"/>
      <c r="H620" s="82"/>
      <c r="I620" s="82"/>
      <c r="J620" s="82"/>
      <c r="K620" s="82"/>
      <c r="L620" s="82"/>
      <c r="M620" s="82"/>
      <c r="N620" s="82"/>
      <c r="O620" s="82"/>
      <c r="P620" s="82"/>
      <c r="Q620" s="82"/>
      <c r="R620" s="82"/>
      <c r="S620" s="82"/>
      <c r="T620" s="82"/>
      <c r="U620" s="82"/>
      <c r="V620" s="82"/>
      <c r="W620" s="82"/>
      <c r="X620" s="82"/>
      <c r="Y620" s="82"/>
      <c r="Z620" s="82"/>
    </row>
    <row r="621" spans="1:26" x14ac:dyDescent="0.45">
      <c r="A621" s="82"/>
      <c r="B621" s="82"/>
      <c r="C621" s="82"/>
      <c r="D621" s="82"/>
      <c r="E621" s="82"/>
      <c r="F621" s="82"/>
      <c r="G621" s="82"/>
      <c r="H621" s="82"/>
      <c r="I621" s="82"/>
      <c r="J621" s="82"/>
      <c r="K621" s="82"/>
      <c r="L621" s="82"/>
      <c r="M621" s="82"/>
      <c r="N621" s="82"/>
      <c r="O621" s="82"/>
      <c r="P621" s="82"/>
      <c r="Q621" s="82"/>
      <c r="R621" s="82"/>
      <c r="S621" s="82"/>
      <c r="T621" s="82"/>
      <c r="U621" s="82"/>
      <c r="V621" s="82"/>
      <c r="W621" s="82"/>
      <c r="X621" s="82"/>
      <c r="Y621" s="82"/>
      <c r="Z621" s="82"/>
    </row>
    <row r="622" spans="1:26" x14ac:dyDescent="0.45">
      <c r="A622" s="82"/>
      <c r="B622" s="82"/>
      <c r="C622" s="82"/>
      <c r="D622" s="82"/>
      <c r="E622" s="82"/>
      <c r="F622" s="82"/>
      <c r="G622" s="82"/>
      <c r="H622" s="82"/>
      <c r="I622" s="82"/>
      <c r="J622" s="82"/>
      <c r="K622" s="82"/>
      <c r="L622" s="82"/>
      <c r="M622" s="82"/>
      <c r="N622" s="82"/>
      <c r="O622" s="82"/>
      <c r="P622" s="82"/>
      <c r="Q622" s="82"/>
      <c r="R622" s="82"/>
      <c r="S622" s="82"/>
      <c r="T622" s="82"/>
      <c r="U622" s="82"/>
      <c r="V622" s="82"/>
      <c r="W622" s="82"/>
      <c r="X622" s="82"/>
      <c r="Y622" s="82"/>
      <c r="Z622" s="82"/>
    </row>
    <row r="623" spans="1:26" x14ac:dyDescent="0.45">
      <c r="A623" s="82"/>
      <c r="B623" s="82"/>
      <c r="C623" s="82"/>
      <c r="D623" s="82"/>
      <c r="E623" s="82"/>
      <c r="F623" s="82"/>
      <c r="G623" s="82"/>
      <c r="H623" s="82"/>
      <c r="I623" s="82"/>
      <c r="J623" s="82"/>
      <c r="K623" s="82"/>
      <c r="L623" s="82"/>
      <c r="M623" s="82"/>
      <c r="N623" s="82"/>
      <c r="O623" s="82"/>
      <c r="P623" s="82"/>
      <c r="Q623" s="82"/>
      <c r="R623" s="82"/>
      <c r="S623" s="82"/>
      <c r="T623" s="82"/>
      <c r="U623" s="82"/>
      <c r="V623" s="82"/>
      <c r="W623" s="82"/>
      <c r="X623" s="82"/>
      <c r="Y623" s="82"/>
      <c r="Z623" s="82"/>
    </row>
    <row r="624" spans="1:26" x14ac:dyDescent="0.45">
      <c r="A624" s="82"/>
      <c r="B624" s="82"/>
      <c r="C624" s="82"/>
      <c r="D624" s="82"/>
      <c r="E624" s="82"/>
      <c r="F624" s="82"/>
      <c r="G624" s="82"/>
      <c r="H624" s="82"/>
      <c r="I624" s="82"/>
      <c r="J624" s="82"/>
      <c r="K624" s="82"/>
      <c r="L624" s="82"/>
      <c r="M624" s="82"/>
      <c r="N624" s="82"/>
      <c r="O624" s="82"/>
      <c r="P624" s="82"/>
      <c r="Q624" s="82"/>
      <c r="R624" s="82"/>
      <c r="S624" s="82"/>
      <c r="T624" s="82"/>
      <c r="U624" s="82"/>
      <c r="V624" s="82"/>
      <c r="W624" s="82"/>
      <c r="X624" s="82"/>
      <c r="Y624" s="82"/>
      <c r="Z624" s="82"/>
    </row>
    <row r="625" spans="1:26" x14ac:dyDescent="0.45">
      <c r="A625" s="82"/>
      <c r="B625" s="82"/>
      <c r="C625" s="82"/>
      <c r="D625" s="82"/>
      <c r="E625" s="82"/>
      <c r="F625" s="82"/>
      <c r="G625" s="82"/>
      <c r="H625" s="82"/>
      <c r="I625" s="82"/>
      <c r="J625" s="82"/>
      <c r="K625" s="82"/>
      <c r="L625" s="82"/>
      <c r="M625" s="82"/>
      <c r="N625" s="82"/>
      <c r="O625" s="82"/>
      <c r="P625" s="82"/>
      <c r="Q625" s="82"/>
      <c r="R625" s="82"/>
      <c r="S625" s="82"/>
      <c r="T625" s="82"/>
      <c r="U625" s="82"/>
      <c r="V625" s="82"/>
      <c r="W625" s="82"/>
      <c r="X625" s="82"/>
      <c r="Y625" s="82"/>
      <c r="Z625" s="82"/>
    </row>
    <row r="626" spans="1:26" x14ac:dyDescent="0.45">
      <c r="A626" s="82"/>
      <c r="B626" s="82"/>
      <c r="C626" s="82"/>
      <c r="D626" s="82"/>
      <c r="E626" s="82"/>
      <c r="F626" s="82"/>
      <c r="G626" s="82"/>
      <c r="H626" s="82"/>
      <c r="I626" s="82"/>
      <c r="J626" s="82"/>
      <c r="K626" s="82"/>
      <c r="L626" s="82"/>
      <c r="M626" s="82"/>
      <c r="N626" s="82"/>
      <c r="O626" s="82"/>
      <c r="P626" s="82"/>
      <c r="Q626" s="82"/>
      <c r="R626" s="82"/>
      <c r="S626" s="82"/>
      <c r="T626" s="82"/>
      <c r="U626" s="82"/>
      <c r="V626" s="82"/>
      <c r="W626" s="82"/>
      <c r="X626" s="82"/>
      <c r="Y626" s="82"/>
      <c r="Z626" s="82"/>
    </row>
    <row r="627" spans="1:26" x14ac:dyDescent="0.45">
      <c r="A627" s="82"/>
      <c r="B627" s="82"/>
      <c r="C627" s="82"/>
      <c r="D627" s="82"/>
      <c r="E627" s="82"/>
      <c r="F627" s="82"/>
      <c r="G627" s="82"/>
      <c r="H627" s="82"/>
      <c r="I627" s="82"/>
      <c r="J627" s="82"/>
      <c r="K627" s="82"/>
      <c r="L627" s="82"/>
      <c r="M627" s="82"/>
      <c r="N627" s="82"/>
      <c r="O627" s="82"/>
      <c r="P627" s="82"/>
      <c r="Q627" s="82"/>
      <c r="R627" s="82"/>
      <c r="S627" s="82"/>
      <c r="T627" s="82"/>
      <c r="U627" s="82"/>
      <c r="V627" s="82"/>
      <c r="W627" s="82"/>
      <c r="X627" s="82"/>
      <c r="Y627" s="82"/>
      <c r="Z627" s="82"/>
    </row>
    <row r="628" spans="1:26" x14ac:dyDescent="0.45">
      <c r="A628" s="82"/>
      <c r="B628" s="82"/>
      <c r="C628" s="82"/>
      <c r="D628" s="82"/>
      <c r="E628" s="82"/>
      <c r="F628" s="82"/>
      <c r="G628" s="82"/>
      <c r="H628" s="82"/>
      <c r="I628" s="82"/>
      <c r="J628" s="82"/>
      <c r="K628" s="82"/>
      <c r="L628" s="82"/>
      <c r="M628" s="82"/>
      <c r="N628" s="82"/>
      <c r="O628" s="82"/>
      <c r="P628" s="82"/>
      <c r="Q628" s="82"/>
      <c r="R628" s="82"/>
      <c r="S628" s="82"/>
      <c r="T628" s="82"/>
      <c r="U628" s="82"/>
      <c r="V628" s="82"/>
      <c r="W628" s="82"/>
      <c r="X628" s="82"/>
      <c r="Y628" s="82"/>
      <c r="Z628" s="82"/>
    </row>
    <row r="629" spans="1:26" x14ac:dyDescent="0.45">
      <c r="A629" s="82"/>
      <c r="B629" s="82"/>
      <c r="C629" s="82"/>
      <c r="D629" s="82"/>
      <c r="E629" s="82"/>
      <c r="F629" s="82"/>
      <c r="G629" s="82"/>
      <c r="H629" s="82"/>
      <c r="I629" s="82"/>
      <c r="J629" s="82"/>
      <c r="K629" s="82"/>
      <c r="L629" s="82"/>
      <c r="M629" s="82"/>
      <c r="N629" s="82"/>
      <c r="O629" s="82"/>
      <c r="P629" s="82"/>
      <c r="Q629" s="82"/>
      <c r="R629" s="82"/>
      <c r="S629" s="82"/>
      <c r="T629" s="82"/>
      <c r="U629" s="82"/>
      <c r="V629" s="82"/>
      <c r="W629" s="82"/>
      <c r="X629" s="82"/>
      <c r="Y629" s="82"/>
      <c r="Z629" s="82"/>
    </row>
    <row r="630" spans="1:26" x14ac:dyDescent="0.45">
      <c r="A630" s="82"/>
      <c r="B630" s="82"/>
      <c r="C630" s="82"/>
      <c r="D630" s="82"/>
      <c r="E630" s="82"/>
      <c r="F630" s="82"/>
      <c r="G630" s="82"/>
      <c r="H630" s="82"/>
      <c r="I630" s="82"/>
      <c r="J630" s="82"/>
      <c r="K630" s="82"/>
      <c r="L630" s="82"/>
      <c r="M630" s="82"/>
      <c r="N630" s="82"/>
      <c r="O630" s="82"/>
      <c r="P630" s="82"/>
      <c r="Q630" s="82"/>
      <c r="R630" s="82"/>
      <c r="S630" s="82"/>
      <c r="T630" s="82"/>
      <c r="U630" s="82"/>
      <c r="V630" s="82"/>
      <c r="W630" s="82"/>
      <c r="X630" s="82"/>
      <c r="Y630" s="82"/>
      <c r="Z630" s="82"/>
    </row>
    <row r="631" spans="1:26" x14ac:dyDescent="0.45">
      <c r="A631" s="82"/>
      <c r="B631" s="82"/>
      <c r="C631" s="82"/>
      <c r="D631" s="82"/>
      <c r="E631" s="82"/>
      <c r="F631" s="82"/>
      <c r="G631" s="82"/>
      <c r="H631" s="82"/>
      <c r="I631" s="82"/>
      <c r="J631" s="82"/>
      <c r="K631" s="82"/>
      <c r="L631" s="82"/>
      <c r="M631" s="82"/>
      <c r="N631" s="82"/>
      <c r="O631" s="82"/>
      <c r="P631" s="82"/>
      <c r="Q631" s="82"/>
      <c r="R631" s="82"/>
      <c r="S631" s="82"/>
      <c r="T631" s="82"/>
      <c r="U631" s="82"/>
      <c r="V631" s="82"/>
      <c r="W631" s="82"/>
      <c r="X631" s="82"/>
      <c r="Y631" s="82"/>
      <c r="Z631" s="82"/>
    </row>
    <row r="632" spans="1:26" x14ac:dyDescent="0.45">
      <c r="A632" s="82"/>
      <c r="B632" s="82"/>
      <c r="C632" s="82"/>
      <c r="D632" s="82"/>
      <c r="E632" s="82"/>
      <c r="F632" s="82"/>
      <c r="G632" s="82"/>
      <c r="H632" s="82"/>
      <c r="I632" s="82"/>
      <c r="J632" s="82"/>
      <c r="K632" s="82"/>
      <c r="L632" s="82"/>
      <c r="M632" s="82"/>
      <c r="N632" s="82"/>
      <c r="O632" s="82"/>
      <c r="P632" s="82"/>
      <c r="Q632" s="82"/>
      <c r="R632" s="82"/>
      <c r="S632" s="82"/>
      <c r="T632" s="82"/>
      <c r="U632" s="82"/>
      <c r="V632" s="82"/>
      <c r="W632" s="82"/>
      <c r="X632" s="82"/>
      <c r="Y632" s="82"/>
      <c r="Z632" s="82"/>
    </row>
    <row r="633" spans="1:26" x14ac:dyDescent="0.45">
      <c r="A633" s="82"/>
      <c r="B633" s="82"/>
      <c r="C633" s="82"/>
      <c r="D633" s="82"/>
      <c r="E633" s="82"/>
      <c r="F633" s="82"/>
      <c r="G633" s="82"/>
      <c r="H633" s="82"/>
      <c r="I633" s="82"/>
      <c r="J633" s="82"/>
      <c r="K633" s="82"/>
      <c r="L633" s="82"/>
      <c r="M633" s="82"/>
      <c r="N633" s="82"/>
      <c r="O633" s="82"/>
      <c r="P633" s="82"/>
      <c r="Q633" s="82"/>
      <c r="R633" s="82"/>
      <c r="S633" s="82"/>
      <c r="T633" s="82"/>
      <c r="U633" s="82"/>
      <c r="V633" s="82"/>
      <c r="W633" s="82"/>
      <c r="X633" s="82"/>
      <c r="Y633" s="82"/>
      <c r="Z633" s="82"/>
    </row>
    <row r="634" spans="1:26" x14ac:dyDescent="0.45">
      <c r="A634" s="82"/>
      <c r="B634" s="82"/>
      <c r="C634" s="82"/>
      <c r="D634" s="82"/>
      <c r="E634" s="82"/>
      <c r="F634" s="82"/>
      <c r="G634" s="82"/>
      <c r="H634" s="82"/>
      <c r="I634" s="82"/>
      <c r="J634" s="82"/>
      <c r="K634" s="82"/>
      <c r="L634" s="82"/>
      <c r="M634" s="82"/>
      <c r="N634" s="82"/>
      <c r="O634" s="82"/>
      <c r="P634" s="82"/>
      <c r="Q634" s="82"/>
      <c r="R634" s="82"/>
      <c r="S634" s="82"/>
      <c r="T634" s="82"/>
      <c r="U634" s="82"/>
      <c r="V634" s="82"/>
      <c r="W634" s="82"/>
      <c r="X634" s="82"/>
      <c r="Y634" s="82"/>
      <c r="Z634" s="82"/>
    </row>
    <row r="635" spans="1:26" x14ac:dyDescent="0.45">
      <c r="A635" s="82"/>
      <c r="B635" s="82"/>
      <c r="C635" s="82"/>
      <c r="D635" s="82"/>
      <c r="E635" s="82"/>
      <c r="F635" s="82"/>
      <c r="G635" s="82"/>
      <c r="H635" s="82"/>
      <c r="I635" s="82"/>
      <c r="J635" s="82"/>
      <c r="K635" s="82"/>
      <c r="L635" s="82"/>
      <c r="M635" s="82"/>
      <c r="N635" s="82"/>
      <c r="O635" s="82"/>
      <c r="P635" s="82"/>
      <c r="Q635" s="82"/>
      <c r="R635" s="82"/>
      <c r="S635" s="82"/>
      <c r="T635" s="82"/>
      <c r="U635" s="82"/>
      <c r="V635" s="82"/>
      <c r="W635" s="82"/>
      <c r="X635" s="82"/>
      <c r="Y635" s="82"/>
      <c r="Z635" s="82"/>
    </row>
    <row r="636" spans="1:26" x14ac:dyDescent="0.45">
      <c r="A636" s="82"/>
      <c r="B636" s="82"/>
      <c r="C636" s="82"/>
      <c r="D636" s="82"/>
      <c r="E636" s="82"/>
      <c r="F636" s="82"/>
      <c r="G636" s="82"/>
      <c r="H636" s="82"/>
      <c r="I636" s="82"/>
      <c r="J636" s="82"/>
      <c r="K636" s="82"/>
      <c r="L636" s="82"/>
      <c r="M636" s="82"/>
      <c r="N636" s="82"/>
      <c r="O636" s="82"/>
      <c r="P636" s="82"/>
      <c r="Q636" s="82"/>
      <c r="R636" s="82"/>
      <c r="S636" s="82"/>
      <c r="T636" s="82"/>
      <c r="U636" s="82"/>
      <c r="V636" s="82"/>
      <c r="W636" s="82"/>
      <c r="X636" s="82"/>
      <c r="Y636" s="82"/>
      <c r="Z636" s="82"/>
    </row>
    <row r="637" spans="1:26" x14ac:dyDescent="0.45">
      <c r="A637" s="82"/>
      <c r="B637" s="82"/>
      <c r="C637" s="82"/>
      <c r="D637" s="82"/>
      <c r="E637" s="82"/>
      <c r="F637" s="82"/>
      <c r="G637" s="82"/>
      <c r="H637" s="82"/>
      <c r="I637" s="82"/>
      <c r="J637" s="82"/>
      <c r="K637" s="82"/>
      <c r="L637" s="82"/>
      <c r="M637" s="82"/>
      <c r="N637" s="82"/>
      <c r="O637" s="82"/>
      <c r="P637" s="82"/>
      <c r="Q637" s="82"/>
      <c r="R637" s="82"/>
      <c r="S637" s="82"/>
      <c r="T637" s="82"/>
      <c r="U637" s="82"/>
      <c r="V637" s="82"/>
      <c r="W637" s="82"/>
      <c r="X637" s="82"/>
      <c r="Y637" s="82"/>
      <c r="Z637" s="82"/>
    </row>
    <row r="638" spans="1:26" x14ac:dyDescent="0.45">
      <c r="A638" s="82"/>
      <c r="B638" s="82"/>
      <c r="C638" s="82"/>
      <c r="D638" s="82"/>
      <c r="E638" s="82"/>
      <c r="F638" s="82"/>
      <c r="G638" s="82"/>
      <c r="H638" s="82"/>
      <c r="I638" s="82"/>
      <c r="J638" s="82"/>
      <c r="K638" s="82"/>
      <c r="L638" s="82"/>
      <c r="M638" s="82"/>
      <c r="N638" s="82"/>
      <c r="O638" s="82"/>
      <c r="P638" s="82"/>
      <c r="Q638" s="82"/>
      <c r="R638" s="82"/>
      <c r="S638" s="82"/>
      <c r="T638" s="82"/>
      <c r="U638" s="82"/>
      <c r="V638" s="82"/>
      <c r="W638" s="82"/>
      <c r="X638" s="82"/>
      <c r="Y638" s="82"/>
      <c r="Z638" s="82"/>
    </row>
    <row r="639" spans="1:26" x14ac:dyDescent="0.45">
      <c r="A639" s="82"/>
      <c r="B639" s="82"/>
      <c r="C639" s="82"/>
      <c r="D639" s="82"/>
      <c r="E639" s="82"/>
      <c r="F639" s="82"/>
      <c r="G639" s="82"/>
      <c r="H639" s="82"/>
      <c r="I639" s="82"/>
      <c r="J639" s="82"/>
      <c r="K639" s="82"/>
      <c r="L639" s="82"/>
      <c r="M639" s="82"/>
      <c r="N639" s="82"/>
      <c r="O639" s="82"/>
      <c r="P639" s="82"/>
      <c r="Q639" s="82"/>
      <c r="R639" s="82"/>
      <c r="S639" s="82"/>
      <c r="T639" s="82"/>
      <c r="U639" s="82"/>
      <c r="V639" s="82"/>
      <c r="W639" s="82"/>
      <c r="X639" s="82"/>
      <c r="Y639" s="82"/>
      <c r="Z639" s="82"/>
    </row>
    <row r="640" spans="1:26" x14ac:dyDescent="0.45">
      <c r="A640" s="82"/>
      <c r="B640" s="82"/>
      <c r="C640" s="82"/>
      <c r="D640" s="82"/>
      <c r="E640" s="82"/>
      <c r="F640" s="82"/>
      <c r="G640" s="82"/>
      <c r="H640" s="82"/>
      <c r="I640" s="82"/>
      <c r="J640" s="82"/>
      <c r="K640" s="82"/>
      <c r="L640" s="82"/>
      <c r="M640" s="82"/>
      <c r="N640" s="82"/>
      <c r="O640" s="82"/>
      <c r="P640" s="82"/>
      <c r="Q640" s="82"/>
      <c r="R640" s="82"/>
      <c r="S640" s="82"/>
      <c r="T640" s="82"/>
      <c r="U640" s="82"/>
      <c r="V640" s="82"/>
      <c r="W640" s="82"/>
      <c r="X640" s="82"/>
      <c r="Y640" s="82"/>
      <c r="Z640" s="82"/>
    </row>
    <row r="641" spans="1:26" x14ac:dyDescent="0.45">
      <c r="A641" s="82"/>
      <c r="B641" s="82"/>
      <c r="C641" s="82"/>
      <c r="D641" s="82"/>
      <c r="E641" s="82"/>
      <c r="F641" s="82"/>
      <c r="G641" s="82"/>
      <c r="H641" s="82"/>
      <c r="I641" s="82"/>
      <c r="J641" s="82"/>
      <c r="K641" s="82"/>
      <c r="L641" s="82"/>
      <c r="M641" s="82"/>
      <c r="N641" s="82"/>
      <c r="O641" s="82"/>
      <c r="P641" s="82"/>
      <c r="Q641" s="82"/>
      <c r="R641" s="82"/>
      <c r="S641" s="82"/>
      <c r="T641" s="82"/>
      <c r="U641" s="82"/>
      <c r="V641" s="82"/>
      <c r="W641" s="82"/>
      <c r="X641" s="82"/>
      <c r="Y641" s="82"/>
      <c r="Z641" s="82"/>
    </row>
    <row r="642" spans="1:26" x14ac:dyDescent="0.45">
      <c r="A642" s="82"/>
      <c r="B642" s="82"/>
      <c r="C642" s="82"/>
      <c r="D642" s="82"/>
      <c r="E642" s="82"/>
      <c r="F642" s="82"/>
      <c r="G642" s="82"/>
      <c r="H642" s="82"/>
      <c r="I642" s="82"/>
      <c r="J642" s="82"/>
      <c r="K642" s="82"/>
      <c r="L642" s="82"/>
      <c r="M642" s="82"/>
      <c r="N642" s="82"/>
      <c r="O642" s="82"/>
      <c r="P642" s="82"/>
      <c r="Q642" s="82"/>
      <c r="R642" s="82"/>
      <c r="S642" s="82"/>
      <c r="T642" s="82"/>
      <c r="U642" s="82"/>
      <c r="V642" s="82"/>
      <c r="W642" s="82"/>
      <c r="X642" s="82"/>
      <c r="Y642" s="82"/>
      <c r="Z642" s="82"/>
    </row>
    <row r="643" spans="1:26" x14ac:dyDescent="0.45">
      <c r="A643" s="82"/>
      <c r="B643" s="82"/>
      <c r="C643" s="82"/>
      <c r="D643" s="82"/>
      <c r="E643" s="82"/>
      <c r="F643" s="82"/>
      <c r="G643" s="82"/>
      <c r="H643" s="82"/>
      <c r="I643" s="82"/>
      <c r="J643" s="82"/>
      <c r="K643" s="82"/>
      <c r="L643" s="82"/>
      <c r="M643" s="82"/>
      <c r="N643" s="82"/>
      <c r="O643" s="82"/>
      <c r="P643" s="82"/>
      <c r="Q643" s="82"/>
      <c r="R643" s="82"/>
      <c r="S643" s="82"/>
      <c r="T643" s="82"/>
      <c r="U643" s="82"/>
      <c r="V643" s="82"/>
      <c r="W643" s="82"/>
      <c r="X643" s="82"/>
      <c r="Y643" s="82"/>
      <c r="Z643" s="82"/>
    </row>
    <row r="644" spans="1:26" x14ac:dyDescent="0.45">
      <c r="A644" s="82"/>
      <c r="B644" s="82"/>
      <c r="C644" s="82"/>
      <c r="D644" s="82"/>
      <c r="E644" s="82"/>
      <c r="F644" s="82"/>
      <c r="G644" s="82"/>
      <c r="H644" s="82"/>
      <c r="I644" s="82"/>
      <c r="J644" s="82"/>
      <c r="K644" s="82"/>
      <c r="L644" s="82"/>
      <c r="M644" s="82"/>
      <c r="N644" s="82"/>
      <c r="O644" s="82"/>
      <c r="P644" s="82"/>
      <c r="Q644" s="82"/>
      <c r="R644" s="82"/>
      <c r="S644" s="82"/>
      <c r="T644" s="82"/>
      <c r="U644" s="82"/>
      <c r="V644" s="82"/>
      <c r="W644" s="82"/>
      <c r="X644" s="82"/>
      <c r="Y644" s="82"/>
      <c r="Z644" s="82"/>
    </row>
    <row r="645" spans="1:26" x14ac:dyDescent="0.45">
      <c r="A645" s="82"/>
      <c r="B645" s="82"/>
      <c r="C645" s="82"/>
      <c r="D645" s="82"/>
      <c r="E645" s="82"/>
      <c r="F645" s="82"/>
      <c r="G645" s="82"/>
      <c r="H645" s="82"/>
      <c r="I645" s="82"/>
      <c r="J645" s="82"/>
      <c r="K645" s="82"/>
      <c r="L645" s="82"/>
      <c r="M645" s="82"/>
      <c r="N645" s="82"/>
      <c r="O645" s="82"/>
      <c r="P645" s="82"/>
      <c r="Q645" s="82"/>
      <c r="R645" s="82"/>
      <c r="S645" s="82"/>
      <c r="T645" s="82"/>
      <c r="U645" s="82"/>
      <c r="V645" s="82"/>
      <c r="W645" s="82"/>
      <c r="X645" s="82"/>
      <c r="Y645" s="82"/>
      <c r="Z645" s="82"/>
    </row>
    <row r="646" spans="1:26" x14ac:dyDescent="0.45">
      <c r="A646" s="82"/>
      <c r="B646" s="82"/>
      <c r="C646" s="82"/>
      <c r="D646" s="82"/>
      <c r="E646" s="82"/>
      <c r="F646" s="82"/>
      <c r="G646" s="82"/>
      <c r="H646" s="82"/>
      <c r="I646" s="82"/>
      <c r="J646" s="82"/>
      <c r="K646" s="82"/>
      <c r="L646" s="82"/>
      <c r="M646" s="82"/>
      <c r="N646" s="82"/>
      <c r="O646" s="82"/>
      <c r="P646" s="82"/>
      <c r="Q646" s="82"/>
      <c r="R646" s="82"/>
      <c r="S646" s="82"/>
      <c r="T646" s="82"/>
      <c r="U646" s="82"/>
      <c r="V646" s="82"/>
      <c r="W646" s="82"/>
      <c r="X646" s="82"/>
      <c r="Y646" s="82"/>
      <c r="Z646" s="82"/>
    </row>
    <row r="647" spans="1:26" x14ac:dyDescent="0.45">
      <c r="A647" s="82"/>
      <c r="B647" s="82"/>
      <c r="C647" s="82"/>
      <c r="D647" s="82"/>
      <c r="E647" s="82"/>
      <c r="F647" s="82"/>
      <c r="G647" s="82"/>
      <c r="H647" s="82"/>
      <c r="I647" s="82"/>
      <c r="J647" s="82"/>
      <c r="K647" s="82"/>
      <c r="L647" s="82"/>
      <c r="M647" s="82"/>
      <c r="N647" s="82"/>
      <c r="O647" s="82"/>
      <c r="P647" s="82"/>
      <c r="Q647" s="82"/>
      <c r="R647" s="82"/>
      <c r="S647" s="82"/>
      <c r="T647" s="82"/>
      <c r="U647" s="82"/>
      <c r="V647" s="82"/>
      <c r="W647" s="82"/>
      <c r="X647" s="82"/>
      <c r="Y647" s="82"/>
      <c r="Z647" s="82"/>
    </row>
    <row r="648" spans="1:26" x14ac:dyDescent="0.45">
      <c r="A648" s="82"/>
      <c r="B648" s="82"/>
      <c r="C648" s="82"/>
      <c r="D648" s="82"/>
      <c r="E648" s="82"/>
      <c r="F648" s="82"/>
      <c r="G648" s="82"/>
      <c r="H648" s="82"/>
      <c r="I648" s="82"/>
      <c r="J648" s="82"/>
      <c r="K648" s="82"/>
      <c r="L648" s="82"/>
      <c r="M648" s="82"/>
      <c r="N648" s="82"/>
      <c r="O648" s="82"/>
      <c r="P648" s="82"/>
      <c r="Q648" s="82"/>
      <c r="R648" s="82"/>
      <c r="S648" s="82"/>
      <c r="T648" s="82"/>
      <c r="U648" s="82"/>
      <c r="V648" s="82"/>
      <c r="W648" s="82"/>
      <c r="X648" s="82"/>
      <c r="Y648" s="82"/>
      <c r="Z648" s="82"/>
    </row>
    <row r="649" spans="1:26" x14ac:dyDescent="0.45">
      <c r="A649" s="82"/>
      <c r="B649" s="82"/>
      <c r="C649" s="82"/>
      <c r="D649" s="82"/>
      <c r="E649" s="82"/>
      <c r="F649" s="82"/>
      <c r="G649" s="82"/>
      <c r="H649" s="82"/>
      <c r="I649" s="82"/>
      <c r="J649" s="82"/>
      <c r="K649" s="82"/>
      <c r="L649" s="82"/>
      <c r="M649" s="82"/>
      <c r="N649" s="82"/>
      <c r="O649" s="82"/>
      <c r="P649" s="82"/>
      <c r="Q649" s="82"/>
      <c r="R649" s="82"/>
      <c r="S649" s="82"/>
      <c r="T649" s="82"/>
      <c r="U649" s="82"/>
      <c r="V649" s="82"/>
      <c r="W649" s="82"/>
      <c r="X649" s="82"/>
      <c r="Y649" s="82"/>
      <c r="Z649" s="82"/>
    </row>
    <row r="650" spans="1:26" x14ac:dyDescent="0.45">
      <c r="A650" s="82"/>
      <c r="B650" s="82"/>
      <c r="C650" s="82"/>
      <c r="D650" s="82"/>
      <c r="E650" s="82"/>
      <c r="F650" s="82"/>
      <c r="G650" s="82"/>
      <c r="H650" s="82"/>
      <c r="I650" s="82"/>
      <c r="J650" s="82"/>
      <c r="K650" s="82"/>
      <c r="L650" s="82"/>
      <c r="M650" s="82"/>
      <c r="N650" s="82"/>
      <c r="O650" s="82"/>
      <c r="P650" s="82"/>
      <c r="Q650" s="82"/>
      <c r="R650" s="82"/>
      <c r="S650" s="82"/>
      <c r="T650" s="82"/>
      <c r="U650" s="82"/>
      <c r="V650" s="82"/>
      <c r="W650" s="82"/>
      <c r="X650" s="82"/>
      <c r="Y650" s="82"/>
      <c r="Z650" s="82"/>
    </row>
    <row r="651" spans="1:26" x14ac:dyDescent="0.45">
      <c r="A651" s="82"/>
      <c r="B651" s="82"/>
      <c r="C651" s="82"/>
      <c r="D651" s="82"/>
      <c r="E651" s="82"/>
      <c r="F651" s="82"/>
      <c r="G651" s="82"/>
      <c r="H651" s="82"/>
      <c r="I651" s="82"/>
      <c r="J651" s="82"/>
      <c r="K651" s="82"/>
      <c r="L651" s="82"/>
      <c r="M651" s="82"/>
      <c r="N651" s="82"/>
      <c r="O651" s="82"/>
      <c r="P651" s="82"/>
      <c r="Q651" s="82"/>
      <c r="R651" s="82"/>
      <c r="S651" s="82"/>
      <c r="T651" s="82"/>
      <c r="U651" s="82"/>
      <c r="V651" s="82"/>
      <c r="W651" s="82"/>
      <c r="X651" s="82"/>
      <c r="Y651" s="82"/>
      <c r="Z651" s="82"/>
    </row>
    <row r="652" spans="1:26" x14ac:dyDescent="0.45">
      <c r="A652" s="82"/>
      <c r="B652" s="82"/>
      <c r="C652" s="82"/>
      <c r="D652" s="82"/>
      <c r="E652" s="82"/>
      <c r="F652" s="82"/>
      <c r="G652" s="82"/>
      <c r="H652" s="82"/>
      <c r="I652" s="82"/>
      <c r="J652" s="82"/>
      <c r="K652" s="82"/>
      <c r="L652" s="82"/>
      <c r="M652" s="82"/>
      <c r="N652" s="82"/>
      <c r="O652" s="82"/>
      <c r="P652" s="82"/>
      <c r="Q652" s="82"/>
      <c r="R652" s="82"/>
      <c r="S652" s="82"/>
      <c r="T652" s="82"/>
      <c r="U652" s="82"/>
      <c r="V652" s="82"/>
      <c r="W652" s="82"/>
      <c r="X652" s="82"/>
      <c r="Y652" s="82"/>
      <c r="Z652" s="82"/>
    </row>
    <row r="653" spans="1:26" x14ac:dyDescent="0.45">
      <c r="A653" s="82"/>
      <c r="B653" s="82"/>
      <c r="C653" s="82"/>
      <c r="D653" s="82"/>
      <c r="E653" s="82"/>
      <c r="F653" s="82"/>
      <c r="G653" s="82"/>
      <c r="H653" s="82"/>
      <c r="I653" s="82"/>
      <c r="J653" s="82"/>
      <c r="K653" s="82"/>
      <c r="L653" s="82"/>
      <c r="M653" s="82"/>
      <c r="N653" s="82"/>
      <c r="O653" s="82"/>
      <c r="P653" s="82"/>
      <c r="Q653" s="82"/>
      <c r="R653" s="82"/>
      <c r="S653" s="82"/>
      <c r="T653" s="82"/>
      <c r="U653" s="82"/>
      <c r="V653" s="82"/>
      <c r="W653" s="82"/>
      <c r="X653" s="82"/>
      <c r="Y653" s="82"/>
      <c r="Z653" s="82"/>
    </row>
    <row r="654" spans="1:26" x14ac:dyDescent="0.45">
      <c r="A654" s="82"/>
      <c r="B654" s="82"/>
      <c r="C654" s="82"/>
      <c r="D654" s="82"/>
      <c r="E654" s="82"/>
      <c r="F654" s="82"/>
      <c r="G654" s="82"/>
      <c r="H654" s="82"/>
      <c r="I654" s="82"/>
      <c r="J654" s="82"/>
      <c r="K654" s="82"/>
      <c r="L654" s="82"/>
      <c r="M654" s="82"/>
      <c r="N654" s="82"/>
      <c r="O654" s="82"/>
      <c r="P654" s="82"/>
      <c r="Q654" s="82"/>
      <c r="R654" s="82"/>
      <c r="S654" s="82"/>
      <c r="T654" s="82"/>
      <c r="U654" s="82"/>
      <c r="V654" s="82"/>
      <c r="W654" s="82"/>
      <c r="X654" s="82"/>
      <c r="Y654" s="82"/>
      <c r="Z654" s="82"/>
    </row>
    <row r="655" spans="1:26" x14ac:dyDescent="0.45">
      <c r="A655" s="82"/>
      <c r="B655" s="82"/>
      <c r="C655" s="82"/>
      <c r="D655" s="82"/>
      <c r="E655" s="82"/>
      <c r="F655" s="82"/>
      <c r="G655" s="82"/>
      <c r="H655" s="82"/>
      <c r="I655" s="82"/>
      <c r="J655" s="82"/>
      <c r="K655" s="82"/>
      <c r="L655" s="82"/>
      <c r="M655" s="82"/>
      <c r="N655" s="82"/>
      <c r="O655" s="82"/>
      <c r="P655" s="82"/>
      <c r="Q655" s="82"/>
      <c r="R655" s="82"/>
      <c r="S655" s="82"/>
      <c r="T655" s="82"/>
      <c r="U655" s="82"/>
      <c r="V655" s="82"/>
      <c r="W655" s="82"/>
      <c r="X655" s="82"/>
      <c r="Y655" s="82"/>
      <c r="Z655" s="82"/>
    </row>
    <row r="656" spans="1:26" x14ac:dyDescent="0.45">
      <c r="A656" s="82"/>
      <c r="B656" s="82"/>
      <c r="C656" s="82"/>
      <c r="D656" s="82"/>
      <c r="E656" s="82"/>
      <c r="F656" s="82"/>
      <c r="G656" s="82"/>
      <c r="H656" s="82"/>
      <c r="I656" s="82"/>
      <c r="J656" s="82"/>
      <c r="K656" s="82"/>
      <c r="L656" s="82"/>
      <c r="M656" s="82"/>
      <c r="N656" s="82"/>
      <c r="O656" s="82"/>
      <c r="P656" s="82"/>
      <c r="Q656" s="82"/>
      <c r="R656" s="82"/>
      <c r="S656" s="82"/>
      <c r="T656" s="82"/>
      <c r="U656" s="82"/>
      <c r="V656" s="82"/>
      <c r="W656" s="82"/>
      <c r="X656" s="82"/>
      <c r="Y656" s="82"/>
      <c r="Z656" s="82"/>
    </row>
    <row r="657" spans="1:26" x14ac:dyDescent="0.45">
      <c r="A657" s="82"/>
      <c r="B657" s="82"/>
      <c r="C657" s="82"/>
      <c r="D657" s="82"/>
      <c r="E657" s="82"/>
      <c r="F657" s="82"/>
      <c r="G657" s="82"/>
      <c r="H657" s="82"/>
      <c r="I657" s="82"/>
      <c r="J657" s="82"/>
      <c r="K657" s="82"/>
      <c r="L657" s="82"/>
      <c r="M657" s="82"/>
      <c r="N657" s="82"/>
      <c r="O657" s="82"/>
      <c r="P657" s="82"/>
      <c r="Q657" s="82"/>
      <c r="R657" s="82"/>
      <c r="S657" s="82"/>
      <c r="T657" s="82"/>
      <c r="U657" s="82"/>
      <c r="V657" s="82"/>
      <c r="W657" s="82"/>
      <c r="X657" s="82"/>
      <c r="Y657" s="82"/>
      <c r="Z657" s="82"/>
    </row>
    <row r="658" spans="1:26" x14ac:dyDescent="0.45">
      <c r="A658" s="82"/>
      <c r="B658" s="82"/>
      <c r="C658" s="82"/>
      <c r="D658" s="82"/>
      <c r="E658" s="82"/>
      <c r="F658" s="82"/>
      <c r="G658" s="82"/>
      <c r="H658" s="82"/>
      <c r="I658" s="82"/>
      <c r="J658" s="82"/>
      <c r="K658" s="82"/>
      <c r="L658" s="82"/>
      <c r="M658" s="82"/>
      <c r="N658" s="82"/>
      <c r="O658" s="82"/>
      <c r="P658" s="82"/>
      <c r="Q658" s="82"/>
      <c r="R658" s="82"/>
      <c r="S658" s="82"/>
      <c r="T658" s="82"/>
      <c r="U658" s="82"/>
      <c r="V658" s="82"/>
      <c r="W658" s="82"/>
      <c r="X658" s="82"/>
      <c r="Y658" s="82"/>
      <c r="Z658" s="82"/>
    </row>
    <row r="659" spans="1:26" x14ac:dyDescent="0.45">
      <c r="A659" s="82"/>
      <c r="B659" s="82"/>
      <c r="C659" s="82"/>
      <c r="D659" s="82"/>
      <c r="E659" s="82"/>
      <c r="F659" s="82"/>
      <c r="G659" s="82"/>
      <c r="H659" s="82"/>
      <c r="I659" s="82"/>
      <c r="J659" s="82"/>
      <c r="K659" s="82"/>
      <c r="L659" s="82"/>
      <c r="M659" s="82"/>
      <c r="N659" s="82"/>
      <c r="O659" s="82"/>
      <c r="P659" s="82"/>
      <c r="Q659" s="82"/>
      <c r="R659" s="82"/>
      <c r="S659" s="82"/>
      <c r="T659" s="82"/>
      <c r="U659" s="82"/>
      <c r="V659" s="82"/>
      <c r="W659" s="82"/>
      <c r="X659" s="82"/>
      <c r="Y659" s="82"/>
      <c r="Z659" s="82"/>
    </row>
    <row r="660" spans="1:26" x14ac:dyDescent="0.45">
      <c r="A660" s="82"/>
      <c r="B660" s="82"/>
      <c r="C660" s="82"/>
      <c r="D660" s="82"/>
      <c r="E660" s="82"/>
      <c r="F660" s="82"/>
      <c r="G660" s="82"/>
      <c r="H660" s="82"/>
      <c r="I660" s="82"/>
      <c r="J660" s="82"/>
      <c r="K660" s="82"/>
      <c r="L660" s="82"/>
      <c r="M660" s="82"/>
      <c r="N660" s="82"/>
      <c r="O660" s="82"/>
      <c r="P660" s="82"/>
      <c r="Q660" s="82"/>
      <c r="R660" s="82"/>
      <c r="S660" s="82"/>
      <c r="T660" s="82"/>
      <c r="U660" s="82"/>
      <c r="V660" s="82"/>
      <c r="W660" s="82"/>
      <c r="X660" s="82"/>
      <c r="Y660" s="82"/>
      <c r="Z660" s="82"/>
    </row>
    <row r="661" spans="1:26" x14ac:dyDescent="0.45">
      <c r="A661" s="82"/>
      <c r="B661" s="82"/>
      <c r="C661" s="82"/>
      <c r="D661" s="82"/>
      <c r="E661" s="82"/>
      <c r="F661" s="82"/>
      <c r="G661" s="82"/>
      <c r="H661" s="82"/>
      <c r="I661" s="82"/>
      <c r="J661" s="82"/>
      <c r="K661" s="82"/>
      <c r="L661" s="82"/>
      <c r="M661" s="82"/>
      <c r="N661" s="82"/>
      <c r="O661" s="82"/>
      <c r="P661" s="82"/>
      <c r="Q661" s="82"/>
      <c r="R661" s="82"/>
      <c r="S661" s="82"/>
      <c r="T661" s="82"/>
      <c r="U661" s="82"/>
      <c r="V661" s="82"/>
      <c r="W661" s="82"/>
      <c r="X661" s="82"/>
      <c r="Y661" s="82"/>
      <c r="Z661" s="82"/>
    </row>
    <row r="662" spans="1:26" x14ac:dyDescent="0.45">
      <c r="A662" s="82"/>
      <c r="B662" s="82"/>
      <c r="C662" s="82"/>
      <c r="D662" s="82"/>
      <c r="E662" s="82"/>
      <c r="F662" s="82"/>
      <c r="G662" s="82"/>
      <c r="H662" s="82"/>
      <c r="I662" s="82"/>
      <c r="J662" s="82"/>
      <c r="K662" s="82"/>
      <c r="L662" s="82"/>
      <c r="M662" s="82"/>
      <c r="N662" s="82"/>
      <c r="O662" s="82"/>
      <c r="P662" s="82"/>
      <c r="Q662" s="82"/>
      <c r="R662" s="82"/>
      <c r="S662" s="82"/>
      <c r="T662" s="82"/>
      <c r="U662" s="82"/>
      <c r="V662" s="82"/>
      <c r="W662" s="82"/>
      <c r="X662" s="82"/>
      <c r="Y662" s="82"/>
      <c r="Z662" s="82"/>
    </row>
    <row r="663" spans="1:26" x14ac:dyDescent="0.45">
      <c r="A663" s="82"/>
      <c r="B663" s="82"/>
      <c r="C663" s="82"/>
      <c r="D663" s="82"/>
      <c r="E663" s="82"/>
      <c r="F663" s="82"/>
      <c r="G663" s="82"/>
      <c r="H663" s="82"/>
      <c r="I663" s="82"/>
      <c r="J663" s="82"/>
      <c r="K663" s="82"/>
      <c r="L663" s="82"/>
      <c r="M663" s="82"/>
      <c r="N663" s="82"/>
      <c r="O663" s="82"/>
      <c r="P663" s="82"/>
      <c r="Q663" s="82"/>
      <c r="R663" s="82"/>
      <c r="S663" s="82"/>
      <c r="T663" s="82"/>
      <c r="U663" s="82"/>
      <c r="V663" s="82"/>
      <c r="W663" s="82"/>
      <c r="X663" s="82"/>
      <c r="Y663" s="82"/>
      <c r="Z663" s="82"/>
    </row>
    <row r="664" spans="1:26" x14ac:dyDescent="0.45">
      <c r="A664" s="82"/>
      <c r="B664" s="82"/>
      <c r="C664" s="82"/>
      <c r="D664" s="82"/>
      <c r="E664" s="82"/>
      <c r="F664" s="82"/>
      <c r="G664" s="82"/>
      <c r="H664" s="82"/>
      <c r="I664" s="82"/>
      <c r="J664" s="82"/>
      <c r="K664" s="82"/>
      <c r="L664" s="82"/>
      <c r="M664" s="82"/>
      <c r="N664" s="82"/>
      <c r="O664" s="82"/>
      <c r="P664" s="82"/>
      <c r="Q664" s="82"/>
      <c r="R664" s="82"/>
      <c r="S664" s="82"/>
      <c r="T664" s="82"/>
      <c r="U664" s="82"/>
      <c r="V664" s="82"/>
      <c r="W664" s="82"/>
      <c r="X664" s="82"/>
      <c r="Y664" s="82"/>
      <c r="Z664" s="82"/>
    </row>
    <row r="665" spans="1:26" x14ac:dyDescent="0.45">
      <c r="A665" s="82"/>
      <c r="B665" s="82"/>
      <c r="C665" s="82"/>
      <c r="D665" s="82"/>
      <c r="E665" s="82"/>
      <c r="F665" s="82"/>
      <c r="G665" s="82"/>
      <c r="H665" s="82"/>
      <c r="I665" s="82"/>
      <c r="J665" s="82"/>
      <c r="K665" s="82"/>
      <c r="L665" s="82"/>
      <c r="M665" s="82"/>
      <c r="N665" s="82"/>
      <c r="O665" s="82"/>
      <c r="P665" s="82"/>
      <c r="Q665" s="82"/>
      <c r="R665" s="82"/>
      <c r="S665" s="82"/>
      <c r="T665" s="82"/>
      <c r="U665" s="82"/>
      <c r="V665" s="82"/>
      <c r="W665" s="82"/>
      <c r="X665" s="82"/>
      <c r="Y665" s="82"/>
      <c r="Z665" s="82"/>
    </row>
    <row r="666" spans="1:26" x14ac:dyDescent="0.45">
      <c r="A666" s="82"/>
      <c r="B666" s="82"/>
      <c r="C666" s="82"/>
      <c r="D666" s="82"/>
      <c r="E666" s="82"/>
      <c r="F666" s="82"/>
      <c r="G666" s="82"/>
      <c r="H666" s="82"/>
      <c r="I666" s="82"/>
      <c r="J666" s="82"/>
      <c r="K666" s="82"/>
      <c r="L666" s="82"/>
      <c r="M666" s="82"/>
      <c r="N666" s="82"/>
      <c r="O666" s="82"/>
      <c r="P666" s="82"/>
      <c r="Q666" s="82"/>
      <c r="R666" s="82"/>
      <c r="S666" s="82"/>
      <c r="T666" s="82"/>
      <c r="U666" s="82"/>
      <c r="V666" s="82"/>
      <c r="W666" s="82"/>
      <c r="X666" s="82"/>
      <c r="Y666" s="82"/>
      <c r="Z666" s="82"/>
    </row>
    <row r="667" spans="1:26" x14ac:dyDescent="0.45">
      <c r="A667" s="82"/>
      <c r="B667" s="82"/>
      <c r="C667" s="82"/>
      <c r="D667" s="82"/>
      <c r="E667" s="82"/>
      <c r="F667" s="82"/>
      <c r="G667" s="82"/>
      <c r="H667" s="82"/>
      <c r="I667" s="82"/>
      <c r="J667" s="82"/>
      <c r="K667" s="82"/>
      <c r="L667" s="82"/>
      <c r="M667" s="82"/>
      <c r="N667" s="82"/>
      <c r="O667" s="82"/>
      <c r="P667" s="82"/>
      <c r="Q667" s="82"/>
      <c r="R667" s="82"/>
      <c r="S667" s="82"/>
      <c r="T667" s="82"/>
      <c r="U667" s="82"/>
      <c r="V667" s="82"/>
      <c r="W667" s="82"/>
      <c r="X667" s="82"/>
      <c r="Y667" s="82"/>
      <c r="Z667" s="82"/>
    </row>
    <row r="668" spans="1:26" x14ac:dyDescent="0.45">
      <c r="A668" s="82"/>
      <c r="B668" s="82"/>
      <c r="C668" s="82"/>
      <c r="D668" s="82"/>
      <c r="E668" s="82"/>
      <c r="F668" s="82"/>
      <c r="G668" s="82"/>
      <c r="H668" s="82"/>
      <c r="I668" s="82"/>
      <c r="J668" s="82"/>
      <c r="K668" s="82"/>
      <c r="L668" s="82"/>
      <c r="M668" s="82"/>
      <c r="N668" s="82"/>
      <c r="O668" s="82"/>
      <c r="P668" s="82"/>
      <c r="Q668" s="82"/>
      <c r="R668" s="82"/>
      <c r="S668" s="82"/>
      <c r="T668" s="82"/>
      <c r="U668" s="82"/>
      <c r="V668" s="82"/>
      <c r="W668" s="82"/>
      <c r="X668" s="82"/>
      <c r="Y668" s="82"/>
      <c r="Z668" s="82"/>
    </row>
    <row r="669" spans="1:26" x14ac:dyDescent="0.45">
      <c r="A669" s="82"/>
      <c r="B669" s="82"/>
      <c r="C669" s="82"/>
      <c r="D669" s="82"/>
      <c r="E669" s="82"/>
      <c r="F669" s="82"/>
      <c r="G669" s="82"/>
      <c r="H669" s="82"/>
      <c r="I669" s="82"/>
      <c r="J669" s="82"/>
      <c r="K669" s="82"/>
      <c r="L669" s="82"/>
      <c r="M669" s="82"/>
      <c r="N669" s="82"/>
      <c r="O669" s="82"/>
      <c r="P669" s="82"/>
      <c r="Q669" s="82"/>
      <c r="R669" s="82"/>
      <c r="S669" s="82"/>
      <c r="T669" s="82"/>
      <c r="U669" s="82"/>
      <c r="V669" s="82"/>
      <c r="W669" s="82"/>
      <c r="X669" s="82"/>
      <c r="Y669" s="82"/>
      <c r="Z669" s="82"/>
    </row>
    <row r="670" spans="1:26" x14ac:dyDescent="0.45">
      <c r="A670" s="82"/>
      <c r="B670" s="82"/>
      <c r="C670" s="82"/>
      <c r="D670" s="82"/>
      <c r="E670" s="82"/>
      <c r="F670" s="82"/>
      <c r="G670" s="82"/>
      <c r="H670" s="82"/>
      <c r="I670" s="82"/>
      <c r="J670" s="82"/>
      <c r="K670" s="82"/>
      <c r="L670" s="82"/>
      <c r="M670" s="82"/>
      <c r="N670" s="82"/>
      <c r="O670" s="82"/>
      <c r="P670" s="82"/>
      <c r="Q670" s="82"/>
      <c r="R670" s="82"/>
      <c r="S670" s="82"/>
      <c r="T670" s="82"/>
      <c r="U670" s="82"/>
      <c r="V670" s="82"/>
      <c r="W670" s="82"/>
      <c r="X670" s="82"/>
      <c r="Y670" s="82"/>
      <c r="Z670" s="82"/>
    </row>
    <row r="671" spans="1:26" x14ac:dyDescent="0.45">
      <c r="A671" s="82"/>
      <c r="B671" s="82"/>
      <c r="C671" s="82"/>
      <c r="D671" s="82"/>
      <c r="E671" s="82"/>
      <c r="F671" s="82"/>
      <c r="G671" s="82"/>
      <c r="H671" s="82"/>
      <c r="I671" s="82"/>
      <c r="J671" s="82"/>
      <c r="K671" s="82"/>
      <c r="L671" s="82"/>
      <c r="M671" s="82"/>
      <c r="N671" s="82"/>
      <c r="O671" s="82"/>
      <c r="P671" s="82"/>
      <c r="Q671" s="82"/>
      <c r="R671" s="82"/>
      <c r="S671" s="82"/>
      <c r="T671" s="82"/>
      <c r="U671" s="82"/>
      <c r="V671" s="82"/>
      <c r="W671" s="82"/>
      <c r="X671" s="82"/>
      <c r="Y671" s="82"/>
      <c r="Z671" s="82"/>
    </row>
    <row r="672" spans="1:26" x14ac:dyDescent="0.45">
      <c r="A672" s="82"/>
      <c r="B672" s="82"/>
      <c r="C672" s="82"/>
      <c r="D672" s="82"/>
      <c r="E672" s="82"/>
      <c r="F672" s="82"/>
      <c r="G672" s="82"/>
      <c r="H672" s="82"/>
      <c r="I672" s="82"/>
      <c r="J672" s="82"/>
      <c r="K672" s="82"/>
      <c r="L672" s="82"/>
      <c r="M672" s="82"/>
      <c r="N672" s="82"/>
      <c r="O672" s="82"/>
      <c r="P672" s="82"/>
      <c r="Q672" s="82"/>
      <c r="R672" s="82"/>
      <c r="S672" s="82"/>
      <c r="T672" s="82"/>
      <c r="U672" s="82"/>
      <c r="V672" s="82"/>
      <c r="W672" s="82"/>
      <c r="X672" s="82"/>
      <c r="Y672" s="82"/>
      <c r="Z672" s="82"/>
    </row>
    <row r="673" spans="1:26" x14ac:dyDescent="0.45">
      <c r="A673" s="82"/>
      <c r="B673" s="82"/>
      <c r="C673" s="82"/>
      <c r="D673" s="82"/>
      <c r="E673" s="82"/>
      <c r="F673" s="82"/>
      <c r="G673" s="82"/>
      <c r="H673" s="82"/>
      <c r="I673" s="82"/>
      <c r="J673" s="82"/>
      <c r="K673" s="82"/>
      <c r="L673" s="82"/>
      <c r="M673" s="82"/>
      <c r="N673" s="82"/>
      <c r="O673" s="82"/>
      <c r="P673" s="82"/>
      <c r="Q673" s="82"/>
      <c r="R673" s="82"/>
      <c r="S673" s="82"/>
      <c r="T673" s="82"/>
      <c r="U673" s="82"/>
      <c r="V673" s="82"/>
      <c r="W673" s="82"/>
      <c r="X673" s="82"/>
      <c r="Y673" s="82"/>
      <c r="Z673" s="82"/>
    </row>
    <row r="674" spans="1:26" x14ac:dyDescent="0.45">
      <c r="A674" s="82"/>
      <c r="B674" s="82"/>
      <c r="C674" s="82"/>
      <c r="D674" s="82"/>
      <c r="E674" s="82"/>
      <c r="F674" s="82"/>
      <c r="G674" s="82"/>
      <c r="H674" s="82"/>
      <c r="I674" s="82"/>
      <c r="J674" s="82"/>
      <c r="K674" s="82"/>
      <c r="L674" s="82"/>
      <c r="M674" s="82"/>
      <c r="N674" s="82"/>
      <c r="O674" s="82"/>
      <c r="P674" s="82"/>
      <c r="Q674" s="82"/>
      <c r="R674" s="82"/>
      <c r="S674" s="82"/>
      <c r="T674" s="82"/>
      <c r="U674" s="82"/>
      <c r="V674" s="82"/>
      <c r="W674" s="82"/>
      <c r="X674" s="82"/>
      <c r="Y674" s="82"/>
      <c r="Z674" s="82"/>
    </row>
    <row r="675" spans="1:26" x14ac:dyDescent="0.45">
      <c r="A675" s="82"/>
      <c r="B675" s="82"/>
      <c r="C675" s="82"/>
      <c r="D675" s="82"/>
      <c r="E675" s="82"/>
      <c r="F675" s="82"/>
      <c r="G675" s="82"/>
      <c r="H675" s="82"/>
      <c r="I675" s="82"/>
      <c r="J675" s="82"/>
      <c r="K675" s="82"/>
      <c r="L675" s="82"/>
      <c r="M675" s="82"/>
      <c r="N675" s="82"/>
      <c r="O675" s="82"/>
      <c r="P675" s="82"/>
      <c r="Q675" s="82"/>
      <c r="R675" s="82"/>
      <c r="S675" s="82"/>
      <c r="T675" s="82"/>
      <c r="U675" s="82"/>
      <c r="V675" s="82"/>
      <c r="W675" s="82"/>
      <c r="X675" s="82"/>
      <c r="Y675" s="82"/>
      <c r="Z675" s="82"/>
    </row>
    <row r="676" spans="1:26" x14ac:dyDescent="0.45">
      <c r="A676" s="82"/>
      <c r="B676" s="82"/>
      <c r="C676" s="82"/>
      <c r="D676" s="82"/>
      <c r="E676" s="82"/>
      <c r="F676" s="82"/>
      <c r="G676" s="82"/>
      <c r="H676" s="82"/>
      <c r="I676" s="82"/>
      <c r="J676" s="82"/>
      <c r="K676" s="82"/>
      <c r="L676" s="82"/>
      <c r="M676" s="82"/>
      <c r="N676" s="82"/>
      <c r="O676" s="82"/>
      <c r="P676" s="82"/>
      <c r="Q676" s="82"/>
      <c r="R676" s="82"/>
      <c r="S676" s="82"/>
      <c r="T676" s="82"/>
      <c r="U676" s="82"/>
      <c r="V676" s="82"/>
      <c r="W676" s="82"/>
      <c r="X676" s="82"/>
      <c r="Y676" s="82"/>
      <c r="Z676" s="82"/>
    </row>
    <row r="677" spans="1:26" x14ac:dyDescent="0.45">
      <c r="A677" s="82"/>
      <c r="B677" s="82"/>
      <c r="C677" s="82"/>
      <c r="D677" s="82"/>
      <c r="E677" s="82"/>
      <c r="F677" s="82"/>
      <c r="G677" s="82"/>
      <c r="H677" s="82"/>
      <c r="I677" s="82"/>
      <c r="J677" s="82"/>
      <c r="K677" s="82"/>
      <c r="L677" s="82"/>
      <c r="M677" s="82"/>
      <c r="N677" s="82"/>
      <c r="O677" s="82"/>
      <c r="P677" s="82"/>
      <c r="Q677" s="82"/>
      <c r="R677" s="82"/>
      <c r="S677" s="82"/>
      <c r="T677" s="82"/>
      <c r="U677" s="82"/>
      <c r="V677" s="82"/>
      <c r="W677" s="82"/>
      <c r="X677" s="82"/>
      <c r="Y677" s="82"/>
      <c r="Z677" s="82"/>
    </row>
    <row r="678" spans="1:26" x14ac:dyDescent="0.45">
      <c r="A678" s="82"/>
      <c r="B678" s="82"/>
      <c r="C678" s="82"/>
      <c r="D678" s="82"/>
      <c r="E678" s="82"/>
      <c r="F678" s="82"/>
      <c r="G678" s="82"/>
      <c r="H678" s="82"/>
      <c r="I678" s="82"/>
      <c r="J678" s="82"/>
      <c r="K678" s="82"/>
      <c r="L678" s="82"/>
      <c r="M678" s="82"/>
      <c r="N678" s="82"/>
      <c r="O678" s="82"/>
      <c r="P678" s="82"/>
      <c r="Q678" s="82"/>
      <c r="R678" s="82"/>
      <c r="S678" s="82"/>
      <c r="T678" s="82"/>
      <c r="U678" s="82"/>
      <c r="V678" s="82"/>
      <c r="W678" s="82"/>
      <c r="X678" s="82"/>
      <c r="Y678" s="82"/>
      <c r="Z678" s="82"/>
    </row>
    <row r="679" spans="1:26" x14ac:dyDescent="0.45">
      <c r="A679" s="82"/>
      <c r="B679" s="82"/>
      <c r="C679" s="82"/>
      <c r="D679" s="82"/>
      <c r="E679" s="82"/>
      <c r="F679" s="82"/>
      <c r="G679" s="82"/>
      <c r="H679" s="82"/>
      <c r="I679" s="82"/>
      <c r="J679" s="82"/>
      <c r="K679" s="82"/>
      <c r="L679" s="82"/>
      <c r="M679" s="82"/>
      <c r="N679" s="82"/>
      <c r="O679" s="82"/>
      <c r="P679" s="82"/>
      <c r="Q679" s="82"/>
      <c r="R679" s="82"/>
      <c r="S679" s="82"/>
      <c r="T679" s="82"/>
      <c r="U679" s="82"/>
      <c r="V679" s="82"/>
      <c r="W679" s="82"/>
      <c r="X679" s="82"/>
      <c r="Y679" s="82"/>
      <c r="Z679" s="82"/>
    </row>
    <row r="680" spans="1:26" x14ac:dyDescent="0.45">
      <c r="A680" s="82"/>
      <c r="B680" s="82"/>
      <c r="C680" s="82"/>
      <c r="D680" s="82"/>
      <c r="E680" s="82"/>
      <c r="F680" s="82"/>
      <c r="G680" s="82"/>
      <c r="H680" s="82"/>
      <c r="I680" s="82"/>
      <c r="J680" s="82"/>
      <c r="K680" s="82"/>
      <c r="L680" s="82"/>
      <c r="M680" s="82"/>
      <c r="N680" s="82"/>
      <c r="O680" s="82"/>
      <c r="P680" s="82"/>
      <c r="Q680" s="82"/>
      <c r="R680" s="82"/>
      <c r="S680" s="82"/>
      <c r="T680" s="82"/>
      <c r="U680" s="82"/>
      <c r="V680" s="82"/>
      <c r="W680" s="82"/>
      <c r="X680" s="82"/>
      <c r="Y680" s="82"/>
      <c r="Z680" s="82"/>
    </row>
    <row r="681" spans="1:26" x14ac:dyDescent="0.45">
      <c r="A681" s="82"/>
      <c r="B681" s="82"/>
      <c r="C681" s="82"/>
      <c r="D681" s="82"/>
      <c r="E681" s="82"/>
      <c r="F681" s="82"/>
      <c r="G681" s="82"/>
      <c r="H681" s="82"/>
      <c r="I681" s="82"/>
      <c r="J681" s="82"/>
      <c r="K681" s="82"/>
      <c r="L681" s="82"/>
      <c r="M681" s="82"/>
      <c r="N681" s="82"/>
      <c r="O681" s="82"/>
      <c r="P681" s="82"/>
      <c r="Q681" s="82"/>
      <c r="R681" s="82"/>
      <c r="S681" s="82"/>
      <c r="T681" s="82"/>
      <c r="U681" s="82"/>
      <c r="V681" s="82"/>
      <c r="W681" s="82"/>
      <c r="X681" s="82"/>
      <c r="Y681" s="82"/>
      <c r="Z681" s="82"/>
    </row>
    <row r="682" spans="1:26" x14ac:dyDescent="0.45">
      <c r="A682" s="82"/>
      <c r="B682" s="82"/>
      <c r="C682" s="82"/>
      <c r="D682" s="82"/>
      <c r="E682" s="82"/>
      <c r="F682" s="82"/>
      <c r="G682" s="82"/>
      <c r="H682" s="82"/>
      <c r="I682" s="82"/>
      <c r="J682" s="82"/>
      <c r="K682" s="82"/>
      <c r="L682" s="82"/>
      <c r="M682" s="82"/>
      <c r="N682" s="82"/>
      <c r="O682" s="82"/>
      <c r="P682" s="82"/>
      <c r="Q682" s="82"/>
      <c r="R682" s="82"/>
      <c r="S682" s="82"/>
      <c r="T682" s="82"/>
      <c r="U682" s="82"/>
      <c r="V682" s="82"/>
      <c r="W682" s="82"/>
      <c r="X682" s="82"/>
      <c r="Y682" s="82"/>
      <c r="Z682" s="82"/>
    </row>
    <row r="683" spans="1:26" x14ac:dyDescent="0.45">
      <c r="A683" s="82"/>
      <c r="B683" s="82"/>
      <c r="C683" s="82"/>
      <c r="D683" s="82"/>
      <c r="E683" s="82"/>
      <c r="F683" s="82"/>
      <c r="G683" s="82"/>
      <c r="H683" s="82"/>
      <c r="I683" s="82"/>
      <c r="J683" s="82"/>
      <c r="K683" s="82"/>
      <c r="L683" s="82"/>
      <c r="M683" s="82"/>
      <c r="N683" s="82"/>
      <c r="O683" s="82"/>
      <c r="P683" s="82"/>
      <c r="Q683" s="82"/>
      <c r="R683" s="82"/>
      <c r="S683" s="82"/>
      <c r="T683" s="82"/>
      <c r="U683" s="82"/>
      <c r="V683" s="82"/>
      <c r="W683" s="82"/>
      <c r="X683" s="82"/>
      <c r="Y683" s="82"/>
      <c r="Z683" s="82"/>
    </row>
    <row r="684" spans="1:26" x14ac:dyDescent="0.45">
      <c r="A684" s="82"/>
      <c r="B684" s="82"/>
      <c r="C684" s="82"/>
      <c r="D684" s="82"/>
      <c r="E684" s="82"/>
      <c r="F684" s="82"/>
      <c r="G684" s="82"/>
      <c r="H684" s="82"/>
      <c r="I684" s="82"/>
      <c r="J684" s="82"/>
      <c r="K684" s="82"/>
      <c r="L684" s="82"/>
      <c r="M684" s="82"/>
      <c r="N684" s="82"/>
      <c r="O684" s="82"/>
      <c r="P684" s="82"/>
      <c r="Q684" s="82"/>
      <c r="R684" s="82"/>
      <c r="S684" s="82"/>
      <c r="T684" s="82"/>
      <c r="U684" s="82"/>
      <c r="V684" s="82"/>
      <c r="W684" s="82"/>
      <c r="X684" s="82"/>
      <c r="Y684" s="82"/>
      <c r="Z684" s="82"/>
    </row>
    <row r="685" spans="1:26" x14ac:dyDescent="0.45">
      <c r="A685" s="82"/>
      <c r="B685" s="82"/>
      <c r="C685" s="82"/>
      <c r="D685" s="82"/>
      <c r="E685" s="82"/>
      <c r="F685" s="82"/>
      <c r="G685" s="82"/>
      <c r="H685" s="82"/>
      <c r="I685" s="82"/>
      <c r="J685" s="82"/>
      <c r="K685" s="82"/>
      <c r="L685" s="82"/>
      <c r="M685" s="82"/>
      <c r="N685" s="82"/>
      <c r="O685" s="82"/>
      <c r="P685" s="82"/>
      <c r="Q685" s="82"/>
      <c r="R685" s="82"/>
      <c r="S685" s="82"/>
      <c r="T685" s="82"/>
      <c r="U685" s="82"/>
      <c r="V685" s="82"/>
      <c r="W685" s="82"/>
      <c r="X685" s="82"/>
      <c r="Y685" s="82"/>
      <c r="Z685" s="82"/>
    </row>
    <row r="686" spans="1:26" x14ac:dyDescent="0.45">
      <c r="A686" s="82"/>
      <c r="B686" s="82"/>
      <c r="C686" s="82"/>
      <c r="D686" s="82"/>
      <c r="E686" s="82"/>
      <c r="F686" s="82"/>
      <c r="G686" s="82"/>
      <c r="H686" s="82"/>
      <c r="I686" s="82"/>
      <c r="J686" s="82"/>
      <c r="K686" s="82"/>
      <c r="L686" s="82"/>
      <c r="M686" s="82"/>
      <c r="N686" s="82"/>
      <c r="O686" s="82"/>
      <c r="P686" s="82"/>
      <c r="Q686" s="82"/>
      <c r="R686" s="82"/>
      <c r="S686" s="82"/>
      <c r="T686" s="82"/>
      <c r="U686" s="82"/>
      <c r="V686" s="82"/>
      <c r="W686" s="82"/>
      <c r="X686" s="82"/>
      <c r="Y686" s="82"/>
      <c r="Z686" s="82"/>
    </row>
    <row r="687" spans="1:26" x14ac:dyDescent="0.45">
      <c r="A687" s="82"/>
      <c r="B687" s="82"/>
      <c r="C687" s="82"/>
      <c r="D687" s="82"/>
      <c r="E687" s="82"/>
      <c r="F687" s="82"/>
      <c r="G687" s="82"/>
      <c r="H687" s="82"/>
      <c r="I687" s="82"/>
      <c r="J687" s="82"/>
      <c r="K687" s="82"/>
      <c r="L687" s="82"/>
      <c r="M687" s="82"/>
      <c r="N687" s="82"/>
      <c r="O687" s="82"/>
      <c r="P687" s="82"/>
      <c r="Q687" s="82"/>
      <c r="R687" s="82"/>
      <c r="S687" s="82"/>
      <c r="T687" s="82"/>
      <c r="U687" s="82"/>
      <c r="V687" s="82"/>
      <c r="W687" s="82"/>
      <c r="X687" s="82"/>
      <c r="Y687" s="82"/>
      <c r="Z687" s="82"/>
    </row>
    <row r="688" spans="1:26" x14ac:dyDescent="0.45">
      <c r="A688" s="82"/>
      <c r="B688" s="82"/>
      <c r="C688" s="82"/>
      <c r="D688" s="82"/>
      <c r="E688" s="82"/>
      <c r="F688" s="82"/>
      <c r="G688" s="82"/>
      <c r="H688" s="82"/>
      <c r="I688" s="82"/>
      <c r="J688" s="82"/>
      <c r="K688" s="82"/>
      <c r="L688" s="82"/>
      <c r="M688" s="82"/>
      <c r="N688" s="82"/>
      <c r="O688" s="82"/>
      <c r="P688" s="82"/>
      <c r="Q688" s="82"/>
      <c r="R688" s="82"/>
      <c r="S688" s="82"/>
      <c r="T688" s="82"/>
      <c r="U688" s="82"/>
      <c r="V688" s="82"/>
      <c r="W688" s="82"/>
      <c r="X688" s="82"/>
      <c r="Y688" s="82"/>
      <c r="Z688" s="82"/>
    </row>
    <row r="689" spans="1:26" x14ac:dyDescent="0.45">
      <c r="A689" s="82"/>
      <c r="B689" s="82"/>
      <c r="C689" s="82"/>
      <c r="D689" s="82"/>
      <c r="E689" s="82"/>
      <c r="F689" s="82"/>
      <c r="G689" s="82"/>
      <c r="H689" s="82"/>
      <c r="I689" s="82"/>
      <c r="J689" s="82"/>
      <c r="K689" s="82"/>
      <c r="L689" s="82"/>
      <c r="M689" s="82"/>
      <c r="N689" s="82"/>
      <c r="O689" s="82"/>
      <c r="P689" s="82"/>
      <c r="Q689" s="82"/>
      <c r="R689" s="82"/>
      <c r="S689" s="82"/>
      <c r="T689" s="82"/>
      <c r="U689" s="82"/>
      <c r="V689" s="82"/>
      <c r="W689" s="82"/>
      <c r="X689" s="82"/>
      <c r="Y689" s="82"/>
      <c r="Z689" s="82"/>
    </row>
    <row r="690" spans="1:26" x14ac:dyDescent="0.45">
      <c r="A690" s="82"/>
      <c r="B690" s="82"/>
      <c r="C690" s="82"/>
      <c r="D690" s="82"/>
      <c r="E690" s="82"/>
      <c r="F690" s="82"/>
      <c r="G690" s="82"/>
      <c r="H690" s="82"/>
      <c r="I690" s="82"/>
      <c r="J690" s="82"/>
      <c r="K690" s="82"/>
      <c r="L690" s="82"/>
      <c r="M690" s="82"/>
      <c r="N690" s="82"/>
      <c r="O690" s="82"/>
      <c r="P690" s="82"/>
      <c r="Q690" s="82"/>
      <c r="R690" s="82"/>
      <c r="S690" s="82"/>
      <c r="T690" s="82"/>
      <c r="U690" s="82"/>
      <c r="V690" s="82"/>
      <c r="W690" s="82"/>
      <c r="X690" s="82"/>
      <c r="Y690" s="82"/>
      <c r="Z690" s="82"/>
    </row>
    <row r="691" spans="1:26" x14ac:dyDescent="0.45">
      <c r="A691" s="82"/>
      <c r="B691" s="82"/>
      <c r="C691" s="82"/>
      <c r="D691" s="82"/>
      <c r="E691" s="82"/>
      <c r="F691" s="82"/>
      <c r="G691" s="82"/>
      <c r="H691" s="82"/>
      <c r="I691" s="82"/>
      <c r="J691" s="82"/>
      <c r="K691" s="82"/>
      <c r="L691" s="82"/>
      <c r="M691" s="82"/>
      <c r="N691" s="82"/>
      <c r="O691" s="82"/>
      <c r="P691" s="82"/>
      <c r="Q691" s="82"/>
      <c r="R691" s="82"/>
      <c r="S691" s="82"/>
      <c r="T691" s="82"/>
      <c r="U691" s="82"/>
      <c r="V691" s="82"/>
      <c r="W691" s="82"/>
      <c r="X691" s="82"/>
      <c r="Y691" s="82"/>
      <c r="Z691" s="82"/>
    </row>
    <row r="692" spans="1:26" x14ac:dyDescent="0.45">
      <c r="A692" s="82"/>
      <c r="B692" s="82"/>
      <c r="C692" s="82"/>
      <c r="D692" s="82"/>
      <c r="E692" s="82"/>
      <c r="F692" s="82"/>
      <c r="G692" s="82"/>
      <c r="H692" s="82"/>
      <c r="I692" s="82"/>
      <c r="J692" s="82"/>
      <c r="K692" s="82"/>
      <c r="L692" s="82"/>
      <c r="M692" s="82"/>
      <c r="N692" s="82"/>
      <c r="O692" s="82"/>
      <c r="P692" s="82"/>
      <c r="Q692" s="82"/>
      <c r="R692" s="82"/>
      <c r="S692" s="82"/>
      <c r="T692" s="82"/>
      <c r="U692" s="82"/>
      <c r="V692" s="82"/>
      <c r="W692" s="82"/>
      <c r="X692" s="82"/>
      <c r="Y692" s="82"/>
      <c r="Z692" s="82"/>
    </row>
    <row r="693" spans="1:26" x14ac:dyDescent="0.45">
      <c r="A693" s="82"/>
      <c r="B693" s="82"/>
      <c r="C693" s="82"/>
      <c r="D693" s="82"/>
      <c r="E693" s="82"/>
      <c r="F693" s="82"/>
      <c r="G693" s="82"/>
      <c r="H693" s="82"/>
      <c r="I693" s="82"/>
      <c r="J693" s="82"/>
      <c r="K693" s="82"/>
      <c r="L693" s="82"/>
      <c r="M693" s="82"/>
      <c r="N693" s="82"/>
      <c r="O693" s="82"/>
      <c r="P693" s="82"/>
      <c r="Q693" s="82"/>
      <c r="R693" s="82"/>
      <c r="S693" s="82"/>
      <c r="T693" s="82"/>
      <c r="U693" s="82"/>
      <c r="V693" s="82"/>
      <c r="W693" s="82"/>
      <c r="X693" s="82"/>
      <c r="Y693" s="82"/>
      <c r="Z693" s="82"/>
    </row>
    <row r="694" spans="1:26" x14ac:dyDescent="0.45">
      <c r="A694" s="82"/>
      <c r="B694" s="82"/>
      <c r="C694" s="82"/>
      <c r="D694" s="82"/>
      <c r="E694" s="82"/>
      <c r="F694" s="82"/>
      <c r="G694" s="82"/>
      <c r="H694" s="82"/>
      <c r="I694" s="82"/>
      <c r="J694" s="82"/>
      <c r="K694" s="82"/>
      <c r="L694" s="82"/>
      <c r="M694" s="82"/>
      <c r="N694" s="82"/>
      <c r="O694" s="82"/>
      <c r="P694" s="82"/>
      <c r="Q694" s="82"/>
      <c r="R694" s="82"/>
      <c r="S694" s="82"/>
      <c r="T694" s="82"/>
      <c r="U694" s="82"/>
      <c r="V694" s="82"/>
      <c r="W694" s="82"/>
      <c r="X694" s="82"/>
      <c r="Y694" s="82"/>
      <c r="Z694" s="82"/>
    </row>
    <row r="695" spans="1:26" x14ac:dyDescent="0.45">
      <c r="A695" s="82"/>
      <c r="B695" s="82"/>
      <c r="C695" s="82"/>
      <c r="D695" s="82"/>
      <c r="E695" s="82"/>
      <c r="F695" s="82"/>
      <c r="G695" s="82"/>
      <c r="H695" s="82"/>
      <c r="I695" s="82"/>
      <c r="J695" s="82"/>
      <c r="K695" s="82"/>
      <c r="L695" s="82"/>
      <c r="M695" s="82"/>
      <c r="N695" s="82"/>
      <c r="O695" s="82"/>
      <c r="P695" s="82"/>
      <c r="Q695" s="82"/>
      <c r="R695" s="82"/>
      <c r="S695" s="82"/>
      <c r="T695" s="82"/>
      <c r="U695" s="82"/>
      <c r="V695" s="82"/>
      <c r="W695" s="82"/>
      <c r="X695" s="82"/>
      <c r="Y695" s="82"/>
      <c r="Z695" s="82"/>
    </row>
    <row r="696" spans="1:26" x14ac:dyDescent="0.45">
      <c r="A696" s="82"/>
      <c r="B696" s="82"/>
      <c r="C696" s="82"/>
      <c r="D696" s="82"/>
      <c r="E696" s="82"/>
      <c r="F696" s="82"/>
      <c r="G696" s="82"/>
      <c r="H696" s="82"/>
      <c r="I696" s="82"/>
      <c r="J696" s="82"/>
      <c r="K696" s="82"/>
      <c r="L696" s="82"/>
      <c r="M696" s="82"/>
      <c r="N696" s="82"/>
      <c r="O696" s="82"/>
      <c r="P696" s="82"/>
      <c r="Q696" s="82"/>
      <c r="R696" s="82"/>
      <c r="S696" s="82"/>
      <c r="T696" s="82"/>
      <c r="U696" s="82"/>
      <c r="V696" s="82"/>
      <c r="W696" s="82"/>
      <c r="X696" s="82"/>
      <c r="Y696" s="82"/>
      <c r="Z696" s="82"/>
    </row>
    <row r="697" spans="1:26" x14ac:dyDescent="0.45">
      <c r="A697" s="82"/>
      <c r="B697" s="82"/>
      <c r="C697" s="82"/>
      <c r="D697" s="82"/>
      <c r="E697" s="82"/>
      <c r="F697" s="82"/>
      <c r="G697" s="82"/>
      <c r="H697" s="82"/>
      <c r="I697" s="82"/>
      <c r="J697" s="82"/>
      <c r="K697" s="82"/>
      <c r="L697" s="82"/>
      <c r="M697" s="82"/>
      <c r="N697" s="82"/>
      <c r="O697" s="82"/>
      <c r="P697" s="82"/>
      <c r="Q697" s="82"/>
      <c r="R697" s="82"/>
      <c r="S697" s="82"/>
      <c r="T697" s="82"/>
      <c r="U697" s="82"/>
      <c r="V697" s="82"/>
      <c r="W697" s="82"/>
      <c r="X697" s="82"/>
      <c r="Y697" s="82"/>
      <c r="Z697" s="82"/>
    </row>
    <row r="698" spans="1:26" x14ac:dyDescent="0.45">
      <c r="A698" s="82"/>
      <c r="B698" s="82"/>
      <c r="C698" s="82"/>
      <c r="D698" s="82"/>
      <c r="E698" s="82"/>
      <c r="F698" s="82"/>
      <c r="G698" s="82"/>
      <c r="H698" s="82"/>
      <c r="I698" s="82"/>
      <c r="J698" s="82"/>
      <c r="K698" s="82"/>
      <c r="L698" s="82"/>
      <c r="M698" s="82"/>
      <c r="N698" s="82"/>
      <c r="O698" s="82"/>
      <c r="P698" s="82"/>
      <c r="Q698" s="82"/>
      <c r="R698" s="82"/>
      <c r="S698" s="82"/>
      <c r="T698" s="82"/>
      <c r="U698" s="82"/>
      <c r="V698" s="82"/>
      <c r="W698" s="82"/>
      <c r="X698" s="82"/>
      <c r="Y698" s="82"/>
      <c r="Z698" s="82"/>
    </row>
    <row r="699" spans="1:26" x14ac:dyDescent="0.45">
      <c r="A699" s="82"/>
      <c r="B699" s="82"/>
      <c r="C699" s="82"/>
      <c r="D699" s="82"/>
      <c r="E699" s="82"/>
      <c r="F699" s="82"/>
      <c r="G699" s="82"/>
      <c r="H699" s="82"/>
      <c r="I699" s="82"/>
      <c r="J699" s="82"/>
      <c r="K699" s="82"/>
      <c r="L699" s="82"/>
      <c r="M699" s="82"/>
      <c r="N699" s="82"/>
      <c r="O699" s="82"/>
      <c r="P699" s="82"/>
      <c r="Q699" s="82"/>
      <c r="R699" s="82"/>
      <c r="S699" s="82"/>
      <c r="T699" s="82"/>
      <c r="U699" s="82"/>
      <c r="V699" s="82"/>
      <c r="W699" s="82"/>
      <c r="X699" s="82"/>
      <c r="Y699" s="82"/>
      <c r="Z699" s="82"/>
    </row>
    <row r="700" spans="1:26" x14ac:dyDescent="0.45">
      <c r="A700" s="82"/>
      <c r="B700" s="82"/>
      <c r="C700" s="82"/>
      <c r="D700" s="82"/>
      <c r="E700" s="82"/>
      <c r="F700" s="82"/>
      <c r="G700" s="82"/>
      <c r="H700" s="82"/>
      <c r="I700" s="82"/>
      <c r="J700" s="82"/>
      <c r="K700" s="82"/>
      <c r="L700" s="82"/>
      <c r="M700" s="82"/>
      <c r="N700" s="82"/>
      <c r="O700" s="82"/>
      <c r="P700" s="82"/>
      <c r="Q700" s="82"/>
      <c r="R700" s="82"/>
      <c r="S700" s="82"/>
      <c r="T700" s="82"/>
      <c r="U700" s="82"/>
      <c r="V700" s="82"/>
      <c r="W700" s="82"/>
      <c r="X700" s="82"/>
      <c r="Y700" s="82"/>
      <c r="Z700" s="82"/>
    </row>
    <row r="701" spans="1:26" x14ac:dyDescent="0.45">
      <c r="A701" s="82"/>
      <c r="B701" s="82"/>
      <c r="C701" s="82"/>
      <c r="D701" s="82"/>
      <c r="E701" s="82"/>
      <c r="F701" s="82"/>
      <c r="G701" s="82"/>
      <c r="H701" s="82"/>
      <c r="I701" s="82"/>
      <c r="J701" s="82"/>
      <c r="K701" s="82"/>
      <c r="L701" s="82"/>
      <c r="M701" s="82"/>
      <c r="N701" s="82"/>
      <c r="O701" s="82"/>
      <c r="P701" s="82"/>
      <c r="Q701" s="82"/>
      <c r="R701" s="82"/>
      <c r="S701" s="82"/>
      <c r="T701" s="82"/>
      <c r="U701" s="82"/>
      <c r="V701" s="82"/>
      <c r="W701" s="82"/>
      <c r="X701" s="82"/>
      <c r="Y701" s="82"/>
      <c r="Z701" s="82"/>
    </row>
    <row r="702" spans="1:26" x14ac:dyDescent="0.45">
      <c r="A702" s="82"/>
      <c r="B702" s="82"/>
      <c r="C702" s="82"/>
      <c r="D702" s="82"/>
      <c r="E702" s="82"/>
      <c r="F702" s="82"/>
      <c r="G702" s="82"/>
      <c r="H702" s="82"/>
      <c r="I702" s="82"/>
      <c r="J702" s="82"/>
      <c r="K702" s="82"/>
      <c r="L702" s="82"/>
      <c r="M702" s="82"/>
      <c r="N702" s="82"/>
      <c r="O702" s="82"/>
      <c r="P702" s="82"/>
      <c r="Q702" s="82"/>
      <c r="R702" s="82"/>
      <c r="S702" s="82"/>
      <c r="T702" s="82"/>
      <c r="U702" s="82"/>
      <c r="V702" s="82"/>
      <c r="W702" s="82"/>
      <c r="X702" s="82"/>
      <c r="Y702" s="82"/>
      <c r="Z702" s="82"/>
    </row>
    <row r="703" spans="1:26" x14ac:dyDescent="0.45">
      <c r="A703" s="82"/>
      <c r="B703" s="82"/>
      <c r="C703" s="82"/>
      <c r="D703" s="82"/>
      <c r="E703" s="82"/>
      <c r="F703" s="82"/>
      <c r="G703" s="82"/>
      <c r="H703" s="82"/>
      <c r="I703" s="82"/>
      <c r="J703" s="82"/>
      <c r="K703" s="82"/>
      <c r="L703" s="82"/>
      <c r="M703" s="82"/>
      <c r="N703" s="82"/>
      <c r="O703" s="82"/>
      <c r="P703" s="82"/>
      <c r="Q703" s="82"/>
      <c r="R703" s="82"/>
      <c r="S703" s="82"/>
      <c r="T703" s="82"/>
      <c r="U703" s="82"/>
      <c r="V703" s="82"/>
      <c r="W703" s="82"/>
      <c r="X703" s="82"/>
      <c r="Y703" s="82"/>
      <c r="Z703" s="82"/>
    </row>
    <row r="704" spans="1:26" x14ac:dyDescent="0.45">
      <c r="A704" s="82"/>
      <c r="B704" s="82"/>
      <c r="C704" s="82"/>
      <c r="D704" s="82"/>
      <c r="E704" s="82"/>
      <c r="F704" s="82"/>
      <c r="G704" s="82"/>
      <c r="H704" s="82"/>
      <c r="I704" s="82"/>
      <c r="J704" s="82"/>
      <c r="K704" s="82"/>
      <c r="L704" s="82"/>
      <c r="M704" s="82"/>
      <c r="N704" s="82"/>
      <c r="O704" s="82"/>
      <c r="P704" s="82"/>
      <c r="Q704" s="82"/>
      <c r="R704" s="82"/>
      <c r="S704" s="82"/>
      <c r="T704" s="82"/>
      <c r="U704" s="82"/>
      <c r="V704" s="82"/>
      <c r="W704" s="82"/>
      <c r="X704" s="82"/>
      <c r="Y704" s="82"/>
      <c r="Z704" s="82"/>
    </row>
    <row r="705" spans="1:26" x14ac:dyDescent="0.45">
      <c r="A705" s="82"/>
      <c r="B705" s="82"/>
      <c r="C705" s="82"/>
      <c r="D705" s="82"/>
      <c r="E705" s="82"/>
      <c r="F705" s="82"/>
      <c r="G705" s="82"/>
      <c r="H705" s="82"/>
      <c r="I705" s="82"/>
      <c r="J705" s="82"/>
      <c r="K705" s="82"/>
      <c r="L705" s="82"/>
      <c r="M705" s="82"/>
      <c r="N705" s="82"/>
      <c r="O705" s="82"/>
      <c r="P705" s="82"/>
      <c r="Q705" s="82"/>
      <c r="R705" s="82"/>
      <c r="S705" s="82"/>
      <c r="T705" s="82"/>
      <c r="U705" s="82"/>
      <c r="V705" s="82"/>
      <c r="W705" s="82"/>
      <c r="X705" s="82"/>
      <c r="Y705" s="82"/>
      <c r="Z705" s="82"/>
    </row>
    <row r="706" spans="1:26" x14ac:dyDescent="0.45">
      <c r="A706" s="82"/>
      <c r="B706" s="82"/>
      <c r="C706" s="82"/>
      <c r="D706" s="82"/>
      <c r="E706" s="82"/>
      <c r="F706" s="82"/>
      <c r="G706" s="82"/>
      <c r="H706" s="82"/>
      <c r="I706" s="82"/>
      <c r="J706" s="82"/>
      <c r="K706" s="82"/>
      <c r="L706" s="82"/>
      <c r="M706" s="82"/>
      <c r="N706" s="82"/>
      <c r="O706" s="82"/>
      <c r="P706" s="82"/>
      <c r="Q706" s="82"/>
      <c r="R706" s="82"/>
      <c r="S706" s="82"/>
      <c r="T706" s="82"/>
      <c r="U706" s="82"/>
      <c r="V706" s="82"/>
      <c r="W706" s="82"/>
      <c r="X706" s="82"/>
      <c r="Y706" s="82"/>
      <c r="Z706" s="82"/>
    </row>
    <row r="707" spans="1:26" x14ac:dyDescent="0.45">
      <c r="A707" s="82"/>
      <c r="B707" s="82"/>
      <c r="C707" s="82"/>
      <c r="D707" s="82"/>
      <c r="E707" s="82"/>
      <c r="F707" s="82"/>
      <c r="G707" s="82"/>
      <c r="H707" s="82"/>
      <c r="I707" s="82"/>
      <c r="J707" s="82"/>
      <c r="K707" s="82"/>
      <c r="L707" s="82"/>
      <c r="M707" s="82"/>
      <c r="N707" s="82"/>
      <c r="O707" s="82"/>
      <c r="P707" s="82"/>
      <c r="Q707" s="82"/>
      <c r="R707" s="82"/>
      <c r="S707" s="82"/>
      <c r="T707" s="82"/>
      <c r="U707" s="82"/>
      <c r="V707" s="82"/>
      <c r="W707" s="82"/>
      <c r="X707" s="82"/>
      <c r="Y707" s="82"/>
      <c r="Z707" s="82"/>
    </row>
    <row r="708" spans="1:26" x14ac:dyDescent="0.45">
      <c r="A708" s="82"/>
      <c r="B708" s="82"/>
      <c r="C708" s="82"/>
      <c r="D708" s="82"/>
      <c r="E708" s="82"/>
      <c r="F708" s="82"/>
      <c r="G708" s="82"/>
      <c r="H708" s="82"/>
      <c r="I708" s="82"/>
      <c r="J708" s="82"/>
      <c r="K708" s="82"/>
      <c r="L708" s="82"/>
      <c r="M708" s="82"/>
      <c r="N708" s="82"/>
      <c r="O708" s="82"/>
      <c r="P708" s="82"/>
      <c r="Q708" s="82"/>
      <c r="R708" s="82"/>
      <c r="S708" s="82"/>
      <c r="T708" s="82"/>
      <c r="U708" s="82"/>
      <c r="V708" s="82"/>
      <c r="W708" s="82"/>
      <c r="X708" s="82"/>
      <c r="Y708" s="82"/>
      <c r="Z708" s="82"/>
    </row>
    <row r="709" spans="1:26" x14ac:dyDescent="0.45">
      <c r="A709" s="82"/>
      <c r="B709" s="82"/>
      <c r="C709" s="82"/>
      <c r="D709" s="82"/>
      <c r="E709" s="82"/>
      <c r="F709" s="82"/>
      <c r="G709" s="82"/>
      <c r="H709" s="82"/>
      <c r="I709" s="82"/>
      <c r="J709" s="82"/>
      <c r="K709" s="82"/>
      <c r="L709" s="82"/>
      <c r="M709" s="82"/>
      <c r="N709" s="82"/>
      <c r="O709" s="82"/>
      <c r="P709" s="82"/>
      <c r="Q709" s="82"/>
      <c r="R709" s="82"/>
      <c r="S709" s="82"/>
      <c r="T709" s="82"/>
      <c r="U709" s="82"/>
      <c r="V709" s="82"/>
      <c r="W709" s="82"/>
      <c r="X709" s="82"/>
      <c r="Y709" s="82"/>
      <c r="Z709" s="82"/>
    </row>
    <row r="710" spans="1:26" x14ac:dyDescent="0.45">
      <c r="A710" s="82"/>
      <c r="B710" s="82"/>
      <c r="C710" s="82"/>
      <c r="D710" s="82"/>
      <c r="E710" s="82"/>
      <c r="F710" s="82"/>
      <c r="G710" s="82"/>
      <c r="H710" s="82"/>
      <c r="I710" s="82"/>
      <c r="J710" s="82"/>
      <c r="K710" s="82"/>
      <c r="L710" s="82"/>
      <c r="M710" s="82"/>
      <c r="N710" s="82"/>
      <c r="O710" s="82"/>
      <c r="P710" s="82"/>
      <c r="Q710" s="82"/>
      <c r="R710" s="82"/>
      <c r="S710" s="82"/>
      <c r="T710" s="82"/>
      <c r="U710" s="82"/>
      <c r="V710" s="82"/>
      <c r="W710" s="82"/>
      <c r="X710" s="82"/>
      <c r="Y710" s="82"/>
      <c r="Z710" s="82"/>
    </row>
    <row r="711" spans="1:26" x14ac:dyDescent="0.45">
      <c r="A711" s="82"/>
      <c r="B711" s="82"/>
      <c r="C711" s="82"/>
      <c r="D711" s="82"/>
      <c r="E711" s="82"/>
      <c r="F711" s="82"/>
      <c r="G711" s="82"/>
      <c r="H711" s="82"/>
      <c r="I711" s="82"/>
      <c r="J711" s="82"/>
      <c r="K711" s="82"/>
      <c r="L711" s="82"/>
      <c r="M711" s="82"/>
      <c r="N711" s="82"/>
      <c r="O711" s="82"/>
      <c r="P711" s="82"/>
      <c r="Q711" s="82"/>
      <c r="R711" s="82"/>
      <c r="S711" s="82"/>
      <c r="T711" s="82"/>
      <c r="U711" s="82"/>
      <c r="V711" s="82"/>
      <c r="W711" s="82"/>
      <c r="X711" s="82"/>
      <c r="Y711" s="82"/>
      <c r="Z711" s="82"/>
    </row>
    <row r="712" spans="1:26" x14ac:dyDescent="0.45">
      <c r="A712" s="82"/>
      <c r="B712" s="82"/>
      <c r="C712" s="82"/>
      <c r="D712" s="82"/>
      <c r="E712" s="82"/>
      <c r="F712" s="82"/>
      <c r="G712" s="82"/>
      <c r="H712" s="82"/>
      <c r="I712" s="82"/>
      <c r="J712" s="82"/>
      <c r="K712" s="82"/>
      <c r="L712" s="82"/>
      <c r="M712" s="82"/>
      <c r="N712" s="82"/>
      <c r="O712" s="82"/>
      <c r="P712" s="82"/>
      <c r="Q712" s="82"/>
      <c r="R712" s="82"/>
      <c r="S712" s="82"/>
      <c r="T712" s="82"/>
      <c r="U712" s="82"/>
      <c r="V712" s="82"/>
      <c r="W712" s="82"/>
      <c r="X712" s="82"/>
      <c r="Y712" s="82"/>
      <c r="Z712" s="82"/>
    </row>
    <row r="713" spans="1:26" x14ac:dyDescent="0.45">
      <c r="A713" s="82"/>
      <c r="B713" s="82"/>
      <c r="C713" s="82"/>
      <c r="D713" s="82"/>
      <c r="E713" s="82"/>
      <c r="F713" s="82"/>
      <c r="G713" s="82"/>
      <c r="H713" s="82"/>
      <c r="I713" s="82"/>
      <c r="J713" s="82"/>
      <c r="K713" s="82"/>
      <c r="L713" s="82"/>
      <c r="M713" s="82"/>
      <c r="N713" s="82"/>
      <c r="O713" s="82"/>
      <c r="P713" s="82"/>
      <c r="Q713" s="82"/>
      <c r="R713" s="82"/>
      <c r="S713" s="82"/>
      <c r="T713" s="82"/>
      <c r="U713" s="82"/>
      <c r="V713" s="82"/>
      <c r="W713" s="82"/>
      <c r="X713" s="82"/>
      <c r="Y713" s="82"/>
      <c r="Z713" s="82"/>
    </row>
    <row r="714" spans="1:26" x14ac:dyDescent="0.45">
      <c r="A714" s="82"/>
      <c r="B714" s="82"/>
      <c r="C714" s="82"/>
      <c r="D714" s="82"/>
      <c r="E714" s="82"/>
      <c r="F714" s="82"/>
      <c r="G714" s="82"/>
      <c r="H714" s="82"/>
      <c r="I714" s="82"/>
      <c r="J714" s="82"/>
      <c r="K714" s="82"/>
      <c r="L714" s="82"/>
      <c r="M714" s="82"/>
      <c r="N714" s="82"/>
      <c r="O714" s="82"/>
      <c r="P714" s="82"/>
      <c r="Q714" s="82"/>
      <c r="R714" s="82"/>
      <c r="S714" s="82"/>
      <c r="T714" s="82"/>
      <c r="U714" s="82"/>
      <c r="V714" s="82"/>
      <c r="W714" s="82"/>
      <c r="X714" s="82"/>
      <c r="Y714" s="82"/>
      <c r="Z714" s="82"/>
    </row>
    <row r="715" spans="1:26" x14ac:dyDescent="0.45">
      <c r="A715" s="82"/>
      <c r="B715" s="82"/>
      <c r="C715" s="82"/>
      <c r="D715" s="82"/>
      <c r="E715" s="82"/>
      <c r="F715" s="82"/>
      <c r="G715" s="82"/>
      <c r="H715" s="82"/>
      <c r="I715" s="82"/>
      <c r="J715" s="82"/>
      <c r="K715" s="82"/>
      <c r="L715" s="82"/>
      <c r="M715" s="82"/>
      <c r="N715" s="82"/>
      <c r="O715" s="82"/>
      <c r="P715" s="82"/>
      <c r="Q715" s="82"/>
      <c r="R715" s="82"/>
      <c r="S715" s="82"/>
      <c r="T715" s="82"/>
      <c r="U715" s="82"/>
      <c r="V715" s="82"/>
      <c r="W715" s="82"/>
      <c r="X715" s="82"/>
      <c r="Y715" s="82"/>
      <c r="Z715" s="82"/>
    </row>
    <row r="716" spans="1:26" x14ac:dyDescent="0.45">
      <c r="A716" s="82"/>
      <c r="B716" s="82"/>
      <c r="C716" s="82"/>
      <c r="D716" s="82"/>
      <c r="E716" s="82"/>
      <c r="F716" s="82"/>
      <c r="G716" s="82"/>
      <c r="H716" s="82"/>
      <c r="I716" s="82"/>
      <c r="J716" s="82"/>
      <c r="K716" s="82"/>
      <c r="L716" s="82"/>
      <c r="M716" s="82"/>
      <c r="N716" s="82"/>
      <c r="O716" s="82"/>
      <c r="P716" s="82"/>
      <c r="Q716" s="82"/>
      <c r="R716" s="82"/>
      <c r="S716" s="82"/>
      <c r="T716" s="82"/>
      <c r="U716" s="82"/>
      <c r="V716" s="82"/>
      <c r="W716" s="82"/>
      <c r="X716" s="82"/>
      <c r="Y716" s="82"/>
      <c r="Z716" s="82"/>
    </row>
    <row r="717" spans="1:26" x14ac:dyDescent="0.45">
      <c r="A717" s="82"/>
      <c r="B717" s="82"/>
      <c r="C717" s="82"/>
      <c r="D717" s="82"/>
      <c r="E717" s="82"/>
      <c r="F717" s="82"/>
      <c r="G717" s="82"/>
      <c r="H717" s="82"/>
      <c r="I717" s="82"/>
      <c r="J717" s="82"/>
      <c r="K717" s="82"/>
      <c r="L717" s="82"/>
      <c r="M717" s="82"/>
      <c r="N717" s="82"/>
      <c r="O717" s="82"/>
      <c r="P717" s="82"/>
      <c r="Q717" s="82"/>
      <c r="R717" s="82"/>
      <c r="S717" s="82"/>
      <c r="T717" s="82"/>
      <c r="U717" s="82"/>
      <c r="V717" s="82"/>
      <c r="W717" s="82"/>
      <c r="X717" s="82"/>
      <c r="Y717" s="82"/>
      <c r="Z717" s="82"/>
    </row>
    <row r="718" spans="1:26" x14ac:dyDescent="0.45">
      <c r="A718" s="82"/>
      <c r="B718" s="82"/>
      <c r="C718" s="82"/>
      <c r="D718" s="82"/>
      <c r="E718" s="82"/>
      <c r="F718" s="82"/>
      <c r="G718" s="82"/>
      <c r="H718" s="82"/>
      <c r="I718" s="82"/>
      <c r="J718" s="82"/>
      <c r="K718" s="82"/>
      <c r="L718" s="82"/>
      <c r="M718" s="82"/>
      <c r="N718" s="82"/>
      <c r="O718" s="82"/>
      <c r="P718" s="82"/>
      <c r="Q718" s="82"/>
      <c r="R718" s="82"/>
      <c r="S718" s="82"/>
      <c r="T718" s="82"/>
      <c r="U718" s="82"/>
      <c r="V718" s="82"/>
      <c r="W718" s="82"/>
      <c r="X718" s="82"/>
      <c r="Y718" s="82"/>
      <c r="Z718" s="82"/>
    </row>
    <row r="719" spans="1:26" x14ac:dyDescent="0.45">
      <c r="A719" s="82"/>
      <c r="B719" s="82"/>
      <c r="C719" s="82"/>
      <c r="D719" s="82"/>
      <c r="E719" s="82"/>
      <c r="F719" s="82"/>
      <c r="G719" s="82"/>
      <c r="H719" s="82"/>
      <c r="I719" s="82"/>
      <c r="J719" s="82"/>
      <c r="K719" s="82"/>
      <c r="L719" s="82"/>
      <c r="M719" s="82"/>
      <c r="N719" s="82"/>
      <c r="O719" s="82"/>
      <c r="P719" s="82"/>
      <c r="Q719" s="82"/>
      <c r="R719" s="82"/>
      <c r="S719" s="82"/>
      <c r="T719" s="82"/>
      <c r="U719" s="82"/>
      <c r="V719" s="82"/>
      <c r="W719" s="82"/>
      <c r="X719" s="82"/>
      <c r="Y719" s="82"/>
      <c r="Z719" s="82"/>
    </row>
    <row r="720" spans="1:26" x14ac:dyDescent="0.45">
      <c r="A720" s="82"/>
      <c r="B720" s="82"/>
      <c r="C720" s="82"/>
      <c r="D720" s="82"/>
      <c r="E720" s="82"/>
      <c r="F720" s="82"/>
      <c r="G720" s="82"/>
      <c r="H720" s="82"/>
      <c r="I720" s="82"/>
      <c r="J720" s="82"/>
      <c r="K720" s="82"/>
      <c r="L720" s="82"/>
      <c r="M720" s="82"/>
      <c r="N720" s="82"/>
      <c r="O720" s="82"/>
      <c r="P720" s="82"/>
      <c r="Q720" s="82"/>
      <c r="R720" s="82"/>
      <c r="S720" s="82"/>
      <c r="T720" s="82"/>
      <c r="U720" s="82"/>
      <c r="V720" s="82"/>
      <c r="W720" s="82"/>
      <c r="X720" s="82"/>
      <c r="Y720" s="82"/>
      <c r="Z720" s="82"/>
    </row>
    <row r="721" spans="1:26" x14ac:dyDescent="0.45">
      <c r="A721" s="82"/>
      <c r="B721" s="82"/>
      <c r="C721" s="82"/>
      <c r="D721" s="82"/>
      <c r="E721" s="82"/>
      <c r="F721" s="82"/>
      <c r="G721" s="82"/>
      <c r="H721" s="82"/>
      <c r="I721" s="82"/>
      <c r="J721" s="82"/>
      <c r="K721" s="82"/>
      <c r="L721" s="82"/>
      <c r="M721" s="82"/>
      <c r="N721" s="82"/>
      <c r="O721" s="82"/>
      <c r="P721" s="82"/>
      <c r="Q721" s="82"/>
      <c r="R721" s="82"/>
      <c r="S721" s="82"/>
      <c r="T721" s="82"/>
      <c r="U721" s="82"/>
      <c r="V721" s="82"/>
      <c r="W721" s="82"/>
      <c r="X721" s="82"/>
      <c r="Y721" s="82"/>
      <c r="Z721" s="82"/>
    </row>
    <row r="722" spans="1:26" x14ac:dyDescent="0.45">
      <c r="A722" s="82"/>
      <c r="B722" s="82"/>
      <c r="C722" s="82"/>
      <c r="D722" s="82"/>
      <c r="E722" s="82"/>
      <c r="F722" s="82"/>
      <c r="G722" s="82"/>
      <c r="H722" s="82"/>
      <c r="I722" s="82"/>
      <c r="J722" s="82"/>
      <c r="K722" s="82"/>
      <c r="L722" s="82"/>
      <c r="M722" s="82"/>
      <c r="N722" s="82"/>
      <c r="O722" s="82"/>
      <c r="P722" s="82"/>
      <c r="Q722" s="82"/>
      <c r="R722" s="82"/>
      <c r="S722" s="82"/>
      <c r="T722" s="82"/>
      <c r="U722" s="82"/>
      <c r="V722" s="82"/>
      <c r="W722" s="82"/>
      <c r="X722" s="82"/>
      <c r="Y722" s="82"/>
      <c r="Z722" s="82"/>
    </row>
    <row r="723" spans="1:26" x14ac:dyDescent="0.45">
      <c r="A723" s="82"/>
      <c r="B723" s="82"/>
      <c r="C723" s="82"/>
      <c r="D723" s="82"/>
      <c r="E723" s="82"/>
      <c r="F723" s="82"/>
      <c r="G723" s="82"/>
      <c r="H723" s="82"/>
      <c r="I723" s="82"/>
      <c r="J723" s="82"/>
      <c r="K723" s="82"/>
      <c r="L723" s="82"/>
      <c r="M723" s="82"/>
      <c r="N723" s="82"/>
      <c r="O723" s="82"/>
      <c r="P723" s="82"/>
      <c r="Q723" s="82"/>
      <c r="R723" s="82"/>
      <c r="S723" s="82"/>
      <c r="T723" s="82"/>
      <c r="U723" s="82"/>
      <c r="V723" s="82"/>
      <c r="W723" s="82"/>
      <c r="X723" s="82"/>
      <c r="Y723" s="82"/>
      <c r="Z723" s="82"/>
    </row>
    <row r="724" spans="1:26" x14ac:dyDescent="0.45">
      <c r="A724" s="82"/>
      <c r="B724" s="82"/>
      <c r="C724" s="82"/>
      <c r="D724" s="82"/>
      <c r="E724" s="82"/>
      <c r="F724" s="82"/>
      <c r="G724" s="82"/>
      <c r="H724" s="82"/>
      <c r="I724" s="82"/>
      <c r="J724" s="82"/>
      <c r="K724" s="82"/>
      <c r="L724" s="82"/>
      <c r="M724" s="82"/>
      <c r="N724" s="82"/>
      <c r="O724" s="82"/>
      <c r="P724" s="82"/>
      <c r="Q724" s="82"/>
      <c r="R724" s="82"/>
      <c r="S724" s="82"/>
      <c r="T724" s="82"/>
      <c r="U724" s="82"/>
      <c r="V724" s="82"/>
      <c r="W724" s="82"/>
      <c r="X724" s="82"/>
      <c r="Y724" s="82"/>
      <c r="Z724" s="82"/>
    </row>
    <row r="725" spans="1:26" x14ac:dyDescent="0.45">
      <c r="A725" s="82"/>
      <c r="B725" s="82"/>
      <c r="C725" s="82"/>
      <c r="D725" s="82"/>
      <c r="E725" s="82"/>
      <c r="F725" s="82"/>
      <c r="G725" s="82"/>
      <c r="H725" s="82"/>
      <c r="I725" s="82"/>
      <c r="J725" s="82"/>
      <c r="K725" s="82"/>
      <c r="L725" s="82"/>
      <c r="M725" s="82"/>
      <c r="N725" s="82"/>
      <c r="O725" s="82"/>
      <c r="P725" s="82"/>
      <c r="Q725" s="82"/>
      <c r="R725" s="82"/>
      <c r="S725" s="82"/>
      <c r="T725" s="82"/>
      <c r="U725" s="82"/>
      <c r="V725" s="82"/>
      <c r="W725" s="82"/>
      <c r="X725" s="82"/>
      <c r="Y725" s="82"/>
      <c r="Z725" s="82"/>
    </row>
    <row r="726" spans="1:26" x14ac:dyDescent="0.45">
      <c r="A726" s="82"/>
      <c r="B726" s="82"/>
      <c r="C726" s="82"/>
      <c r="D726" s="82"/>
      <c r="E726" s="82"/>
      <c r="F726" s="82"/>
      <c r="G726" s="82"/>
      <c r="H726" s="82"/>
      <c r="I726" s="82"/>
      <c r="J726" s="82"/>
      <c r="K726" s="82"/>
      <c r="L726" s="82"/>
      <c r="M726" s="82"/>
      <c r="N726" s="82"/>
      <c r="O726" s="82"/>
      <c r="P726" s="82"/>
      <c r="Q726" s="82"/>
      <c r="R726" s="82"/>
      <c r="S726" s="82"/>
      <c r="T726" s="82"/>
      <c r="U726" s="82"/>
      <c r="V726" s="82"/>
      <c r="W726" s="82"/>
      <c r="X726" s="82"/>
      <c r="Y726" s="82"/>
      <c r="Z726" s="82"/>
    </row>
    <row r="727" spans="1:26" x14ac:dyDescent="0.45">
      <c r="A727" s="82"/>
      <c r="B727" s="82"/>
      <c r="C727" s="82"/>
      <c r="D727" s="82"/>
      <c r="E727" s="82"/>
      <c r="F727" s="82"/>
      <c r="G727" s="82"/>
      <c r="H727" s="82"/>
      <c r="I727" s="82"/>
      <c r="J727" s="82"/>
      <c r="K727" s="82"/>
      <c r="L727" s="82"/>
      <c r="M727" s="82"/>
      <c r="N727" s="82"/>
      <c r="O727" s="82"/>
      <c r="P727" s="82"/>
      <c r="Q727" s="82"/>
      <c r="R727" s="82"/>
      <c r="S727" s="82"/>
      <c r="T727" s="82"/>
      <c r="U727" s="82"/>
      <c r="V727" s="82"/>
      <c r="W727" s="82"/>
      <c r="X727" s="82"/>
      <c r="Y727" s="82"/>
      <c r="Z727" s="82"/>
    </row>
    <row r="728" spans="1:26" x14ac:dyDescent="0.45">
      <c r="A728" s="82"/>
      <c r="B728" s="82"/>
      <c r="C728" s="82"/>
      <c r="D728" s="82"/>
      <c r="E728" s="82"/>
      <c r="F728" s="82"/>
      <c r="G728" s="82"/>
      <c r="H728" s="82"/>
      <c r="I728" s="82"/>
      <c r="J728" s="82"/>
      <c r="K728" s="82"/>
      <c r="L728" s="82"/>
      <c r="M728" s="82"/>
      <c r="N728" s="82"/>
      <c r="O728" s="82"/>
      <c r="P728" s="82"/>
      <c r="Q728" s="82"/>
      <c r="R728" s="82"/>
      <c r="S728" s="82"/>
      <c r="T728" s="82"/>
      <c r="U728" s="82"/>
      <c r="V728" s="82"/>
      <c r="W728" s="82"/>
      <c r="X728" s="82"/>
      <c r="Y728" s="82"/>
      <c r="Z728" s="82"/>
    </row>
    <row r="729" spans="1:26" x14ac:dyDescent="0.45">
      <c r="A729" s="82"/>
      <c r="B729" s="82"/>
      <c r="C729" s="82"/>
      <c r="D729" s="82"/>
      <c r="E729" s="82"/>
      <c r="F729" s="82"/>
      <c r="G729" s="82"/>
      <c r="H729" s="82"/>
      <c r="I729" s="82"/>
      <c r="J729" s="82"/>
      <c r="K729" s="82"/>
      <c r="L729" s="82"/>
      <c r="M729" s="82"/>
      <c r="N729" s="82"/>
      <c r="O729" s="82"/>
      <c r="P729" s="82"/>
      <c r="Q729" s="82"/>
      <c r="R729" s="82"/>
      <c r="S729" s="82"/>
      <c r="T729" s="82"/>
      <c r="U729" s="82"/>
      <c r="V729" s="82"/>
      <c r="W729" s="82"/>
      <c r="X729" s="82"/>
      <c r="Y729" s="82"/>
      <c r="Z729" s="82"/>
    </row>
    <row r="730" spans="1:26" x14ac:dyDescent="0.45">
      <c r="A730" s="82"/>
      <c r="B730" s="82"/>
      <c r="C730" s="82"/>
      <c r="D730" s="82"/>
      <c r="E730" s="82"/>
      <c r="F730" s="82"/>
      <c r="G730" s="82"/>
      <c r="H730" s="82"/>
      <c r="I730" s="82"/>
      <c r="J730" s="82"/>
      <c r="K730" s="82"/>
      <c r="L730" s="82"/>
      <c r="M730" s="82"/>
      <c r="N730" s="82"/>
      <c r="O730" s="82"/>
      <c r="P730" s="82"/>
      <c r="Q730" s="82"/>
      <c r="R730" s="82"/>
      <c r="S730" s="82"/>
      <c r="T730" s="82"/>
      <c r="U730" s="82"/>
      <c r="V730" s="82"/>
      <c r="W730" s="82"/>
      <c r="X730" s="82"/>
      <c r="Y730" s="82"/>
      <c r="Z730" s="82"/>
    </row>
    <row r="731" spans="1:26" x14ac:dyDescent="0.45">
      <c r="A731" s="82"/>
      <c r="B731" s="82"/>
      <c r="C731" s="82"/>
      <c r="D731" s="82"/>
      <c r="E731" s="82"/>
      <c r="F731" s="82"/>
      <c r="G731" s="82"/>
      <c r="H731" s="82"/>
      <c r="I731" s="82"/>
      <c r="J731" s="82"/>
      <c r="K731" s="82"/>
      <c r="L731" s="82"/>
      <c r="M731" s="82"/>
      <c r="N731" s="82"/>
      <c r="O731" s="82"/>
      <c r="P731" s="82"/>
      <c r="Q731" s="82"/>
      <c r="R731" s="82"/>
      <c r="S731" s="82"/>
      <c r="T731" s="82"/>
      <c r="U731" s="82"/>
      <c r="V731" s="82"/>
      <c r="W731" s="82"/>
      <c r="X731" s="82"/>
      <c r="Y731" s="82"/>
      <c r="Z731" s="82"/>
    </row>
    <row r="732" spans="1:26" x14ac:dyDescent="0.45">
      <c r="A732" s="82"/>
      <c r="B732" s="82"/>
      <c r="C732" s="82"/>
      <c r="D732" s="82"/>
      <c r="E732" s="82"/>
      <c r="F732" s="82"/>
      <c r="G732" s="82"/>
      <c r="H732" s="82"/>
      <c r="I732" s="82"/>
      <c r="J732" s="82"/>
      <c r="K732" s="82"/>
      <c r="L732" s="82"/>
      <c r="M732" s="82"/>
      <c r="N732" s="82"/>
      <c r="O732" s="82"/>
      <c r="P732" s="82"/>
      <c r="Q732" s="82"/>
      <c r="R732" s="82"/>
      <c r="S732" s="82"/>
      <c r="T732" s="82"/>
      <c r="U732" s="82"/>
      <c r="V732" s="82"/>
      <c r="W732" s="82"/>
      <c r="X732" s="82"/>
      <c r="Y732" s="82"/>
      <c r="Z732" s="82"/>
    </row>
    <row r="733" spans="1:26" x14ac:dyDescent="0.45">
      <c r="A733" s="82"/>
      <c r="B733" s="82"/>
      <c r="C733" s="82"/>
      <c r="D733" s="82"/>
      <c r="E733" s="82"/>
      <c r="F733" s="82"/>
      <c r="G733" s="82"/>
      <c r="H733" s="82"/>
      <c r="I733" s="82"/>
      <c r="J733" s="82"/>
      <c r="K733" s="82"/>
      <c r="L733" s="82"/>
      <c r="M733" s="82"/>
      <c r="N733" s="82"/>
      <c r="O733" s="82"/>
      <c r="P733" s="82"/>
      <c r="Q733" s="82"/>
      <c r="R733" s="82"/>
      <c r="S733" s="82"/>
      <c r="T733" s="82"/>
      <c r="U733" s="82"/>
      <c r="V733" s="82"/>
      <c r="W733" s="82"/>
      <c r="X733" s="82"/>
      <c r="Y733" s="82"/>
      <c r="Z733" s="82"/>
    </row>
    <row r="734" spans="1:26" x14ac:dyDescent="0.45">
      <c r="A734" s="82"/>
      <c r="B734" s="82"/>
      <c r="C734" s="82"/>
      <c r="D734" s="82"/>
      <c r="E734" s="82"/>
      <c r="F734" s="82"/>
      <c r="G734" s="82"/>
      <c r="H734" s="82"/>
      <c r="I734" s="82"/>
      <c r="J734" s="82"/>
      <c r="K734" s="82"/>
      <c r="L734" s="82"/>
      <c r="M734" s="82"/>
      <c r="N734" s="82"/>
      <c r="O734" s="82"/>
      <c r="P734" s="82"/>
      <c r="Q734" s="82"/>
      <c r="R734" s="82"/>
      <c r="S734" s="82"/>
      <c r="T734" s="82"/>
      <c r="U734" s="82"/>
      <c r="V734" s="82"/>
      <c r="W734" s="82"/>
      <c r="X734" s="82"/>
      <c r="Y734" s="82"/>
      <c r="Z734" s="82"/>
    </row>
    <row r="735" spans="1:26" x14ac:dyDescent="0.45">
      <c r="A735" s="82"/>
      <c r="B735" s="82"/>
      <c r="C735" s="82"/>
      <c r="D735" s="82"/>
      <c r="E735" s="82"/>
      <c r="F735" s="82"/>
      <c r="G735" s="82"/>
      <c r="H735" s="82"/>
      <c r="I735" s="82"/>
      <c r="J735" s="82"/>
      <c r="K735" s="82"/>
      <c r="L735" s="82"/>
      <c r="M735" s="82"/>
      <c r="N735" s="82"/>
      <c r="O735" s="82"/>
      <c r="P735" s="82"/>
      <c r="Q735" s="82"/>
      <c r="R735" s="82"/>
      <c r="S735" s="82"/>
      <c r="T735" s="82"/>
      <c r="U735" s="82"/>
      <c r="V735" s="82"/>
      <c r="W735" s="82"/>
      <c r="X735" s="82"/>
      <c r="Y735" s="82"/>
      <c r="Z735" s="82"/>
    </row>
    <row r="736" spans="1:26" x14ac:dyDescent="0.45">
      <c r="A736" s="82"/>
      <c r="B736" s="82"/>
      <c r="C736" s="82"/>
      <c r="D736" s="82"/>
      <c r="E736" s="82"/>
      <c r="F736" s="82"/>
      <c r="G736" s="82"/>
      <c r="H736" s="82"/>
      <c r="I736" s="82"/>
      <c r="J736" s="82"/>
      <c r="K736" s="82"/>
      <c r="L736" s="82"/>
      <c r="M736" s="82"/>
      <c r="N736" s="82"/>
      <c r="O736" s="82"/>
      <c r="P736" s="82"/>
      <c r="Q736" s="82"/>
      <c r="R736" s="82"/>
      <c r="S736" s="82"/>
      <c r="T736" s="82"/>
      <c r="U736" s="82"/>
      <c r="V736" s="82"/>
      <c r="W736" s="82"/>
      <c r="X736" s="82"/>
      <c r="Y736" s="82"/>
      <c r="Z736" s="82"/>
    </row>
    <row r="737" spans="1:26" x14ac:dyDescent="0.45">
      <c r="A737" s="82"/>
      <c r="B737" s="82"/>
      <c r="C737" s="82"/>
      <c r="D737" s="82"/>
      <c r="E737" s="82"/>
      <c r="F737" s="82"/>
      <c r="G737" s="82"/>
      <c r="H737" s="82"/>
      <c r="I737" s="82"/>
      <c r="J737" s="82"/>
      <c r="K737" s="82"/>
      <c r="L737" s="82"/>
      <c r="M737" s="82"/>
      <c r="N737" s="82"/>
      <c r="O737" s="82"/>
      <c r="P737" s="82"/>
      <c r="Q737" s="82"/>
      <c r="R737" s="82"/>
      <c r="S737" s="82"/>
      <c r="T737" s="82"/>
      <c r="U737" s="82"/>
      <c r="V737" s="82"/>
      <c r="W737" s="82"/>
      <c r="X737" s="82"/>
      <c r="Y737" s="82"/>
      <c r="Z737" s="82"/>
    </row>
    <row r="738" spans="1:26" x14ac:dyDescent="0.45">
      <c r="A738" s="82"/>
      <c r="B738" s="82"/>
      <c r="C738" s="82"/>
      <c r="D738" s="82"/>
      <c r="E738" s="82"/>
      <c r="F738" s="82"/>
      <c r="G738" s="82"/>
      <c r="H738" s="82"/>
      <c r="I738" s="82"/>
      <c r="J738" s="82"/>
      <c r="K738" s="82"/>
      <c r="L738" s="82"/>
      <c r="M738" s="82"/>
      <c r="N738" s="82"/>
      <c r="O738" s="82"/>
      <c r="P738" s="82"/>
      <c r="Q738" s="82"/>
      <c r="R738" s="82"/>
      <c r="S738" s="82"/>
      <c r="T738" s="82"/>
      <c r="U738" s="82"/>
      <c r="V738" s="82"/>
      <c r="W738" s="82"/>
      <c r="X738" s="82"/>
      <c r="Y738" s="82"/>
      <c r="Z738" s="82"/>
    </row>
    <row r="739" spans="1:26" x14ac:dyDescent="0.45">
      <c r="A739" s="82"/>
      <c r="B739" s="82"/>
      <c r="C739" s="82"/>
      <c r="D739" s="82"/>
      <c r="E739" s="82"/>
      <c r="F739" s="82"/>
      <c r="G739" s="82"/>
      <c r="H739" s="82"/>
      <c r="I739" s="82"/>
      <c r="J739" s="82"/>
      <c r="K739" s="82"/>
      <c r="L739" s="82"/>
      <c r="M739" s="82"/>
      <c r="N739" s="82"/>
      <c r="O739" s="82"/>
      <c r="P739" s="82"/>
      <c r="Q739" s="82"/>
      <c r="R739" s="82"/>
      <c r="S739" s="82"/>
      <c r="T739" s="82"/>
      <c r="U739" s="82"/>
      <c r="V739" s="82"/>
      <c r="W739" s="82"/>
      <c r="X739" s="82"/>
      <c r="Y739" s="82"/>
      <c r="Z739" s="82"/>
    </row>
    <row r="740" spans="1:26" x14ac:dyDescent="0.45">
      <c r="A740" s="82"/>
      <c r="B740" s="82"/>
      <c r="C740" s="82"/>
      <c r="D740" s="82"/>
      <c r="E740" s="82"/>
      <c r="F740" s="82"/>
      <c r="G740" s="82"/>
      <c r="H740" s="82"/>
      <c r="I740" s="82"/>
      <c r="J740" s="82"/>
      <c r="K740" s="82"/>
      <c r="L740" s="82"/>
      <c r="M740" s="82"/>
      <c r="N740" s="82"/>
      <c r="O740" s="82"/>
      <c r="P740" s="82"/>
      <c r="Q740" s="82"/>
      <c r="R740" s="82"/>
      <c r="S740" s="82"/>
      <c r="T740" s="82"/>
      <c r="U740" s="82"/>
      <c r="V740" s="82"/>
      <c r="W740" s="82"/>
      <c r="X740" s="82"/>
      <c r="Y740" s="82"/>
      <c r="Z740" s="82"/>
    </row>
    <row r="741" spans="1:26" x14ac:dyDescent="0.45">
      <c r="A741" s="82"/>
      <c r="B741" s="82"/>
      <c r="C741" s="82"/>
      <c r="D741" s="82"/>
      <c r="E741" s="82"/>
      <c r="F741" s="82"/>
      <c r="G741" s="82"/>
      <c r="H741" s="82"/>
      <c r="I741" s="82"/>
      <c r="J741" s="82"/>
      <c r="K741" s="82"/>
      <c r="L741" s="82"/>
      <c r="M741" s="82"/>
      <c r="N741" s="82"/>
      <c r="O741" s="82"/>
      <c r="P741" s="82"/>
      <c r="Q741" s="82"/>
      <c r="R741" s="82"/>
      <c r="S741" s="82"/>
      <c r="T741" s="82"/>
      <c r="U741" s="82"/>
      <c r="V741" s="82"/>
      <c r="W741" s="82"/>
      <c r="X741" s="82"/>
      <c r="Y741" s="82"/>
      <c r="Z741" s="82"/>
    </row>
    <row r="742" spans="1:26" x14ac:dyDescent="0.45">
      <c r="A742" s="82"/>
      <c r="B742" s="82"/>
      <c r="C742" s="82"/>
      <c r="D742" s="82"/>
      <c r="E742" s="82"/>
      <c r="F742" s="82"/>
      <c r="G742" s="82"/>
      <c r="H742" s="82"/>
      <c r="I742" s="82"/>
      <c r="J742" s="82"/>
      <c r="K742" s="82"/>
      <c r="L742" s="82"/>
      <c r="M742" s="82"/>
      <c r="N742" s="82"/>
      <c r="O742" s="82"/>
      <c r="P742" s="82"/>
      <c r="Q742" s="82"/>
      <c r="R742" s="82"/>
      <c r="S742" s="82"/>
      <c r="T742" s="82"/>
      <c r="U742" s="82"/>
      <c r="V742" s="82"/>
      <c r="W742" s="82"/>
      <c r="X742" s="82"/>
      <c r="Y742" s="82"/>
      <c r="Z742" s="82"/>
    </row>
    <row r="743" spans="1:26" x14ac:dyDescent="0.45">
      <c r="A743" s="82"/>
      <c r="B743" s="82"/>
      <c r="C743" s="82"/>
      <c r="D743" s="82"/>
      <c r="E743" s="82"/>
      <c r="F743" s="82"/>
      <c r="G743" s="82"/>
      <c r="H743" s="82"/>
      <c r="I743" s="82"/>
      <c r="J743" s="82"/>
      <c r="K743" s="82"/>
      <c r="L743" s="82"/>
      <c r="M743" s="82"/>
      <c r="N743" s="82"/>
      <c r="O743" s="82"/>
      <c r="P743" s="82"/>
      <c r="Q743" s="82"/>
      <c r="R743" s="82"/>
      <c r="S743" s="82"/>
      <c r="T743" s="82"/>
      <c r="U743" s="82"/>
      <c r="V743" s="82"/>
      <c r="W743" s="82"/>
      <c r="X743" s="82"/>
      <c r="Y743" s="82"/>
      <c r="Z743" s="82"/>
    </row>
    <row r="744" spans="1:26" x14ac:dyDescent="0.45">
      <c r="A744" s="82"/>
      <c r="B744" s="82"/>
      <c r="C744" s="82"/>
      <c r="D744" s="82"/>
      <c r="E744" s="82"/>
      <c r="F744" s="82"/>
      <c r="G744" s="82"/>
      <c r="H744" s="82"/>
      <c r="I744" s="82"/>
      <c r="J744" s="82"/>
      <c r="K744" s="82"/>
      <c r="L744" s="82"/>
      <c r="M744" s="82"/>
      <c r="N744" s="82"/>
      <c r="O744" s="82"/>
      <c r="P744" s="82"/>
      <c r="Q744" s="82"/>
      <c r="R744" s="82"/>
      <c r="S744" s="82"/>
      <c r="T744" s="82"/>
      <c r="U744" s="82"/>
      <c r="V744" s="82"/>
      <c r="W744" s="82"/>
      <c r="X744" s="82"/>
      <c r="Y744" s="82"/>
      <c r="Z744" s="82"/>
    </row>
    <row r="745" spans="1:26" x14ac:dyDescent="0.45">
      <c r="A745" s="82"/>
      <c r="B745" s="82"/>
      <c r="C745" s="82"/>
      <c r="D745" s="82"/>
      <c r="E745" s="82"/>
      <c r="F745" s="82"/>
      <c r="G745" s="82"/>
      <c r="H745" s="82"/>
      <c r="I745" s="82"/>
      <c r="J745" s="82"/>
      <c r="K745" s="82"/>
      <c r="L745" s="82"/>
      <c r="M745" s="82"/>
      <c r="N745" s="82"/>
      <c r="O745" s="82"/>
      <c r="P745" s="82"/>
      <c r="Q745" s="82"/>
      <c r="R745" s="82"/>
      <c r="S745" s="82"/>
      <c r="T745" s="82"/>
      <c r="U745" s="82"/>
      <c r="V745" s="82"/>
      <c r="W745" s="82"/>
      <c r="X745" s="82"/>
      <c r="Y745" s="82"/>
      <c r="Z745" s="82"/>
    </row>
    <row r="746" spans="1:26" x14ac:dyDescent="0.45">
      <c r="A746" s="82"/>
      <c r="B746" s="82"/>
      <c r="C746" s="82"/>
      <c r="D746" s="82"/>
      <c r="E746" s="82"/>
      <c r="F746" s="82"/>
      <c r="G746" s="82"/>
      <c r="H746" s="82"/>
      <c r="I746" s="82"/>
      <c r="J746" s="82"/>
      <c r="K746" s="82"/>
      <c r="L746" s="82"/>
      <c r="M746" s="82"/>
      <c r="N746" s="82"/>
      <c r="O746" s="82"/>
      <c r="P746" s="82"/>
      <c r="Q746" s="82"/>
      <c r="R746" s="82"/>
      <c r="S746" s="82"/>
      <c r="T746" s="82"/>
      <c r="U746" s="82"/>
      <c r="V746" s="82"/>
      <c r="W746" s="82"/>
      <c r="X746" s="82"/>
      <c r="Y746" s="82"/>
      <c r="Z746" s="82"/>
    </row>
    <row r="747" spans="1:26" x14ac:dyDescent="0.45">
      <c r="A747" s="82"/>
      <c r="B747" s="82"/>
      <c r="C747" s="82"/>
      <c r="D747" s="82"/>
      <c r="E747" s="82"/>
      <c r="F747" s="82"/>
      <c r="G747" s="82"/>
      <c r="H747" s="82"/>
      <c r="I747" s="82"/>
      <c r="J747" s="82"/>
      <c r="K747" s="82"/>
      <c r="L747" s="82"/>
      <c r="M747" s="82"/>
      <c r="N747" s="82"/>
      <c r="O747" s="82"/>
      <c r="P747" s="82"/>
      <c r="Q747" s="82"/>
      <c r="R747" s="82"/>
      <c r="S747" s="82"/>
      <c r="T747" s="82"/>
      <c r="U747" s="82"/>
      <c r="V747" s="82"/>
      <c r="W747" s="82"/>
      <c r="X747" s="82"/>
      <c r="Y747" s="82"/>
      <c r="Z747" s="82"/>
    </row>
    <row r="748" spans="1:26" x14ac:dyDescent="0.45">
      <c r="A748" s="82"/>
      <c r="B748" s="82"/>
      <c r="C748" s="82"/>
      <c r="D748" s="82"/>
      <c r="E748" s="82"/>
      <c r="F748" s="82"/>
      <c r="G748" s="82"/>
      <c r="H748" s="82"/>
      <c r="I748" s="82"/>
      <c r="J748" s="82"/>
      <c r="K748" s="82"/>
      <c r="L748" s="82"/>
      <c r="M748" s="82"/>
      <c r="N748" s="82"/>
      <c r="O748" s="82"/>
      <c r="P748" s="82"/>
      <c r="Q748" s="82"/>
      <c r="R748" s="82"/>
      <c r="S748" s="82"/>
      <c r="T748" s="82"/>
      <c r="U748" s="82"/>
      <c r="V748" s="82"/>
      <c r="W748" s="82"/>
      <c r="X748" s="82"/>
      <c r="Y748" s="82"/>
      <c r="Z748" s="82"/>
    </row>
    <row r="749" spans="1:26" x14ac:dyDescent="0.45">
      <c r="A749" s="82"/>
      <c r="B749" s="82"/>
      <c r="C749" s="82"/>
      <c r="D749" s="82"/>
      <c r="E749" s="82"/>
      <c r="F749" s="82"/>
      <c r="G749" s="82"/>
      <c r="H749" s="82"/>
      <c r="I749" s="82"/>
      <c r="J749" s="82"/>
      <c r="K749" s="82"/>
      <c r="L749" s="82"/>
      <c r="M749" s="82"/>
      <c r="N749" s="82"/>
      <c r="O749" s="82"/>
      <c r="P749" s="82"/>
      <c r="Q749" s="82"/>
      <c r="R749" s="82"/>
      <c r="S749" s="82"/>
      <c r="T749" s="82"/>
      <c r="U749" s="82"/>
      <c r="V749" s="82"/>
      <c r="W749" s="82"/>
      <c r="X749" s="82"/>
      <c r="Y749" s="82"/>
      <c r="Z749" s="82"/>
    </row>
    <row r="750" spans="1:26" x14ac:dyDescent="0.45">
      <c r="A750" s="82"/>
      <c r="B750" s="82"/>
      <c r="C750" s="82"/>
      <c r="D750" s="82"/>
      <c r="E750" s="82"/>
      <c r="F750" s="82"/>
      <c r="G750" s="82"/>
      <c r="H750" s="82"/>
      <c r="I750" s="82"/>
      <c r="J750" s="82"/>
      <c r="K750" s="82"/>
      <c r="L750" s="82"/>
      <c r="M750" s="82"/>
      <c r="N750" s="82"/>
      <c r="O750" s="82"/>
      <c r="P750" s="82"/>
      <c r="Q750" s="82"/>
      <c r="R750" s="82"/>
      <c r="S750" s="82"/>
      <c r="T750" s="82"/>
      <c r="U750" s="82"/>
      <c r="V750" s="82"/>
      <c r="W750" s="82"/>
      <c r="X750" s="82"/>
      <c r="Y750" s="82"/>
      <c r="Z750" s="82"/>
    </row>
    <row r="751" spans="1:26" x14ac:dyDescent="0.45">
      <c r="A751" s="82"/>
      <c r="B751" s="82"/>
      <c r="C751" s="82"/>
      <c r="D751" s="82"/>
      <c r="E751" s="82"/>
      <c r="F751" s="82"/>
      <c r="G751" s="82"/>
      <c r="H751" s="82"/>
      <c r="I751" s="82"/>
      <c r="J751" s="82"/>
      <c r="K751" s="82"/>
      <c r="L751" s="82"/>
      <c r="M751" s="82"/>
      <c r="N751" s="82"/>
      <c r="O751" s="82"/>
      <c r="P751" s="82"/>
      <c r="Q751" s="82"/>
      <c r="R751" s="82"/>
      <c r="S751" s="82"/>
      <c r="T751" s="82"/>
      <c r="U751" s="82"/>
      <c r="V751" s="82"/>
      <c r="W751" s="82"/>
      <c r="X751" s="82"/>
      <c r="Y751" s="82"/>
      <c r="Z751" s="82"/>
    </row>
    <row r="752" spans="1:26" x14ac:dyDescent="0.45">
      <c r="A752" s="82"/>
      <c r="B752" s="82"/>
      <c r="C752" s="82"/>
      <c r="D752" s="82"/>
      <c r="E752" s="82"/>
      <c r="F752" s="82"/>
      <c r="G752" s="82"/>
      <c r="H752" s="82"/>
      <c r="I752" s="82"/>
      <c r="J752" s="82"/>
      <c r="K752" s="82"/>
      <c r="L752" s="82"/>
      <c r="M752" s="82"/>
      <c r="N752" s="82"/>
      <c r="O752" s="82"/>
      <c r="P752" s="82"/>
      <c r="Q752" s="82"/>
      <c r="R752" s="82"/>
      <c r="S752" s="82"/>
      <c r="T752" s="82"/>
      <c r="U752" s="82"/>
      <c r="V752" s="82"/>
      <c r="W752" s="82"/>
      <c r="X752" s="82"/>
      <c r="Y752" s="82"/>
      <c r="Z752" s="82"/>
    </row>
    <row r="753" spans="1:26" x14ac:dyDescent="0.45">
      <c r="A753" s="82"/>
      <c r="B753" s="82"/>
      <c r="C753" s="82"/>
      <c r="D753" s="82"/>
      <c r="E753" s="82"/>
      <c r="F753" s="82"/>
      <c r="G753" s="82"/>
      <c r="H753" s="82"/>
      <c r="I753" s="82"/>
      <c r="J753" s="82"/>
      <c r="K753" s="82"/>
      <c r="L753" s="82"/>
      <c r="M753" s="82"/>
      <c r="N753" s="82"/>
      <c r="O753" s="82"/>
      <c r="P753" s="82"/>
      <c r="Q753" s="82"/>
      <c r="R753" s="82"/>
      <c r="S753" s="82"/>
      <c r="T753" s="82"/>
      <c r="U753" s="82"/>
      <c r="V753" s="82"/>
      <c r="W753" s="82"/>
      <c r="X753" s="82"/>
      <c r="Y753" s="82"/>
      <c r="Z753" s="82"/>
    </row>
    <row r="754" spans="1:26" x14ac:dyDescent="0.45">
      <c r="A754" s="82"/>
      <c r="B754" s="82"/>
      <c r="C754" s="82"/>
      <c r="D754" s="82"/>
      <c r="E754" s="82"/>
      <c r="F754" s="82"/>
      <c r="G754" s="82"/>
      <c r="H754" s="82"/>
      <c r="I754" s="82"/>
      <c r="J754" s="82"/>
      <c r="K754" s="82"/>
      <c r="L754" s="82"/>
      <c r="M754" s="82"/>
      <c r="N754" s="82"/>
      <c r="O754" s="82"/>
      <c r="P754" s="82"/>
      <c r="Q754" s="82"/>
      <c r="R754" s="82"/>
      <c r="S754" s="82"/>
      <c r="T754" s="82"/>
      <c r="U754" s="82"/>
      <c r="V754" s="82"/>
      <c r="W754" s="82"/>
      <c r="X754" s="82"/>
      <c r="Y754" s="82"/>
      <c r="Z754" s="82"/>
    </row>
    <row r="755" spans="1:26" x14ac:dyDescent="0.45">
      <c r="A755" s="82"/>
      <c r="B755" s="82"/>
      <c r="C755" s="82"/>
      <c r="D755" s="82"/>
      <c r="E755" s="82"/>
      <c r="F755" s="82"/>
      <c r="G755" s="82"/>
      <c r="H755" s="82"/>
      <c r="I755" s="82"/>
      <c r="J755" s="82"/>
      <c r="K755" s="82"/>
      <c r="L755" s="82"/>
      <c r="M755" s="82"/>
      <c r="N755" s="82"/>
      <c r="O755" s="82"/>
      <c r="P755" s="82"/>
      <c r="Q755" s="82"/>
      <c r="R755" s="82"/>
      <c r="S755" s="82"/>
      <c r="T755" s="82"/>
      <c r="U755" s="82"/>
      <c r="V755" s="82"/>
      <c r="W755" s="82"/>
      <c r="X755" s="82"/>
      <c r="Y755" s="82"/>
      <c r="Z755" s="82"/>
    </row>
    <row r="756" spans="1:26" x14ac:dyDescent="0.45">
      <c r="A756" s="82"/>
      <c r="B756" s="82"/>
      <c r="C756" s="82"/>
      <c r="D756" s="82"/>
      <c r="E756" s="82"/>
      <c r="F756" s="82"/>
      <c r="G756" s="82"/>
      <c r="H756" s="82"/>
      <c r="I756" s="82"/>
      <c r="J756" s="82"/>
      <c r="K756" s="82"/>
      <c r="L756" s="82"/>
      <c r="M756" s="82"/>
      <c r="N756" s="82"/>
      <c r="O756" s="82"/>
      <c r="P756" s="82"/>
      <c r="Q756" s="82"/>
      <c r="R756" s="82"/>
      <c r="S756" s="82"/>
      <c r="T756" s="82"/>
      <c r="U756" s="82"/>
      <c r="V756" s="82"/>
      <c r="W756" s="82"/>
      <c r="X756" s="82"/>
      <c r="Y756" s="82"/>
      <c r="Z756" s="82"/>
    </row>
    <row r="757" spans="1:26" x14ac:dyDescent="0.45">
      <c r="A757" s="82"/>
      <c r="B757" s="82"/>
      <c r="C757" s="82"/>
      <c r="D757" s="82"/>
      <c r="E757" s="82"/>
      <c r="F757" s="82"/>
      <c r="G757" s="82"/>
      <c r="H757" s="82"/>
      <c r="I757" s="82"/>
      <c r="J757" s="82"/>
      <c r="K757" s="82"/>
      <c r="L757" s="82"/>
      <c r="M757" s="82"/>
      <c r="N757" s="82"/>
      <c r="O757" s="82"/>
      <c r="P757" s="82"/>
      <c r="Q757" s="82"/>
      <c r="R757" s="82"/>
      <c r="S757" s="82"/>
      <c r="T757" s="82"/>
      <c r="U757" s="82"/>
      <c r="V757" s="82"/>
      <c r="W757" s="82"/>
      <c r="X757" s="82"/>
      <c r="Y757" s="82"/>
      <c r="Z757" s="82"/>
    </row>
    <row r="758" spans="1:26" x14ac:dyDescent="0.45">
      <c r="A758" s="82"/>
      <c r="B758" s="82"/>
      <c r="C758" s="82"/>
      <c r="D758" s="82"/>
      <c r="E758" s="82"/>
      <c r="F758" s="82"/>
      <c r="G758" s="82"/>
      <c r="H758" s="82"/>
      <c r="I758" s="82"/>
      <c r="J758" s="82"/>
      <c r="K758" s="82"/>
      <c r="L758" s="82"/>
      <c r="M758" s="82"/>
      <c r="N758" s="82"/>
      <c r="O758" s="82"/>
      <c r="P758" s="82"/>
      <c r="Q758" s="82"/>
      <c r="R758" s="82"/>
      <c r="S758" s="82"/>
      <c r="T758" s="82"/>
      <c r="U758" s="82"/>
      <c r="V758" s="82"/>
      <c r="W758" s="82"/>
      <c r="X758" s="82"/>
      <c r="Y758" s="82"/>
      <c r="Z758" s="82"/>
    </row>
    <row r="759" spans="1:26" x14ac:dyDescent="0.45">
      <c r="A759" s="82"/>
      <c r="B759" s="82"/>
      <c r="C759" s="82"/>
      <c r="D759" s="82"/>
      <c r="E759" s="82"/>
      <c r="F759" s="82"/>
      <c r="G759" s="82"/>
      <c r="H759" s="82"/>
      <c r="I759" s="82"/>
      <c r="J759" s="82"/>
      <c r="K759" s="82"/>
      <c r="L759" s="82"/>
      <c r="M759" s="82"/>
      <c r="N759" s="82"/>
      <c r="O759" s="82"/>
      <c r="P759" s="82"/>
      <c r="Q759" s="82"/>
      <c r="R759" s="82"/>
      <c r="S759" s="82"/>
      <c r="T759" s="82"/>
      <c r="U759" s="82"/>
      <c r="V759" s="82"/>
      <c r="W759" s="82"/>
      <c r="X759" s="82"/>
      <c r="Y759" s="82"/>
      <c r="Z759" s="82"/>
    </row>
    <row r="760" spans="1:26" x14ac:dyDescent="0.45">
      <c r="A760" s="82"/>
      <c r="B760" s="82"/>
      <c r="C760" s="82"/>
      <c r="D760" s="82"/>
      <c r="E760" s="82"/>
      <c r="F760" s="82"/>
      <c r="G760" s="82"/>
      <c r="H760" s="82"/>
      <c r="I760" s="82"/>
      <c r="J760" s="82"/>
      <c r="K760" s="82"/>
      <c r="L760" s="82"/>
      <c r="M760" s="82"/>
      <c r="N760" s="82"/>
      <c r="O760" s="82"/>
      <c r="P760" s="82"/>
      <c r="Q760" s="82"/>
      <c r="R760" s="82"/>
      <c r="S760" s="82"/>
      <c r="T760" s="82"/>
      <c r="U760" s="82"/>
      <c r="V760" s="82"/>
      <c r="W760" s="82"/>
      <c r="X760" s="82"/>
      <c r="Y760" s="82"/>
      <c r="Z760" s="82"/>
    </row>
    <row r="761" spans="1:26" x14ac:dyDescent="0.45">
      <c r="A761" s="82"/>
      <c r="B761" s="82"/>
      <c r="C761" s="82"/>
      <c r="D761" s="82"/>
      <c r="E761" s="82"/>
      <c r="F761" s="82"/>
      <c r="G761" s="82"/>
      <c r="H761" s="82"/>
      <c r="I761" s="82"/>
      <c r="J761" s="82"/>
      <c r="K761" s="82"/>
      <c r="L761" s="82"/>
      <c r="M761" s="82"/>
      <c r="N761" s="82"/>
      <c r="O761" s="82"/>
      <c r="P761" s="82"/>
      <c r="Q761" s="82"/>
      <c r="R761" s="82"/>
      <c r="S761" s="82"/>
      <c r="T761" s="82"/>
      <c r="U761" s="82"/>
      <c r="V761" s="82"/>
      <c r="W761" s="82"/>
      <c r="X761" s="82"/>
      <c r="Y761" s="82"/>
      <c r="Z761" s="82"/>
    </row>
    <row r="762" spans="1:26" x14ac:dyDescent="0.45">
      <c r="A762" s="82"/>
      <c r="B762" s="82"/>
      <c r="C762" s="82"/>
      <c r="D762" s="82"/>
      <c r="E762" s="82"/>
      <c r="F762" s="82"/>
      <c r="G762" s="82"/>
      <c r="H762" s="82"/>
      <c r="I762" s="82"/>
      <c r="J762" s="82"/>
      <c r="K762" s="82"/>
      <c r="L762" s="82"/>
      <c r="M762" s="82"/>
      <c r="N762" s="82"/>
      <c r="O762" s="82"/>
      <c r="P762" s="82"/>
      <c r="Q762" s="82"/>
      <c r="R762" s="82"/>
      <c r="S762" s="82"/>
      <c r="T762" s="82"/>
      <c r="U762" s="82"/>
      <c r="V762" s="82"/>
      <c r="W762" s="82"/>
      <c r="X762" s="82"/>
      <c r="Y762" s="82"/>
      <c r="Z762" s="82"/>
    </row>
    <row r="763" spans="1:26" x14ac:dyDescent="0.45">
      <c r="A763" s="82"/>
      <c r="B763" s="82"/>
      <c r="C763" s="82"/>
      <c r="D763" s="82"/>
      <c r="E763" s="82"/>
      <c r="F763" s="82"/>
      <c r="G763" s="82"/>
      <c r="H763" s="82"/>
      <c r="I763" s="82"/>
      <c r="J763" s="82"/>
      <c r="K763" s="82"/>
      <c r="L763" s="82"/>
      <c r="M763" s="82"/>
      <c r="N763" s="82"/>
      <c r="O763" s="82"/>
      <c r="P763" s="82"/>
      <c r="Q763" s="82"/>
      <c r="R763" s="82"/>
      <c r="S763" s="82"/>
      <c r="T763" s="82"/>
      <c r="U763" s="82"/>
      <c r="V763" s="82"/>
      <c r="W763" s="82"/>
      <c r="X763" s="82"/>
      <c r="Y763" s="82"/>
      <c r="Z763" s="82"/>
    </row>
    <row r="764" spans="1:26" x14ac:dyDescent="0.45">
      <c r="A764" s="82"/>
      <c r="B764" s="82"/>
      <c r="C764" s="82"/>
      <c r="D764" s="82"/>
      <c r="E764" s="82"/>
      <c r="F764" s="82"/>
      <c r="G764" s="82"/>
      <c r="H764" s="82"/>
      <c r="I764" s="82"/>
      <c r="J764" s="82"/>
      <c r="K764" s="82"/>
      <c r="L764" s="82"/>
      <c r="M764" s="82"/>
      <c r="N764" s="82"/>
      <c r="O764" s="82"/>
      <c r="P764" s="82"/>
      <c r="Q764" s="82"/>
      <c r="R764" s="82"/>
      <c r="S764" s="82"/>
      <c r="T764" s="82"/>
      <c r="U764" s="82"/>
      <c r="V764" s="82"/>
      <c r="W764" s="82"/>
      <c r="X764" s="82"/>
      <c r="Y764" s="82"/>
      <c r="Z764" s="82"/>
    </row>
    <row r="765" spans="1:26" x14ac:dyDescent="0.45">
      <c r="A765" s="82"/>
      <c r="B765" s="82"/>
      <c r="C765" s="82"/>
      <c r="D765" s="82"/>
      <c r="E765" s="82"/>
      <c r="F765" s="82"/>
      <c r="G765" s="82"/>
      <c r="H765" s="82"/>
      <c r="I765" s="82"/>
      <c r="J765" s="82"/>
      <c r="K765" s="82"/>
      <c r="L765" s="82"/>
      <c r="M765" s="82"/>
      <c r="N765" s="82"/>
      <c r="O765" s="82"/>
      <c r="P765" s="82"/>
      <c r="Q765" s="82"/>
      <c r="R765" s="82"/>
      <c r="S765" s="82"/>
      <c r="T765" s="82"/>
      <c r="U765" s="82"/>
      <c r="V765" s="82"/>
      <c r="W765" s="82"/>
      <c r="X765" s="82"/>
      <c r="Y765" s="82"/>
      <c r="Z765" s="82"/>
    </row>
    <row r="766" spans="1:26" x14ac:dyDescent="0.45">
      <c r="A766" s="82"/>
      <c r="B766" s="82"/>
      <c r="C766" s="82"/>
      <c r="D766" s="82"/>
      <c r="E766" s="82"/>
      <c r="F766" s="82"/>
      <c r="G766" s="82"/>
      <c r="H766" s="82"/>
      <c r="I766" s="82"/>
      <c r="J766" s="82"/>
      <c r="K766" s="82"/>
      <c r="L766" s="82"/>
      <c r="M766" s="82"/>
      <c r="N766" s="82"/>
      <c r="O766" s="82"/>
      <c r="P766" s="82"/>
      <c r="Q766" s="82"/>
      <c r="R766" s="82"/>
      <c r="S766" s="82"/>
      <c r="T766" s="82"/>
      <c r="U766" s="82"/>
      <c r="V766" s="82"/>
      <c r="W766" s="82"/>
      <c r="X766" s="82"/>
      <c r="Y766" s="82"/>
      <c r="Z766" s="82"/>
    </row>
    <row r="767" spans="1:26" x14ac:dyDescent="0.45">
      <c r="A767" s="82"/>
      <c r="B767" s="82"/>
      <c r="C767" s="82"/>
      <c r="D767" s="82"/>
      <c r="E767" s="82"/>
      <c r="F767" s="82"/>
      <c r="G767" s="82"/>
      <c r="H767" s="82"/>
      <c r="I767" s="82"/>
      <c r="J767" s="82"/>
      <c r="K767" s="82"/>
      <c r="L767" s="82"/>
      <c r="M767" s="82"/>
      <c r="N767" s="82"/>
      <c r="O767" s="82"/>
      <c r="P767" s="82"/>
      <c r="Q767" s="82"/>
      <c r="R767" s="82"/>
      <c r="S767" s="82"/>
      <c r="T767" s="82"/>
      <c r="U767" s="82"/>
      <c r="V767" s="82"/>
      <c r="W767" s="82"/>
      <c r="X767" s="82"/>
      <c r="Y767" s="82"/>
      <c r="Z767" s="82"/>
    </row>
    <row r="768" spans="1:26" x14ac:dyDescent="0.45">
      <c r="A768" s="82"/>
      <c r="B768" s="82"/>
      <c r="C768" s="82"/>
      <c r="D768" s="82"/>
      <c r="E768" s="82"/>
      <c r="F768" s="82"/>
      <c r="G768" s="82"/>
      <c r="H768" s="82"/>
      <c r="I768" s="82"/>
      <c r="J768" s="82"/>
      <c r="K768" s="82"/>
      <c r="L768" s="82"/>
      <c r="M768" s="82"/>
      <c r="N768" s="82"/>
      <c r="O768" s="82"/>
      <c r="P768" s="82"/>
      <c r="Q768" s="82"/>
      <c r="R768" s="82"/>
      <c r="S768" s="82"/>
      <c r="T768" s="82"/>
      <c r="U768" s="82"/>
      <c r="V768" s="82"/>
      <c r="W768" s="82"/>
      <c r="X768" s="82"/>
      <c r="Y768" s="82"/>
      <c r="Z768" s="82"/>
    </row>
    <row r="769" spans="1:26" x14ac:dyDescent="0.45">
      <c r="A769" s="82"/>
      <c r="B769" s="82"/>
      <c r="C769" s="82"/>
      <c r="D769" s="82"/>
      <c r="E769" s="82"/>
      <c r="F769" s="82"/>
      <c r="G769" s="82"/>
      <c r="H769" s="82"/>
      <c r="I769" s="82"/>
      <c r="J769" s="82"/>
      <c r="K769" s="82"/>
      <c r="L769" s="82"/>
      <c r="M769" s="82"/>
      <c r="N769" s="82"/>
      <c r="O769" s="82"/>
      <c r="P769" s="82"/>
      <c r="Q769" s="82"/>
      <c r="R769" s="82"/>
      <c r="S769" s="82"/>
      <c r="T769" s="82"/>
      <c r="U769" s="82"/>
      <c r="V769" s="82"/>
      <c r="W769" s="82"/>
      <c r="X769" s="82"/>
      <c r="Y769" s="82"/>
      <c r="Z769" s="82"/>
    </row>
    <row r="770" spans="1:26" x14ac:dyDescent="0.45">
      <c r="A770" s="82"/>
      <c r="B770" s="82"/>
      <c r="C770" s="82"/>
      <c r="D770" s="82"/>
      <c r="E770" s="82"/>
      <c r="F770" s="82"/>
      <c r="G770" s="82"/>
      <c r="H770" s="82"/>
      <c r="I770" s="82"/>
      <c r="J770" s="82"/>
      <c r="K770" s="82"/>
      <c r="L770" s="82"/>
      <c r="M770" s="82"/>
      <c r="N770" s="82"/>
      <c r="O770" s="82"/>
      <c r="P770" s="82"/>
      <c r="Q770" s="82"/>
      <c r="R770" s="82"/>
      <c r="S770" s="82"/>
      <c r="T770" s="82"/>
      <c r="U770" s="82"/>
      <c r="V770" s="82"/>
      <c r="W770" s="82"/>
      <c r="X770" s="82"/>
      <c r="Y770" s="82"/>
      <c r="Z770" s="82"/>
    </row>
    <row r="771" spans="1:26" x14ac:dyDescent="0.45">
      <c r="A771" s="82"/>
      <c r="B771" s="82"/>
      <c r="C771" s="82"/>
      <c r="D771" s="82"/>
      <c r="E771" s="82"/>
      <c r="F771" s="82"/>
      <c r="G771" s="82"/>
      <c r="H771" s="82"/>
      <c r="I771" s="82"/>
      <c r="J771" s="82"/>
      <c r="K771" s="82"/>
      <c r="L771" s="82"/>
      <c r="M771" s="82"/>
      <c r="N771" s="82"/>
      <c r="O771" s="82"/>
      <c r="P771" s="82"/>
      <c r="Q771" s="82"/>
      <c r="R771" s="82"/>
      <c r="S771" s="82"/>
      <c r="T771" s="82"/>
      <c r="U771" s="82"/>
      <c r="V771" s="82"/>
      <c r="W771" s="82"/>
      <c r="X771" s="82"/>
      <c r="Y771" s="82"/>
      <c r="Z771" s="82"/>
    </row>
    <row r="772" spans="1:26" x14ac:dyDescent="0.45">
      <c r="A772" s="82"/>
      <c r="B772" s="82"/>
      <c r="C772" s="82"/>
      <c r="D772" s="82"/>
      <c r="E772" s="82"/>
      <c r="F772" s="82"/>
      <c r="G772" s="82"/>
      <c r="H772" s="82"/>
      <c r="I772" s="82"/>
      <c r="J772" s="82"/>
      <c r="K772" s="82"/>
      <c r="L772" s="82"/>
      <c r="M772" s="82"/>
      <c r="N772" s="82"/>
      <c r="O772" s="82"/>
      <c r="P772" s="82"/>
      <c r="Q772" s="82"/>
      <c r="R772" s="82"/>
      <c r="S772" s="82"/>
      <c r="T772" s="82"/>
      <c r="U772" s="82"/>
      <c r="V772" s="82"/>
      <c r="W772" s="82"/>
      <c r="X772" s="82"/>
      <c r="Y772" s="82"/>
      <c r="Z772" s="82"/>
    </row>
    <row r="773" spans="1:26" x14ac:dyDescent="0.45">
      <c r="A773" s="82"/>
      <c r="B773" s="82"/>
      <c r="C773" s="82"/>
      <c r="D773" s="82"/>
      <c r="E773" s="82"/>
      <c r="F773" s="82"/>
      <c r="G773" s="82"/>
      <c r="H773" s="82"/>
      <c r="I773" s="82"/>
      <c r="J773" s="82"/>
      <c r="K773" s="82"/>
      <c r="L773" s="82"/>
      <c r="M773" s="82"/>
      <c r="N773" s="82"/>
      <c r="O773" s="82"/>
      <c r="P773" s="82"/>
      <c r="Q773" s="82"/>
      <c r="R773" s="82"/>
      <c r="S773" s="82"/>
      <c r="T773" s="82"/>
      <c r="U773" s="82"/>
      <c r="V773" s="82"/>
      <c r="W773" s="82"/>
      <c r="X773" s="82"/>
      <c r="Y773" s="82"/>
      <c r="Z773" s="82"/>
    </row>
    <row r="774" spans="1:26" x14ac:dyDescent="0.45">
      <c r="A774" s="82"/>
      <c r="B774" s="82"/>
      <c r="C774" s="82"/>
      <c r="D774" s="82"/>
      <c r="E774" s="82"/>
      <c r="F774" s="82"/>
      <c r="G774" s="82"/>
      <c r="H774" s="82"/>
      <c r="I774" s="82"/>
      <c r="J774" s="82"/>
      <c r="K774" s="82"/>
      <c r="L774" s="82"/>
      <c r="M774" s="82"/>
      <c r="N774" s="82"/>
      <c r="O774" s="82"/>
      <c r="P774" s="82"/>
      <c r="Q774" s="82"/>
      <c r="R774" s="82"/>
      <c r="S774" s="82"/>
      <c r="T774" s="82"/>
      <c r="U774" s="82"/>
      <c r="V774" s="82"/>
      <c r="W774" s="82"/>
      <c r="X774" s="82"/>
      <c r="Y774" s="82"/>
      <c r="Z774" s="82"/>
    </row>
    <row r="775" spans="1:26" x14ac:dyDescent="0.45">
      <c r="A775" s="82"/>
      <c r="B775" s="82"/>
      <c r="C775" s="82"/>
      <c r="D775" s="82"/>
      <c r="E775" s="82"/>
      <c r="F775" s="82"/>
      <c r="G775" s="82"/>
      <c r="H775" s="82"/>
      <c r="I775" s="82"/>
      <c r="J775" s="82"/>
      <c r="K775" s="82"/>
      <c r="L775" s="82"/>
      <c r="M775" s="82"/>
      <c r="N775" s="82"/>
      <c r="O775" s="82"/>
      <c r="P775" s="82"/>
      <c r="Q775" s="82"/>
      <c r="R775" s="82"/>
      <c r="S775" s="82"/>
      <c r="T775" s="82"/>
      <c r="U775" s="82"/>
      <c r="V775" s="82"/>
      <c r="W775" s="82"/>
      <c r="X775" s="82"/>
      <c r="Y775" s="82"/>
      <c r="Z775" s="82"/>
    </row>
    <row r="776" spans="1:26" x14ac:dyDescent="0.45">
      <c r="A776" s="82"/>
      <c r="B776" s="82"/>
      <c r="C776" s="82"/>
      <c r="D776" s="82"/>
      <c r="E776" s="82"/>
      <c r="F776" s="82"/>
      <c r="G776" s="82"/>
      <c r="H776" s="82"/>
      <c r="I776" s="82"/>
      <c r="J776" s="82"/>
      <c r="K776" s="82"/>
      <c r="L776" s="82"/>
      <c r="M776" s="82"/>
      <c r="N776" s="82"/>
      <c r="O776" s="82"/>
      <c r="P776" s="82"/>
      <c r="Q776" s="82"/>
      <c r="R776" s="82"/>
      <c r="S776" s="82"/>
      <c r="T776" s="82"/>
      <c r="U776" s="82"/>
      <c r="V776" s="82"/>
      <c r="W776" s="82"/>
      <c r="X776" s="82"/>
      <c r="Y776" s="82"/>
      <c r="Z776" s="82"/>
    </row>
    <row r="777" spans="1:26" x14ac:dyDescent="0.45">
      <c r="A777" s="82"/>
      <c r="B777" s="82"/>
      <c r="C777" s="82"/>
      <c r="D777" s="82"/>
      <c r="E777" s="82"/>
      <c r="F777" s="82"/>
      <c r="G777" s="82"/>
      <c r="H777" s="82"/>
      <c r="I777" s="82"/>
      <c r="J777" s="82"/>
      <c r="K777" s="82"/>
      <c r="L777" s="82"/>
      <c r="M777" s="82"/>
      <c r="N777" s="82"/>
      <c r="O777" s="82"/>
      <c r="P777" s="82"/>
      <c r="Q777" s="82"/>
      <c r="R777" s="82"/>
      <c r="S777" s="82"/>
      <c r="T777" s="82"/>
      <c r="U777" s="82"/>
      <c r="V777" s="82"/>
      <c r="W777" s="82"/>
      <c r="X777" s="82"/>
      <c r="Y777" s="82"/>
      <c r="Z777" s="82"/>
    </row>
    <row r="778" spans="1:26" x14ac:dyDescent="0.45">
      <c r="A778" s="82"/>
      <c r="B778" s="82"/>
      <c r="C778" s="82"/>
      <c r="D778" s="82"/>
      <c r="E778" s="82"/>
      <c r="F778" s="82"/>
      <c r="G778" s="82"/>
      <c r="H778" s="82"/>
      <c r="I778" s="82"/>
      <c r="J778" s="82"/>
      <c r="K778" s="82"/>
      <c r="L778" s="82"/>
      <c r="M778" s="82"/>
      <c r="N778" s="82"/>
      <c r="O778" s="82"/>
      <c r="P778" s="82"/>
      <c r="Q778" s="82"/>
      <c r="R778" s="82"/>
      <c r="S778" s="82"/>
      <c r="T778" s="82"/>
      <c r="U778" s="82"/>
      <c r="V778" s="82"/>
      <c r="W778" s="82"/>
      <c r="X778" s="82"/>
      <c r="Y778" s="82"/>
      <c r="Z778" s="82"/>
    </row>
    <row r="779" spans="1:26" x14ac:dyDescent="0.45">
      <c r="A779" s="82"/>
      <c r="B779" s="82"/>
      <c r="C779" s="82"/>
      <c r="D779" s="82"/>
      <c r="E779" s="82"/>
      <c r="F779" s="82"/>
      <c r="G779" s="82"/>
      <c r="H779" s="82"/>
      <c r="I779" s="82"/>
      <c r="J779" s="82"/>
      <c r="K779" s="82"/>
      <c r="L779" s="82"/>
      <c r="M779" s="82"/>
      <c r="N779" s="82"/>
      <c r="O779" s="82"/>
      <c r="P779" s="82"/>
      <c r="Q779" s="82"/>
      <c r="R779" s="82"/>
      <c r="S779" s="82"/>
      <c r="T779" s="82"/>
      <c r="U779" s="82"/>
      <c r="V779" s="82"/>
      <c r="W779" s="82"/>
      <c r="X779" s="82"/>
      <c r="Y779" s="82"/>
      <c r="Z779" s="82"/>
    </row>
    <row r="780" spans="1:26" x14ac:dyDescent="0.45">
      <c r="A780" s="82"/>
      <c r="B780" s="82"/>
      <c r="C780" s="82"/>
      <c r="D780" s="82"/>
      <c r="E780" s="82"/>
      <c r="F780" s="82"/>
      <c r="G780" s="82"/>
      <c r="H780" s="82"/>
      <c r="I780" s="82"/>
      <c r="J780" s="82"/>
      <c r="K780" s="82"/>
      <c r="L780" s="82"/>
      <c r="M780" s="82"/>
      <c r="N780" s="82"/>
      <c r="O780" s="82"/>
      <c r="P780" s="82"/>
      <c r="Q780" s="82"/>
      <c r="R780" s="82"/>
      <c r="S780" s="82"/>
      <c r="T780" s="82"/>
      <c r="U780" s="82"/>
      <c r="V780" s="82"/>
      <c r="W780" s="82"/>
      <c r="X780" s="82"/>
      <c r="Y780" s="82"/>
      <c r="Z780" s="82"/>
    </row>
    <row r="781" spans="1:26" x14ac:dyDescent="0.45">
      <c r="A781" s="82"/>
      <c r="B781" s="82"/>
      <c r="C781" s="82"/>
      <c r="D781" s="82"/>
      <c r="E781" s="82"/>
      <c r="F781" s="82"/>
      <c r="G781" s="82"/>
      <c r="H781" s="82"/>
      <c r="I781" s="82"/>
      <c r="J781" s="82"/>
      <c r="K781" s="82"/>
      <c r="L781" s="82"/>
      <c r="M781" s="82"/>
      <c r="N781" s="82"/>
      <c r="O781" s="82"/>
      <c r="P781" s="82"/>
      <c r="Q781" s="82"/>
      <c r="R781" s="82"/>
      <c r="S781" s="82"/>
      <c r="T781" s="82"/>
      <c r="U781" s="82"/>
      <c r="V781" s="82"/>
      <c r="W781" s="82"/>
      <c r="X781" s="82"/>
      <c r="Y781" s="82"/>
      <c r="Z781" s="82"/>
    </row>
    <row r="782" spans="1:26" x14ac:dyDescent="0.45">
      <c r="A782" s="82"/>
      <c r="B782" s="82"/>
      <c r="C782" s="82"/>
      <c r="D782" s="82"/>
      <c r="E782" s="82"/>
      <c r="F782" s="82"/>
      <c r="G782" s="82"/>
      <c r="H782" s="82"/>
      <c r="I782" s="82"/>
      <c r="J782" s="82"/>
      <c r="K782" s="82"/>
      <c r="L782" s="82"/>
      <c r="M782" s="82"/>
      <c r="N782" s="82"/>
      <c r="O782" s="82"/>
      <c r="P782" s="82"/>
      <c r="Q782" s="82"/>
      <c r="R782" s="82"/>
      <c r="S782" s="82"/>
      <c r="T782" s="82"/>
      <c r="U782" s="82"/>
      <c r="V782" s="82"/>
      <c r="W782" s="82"/>
      <c r="X782" s="82"/>
      <c r="Y782" s="82"/>
      <c r="Z782" s="82"/>
    </row>
    <row r="783" spans="1:26" x14ac:dyDescent="0.45">
      <c r="A783" s="82"/>
      <c r="B783" s="82"/>
      <c r="C783" s="82"/>
      <c r="D783" s="82"/>
      <c r="E783" s="82"/>
      <c r="F783" s="82"/>
      <c r="G783" s="82"/>
      <c r="H783" s="82"/>
      <c r="I783" s="82"/>
      <c r="J783" s="82"/>
      <c r="K783" s="82"/>
      <c r="L783" s="82"/>
      <c r="M783" s="82"/>
      <c r="N783" s="82"/>
      <c r="O783" s="82"/>
      <c r="P783" s="82"/>
      <c r="Q783" s="82"/>
      <c r="R783" s="82"/>
      <c r="S783" s="82"/>
      <c r="T783" s="82"/>
      <c r="U783" s="82"/>
      <c r="V783" s="82"/>
      <c r="W783" s="82"/>
      <c r="X783" s="82"/>
      <c r="Y783" s="82"/>
      <c r="Z783" s="82"/>
    </row>
    <row r="784" spans="1:26" x14ac:dyDescent="0.45">
      <c r="A784" s="82"/>
      <c r="B784" s="82"/>
      <c r="C784" s="82"/>
      <c r="D784" s="82"/>
      <c r="E784" s="82"/>
      <c r="F784" s="82"/>
      <c r="G784" s="82"/>
      <c r="H784" s="82"/>
      <c r="I784" s="82"/>
      <c r="J784" s="82"/>
      <c r="K784" s="82"/>
      <c r="L784" s="82"/>
      <c r="M784" s="82"/>
      <c r="N784" s="82"/>
      <c r="O784" s="82"/>
      <c r="P784" s="82"/>
      <c r="Q784" s="82"/>
      <c r="R784" s="82"/>
      <c r="S784" s="82"/>
      <c r="T784" s="82"/>
      <c r="U784" s="82"/>
      <c r="V784" s="82"/>
      <c r="W784" s="82"/>
      <c r="X784" s="82"/>
      <c r="Y784" s="82"/>
      <c r="Z784" s="82"/>
    </row>
    <row r="785" spans="1:26" x14ac:dyDescent="0.45">
      <c r="A785" s="82"/>
      <c r="B785" s="82"/>
      <c r="C785" s="82"/>
      <c r="D785" s="82"/>
      <c r="E785" s="82"/>
      <c r="F785" s="82"/>
      <c r="G785" s="82"/>
      <c r="H785" s="82"/>
      <c r="I785" s="82"/>
      <c r="J785" s="82"/>
      <c r="K785" s="82"/>
      <c r="L785" s="82"/>
      <c r="M785" s="82"/>
      <c r="N785" s="82"/>
      <c r="O785" s="82"/>
      <c r="P785" s="82"/>
      <c r="Q785" s="82"/>
      <c r="R785" s="82"/>
      <c r="S785" s="82"/>
      <c r="T785" s="82"/>
      <c r="U785" s="82"/>
      <c r="V785" s="82"/>
      <c r="W785" s="82"/>
      <c r="X785" s="82"/>
      <c r="Y785" s="82"/>
      <c r="Z785" s="82"/>
    </row>
    <row r="786" spans="1:26" x14ac:dyDescent="0.45">
      <c r="A786" s="82"/>
      <c r="B786" s="82"/>
      <c r="C786" s="82"/>
      <c r="D786" s="82"/>
      <c r="E786" s="82"/>
      <c r="F786" s="82"/>
      <c r="G786" s="82"/>
      <c r="H786" s="82"/>
      <c r="I786" s="82"/>
      <c r="J786" s="82"/>
      <c r="K786" s="82"/>
      <c r="L786" s="82"/>
      <c r="M786" s="82"/>
      <c r="N786" s="82"/>
      <c r="O786" s="82"/>
      <c r="P786" s="82"/>
      <c r="Q786" s="82"/>
      <c r="R786" s="82"/>
      <c r="S786" s="82"/>
      <c r="T786" s="82"/>
      <c r="U786" s="82"/>
      <c r="V786" s="82"/>
      <c r="W786" s="82"/>
      <c r="X786" s="82"/>
      <c r="Y786" s="82"/>
      <c r="Z786" s="82"/>
    </row>
    <row r="787" spans="1:26" x14ac:dyDescent="0.45">
      <c r="A787" s="82"/>
      <c r="B787" s="82"/>
      <c r="C787" s="82"/>
      <c r="D787" s="82"/>
      <c r="E787" s="82"/>
      <c r="F787" s="82"/>
      <c r="G787" s="82"/>
      <c r="H787" s="82"/>
      <c r="I787" s="82"/>
      <c r="J787" s="82"/>
      <c r="K787" s="82"/>
      <c r="L787" s="82"/>
      <c r="M787" s="82"/>
      <c r="N787" s="82"/>
      <c r="O787" s="82"/>
      <c r="P787" s="82"/>
      <c r="Q787" s="82"/>
      <c r="R787" s="82"/>
      <c r="S787" s="82"/>
      <c r="T787" s="82"/>
      <c r="U787" s="82"/>
      <c r="V787" s="82"/>
      <c r="W787" s="82"/>
      <c r="X787" s="82"/>
      <c r="Y787" s="82"/>
      <c r="Z787" s="82"/>
    </row>
    <row r="788" spans="1:26" x14ac:dyDescent="0.45">
      <c r="A788" s="82"/>
      <c r="B788" s="82"/>
      <c r="C788" s="82"/>
      <c r="D788" s="82"/>
      <c r="E788" s="82"/>
      <c r="F788" s="82"/>
      <c r="G788" s="82"/>
      <c r="H788" s="82"/>
      <c r="I788" s="82"/>
      <c r="J788" s="82"/>
      <c r="K788" s="82"/>
      <c r="L788" s="82"/>
      <c r="M788" s="82"/>
      <c r="N788" s="82"/>
      <c r="O788" s="82"/>
      <c r="P788" s="82"/>
      <c r="Q788" s="82"/>
      <c r="R788" s="82"/>
      <c r="S788" s="82"/>
      <c r="T788" s="82"/>
      <c r="U788" s="82"/>
      <c r="V788" s="82"/>
      <c r="W788" s="82"/>
      <c r="X788" s="82"/>
      <c r="Y788" s="82"/>
      <c r="Z788" s="82"/>
    </row>
    <row r="789" spans="1:26" x14ac:dyDescent="0.45">
      <c r="A789" s="82"/>
      <c r="B789" s="82"/>
      <c r="C789" s="82"/>
      <c r="D789" s="82"/>
      <c r="E789" s="82"/>
      <c r="F789" s="82"/>
      <c r="G789" s="82"/>
      <c r="H789" s="82"/>
      <c r="I789" s="82"/>
      <c r="J789" s="82"/>
      <c r="K789" s="82"/>
      <c r="L789" s="82"/>
      <c r="M789" s="82"/>
      <c r="N789" s="82"/>
      <c r="O789" s="82"/>
      <c r="P789" s="82"/>
      <c r="Q789" s="82"/>
      <c r="R789" s="82"/>
      <c r="S789" s="82"/>
      <c r="T789" s="82"/>
      <c r="U789" s="82"/>
      <c r="V789" s="82"/>
      <c r="W789" s="82"/>
      <c r="X789" s="82"/>
      <c r="Y789" s="82"/>
      <c r="Z789" s="82"/>
    </row>
    <row r="790" spans="1:26" x14ac:dyDescent="0.45">
      <c r="A790" s="82"/>
      <c r="B790" s="82"/>
      <c r="C790" s="82"/>
      <c r="D790" s="82"/>
      <c r="E790" s="82"/>
      <c r="F790" s="82"/>
      <c r="G790" s="82"/>
      <c r="H790" s="82"/>
      <c r="I790" s="82"/>
      <c r="J790" s="82"/>
      <c r="K790" s="82"/>
      <c r="L790" s="82"/>
      <c r="M790" s="82"/>
      <c r="N790" s="82"/>
      <c r="O790" s="82"/>
      <c r="P790" s="82"/>
      <c r="Q790" s="82"/>
      <c r="R790" s="82"/>
      <c r="S790" s="82"/>
      <c r="T790" s="82"/>
      <c r="U790" s="82"/>
      <c r="V790" s="82"/>
      <c r="W790" s="82"/>
      <c r="X790" s="82"/>
      <c r="Y790" s="82"/>
      <c r="Z790" s="82"/>
    </row>
    <row r="791" spans="1:26" x14ac:dyDescent="0.45">
      <c r="A791" s="82"/>
      <c r="B791" s="82"/>
      <c r="C791" s="82"/>
      <c r="D791" s="82"/>
      <c r="E791" s="82"/>
      <c r="F791" s="82"/>
      <c r="G791" s="82"/>
      <c r="H791" s="82"/>
      <c r="I791" s="82"/>
      <c r="J791" s="82"/>
      <c r="K791" s="82"/>
      <c r="L791" s="82"/>
      <c r="M791" s="82"/>
      <c r="N791" s="82"/>
      <c r="O791" s="82"/>
      <c r="P791" s="82"/>
      <c r="Q791" s="82"/>
      <c r="R791" s="82"/>
      <c r="S791" s="82"/>
      <c r="T791" s="82"/>
      <c r="U791" s="82"/>
      <c r="V791" s="82"/>
      <c r="W791" s="82"/>
      <c r="X791" s="82"/>
      <c r="Y791" s="82"/>
      <c r="Z791" s="82"/>
    </row>
    <row r="792" spans="1:26" x14ac:dyDescent="0.45">
      <c r="A792" s="82"/>
      <c r="B792" s="82"/>
      <c r="C792" s="82"/>
      <c r="D792" s="82"/>
      <c r="E792" s="82"/>
      <c r="F792" s="82"/>
      <c r="G792" s="82"/>
      <c r="H792" s="82"/>
      <c r="I792" s="82"/>
      <c r="J792" s="82"/>
      <c r="K792" s="82"/>
      <c r="L792" s="82"/>
      <c r="M792" s="82"/>
      <c r="N792" s="82"/>
      <c r="O792" s="82"/>
      <c r="P792" s="82"/>
      <c r="Q792" s="82"/>
      <c r="R792" s="82"/>
      <c r="S792" s="82"/>
      <c r="T792" s="82"/>
      <c r="U792" s="82"/>
      <c r="V792" s="82"/>
      <c r="W792" s="82"/>
      <c r="X792" s="82"/>
      <c r="Y792" s="82"/>
      <c r="Z792" s="82"/>
    </row>
    <row r="793" spans="1:26" x14ac:dyDescent="0.45">
      <c r="A793" s="82"/>
      <c r="B793" s="82"/>
      <c r="C793" s="82"/>
      <c r="D793" s="82"/>
      <c r="E793" s="82"/>
      <c r="F793" s="82"/>
      <c r="G793" s="82"/>
      <c r="H793" s="82"/>
      <c r="I793" s="82"/>
      <c r="J793" s="82"/>
      <c r="K793" s="82"/>
      <c r="L793" s="82"/>
      <c r="M793" s="82"/>
      <c r="N793" s="82"/>
      <c r="O793" s="82"/>
      <c r="P793" s="82"/>
      <c r="Q793" s="82"/>
      <c r="R793" s="82"/>
      <c r="S793" s="82"/>
      <c r="T793" s="82"/>
      <c r="U793" s="82"/>
      <c r="V793" s="82"/>
      <c r="W793" s="82"/>
      <c r="X793" s="82"/>
      <c r="Y793" s="82"/>
      <c r="Z793" s="82"/>
    </row>
    <row r="794" spans="1:26" x14ac:dyDescent="0.45">
      <c r="A794" s="82"/>
      <c r="B794" s="82"/>
      <c r="C794" s="82"/>
      <c r="D794" s="82"/>
      <c r="E794" s="82"/>
      <c r="F794" s="82"/>
      <c r="G794" s="82"/>
      <c r="H794" s="82"/>
      <c r="I794" s="82"/>
      <c r="J794" s="82"/>
      <c r="K794" s="82"/>
      <c r="L794" s="82"/>
      <c r="M794" s="82"/>
      <c r="N794" s="82"/>
      <c r="O794" s="82"/>
      <c r="P794" s="82"/>
      <c r="Q794" s="82"/>
      <c r="R794" s="82"/>
      <c r="S794" s="82"/>
      <c r="T794" s="82"/>
      <c r="U794" s="82"/>
      <c r="V794" s="82"/>
      <c r="W794" s="82"/>
      <c r="X794" s="82"/>
      <c r="Y794" s="82"/>
      <c r="Z794" s="82"/>
    </row>
    <row r="795" spans="1:26" x14ac:dyDescent="0.45">
      <c r="A795" s="82"/>
      <c r="B795" s="82"/>
      <c r="C795" s="82"/>
      <c r="D795" s="82"/>
      <c r="E795" s="82"/>
      <c r="F795" s="82"/>
      <c r="G795" s="82"/>
      <c r="H795" s="82"/>
      <c r="I795" s="82"/>
      <c r="J795" s="82"/>
      <c r="K795" s="82"/>
      <c r="L795" s="82"/>
      <c r="M795" s="82"/>
      <c r="N795" s="82"/>
      <c r="O795" s="82"/>
      <c r="P795" s="82"/>
      <c r="Q795" s="82"/>
      <c r="R795" s="82"/>
      <c r="S795" s="82"/>
      <c r="T795" s="82"/>
      <c r="U795" s="82"/>
      <c r="V795" s="82"/>
      <c r="W795" s="82"/>
      <c r="X795" s="82"/>
      <c r="Y795" s="82"/>
      <c r="Z795" s="82"/>
    </row>
    <row r="796" spans="1:26" x14ac:dyDescent="0.45">
      <c r="A796" s="82"/>
      <c r="B796" s="82"/>
      <c r="C796" s="82"/>
      <c r="D796" s="82"/>
      <c r="E796" s="82"/>
      <c r="F796" s="82"/>
      <c r="G796" s="82"/>
      <c r="H796" s="82"/>
      <c r="I796" s="82"/>
      <c r="J796" s="82"/>
      <c r="K796" s="82"/>
      <c r="L796" s="82"/>
      <c r="M796" s="82"/>
      <c r="N796" s="82"/>
      <c r="O796" s="82"/>
      <c r="P796" s="82"/>
      <c r="Q796" s="82"/>
      <c r="R796" s="82"/>
      <c r="S796" s="82"/>
      <c r="T796" s="82"/>
      <c r="U796" s="82"/>
      <c r="V796" s="82"/>
      <c r="W796" s="82"/>
      <c r="X796" s="82"/>
      <c r="Y796" s="82"/>
      <c r="Z796" s="82"/>
    </row>
    <row r="797" spans="1:26" x14ac:dyDescent="0.45">
      <c r="A797" s="82"/>
      <c r="B797" s="82"/>
      <c r="C797" s="82"/>
      <c r="D797" s="82"/>
      <c r="E797" s="82"/>
      <c r="F797" s="82"/>
      <c r="G797" s="82"/>
      <c r="H797" s="82"/>
      <c r="I797" s="82"/>
      <c r="J797" s="82"/>
      <c r="K797" s="82"/>
      <c r="L797" s="82"/>
      <c r="M797" s="82"/>
      <c r="N797" s="82"/>
      <c r="O797" s="82"/>
      <c r="P797" s="82"/>
      <c r="Q797" s="82"/>
      <c r="R797" s="82"/>
      <c r="S797" s="82"/>
      <c r="T797" s="82"/>
      <c r="U797" s="82"/>
      <c r="V797" s="82"/>
      <c r="W797" s="82"/>
      <c r="X797" s="82"/>
      <c r="Y797" s="82"/>
      <c r="Z797" s="82"/>
    </row>
    <row r="798" spans="1:26" x14ac:dyDescent="0.45">
      <c r="A798" s="82"/>
      <c r="B798" s="82"/>
      <c r="C798" s="82"/>
      <c r="D798" s="82"/>
      <c r="E798" s="82"/>
      <c r="F798" s="82"/>
      <c r="G798" s="82"/>
      <c r="H798" s="82"/>
      <c r="I798" s="82"/>
      <c r="J798" s="82"/>
      <c r="K798" s="82"/>
      <c r="L798" s="82"/>
      <c r="M798" s="82"/>
      <c r="N798" s="82"/>
      <c r="O798" s="82"/>
      <c r="P798" s="82"/>
      <c r="Q798" s="82"/>
      <c r="R798" s="82"/>
      <c r="S798" s="82"/>
      <c r="T798" s="82"/>
      <c r="U798" s="82"/>
      <c r="V798" s="82"/>
      <c r="W798" s="82"/>
      <c r="X798" s="82"/>
      <c r="Y798" s="82"/>
      <c r="Z798" s="82"/>
    </row>
    <row r="799" spans="1:26" x14ac:dyDescent="0.45">
      <c r="A799" s="82"/>
      <c r="B799" s="82"/>
      <c r="C799" s="82"/>
      <c r="D799" s="82"/>
      <c r="E799" s="82"/>
      <c r="F799" s="82"/>
      <c r="G799" s="82"/>
      <c r="H799" s="82"/>
      <c r="I799" s="82"/>
      <c r="J799" s="82"/>
      <c r="K799" s="82"/>
      <c r="L799" s="82"/>
      <c r="M799" s="82"/>
      <c r="N799" s="82"/>
      <c r="O799" s="82"/>
      <c r="P799" s="82"/>
      <c r="Q799" s="82"/>
      <c r="R799" s="82"/>
      <c r="S799" s="82"/>
      <c r="T799" s="82"/>
      <c r="U799" s="82"/>
      <c r="V799" s="82"/>
      <c r="W799" s="82"/>
      <c r="X799" s="82"/>
      <c r="Y799" s="82"/>
      <c r="Z799" s="82"/>
    </row>
    <row r="800" spans="1:26" x14ac:dyDescent="0.45">
      <c r="A800" s="82"/>
      <c r="B800" s="82"/>
      <c r="C800" s="82"/>
      <c r="D800" s="82"/>
      <c r="E800" s="82"/>
      <c r="F800" s="82"/>
      <c r="G800" s="82"/>
      <c r="H800" s="82"/>
      <c r="I800" s="82"/>
      <c r="J800" s="82"/>
      <c r="K800" s="82"/>
      <c r="L800" s="82"/>
      <c r="M800" s="82"/>
      <c r="N800" s="82"/>
      <c r="O800" s="82"/>
      <c r="P800" s="82"/>
      <c r="Q800" s="82"/>
      <c r="R800" s="82"/>
      <c r="S800" s="82"/>
      <c r="T800" s="82"/>
      <c r="U800" s="82"/>
      <c r="V800" s="82"/>
      <c r="W800" s="82"/>
      <c r="X800" s="82"/>
      <c r="Y800" s="82"/>
      <c r="Z800" s="82"/>
    </row>
    <row r="801" spans="1:26" x14ac:dyDescent="0.45">
      <c r="A801" s="82"/>
      <c r="B801" s="82"/>
      <c r="C801" s="82"/>
      <c r="D801" s="82"/>
      <c r="E801" s="82"/>
      <c r="F801" s="82"/>
      <c r="G801" s="82"/>
      <c r="H801" s="82"/>
      <c r="I801" s="82"/>
      <c r="J801" s="82"/>
      <c r="K801" s="82"/>
      <c r="L801" s="82"/>
      <c r="M801" s="82"/>
      <c r="N801" s="82"/>
      <c r="O801" s="82"/>
      <c r="P801" s="82"/>
      <c r="Q801" s="82"/>
      <c r="R801" s="82"/>
      <c r="S801" s="82"/>
      <c r="T801" s="82"/>
      <c r="U801" s="82"/>
      <c r="V801" s="82"/>
      <c r="W801" s="82"/>
      <c r="X801" s="82"/>
      <c r="Y801" s="82"/>
      <c r="Z801" s="82"/>
    </row>
    <row r="802" spans="1:26" x14ac:dyDescent="0.45">
      <c r="A802" s="82"/>
      <c r="B802" s="82"/>
      <c r="C802" s="82"/>
      <c r="D802" s="82"/>
      <c r="E802" s="82"/>
      <c r="F802" s="82"/>
      <c r="G802" s="82"/>
      <c r="H802" s="82"/>
      <c r="I802" s="82"/>
      <c r="J802" s="82"/>
      <c r="K802" s="82"/>
      <c r="L802" s="82"/>
      <c r="M802" s="82"/>
      <c r="N802" s="82"/>
      <c r="O802" s="82"/>
      <c r="P802" s="82"/>
      <c r="Q802" s="82"/>
      <c r="R802" s="82"/>
      <c r="S802" s="82"/>
      <c r="T802" s="82"/>
      <c r="U802" s="82"/>
      <c r="V802" s="82"/>
      <c r="W802" s="82"/>
      <c r="X802" s="82"/>
      <c r="Y802" s="82"/>
      <c r="Z802" s="82"/>
    </row>
    <row r="803" spans="1:26" x14ac:dyDescent="0.45">
      <c r="A803" s="82"/>
      <c r="B803" s="82"/>
      <c r="C803" s="82"/>
      <c r="D803" s="82"/>
      <c r="E803" s="82"/>
      <c r="F803" s="82"/>
      <c r="G803" s="82"/>
      <c r="H803" s="82"/>
      <c r="I803" s="82"/>
      <c r="J803" s="82"/>
      <c r="K803" s="82"/>
      <c r="L803" s="82"/>
      <c r="M803" s="82"/>
      <c r="N803" s="82"/>
      <c r="O803" s="82"/>
      <c r="P803" s="82"/>
      <c r="Q803" s="82"/>
      <c r="R803" s="82"/>
      <c r="S803" s="82"/>
      <c r="T803" s="82"/>
      <c r="U803" s="82"/>
      <c r="V803" s="82"/>
      <c r="W803" s="82"/>
      <c r="X803" s="82"/>
      <c r="Y803" s="82"/>
      <c r="Z803" s="82"/>
    </row>
    <row r="804" spans="1:26" x14ac:dyDescent="0.45">
      <c r="A804" s="82"/>
      <c r="B804" s="82"/>
      <c r="C804" s="82"/>
      <c r="D804" s="82"/>
      <c r="E804" s="82"/>
      <c r="F804" s="82"/>
      <c r="G804" s="82"/>
      <c r="H804" s="82"/>
      <c r="I804" s="82"/>
      <c r="J804" s="82"/>
      <c r="K804" s="82"/>
      <c r="L804" s="82"/>
      <c r="M804" s="82"/>
      <c r="N804" s="82"/>
      <c r="O804" s="82"/>
      <c r="P804" s="82"/>
      <c r="Q804" s="82"/>
      <c r="R804" s="82"/>
      <c r="S804" s="82"/>
      <c r="T804" s="82"/>
      <c r="U804" s="82"/>
      <c r="V804" s="82"/>
      <c r="W804" s="82"/>
      <c r="X804" s="82"/>
      <c r="Y804" s="82"/>
      <c r="Z804" s="82"/>
    </row>
    <row r="805" spans="1:26" x14ac:dyDescent="0.45">
      <c r="A805" s="82"/>
      <c r="B805" s="82"/>
      <c r="C805" s="82"/>
      <c r="D805" s="82"/>
      <c r="E805" s="82"/>
      <c r="F805" s="82"/>
      <c r="G805" s="82"/>
      <c r="H805" s="82"/>
      <c r="I805" s="82"/>
      <c r="J805" s="82"/>
      <c r="K805" s="82"/>
      <c r="L805" s="82"/>
      <c r="M805" s="82"/>
      <c r="N805" s="82"/>
      <c r="O805" s="82"/>
      <c r="P805" s="82"/>
      <c r="Q805" s="82"/>
      <c r="R805" s="82"/>
      <c r="S805" s="82"/>
      <c r="T805" s="82"/>
      <c r="U805" s="82"/>
      <c r="V805" s="82"/>
      <c r="W805" s="82"/>
      <c r="X805" s="82"/>
      <c r="Y805" s="82"/>
      <c r="Z805" s="82"/>
    </row>
    <row r="806" spans="1:26" x14ac:dyDescent="0.45">
      <c r="A806" s="82"/>
      <c r="B806" s="82"/>
      <c r="C806" s="82"/>
      <c r="D806" s="82"/>
      <c r="E806" s="82"/>
      <c r="F806" s="82"/>
      <c r="G806" s="82"/>
      <c r="H806" s="82"/>
      <c r="I806" s="82"/>
      <c r="J806" s="82"/>
      <c r="K806" s="82"/>
      <c r="L806" s="82"/>
      <c r="M806" s="82"/>
      <c r="N806" s="82"/>
      <c r="O806" s="82"/>
      <c r="P806" s="82"/>
      <c r="Q806" s="82"/>
      <c r="R806" s="82"/>
      <c r="S806" s="82"/>
      <c r="T806" s="82"/>
      <c r="U806" s="82"/>
      <c r="V806" s="82"/>
      <c r="W806" s="82"/>
      <c r="X806" s="82"/>
      <c r="Y806" s="82"/>
      <c r="Z806" s="82"/>
    </row>
    <row r="807" spans="1:26" x14ac:dyDescent="0.45">
      <c r="A807" s="82"/>
      <c r="B807" s="82"/>
      <c r="C807" s="82"/>
      <c r="D807" s="82"/>
      <c r="E807" s="82"/>
      <c r="F807" s="82"/>
      <c r="G807" s="82"/>
      <c r="H807" s="82"/>
      <c r="I807" s="82"/>
      <c r="J807" s="82"/>
      <c r="K807" s="82"/>
      <c r="L807" s="82"/>
      <c r="M807" s="82"/>
      <c r="N807" s="82"/>
      <c r="O807" s="82"/>
      <c r="P807" s="82"/>
      <c r="Q807" s="82"/>
      <c r="R807" s="82"/>
      <c r="S807" s="82"/>
      <c r="T807" s="82"/>
      <c r="U807" s="82"/>
      <c r="V807" s="82"/>
      <c r="W807" s="82"/>
      <c r="X807" s="82"/>
      <c r="Y807" s="82"/>
      <c r="Z807" s="82"/>
    </row>
    <row r="808" spans="1:26" x14ac:dyDescent="0.45">
      <c r="A808" s="82"/>
      <c r="B808" s="82"/>
      <c r="C808" s="82"/>
      <c r="D808" s="82"/>
      <c r="E808" s="82"/>
      <c r="F808" s="82"/>
      <c r="G808" s="82"/>
      <c r="H808" s="82"/>
      <c r="I808" s="82"/>
      <c r="J808" s="82"/>
      <c r="K808" s="82"/>
      <c r="L808" s="82"/>
      <c r="M808" s="82"/>
      <c r="N808" s="82"/>
      <c r="O808" s="82"/>
      <c r="P808" s="82"/>
      <c r="Q808" s="82"/>
      <c r="R808" s="82"/>
      <c r="S808" s="82"/>
      <c r="T808" s="82"/>
      <c r="U808" s="82"/>
      <c r="V808" s="82"/>
      <c r="W808" s="82"/>
      <c r="X808" s="82"/>
      <c r="Y808" s="82"/>
      <c r="Z808" s="82"/>
    </row>
    <row r="809" spans="1:26" x14ac:dyDescent="0.45">
      <c r="A809" s="82"/>
      <c r="B809" s="82"/>
      <c r="C809" s="82"/>
      <c r="D809" s="82"/>
      <c r="E809" s="82"/>
      <c r="F809" s="82"/>
      <c r="G809" s="82"/>
      <c r="H809" s="82"/>
      <c r="I809" s="82"/>
      <c r="J809" s="82"/>
      <c r="K809" s="82"/>
      <c r="L809" s="82"/>
      <c r="M809" s="82"/>
      <c r="N809" s="82"/>
      <c r="O809" s="82"/>
      <c r="P809" s="82"/>
      <c r="Q809" s="82"/>
      <c r="R809" s="82"/>
      <c r="S809" s="82"/>
      <c r="T809" s="82"/>
      <c r="U809" s="82"/>
      <c r="V809" s="82"/>
      <c r="W809" s="82"/>
      <c r="X809" s="82"/>
      <c r="Y809" s="82"/>
      <c r="Z809" s="82"/>
    </row>
    <row r="810" spans="1:26" x14ac:dyDescent="0.45">
      <c r="A810" s="82"/>
      <c r="B810" s="82"/>
      <c r="C810" s="82"/>
      <c r="D810" s="82"/>
      <c r="E810" s="82"/>
      <c r="F810" s="82"/>
      <c r="G810" s="82"/>
      <c r="H810" s="82"/>
      <c r="I810" s="82"/>
      <c r="J810" s="82"/>
      <c r="K810" s="82"/>
      <c r="L810" s="82"/>
      <c r="M810" s="82"/>
      <c r="N810" s="82"/>
      <c r="O810" s="82"/>
      <c r="P810" s="82"/>
      <c r="Q810" s="82"/>
      <c r="R810" s="82"/>
      <c r="S810" s="82"/>
      <c r="T810" s="82"/>
      <c r="U810" s="82"/>
      <c r="V810" s="82"/>
      <c r="W810" s="82"/>
      <c r="X810" s="82"/>
      <c r="Y810" s="82"/>
      <c r="Z810" s="82"/>
    </row>
    <row r="811" spans="1:26" x14ac:dyDescent="0.45">
      <c r="A811" s="82"/>
      <c r="B811" s="82"/>
      <c r="C811" s="82"/>
      <c r="D811" s="82"/>
      <c r="E811" s="82"/>
      <c r="F811" s="82"/>
      <c r="G811" s="82"/>
      <c r="H811" s="82"/>
      <c r="I811" s="82"/>
      <c r="J811" s="82"/>
      <c r="K811" s="82"/>
      <c r="L811" s="82"/>
      <c r="M811" s="82"/>
      <c r="N811" s="82"/>
      <c r="O811" s="82"/>
      <c r="P811" s="82"/>
      <c r="Q811" s="82"/>
      <c r="R811" s="82"/>
      <c r="S811" s="82"/>
      <c r="T811" s="82"/>
      <c r="U811" s="82"/>
      <c r="V811" s="82"/>
      <c r="W811" s="82"/>
      <c r="X811" s="82"/>
      <c r="Y811" s="82"/>
      <c r="Z811" s="82"/>
    </row>
    <row r="812" spans="1:26" x14ac:dyDescent="0.45">
      <c r="A812" s="82"/>
      <c r="B812" s="82"/>
      <c r="C812" s="82"/>
      <c r="D812" s="82"/>
      <c r="E812" s="82"/>
      <c r="F812" s="82"/>
      <c r="G812" s="82"/>
      <c r="H812" s="82"/>
      <c r="I812" s="82"/>
      <c r="J812" s="82"/>
      <c r="K812" s="82"/>
      <c r="L812" s="82"/>
      <c r="M812" s="82"/>
      <c r="N812" s="82"/>
      <c r="O812" s="82"/>
      <c r="P812" s="82"/>
      <c r="Q812" s="82"/>
      <c r="R812" s="82"/>
      <c r="S812" s="82"/>
      <c r="T812" s="82"/>
      <c r="U812" s="82"/>
      <c r="V812" s="82"/>
      <c r="W812" s="82"/>
      <c r="X812" s="82"/>
      <c r="Y812" s="82"/>
      <c r="Z812" s="82"/>
    </row>
    <row r="813" spans="1:26" x14ac:dyDescent="0.45">
      <c r="A813" s="82"/>
      <c r="B813" s="82"/>
      <c r="C813" s="82"/>
      <c r="D813" s="82"/>
      <c r="E813" s="82"/>
      <c r="F813" s="82"/>
      <c r="G813" s="82"/>
      <c r="H813" s="82"/>
      <c r="I813" s="82"/>
      <c r="J813" s="82"/>
      <c r="K813" s="82"/>
      <c r="L813" s="82"/>
      <c r="M813" s="82"/>
      <c r="N813" s="82"/>
      <c r="O813" s="82"/>
      <c r="P813" s="82"/>
      <c r="Q813" s="82"/>
      <c r="R813" s="82"/>
      <c r="S813" s="82"/>
      <c r="T813" s="82"/>
      <c r="U813" s="82"/>
      <c r="V813" s="82"/>
      <c r="W813" s="82"/>
      <c r="X813" s="82"/>
      <c r="Y813" s="82"/>
      <c r="Z813" s="82"/>
    </row>
    <row r="814" spans="1:26" x14ac:dyDescent="0.45">
      <c r="A814" s="82"/>
      <c r="B814" s="82"/>
      <c r="C814" s="82"/>
      <c r="D814" s="82"/>
      <c r="E814" s="82"/>
      <c r="F814" s="82"/>
      <c r="G814" s="82"/>
      <c r="H814" s="82"/>
      <c r="I814" s="82"/>
      <c r="J814" s="82"/>
      <c r="K814" s="82"/>
      <c r="L814" s="82"/>
      <c r="M814" s="82"/>
      <c r="N814" s="82"/>
      <c r="O814" s="82"/>
      <c r="P814" s="82"/>
      <c r="Q814" s="82"/>
      <c r="R814" s="82"/>
      <c r="S814" s="82"/>
      <c r="T814" s="82"/>
      <c r="U814" s="82"/>
      <c r="V814" s="82"/>
      <c r="W814" s="82"/>
      <c r="X814" s="82"/>
      <c r="Y814" s="82"/>
      <c r="Z814" s="82"/>
    </row>
    <row r="815" spans="1:26" x14ac:dyDescent="0.45">
      <c r="A815" s="82"/>
      <c r="B815" s="82"/>
      <c r="C815" s="82"/>
      <c r="D815" s="82"/>
      <c r="E815" s="82"/>
      <c r="F815" s="82"/>
      <c r="G815" s="82"/>
      <c r="H815" s="82"/>
      <c r="I815" s="82"/>
      <c r="J815" s="82"/>
      <c r="K815" s="82"/>
      <c r="L815" s="82"/>
      <c r="M815" s="82"/>
      <c r="N815" s="82"/>
      <c r="O815" s="82"/>
      <c r="P815" s="82"/>
      <c r="Q815" s="82"/>
      <c r="R815" s="82"/>
      <c r="S815" s="82"/>
      <c r="T815" s="82"/>
      <c r="U815" s="82"/>
      <c r="V815" s="82"/>
      <c r="W815" s="82"/>
      <c r="X815" s="82"/>
      <c r="Y815" s="82"/>
      <c r="Z815" s="82"/>
    </row>
    <row r="816" spans="1:26" x14ac:dyDescent="0.45">
      <c r="A816" s="82"/>
      <c r="B816" s="82"/>
      <c r="C816" s="82"/>
      <c r="D816" s="82"/>
      <c r="E816" s="82"/>
      <c r="F816" s="82"/>
      <c r="G816" s="82"/>
      <c r="H816" s="82"/>
      <c r="I816" s="82"/>
      <c r="J816" s="82"/>
      <c r="K816" s="82"/>
      <c r="L816" s="82"/>
      <c r="M816" s="82"/>
      <c r="N816" s="82"/>
      <c r="O816" s="82"/>
      <c r="P816" s="82"/>
      <c r="Q816" s="82"/>
      <c r="R816" s="82"/>
      <c r="S816" s="82"/>
      <c r="T816" s="82"/>
      <c r="U816" s="82"/>
      <c r="V816" s="82"/>
      <c r="W816" s="82"/>
      <c r="X816" s="82"/>
      <c r="Y816" s="82"/>
      <c r="Z816" s="82"/>
    </row>
    <row r="817" spans="1:26" x14ac:dyDescent="0.45">
      <c r="A817" s="82"/>
      <c r="B817" s="82"/>
      <c r="C817" s="82"/>
      <c r="D817" s="82"/>
      <c r="E817" s="82"/>
      <c r="F817" s="82"/>
      <c r="G817" s="82"/>
      <c r="H817" s="82"/>
      <c r="I817" s="82"/>
      <c r="J817" s="82"/>
      <c r="K817" s="82"/>
      <c r="L817" s="82"/>
      <c r="M817" s="82"/>
      <c r="N817" s="82"/>
      <c r="O817" s="82"/>
      <c r="P817" s="82"/>
      <c r="Q817" s="82"/>
      <c r="R817" s="82"/>
      <c r="S817" s="82"/>
      <c r="T817" s="82"/>
      <c r="U817" s="82"/>
      <c r="V817" s="82"/>
      <c r="W817" s="82"/>
      <c r="X817" s="82"/>
      <c r="Y817" s="82"/>
      <c r="Z817" s="82"/>
    </row>
    <row r="818" spans="1:26" x14ac:dyDescent="0.45">
      <c r="A818" s="82"/>
      <c r="B818" s="82"/>
      <c r="C818" s="82"/>
      <c r="D818" s="82"/>
      <c r="E818" s="82"/>
      <c r="F818" s="82"/>
      <c r="G818" s="82"/>
      <c r="H818" s="82"/>
      <c r="I818" s="82"/>
      <c r="J818" s="82"/>
      <c r="K818" s="82"/>
      <c r="L818" s="82"/>
      <c r="M818" s="82"/>
      <c r="N818" s="82"/>
      <c r="O818" s="82"/>
      <c r="P818" s="82"/>
      <c r="Q818" s="82"/>
      <c r="R818" s="82"/>
      <c r="S818" s="82"/>
      <c r="T818" s="82"/>
      <c r="U818" s="82"/>
      <c r="V818" s="82"/>
      <c r="W818" s="82"/>
      <c r="X818" s="82"/>
      <c r="Y818" s="82"/>
      <c r="Z818" s="82"/>
    </row>
    <row r="819" spans="1:26" x14ac:dyDescent="0.45">
      <c r="A819" s="82"/>
      <c r="B819" s="82"/>
      <c r="C819" s="82"/>
      <c r="D819" s="82"/>
      <c r="E819" s="82"/>
      <c r="F819" s="82"/>
      <c r="G819" s="82"/>
      <c r="H819" s="82"/>
      <c r="I819" s="82"/>
      <c r="J819" s="82"/>
      <c r="K819" s="82"/>
      <c r="L819" s="82"/>
      <c r="M819" s="82"/>
      <c r="N819" s="82"/>
      <c r="O819" s="82"/>
      <c r="P819" s="82"/>
      <c r="Q819" s="82"/>
      <c r="R819" s="82"/>
      <c r="S819" s="82"/>
      <c r="T819" s="82"/>
      <c r="U819" s="82"/>
      <c r="V819" s="82"/>
      <c r="W819" s="82"/>
      <c r="X819" s="82"/>
      <c r="Y819" s="82"/>
      <c r="Z819" s="82"/>
    </row>
    <row r="820" spans="1:26" x14ac:dyDescent="0.45">
      <c r="A820" s="82"/>
      <c r="B820" s="82"/>
      <c r="C820" s="82"/>
      <c r="D820" s="82"/>
      <c r="E820" s="82"/>
      <c r="F820" s="82"/>
      <c r="G820" s="82"/>
      <c r="H820" s="82"/>
      <c r="I820" s="82"/>
      <c r="J820" s="82"/>
      <c r="K820" s="82"/>
      <c r="L820" s="82"/>
      <c r="M820" s="82"/>
      <c r="N820" s="82"/>
      <c r="O820" s="82"/>
      <c r="P820" s="82"/>
      <c r="Q820" s="82"/>
      <c r="R820" s="82"/>
      <c r="S820" s="82"/>
      <c r="T820" s="82"/>
      <c r="U820" s="82"/>
      <c r="V820" s="82"/>
      <c r="W820" s="82"/>
      <c r="X820" s="82"/>
      <c r="Y820" s="82"/>
      <c r="Z820" s="82"/>
    </row>
    <row r="821" spans="1:26" x14ac:dyDescent="0.45">
      <c r="A821" s="82"/>
      <c r="B821" s="82"/>
      <c r="C821" s="82"/>
      <c r="D821" s="82"/>
      <c r="E821" s="82"/>
      <c r="F821" s="82"/>
      <c r="G821" s="82"/>
      <c r="H821" s="82"/>
      <c r="I821" s="82"/>
      <c r="J821" s="82"/>
      <c r="K821" s="82"/>
      <c r="L821" s="82"/>
      <c r="M821" s="82"/>
      <c r="N821" s="82"/>
      <c r="O821" s="82"/>
      <c r="P821" s="82"/>
      <c r="Q821" s="82"/>
      <c r="R821" s="82"/>
      <c r="S821" s="82"/>
      <c r="T821" s="82"/>
      <c r="U821" s="82"/>
      <c r="V821" s="82"/>
      <c r="W821" s="82"/>
      <c r="X821" s="82"/>
      <c r="Y821" s="82"/>
      <c r="Z821" s="82"/>
    </row>
    <row r="822" spans="1:26" x14ac:dyDescent="0.45">
      <c r="A822" s="82"/>
      <c r="B822" s="82"/>
      <c r="C822" s="82"/>
      <c r="D822" s="82"/>
      <c r="E822" s="82"/>
      <c r="F822" s="82"/>
      <c r="G822" s="82"/>
      <c r="H822" s="82"/>
      <c r="I822" s="82"/>
      <c r="J822" s="82"/>
      <c r="K822" s="82"/>
      <c r="L822" s="82"/>
      <c r="M822" s="82"/>
      <c r="N822" s="82"/>
      <c r="O822" s="82"/>
      <c r="P822" s="82"/>
      <c r="Q822" s="82"/>
      <c r="R822" s="82"/>
      <c r="S822" s="82"/>
      <c r="T822" s="82"/>
      <c r="U822" s="82"/>
      <c r="V822" s="82"/>
      <c r="W822" s="82"/>
      <c r="X822" s="82"/>
      <c r="Y822" s="82"/>
      <c r="Z822" s="82"/>
    </row>
    <row r="823" spans="1:26" x14ac:dyDescent="0.45">
      <c r="A823" s="82"/>
      <c r="B823" s="82"/>
      <c r="C823" s="82"/>
      <c r="D823" s="82"/>
      <c r="E823" s="82"/>
      <c r="F823" s="82"/>
      <c r="G823" s="82"/>
      <c r="H823" s="82"/>
      <c r="I823" s="82"/>
      <c r="J823" s="82"/>
      <c r="K823" s="82"/>
      <c r="L823" s="82"/>
      <c r="M823" s="82"/>
      <c r="N823" s="82"/>
      <c r="O823" s="82"/>
      <c r="P823" s="82"/>
      <c r="Q823" s="82"/>
      <c r="R823" s="82"/>
      <c r="S823" s="82"/>
      <c r="T823" s="82"/>
      <c r="U823" s="82"/>
      <c r="V823" s="82"/>
      <c r="W823" s="82"/>
      <c r="X823" s="82"/>
      <c r="Y823" s="82"/>
      <c r="Z823" s="82"/>
    </row>
    <row r="824" spans="1:26" x14ac:dyDescent="0.45">
      <c r="A824" s="82"/>
      <c r="B824" s="82"/>
      <c r="C824" s="82"/>
      <c r="D824" s="82"/>
      <c r="E824" s="82"/>
      <c r="F824" s="82"/>
      <c r="G824" s="82"/>
      <c r="H824" s="82"/>
      <c r="I824" s="82"/>
      <c r="J824" s="82"/>
      <c r="K824" s="82"/>
      <c r="L824" s="82"/>
      <c r="M824" s="82"/>
      <c r="N824" s="82"/>
      <c r="O824" s="82"/>
      <c r="P824" s="82"/>
      <c r="Q824" s="82"/>
      <c r="R824" s="82"/>
      <c r="S824" s="82"/>
      <c r="T824" s="82"/>
      <c r="U824" s="82"/>
      <c r="V824" s="82"/>
      <c r="W824" s="82"/>
      <c r="X824" s="82"/>
      <c r="Y824" s="82"/>
      <c r="Z824" s="82"/>
    </row>
    <row r="825" spans="1:26" x14ac:dyDescent="0.45">
      <c r="A825" s="82"/>
      <c r="B825" s="82"/>
      <c r="C825" s="82"/>
      <c r="D825" s="82"/>
      <c r="E825" s="82"/>
      <c r="F825" s="82"/>
      <c r="G825" s="82"/>
      <c r="H825" s="82"/>
      <c r="I825" s="82"/>
      <c r="J825" s="82"/>
      <c r="K825" s="82"/>
      <c r="L825" s="82"/>
      <c r="M825" s="82"/>
      <c r="N825" s="82"/>
      <c r="O825" s="82"/>
      <c r="P825" s="82"/>
      <c r="Q825" s="82"/>
      <c r="R825" s="82"/>
      <c r="S825" s="82"/>
      <c r="T825" s="82"/>
      <c r="U825" s="82"/>
      <c r="V825" s="82"/>
      <c r="W825" s="82"/>
      <c r="X825" s="82"/>
      <c r="Y825" s="82"/>
      <c r="Z825" s="82"/>
    </row>
    <row r="826" spans="1:26" x14ac:dyDescent="0.45">
      <c r="A826" s="82"/>
      <c r="B826" s="82"/>
      <c r="C826" s="82"/>
      <c r="D826" s="82"/>
      <c r="E826" s="82"/>
      <c r="F826" s="82"/>
      <c r="G826" s="82"/>
      <c r="H826" s="82"/>
      <c r="I826" s="82"/>
      <c r="J826" s="82"/>
      <c r="K826" s="82"/>
      <c r="L826" s="82"/>
      <c r="M826" s="82"/>
      <c r="N826" s="82"/>
      <c r="O826" s="82"/>
      <c r="P826" s="82"/>
      <c r="Q826" s="82"/>
      <c r="R826" s="82"/>
      <c r="S826" s="82"/>
      <c r="T826" s="82"/>
      <c r="U826" s="82"/>
      <c r="V826" s="82"/>
      <c r="W826" s="82"/>
      <c r="X826" s="82"/>
      <c r="Y826" s="82"/>
      <c r="Z826" s="82"/>
    </row>
    <row r="827" spans="1:26" x14ac:dyDescent="0.45">
      <c r="A827" s="82"/>
      <c r="B827" s="82"/>
      <c r="C827" s="82"/>
      <c r="D827" s="82"/>
      <c r="E827" s="82"/>
      <c r="F827" s="82"/>
      <c r="G827" s="82"/>
      <c r="H827" s="82"/>
      <c r="I827" s="82"/>
      <c r="J827" s="82"/>
      <c r="K827" s="82"/>
      <c r="L827" s="82"/>
      <c r="M827" s="82"/>
      <c r="N827" s="82"/>
      <c r="O827" s="82"/>
      <c r="P827" s="82"/>
      <c r="Q827" s="82"/>
      <c r="R827" s="82"/>
      <c r="S827" s="82"/>
      <c r="T827" s="82"/>
      <c r="U827" s="82"/>
      <c r="V827" s="82"/>
      <c r="W827" s="82"/>
      <c r="X827" s="82"/>
      <c r="Y827" s="82"/>
      <c r="Z827" s="82"/>
    </row>
    <row r="828" spans="1:26" x14ac:dyDescent="0.45">
      <c r="A828" s="82"/>
      <c r="B828" s="82"/>
      <c r="C828" s="82"/>
      <c r="D828" s="82"/>
      <c r="E828" s="82"/>
      <c r="F828" s="82"/>
      <c r="G828" s="82"/>
      <c r="H828" s="82"/>
      <c r="I828" s="82"/>
      <c r="J828" s="82"/>
      <c r="K828" s="82"/>
      <c r="L828" s="82"/>
      <c r="M828" s="82"/>
      <c r="N828" s="82"/>
      <c r="O828" s="82"/>
      <c r="P828" s="82"/>
      <c r="Q828" s="82"/>
      <c r="R828" s="82"/>
      <c r="S828" s="82"/>
      <c r="T828" s="82"/>
      <c r="U828" s="82"/>
      <c r="V828" s="82"/>
      <c r="W828" s="82"/>
      <c r="X828" s="82"/>
      <c r="Y828" s="82"/>
      <c r="Z828" s="82"/>
    </row>
    <row r="829" spans="1:26" x14ac:dyDescent="0.45">
      <c r="A829" s="82"/>
      <c r="B829" s="82"/>
      <c r="C829" s="82"/>
      <c r="D829" s="82"/>
      <c r="E829" s="82"/>
      <c r="F829" s="82"/>
      <c r="G829" s="82"/>
      <c r="H829" s="82"/>
      <c r="I829" s="82"/>
      <c r="J829" s="82"/>
      <c r="K829" s="82"/>
      <c r="L829" s="82"/>
      <c r="M829" s="82"/>
      <c r="N829" s="82"/>
      <c r="O829" s="82"/>
      <c r="P829" s="82"/>
      <c r="Q829" s="82"/>
      <c r="R829" s="82"/>
      <c r="S829" s="82"/>
      <c r="T829" s="82"/>
      <c r="U829" s="82"/>
      <c r="V829" s="82"/>
      <c r="W829" s="82"/>
      <c r="X829" s="82"/>
      <c r="Y829" s="82"/>
      <c r="Z829" s="82"/>
    </row>
    <row r="830" spans="1:26" x14ac:dyDescent="0.45">
      <c r="A830" s="82"/>
      <c r="B830" s="82"/>
      <c r="C830" s="82"/>
      <c r="D830" s="82"/>
      <c r="E830" s="82"/>
      <c r="F830" s="82"/>
      <c r="G830" s="82"/>
      <c r="H830" s="82"/>
      <c r="I830" s="82"/>
      <c r="J830" s="82"/>
      <c r="K830" s="82"/>
      <c r="L830" s="82"/>
      <c r="M830" s="82"/>
      <c r="N830" s="82"/>
      <c r="O830" s="82"/>
      <c r="P830" s="82"/>
      <c r="Q830" s="82"/>
      <c r="R830" s="82"/>
      <c r="S830" s="82"/>
      <c r="T830" s="82"/>
      <c r="U830" s="82"/>
      <c r="V830" s="82"/>
      <c r="W830" s="82"/>
      <c r="X830" s="82"/>
      <c r="Y830" s="82"/>
      <c r="Z830" s="82"/>
    </row>
    <row r="831" spans="1:26" x14ac:dyDescent="0.45">
      <c r="A831" s="82"/>
      <c r="B831" s="82"/>
      <c r="C831" s="82"/>
      <c r="D831" s="82"/>
      <c r="E831" s="82"/>
      <c r="F831" s="82"/>
      <c r="G831" s="82"/>
      <c r="H831" s="82"/>
      <c r="I831" s="82"/>
      <c r="J831" s="82"/>
      <c r="K831" s="82"/>
      <c r="L831" s="82"/>
      <c r="M831" s="82"/>
      <c r="N831" s="82"/>
      <c r="O831" s="82"/>
      <c r="P831" s="82"/>
      <c r="Q831" s="82"/>
      <c r="R831" s="82"/>
      <c r="S831" s="82"/>
      <c r="T831" s="82"/>
      <c r="U831" s="82"/>
      <c r="V831" s="82"/>
      <c r="W831" s="82"/>
      <c r="X831" s="82"/>
      <c r="Y831" s="82"/>
      <c r="Z831" s="82"/>
    </row>
    <row r="832" spans="1:26" x14ac:dyDescent="0.45">
      <c r="A832" s="82"/>
      <c r="B832" s="82"/>
      <c r="C832" s="82"/>
      <c r="D832" s="82"/>
      <c r="E832" s="82"/>
      <c r="F832" s="82"/>
      <c r="G832" s="82"/>
      <c r="H832" s="82"/>
      <c r="I832" s="82"/>
      <c r="J832" s="82"/>
      <c r="K832" s="82"/>
      <c r="L832" s="82"/>
      <c r="M832" s="82"/>
      <c r="N832" s="82"/>
      <c r="O832" s="82"/>
      <c r="P832" s="82"/>
      <c r="Q832" s="82"/>
      <c r="R832" s="82"/>
      <c r="S832" s="82"/>
      <c r="T832" s="82"/>
      <c r="U832" s="82"/>
      <c r="V832" s="82"/>
      <c r="W832" s="82"/>
      <c r="X832" s="82"/>
      <c r="Y832" s="82"/>
      <c r="Z832" s="82"/>
    </row>
    <row r="833" spans="1:26" x14ac:dyDescent="0.45">
      <c r="A833" s="82"/>
      <c r="B833" s="82"/>
      <c r="C833" s="82"/>
      <c r="D833" s="82"/>
      <c r="E833" s="82"/>
      <c r="F833" s="82"/>
      <c r="G833" s="82"/>
      <c r="H833" s="82"/>
      <c r="I833" s="82"/>
      <c r="J833" s="82"/>
      <c r="K833" s="82"/>
      <c r="L833" s="82"/>
      <c r="M833" s="82"/>
      <c r="N833" s="82"/>
      <c r="O833" s="82"/>
      <c r="P833" s="82"/>
      <c r="Q833" s="82"/>
      <c r="R833" s="82"/>
      <c r="S833" s="82"/>
      <c r="T833" s="82"/>
      <c r="U833" s="82"/>
      <c r="V833" s="82"/>
      <c r="W833" s="82"/>
      <c r="X833" s="82"/>
      <c r="Y833" s="82"/>
      <c r="Z833" s="82"/>
    </row>
    <row r="834" spans="1:26" x14ac:dyDescent="0.45">
      <c r="A834" s="82"/>
      <c r="B834" s="82"/>
      <c r="C834" s="82"/>
      <c r="D834" s="82"/>
      <c r="E834" s="82"/>
      <c r="F834" s="82"/>
      <c r="G834" s="82"/>
      <c r="H834" s="82"/>
      <c r="I834" s="82"/>
      <c r="J834" s="82"/>
      <c r="K834" s="82"/>
      <c r="L834" s="82"/>
      <c r="M834" s="82"/>
      <c r="N834" s="82"/>
      <c r="O834" s="82"/>
      <c r="P834" s="82"/>
      <c r="Q834" s="82"/>
      <c r="R834" s="82"/>
      <c r="S834" s="82"/>
      <c r="T834" s="82"/>
      <c r="U834" s="82"/>
      <c r="V834" s="82"/>
      <c r="W834" s="82"/>
      <c r="X834" s="82"/>
      <c r="Y834" s="82"/>
      <c r="Z834" s="82"/>
    </row>
    <row r="835" spans="1:26" x14ac:dyDescent="0.45">
      <c r="A835" s="82"/>
      <c r="B835" s="82"/>
      <c r="C835" s="82"/>
      <c r="D835" s="82"/>
      <c r="E835" s="82"/>
      <c r="F835" s="82"/>
      <c r="G835" s="82"/>
      <c r="H835" s="82"/>
      <c r="I835" s="82"/>
      <c r="J835" s="82"/>
      <c r="K835" s="82"/>
      <c r="L835" s="82"/>
      <c r="M835" s="82"/>
      <c r="N835" s="82"/>
      <c r="O835" s="82"/>
      <c r="P835" s="82"/>
      <c r="Q835" s="82"/>
      <c r="R835" s="82"/>
      <c r="S835" s="82"/>
      <c r="T835" s="82"/>
      <c r="U835" s="82"/>
      <c r="V835" s="82"/>
      <c r="W835" s="82"/>
      <c r="X835" s="82"/>
      <c r="Y835" s="82"/>
      <c r="Z835" s="82"/>
    </row>
    <row r="836" spans="1:26" x14ac:dyDescent="0.45">
      <c r="A836" s="82"/>
      <c r="B836" s="82"/>
      <c r="C836" s="82"/>
      <c r="D836" s="82"/>
      <c r="E836" s="82"/>
      <c r="F836" s="82"/>
      <c r="G836" s="82"/>
      <c r="H836" s="82"/>
      <c r="I836" s="82"/>
      <c r="J836" s="82"/>
      <c r="K836" s="82"/>
      <c r="L836" s="82"/>
      <c r="M836" s="82"/>
      <c r="N836" s="82"/>
      <c r="O836" s="82"/>
      <c r="P836" s="82"/>
      <c r="Q836" s="82"/>
      <c r="R836" s="82"/>
      <c r="S836" s="82"/>
      <c r="T836" s="82"/>
      <c r="U836" s="82"/>
      <c r="V836" s="82"/>
      <c r="W836" s="82"/>
      <c r="X836" s="82"/>
      <c r="Y836" s="82"/>
      <c r="Z836" s="82"/>
    </row>
    <row r="837" spans="1:26" x14ac:dyDescent="0.45">
      <c r="A837" s="82"/>
      <c r="B837" s="82"/>
      <c r="C837" s="82"/>
      <c r="D837" s="82"/>
      <c r="E837" s="82"/>
      <c r="F837" s="82"/>
      <c r="G837" s="82"/>
      <c r="H837" s="82"/>
      <c r="I837" s="82"/>
      <c r="J837" s="82"/>
      <c r="K837" s="82"/>
      <c r="L837" s="82"/>
      <c r="M837" s="82"/>
      <c r="N837" s="82"/>
      <c r="O837" s="82"/>
      <c r="P837" s="82"/>
      <c r="Q837" s="82"/>
      <c r="R837" s="82"/>
      <c r="S837" s="82"/>
      <c r="T837" s="82"/>
      <c r="U837" s="82"/>
      <c r="V837" s="82"/>
      <c r="W837" s="82"/>
      <c r="X837" s="82"/>
      <c r="Y837" s="82"/>
      <c r="Z837" s="82"/>
    </row>
    <row r="838" spans="1:26" x14ac:dyDescent="0.45">
      <c r="A838" s="82"/>
      <c r="B838" s="82"/>
      <c r="C838" s="82"/>
      <c r="D838" s="82"/>
      <c r="E838" s="82"/>
      <c r="F838" s="82"/>
      <c r="G838" s="82"/>
      <c r="H838" s="82"/>
      <c r="I838" s="82"/>
      <c r="J838" s="82"/>
      <c r="K838" s="82"/>
      <c r="L838" s="82"/>
      <c r="M838" s="82"/>
      <c r="N838" s="82"/>
      <c r="O838" s="82"/>
      <c r="P838" s="82"/>
      <c r="Q838" s="82"/>
      <c r="R838" s="82"/>
      <c r="S838" s="82"/>
      <c r="T838" s="82"/>
      <c r="U838" s="82"/>
      <c r="V838" s="82"/>
      <c r="W838" s="82"/>
      <c r="X838" s="82"/>
      <c r="Y838" s="82"/>
      <c r="Z838" s="82"/>
    </row>
    <row r="839" spans="1:26" x14ac:dyDescent="0.45">
      <c r="A839" s="82"/>
      <c r="B839" s="82"/>
      <c r="C839" s="82"/>
      <c r="D839" s="82"/>
      <c r="E839" s="82"/>
      <c r="F839" s="82"/>
      <c r="G839" s="82"/>
      <c r="H839" s="82"/>
      <c r="I839" s="82"/>
      <c r="J839" s="82"/>
      <c r="K839" s="82"/>
      <c r="L839" s="82"/>
      <c r="M839" s="82"/>
      <c r="N839" s="82"/>
      <c r="O839" s="82"/>
      <c r="P839" s="82"/>
      <c r="Q839" s="82"/>
      <c r="R839" s="82"/>
      <c r="S839" s="82"/>
      <c r="T839" s="82"/>
      <c r="U839" s="82"/>
      <c r="V839" s="82"/>
      <c r="W839" s="82"/>
      <c r="X839" s="82"/>
      <c r="Y839" s="82"/>
      <c r="Z839" s="82"/>
    </row>
    <row r="840" spans="1:26" x14ac:dyDescent="0.45">
      <c r="A840" s="82"/>
      <c r="B840" s="82"/>
      <c r="C840" s="82"/>
      <c r="D840" s="82"/>
      <c r="E840" s="82"/>
      <c r="F840" s="82"/>
      <c r="G840" s="82"/>
      <c r="H840" s="82"/>
      <c r="I840" s="82"/>
      <c r="J840" s="82"/>
      <c r="K840" s="82"/>
      <c r="L840" s="82"/>
      <c r="M840" s="82"/>
      <c r="N840" s="82"/>
      <c r="O840" s="82"/>
      <c r="P840" s="82"/>
      <c r="Q840" s="82"/>
      <c r="R840" s="82"/>
      <c r="S840" s="82"/>
      <c r="T840" s="82"/>
      <c r="U840" s="82"/>
      <c r="V840" s="82"/>
      <c r="W840" s="82"/>
      <c r="X840" s="82"/>
      <c r="Y840" s="82"/>
      <c r="Z840" s="82"/>
    </row>
    <row r="841" spans="1:26" x14ac:dyDescent="0.45">
      <c r="A841" s="82"/>
      <c r="B841" s="82"/>
      <c r="C841" s="82"/>
      <c r="D841" s="82"/>
      <c r="E841" s="82"/>
      <c r="F841" s="82"/>
      <c r="G841" s="82"/>
      <c r="H841" s="82"/>
      <c r="I841" s="82"/>
      <c r="J841" s="82"/>
      <c r="K841" s="82"/>
      <c r="L841" s="82"/>
      <c r="M841" s="82"/>
      <c r="N841" s="82"/>
      <c r="O841" s="82"/>
      <c r="P841" s="82"/>
      <c r="Q841" s="82"/>
      <c r="R841" s="82"/>
      <c r="S841" s="82"/>
      <c r="T841" s="82"/>
      <c r="U841" s="82"/>
      <c r="V841" s="82"/>
      <c r="W841" s="82"/>
      <c r="X841" s="82"/>
      <c r="Y841" s="82"/>
      <c r="Z841" s="82"/>
    </row>
    <row r="842" spans="1:26" x14ac:dyDescent="0.45">
      <c r="A842" s="82"/>
      <c r="B842" s="82"/>
      <c r="C842" s="82"/>
      <c r="D842" s="82"/>
      <c r="E842" s="82"/>
      <c r="F842" s="82"/>
      <c r="G842" s="82"/>
      <c r="H842" s="82"/>
      <c r="I842" s="82"/>
      <c r="J842" s="82"/>
      <c r="K842" s="82"/>
      <c r="L842" s="82"/>
      <c r="M842" s="82"/>
      <c r="N842" s="82"/>
      <c r="O842" s="82"/>
      <c r="P842" s="82"/>
      <c r="Q842" s="82"/>
      <c r="R842" s="82"/>
      <c r="S842" s="82"/>
      <c r="T842" s="82"/>
      <c r="U842" s="82"/>
      <c r="V842" s="82"/>
      <c r="W842" s="82"/>
      <c r="X842" s="82"/>
      <c r="Y842" s="82"/>
      <c r="Z842" s="82"/>
    </row>
    <row r="843" spans="1:26" x14ac:dyDescent="0.45">
      <c r="A843" s="82"/>
      <c r="B843" s="82"/>
      <c r="C843" s="82"/>
      <c r="D843" s="82"/>
      <c r="E843" s="82"/>
      <c r="F843" s="82"/>
      <c r="G843" s="82"/>
      <c r="H843" s="82"/>
      <c r="I843" s="82"/>
      <c r="J843" s="82"/>
      <c r="K843" s="82"/>
      <c r="L843" s="82"/>
      <c r="M843" s="82"/>
      <c r="N843" s="82"/>
      <c r="O843" s="82"/>
      <c r="P843" s="82"/>
      <c r="Q843" s="82"/>
      <c r="R843" s="82"/>
      <c r="S843" s="82"/>
      <c r="T843" s="82"/>
      <c r="U843" s="82"/>
      <c r="V843" s="82"/>
      <c r="W843" s="82"/>
      <c r="X843" s="82"/>
      <c r="Y843" s="82"/>
      <c r="Z843" s="82"/>
    </row>
    <row r="844" spans="1:26" x14ac:dyDescent="0.45">
      <c r="A844" s="82"/>
      <c r="B844" s="82"/>
      <c r="C844" s="82"/>
      <c r="D844" s="82"/>
      <c r="E844" s="82"/>
      <c r="F844" s="82"/>
      <c r="G844" s="82"/>
      <c r="H844" s="82"/>
      <c r="I844" s="82"/>
      <c r="J844" s="82"/>
      <c r="K844" s="82"/>
      <c r="L844" s="82"/>
      <c r="M844" s="82"/>
      <c r="N844" s="82"/>
      <c r="O844" s="82"/>
      <c r="P844" s="82"/>
      <c r="Q844" s="82"/>
      <c r="R844" s="82"/>
      <c r="S844" s="82"/>
      <c r="T844" s="82"/>
      <c r="U844" s="82"/>
      <c r="V844" s="82"/>
      <c r="W844" s="82"/>
      <c r="X844" s="82"/>
      <c r="Y844" s="82"/>
      <c r="Z844" s="82"/>
    </row>
    <row r="845" spans="1:26" x14ac:dyDescent="0.45">
      <c r="A845" s="82"/>
      <c r="B845" s="82"/>
      <c r="C845" s="82"/>
      <c r="D845" s="82"/>
      <c r="E845" s="82"/>
      <c r="F845" s="82"/>
      <c r="G845" s="82"/>
      <c r="H845" s="82"/>
      <c r="I845" s="82"/>
      <c r="J845" s="82"/>
      <c r="K845" s="82"/>
      <c r="L845" s="82"/>
      <c r="M845" s="82"/>
      <c r="N845" s="82"/>
      <c r="O845" s="82"/>
      <c r="P845" s="82"/>
      <c r="Q845" s="82"/>
      <c r="R845" s="82"/>
      <c r="S845" s="82"/>
      <c r="T845" s="82"/>
      <c r="U845" s="82"/>
      <c r="V845" s="82"/>
      <c r="W845" s="82"/>
      <c r="X845" s="82"/>
      <c r="Y845" s="82"/>
      <c r="Z845" s="82"/>
    </row>
    <row r="846" spans="1:26" x14ac:dyDescent="0.45">
      <c r="A846" s="82"/>
      <c r="B846" s="82"/>
      <c r="C846" s="82"/>
      <c r="D846" s="82"/>
      <c r="E846" s="82"/>
      <c r="F846" s="82"/>
      <c r="G846" s="82"/>
      <c r="H846" s="82"/>
      <c r="I846" s="82"/>
      <c r="J846" s="82"/>
      <c r="K846" s="82"/>
      <c r="L846" s="82"/>
      <c r="M846" s="82"/>
      <c r="N846" s="82"/>
      <c r="O846" s="82"/>
      <c r="P846" s="82"/>
      <c r="Q846" s="82"/>
      <c r="R846" s="82"/>
      <c r="S846" s="82"/>
      <c r="T846" s="82"/>
      <c r="U846" s="82"/>
      <c r="V846" s="82"/>
      <c r="W846" s="82"/>
      <c r="X846" s="82"/>
      <c r="Y846" s="82"/>
      <c r="Z846" s="82"/>
    </row>
    <row r="847" spans="1:26" x14ac:dyDescent="0.45">
      <c r="A847" s="82"/>
      <c r="B847" s="82"/>
      <c r="C847" s="82"/>
      <c r="D847" s="82"/>
      <c r="E847" s="82"/>
      <c r="F847" s="82"/>
      <c r="G847" s="82"/>
      <c r="H847" s="82"/>
      <c r="I847" s="82"/>
      <c r="J847" s="82"/>
      <c r="K847" s="82"/>
      <c r="L847" s="82"/>
      <c r="M847" s="82"/>
      <c r="N847" s="82"/>
      <c r="O847" s="82"/>
      <c r="P847" s="82"/>
      <c r="Q847" s="82"/>
      <c r="R847" s="82"/>
      <c r="S847" s="82"/>
      <c r="T847" s="82"/>
      <c r="U847" s="82"/>
      <c r="V847" s="82"/>
      <c r="W847" s="82"/>
      <c r="X847" s="82"/>
      <c r="Y847" s="82"/>
      <c r="Z847" s="82"/>
    </row>
    <row r="848" spans="1:26" x14ac:dyDescent="0.45">
      <c r="A848" s="82"/>
      <c r="B848" s="82"/>
      <c r="C848" s="82"/>
      <c r="D848" s="82"/>
      <c r="E848" s="82"/>
      <c r="F848" s="82"/>
      <c r="G848" s="82"/>
      <c r="H848" s="82"/>
      <c r="I848" s="82"/>
      <c r="J848" s="82"/>
      <c r="K848" s="82"/>
      <c r="L848" s="82"/>
      <c r="M848" s="82"/>
      <c r="N848" s="82"/>
      <c r="O848" s="82"/>
      <c r="P848" s="82"/>
      <c r="Q848" s="82"/>
      <c r="R848" s="82"/>
      <c r="S848" s="82"/>
      <c r="T848" s="82"/>
      <c r="U848" s="82"/>
      <c r="V848" s="82"/>
      <c r="W848" s="82"/>
      <c r="X848" s="82"/>
      <c r="Y848" s="82"/>
      <c r="Z848" s="82"/>
    </row>
    <row r="849" spans="1:26" x14ac:dyDescent="0.45">
      <c r="A849" s="82"/>
      <c r="B849" s="82"/>
      <c r="C849" s="82"/>
      <c r="D849" s="82"/>
      <c r="E849" s="82"/>
      <c r="F849" s="82"/>
      <c r="G849" s="82"/>
      <c r="H849" s="82"/>
      <c r="I849" s="82"/>
      <c r="J849" s="82"/>
      <c r="K849" s="82"/>
      <c r="L849" s="82"/>
      <c r="M849" s="82"/>
      <c r="N849" s="82"/>
      <c r="O849" s="82"/>
      <c r="P849" s="82"/>
      <c r="Q849" s="82"/>
      <c r="R849" s="82"/>
      <c r="S849" s="82"/>
      <c r="T849" s="82"/>
      <c r="U849" s="82"/>
      <c r="V849" s="82"/>
      <c r="W849" s="82"/>
      <c r="X849" s="82"/>
      <c r="Y849" s="82"/>
      <c r="Z849" s="82"/>
    </row>
    <row r="850" spans="1:26" x14ac:dyDescent="0.45">
      <c r="A850" s="82"/>
      <c r="B850" s="82"/>
      <c r="C850" s="82"/>
      <c r="D850" s="82"/>
      <c r="E850" s="82"/>
      <c r="F850" s="82"/>
      <c r="G850" s="82"/>
      <c r="H850" s="82"/>
      <c r="I850" s="82"/>
      <c r="J850" s="82"/>
      <c r="K850" s="82"/>
      <c r="L850" s="82"/>
      <c r="M850" s="82"/>
      <c r="N850" s="82"/>
      <c r="O850" s="82"/>
      <c r="P850" s="82"/>
      <c r="Q850" s="82"/>
      <c r="R850" s="82"/>
      <c r="S850" s="82"/>
      <c r="T850" s="82"/>
      <c r="U850" s="82"/>
      <c r="V850" s="82"/>
      <c r="W850" s="82"/>
      <c r="X850" s="82"/>
      <c r="Y850" s="82"/>
      <c r="Z850" s="82"/>
    </row>
    <row r="851" spans="1:26" x14ac:dyDescent="0.45">
      <c r="A851" s="82"/>
      <c r="B851" s="82"/>
      <c r="C851" s="82"/>
      <c r="D851" s="82"/>
      <c r="E851" s="82"/>
      <c r="F851" s="82"/>
      <c r="G851" s="82"/>
      <c r="H851" s="82"/>
      <c r="I851" s="82"/>
      <c r="J851" s="82"/>
      <c r="K851" s="82"/>
      <c r="L851" s="82"/>
      <c r="M851" s="82"/>
      <c r="N851" s="82"/>
      <c r="O851" s="82"/>
      <c r="P851" s="82"/>
      <c r="Q851" s="82"/>
      <c r="R851" s="82"/>
      <c r="S851" s="82"/>
      <c r="T851" s="82"/>
      <c r="U851" s="82"/>
      <c r="V851" s="82"/>
      <c r="W851" s="82"/>
      <c r="X851" s="82"/>
      <c r="Y851" s="82"/>
      <c r="Z851" s="82"/>
    </row>
    <row r="852" spans="1:26" x14ac:dyDescent="0.45">
      <c r="A852" s="82"/>
      <c r="B852" s="82"/>
      <c r="C852" s="82"/>
      <c r="D852" s="82"/>
      <c r="E852" s="82"/>
      <c r="F852" s="82"/>
      <c r="G852" s="82"/>
      <c r="H852" s="82"/>
      <c r="I852" s="82"/>
      <c r="J852" s="82"/>
      <c r="K852" s="82"/>
      <c r="L852" s="82"/>
      <c r="M852" s="82"/>
      <c r="N852" s="82"/>
      <c r="O852" s="82"/>
      <c r="P852" s="82"/>
      <c r="Q852" s="82"/>
      <c r="R852" s="82"/>
      <c r="S852" s="82"/>
      <c r="T852" s="82"/>
      <c r="U852" s="82"/>
      <c r="V852" s="82"/>
      <c r="W852" s="82"/>
      <c r="X852" s="82"/>
      <c r="Y852" s="82"/>
      <c r="Z852" s="82"/>
    </row>
    <row r="853" spans="1:26" x14ac:dyDescent="0.45">
      <c r="A853" s="82"/>
      <c r="B853" s="82"/>
      <c r="C853" s="82"/>
      <c r="D853" s="82"/>
      <c r="E853" s="82"/>
      <c r="F853" s="82"/>
      <c r="G853" s="82"/>
      <c r="H853" s="82"/>
      <c r="I853" s="82"/>
      <c r="J853" s="82"/>
      <c r="K853" s="82"/>
      <c r="L853" s="82"/>
      <c r="M853" s="82"/>
      <c r="N853" s="82"/>
      <c r="O853" s="82"/>
      <c r="P853" s="82"/>
      <c r="Q853" s="82"/>
      <c r="R853" s="82"/>
      <c r="S853" s="82"/>
      <c r="T853" s="82"/>
      <c r="U853" s="82"/>
      <c r="V853" s="82"/>
      <c r="W853" s="82"/>
      <c r="X853" s="82"/>
      <c r="Y853" s="82"/>
      <c r="Z853" s="82"/>
    </row>
    <row r="854" spans="1:26" x14ac:dyDescent="0.45">
      <c r="A854" s="82"/>
      <c r="B854" s="82"/>
      <c r="C854" s="82"/>
      <c r="D854" s="82"/>
      <c r="E854" s="82"/>
      <c r="F854" s="82"/>
      <c r="G854" s="82"/>
      <c r="H854" s="82"/>
      <c r="I854" s="82"/>
      <c r="J854" s="82"/>
      <c r="K854" s="82"/>
      <c r="L854" s="82"/>
      <c r="M854" s="82"/>
      <c r="N854" s="82"/>
      <c r="O854" s="82"/>
      <c r="P854" s="82"/>
      <c r="Q854" s="82"/>
      <c r="R854" s="82"/>
      <c r="S854" s="82"/>
      <c r="T854" s="82"/>
      <c r="U854" s="82"/>
      <c r="V854" s="82"/>
      <c r="W854" s="82"/>
      <c r="X854" s="82"/>
      <c r="Y854" s="82"/>
      <c r="Z854" s="82"/>
    </row>
    <row r="855" spans="1:26" x14ac:dyDescent="0.45">
      <c r="A855" s="82"/>
      <c r="B855" s="82"/>
      <c r="C855" s="82"/>
      <c r="D855" s="82"/>
      <c r="E855" s="82"/>
      <c r="F855" s="82"/>
      <c r="G855" s="82"/>
      <c r="H855" s="82"/>
      <c r="I855" s="82"/>
      <c r="J855" s="82"/>
      <c r="K855" s="82"/>
      <c r="L855" s="82"/>
      <c r="M855" s="82"/>
      <c r="N855" s="82"/>
      <c r="O855" s="82"/>
      <c r="P855" s="82"/>
      <c r="Q855" s="82"/>
      <c r="R855" s="82"/>
      <c r="S855" s="82"/>
      <c r="T855" s="82"/>
      <c r="U855" s="82"/>
      <c r="V855" s="82"/>
      <c r="W855" s="82"/>
      <c r="X855" s="82"/>
      <c r="Y855" s="82"/>
      <c r="Z855" s="82"/>
    </row>
    <row r="856" spans="1:26" x14ac:dyDescent="0.45">
      <c r="A856" s="82"/>
      <c r="B856" s="82"/>
      <c r="C856" s="82"/>
      <c r="D856" s="82"/>
      <c r="E856" s="82"/>
      <c r="F856" s="82"/>
      <c r="G856" s="82"/>
      <c r="H856" s="82"/>
      <c r="I856" s="82"/>
      <c r="J856" s="82"/>
      <c r="K856" s="82"/>
      <c r="L856" s="82"/>
      <c r="M856" s="82"/>
      <c r="N856" s="82"/>
      <c r="O856" s="82"/>
      <c r="P856" s="82"/>
      <c r="Q856" s="82"/>
      <c r="R856" s="82"/>
      <c r="S856" s="82"/>
      <c r="T856" s="82"/>
      <c r="U856" s="82"/>
      <c r="V856" s="82"/>
      <c r="W856" s="82"/>
      <c r="X856" s="82"/>
      <c r="Y856" s="82"/>
      <c r="Z856" s="82"/>
    </row>
    <row r="857" spans="1:26" x14ac:dyDescent="0.45">
      <c r="A857" s="82"/>
      <c r="B857" s="82"/>
      <c r="C857" s="82"/>
      <c r="D857" s="82"/>
      <c r="E857" s="82"/>
      <c r="F857" s="82"/>
      <c r="G857" s="82"/>
      <c r="H857" s="82"/>
      <c r="I857" s="82"/>
      <c r="J857" s="82"/>
      <c r="K857" s="82"/>
      <c r="L857" s="82"/>
      <c r="M857" s="82"/>
      <c r="N857" s="82"/>
      <c r="O857" s="82"/>
      <c r="P857" s="82"/>
      <c r="Q857" s="82"/>
      <c r="R857" s="82"/>
      <c r="S857" s="82"/>
      <c r="T857" s="82"/>
      <c r="U857" s="82"/>
      <c r="V857" s="82"/>
      <c r="W857" s="82"/>
      <c r="X857" s="82"/>
      <c r="Y857" s="82"/>
      <c r="Z857" s="82"/>
    </row>
    <row r="858" spans="1:26" x14ac:dyDescent="0.45">
      <c r="A858" s="82"/>
      <c r="B858" s="82"/>
      <c r="C858" s="82"/>
      <c r="D858" s="82"/>
      <c r="E858" s="82"/>
      <c r="F858" s="82"/>
      <c r="G858" s="82"/>
      <c r="H858" s="82"/>
      <c r="I858" s="82"/>
      <c r="J858" s="82"/>
      <c r="K858" s="82"/>
      <c r="L858" s="82"/>
      <c r="M858" s="82"/>
      <c r="N858" s="82"/>
      <c r="O858" s="82"/>
      <c r="P858" s="82"/>
      <c r="Q858" s="82"/>
      <c r="R858" s="82"/>
      <c r="S858" s="82"/>
      <c r="T858" s="82"/>
      <c r="U858" s="82"/>
      <c r="V858" s="82"/>
      <c r="W858" s="82"/>
      <c r="X858" s="82"/>
      <c r="Y858" s="82"/>
      <c r="Z858" s="82"/>
    </row>
    <row r="859" spans="1:26" x14ac:dyDescent="0.45">
      <c r="A859" s="82"/>
      <c r="B859" s="82"/>
      <c r="C859" s="82"/>
      <c r="D859" s="82"/>
      <c r="E859" s="82"/>
      <c r="F859" s="82"/>
      <c r="G859" s="82"/>
      <c r="H859" s="82"/>
      <c r="I859" s="82"/>
      <c r="J859" s="82"/>
      <c r="K859" s="82"/>
      <c r="L859" s="82"/>
      <c r="M859" s="82"/>
      <c r="N859" s="82"/>
      <c r="O859" s="82"/>
      <c r="P859" s="82"/>
      <c r="Q859" s="82"/>
      <c r="R859" s="82"/>
      <c r="S859" s="82"/>
      <c r="T859" s="82"/>
      <c r="U859" s="82"/>
      <c r="V859" s="82"/>
      <c r="W859" s="82"/>
      <c r="X859" s="82"/>
      <c r="Y859" s="82"/>
      <c r="Z859" s="82"/>
    </row>
    <row r="860" spans="1:26" x14ac:dyDescent="0.45">
      <c r="A860" s="82"/>
      <c r="B860" s="82"/>
      <c r="C860" s="82"/>
      <c r="D860" s="82"/>
      <c r="E860" s="82"/>
      <c r="F860" s="82"/>
      <c r="G860" s="82"/>
      <c r="H860" s="82"/>
      <c r="I860" s="82"/>
      <c r="J860" s="82"/>
      <c r="K860" s="82"/>
      <c r="L860" s="82"/>
      <c r="M860" s="82"/>
      <c r="N860" s="82"/>
      <c r="O860" s="82"/>
      <c r="P860" s="82"/>
      <c r="Q860" s="82"/>
      <c r="R860" s="82"/>
      <c r="S860" s="82"/>
      <c r="T860" s="82"/>
      <c r="U860" s="82"/>
      <c r="V860" s="82"/>
      <c r="W860" s="82"/>
      <c r="X860" s="82"/>
      <c r="Y860" s="82"/>
      <c r="Z860" s="82"/>
    </row>
    <row r="861" spans="1:26" x14ac:dyDescent="0.45">
      <c r="A861" s="82"/>
      <c r="B861" s="82"/>
      <c r="C861" s="82"/>
      <c r="D861" s="82"/>
      <c r="E861" s="82"/>
      <c r="F861" s="82"/>
      <c r="G861" s="82"/>
      <c r="H861" s="82"/>
      <c r="I861" s="82"/>
      <c r="J861" s="82"/>
      <c r="K861" s="82"/>
      <c r="L861" s="82"/>
      <c r="M861" s="82"/>
      <c r="N861" s="82"/>
      <c r="O861" s="82"/>
      <c r="P861" s="82"/>
      <c r="Q861" s="82"/>
      <c r="R861" s="82"/>
      <c r="S861" s="82"/>
      <c r="T861" s="82"/>
      <c r="U861" s="82"/>
      <c r="V861" s="82"/>
      <c r="W861" s="82"/>
      <c r="X861" s="82"/>
      <c r="Y861" s="82"/>
      <c r="Z861" s="82"/>
    </row>
    <row r="862" spans="1:26" x14ac:dyDescent="0.45">
      <c r="A862" s="82"/>
      <c r="B862" s="82"/>
      <c r="C862" s="82"/>
      <c r="D862" s="82"/>
      <c r="E862" s="82"/>
      <c r="F862" s="82"/>
      <c r="G862" s="82"/>
      <c r="H862" s="82"/>
      <c r="I862" s="82"/>
      <c r="J862" s="82"/>
      <c r="K862" s="82"/>
      <c r="L862" s="82"/>
      <c r="M862" s="82"/>
      <c r="N862" s="82"/>
      <c r="O862" s="82"/>
      <c r="P862" s="82"/>
      <c r="Q862" s="82"/>
      <c r="R862" s="82"/>
      <c r="S862" s="82"/>
      <c r="T862" s="82"/>
      <c r="U862" s="82"/>
      <c r="V862" s="82"/>
      <c r="W862" s="82"/>
      <c r="X862" s="82"/>
      <c r="Y862" s="82"/>
      <c r="Z862" s="82"/>
    </row>
    <row r="863" spans="1:26" x14ac:dyDescent="0.45">
      <c r="A863" s="82"/>
      <c r="B863" s="82"/>
      <c r="C863" s="82"/>
      <c r="D863" s="82"/>
      <c r="E863" s="82"/>
      <c r="F863" s="82"/>
      <c r="G863" s="82"/>
      <c r="H863" s="82"/>
      <c r="I863" s="82"/>
      <c r="J863" s="82"/>
      <c r="K863" s="82"/>
      <c r="L863" s="82"/>
      <c r="M863" s="82"/>
      <c r="N863" s="82"/>
      <c r="O863" s="82"/>
      <c r="P863" s="82"/>
      <c r="Q863" s="82"/>
      <c r="R863" s="82"/>
      <c r="S863" s="82"/>
      <c r="T863" s="82"/>
      <c r="U863" s="82"/>
      <c r="V863" s="82"/>
      <c r="W863" s="82"/>
      <c r="X863" s="82"/>
      <c r="Y863" s="82"/>
      <c r="Z863" s="82"/>
    </row>
    <row r="864" spans="1:26" x14ac:dyDescent="0.45">
      <c r="A864" s="82"/>
      <c r="B864" s="82"/>
      <c r="C864" s="82"/>
      <c r="D864" s="82"/>
      <c r="E864" s="82"/>
      <c r="F864" s="82"/>
      <c r="G864" s="82"/>
      <c r="H864" s="82"/>
      <c r="I864" s="82"/>
      <c r="J864" s="82"/>
      <c r="K864" s="82"/>
      <c r="L864" s="82"/>
      <c r="M864" s="82"/>
      <c r="N864" s="82"/>
      <c r="O864" s="82"/>
      <c r="P864" s="82"/>
      <c r="Q864" s="82"/>
      <c r="R864" s="82"/>
      <c r="S864" s="82"/>
      <c r="T864" s="82"/>
      <c r="U864" s="82"/>
      <c r="V864" s="82"/>
      <c r="W864" s="82"/>
      <c r="X864" s="82"/>
      <c r="Y864" s="82"/>
      <c r="Z864" s="82"/>
    </row>
    <row r="865" spans="1:26" x14ac:dyDescent="0.45">
      <c r="A865" s="82"/>
      <c r="B865" s="82"/>
      <c r="C865" s="82"/>
      <c r="D865" s="82"/>
      <c r="E865" s="82"/>
      <c r="F865" s="82"/>
      <c r="G865" s="82"/>
      <c r="H865" s="82"/>
      <c r="I865" s="82"/>
      <c r="J865" s="82"/>
      <c r="K865" s="82"/>
      <c r="L865" s="82"/>
      <c r="M865" s="82"/>
      <c r="N865" s="82"/>
      <c r="O865" s="82"/>
      <c r="P865" s="82"/>
      <c r="Q865" s="82"/>
      <c r="R865" s="82"/>
      <c r="S865" s="82"/>
      <c r="T865" s="82"/>
      <c r="U865" s="82"/>
      <c r="V865" s="82"/>
      <c r="W865" s="82"/>
      <c r="X865" s="82"/>
      <c r="Y865" s="82"/>
      <c r="Z865" s="82"/>
    </row>
    <row r="866" spans="1:26" x14ac:dyDescent="0.45">
      <c r="A866" s="82"/>
      <c r="B866" s="82"/>
      <c r="C866" s="82"/>
      <c r="D866" s="82"/>
      <c r="E866" s="82"/>
      <c r="F866" s="82"/>
      <c r="G866" s="82"/>
      <c r="H866" s="82"/>
      <c r="I866" s="82"/>
      <c r="J866" s="82"/>
      <c r="K866" s="82"/>
      <c r="L866" s="82"/>
      <c r="M866" s="82"/>
      <c r="N866" s="82"/>
      <c r="O866" s="82"/>
      <c r="P866" s="82"/>
      <c r="Q866" s="82"/>
      <c r="R866" s="82"/>
      <c r="S866" s="82"/>
      <c r="T866" s="82"/>
      <c r="U866" s="82"/>
      <c r="V866" s="82"/>
      <c r="W866" s="82"/>
      <c r="X866" s="82"/>
      <c r="Y866" s="82"/>
      <c r="Z866" s="82"/>
    </row>
    <row r="867" spans="1:26" x14ac:dyDescent="0.45">
      <c r="A867" s="82"/>
      <c r="B867" s="82"/>
      <c r="C867" s="82"/>
      <c r="D867" s="82"/>
      <c r="E867" s="82"/>
      <c r="F867" s="82"/>
      <c r="G867" s="82"/>
      <c r="H867" s="82"/>
      <c r="I867" s="82"/>
      <c r="J867" s="82"/>
      <c r="K867" s="82"/>
      <c r="L867" s="82"/>
      <c r="M867" s="82"/>
      <c r="N867" s="82"/>
      <c r="O867" s="82"/>
      <c r="P867" s="82"/>
      <c r="Q867" s="82"/>
      <c r="R867" s="82"/>
      <c r="S867" s="82"/>
      <c r="T867" s="82"/>
      <c r="U867" s="82"/>
      <c r="V867" s="82"/>
      <c r="W867" s="82"/>
      <c r="X867" s="82"/>
      <c r="Y867" s="82"/>
      <c r="Z867" s="82"/>
    </row>
    <row r="868" spans="1:26" x14ac:dyDescent="0.45">
      <c r="A868" s="82"/>
      <c r="B868" s="82"/>
      <c r="C868" s="82"/>
      <c r="D868" s="82"/>
      <c r="E868" s="82"/>
      <c r="F868" s="82"/>
      <c r="G868" s="82"/>
      <c r="H868" s="82"/>
      <c r="I868" s="82"/>
      <c r="J868" s="82"/>
      <c r="K868" s="82"/>
      <c r="L868" s="82"/>
      <c r="M868" s="82"/>
      <c r="N868" s="82"/>
      <c r="O868" s="82"/>
      <c r="P868" s="82"/>
      <c r="Q868" s="82"/>
      <c r="R868" s="82"/>
      <c r="S868" s="82"/>
      <c r="T868" s="82"/>
      <c r="U868" s="82"/>
      <c r="V868" s="82"/>
      <c r="W868" s="82"/>
      <c r="X868" s="82"/>
      <c r="Y868" s="82"/>
      <c r="Z868" s="82"/>
    </row>
    <row r="869" spans="1:26" x14ac:dyDescent="0.45">
      <c r="A869" s="82"/>
      <c r="B869" s="82"/>
      <c r="C869" s="82"/>
      <c r="D869" s="82"/>
      <c r="E869" s="82"/>
      <c r="F869" s="82"/>
      <c r="G869" s="82"/>
      <c r="H869" s="82"/>
      <c r="I869" s="82"/>
      <c r="J869" s="82"/>
      <c r="K869" s="82"/>
      <c r="L869" s="82"/>
      <c r="M869" s="82"/>
      <c r="N869" s="82"/>
      <c r="O869" s="82"/>
      <c r="P869" s="82"/>
      <c r="Q869" s="82"/>
      <c r="R869" s="82"/>
      <c r="S869" s="82"/>
      <c r="T869" s="82"/>
      <c r="U869" s="82"/>
      <c r="V869" s="82"/>
      <c r="W869" s="82"/>
      <c r="X869" s="82"/>
      <c r="Y869" s="82"/>
      <c r="Z869" s="82"/>
    </row>
    <row r="870" spans="1:26" x14ac:dyDescent="0.45">
      <c r="A870" s="82"/>
      <c r="B870" s="82"/>
      <c r="C870" s="82"/>
      <c r="D870" s="82"/>
      <c r="E870" s="82"/>
      <c r="F870" s="82"/>
      <c r="G870" s="82"/>
      <c r="H870" s="82"/>
      <c r="I870" s="82"/>
      <c r="J870" s="82"/>
      <c r="K870" s="82"/>
      <c r="L870" s="82"/>
      <c r="M870" s="82"/>
      <c r="N870" s="82"/>
      <c r="O870" s="82"/>
      <c r="P870" s="82"/>
      <c r="Q870" s="82"/>
      <c r="R870" s="82"/>
      <c r="S870" s="82"/>
      <c r="T870" s="82"/>
      <c r="U870" s="82"/>
      <c r="V870" s="82"/>
      <c r="W870" s="82"/>
      <c r="X870" s="82"/>
      <c r="Y870" s="82"/>
      <c r="Z870" s="82"/>
    </row>
    <row r="871" spans="1:26" x14ac:dyDescent="0.45">
      <c r="A871" s="82"/>
      <c r="B871" s="82"/>
      <c r="C871" s="82"/>
      <c r="D871" s="82"/>
      <c r="E871" s="82"/>
      <c r="F871" s="82"/>
      <c r="G871" s="82"/>
      <c r="H871" s="82"/>
      <c r="I871" s="82"/>
      <c r="J871" s="82"/>
      <c r="K871" s="82"/>
      <c r="L871" s="82"/>
      <c r="M871" s="82"/>
      <c r="N871" s="82"/>
      <c r="O871" s="82"/>
      <c r="P871" s="82"/>
      <c r="Q871" s="82"/>
      <c r="R871" s="82"/>
      <c r="S871" s="82"/>
      <c r="T871" s="82"/>
      <c r="U871" s="82"/>
      <c r="V871" s="82"/>
      <c r="W871" s="82"/>
      <c r="X871" s="82"/>
      <c r="Y871" s="82"/>
      <c r="Z871" s="82"/>
    </row>
    <row r="872" spans="1:26" x14ac:dyDescent="0.45">
      <c r="A872" s="82"/>
      <c r="B872" s="82"/>
      <c r="C872" s="82"/>
      <c r="D872" s="82"/>
      <c r="E872" s="82"/>
      <c r="F872" s="82"/>
      <c r="G872" s="82"/>
      <c r="H872" s="82"/>
      <c r="I872" s="82"/>
      <c r="J872" s="82"/>
      <c r="K872" s="82"/>
      <c r="L872" s="82"/>
      <c r="M872" s="82"/>
      <c r="N872" s="82"/>
      <c r="O872" s="82"/>
      <c r="P872" s="82"/>
      <c r="Q872" s="82"/>
      <c r="R872" s="82"/>
      <c r="S872" s="82"/>
      <c r="T872" s="82"/>
      <c r="U872" s="82"/>
      <c r="V872" s="82"/>
      <c r="W872" s="82"/>
      <c r="X872" s="82"/>
      <c r="Y872" s="82"/>
      <c r="Z872" s="82"/>
    </row>
    <row r="873" spans="1:26" x14ac:dyDescent="0.45">
      <c r="A873" s="82"/>
      <c r="B873" s="82"/>
      <c r="C873" s="82"/>
      <c r="D873" s="82"/>
      <c r="E873" s="82"/>
      <c r="F873" s="82"/>
      <c r="G873" s="82"/>
      <c r="H873" s="82"/>
      <c r="I873" s="82"/>
      <c r="J873" s="82"/>
      <c r="K873" s="82"/>
      <c r="L873" s="82"/>
      <c r="M873" s="82"/>
      <c r="N873" s="82"/>
      <c r="O873" s="82"/>
      <c r="P873" s="82"/>
      <c r="Q873" s="82"/>
      <c r="R873" s="82"/>
      <c r="S873" s="82"/>
      <c r="T873" s="82"/>
      <c r="U873" s="82"/>
      <c r="V873" s="82"/>
      <c r="W873" s="82"/>
      <c r="X873" s="82"/>
      <c r="Y873" s="82"/>
      <c r="Z873" s="82"/>
    </row>
    <row r="874" spans="1:26" x14ac:dyDescent="0.45">
      <c r="A874" s="82"/>
      <c r="B874" s="82"/>
      <c r="C874" s="82"/>
      <c r="D874" s="82"/>
      <c r="E874" s="82"/>
      <c r="F874" s="82"/>
      <c r="G874" s="82"/>
      <c r="H874" s="82"/>
      <c r="I874" s="82"/>
      <c r="J874" s="82"/>
      <c r="K874" s="82"/>
      <c r="L874" s="82"/>
      <c r="M874" s="82"/>
      <c r="N874" s="82"/>
      <c r="O874" s="82"/>
      <c r="P874" s="82"/>
      <c r="Q874" s="82"/>
      <c r="R874" s="82"/>
      <c r="S874" s="82"/>
      <c r="T874" s="82"/>
      <c r="U874" s="82"/>
      <c r="V874" s="82"/>
      <c r="W874" s="82"/>
      <c r="X874" s="82"/>
      <c r="Y874" s="82"/>
      <c r="Z874" s="82"/>
    </row>
    <row r="875" spans="1:26" x14ac:dyDescent="0.45">
      <c r="A875" s="82"/>
      <c r="B875" s="82"/>
      <c r="C875" s="82"/>
      <c r="D875" s="82"/>
      <c r="E875" s="82"/>
      <c r="F875" s="82"/>
      <c r="G875" s="82"/>
      <c r="H875" s="82"/>
      <c r="I875" s="82"/>
      <c r="J875" s="82"/>
      <c r="K875" s="82"/>
      <c r="L875" s="82"/>
      <c r="M875" s="82"/>
      <c r="N875" s="82"/>
      <c r="O875" s="82"/>
      <c r="P875" s="82"/>
      <c r="Q875" s="82"/>
      <c r="R875" s="82"/>
      <c r="S875" s="82"/>
      <c r="T875" s="82"/>
      <c r="U875" s="82"/>
      <c r="V875" s="82"/>
      <c r="W875" s="82"/>
      <c r="X875" s="82"/>
      <c r="Y875" s="82"/>
      <c r="Z875" s="82"/>
    </row>
    <row r="876" spans="1:26" x14ac:dyDescent="0.45">
      <c r="A876" s="82"/>
      <c r="B876" s="82"/>
      <c r="C876" s="82"/>
      <c r="D876" s="82"/>
      <c r="E876" s="82"/>
      <c r="F876" s="82"/>
      <c r="G876" s="82"/>
      <c r="H876" s="82"/>
      <c r="I876" s="82"/>
      <c r="J876" s="82"/>
      <c r="K876" s="82"/>
      <c r="L876" s="82"/>
      <c r="M876" s="82"/>
      <c r="N876" s="82"/>
      <c r="O876" s="82"/>
      <c r="P876" s="82"/>
      <c r="Q876" s="82"/>
      <c r="R876" s="82"/>
      <c r="S876" s="82"/>
      <c r="T876" s="82"/>
      <c r="U876" s="82"/>
      <c r="V876" s="82"/>
      <c r="W876" s="82"/>
      <c r="X876" s="82"/>
      <c r="Y876" s="82"/>
      <c r="Z876" s="82"/>
    </row>
    <row r="877" spans="1:26" x14ac:dyDescent="0.45">
      <c r="A877" s="82"/>
      <c r="B877" s="82"/>
      <c r="C877" s="82"/>
      <c r="D877" s="82"/>
      <c r="E877" s="82"/>
      <c r="F877" s="82"/>
      <c r="G877" s="82"/>
      <c r="H877" s="82"/>
      <c r="I877" s="82"/>
      <c r="J877" s="82"/>
      <c r="K877" s="82"/>
      <c r="L877" s="82"/>
      <c r="M877" s="82"/>
      <c r="N877" s="82"/>
      <c r="O877" s="82"/>
      <c r="P877" s="82"/>
      <c r="Q877" s="82"/>
      <c r="R877" s="82"/>
      <c r="S877" s="82"/>
      <c r="T877" s="82"/>
      <c r="U877" s="82"/>
      <c r="V877" s="82"/>
      <c r="W877" s="82"/>
      <c r="X877" s="82"/>
      <c r="Y877" s="82"/>
      <c r="Z877" s="82"/>
    </row>
    <row r="878" spans="1:26" x14ac:dyDescent="0.45">
      <c r="A878" s="82"/>
      <c r="B878" s="82"/>
      <c r="C878" s="82"/>
      <c r="D878" s="82"/>
      <c r="E878" s="82"/>
      <c r="F878" s="82"/>
      <c r="G878" s="82"/>
      <c r="H878" s="82"/>
      <c r="I878" s="82"/>
      <c r="J878" s="82"/>
      <c r="K878" s="82"/>
      <c r="L878" s="82"/>
      <c r="M878" s="82"/>
      <c r="N878" s="82"/>
      <c r="O878" s="82"/>
      <c r="P878" s="82"/>
      <c r="Q878" s="82"/>
      <c r="R878" s="82"/>
      <c r="S878" s="82"/>
      <c r="T878" s="82"/>
      <c r="U878" s="82"/>
      <c r="V878" s="82"/>
      <c r="W878" s="82"/>
      <c r="X878" s="82"/>
      <c r="Y878" s="82"/>
      <c r="Z878" s="82"/>
    </row>
    <row r="879" spans="1:26" x14ac:dyDescent="0.45">
      <c r="A879" s="82"/>
      <c r="B879" s="82"/>
      <c r="C879" s="82"/>
      <c r="D879" s="82"/>
      <c r="E879" s="82"/>
      <c r="F879" s="82"/>
      <c r="G879" s="82"/>
      <c r="H879" s="82"/>
      <c r="I879" s="82"/>
      <c r="J879" s="82"/>
      <c r="K879" s="82"/>
      <c r="L879" s="82"/>
      <c r="M879" s="82"/>
      <c r="N879" s="82"/>
      <c r="O879" s="82"/>
      <c r="P879" s="82"/>
      <c r="Q879" s="82"/>
      <c r="R879" s="82"/>
      <c r="S879" s="82"/>
      <c r="T879" s="82"/>
      <c r="U879" s="82"/>
      <c r="V879" s="82"/>
      <c r="W879" s="82"/>
      <c r="X879" s="82"/>
      <c r="Y879" s="82"/>
      <c r="Z879" s="82"/>
    </row>
    <row r="880" spans="1:26" x14ac:dyDescent="0.45">
      <c r="A880" s="82"/>
      <c r="B880" s="82"/>
      <c r="C880" s="82"/>
      <c r="D880" s="82"/>
      <c r="E880" s="82"/>
      <c r="F880" s="82"/>
      <c r="G880" s="82"/>
      <c r="H880" s="82"/>
      <c r="I880" s="82"/>
      <c r="J880" s="82"/>
      <c r="K880" s="82"/>
      <c r="L880" s="82"/>
      <c r="M880" s="82"/>
      <c r="N880" s="82"/>
      <c r="O880" s="82"/>
      <c r="P880" s="82"/>
      <c r="Q880" s="82"/>
      <c r="R880" s="82"/>
      <c r="S880" s="82"/>
      <c r="T880" s="82"/>
      <c r="U880" s="82"/>
      <c r="V880" s="82"/>
      <c r="W880" s="82"/>
      <c r="X880" s="82"/>
      <c r="Y880" s="82"/>
      <c r="Z880" s="82"/>
    </row>
    <row r="881" spans="1:26" x14ac:dyDescent="0.45">
      <c r="A881" s="82"/>
      <c r="B881" s="82"/>
      <c r="C881" s="82"/>
      <c r="D881" s="82"/>
      <c r="E881" s="82"/>
      <c r="F881" s="82"/>
      <c r="G881" s="82"/>
      <c r="H881" s="82"/>
      <c r="I881" s="82"/>
      <c r="J881" s="82"/>
      <c r="K881" s="82"/>
      <c r="L881" s="82"/>
      <c r="M881" s="82"/>
      <c r="N881" s="82"/>
      <c r="O881" s="82"/>
      <c r="P881" s="82"/>
      <c r="Q881" s="82"/>
      <c r="R881" s="82"/>
      <c r="S881" s="82"/>
      <c r="T881" s="82"/>
      <c r="U881" s="82"/>
      <c r="V881" s="82"/>
      <c r="W881" s="82"/>
      <c r="X881" s="82"/>
      <c r="Y881" s="82"/>
      <c r="Z881" s="82"/>
    </row>
    <row r="882" spans="1:26" x14ac:dyDescent="0.45">
      <c r="A882" s="82"/>
      <c r="B882" s="82"/>
      <c r="C882" s="82"/>
      <c r="D882" s="82"/>
      <c r="E882" s="82"/>
      <c r="F882" s="82"/>
      <c r="G882" s="82"/>
      <c r="H882" s="82"/>
      <c r="I882" s="82"/>
      <c r="J882" s="82"/>
      <c r="K882" s="82"/>
      <c r="L882" s="82"/>
      <c r="M882" s="82"/>
      <c r="N882" s="82"/>
      <c r="O882" s="82"/>
      <c r="P882" s="82"/>
      <c r="Q882" s="82"/>
      <c r="R882" s="82"/>
      <c r="S882" s="82"/>
      <c r="T882" s="82"/>
      <c r="U882" s="82"/>
      <c r="V882" s="82"/>
      <c r="W882" s="82"/>
      <c r="X882" s="82"/>
      <c r="Y882" s="82"/>
      <c r="Z882" s="82"/>
    </row>
    <row r="883" spans="1:26" x14ac:dyDescent="0.45">
      <c r="A883" s="82"/>
      <c r="B883" s="82"/>
      <c r="C883" s="82"/>
      <c r="D883" s="82"/>
      <c r="E883" s="82"/>
      <c r="F883" s="82"/>
      <c r="G883" s="82"/>
      <c r="H883" s="82"/>
      <c r="I883" s="82"/>
      <c r="J883" s="82"/>
      <c r="K883" s="82"/>
      <c r="L883" s="82"/>
      <c r="M883" s="82"/>
      <c r="N883" s="82"/>
      <c r="O883" s="82"/>
      <c r="P883" s="82"/>
      <c r="Q883" s="82"/>
      <c r="R883" s="82"/>
      <c r="S883" s="82"/>
      <c r="T883" s="82"/>
      <c r="U883" s="82"/>
      <c r="V883" s="82"/>
      <c r="W883" s="82"/>
      <c r="X883" s="82"/>
      <c r="Y883" s="82"/>
      <c r="Z883" s="82"/>
    </row>
    <row r="884" spans="1:26" x14ac:dyDescent="0.45">
      <c r="A884" s="82"/>
      <c r="B884" s="82"/>
      <c r="C884" s="82"/>
      <c r="D884" s="82"/>
      <c r="E884" s="82"/>
      <c r="F884" s="82"/>
      <c r="G884" s="82"/>
      <c r="H884" s="82"/>
      <c r="I884" s="82"/>
      <c r="J884" s="82"/>
      <c r="K884" s="82"/>
      <c r="L884" s="82"/>
      <c r="M884" s="82"/>
      <c r="N884" s="82"/>
      <c r="O884" s="82"/>
      <c r="P884" s="82"/>
      <c r="Q884" s="82"/>
      <c r="R884" s="82"/>
      <c r="S884" s="82"/>
      <c r="T884" s="82"/>
      <c r="U884" s="82"/>
      <c r="V884" s="82"/>
      <c r="W884" s="82"/>
      <c r="X884" s="82"/>
      <c r="Y884" s="82"/>
      <c r="Z884" s="82"/>
    </row>
    <row r="885" spans="1:26" x14ac:dyDescent="0.45">
      <c r="A885" s="82"/>
      <c r="B885" s="82"/>
      <c r="C885" s="82"/>
      <c r="D885" s="82"/>
      <c r="E885" s="82"/>
      <c r="F885" s="82"/>
      <c r="G885" s="82"/>
      <c r="H885" s="82"/>
      <c r="I885" s="82"/>
      <c r="J885" s="82"/>
      <c r="K885" s="82"/>
      <c r="L885" s="82"/>
      <c r="M885" s="82"/>
      <c r="N885" s="82"/>
      <c r="O885" s="82"/>
      <c r="P885" s="82"/>
      <c r="Q885" s="82"/>
      <c r="R885" s="82"/>
      <c r="S885" s="82"/>
      <c r="T885" s="82"/>
      <c r="U885" s="82"/>
      <c r="V885" s="82"/>
      <c r="W885" s="82"/>
      <c r="X885" s="82"/>
      <c r="Y885" s="82"/>
      <c r="Z885" s="82"/>
    </row>
    <row r="886" spans="1:26" x14ac:dyDescent="0.45">
      <c r="A886" s="82"/>
      <c r="B886" s="82"/>
      <c r="C886" s="82"/>
      <c r="D886" s="82"/>
      <c r="E886" s="82"/>
      <c r="F886" s="82"/>
      <c r="G886" s="82"/>
      <c r="H886" s="82"/>
      <c r="I886" s="82"/>
      <c r="J886" s="82"/>
      <c r="K886" s="82"/>
      <c r="L886" s="82"/>
      <c r="M886" s="82"/>
      <c r="N886" s="82"/>
      <c r="O886" s="82"/>
      <c r="P886" s="82"/>
      <c r="Q886" s="82"/>
      <c r="R886" s="82"/>
      <c r="S886" s="82"/>
      <c r="T886" s="82"/>
      <c r="U886" s="82"/>
      <c r="V886" s="82"/>
      <c r="W886" s="82"/>
      <c r="X886" s="82"/>
      <c r="Y886" s="82"/>
      <c r="Z886" s="82"/>
    </row>
    <row r="887" spans="1:26" x14ac:dyDescent="0.45">
      <c r="A887" s="82"/>
      <c r="B887" s="82"/>
      <c r="C887" s="82"/>
      <c r="D887" s="82"/>
      <c r="E887" s="82"/>
      <c r="F887" s="82"/>
      <c r="G887" s="82"/>
      <c r="H887" s="82"/>
      <c r="I887" s="82"/>
      <c r="J887" s="82"/>
      <c r="K887" s="82"/>
      <c r="L887" s="82"/>
      <c r="M887" s="82"/>
      <c r="N887" s="82"/>
      <c r="O887" s="82"/>
      <c r="P887" s="82"/>
      <c r="Q887" s="82"/>
      <c r="R887" s="82"/>
      <c r="S887" s="82"/>
      <c r="T887" s="82"/>
      <c r="U887" s="82"/>
      <c r="V887" s="82"/>
      <c r="W887" s="82"/>
      <c r="X887" s="82"/>
      <c r="Y887" s="82"/>
      <c r="Z887" s="82"/>
    </row>
    <row r="888" spans="1:26" x14ac:dyDescent="0.45">
      <c r="A888" s="82"/>
      <c r="B888" s="82"/>
      <c r="C888" s="82"/>
      <c r="D888" s="82"/>
      <c r="E888" s="82"/>
      <c r="F888" s="82"/>
      <c r="G888" s="82"/>
      <c r="H888" s="82"/>
      <c r="I888" s="82"/>
      <c r="J888" s="82"/>
      <c r="K888" s="82"/>
      <c r="L888" s="82"/>
      <c r="M888" s="82"/>
      <c r="N888" s="82"/>
      <c r="O888" s="82"/>
      <c r="P888" s="82"/>
      <c r="Q888" s="82"/>
      <c r="R888" s="82"/>
      <c r="S888" s="82"/>
      <c r="T888" s="82"/>
      <c r="U888" s="82"/>
      <c r="V888" s="82"/>
      <c r="W888" s="82"/>
      <c r="X888" s="82"/>
      <c r="Y888" s="82"/>
      <c r="Z888" s="82"/>
    </row>
    <row r="889" spans="1:26" x14ac:dyDescent="0.45">
      <c r="A889" s="82"/>
      <c r="B889" s="82"/>
      <c r="C889" s="82"/>
      <c r="D889" s="82"/>
      <c r="E889" s="82"/>
      <c r="F889" s="82"/>
      <c r="G889" s="82"/>
      <c r="H889" s="82"/>
      <c r="I889" s="82"/>
      <c r="J889" s="82"/>
      <c r="K889" s="82"/>
      <c r="L889" s="82"/>
      <c r="M889" s="82"/>
      <c r="N889" s="82"/>
      <c r="O889" s="82"/>
      <c r="P889" s="82"/>
      <c r="Q889" s="82"/>
      <c r="R889" s="82"/>
      <c r="S889" s="82"/>
      <c r="T889" s="82"/>
      <c r="U889" s="82"/>
      <c r="V889" s="82"/>
      <c r="W889" s="82"/>
      <c r="X889" s="82"/>
      <c r="Y889" s="82"/>
      <c r="Z889" s="82"/>
    </row>
    <row r="890" spans="1:26" x14ac:dyDescent="0.45">
      <c r="A890" s="82"/>
      <c r="B890" s="82"/>
      <c r="C890" s="82"/>
      <c r="D890" s="82"/>
      <c r="E890" s="82"/>
      <c r="F890" s="82"/>
      <c r="G890" s="82"/>
      <c r="H890" s="82"/>
      <c r="I890" s="82"/>
      <c r="J890" s="82"/>
      <c r="K890" s="82"/>
      <c r="L890" s="82"/>
      <c r="M890" s="82"/>
      <c r="N890" s="82"/>
      <c r="O890" s="82"/>
      <c r="P890" s="82"/>
      <c r="Q890" s="82"/>
      <c r="R890" s="82"/>
      <c r="S890" s="82"/>
      <c r="T890" s="82"/>
      <c r="U890" s="82"/>
      <c r="V890" s="82"/>
      <c r="W890" s="82"/>
      <c r="X890" s="82"/>
      <c r="Y890" s="82"/>
      <c r="Z890" s="82"/>
    </row>
    <row r="891" spans="1:26" x14ac:dyDescent="0.45">
      <c r="A891" s="82"/>
      <c r="B891" s="82"/>
      <c r="C891" s="82"/>
      <c r="D891" s="82"/>
      <c r="E891" s="82"/>
      <c r="F891" s="82"/>
      <c r="G891" s="82"/>
      <c r="H891" s="82"/>
      <c r="I891" s="82"/>
      <c r="J891" s="82"/>
      <c r="K891" s="82"/>
      <c r="L891" s="82"/>
      <c r="M891" s="82"/>
      <c r="N891" s="82"/>
      <c r="O891" s="82"/>
      <c r="P891" s="82"/>
      <c r="Q891" s="82"/>
      <c r="R891" s="82"/>
      <c r="S891" s="82"/>
      <c r="T891" s="82"/>
      <c r="U891" s="82"/>
      <c r="V891" s="82"/>
      <c r="W891" s="82"/>
      <c r="X891" s="82"/>
      <c r="Y891" s="82"/>
      <c r="Z891" s="82"/>
    </row>
    <row r="892" spans="1:26" x14ac:dyDescent="0.45">
      <c r="A892" s="82"/>
      <c r="B892" s="82"/>
      <c r="C892" s="82"/>
      <c r="D892" s="82"/>
      <c r="E892" s="82"/>
      <c r="F892" s="82"/>
      <c r="G892" s="82"/>
      <c r="H892" s="82"/>
      <c r="I892" s="82"/>
      <c r="J892" s="82"/>
      <c r="K892" s="82"/>
      <c r="L892" s="82"/>
      <c r="M892" s="82"/>
      <c r="N892" s="82"/>
      <c r="O892" s="82"/>
      <c r="P892" s="82"/>
      <c r="Q892" s="82"/>
      <c r="R892" s="82"/>
      <c r="S892" s="82"/>
      <c r="T892" s="82"/>
      <c r="U892" s="82"/>
      <c r="V892" s="82"/>
      <c r="W892" s="82"/>
      <c r="X892" s="82"/>
      <c r="Y892" s="82"/>
      <c r="Z892" s="82"/>
    </row>
    <row r="893" spans="1:26" x14ac:dyDescent="0.45">
      <c r="A893" s="82"/>
      <c r="B893" s="82"/>
      <c r="C893" s="82"/>
      <c r="D893" s="82"/>
      <c r="E893" s="82"/>
      <c r="F893" s="82"/>
      <c r="G893" s="82"/>
      <c r="H893" s="82"/>
      <c r="I893" s="82"/>
      <c r="J893" s="82"/>
      <c r="K893" s="82"/>
      <c r="L893" s="82"/>
      <c r="M893" s="82"/>
      <c r="N893" s="82"/>
      <c r="O893" s="82"/>
      <c r="P893" s="82"/>
      <c r="Q893" s="82"/>
      <c r="R893" s="82"/>
      <c r="S893" s="82"/>
      <c r="T893" s="82"/>
      <c r="U893" s="82"/>
      <c r="V893" s="82"/>
      <c r="W893" s="82"/>
      <c r="X893" s="82"/>
      <c r="Y893" s="82"/>
      <c r="Z893" s="82"/>
    </row>
    <row r="894" spans="1:26" x14ac:dyDescent="0.45">
      <c r="A894" s="82"/>
      <c r="B894" s="82"/>
      <c r="C894" s="82"/>
      <c r="D894" s="82"/>
      <c r="E894" s="82"/>
      <c r="F894" s="82"/>
      <c r="G894" s="82"/>
      <c r="H894" s="82"/>
      <c r="I894" s="82"/>
      <c r="J894" s="82"/>
      <c r="K894" s="82"/>
      <c r="L894" s="82"/>
      <c r="M894" s="82"/>
      <c r="N894" s="82"/>
      <c r="O894" s="82"/>
      <c r="P894" s="82"/>
      <c r="Q894" s="82"/>
      <c r="R894" s="82"/>
      <c r="S894" s="82"/>
      <c r="T894" s="82"/>
      <c r="U894" s="82"/>
      <c r="V894" s="82"/>
      <c r="W894" s="82"/>
      <c r="X894" s="82"/>
      <c r="Y894" s="82"/>
      <c r="Z894" s="82"/>
    </row>
    <row r="895" spans="1:26" x14ac:dyDescent="0.45">
      <c r="A895" s="82"/>
      <c r="B895" s="82"/>
      <c r="C895" s="82"/>
      <c r="D895" s="82"/>
      <c r="E895" s="82"/>
      <c r="F895" s="82"/>
      <c r="G895" s="82"/>
      <c r="H895" s="82"/>
      <c r="I895" s="82"/>
      <c r="J895" s="82"/>
      <c r="K895" s="82"/>
      <c r="L895" s="82"/>
      <c r="M895" s="82"/>
      <c r="N895" s="82"/>
      <c r="O895" s="82"/>
      <c r="P895" s="82"/>
      <c r="Q895" s="82"/>
      <c r="R895" s="82"/>
      <c r="S895" s="82"/>
      <c r="T895" s="82"/>
      <c r="U895" s="82"/>
      <c r="V895" s="82"/>
      <c r="W895" s="82"/>
      <c r="X895" s="82"/>
      <c r="Y895" s="82"/>
      <c r="Z895" s="82"/>
    </row>
    <row r="896" spans="1:26" x14ac:dyDescent="0.45">
      <c r="A896" s="82"/>
      <c r="B896" s="82"/>
      <c r="C896" s="82"/>
      <c r="D896" s="82"/>
      <c r="E896" s="82"/>
      <c r="F896" s="82"/>
      <c r="G896" s="82"/>
      <c r="H896" s="82"/>
      <c r="I896" s="82"/>
      <c r="J896" s="82"/>
      <c r="K896" s="82"/>
      <c r="L896" s="82"/>
      <c r="M896" s="82"/>
      <c r="N896" s="82"/>
      <c r="O896" s="82"/>
      <c r="P896" s="82"/>
      <c r="Q896" s="82"/>
      <c r="R896" s="82"/>
      <c r="S896" s="82"/>
      <c r="T896" s="82"/>
      <c r="U896" s="82"/>
      <c r="V896" s="82"/>
      <c r="W896" s="82"/>
      <c r="X896" s="82"/>
      <c r="Y896" s="82"/>
      <c r="Z896" s="82"/>
    </row>
    <row r="897" spans="1:26" x14ac:dyDescent="0.45">
      <c r="A897" s="82"/>
      <c r="B897" s="82"/>
      <c r="C897" s="82"/>
      <c r="D897" s="82"/>
      <c r="E897" s="82"/>
      <c r="F897" s="82"/>
      <c r="G897" s="82"/>
      <c r="H897" s="82"/>
      <c r="I897" s="82"/>
      <c r="J897" s="82"/>
      <c r="K897" s="82"/>
      <c r="L897" s="82"/>
      <c r="M897" s="82"/>
      <c r="N897" s="82"/>
      <c r="O897" s="82"/>
      <c r="P897" s="82"/>
      <c r="Q897" s="82"/>
      <c r="R897" s="82"/>
      <c r="S897" s="82"/>
      <c r="T897" s="82"/>
      <c r="U897" s="82"/>
      <c r="V897" s="82"/>
      <c r="W897" s="82"/>
      <c r="X897" s="82"/>
      <c r="Y897" s="82"/>
      <c r="Z897" s="82"/>
    </row>
    <row r="898" spans="1:26" x14ac:dyDescent="0.45">
      <c r="A898" s="82"/>
      <c r="B898" s="82"/>
      <c r="C898" s="82"/>
      <c r="D898" s="82"/>
      <c r="E898" s="82"/>
      <c r="F898" s="82"/>
      <c r="G898" s="82"/>
      <c r="H898" s="82"/>
      <c r="I898" s="82"/>
      <c r="J898" s="82"/>
      <c r="K898" s="82"/>
      <c r="L898" s="82"/>
      <c r="M898" s="82"/>
      <c r="N898" s="82"/>
      <c r="O898" s="82"/>
      <c r="P898" s="82"/>
      <c r="Q898" s="82"/>
      <c r="R898" s="82"/>
      <c r="S898" s="82"/>
      <c r="T898" s="82"/>
      <c r="U898" s="82"/>
      <c r="V898" s="82"/>
      <c r="W898" s="82"/>
      <c r="X898" s="82"/>
      <c r="Y898" s="82"/>
      <c r="Z898" s="82"/>
    </row>
    <row r="899" spans="1:26" x14ac:dyDescent="0.45">
      <c r="A899" s="82"/>
      <c r="B899" s="82"/>
      <c r="C899" s="82"/>
      <c r="D899" s="82"/>
      <c r="E899" s="82"/>
      <c r="F899" s="82"/>
      <c r="G899" s="82"/>
      <c r="H899" s="82"/>
      <c r="I899" s="82"/>
      <c r="J899" s="82"/>
      <c r="K899" s="82"/>
      <c r="L899" s="82"/>
      <c r="M899" s="82"/>
      <c r="N899" s="82"/>
      <c r="O899" s="82"/>
      <c r="P899" s="82"/>
      <c r="Q899" s="82"/>
      <c r="R899" s="82"/>
      <c r="S899" s="82"/>
      <c r="T899" s="82"/>
      <c r="U899" s="82"/>
      <c r="V899" s="82"/>
      <c r="W899" s="82"/>
      <c r="X899" s="82"/>
      <c r="Y899" s="82"/>
      <c r="Z899" s="82"/>
    </row>
    <row r="900" spans="1:26" x14ac:dyDescent="0.45">
      <c r="A900" s="82"/>
      <c r="B900" s="82"/>
      <c r="C900" s="82"/>
      <c r="D900" s="82"/>
      <c r="E900" s="82"/>
      <c r="F900" s="82"/>
      <c r="G900" s="82"/>
      <c r="H900" s="82"/>
      <c r="I900" s="82"/>
      <c r="J900" s="82"/>
      <c r="K900" s="82"/>
      <c r="L900" s="82"/>
      <c r="M900" s="82"/>
      <c r="N900" s="82"/>
      <c r="O900" s="82"/>
      <c r="P900" s="82"/>
      <c r="Q900" s="82"/>
      <c r="R900" s="82"/>
      <c r="S900" s="82"/>
      <c r="T900" s="82"/>
      <c r="U900" s="82"/>
      <c r="V900" s="82"/>
      <c r="W900" s="82"/>
      <c r="X900" s="82"/>
      <c r="Y900" s="82"/>
      <c r="Z900" s="82"/>
    </row>
    <row r="901" spans="1:26" x14ac:dyDescent="0.45">
      <c r="A901" s="82"/>
      <c r="B901" s="82"/>
      <c r="C901" s="82"/>
      <c r="D901" s="82"/>
      <c r="E901" s="82"/>
      <c r="F901" s="82"/>
      <c r="G901" s="82"/>
      <c r="H901" s="82"/>
      <c r="I901" s="82"/>
      <c r="J901" s="82"/>
      <c r="K901" s="82"/>
      <c r="L901" s="82"/>
      <c r="M901" s="82"/>
      <c r="N901" s="82"/>
      <c r="O901" s="82"/>
      <c r="P901" s="82"/>
      <c r="Q901" s="82"/>
      <c r="R901" s="82"/>
      <c r="S901" s="82"/>
      <c r="T901" s="82"/>
      <c r="U901" s="82"/>
      <c r="V901" s="82"/>
      <c r="W901" s="82"/>
      <c r="X901" s="82"/>
      <c r="Y901" s="82"/>
      <c r="Z901" s="82"/>
    </row>
    <row r="902" spans="1:26" x14ac:dyDescent="0.45">
      <c r="A902" s="82"/>
      <c r="B902" s="82"/>
      <c r="C902" s="82"/>
      <c r="D902" s="82"/>
      <c r="E902" s="82"/>
      <c r="F902" s="82"/>
      <c r="G902" s="82"/>
      <c r="H902" s="82"/>
      <c r="I902" s="82"/>
      <c r="J902" s="82"/>
      <c r="K902" s="82"/>
      <c r="L902" s="82"/>
      <c r="M902" s="82"/>
      <c r="N902" s="82"/>
      <c r="O902" s="82"/>
      <c r="P902" s="82"/>
      <c r="Q902" s="82"/>
      <c r="R902" s="82"/>
      <c r="S902" s="82"/>
      <c r="T902" s="82"/>
      <c r="U902" s="82"/>
      <c r="V902" s="82"/>
      <c r="W902" s="82"/>
      <c r="X902" s="82"/>
      <c r="Y902" s="82"/>
      <c r="Z902" s="82"/>
    </row>
    <row r="903" spans="1:26" x14ac:dyDescent="0.45">
      <c r="A903" s="82"/>
      <c r="B903" s="82"/>
      <c r="C903" s="82"/>
      <c r="D903" s="82"/>
      <c r="E903" s="82"/>
      <c r="F903" s="82"/>
      <c r="G903" s="82"/>
      <c r="H903" s="82"/>
      <c r="I903" s="82"/>
      <c r="J903" s="82"/>
      <c r="K903" s="82"/>
      <c r="L903" s="82"/>
      <c r="M903" s="82"/>
      <c r="N903" s="82"/>
      <c r="O903" s="82"/>
      <c r="P903" s="82"/>
      <c r="Q903" s="82"/>
      <c r="R903" s="82"/>
      <c r="S903" s="82"/>
      <c r="T903" s="82"/>
      <c r="U903" s="82"/>
      <c r="V903" s="82"/>
      <c r="W903" s="82"/>
      <c r="X903" s="82"/>
      <c r="Y903" s="82"/>
      <c r="Z903" s="82"/>
    </row>
    <row r="904" spans="1:26" x14ac:dyDescent="0.45">
      <c r="A904" s="82"/>
      <c r="B904" s="82"/>
      <c r="C904" s="82"/>
      <c r="D904" s="82"/>
      <c r="E904" s="82"/>
      <c r="F904" s="82"/>
      <c r="G904" s="82"/>
      <c r="H904" s="82"/>
      <c r="I904" s="82"/>
      <c r="J904" s="82"/>
      <c r="K904" s="82"/>
      <c r="L904" s="82"/>
      <c r="M904" s="82"/>
      <c r="N904" s="82"/>
      <c r="O904" s="82"/>
      <c r="P904" s="82"/>
      <c r="Q904" s="82"/>
      <c r="R904" s="82"/>
      <c r="S904" s="82"/>
      <c r="T904" s="82"/>
      <c r="U904" s="82"/>
      <c r="V904" s="82"/>
      <c r="W904" s="82"/>
      <c r="X904" s="82"/>
      <c r="Y904" s="82"/>
      <c r="Z904" s="82"/>
    </row>
    <row r="905" spans="1:26" x14ac:dyDescent="0.45">
      <c r="A905" s="82"/>
      <c r="B905" s="82"/>
      <c r="C905" s="82"/>
      <c r="D905" s="82"/>
      <c r="E905" s="82"/>
      <c r="F905" s="82"/>
      <c r="G905" s="82"/>
      <c r="H905" s="82"/>
      <c r="I905" s="82"/>
      <c r="J905" s="82"/>
      <c r="K905" s="82"/>
      <c r="L905" s="82"/>
      <c r="M905" s="82"/>
      <c r="N905" s="82"/>
      <c r="O905" s="82"/>
      <c r="P905" s="82"/>
      <c r="Q905" s="82"/>
      <c r="R905" s="82"/>
      <c r="S905" s="82"/>
      <c r="T905" s="82"/>
      <c r="U905" s="82"/>
      <c r="V905" s="82"/>
      <c r="W905" s="82"/>
      <c r="X905" s="82"/>
      <c r="Y905" s="82"/>
      <c r="Z905" s="82"/>
    </row>
    <row r="906" spans="1:26" x14ac:dyDescent="0.45">
      <c r="A906" s="82"/>
      <c r="B906" s="82"/>
      <c r="C906" s="82"/>
      <c r="D906" s="82"/>
      <c r="E906" s="82"/>
      <c r="F906" s="82"/>
      <c r="G906" s="82"/>
      <c r="H906" s="82"/>
      <c r="I906" s="82"/>
      <c r="J906" s="82"/>
      <c r="K906" s="82"/>
      <c r="L906" s="82"/>
      <c r="M906" s="82"/>
      <c r="N906" s="82"/>
      <c r="O906" s="82"/>
      <c r="P906" s="82"/>
      <c r="Q906" s="82"/>
      <c r="R906" s="82"/>
      <c r="S906" s="82"/>
      <c r="T906" s="82"/>
      <c r="U906" s="82"/>
      <c r="V906" s="82"/>
      <c r="W906" s="82"/>
      <c r="X906" s="82"/>
      <c r="Y906" s="82"/>
      <c r="Z906" s="82"/>
    </row>
    <row r="907" spans="1:26" x14ac:dyDescent="0.45">
      <c r="A907" s="82"/>
      <c r="B907" s="82"/>
      <c r="C907" s="82"/>
      <c r="D907" s="82"/>
      <c r="E907" s="82"/>
      <c r="F907" s="82"/>
      <c r="G907" s="82"/>
      <c r="H907" s="82"/>
      <c r="I907" s="82"/>
      <c r="J907" s="82"/>
      <c r="K907" s="82"/>
      <c r="L907" s="82"/>
      <c r="M907" s="82"/>
      <c r="N907" s="82"/>
      <c r="O907" s="82"/>
      <c r="P907" s="82"/>
      <c r="Q907" s="82"/>
      <c r="R907" s="82"/>
      <c r="S907" s="82"/>
      <c r="T907" s="82"/>
      <c r="U907" s="82"/>
      <c r="V907" s="82"/>
      <c r="W907" s="82"/>
      <c r="X907" s="82"/>
      <c r="Y907" s="82"/>
      <c r="Z907" s="82"/>
    </row>
    <row r="908" spans="1:26" x14ac:dyDescent="0.45">
      <c r="A908" s="82"/>
      <c r="B908" s="82"/>
      <c r="C908" s="82"/>
      <c r="D908" s="82"/>
      <c r="E908" s="82"/>
      <c r="F908" s="82"/>
      <c r="G908" s="82"/>
      <c r="H908" s="82"/>
      <c r="I908" s="82"/>
      <c r="J908" s="82"/>
      <c r="K908" s="82"/>
      <c r="L908" s="82"/>
      <c r="M908" s="82"/>
      <c r="N908" s="82"/>
      <c r="O908" s="82"/>
      <c r="P908" s="82"/>
      <c r="Q908" s="82"/>
      <c r="R908" s="82"/>
      <c r="S908" s="82"/>
      <c r="T908" s="82"/>
      <c r="U908" s="82"/>
      <c r="V908" s="82"/>
      <c r="W908" s="82"/>
      <c r="X908" s="82"/>
      <c r="Y908" s="82"/>
      <c r="Z908" s="82"/>
    </row>
    <row r="909" spans="1:26" x14ac:dyDescent="0.45">
      <c r="A909" s="82"/>
      <c r="B909" s="82"/>
      <c r="C909" s="82"/>
      <c r="D909" s="82"/>
      <c r="E909" s="82"/>
      <c r="F909" s="82"/>
      <c r="G909" s="82"/>
      <c r="H909" s="82"/>
      <c r="I909" s="82"/>
      <c r="J909" s="82"/>
      <c r="K909" s="82"/>
      <c r="L909" s="82"/>
      <c r="M909" s="82"/>
      <c r="N909" s="82"/>
      <c r="O909" s="82"/>
      <c r="P909" s="82"/>
      <c r="Q909" s="82"/>
      <c r="R909" s="82"/>
      <c r="S909" s="82"/>
      <c r="T909" s="82"/>
      <c r="U909" s="82"/>
      <c r="V909" s="82"/>
      <c r="W909" s="82"/>
      <c r="X909" s="82"/>
      <c r="Y909" s="82"/>
      <c r="Z909" s="82"/>
    </row>
    <row r="910" spans="1:26" x14ac:dyDescent="0.45">
      <c r="A910" s="82"/>
      <c r="B910" s="82"/>
      <c r="C910" s="82"/>
      <c r="D910" s="82"/>
      <c r="E910" s="82"/>
      <c r="F910" s="82"/>
      <c r="G910" s="82"/>
      <c r="H910" s="82"/>
      <c r="I910" s="82"/>
      <c r="J910" s="82"/>
      <c r="K910" s="82"/>
      <c r="L910" s="82"/>
      <c r="M910" s="82"/>
      <c r="N910" s="82"/>
      <c r="O910" s="82"/>
      <c r="P910" s="82"/>
      <c r="Q910" s="82"/>
      <c r="R910" s="82"/>
      <c r="S910" s="82"/>
      <c r="T910" s="82"/>
      <c r="U910" s="82"/>
      <c r="V910" s="82"/>
      <c r="W910" s="82"/>
      <c r="X910" s="82"/>
      <c r="Y910" s="82"/>
      <c r="Z910" s="82"/>
    </row>
    <row r="911" spans="1:26" x14ac:dyDescent="0.45">
      <c r="A911" s="82"/>
      <c r="B911" s="82"/>
      <c r="C911" s="82"/>
      <c r="D911" s="82"/>
      <c r="E911" s="82"/>
      <c r="F911" s="82"/>
      <c r="G911" s="82"/>
      <c r="H911" s="82"/>
      <c r="I911" s="82"/>
      <c r="J911" s="82"/>
      <c r="K911" s="82"/>
      <c r="L911" s="82"/>
      <c r="M911" s="82"/>
      <c r="N911" s="82"/>
      <c r="O911" s="82"/>
      <c r="P911" s="82"/>
      <c r="Q911" s="82"/>
      <c r="R911" s="82"/>
      <c r="S911" s="82"/>
      <c r="T911" s="82"/>
      <c r="U911" s="82"/>
      <c r="V911" s="82"/>
      <c r="W911" s="82"/>
      <c r="X911" s="82"/>
      <c r="Y911" s="82"/>
      <c r="Z911" s="82"/>
    </row>
    <row r="912" spans="1:26" x14ac:dyDescent="0.45">
      <c r="A912" s="82"/>
      <c r="B912" s="82"/>
      <c r="C912" s="82"/>
      <c r="D912" s="82"/>
      <c r="E912" s="82"/>
      <c r="F912" s="82"/>
      <c r="G912" s="82"/>
      <c r="H912" s="82"/>
      <c r="I912" s="82"/>
      <c r="J912" s="82"/>
      <c r="K912" s="82"/>
      <c r="L912" s="82"/>
      <c r="M912" s="82"/>
      <c r="N912" s="82"/>
      <c r="O912" s="82"/>
      <c r="P912" s="82"/>
      <c r="Q912" s="82"/>
      <c r="R912" s="82"/>
      <c r="S912" s="82"/>
      <c r="T912" s="82"/>
      <c r="U912" s="82"/>
      <c r="V912" s="82"/>
      <c r="W912" s="82"/>
      <c r="X912" s="82"/>
      <c r="Y912" s="82"/>
      <c r="Z912" s="82"/>
    </row>
    <row r="913" spans="1:26" x14ac:dyDescent="0.45">
      <c r="A913" s="82"/>
      <c r="B913" s="82"/>
      <c r="C913" s="82"/>
      <c r="D913" s="82"/>
      <c r="E913" s="82"/>
      <c r="F913" s="82"/>
      <c r="G913" s="82"/>
      <c r="H913" s="82"/>
      <c r="I913" s="82"/>
      <c r="J913" s="82"/>
      <c r="K913" s="82"/>
      <c r="L913" s="82"/>
      <c r="M913" s="82"/>
      <c r="N913" s="82"/>
      <c r="O913" s="82"/>
      <c r="P913" s="82"/>
      <c r="Q913" s="82"/>
      <c r="R913" s="82"/>
      <c r="S913" s="82"/>
      <c r="T913" s="82"/>
      <c r="U913" s="82"/>
      <c r="V913" s="82"/>
      <c r="W913" s="82"/>
      <c r="X913" s="82"/>
      <c r="Y913" s="82"/>
      <c r="Z913" s="82"/>
    </row>
    <row r="914" spans="1:26" x14ac:dyDescent="0.45">
      <c r="A914" s="82"/>
      <c r="B914" s="82"/>
      <c r="C914" s="82"/>
      <c r="D914" s="82"/>
      <c r="E914" s="82"/>
      <c r="F914" s="82"/>
      <c r="G914" s="82"/>
      <c r="H914" s="82"/>
      <c r="I914" s="82"/>
      <c r="J914" s="82"/>
      <c r="K914" s="82"/>
      <c r="L914" s="82"/>
      <c r="M914" s="82"/>
      <c r="N914" s="82"/>
      <c r="O914" s="82"/>
      <c r="P914" s="82"/>
      <c r="Q914" s="82"/>
      <c r="R914" s="82"/>
      <c r="S914" s="82"/>
      <c r="T914" s="82"/>
      <c r="U914" s="82"/>
      <c r="V914" s="82"/>
      <c r="W914" s="82"/>
      <c r="X914" s="82"/>
      <c r="Y914" s="82"/>
      <c r="Z914" s="82"/>
    </row>
    <row r="915" spans="1:26" x14ac:dyDescent="0.45">
      <c r="A915" s="82"/>
      <c r="B915" s="82"/>
      <c r="C915" s="82"/>
      <c r="D915" s="82"/>
      <c r="E915" s="82"/>
      <c r="F915" s="82"/>
      <c r="G915" s="82"/>
      <c r="H915" s="82"/>
      <c r="I915" s="82"/>
      <c r="J915" s="82"/>
      <c r="K915" s="82"/>
      <c r="L915" s="82"/>
      <c r="M915" s="82"/>
      <c r="N915" s="82"/>
      <c r="O915" s="82"/>
      <c r="P915" s="82"/>
      <c r="Q915" s="82"/>
      <c r="R915" s="82"/>
      <c r="S915" s="82"/>
      <c r="T915" s="82"/>
      <c r="U915" s="82"/>
      <c r="V915" s="82"/>
      <c r="W915" s="82"/>
      <c r="X915" s="82"/>
      <c r="Y915" s="82"/>
      <c r="Z915" s="82"/>
    </row>
    <row r="916" spans="1:26" x14ac:dyDescent="0.45">
      <c r="A916" s="82"/>
      <c r="B916" s="82"/>
      <c r="C916" s="82"/>
      <c r="D916" s="82"/>
      <c r="E916" s="82"/>
      <c r="F916" s="82"/>
      <c r="G916" s="82"/>
      <c r="H916" s="82"/>
      <c r="I916" s="82"/>
      <c r="J916" s="82"/>
      <c r="K916" s="82"/>
      <c r="L916" s="82"/>
      <c r="M916" s="82"/>
      <c r="N916" s="82"/>
      <c r="O916" s="82"/>
      <c r="P916" s="82"/>
      <c r="Q916" s="82"/>
      <c r="R916" s="82"/>
      <c r="S916" s="82"/>
      <c r="T916" s="82"/>
      <c r="U916" s="82"/>
      <c r="V916" s="82"/>
      <c r="W916" s="82"/>
      <c r="X916" s="82"/>
      <c r="Y916" s="82"/>
      <c r="Z916" s="82"/>
    </row>
    <row r="917" spans="1:26" x14ac:dyDescent="0.45">
      <c r="A917" s="82"/>
      <c r="B917" s="82"/>
      <c r="C917" s="82"/>
      <c r="D917" s="82"/>
      <c r="E917" s="82"/>
      <c r="F917" s="82"/>
      <c r="G917" s="82"/>
      <c r="H917" s="82"/>
      <c r="I917" s="82"/>
      <c r="J917" s="82"/>
      <c r="K917" s="82"/>
      <c r="L917" s="82"/>
      <c r="M917" s="82"/>
      <c r="N917" s="82"/>
      <c r="O917" s="82"/>
      <c r="P917" s="82"/>
      <c r="Q917" s="82"/>
      <c r="R917" s="82"/>
      <c r="S917" s="82"/>
      <c r="T917" s="82"/>
      <c r="U917" s="82"/>
      <c r="V917" s="82"/>
      <c r="W917" s="82"/>
      <c r="X917" s="82"/>
      <c r="Y917" s="82"/>
      <c r="Z917" s="82"/>
    </row>
    <row r="918" spans="1:26" x14ac:dyDescent="0.45">
      <c r="A918" s="82"/>
      <c r="B918" s="82"/>
      <c r="C918" s="82"/>
      <c r="D918" s="82"/>
      <c r="E918" s="82"/>
      <c r="F918" s="82"/>
      <c r="G918" s="82"/>
      <c r="H918" s="82"/>
      <c r="I918" s="82"/>
      <c r="J918" s="82"/>
      <c r="K918" s="82"/>
      <c r="L918" s="82"/>
      <c r="M918" s="82"/>
      <c r="N918" s="82"/>
      <c r="O918" s="82"/>
      <c r="P918" s="82"/>
      <c r="Q918" s="82"/>
      <c r="R918" s="82"/>
      <c r="S918" s="82"/>
      <c r="T918" s="82"/>
      <c r="U918" s="82"/>
      <c r="V918" s="82"/>
      <c r="W918" s="82"/>
      <c r="X918" s="82"/>
      <c r="Y918" s="82"/>
      <c r="Z918" s="82"/>
    </row>
    <row r="919" spans="1:26" x14ac:dyDescent="0.45">
      <c r="A919" s="82"/>
      <c r="B919" s="82"/>
      <c r="C919" s="82"/>
      <c r="D919" s="82"/>
      <c r="E919" s="82"/>
      <c r="F919" s="82"/>
      <c r="G919" s="82"/>
      <c r="H919" s="82"/>
      <c r="I919" s="82"/>
      <c r="J919" s="82"/>
      <c r="K919" s="82"/>
      <c r="L919" s="82"/>
      <c r="M919" s="82"/>
      <c r="N919" s="82"/>
      <c r="O919" s="82"/>
      <c r="P919" s="82"/>
      <c r="Q919" s="82"/>
      <c r="R919" s="82"/>
      <c r="S919" s="82"/>
      <c r="T919" s="82"/>
      <c r="U919" s="82"/>
      <c r="V919" s="82"/>
      <c r="W919" s="82"/>
      <c r="X919" s="82"/>
      <c r="Y919" s="82"/>
      <c r="Z919" s="82"/>
    </row>
    <row r="920" spans="1:26" x14ac:dyDescent="0.45">
      <c r="A920" s="82"/>
      <c r="B920" s="82"/>
      <c r="C920" s="82"/>
      <c r="D920" s="82"/>
      <c r="E920" s="82"/>
      <c r="F920" s="82"/>
      <c r="G920" s="82"/>
      <c r="H920" s="82"/>
      <c r="I920" s="82"/>
      <c r="J920" s="82"/>
      <c r="K920" s="82"/>
      <c r="L920" s="82"/>
      <c r="M920" s="82"/>
      <c r="N920" s="82"/>
      <c r="O920" s="82"/>
      <c r="P920" s="82"/>
      <c r="Q920" s="82"/>
      <c r="R920" s="82"/>
      <c r="S920" s="82"/>
      <c r="T920" s="82"/>
      <c r="U920" s="82"/>
      <c r="V920" s="82"/>
      <c r="W920" s="82"/>
      <c r="X920" s="82"/>
      <c r="Y920" s="82"/>
      <c r="Z920" s="82"/>
    </row>
    <row r="921" spans="1:26" x14ac:dyDescent="0.45">
      <c r="A921" s="82"/>
      <c r="B921" s="82"/>
      <c r="C921" s="82"/>
      <c r="D921" s="82"/>
      <c r="E921" s="82"/>
      <c r="F921" s="82"/>
      <c r="G921" s="82"/>
      <c r="H921" s="82"/>
      <c r="I921" s="82"/>
      <c r="J921" s="82"/>
      <c r="K921" s="82"/>
      <c r="L921" s="82"/>
      <c r="M921" s="82"/>
      <c r="N921" s="82"/>
      <c r="O921" s="82"/>
      <c r="P921" s="82"/>
      <c r="Q921" s="82"/>
      <c r="R921" s="82"/>
      <c r="S921" s="82"/>
      <c r="T921" s="82"/>
      <c r="U921" s="82"/>
      <c r="V921" s="82"/>
      <c r="W921" s="82"/>
      <c r="X921" s="82"/>
      <c r="Y921" s="82"/>
      <c r="Z921" s="82"/>
    </row>
    <row r="922" spans="1:26" x14ac:dyDescent="0.45">
      <c r="A922" s="82"/>
      <c r="B922" s="82"/>
      <c r="C922" s="82"/>
      <c r="D922" s="82"/>
      <c r="E922" s="82"/>
      <c r="F922" s="82"/>
      <c r="G922" s="82"/>
      <c r="H922" s="82"/>
      <c r="I922" s="82"/>
      <c r="J922" s="82"/>
      <c r="K922" s="82"/>
      <c r="L922" s="82"/>
      <c r="M922" s="82"/>
      <c r="N922" s="82"/>
      <c r="O922" s="82"/>
      <c r="P922" s="82"/>
      <c r="Q922" s="82"/>
      <c r="R922" s="82"/>
      <c r="S922" s="82"/>
      <c r="T922" s="82"/>
      <c r="U922" s="82"/>
      <c r="V922" s="82"/>
      <c r="W922" s="82"/>
      <c r="X922" s="82"/>
      <c r="Y922" s="82"/>
      <c r="Z922" s="82"/>
    </row>
    <row r="923" spans="1:26" x14ac:dyDescent="0.45">
      <c r="A923" s="82"/>
      <c r="B923" s="82"/>
      <c r="C923" s="82"/>
      <c r="D923" s="82"/>
      <c r="E923" s="82"/>
      <c r="F923" s="82"/>
      <c r="G923" s="82"/>
      <c r="H923" s="82"/>
      <c r="I923" s="82"/>
      <c r="J923" s="82"/>
      <c r="K923" s="82"/>
      <c r="L923" s="82"/>
      <c r="M923" s="82"/>
      <c r="N923" s="82"/>
      <c r="O923" s="82"/>
      <c r="P923" s="82"/>
      <c r="Q923" s="82"/>
      <c r="R923" s="82"/>
      <c r="S923" s="82"/>
      <c r="T923" s="82"/>
      <c r="U923" s="82"/>
      <c r="V923" s="82"/>
      <c r="W923" s="82"/>
      <c r="X923" s="82"/>
      <c r="Y923" s="82"/>
      <c r="Z923" s="82"/>
    </row>
    <row r="924" spans="1:26" x14ac:dyDescent="0.45">
      <c r="A924" s="82"/>
      <c r="B924" s="82"/>
      <c r="C924" s="82"/>
      <c r="D924" s="82"/>
      <c r="E924" s="82"/>
      <c r="F924" s="82"/>
      <c r="G924" s="82"/>
      <c r="H924" s="82"/>
      <c r="I924" s="82"/>
      <c r="J924" s="82"/>
      <c r="K924" s="82"/>
      <c r="L924" s="82"/>
      <c r="M924" s="82"/>
      <c r="N924" s="82"/>
      <c r="O924" s="82"/>
      <c r="P924" s="82"/>
      <c r="Q924" s="82"/>
      <c r="R924" s="82"/>
      <c r="S924" s="82"/>
      <c r="T924" s="82"/>
      <c r="U924" s="82"/>
      <c r="V924" s="82"/>
      <c r="W924" s="82"/>
      <c r="X924" s="82"/>
      <c r="Y924" s="82"/>
      <c r="Z924" s="82"/>
    </row>
    <row r="925" spans="1:26" x14ac:dyDescent="0.45">
      <c r="A925" s="82"/>
      <c r="B925" s="82"/>
      <c r="C925" s="82"/>
      <c r="D925" s="82"/>
      <c r="E925" s="82"/>
      <c r="F925" s="82"/>
      <c r="G925" s="82"/>
      <c r="H925" s="82"/>
      <c r="I925" s="82"/>
      <c r="J925" s="82"/>
      <c r="K925" s="82"/>
      <c r="L925" s="82"/>
      <c r="M925" s="82"/>
      <c r="N925" s="82"/>
      <c r="O925" s="82"/>
      <c r="P925" s="82"/>
      <c r="Q925" s="82"/>
      <c r="R925" s="82"/>
      <c r="S925" s="82"/>
      <c r="T925" s="82"/>
      <c r="U925" s="82"/>
      <c r="V925" s="82"/>
      <c r="W925" s="82"/>
      <c r="X925" s="82"/>
      <c r="Y925" s="82"/>
      <c r="Z925" s="82"/>
    </row>
    <row r="926" spans="1:26" x14ac:dyDescent="0.45">
      <c r="A926" s="82"/>
      <c r="B926" s="82"/>
      <c r="C926" s="82"/>
      <c r="D926" s="82"/>
      <c r="E926" s="82"/>
      <c r="F926" s="82"/>
      <c r="G926" s="82"/>
      <c r="H926" s="82"/>
      <c r="I926" s="82"/>
      <c r="J926" s="82"/>
      <c r="K926" s="82"/>
      <c r="L926" s="82"/>
      <c r="M926" s="82"/>
      <c r="N926" s="82"/>
      <c r="O926" s="82"/>
      <c r="P926" s="82"/>
      <c r="Q926" s="82"/>
      <c r="R926" s="82"/>
      <c r="S926" s="82"/>
      <c r="T926" s="82"/>
      <c r="U926" s="82"/>
      <c r="V926" s="82"/>
      <c r="W926" s="82"/>
      <c r="X926" s="82"/>
      <c r="Y926" s="82"/>
      <c r="Z926" s="82"/>
    </row>
    <row r="927" spans="1:26" x14ac:dyDescent="0.45">
      <c r="A927" s="82"/>
      <c r="B927" s="82"/>
      <c r="C927" s="82"/>
      <c r="D927" s="82"/>
      <c r="E927" s="82"/>
      <c r="F927" s="82"/>
      <c r="G927" s="82"/>
      <c r="H927" s="82"/>
      <c r="I927" s="82"/>
      <c r="J927" s="82"/>
      <c r="K927" s="82"/>
      <c r="L927" s="82"/>
      <c r="M927" s="82"/>
      <c r="N927" s="82"/>
      <c r="O927" s="82"/>
      <c r="P927" s="82"/>
      <c r="Q927" s="82"/>
      <c r="R927" s="82"/>
      <c r="S927" s="82"/>
      <c r="T927" s="82"/>
      <c r="U927" s="82"/>
      <c r="V927" s="82"/>
      <c r="W927" s="82"/>
      <c r="X927" s="82"/>
      <c r="Y927" s="82"/>
      <c r="Z927" s="82"/>
    </row>
    <row r="928" spans="1:26" x14ac:dyDescent="0.45">
      <c r="A928" s="82"/>
      <c r="B928" s="82"/>
      <c r="C928" s="82"/>
      <c r="D928" s="82"/>
      <c r="E928" s="82"/>
      <c r="F928" s="82"/>
      <c r="G928" s="82"/>
      <c r="H928" s="82"/>
      <c r="I928" s="82"/>
      <c r="J928" s="82"/>
      <c r="K928" s="82"/>
      <c r="L928" s="82"/>
      <c r="M928" s="82"/>
      <c r="N928" s="82"/>
      <c r="O928" s="82"/>
      <c r="P928" s="82"/>
      <c r="Q928" s="82"/>
      <c r="R928" s="82"/>
      <c r="S928" s="82"/>
      <c r="T928" s="82"/>
      <c r="U928" s="82"/>
      <c r="V928" s="82"/>
      <c r="W928" s="82"/>
      <c r="X928" s="82"/>
      <c r="Y928" s="82"/>
      <c r="Z928" s="82"/>
    </row>
    <row r="929" spans="1:26" x14ac:dyDescent="0.45">
      <c r="A929" s="82"/>
      <c r="B929" s="82"/>
      <c r="C929" s="82"/>
      <c r="D929" s="82"/>
      <c r="E929" s="82"/>
      <c r="F929" s="82"/>
      <c r="G929" s="82"/>
      <c r="H929" s="82"/>
      <c r="I929" s="82"/>
      <c r="J929" s="82"/>
      <c r="K929" s="82"/>
      <c r="L929" s="82"/>
      <c r="M929" s="82"/>
      <c r="N929" s="82"/>
      <c r="O929" s="82"/>
      <c r="P929" s="82"/>
      <c r="Q929" s="82"/>
      <c r="R929" s="82"/>
      <c r="S929" s="82"/>
      <c r="T929" s="82"/>
      <c r="U929" s="82"/>
      <c r="V929" s="82"/>
      <c r="W929" s="82"/>
      <c r="X929" s="82"/>
      <c r="Y929" s="82"/>
      <c r="Z929" s="82"/>
    </row>
    <row r="930" spans="1:26" x14ac:dyDescent="0.45">
      <c r="A930" s="82"/>
      <c r="B930" s="82"/>
      <c r="C930" s="82"/>
      <c r="D930" s="82"/>
      <c r="E930" s="82"/>
      <c r="F930" s="82"/>
      <c r="G930" s="82"/>
      <c r="H930" s="82"/>
      <c r="I930" s="82"/>
      <c r="J930" s="82"/>
      <c r="K930" s="82"/>
      <c r="L930" s="82"/>
      <c r="M930" s="82"/>
      <c r="N930" s="82"/>
      <c r="O930" s="82"/>
      <c r="P930" s="82"/>
      <c r="Q930" s="82"/>
      <c r="R930" s="82"/>
      <c r="S930" s="82"/>
      <c r="T930" s="82"/>
      <c r="U930" s="82"/>
      <c r="V930" s="82"/>
      <c r="W930" s="82"/>
      <c r="X930" s="82"/>
      <c r="Y930" s="82"/>
      <c r="Z930" s="82"/>
    </row>
    <row r="931" spans="1:26" x14ac:dyDescent="0.45">
      <c r="A931" s="82"/>
      <c r="B931" s="82"/>
      <c r="C931" s="82"/>
      <c r="D931" s="82"/>
      <c r="E931" s="82"/>
      <c r="F931" s="82"/>
      <c r="G931" s="82"/>
      <c r="H931" s="82"/>
      <c r="I931" s="82"/>
      <c r="J931" s="82"/>
      <c r="K931" s="82"/>
      <c r="L931" s="82"/>
      <c r="M931" s="82"/>
      <c r="N931" s="82"/>
      <c r="O931" s="82"/>
      <c r="P931" s="82"/>
      <c r="Q931" s="82"/>
      <c r="R931" s="82"/>
      <c r="S931" s="82"/>
      <c r="T931" s="82"/>
      <c r="U931" s="82"/>
      <c r="V931" s="82"/>
      <c r="W931" s="82"/>
      <c r="X931" s="82"/>
      <c r="Y931" s="82"/>
      <c r="Z931" s="82"/>
    </row>
    <row r="932" spans="1:26" x14ac:dyDescent="0.45">
      <c r="A932" s="82"/>
      <c r="B932" s="82"/>
      <c r="C932" s="82"/>
      <c r="D932" s="82"/>
      <c r="E932" s="82"/>
      <c r="F932" s="82"/>
      <c r="G932" s="82"/>
      <c r="H932" s="82"/>
      <c r="I932" s="82"/>
      <c r="J932" s="82"/>
      <c r="K932" s="82"/>
      <c r="L932" s="82"/>
      <c r="M932" s="82"/>
      <c r="N932" s="82"/>
      <c r="O932" s="82"/>
      <c r="P932" s="82"/>
      <c r="Q932" s="82"/>
      <c r="R932" s="82"/>
      <c r="S932" s="82"/>
      <c r="T932" s="82"/>
      <c r="U932" s="82"/>
      <c r="V932" s="82"/>
      <c r="W932" s="82"/>
      <c r="X932" s="82"/>
      <c r="Y932" s="82"/>
      <c r="Z932" s="82"/>
    </row>
    <row r="933" spans="1:26" x14ac:dyDescent="0.45">
      <c r="A933" s="82"/>
      <c r="B933" s="82"/>
      <c r="C933" s="82"/>
      <c r="D933" s="82"/>
      <c r="E933" s="82"/>
      <c r="F933" s="82"/>
      <c r="G933" s="82"/>
      <c r="H933" s="82"/>
      <c r="I933" s="82"/>
      <c r="J933" s="82"/>
      <c r="K933" s="82"/>
      <c r="L933" s="82"/>
      <c r="M933" s="82"/>
      <c r="N933" s="82"/>
      <c r="O933" s="82"/>
      <c r="P933" s="82"/>
      <c r="Q933" s="82"/>
      <c r="R933" s="82"/>
      <c r="S933" s="82"/>
      <c r="T933" s="82"/>
      <c r="U933" s="82"/>
      <c r="V933" s="82"/>
      <c r="W933" s="82"/>
      <c r="X933" s="82"/>
      <c r="Y933" s="82"/>
      <c r="Z933" s="82"/>
    </row>
    <row r="934" spans="1:26" x14ac:dyDescent="0.45">
      <c r="A934" s="82"/>
      <c r="B934" s="82"/>
      <c r="C934" s="82"/>
      <c r="D934" s="82"/>
      <c r="E934" s="82"/>
      <c r="F934" s="82"/>
      <c r="G934" s="82"/>
      <c r="H934" s="82"/>
      <c r="I934" s="82"/>
      <c r="J934" s="82"/>
      <c r="K934" s="82"/>
      <c r="L934" s="82"/>
      <c r="M934" s="82"/>
      <c r="N934" s="82"/>
      <c r="O934" s="82"/>
      <c r="P934" s="82"/>
      <c r="Q934" s="82"/>
      <c r="R934" s="82"/>
      <c r="S934" s="82"/>
      <c r="T934" s="82"/>
      <c r="U934" s="82"/>
      <c r="V934" s="82"/>
      <c r="W934" s="82"/>
      <c r="X934" s="82"/>
      <c r="Y934" s="82"/>
      <c r="Z934" s="82"/>
    </row>
    <row r="935" spans="1:26" x14ac:dyDescent="0.45">
      <c r="A935" s="82"/>
      <c r="B935" s="82"/>
      <c r="C935" s="82"/>
      <c r="D935" s="82"/>
      <c r="E935" s="82"/>
      <c r="F935" s="82"/>
      <c r="G935" s="82"/>
      <c r="H935" s="82"/>
      <c r="I935" s="82"/>
      <c r="J935" s="82"/>
      <c r="K935" s="82"/>
      <c r="L935" s="82"/>
      <c r="M935" s="82"/>
      <c r="N935" s="82"/>
      <c r="O935" s="82"/>
      <c r="P935" s="82"/>
      <c r="Q935" s="82"/>
      <c r="R935" s="82"/>
      <c r="S935" s="82"/>
      <c r="T935" s="82"/>
      <c r="U935" s="82"/>
      <c r="V935" s="82"/>
      <c r="W935" s="82"/>
      <c r="X935" s="82"/>
      <c r="Y935" s="82"/>
      <c r="Z935" s="82"/>
    </row>
    <row r="936" spans="1:26" x14ac:dyDescent="0.45">
      <c r="A936" s="82"/>
      <c r="B936" s="82"/>
      <c r="C936" s="82"/>
      <c r="D936" s="82"/>
      <c r="E936" s="82"/>
      <c r="F936" s="82"/>
      <c r="G936" s="82"/>
      <c r="H936" s="82"/>
      <c r="I936" s="82"/>
      <c r="J936" s="82"/>
      <c r="K936" s="82"/>
      <c r="L936" s="82"/>
      <c r="M936" s="82"/>
      <c r="N936" s="82"/>
      <c r="O936" s="82"/>
      <c r="P936" s="82"/>
      <c r="Q936" s="82"/>
      <c r="R936" s="82"/>
      <c r="S936" s="82"/>
      <c r="T936" s="82"/>
      <c r="U936" s="82"/>
      <c r="V936" s="82"/>
      <c r="W936" s="82"/>
      <c r="X936" s="82"/>
      <c r="Y936" s="82"/>
      <c r="Z936" s="82"/>
    </row>
    <row r="937" spans="1:26" x14ac:dyDescent="0.45">
      <c r="A937" s="82"/>
      <c r="B937" s="82"/>
      <c r="C937" s="82"/>
      <c r="D937" s="82"/>
      <c r="E937" s="82"/>
      <c r="F937" s="82"/>
      <c r="G937" s="82"/>
      <c r="H937" s="82"/>
      <c r="I937" s="82"/>
      <c r="J937" s="82"/>
      <c r="K937" s="82"/>
      <c r="L937" s="82"/>
      <c r="M937" s="82"/>
      <c r="N937" s="82"/>
      <c r="O937" s="82"/>
      <c r="P937" s="82"/>
      <c r="Q937" s="82"/>
      <c r="R937" s="82"/>
      <c r="S937" s="82"/>
      <c r="T937" s="82"/>
      <c r="U937" s="82"/>
      <c r="V937" s="82"/>
      <c r="W937" s="82"/>
      <c r="X937" s="82"/>
      <c r="Y937" s="82"/>
      <c r="Z937" s="82"/>
    </row>
    <row r="938" spans="1:26" x14ac:dyDescent="0.45">
      <c r="A938" s="82"/>
      <c r="B938" s="82"/>
      <c r="C938" s="82"/>
      <c r="D938" s="82"/>
      <c r="E938" s="82"/>
      <c r="F938" s="82"/>
      <c r="G938" s="82"/>
      <c r="H938" s="82"/>
      <c r="I938" s="82"/>
      <c r="J938" s="82"/>
      <c r="K938" s="82"/>
      <c r="L938" s="82"/>
      <c r="M938" s="82"/>
      <c r="N938" s="82"/>
      <c r="O938" s="82"/>
      <c r="P938" s="82"/>
      <c r="Q938" s="82"/>
      <c r="R938" s="82"/>
      <c r="S938" s="82"/>
      <c r="T938" s="82"/>
      <c r="U938" s="82"/>
      <c r="V938" s="82"/>
      <c r="W938" s="82"/>
      <c r="X938" s="82"/>
      <c r="Y938" s="82"/>
      <c r="Z938" s="82"/>
    </row>
    <row r="939" spans="1:26" x14ac:dyDescent="0.45">
      <c r="A939" s="82"/>
      <c r="B939" s="82"/>
      <c r="C939" s="82"/>
      <c r="D939" s="82"/>
      <c r="E939" s="82"/>
      <c r="F939" s="82"/>
      <c r="G939" s="82"/>
      <c r="H939" s="82"/>
      <c r="I939" s="82"/>
      <c r="J939" s="82"/>
      <c r="K939" s="82"/>
      <c r="L939" s="82"/>
      <c r="M939" s="82"/>
      <c r="N939" s="82"/>
      <c r="O939" s="82"/>
      <c r="P939" s="82"/>
      <c r="Q939" s="82"/>
      <c r="R939" s="82"/>
      <c r="S939" s="82"/>
      <c r="T939" s="82"/>
      <c r="U939" s="82"/>
      <c r="V939" s="82"/>
      <c r="W939" s="82"/>
      <c r="X939" s="82"/>
      <c r="Y939" s="82"/>
      <c r="Z939" s="82"/>
    </row>
    <row r="940" spans="1:26" x14ac:dyDescent="0.45">
      <c r="A940" s="82"/>
      <c r="B940" s="82"/>
      <c r="C940" s="82"/>
      <c r="D940" s="82"/>
      <c r="E940" s="82"/>
      <c r="F940" s="82"/>
      <c r="G940" s="82"/>
      <c r="H940" s="82"/>
      <c r="I940" s="82"/>
      <c r="J940" s="82"/>
      <c r="K940" s="82"/>
      <c r="L940" s="82"/>
      <c r="M940" s="82"/>
      <c r="N940" s="82"/>
      <c r="O940" s="82"/>
      <c r="P940" s="82"/>
      <c r="Q940" s="82"/>
      <c r="R940" s="82"/>
      <c r="S940" s="82"/>
      <c r="T940" s="82"/>
      <c r="U940" s="82"/>
      <c r="V940" s="82"/>
      <c r="W940" s="82"/>
      <c r="X940" s="82"/>
      <c r="Y940" s="82"/>
      <c r="Z940" s="82"/>
    </row>
    <row r="941" spans="1:26" x14ac:dyDescent="0.45">
      <c r="A941" s="82"/>
      <c r="B941" s="82"/>
      <c r="C941" s="82"/>
      <c r="D941" s="82"/>
      <c r="E941" s="82"/>
      <c r="F941" s="82"/>
      <c r="G941" s="82"/>
      <c r="H941" s="82"/>
      <c r="I941" s="82"/>
      <c r="J941" s="82"/>
      <c r="K941" s="82"/>
      <c r="L941" s="82"/>
      <c r="M941" s="82"/>
      <c r="N941" s="82"/>
      <c r="O941" s="82"/>
      <c r="P941" s="82"/>
      <c r="Q941" s="82"/>
      <c r="R941" s="82"/>
      <c r="S941" s="82"/>
      <c r="T941" s="82"/>
      <c r="U941" s="82"/>
      <c r="V941" s="82"/>
      <c r="W941" s="82"/>
      <c r="X941" s="82"/>
      <c r="Y941" s="82"/>
      <c r="Z941" s="82"/>
    </row>
    <row r="942" spans="1:26" x14ac:dyDescent="0.45">
      <c r="A942" s="82"/>
      <c r="B942" s="82"/>
      <c r="C942" s="82"/>
      <c r="D942" s="82"/>
      <c r="E942" s="82"/>
      <c r="F942" s="82"/>
      <c r="G942" s="82"/>
      <c r="H942" s="82"/>
      <c r="I942" s="82"/>
      <c r="J942" s="82"/>
      <c r="K942" s="82"/>
      <c r="L942" s="82"/>
      <c r="M942" s="82"/>
      <c r="N942" s="82"/>
      <c r="O942" s="82"/>
      <c r="P942" s="82"/>
      <c r="Q942" s="82"/>
      <c r="R942" s="82"/>
      <c r="S942" s="82"/>
      <c r="T942" s="82"/>
      <c r="U942" s="82"/>
      <c r="V942" s="82"/>
      <c r="W942" s="82"/>
      <c r="X942" s="82"/>
      <c r="Y942" s="82"/>
      <c r="Z942" s="82"/>
    </row>
    <row r="943" spans="1:26" x14ac:dyDescent="0.45">
      <c r="A943" s="82"/>
      <c r="B943" s="82"/>
      <c r="C943" s="82"/>
      <c r="D943" s="82"/>
      <c r="E943" s="82"/>
      <c r="F943" s="82"/>
      <c r="G943" s="82"/>
      <c r="H943" s="82"/>
      <c r="I943" s="82"/>
      <c r="J943" s="82"/>
      <c r="K943" s="82"/>
      <c r="L943" s="82"/>
      <c r="M943" s="82"/>
      <c r="N943" s="82"/>
      <c r="O943" s="82"/>
      <c r="P943" s="82"/>
      <c r="Q943" s="82"/>
      <c r="R943" s="82"/>
      <c r="S943" s="82"/>
      <c r="T943" s="82"/>
      <c r="U943" s="82"/>
      <c r="V943" s="82"/>
      <c r="W943" s="82"/>
      <c r="X943" s="82"/>
      <c r="Y943" s="82"/>
      <c r="Z943" s="82"/>
    </row>
    <row r="944" spans="1:26" x14ac:dyDescent="0.45">
      <c r="A944" s="82"/>
      <c r="B944" s="82"/>
      <c r="C944" s="82"/>
      <c r="D944" s="82"/>
      <c r="E944" s="82"/>
      <c r="F944" s="82"/>
      <c r="G944" s="82"/>
      <c r="H944" s="82"/>
      <c r="I944" s="82"/>
      <c r="J944" s="82"/>
      <c r="K944" s="82"/>
      <c r="L944" s="82"/>
      <c r="M944" s="82"/>
      <c r="N944" s="82"/>
      <c r="O944" s="82"/>
      <c r="P944" s="82"/>
      <c r="Q944" s="82"/>
      <c r="R944" s="82"/>
      <c r="S944" s="82"/>
      <c r="T944" s="82"/>
      <c r="U944" s="82"/>
      <c r="V944" s="82"/>
      <c r="W944" s="82"/>
      <c r="X944" s="82"/>
      <c r="Y944" s="82"/>
      <c r="Z944" s="82"/>
    </row>
    <row r="945" spans="1:26" x14ac:dyDescent="0.45">
      <c r="A945" s="82"/>
      <c r="B945" s="82"/>
      <c r="C945" s="82"/>
      <c r="D945" s="82"/>
      <c r="E945" s="82"/>
      <c r="F945" s="82"/>
      <c r="G945" s="82"/>
      <c r="H945" s="82"/>
      <c r="I945" s="82"/>
      <c r="J945" s="82"/>
      <c r="K945" s="82"/>
      <c r="L945" s="82"/>
      <c r="M945" s="82"/>
      <c r="N945" s="82"/>
      <c r="O945" s="82"/>
      <c r="P945" s="82"/>
      <c r="Q945" s="82"/>
      <c r="R945" s="82"/>
      <c r="S945" s="82"/>
      <c r="T945" s="82"/>
      <c r="U945" s="82"/>
      <c r="V945" s="82"/>
      <c r="W945" s="82"/>
      <c r="X945" s="82"/>
      <c r="Y945" s="82"/>
      <c r="Z945" s="82"/>
    </row>
    <row r="946" spans="1:26" x14ac:dyDescent="0.45">
      <c r="A946" s="82"/>
      <c r="B946" s="82"/>
      <c r="C946" s="82"/>
      <c r="D946" s="82"/>
      <c r="E946" s="82"/>
      <c r="F946" s="82"/>
      <c r="G946" s="82"/>
      <c r="H946" s="82"/>
      <c r="I946" s="82"/>
      <c r="J946" s="82"/>
      <c r="K946" s="82"/>
      <c r="L946" s="82"/>
      <c r="M946" s="82"/>
      <c r="N946" s="82"/>
      <c r="O946" s="82"/>
      <c r="P946" s="82"/>
      <c r="Q946" s="82"/>
      <c r="R946" s="82"/>
      <c r="S946" s="82"/>
      <c r="T946" s="82"/>
      <c r="U946" s="82"/>
      <c r="V946" s="82"/>
      <c r="W946" s="82"/>
      <c r="X946" s="82"/>
      <c r="Y946" s="82"/>
      <c r="Z946" s="82"/>
    </row>
    <row r="947" spans="1:26" x14ac:dyDescent="0.45">
      <c r="A947" s="82"/>
      <c r="B947" s="82"/>
      <c r="C947" s="82"/>
      <c r="D947" s="82"/>
      <c r="E947" s="82"/>
      <c r="F947" s="82"/>
      <c r="G947" s="82"/>
      <c r="H947" s="82"/>
      <c r="I947" s="82"/>
      <c r="J947" s="82"/>
      <c r="K947" s="82"/>
      <c r="L947" s="82"/>
      <c r="M947" s="82"/>
      <c r="N947" s="82"/>
      <c r="O947" s="82"/>
      <c r="P947" s="82"/>
      <c r="Q947" s="82"/>
      <c r="R947" s="82"/>
      <c r="S947" s="82"/>
      <c r="T947" s="82"/>
      <c r="U947" s="82"/>
      <c r="V947" s="82"/>
      <c r="W947" s="82"/>
      <c r="X947" s="82"/>
      <c r="Y947" s="82"/>
      <c r="Z947" s="82"/>
    </row>
    <row r="948" spans="1:26" x14ac:dyDescent="0.45">
      <c r="A948" s="82"/>
      <c r="B948" s="82"/>
      <c r="C948" s="82"/>
      <c r="D948" s="82"/>
      <c r="E948" s="82"/>
      <c r="F948" s="82"/>
      <c r="G948" s="82"/>
      <c r="H948" s="82"/>
      <c r="I948" s="82"/>
      <c r="J948" s="82"/>
      <c r="K948" s="82"/>
      <c r="L948" s="82"/>
      <c r="M948" s="82"/>
      <c r="N948" s="82"/>
      <c r="O948" s="82"/>
      <c r="P948" s="82"/>
      <c r="Q948" s="82"/>
      <c r="R948" s="82"/>
      <c r="S948" s="82"/>
      <c r="T948" s="82"/>
      <c r="U948" s="82"/>
      <c r="V948" s="82"/>
      <c r="W948" s="82"/>
      <c r="X948" s="82"/>
      <c r="Y948" s="82"/>
      <c r="Z948" s="82"/>
    </row>
    <row r="949" spans="1:26" x14ac:dyDescent="0.45">
      <c r="A949" s="82"/>
      <c r="B949" s="82"/>
      <c r="C949" s="82"/>
      <c r="D949" s="82"/>
      <c r="E949" s="82"/>
      <c r="F949" s="82"/>
      <c r="G949" s="82"/>
      <c r="H949" s="82"/>
      <c r="I949" s="82"/>
      <c r="J949" s="82"/>
      <c r="K949" s="82"/>
      <c r="L949" s="82"/>
      <c r="M949" s="82"/>
      <c r="N949" s="82"/>
      <c r="O949" s="82"/>
      <c r="P949" s="82"/>
      <c r="Q949" s="82"/>
      <c r="R949" s="82"/>
      <c r="S949" s="82"/>
      <c r="T949" s="82"/>
      <c r="U949" s="82"/>
      <c r="V949" s="82"/>
      <c r="W949" s="82"/>
      <c r="X949" s="82"/>
      <c r="Y949" s="82"/>
      <c r="Z949" s="82"/>
    </row>
    <row r="950" spans="1:26" x14ac:dyDescent="0.45">
      <c r="A950" s="82"/>
      <c r="B950" s="82"/>
      <c r="C950" s="82"/>
      <c r="D950" s="82"/>
      <c r="E950" s="82"/>
      <c r="F950" s="82"/>
      <c r="G950" s="82"/>
      <c r="H950" s="82"/>
      <c r="I950" s="82"/>
      <c r="J950" s="82"/>
      <c r="K950" s="82"/>
      <c r="L950" s="82"/>
      <c r="M950" s="82"/>
      <c r="N950" s="82"/>
      <c r="O950" s="82"/>
      <c r="P950" s="82"/>
      <c r="Q950" s="82"/>
      <c r="R950" s="82"/>
      <c r="S950" s="82"/>
      <c r="T950" s="82"/>
      <c r="U950" s="82"/>
      <c r="V950" s="82"/>
      <c r="W950" s="82"/>
      <c r="X950" s="82"/>
      <c r="Y950" s="82"/>
      <c r="Z950" s="82"/>
    </row>
    <row r="951" spans="1:26" x14ac:dyDescent="0.45">
      <c r="A951" s="82"/>
      <c r="B951" s="82"/>
      <c r="C951" s="82"/>
      <c r="D951" s="82"/>
      <c r="E951" s="82"/>
      <c r="F951" s="82"/>
      <c r="G951" s="82"/>
      <c r="H951" s="82"/>
      <c r="I951" s="82"/>
      <c r="J951" s="82"/>
      <c r="K951" s="82"/>
      <c r="L951" s="82"/>
      <c r="M951" s="82"/>
      <c r="N951" s="82"/>
      <c r="O951" s="82"/>
      <c r="P951" s="82"/>
      <c r="Q951" s="82"/>
      <c r="R951" s="82"/>
      <c r="S951" s="82"/>
      <c r="T951" s="82"/>
      <c r="U951" s="82"/>
      <c r="V951" s="82"/>
      <c r="W951" s="82"/>
      <c r="X951" s="82"/>
      <c r="Y951" s="82"/>
      <c r="Z951" s="82"/>
    </row>
    <row r="952" spans="1:26" x14ac:dyDescent="0.45">
      <c r="A952" s="82"/>
      <c r="B952" s="82"/>
      <c r="C952" s="82"/>
      <c r="D952" s="82"/>
      <c r="E952" s="82"/>
      <c r="F952" s="82"/>
      <c r="G952" s="82"/>
      <c r="H952" s="82"/>
      <c r="I952" s="82"/>
      <c r="J952" s="82"/>
      <c r="K952" s="82"/>
      <c r="L952" s="82"/>
      <c r="M952" s="82"/>
      <c r="N952" s="82"/>
      <c r="O952" s="82"/>
      <c r="P952" s="82"/>
      <c r="Q952" s="82"/>
      <c r="R952" s="82"/>
      <c r="S952" s="82"/>
      <c r="T952" s="82"/>
      <c r="U952" s="82"/>
      <c r="V952" s="82"/>
      <c r="W952" s="82"/>
      <c r="X952" s="82"/>
      <c r="Y952" s="82"/>
      <c r="Z952" s="82"/>
    </row>
    <row r="953" spans="1:26" x14ac:dyDescent="0.45">
      <c r="A953" s="82"/>
      <c r="B953" s="82"/>
      <c r="C953" s="82"/>
      <c r="D953" s="82"/>
      <c r="E953" s="82"/>
      <c r="F953" s="82"/>
      <c r="G953" s="82"/>
      <c r="H953" s="82"/>
      <c r="I953" s="82"/>
      <c r="J953" s="82"/>
      <c r="K953" s="82"/>
      <c r="L953" s="82"/>
      <c r="M953" s="82"/>
      <c r="N953" s="82"/>
      <c r="O953" s="82"/>
      <c r="P953" s="82"/>
      <c r="Q953" s="82"/>
      <c r="R953" s="82"/>
      <c r="S953" s="82"/>
      <c r="T953" s="82"/>
      <c r="U953" s="82"/>
      <c r="V953" s="82"/>
      <c r="W953" s="82"/>
      <c r="X953" s="82"/>
      <c r="Y953" s="82"/>
      <c r="Z953" s="82"/>
    </row>
    <row r="954" spans="1:26" x14ac:dyDescent="0.45">
      <c r="A954" s="82"/>
      <c r="B954" s="82"/>
      <c r="C954" s="82"/>
      <c r="D954" s="82"/>
      <c r="E954" s="82"/>
      <c r="F954" s="82"/>
      <c r="G954" s="82"/>
      <c r="H954" s="82"/>
      <c r="I954" s="82"/>
      <c r="J954" s="82"/>
      <c r="K954" s="82"/>
      <c r="L954" s="82"/>
      <c r="M954" s="82"/>
      <c r="N954" s="82"/>
      <c r="O954" s="82"/>
      <c r="P954" s="82"/>
      <c r="Q954" s="82"/>
      <c r="R954" s="82"/>
      <c r="S954" s="82"/>
      <c r="T954" s="82"/>
      <c r="U954" s="82"/>
      <c r="V954" s="82"/>
      <c r="W954" s="82"/>
      <c r="X954" s="82"/>
      <c r="Y954" s="82"/>
      <c r="Z954" s="82"/>
    </row>
    <row r="955" spans="1:26" x14ac:dyDescent="0.45">
      <c r="A955" s="82"/>
      <c r="B955" s="82"/>
      <c r="C955" s="82"/>
      <c r="D955" s="82"/>
      <c r="E955" s="82"/>
      <c r="F955" s="82"/>
      <c r="G955" s="82"/>
      <c r="H955" s="82"/>
      <c r="I955" s="82"/>
      <c r="J955" s="82"/>
      <c r="K955" s="82"/>
      <c r="L955" s="82"/>
      <c r="M955" s="82"/>
      <c r="N955" s="82"/>
      <c r="O955" s="82"/>
      <c r="P955" s="82"/>
      <c r="Q955" s="82"/>
      <c r="R955" s="82"/>
      <c r="S955" s="82"/>
      <c r="T955" s="82"/>
      <c r="U955" s="82"/>
      <c r="V955" s="82"/>
      <c r="W955" s="82"/>
      <c r="X955" s="82"/>
      <c r="Y955" s="82"/>
      <c r="Z955" s="82"/>
    </row>
    <row r="956" spans="1:26" x14ac:dyDescent="0.45">
      <c r="A956" s="82"/>
      <c r="B956" s="82"/>
      <c r="C956" s="82"/>
      <c r="D956" s="82"/>
      <c r="E956" s="82"/>
      <c r="F956" s="82"/>
      <c r="G956" s="82"/>
      <c r="H956" s="82"/>
      <c r="I956" s="82"/>
      <c r="J956" s="82"/>
      <c r="K956" s="82"/>
      <c r="L956" s="82"/>
      <c r="M956" s="82"/>
      <c r="N956" s="82"/>
      <c r="O956" s="82"/>
      <c r="P956" s="82"/>
      <c r="Q956" s="82"/>
      <c r="R956" s="82"/>
      <c r="S956" s="82"/>
      <c r="T956" s="82"/>
      <c r="U956" s="82"/>
      <c r="V956" s="82"/>
      <c r="W956" s="82"/>
      <c r="X956" s="82"/>
      <c r="Y956" s="82"/>
      <c r="Z956" s="82"/>
    </row>
    <row r="957" spans="1:26" x14ac:dyDescent="0.45">
      <c r="A957" s="82"/>
      <c r="B957" s="82"/>
      <c r="C957" s="82"/>
      <c r="D957" s="82"/>
      <c r="E957" s="82"/>
      <c r="F957" s="82"/>
      <c r="G957" s="82"/>
      <c r="H957" s="82"/>
      <c r="I957" s="82"/>
      <c r="J957" s="82"/>
      <c r="K957" s="82"/>
      <c r="L957" s="82"/>
      <c r="M957" s="82"/>
      <c r="N957" s="82"/>
      <c r="O957" s="82"/>
      <c r="P957" s="82"/>
      <c r="Q957" s="82"/>
      <c r="R957" s="82"/>
      <c r="S957" s="82"/>
      <c r="T957" s="82"/>
      <c r="U957" s="82"/>
      <c r="V957" s="82"/>
      <c r="W957" s="82"/>
      <c r="X957" s="82"/>
      <c r="Y957" s="82"/>
      <c r="Z957" s="82"/>
    </row>
    <row r="958" spans="1:26" x14ac:dyDescent="0.45">
      <c r="A958" s="82"/>
      <c r="B958" s="82"/>
      <c r="C958" s="82"/>
      <c r="D958" s="82"/>
      <c r="E958" s="82"/>
      <c r="F958" s="82"/>
      <c r="G958" s="82"/>
      <c r="H958" s="82"/>
      <c r="I958" s="82"/>
      <c r="J958" s="82"/>
      <c r="K958" s="82"/>
      <c r="L958" s="82"/>
      <c r="M958" s="82"/>
      <c r="N958" s="82"/>
      <c r="O958" s="82"/>
      <c r="P958" s="82"/>
      <c r="Q958" s="82"/>
      <c r="R958" s="82"/>
      <c r="S958" s="82"/>
      <c r="T958" s="82"/>
      <c r="U958" s="82"/>
      <c r="V958" s="82"/>
      <c r="W958" s="82"/>
      <c r="X958" s="82"/>
      <c r="Y958" s="82"/>
      <c r="Z958" s="82"/>
    </row>
    <row r="959" spans="1:26" x14ac:dyDescent="0.45">
      <c r="A959" s="82"/>
      <c r="B959" s="82"/>
      <c r="C959" s="82"/>
      <c r="D959" s="82"/>
      <c r="E959" s="82"/>
      <c r="F959" s="82"/>
      <c r="G959" s="82"/>
      <c r="H959" s="82"/>
      <c r="I959" s="82"/>
      <c r="J959" s="82"/>
      <c r="K959" s="82"/>
      <c r="L959" s="82"/>
      <c r="M959" s="82"/>
      <c r="N959" s="82"/>
      <c r="O959" s="82"/>
      <c r="P959" s="82"/>
      <c r="Q959" s="82"/>
      <c r="R959" s="82"/>
      <c r="S959" s="82"/>
      <c r="T959" s="82"/>
      <c r="U959" s="82"/>
      <c r="V959" s="82"/>
      <c r="W959" s="82"/>
      <c r="X959" s="82"/>
      <c r="Y959" s="82"/>
      <c r="Z959" s="82"/>
    </row>
    <row r="960" spans="1:26" x14ac:dyDescent="0.45">
      <c r="A960" s="82"/>
      <c r="B960" s="82"/>
      <c r="C960" s="82"/>
      <c r="D960" s="82"/>
      <c r="E960" s="82"/>
      <c r="F960" s="82"/>
      <c r="G960" s="82"/>
      <c r="H960" s="82"/>
      <c r="I960" s="82"/>
      <c r="J960" s="82"/>
      <c r="K960" s="82"/>
      <c r="L960" s="82"/>
      <c r="M960" s="82"/>
      <c r="N960" s="82"/>
      <c r="O960" s="82"/>
      <c r="P960" s="82"/>
      <c r="Q960" s="82"/>
      <c r="R960" s="82"/>
      <c r="S960" s="82"/>
      <c r="T960" s="82"/>
      <c r="U960" s="82"/>
      <c r="V960" s="82"/>
      <c r="W960" s="82"/>
      <c r="X960" s="82"/>
      <c r="Y960" s="82"/>
      <c r="Z960" s="82"/>
    </row>
    <row r="961" spans="1:26" x14ac:dyDescent="0.45">
      <c r="A961" s="82"/>
      <c r="B961" s="82"/>
      <c r="C961" s="82"/>
      <c r="D961" s="82"/>
      <c r="E961" s="82"/>
      <c r="F961" s="82"/>
      <c r="G961" s="82"/>
      <c r="H961" s="82"/>
      <c r="I961" s="82"/>
      <c r="J961" s="82"/>
      <c r="K961" s="82"/>
      <c r="L961" s="82"/>
      <c r="M961" s="82"/>
      <c r="N961" s="82"/>
      <c r="O961" s="82"/>
      <c r="P961" s="82"/>
      <c r="Q961" s="82"/>
      <c r="R961" s="82"/>
      <c r="S961" s="82"/>
      <c r="T961" s="82"/>
      <c r="U961" s="82"/>
      <c r="V961" s="82"/>
      <c r="W961" s="82"/>
      <c r="X961" s="82"/>
      <c r="Y961" s="82"/>
      <c r="Z961" s="82"/>
    </row>
    <row r="962" spans="1:26" x14ac:dyDescent="0.45">
      <c r="A962" s="82"/>
      <c r="B962" s="82"/>
      <c r="C962" s="82"/>
      <c r="D962" s="82"/>
      <c r="E962" s="82"/>
      <c r="F962" s="82"/>
      <c r="G962" s="82"/>
      <c r="H962" s="82"/>
      <c r="I962" s="82"/>
      <c r="J962" s="82"/>
      <c r="K962" s="82"/>
      <c r="L962" s="82"/>
      <c r="M962" s="82"/>
      <c r="N962" s="82"/>
      <c r="O962" s="82"/>
      <c r="P962" s="82"/>
      <c r="Q962" s="82"/>
      <c r="R962" s="82"/>
      <c r="S962" s="82"/>
      <c r="T962" s="82"/>
      <c r="U962" s="82"/>
      <c r="V962" s="82"/>
      <c r="W962" s="82"/>
      <c r="X962" s="82"/>
      <c r="Y962" s="82"/>
      <c r="Z962" s="82"/>
    </row>
    <row r="963" spans="1:26" x14ac:dyDescent="0.45">
      <c r="A963" s="82"/>
      <c r="B963" s="82"/>
      <c r="C963" s="82"/>
      <c r="D963" s="82"/>
      <c r="E963" s="82"/>
      <c r="F963" s="82"/>
      <c r="G963" s="82"/>
      <c r="H963" s="82"/>
      <c r="I963" s="82"/>
      <c r="J963" s="82"/>
      <c r="K963" s="82"/>
      <c r="L963" s="82"/>
      <c r="M963" s="82"/>
      <c r="N963" s="82"/>
      <c r="O963" s="82"/>
      <c r="P963" s="82"/>
      <c r="Q963" s="82"/>
      <c r="R963" s="82"/>
      <c r="S963" s="82"/>
      <c r="T963" s="82"/>
      <c r="U963" s="82"/>
      <c r="V963" s="82"/>
      <c r="W963" s="82"/>
      <c r="X963" s="82"/>
      <c r="Y963" s="82"/>
      <c r="Z963" s="82"/>
    </row>
    <row r="964" spans="1:26" x14ac:dyDescent="0.45">
      <c r="A964" s="82"/>
      <c r="B964" s="82"/>
      <c r="C964" s="82"/>
      <c r="D964" s="82"/>
      <c r="E964" s="82"/>
      <c r="F964" s="82"/>
      <c r="G964" s="82"/>
      <c r="H964" s="82"/>
      <c r="I964" s="82"/>
      <c r="J964" s="82"/>
      <c r="K964" s="82"/>
      <c r="L964" s="82"/>
      <c r="M964" s="82"/>
      <c r="N964" s="82"/>
      <c r="O964" s="82"/>
      <c r="P964" s="82"/>
      <c r="Q964" s="82"/>
      <c r="R964" s="82"/>
      <c r="S964" s="82"/>
      <c r="T964" s="82"/>
      <c r="U964" s="82"/>
      <c r="V964" s="82"/>
      <c r="W964" s="82"/>
      <c r="X964" s="82"/>
      <c r="Y964" s="82"/>
      <c r="Z964" s="82"/>
    </row>
    <row r="965" spans="1:26" x14ac:dyDescent="0.45">
      <c r="A965" s="82"/>
      <c r="B965" s="82"/>
      <c r="C965" s="82"/>
      <c r="D965" s="82"/>
      <c r="E965" s="82"/>
      <c r="F965" s="82"/>
      <c r="G965" s="82"/>
      <c r="H965" s="82"/>
      <c r="I965" s="82"/>
      <c r="J965" s="82"/>
      <c r="K965" s="82"/>
      <c r="L965" s="82"/>
      <c r="M965" s="82"/>
      <c r="N965" s="82"/>
      <c r="O965" s="82"/>
      <c r="P965" s="82"/>
      <c r="Q965" s="82"/>
      <c r="R965" s="82"/>
      <c r="S965" s="82"/>
      <c r="T965" s="82"/>
      <c r="U965" s="82"/>
      <c r="V965" s="82"/>
      <c r="W965" s="82"/>
      <c r="X965" s="82"/>
      <c r="Y965" s="82"/>
      <c r="Z965" s="82"/>
    </row>
    <row r="966" spans="1:26" x14ac:dyDescent="0.45">
      <c r="A966" s="82"/>
      <c r="B966" s="82"/>
      <c r="C966" s="82"/>
      <c r="D966" s="82"/>
      <c r="E966" s="82"/>
      <c r="F966" s="82"/>
      <c r="G966" s="82"/>
      <c r="H966" s="82"/>
      <c r="I966" s="82"/>
      <c r="J966" s="82"/>
      <c r="K966" s="82"/>
      <c r="L966" s="82"/>
      <c r="M966" s="82"/>
      <c r="N966" s="82"/>
      <c r="O966" s="82"/>
      <c r="P966" s="82"/>
      <c r="Q966" s="82"/>
      <c r="R966" s="82"/>
      <c r="S966" s="82"/>
      <c r="T966" s="82"/>
      <c r="U966" s="82"/>
      <c r="V966" s="82"/>
      <c r="W966" s="82"/>
      <c r="X966" s="82"/>
      <c r="Y966" s="82"/>
      <c r="Z966" s="82"/>
    </row>
    <row r="967" spans="1:26" x14ac:dyDescent="0.45">
      <c r="A967" s="82"/>
      <c r="B967" s="82"/>
      <c r="C967" s="82"/>
      <c r="D967" s="82"/>
      <c r="E967" s="82"/>
      <c r="F967" s="82"/>
      <c r="G967" s="82"/>
      <c r="H967" s="82"/>
      <c r="I967" s="82"/>
      <c r="J967" s="82"/>
      <c r="K967" s="82"/>
      <c r="L967" s="82"/>
      <c r="M967" s="82"/>
      <c r="N967" s="82"/>
      <c r="O967" s="82"/>
      <c r="P967" s="82"/>
      <c r="Q967" s="82"/>
      <c r="R967" s="82"/>
      <c r="S967" s="82"/>
      <c r="T967" s="82"/>
      <c r="U967" s="82"/>
      <c r="V967" s="82"/>
      <c r="W967" s="82"/>
      <c r="X967" s="82"/>
      <c r="Y967" s="82"/>
      <c r="Z967" s="82"/>
    </row>
    <row r="968" spans="1:26" x14ac:dyDescent="0.45">
      <c r="A968" s="82"/>
      <c r="B968" s="82"/>
      <c r="C968" s="82"/>
      <c r="D968" s="82"/>
      <c r="E968" s="82"/>
      <c r="F968" s="82"/>
      <c r="G968" s="82"/>
      <c r="H968" s="82"/>
      <c r="I968" s="82"/>
      <c r="J968" s="82"/>
      <c r="K968" s="82"/>
      <c r="L968" s="82"/>
      <c r="M968" s="82"/>
      <c r="N968" s="82"/>
      <c r="O968" s="82"/>
      <c r="P968" s="82"/>
      <c r="Q968" s="82"/>
      <c r="R968" s="82"/>
      <c r="S968" s="82"/>
      <c r="T968" s="82"/>
      <c r="U968" s="82"/>
      <c r="V968" s="82"/>
      <c r="W968" s="82"/>
      <c r="X968" s="82"/>
      <c r="Y968" s="82"/>
      <c r="Z968" s="82"/>
    </row>
    <row r="969" spans="1:26" x14ac:dyDescent="0.45">
      <c r="A969" s="82"/>
      <c r="B969" s="82"/>
      <c r="C969" s="82"/>
      <c r="D969" s="82"/>
      <c r="E969" s="82"/>
      <c r="F969" s="82"/>
      <c r="G969" s="82"/>
      <c r="H969" s="82"/>
      <c r="I969" s="82"/>
      <c r="J969" s="82"/>
      <c r="K969" s="82"/>
      <c r="L969" s="82"/>
      <c r="M969" s="82"/>
      <c r="N969" s="82"/>
      <c r="O969" s="82"/>
      <c r="P969" s="82"/>
      <c r="Q969" s="82"/>
      <c r="R969" s="82"/>
      <c r="S969" s="82"/>
      <c r="T969" s="82"/>
      <c r="U969" s="82"/>
      <c r="V969" s="82"/>
      <c r="W969" s="82"/>
      <c r="X969" s="82"/>
      <c r="Y969" s="82"/>
      <c r="Z969" s="82"/>
    </row>
    <row r="970" spans="1:26" x14ac:dyDescent="0.45">
      <c r="A970" s="82"/>
      <c r="B970" s="82"/>
      <c r="C970" s="82"/>
      <c r="D970" s="82"/>
      <c r="E970" s="82"/>
      <c r="F970" s="82"/>
      <c r="G970" s="82"/>
      <c r="H970" s="82"/>
      <c r="I970" s="82"/>
      <c r="J970" s="82"/>
      <c r="K970" s="82"/>
      <c r="L970" s="82"/>
      <c r="M970" s="82"/>
      <c r="N970" s="82"/>
      <c r="O970" s="82"/>
      <c r="P970" s="82"/>
      <c r="Q970" s="82"/>
      <c r="R970" s="82"/>
      <c r="S970" s="82"/>
      <c r="T970" s="82"/>
      <c r="U970" s="82"/>
      <c r="V970" s="82"/>
      <c r="W970" s="82"/>
      <c r="X970" s="82"/>
      <c r="Y970" s="82"/>
      <c r="Z970" s="82"/>
    </row>
    <row r="971" spans="1:26" x14ac:dyDescent="0.45">
      <c r="A971" s="82"/>
      <c r="B971" s="82"/>
      <c r="C971" s="82"/>
      <c r="D971" s="82"/>
      <c r="E971" s="82"/>
      <c r="F971" s="82"/>
      <c r="G971" s="82"/>
      <c r="H971" s="82"/>
      <c r="I971" s="82"/>
      <c r="J971" s="82"/>
      <c r="K971" s="82"/>
      <c r="L971" s="82"/>
      <c r="M971" s="82"/>
      <c r="N971" s="82"/>
      <c r="O971" s="82"/>
      <c r="P971" s="82"/>
      <c r="Q971" s="82"/>
      <c r="R971" s="82"/>
      <c r="S971" s="82"/>
      <c r="T971" s="82"/>
      <c r="U971" s="82"/>
      <c r="V971" s="82"/>
      <c r="W971" s="82"/>
      <c r="X971" s="82"/>
      <c r="Y971" s="82"/>
      <c r="Z971" s="82"/>
    </row>
    <row r="972" spans="1:26" x14ac:dyDescent="0.45">
      <c r="A972" s="82"/>
      <c r="B972" s="82"/>
      <c r="C972" s="82"/>
      <c r="D972" s="82"/>
      <c r="E972" s="82"/>
      <c r="F972" s="82"/>
      <c r="G972" s="82"/>
      <c r="H972" s="82"/>
      <c r="I972" s="82"/>
      <c r="J972" s="82"/>
      <c r="K972" s="82"/>
      <c r="L972" s="82"/>
      <c r="M972" s="82"/>
      <c r="N972" s="82"/>
      <c r="O972" s="82"/>
      <c r="P972" s="82"/>
      <c r="Q972" s="82"/>
      <c r="R972" s="82"/>
      <c r="S972" s="82"/>
      <c r="T972" s="82"/>
      <c r="U972" s="82"/>
      <c r="V972" s="82"/>
      <c r="W972" s="82"/>
      <c r="X972" s="82"/>
      <c r="Y972" s="82"/>
      <c r="Z972" s="82"/>
    </row>
    <row r="973" spans="1:26" x14ac:dyDescent="0.45">
      <c r="A973" s="82"/>
      <c r="B973" s="82"/>
      <c r="C973" s="82"/>
      <c r="D973" s="82"/>
      <c r="E973" s="82"/>
      <c r="F973" s="82"/>
      <c r="G973" s="82"/>
      <c r="H973" s="82"/>
      <c r="I973" s="82"/>
      <c r="J973" s="82"/>
      <c r="K973" s="82"/>
      <c r="L973" s="82"/>
      <c r="M973" s="82"/>
      <c r="N973" s="82"/>
      <c r="O973" s="82"/>
      <c r="P973" s="82"/>
      <c r="Q973" s="82"/>
      <c r="R973" s="82"/>
      <c r="S973" s="82"/>
      <c r="T973" s="82"/>
      <c r="U973" s="82"/>
      <c r="V973" s="82"/>
      <c r="W973" s="82"/>
      <c r="X973" s="82"/>
      <c r="Y973" s="82"/>
      <c r="Z973" s="82"/>
    </row>
    <row r="974" spans="1:26" x14ac:dyDescent="0.45">
      <c r="A974" s="82"/>
      <c r="B974" s="82"/>
      <c r="C974" s="82"/>
      <c r="D974" s="82"/>
      <c r="E974" s="82"/>
      <c r="F974" s="82"/>
      <c r="G974" s="82"/>
      <c r="H974" s="82"/>
      <c r="I974" s="82"/>
      <c r="J974" s="82"/>
      <c r="K974" s="82"/>
      <c r="L974" s="82"/>
      <c r="M974" s="82"/>
      <c r="N974" s="82"/>
      <c r="O974" s="82"/>
      <c r="P974" s="82"/>
      <c r="Q974" s="82"/>
      <c r="R974" s="82"/>
      <c r="S974" s="82"/>
      <c r="T974" s="82"/>
      <c r="U974" s="82"/>
      <c r="V974" s="82"/>
      <c r="W974" s="82"/>
      <c r="X974" s="82"/>
      <c r="Y974" s="82"/>
      <c r="Z974" s="82"/>
    </row>
    <row r="975" spans="1:26" x14ac:dyDescent="0.45">
      <c r="A975" s="82"/>
      <c r="B975" s="82"/>
      <c r="C975" s="82"/>
      <c r="D975" s="82"/>
      <c r="E975" s="82"/>
      <c r="F975" s="82"/>
      <c r="G975" s="82"/>
      <c r="H975" s="82"/>
      <c r="I975" s="82"/>
      <c r="J975" s="82"/>
      <c r="K975" s="82"/>
      <c r="L975" s="82"/>
      <c r="M975" s="82"/>
      <c r="N975" s="82"/>
      <c r="O975" s="82"/>
      <c r="P975" s="82"/>
      <c r="Q975" s="82"/>
      <c r="R975" s="82"/>
      <c r="S975" s="82"/>
      <c r="T975" s="82"/>
      <c r="U975" s="82"/>
      <c r="V975" s="82"/>
      <c r="W975" s="82"/>
      <c r="X975" s="82"/>
      <c r="Y975" s="82"/>
      <c r="Z975" s="82"/>
    </row>
    <row r="976" spans="1:26" x14ac:dyDescent="0.45">
      <c r="A976" s="82"/>
      <c r="B976" s="82"/>
      <c r="C976" s="82"/>
      <c r="D976" s="82"/>
      <c r="E976" s="82"/>
      <c r="F976" s="82"/>
      <c r="G976" s="82"/>
      <c r="H976" s="82"/>
      <c r="I976" s="82"/>
      <c r="J976" s="82"/>
      <c r="K976" s="82"/>
      <c r="L976" s="82"/>
      <c r="M976" s="82"/>
      <c r="N976" s="82"/>
      <c r="O976" s="82"/>
      <c r="P976" s="82"/>
      <c r="Q976" s="82"/>
      <c r="R976" s="82"/>
      <c r="S976" s="82"/>
      <c r="T976" s="82"/>
      <c r="U976" s="82"/>
      <c r="V976" s="82"/>
      <c r="W976" s="82"/>
      <c r="X976" s="82"/>
      <c r="Y976" s="82"/>
      <c r="Z976" s="82"/>
    </row>
    <row r="977" spans="1:26" x14ac:dyDescent="0.45">
      <c r="A977" s="82"/>
      <c r="B977" s="82"/>
      <c r="C977" s="82"/>
      <c r="D977" s="82"/>
      <c r="E977" s="82"/>
      <c r="F977" s="82"/>
      <c r="G977" s="82"/>
      <c r="H977" s="82"/>
      <c r="I977" s="82"/>
      <c r="J977" s="82"/>
      <c r="K977" s="82"/>
      <c r="L977" s="82"/>
      <c r="M977" s="82"/>
      <c r="N977" s="82"/>
      <c r="O977" s="82"/>
      <c r="P977" s="82"/>
      <c r="Q977" s="82"/>
      <c r="R977" s="82"/>
      <c r="S977" s="82"/>
      <c r="T977" s="82"/>
      <c r="U977" s="82"/>
      <c r="V977" s="82"/>
      <c r="W977" s="82"/>
      <c r="X977" s="82"/>
      <c r="Y977" s="82"/>
      <c r="Z977" s="82"/>
    </row>
    <row r="978" spans="1:26" x14ac:dyDescent="0.45">
      <c r="A978" s="82"/>
      <c r="B978" s="82"/>
      <c r="C978" s="82"/>
      <c r="D978" s="82"/>
      <c r="E978" s="82"/>
      <c r="F978" s="82"/>
      <c r="G978" s="82"/>
      <c r="H978" s="82"/>
      <c r="I978" s="82"/>
      <c r="J978" s="82"/>
      <c r="K978" s="82"/>
      <c r="L978" s="82"/>
      <c r="M978" s="82"/>
      <c r="N978" s="82"/>
      <c r="O978" s="82"/>
      <c r="P978" s="82"/>
      <c r="Q978" s="82"/>
      <c r="R978" s="82"/>
      <c r="S978" s="82"/>
      <c r="T978" s="82"/>
      <c r="U978" s="82"/>
      <c r="V978" s="82"/>
      <c r="W978" s="82"/>
      <c r="X978" s="82"/>
      <c r="Y978" s="82"/>
      <c r="Z978" s="82"/>
    </row>
    <row r="979" spans="1:26" x14ac:dyDescent="0.45">
      <c r="A979" s="82"/>
      <c r="B979" s="82"/>
      <c r="C979" s="82"/>
      <c r="D979" s="82"/>
      <c r="E979" s="82"/>
      <c r="F979" s="82"/>
      <c r="G979" s="82"/>
      <c r="H979" s="82"/>
      <c r="I979" s="82"/>
      <c r="J979" s="82"/>
      <c r="K979" s="82"/>
      <c r="L979" s="82"/>
      <c r="M979" s="82"/>
      <c r="N979" s="82"/>
      <c r="O979" s="82"/>
      <c r="P979" s="82"/>
      <c r="Q979" s="82"/>
      <c r="R979" s="82"/>
      <c r="S979" s="82"/>
      <c r="T979" s="82"/>
      <c r="U979" s="82"/>
      <c r="V979" s="82"/>
      <c r="W979" s="82"/>
      <c r="X979" s="82"/>
      <c r="Y979" s="82"/>
      <c r="Z979" s="82"/>
    </row>
    <row r="980" spans="1:26" x14ac:dyDescent="0.45">
      <c r="A980" s="82"/>
      <c r="B980" s="82"/>
      <c r="C980" s="82"/>
      <c r="D980" s="82"/>
      <c r="E980" s="82"/>
      <c r="F980" s="82"/>
      <c r="G980" s="82"/>
      <c r="H980" s="82"/>
      <c r="I980" s="82"/>
      <c r="J980" s="82"/>
      <c r="K980" s="82"/>
      <c r="L980" s="82"/>
      <c r="M980" s="82"/>
      <c r="N980" s="82"/>
      <c r="O980" s="82"/>
      <c r="P980" s="82"/>
      <c r="Q980" s="82"/>
      <c r="R980" s="82"/>
      <c r="S980" s="82"/>
      <c r="T980" s="82"/>
      <c r="U980" s="82"/>
      <c r="V980" s="82"/>
      <c r="W980" s="82"/>
      <c r="X980" s="82"/>
      <c r="Y980" s="82"/>
      <c r="Z980" s="82"/>
    </row>
    <row r="981" spans="1:26" x14ac:dyDescent="0.45">
      <c r="A981" s="82"/>
      <c r="B981" s="82"/>
      <c r="C981" s="82"/>
      <c r="D981" s="82"/>
      <c r="E981" s="82"/>
      <c r="F981" s="82"/>
      <c r="G981" s="82"/>
      <c r="H981" s="82"/>
      <c r="I981" s="82"/>
      <c r="J981" s="82"/>
      <c r="K981" s="82"/>
      <c r="L981" s="82"/>
      <c r="M981" s="82"/>
      <c r="N981" s="82"/>
      <c r="O981" s="82"/>
      <c r="P981" s="82"/>
      <c r="Q981" s="82"/>
      <c r="R981" s="82"/>
      <c r="S981" s="82"/>
      <c r="T981" s="82"/>
      <c r="U981" s="82"/>
      <c r="V981" s="82"/>
      <c r="W981" s="82"/>
      <c r="X981" s="82"/>
      <c r="Y981" s="82"/>
      <c r="Z981" s="82"/>
    </row>
    <row r="982" spans="1:26" x14ac:dyDescent="0.45">
      <c r="A982" s="82"/>
      <c r="B982" s="82"/>
      <c r="C982" s="82"/>
      <c r="D982" s="82"/>
      <c r="E982" s="82"/>
      <c r="F982" s="82"/>
      <c r="G982" s="82"/>
      <c r="H982" s="82"/>
      <c r="I982" s="82"/>
      <c r="J982" s="82"/>
      <c r="K982" s="82"/>
      <c r="L982" s="82"/>
      <c r="M982" s="82"/>
      <c r="N982" s="82"/>
      <c r="O982" s="82"/>
      <c r="P982" s="82"/>
      <c r="Q982" s="82"/>
      <c r="R982" s="82"/>
      <c r="S982" s="82"/>
      <c r="T982" s="82"/>
      <c r="U982" s="82"/>
      <c r="V982" s="82"/>
      <c r="W982" s="82"/>
      <c r="X982" s="82"/>
      <c r="Y982" s="82"/>
      <c r="Z982" s="82"/>
    </row>
    <row r="983" spans="1:26" x14ac:dyDescent="0.45">
      <c r="A983" s="82"/>
      <c r="B983" s="82"/>
      <c r="C983" s="82"/>
      <c r="D983" s="82"/>
      <c r="E983" s="82"/>
      <c r="F983" s="82"/>
      <c r="G983" s="82"/>
      <c r="H983" s="82"/>
      <c r="I983" s="82"/>
      <c r="J983" s="82"/>
      <c r="K983" s="82"/>
      <c r="L983" s="82"/>
      <c r="M983" s="82"/>
      <c r="N983" s="82"/>
      <c r="O983" s="82"/>
      <c r="P983" s="82"/>
      <c r="Q983" s="82"/>
      <c r="R983" s="82"/>
      <c r="S983" s="82"/>
      <c r="T983" s="82"/>
      <c r="U983" s="82"/>
      <c r="V983" s="82"/>
      <c r="W983" s="82"/>
      <c r="X983" s="82"/>
      <c r="Y983" s="82"/>
      <c r="Z983" s="82"/>
    </row>
    <row r="984" spans="1:26" x14ac:dyDescent="0.45">
      <c r="A984" s="82"/>
      <c r="B984" s="82"/>
      <c r="C984" s="82"/>
      <c r="D984" s="82"/>
      <c r="E984" s="82"/>
      <c r="F984" s="82"/>
      <c r="G984" s="82"/>
      <c r="H984" s="82"/>
      <c r="I984" s="82"/>
      <c r="J984" s="82"/>
      <c r="K984" s="82"/>
      <c r="L984" s="82"/>
      <c r="M984" s="82"/>
      <c r="N984" s="82"/>
      <c r="O984" s="82"/>
      <c r="P984" s="82"/>
      <c r="Q984" s="82"/>
      <c r="R984" s="82"/>
      <c r="S984" s="82"/>
      <c r="T984" s="82"/>
      <c r="U984" s="82"/>
      <c r="V984" s="82"/>
      <c r="W984" s="82"/>
      <c r="X984" s="82"/>
      <c r="Y984" s="82"/>
      <c r="Z984" s="82"/>
    </row>
    <row r="985" spans="1:26" x14ac:dyDescent="0.45">
      <c r="A985" s="82"/>
      <c r="B985" s="82"/>
      <c r="C985" s="82"/>
      <c r="D985" s="82"/>
      <c r="E985" s="82"/>
      <c r="F985" s="82"/>
      <c r="G985" s="82"/>
      <c r="H985" s="82"/>
      <c r="I985" s="82"/>
      <c r="J985" s="82"/>
      <c r="K985" s="82"/>
      <c r="L985" s="82"/>
      <c r="M985" s="82"/>
      <c r="N985" s="82"/>
      <c r="O985" s="82"/>
      <c r="P985" s="82"/>
      <c r="Q985" s="82"/>
      <c r="R985" s="82"/>
      <c r="S985" s="82"/>
      <c r="T985" s="82"/>
      <c r="U985" s="82"/>
      <c r="V985" s="82"/>
      <c r="W985" s="82"/>
      <c r="X985" s="82"/>
      <c r="Y985" s="82"/>
      <c r="Z985" s="82"/>
    </row>
    <row r="986" spans="1:26" x14ac:dyDescent="0.45">
      <c r="A986" s="82"/>
      <c r="B986" s="82"/>
      <c r="C986" s="82"/>
      <c r="D986" s="82"/>
      <c r="E986" s="82"/>
      <c r="F986" s="82"/>
      <c r="G986" s="82"/>
      <c r="H986" s="82"/>
      <c r="I986" s="82"/>
      <c r="J986" s="82"/>
      <c r="K986" s="82"/>
      <c r="L986" s="82"/>
      <c r="M986" s="82"/>
      <c r="N986" s="82"/>
      <c r="O986" s="82"/>
      <c r="P986" s="82"/>
      <c r="Q986" s="82"/>
      <c r="R986" s="82"/>
      <c r="S986" s="82"/>
      <c r="T986" s="82"/>
      <c r="U986" s="82"/>
      <c r="V986" s="82"/>
      <c r="W986" s="82"/>
      <c r="X986" s="82"/>
      <c r="Y986" s="82"/>
      <c r="Z986" s="82"/>
    </row>
    <row r="987" spans="1:26" x14ac:dyDescent="0.45">
      <c r="A987" s="82"/>
      <c r="B987" s="82"/>
      <c r="C987" s="82"/>
      <c r="D987" s="82"/>
      <c r="E987" s="82"/>
      <c r="F987" s="82"/>
      <c r="G987" s="82"/>
      <c r="H987" s="82"/>
      <c r="I987" s="82"/>
      <c r="J987" s="82"/>
      <c r="K987" s="82"/>
      <c r="L987" s="82"/>
      <c r="M987" s="82"/>
      <c r="N987" s="82"/>
      <c r="O987" s="82"/>
      <c r="P987" s="82"/>
      <c r="Q987" s="82"/>
      <c r="R987" s="82"/>
      <c r="S987" s="82"/>
      <c r="T987" s="82"/>
      <c r="U987" s="82"/>
      <c r="V987" s="82"/>
      <c r="W987" s="82"/>
      <c r="X987" s="82"/>
      <c r="Y987" s="82"/>
      <c r="Z987" s="82"/>
    </row>
    <row r="988" spans="1:26" x14ac:dyDescent="0.45">
      <c r="A988" s="82"/>
      <c r="B988" s="82"/>
      <c r="C988" s="82"/>
      <c r="D988" s="82"/>
      <c r="E988" s="82"/>
      <c r="F988" s="82"/>
      <c r="G988" s="82"/>
      <c r="H988" s="82"/>
      <c r="I988" s="82"/>
      <c r="J988" s="82"/>
      <c r="K988" s="82"/>
      <c r="L988" s="82"/>
      <c r="M988" s="82"/>
      <c r="N988" s="82"/>
      <c r="O988" s="82"/>
      <c r="P988" s="82"/>
      <c r="Q988" s="82"/>
      <c r="R988" s="82"/>
      <c r="S988" s="82"/>
      <c r="T988" s="82"/>
      <c r="U988" s="82"/>
      <c r="V988" s="82"/>
      <c r="W988" s="82"/>
      <c r="X988" s="82"/>
      <c r="Y988" s="82"/>
      <c r="Z988" s="82"/>
    </row>
    <row r="989" spans="1:26" x14ac:dyDescent="0.45">
      <c r="A989" s="82"/>
      <c r="B989" s="82"/>
      <c r="C989" s="82"/>
      <c r="D989" s="82"/>
      <c r="E989" s="82"/>
      <c r="F989" s="82"/>
      <c r="G989" s="82"/>
      <c r="H989" s="82"/>
      <c r="I989" s="82"/>
      <c r="J989" s="82"/>
      <c r="K989" s="82"/>
      <c r="L989" s="82"/>
      <c r="M989" s="82"/>
      <c r="N989" s="82"/>
      <c r="O989" s="82"/>
      <c r="P989" s="82"/>
      <c r="Q989" s="82"/>
      <c r="R989" s="82"/>
      <c r="S989" s="82"/>
      <c r="T989" s="82"/>
      <c r="U989" s="82"/>
      <c r="V989" s="82"/>
      <c r="W989" s="82"/>
      <c r="X989" s="82"/>
      <c r="Y989" s="82"/>
      <c r="Z989" s="82"/>
    </row>
    <row r="990" spans="1:26" x14ac:dyDescent="0.45">
      <c r="A990" s="82"/>
      <c r="B990" s="82"/>
      <c r="C990" s="82"/>
      <c r="D990" s="82"/>
      <c r="E990" s="82"/>
      <c r="F990" s="82"/>
      <c r="G990" s="82"/>
      <c r="H990" s="82"/>
      <c r="I990" s="82"/>
      <c r="J990" s="82"/>
      <c r="K990" s="82"/>
      <c r="L990" s="82"/>
      <c r="M990" s="82"/>
      <c r="N990" s="82"/>
      <c r="O990" s="82"/>
      <c r="P990" s="82"/>
      <c r="Q990" s="82"/>
      <c r="R990" s="82"/>
      <c r="S990" s="82"/>
      <c r="T990" s="82"/>
      <c r="U990" s="82"/>
      <c r="V990" s="82"/>
      <c r="W990" s="82"/>
      <c r="X990" s="82"/>
      <c r="Y990" s="82"/>
      <c r="Z990" s="82"/>
    </row>
    <row r="991" spans="1:26" x14ac:dyDescent="0.45">
      <c r="A991" s="82"/>
      <c r="B991" s="82"/>
      <c r="C991" s="82"/>
      <c r="D991" s="82"/>
      <c r="E991" s="82"/>
      <c r="F991" s="82"/>
      <c r="G991" s="82"/>
      <c r="H991" s="82"/>
      <c r="I991" s="82"/>
      <c r="J991" s="82"/>
      <c r="K991" s="82"/>
      <c r="L991" s="82"/>
      <c r="M991" s="82"/>
      <c r="N991" s="82"/>
      <c r="O991" s="82"/>
      <c r="P991" s="82"/>
      <c r="Q991" s="82"/>
      <c r="R991" s="82"/>
      <c r="S991" s="82"/>
      <c r="T991" s="82"/>
      <c r="U991" s="82"/>
      <c r="V991" s="82"/>
      <c r="W991" s="82"/>
      <c r="X991" s="82"/>
      <c r="Y991" s="82"/>
      <c r="Z991" s="82"/>
    </row>
    <row r="992" spans="1:26" x14ac:dyDescent="0.45">
      <c r="A992" s="82"/>
      <c r="B992" s="82"/>
      <c r="C992" s="82"/>
      <c r="D992" s="82"/>
      <c r="E992" s="82"/>
      <c r="F992" s="82"/>
      <c r="G992" s="82"/>
      <c r="H992" s="82"/>
      <c r="I992" s="82"/>
      <c r="J992" s="82"/>
      <c r="K992" s="82"/>
      <c r="L992" s="82"/>
      <c r="M992" s="82"/>
      <c r="N992" s="82"/>
      <c r="O992" s="82"/>
      <c r="P992" s="82"/>
      <c r="Q992" s="82"/>
      <c r="R992" s="82"/>
      <c r="S992" s="82"/>
      <c r="T992" s="82"/>
      <c r="U992" s="82"/>
      <c r="V992" s="82"/>
      <c r="W992" s="82"/>
      <c r="X992" s="82"/>
      <c r="Y992" s="82"/>
      <c r="Z992" s="82"/>
    </row>
    <row r="993" spans="1:26" x14ac:dyDescent="0.45">
      <c r="A993" s="82"/>
      <c r="B993" s="82"/>
      <c r="C993" s="82"/>
      <c r="D993" s="82"/>
      <c r="E993" s="82"/>
      <c r="F993" s="82"/>
      <c r="G993" s="82"/>
      <c r="H993" s="82"/>
      <c r="I993" s="82"/>
      <c r="J993" s="82"/>
      <c r="K993" s="82"/>
      <c r="L993" s="82"/>
      <c r="M993" s="82"/>
      <c r="N993" s="82"/>
      <c r="O993" s="82"/>
      <c r="P993" s="82"/>
      <c r="Q993" s="82"/>
      <c r="R993" s="82"/>
      <c r="S993" s="82"/>
      <c r="T993" s="82"/>
      <c r="U993" s="82"/>
      <c r="V993" s="82"/>
      <c r="W993" s="82"/>
      <c r="X993" s="82"/>
      <c r="Y993" s="82"/>
      <c r="Z993" s="82"/>
    </row>
    <row r="994" spans="1:26" x14ac:dyDescent="0.45">
      <c r="A994" s="82"/>
      <c r="B994" s="82"/>
      <c r="C994" s="82"/>
      <c r="D994" s="82"/>
      <c r="E994" s="82"/>
      <c r="F994" s="82"/>
      <c r="G994" s="82"/>
      <c r="H994" s="82"/>
      <c r="I994" s="82"/>
      <c r="J994" s="82"/>
      <c r="K994" s="82"/>
      <c r="L994" s="82"/>
      <c r="M994" s="82"/>
      <c r="N994" s="82"/>
      <c r="O994" s="82"/>
      <c r="P994" s="82"/>
      <c r="Q994" s="82"/>
      <c r="R994" s="82"/>
      <c r="S994" s="82"/>
      <c r="T994" s="82"/>
      <c r="U994" s="82"/>
      <c r="V994" s="82"/>
      <c r="W994" s="82"/>
      <c r="X994" s="82"/>
      <c r="Y994" s="82"/>
      <c r="Z994" s="82"/>
    </row>
    <row r="995" spans="1:26" x14ac:dyDescent="0.45">
      <c r="A995" s="82"/>
      <c r="B995" s="82"/>
      <c r="C995" s="82"/>
      <c r="D995" s="82"/>
      <c r="E995" s="82"/>
      <c r="F995" s="82"/>
      <c r="G995" s="82"/>
      <c r="H995" s="82"/>
      <c r="I995" s="82"/>
      <c r="J995" s="82"/>
      <c r="K995" s="82"/>
      <c r="L995" s="82"/>
      <c r="M995" s="82"/>
      <c r="N995" s="82"/>
      <c r="O995" s="82"/>
      <c r="P995" s="82"/>
      <c r="Q995" s="82"/>
      <c r="R995" s="82"/>
      <c r="S995" s="82"/>
      <c r="T995" s="82"/>
      <c r="U995" s="82"/>
      <c r="V995" s="82"/>
      <c r="W995" s="82"/>
      <c r="X995" s="82"/>
      <c r="Y995" s="82"/>
      <c r="Z995" s="82"/>
    </row>
    <row r="996" spans="1:26" x14ac:dyDescent="0.45">
      <c r="A996" s="82"/>
      <c r="B996" s="82"/>
      <c r="C996" s="82"/>
      <c r="D996" s="82"/>
      <c r="E996" s="82"/>
      <c r="F996" s="82"/>
      <c r="G996" s="82"/>
      <c r="H996" s="82"/>
      <c r="I996" s="82"/>
      <c r="J996" s="82"/>
      <c r="K996" s="82"/>
      <c r="L996" s="82"/>
      <c r="M996" s="82"/>
      <c r="N996" s="82"/>
      <c r="O996" s="82"/>
      <c r="P996" s="82"/>
      <c r="Q996" s="82"/>
      <c r="R996" s="82"/>
      <c r="S996" s="82"/>
      <c r="T996" s="82"/>
      <c r="U996" s="82"/>
      <c r="V996" s="82"/>
      <c r="W996" s="82"/>
      <c r="X996" s="82"/>
      <c r="Y996" s="82"/>
      <c r="Z996" s="82"/>
    </row>
    <row r="997" spans="1:26" x14ac:dyDescent="0.45">
      <c r="A997" s="82"/>
      <c r="B997" s="82"/>
      <c r="C997" s="82"/>
      <c r="D997" s="82"/>
      <c r="E997" s="82"/>
      <c r="F997" s="82"/>
      <c r="G997" s="82"/>
      <c r="H997" s="82"/>
      <c r="I997" s="82"/>
      <c r="J997" s="82"/>
      <c r="K997" s="82"/>
      <c r="L997" s="82"/>
      <c r="M997" s="82"/>
      <c r="N997" s="82"/>
      <c r="O997" s="82"/>
      <c r="P997" s="82"/>
      <c r="Q997" s="82"/>
      <c r="R997" s="82"/>
      <c r="S997" s="82"/>
      <c r="T997" s="82"/>
      <c r="U997" s="82"/>
      <c r="V997" s="82"/>
      <c r="W997" s="82"/>
      <c r="X997" s="82"/>
      <c r="Y997" s="82"/>
      <c r="Z997" s="82"/>
    </row>
  </sheetData>
  <hyperlinks>
    <hyperlink ref="F3" r:id="rId1" xr:uid="{6808EF8B-03E6-49E7-93AB-D84CF4E19F67}"/>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AB26FD-EA50-40CF-BEA9-C5FA8BDF4DD6}">
  <dimension ref="A1:Z997"/>
  <sheetViews>
    <sheetView workbookViewId="0">
      <selection activeCell="A3" sqref="A3"/>
    </sheetView>
  </sheetViews>
  <sheetFormatPr defaultColWidth="14.46484375" defaultRowHeight="14.25" x14ac:dyDescent="0.45"/>
  <cols>
    <col min="1" max="1" width="14.796875" bestFit="1" customWidth="1"/>
    <col min="4" max="4" width="16.33203125" customWidth="1"/>
    <col min="7" max="7" width="4.46484375" customWidth="1"/>
  </cols>
  <sheetData>
    <row r="1" spans="1:26" x14ac:dyDescent="0.45">
      <c r="A1" s="81"/>
      <c r="B1" s="81"/>
      <c r="C1" s="81"/>
      <c r="D1" s="81"/>
      <c r="E1" s="81"/>
      <c r="F1" s="82"/>
      <c r="G1" s="82"/>
      <c r="H1" s="82"/>
      <c r="I1" s="82"/>
      <c r="J1" s="82"/>
      <c r="K1" s="82"/>
      <c r="L1" s="82"/>
      <c r="M1" s="82"/>
      <c r="N1" s="82"/>
      <c r="O1" s="82"/>
      <c r="P1" s="82"/>
      <c r="Q1" s="82"/>
      <c r="R1" s="82"/>
      <c r="S1" s="82"/>
      <c r="T1" s="82"/>
      <c r="U1" s="82"/>
      <c r="V1" s="82"/>
      <c r="W1" s="82"/>
      <c r="X1" s="82"/>
      <c r="Y1" s="82"/>
      <c r="Z1" s="82"/>
    </row>
    <row r="2" spans="1:26" ht="15.75" customHeight="1" x14ac:dyDescent="0.45">
      <c r="A2" s="83" t="s">
        <v>300</v>
      </c>
      <c r="B2" s="83" t="s">
        <v>301</v>
      </c>
      <c r="C2" s="83" t="s">
        <v>302</v>
      </c>
      <c r="D2" s="83" t="s">
        <v>303</v>
      </c>
      <c r="E2" s="83"/>
      <c r="F2" s="84" t="s">
        <v>304</v>
      </c>
      <c r="G2" s="85"/>
      <c r="H2" s="85"/>
      <c r="I2" s="85"/>
      <c r="J2" s="86"/>
      <c r="K2" s="83"/>
      <c r="L2" s="83"/>
      <c r="M2" s="83"/>
      <c r="N2" s="83"/>
      <c r="O2" s="83"/>
      <c r="P2" s="83"/>
      <c r="Q2" s="83"/>
      <c r="R2" s="83"/>
      <c r="S2" s="83"/>
      <c r="T2" s="83"/>
      <c r="U2" s="83"/>
      <c r="V2" s="83"/>
      <c r="W2" s="83"/>
      <c r="X2" s="83"/>
      <c r="Y2" s="83"/>
      <c r="Z2" s="83"/>
    </row>
    <row r="3" spans="1:26" ht="15.75" customHeight="1" x14ac:dyDescent="0.45">
      <c r="A3" s="87">
        <f>'TCO Taxis'!B24*'TCO Taxis'!B20</f>
        <v>11200</v>
      </c>
      <c r="B3" s="88">
        <f>'EV general cost info'!B22</f>
        <v>0.105</v>
      </c>
      <c r="C3" s="89">
        <f>'TCO Taxis'!B19</f>
        <v>7</v>
      </c>
      <c r="D3" s="90">
        <f>PMT(B3/12,(C3*12),-A3)</f>
        <v>188.83953926564874</v>
      </c>
      <c r="E3" s="82"/>
      <c r="F3" s="91" t="s">
        <v>305</v>
      </c>
      <c r="G3" s="86"/>
      <c r="H3" s="86"/>
      <c r="I3" s="86"/>
      <c r="J3" s="86"/>
      <c r="K3" s="82"/>
      <c r="L3" s="82"/>
      <c r="M3" s="82"/>
      <c r="N3" s="82"/>
      <c r="O3" s="82"/>
      <c r="P3" s="82"/>
      <c r="Q3" s="82"/>
      <c r="R3" s="82"/>
      <c r="S3" s="82"/>
      <c r="T3" s="82"/>
      <c r="U3" s="82"/>
      <c r="V3" s="82"/>
      <c r="W3" s="82"/>
      <c r="X3" s="82"/>
      <c r="Y3" s="82"/>
      <c r="Z3" s="82"/>
    </row>
    <row r="4" spans="1:26" ht="15.75" customHeight="1" x14ac:dyDescent="0.45">
      <c r="A4" s="82"/>
      <c r="B4" s="82"/>
      <c r="C4" s="82"/>
      <c r="D4" s="82"/>
      <c r="E4" s="82"/>
      <c r="F4" s="82"/>
      <c r="G4" s="82"/>
      <c r="H4" s="82"/>
      <c r="I4" s="82"/>
      <c r="J4" s="82"/>
      <c r="K4" s="82"/>
      <c r="L4" s="82"/>
      <c r="M4" s="82"/>
      <c r="N4" s="82"/>
      <c r="O4" s="82"/>
      <c r="P4" s="82"/>
      <c r="Q4" s="82"/>
      <c r="R4" s="82"/>
      <c r="S4" s="82"/>
      <c r="T4" s="82"/>
      <c r="U4" s="82"/>
      <c r="V4" s="82"/>
      <c r="W4" s="82"/>
      <c r="X4" s="82"/>
      <c r="Y4" s="82"/>
      <c r="Z4" s="82"/>
    </row>
    <row r="5" spans="1:26" ht="15.75" customHeight="1" x14ac:dyDescent="0.45">
      <c r="A5" s="83" t="s">
        <v>306</v>
      </c>
      <c r="B5" s="83" t="s">
        <v>307</v>
      </c>
      <c r="C5" s="83" t="s">
        <v>308</v>
      </c>
      <c r="D5" s="83" t="s">
        <v>309</v>
      </c>
      <c r="E5" s="83" t="s">
        <v>310</v>
      </c>
      <c r="F5" s="83" t="s">
        <v>311</v>
      </c>
      <c r="G5" s="83"/>
      <c r="H5" s="83"/>
      <c r="I5" s="83"/>
      <c r="J5" s="83"/>
      <c r="K5" s="83"/>
      <c r="L5" s="83"/>
      <c r="M5" s="83"/>
      <c r="N5" s="83"/>
      <c r="O5" s="83"/>
      <c r="P5" s="83"/>
      <c r="Q5" s="83"/>
      <c r="R5" s="83"/>
      <c r="S5" s="83"/>
      <c r="T5" s="83"/>
      <c r="U5" s="83"/>
      <c r="V5" s="83"/>
      <c r="W5" s="83"/>
      <c r="X5" s="83"/>
      <c r="Y5" s="83"/>
      <c r="Z5" s="83"/>
    </row>
    <row r="6" spans="1:26" ht="15.75" customHeight="1" x14ac:dyDescent="0.45">
      <c r="A6" s="82">
        <v>1</v>
      </c>
      <c r="B6" s="92">
        <f>A3</f>
        <v>11200</v>
      </c>
      <c r="C6" s="92">
        <f t="shared" ref="C6:C260" si="0">B6*(B$3/12)</f>
        <v>97.999999999999986</v>
      </c>
      <c r="D6" s="92">
        <f t="shared" ref="D6:D260" si="1">D$3-C6</f>
        <v>90.839539265648753</v>
      </c>
      <c r="E6" s="92">
        <f t="shared" ref="E6:E260" si="2">B6-D6</f>
        <v>11109.160460734351</v>
      </c>
      <c r="F6" s="92">
        <f>C6</f>
        <v>97.999999999999986</v>
      </c>
      <c r="G6" s="86"/>
      <c r="H6" s="86"/>
      <c r="I6" s="82"/>
      <c r="J6" s="82"/>
      <c r="K6" s="82"/>
      <c r="L6" s="82"/>
      <c r="M6" s="82"/>
      <c r="N6" s="82"/>
      <c r="O6" s="82"/>
      <c r="P6" s="82"/>
      <c r="Q6" s="82"/>
      <c r="R6" s="82"/>
      <c r="S6" s="82"/>
      <c r="T6" s="82"/>
      <c r="U6" s="82"/>
      <c r="V6" s="82"/>
      <c r="W6" s="82"/>
      <c r="X6" s="82"/>
      <c r="Y6" s="82"/>
      <c r="Z6" s="82"/>
    </row>
    <row r="7" spans="1:26" ht="15.75" customHeight="1" x14ac:dyDescent="0.45">
      <c r="A7" s="82">
        <v>2</v>
      </c>
      <c r="B7" s="92">
        <f t="shared" ref="B7:B261" si="3">E6</f>
        <v>11109.160460734351</v>
      </c>
      <c r="C7" s="92">
        <f t="shared" si="0"/>
        <v>97.205154031425565</v>
      </c>
      <c r="D7" s="92">
        <f t="shared" si="1"/>
        <v>91.634385234223174</v>
      </c>
      <c r="E7" s="92">
        <f t="shared" si="2"/>
        <v>11017.526075500127</v>
      </c>
      <c r="F7" s="92">
        <f t="shared" ref="F7:F70" si="4">F6+C7</f>
        <v>195.20515403142554</v>
      </c>
      <c r="G7" s="86"/>
      <c r="H7" s="86"/>
      <c r="I7" s="82"/>
      <c r="J7" s="82"/>
      <c r="K7" s="82"/>
      <c r="L7" s="82"/>
      <c r="M7" s="82"/>
      <c r="N7" s="82"/>
      <c r="O7" s="82"/>
      <c r="P7" s="82"/>
      <c r="Q7" s="82"/>
      <c r="R7" s="82"/>
      <c r="S7" s="82"/>
      <c r="T7" s="82"/>
      <c r="U7" s="82"/>
      <c r="V7" s="82"/>
      <c r="W7" s="82"/>
      <c r="X7" s="82"/>
      <c r="Y7" s="82"/>
      <c r="Z7" s="82"/>
    </row>
    <row r="8" spans="1:26" ht="15.75" customHeight="1" x14ac:dyDescent="0.45">
      <c r="A8" s="82">
        <v>3</v>
      </c>
      <c r="B8" s="92">
        <f t="shared" si="3"/>
        <v>11017.526075500127</v>
      </c>
      <c r="C8" s="92">
        <f t="shared" si="0"/>
        <v>96.403353160626111</v>
      </c>
      <c r="D8" s="92">
        <f t="shared" si="1"/>
        <v>92.436186105022628</v>
      </c>
      <c r="E8" s="92">
        <f t="shared" si="2"/>
        <v>10925.089889395105</v>
      </c>
      <c r="F8" s="92">
        <f t="shared" si="4"/>
        <v>291.60850719205166</v>
      </c>
      <c r="G8" s="86"/>
      <c r="H8" s="86"/>
      <c r="I8" s="92"/>
      <c r="J8" s="82"/>
      <c r="K8" s="82"/>
      <c r="L8" s="82"/>
      <c r="M8" s="82"/>
      <c r="N8" s="82"/>
      <c r="O8" s="82"/>
      <c r="P8" s="82"/>
      <c r="Q8" s="82"/>
      <c r="R8" s="82"/>
      <c r="S8" s="82"/>
      <c r="T8" s="82"/>
      <c r="U8" s="82"/>
      <c r="V8" s="82"/>
      <c r="W8" s="82"/>
      <c r="X8" s="82"/>
      <c r="Y8" s="82"/>
      <c r="Z8" s="82"/>
    </row>
    <row r="9" spans="1:26" ht="15.75" customHeight="1" x14ac:dyDescent="0.45">
      <c r="A9" s="82">
        <v>4</v>
      </c>
      <c r="B9" s="92">
        <f t="shared" si="3"/>
        <v>10925.089889395105</v>
      </c>
      <c r="C9" s="92">
        <f t="shared" si="0"/>
        <v>95.594536532207158</v>
      </c>
      <c r="D9" s="92">
        <f t="shared" si="1"/>
        <v>93.245002733441581</v>
      </c>
      <c r="E9" s="92">
        <f t="shared" si="2"/>
        <v>10831.844886661664</v>
      </c>
      <c r="F9" s="92">
        <f t="shared" si="4"/>
        <v>387.20304372425881</v>
      </c>
      <c r="G9" s="82"/>
      <c r="H9" s="82"/>
      <c r="I9" s="82"/>
      <c r="J9" s="82"/>
      <c r="K9" s="82"/>
      <c r="L9" s="82"/>
      <c r="M9" s="82"/>
      <c r="N9" s="82"/>
      <c r="O9" s="82"/>
      <c r="P9" s="82"/>
      <c r="Q9" s="82"/>
      <c r="R9" s="82"/>
      <c r="S9" s="82"/>
      <c r="T9" s="82"/>
      <c r="U9" s="82"/>
      <c r="V9" s="82"/>
      <c r="W9" s="82"/>
      <c r="X9" s="82"/>
      <c r="Y9" s="82"/>
      <c r="Z9" s="82"/>
    </row>
    <row r="10" spans="1:26" ht="15.75" customHeight="1" x14ac:dyDescent="0.45">
      <c r="A10" s="82">
        <v>5</v>
      </c>
      <c r="B10" s="92">
        <f t="shared" si="3"/>
        <v>10831.844886661664</v>
      </c>
      <c r="C10" s="92">
        <f t="shared" si="0"/>
        <v>94.77864275828955</v>
      </c>
      <c r="D10" s="92">
        <f t="shared" si="1"/>
        <v>94.060896507359189</v>
      </c>
      <c r="E10" s="92">
        <f t="shared" si="2"/>
        <v>10737.783990154305</v>
      </c>
      <c r="F10" s="92">
        <f t="shared" si="4"/>
        <v>481.98168648254835</v>
      </c>
      <c r="G10" s="82"/>
      <c r="H10" s="82"/>
      <c r="I10" s="82"/>
      <c r="J10" s="82"/>
      <c r="K10" s="82"/>
      <c r="L10" s="82"/>
      <c r="M10" s="82"/>
      <c r="N10" s="82"/>
      <c r="O10" s="82"/>
      <c r="P10" s="82"/>
      <c r="Q10" s="82"/>
      <c r="R10" s="82"/>
      <c r="S10" s="82"/>
      <c r="T10" s="82"/>
      <c r="U10" s="82"/>
      <c r="V10" s="82"/>
      <c r="W10" s="82"/>
      <c r="X10" s="82"/>
      <c r="Y10" s="82"/>
      <c r="Z10" s="82"/>
    </row>
    <row r="11" spans="1:26" ht="15.75" customHeight="1" x14ac:dyDescent="0.45">
      <c r="A11" s="82">
        <v>6</v>
      </c>
      <c r="B11" s="92">
        <f t="shared" si="3"/>
        <v>10737.783990154305</v>
      </c>
      <c r="C11" s="92">
        <f t="shared" si="0"/>
        <v>93.955609913850154</v>
      </c>
      <c r="D11" s="92">
        <f t="shared" si="1"/>
        <v>94.883929351798585</v>
      </c>
      <c r="E11" s="92">
        <f t="shared" si="2"/>
        <v>10642.900060802505</v>
      </c>
      <c r="F11" s="92">
        <f t="shared" si="4"/>
        <v>575.93729639639855</v>
      </c>
      <c r="G11" s="82"/>
      <c r="H11" s="82"/>
      <c r="I11" s="82"/>
      <c r="J11" s="82"/>
      <c r="K11" s="82"/>
      <c r="L11" s="82"/>
      <c r="M11" s="82"/>
      <c r="N11" s="82"/>
      <c r="O11" s="82"/>
      <c r="P11" s="82"/>
      <c r="Q11" s="82"/>
      <c r="R11" s="82"/>
      <c r="S11" s="82"/>
      <c r="T11" s="82"/>
      <c r="U11" s="82"/>
      <c r="V11" s="82"/>
      <c r="W11" s="82"/>
      <c r="X11" s="82"/>
      <c r="Y11" s="82"/>
      <c r="Z11" s="82"/>
    </row>
    <row r="12" spans="1:26" ht="15.75" customHeight="1" x14ac:dyDescent="0.45">
      <c r="A12" s="82">
        <v>7</v>
      </c>
      <c r="B12" s="92">
        <f t="shared" si="3"/>
        <v>10642.900060802505</v>
      </c>
      <c r="C12" s="92">
        <f t="shared" si="0"/>
        <v>93.125375532021906</v>
      </c>
      <c r="D12" s="92">
        <f t="shared" si="1"/>
        <v>95.714163733626833</v>
      </c>
      <c r="E12" s="92">
        <f t="shared" si="2"/>
        <v>10547.185897068879</v>
      </c>
      <c r="F12" s="92">
        <f t="shared" si="4"/>
        <v>669.06267192842051</v>
      </c>
      <c r="G12" s="82"/>
      <c r="H12" s="82"/>
      <c r="I12" s="82"/>
      <c r="J12" s="82"/>
      <c r="K12" s="82"/>
      <c r="L12" s="82"/>
      <c r="M12" s="82"/>
      <c r="N12" s="82"/>
      <c r="O12" s="82"/>
      <c r="P12" s="82"/>
      <c r="Q12" s="82"/>
      <c r="R12" s="82"/>
      <c r="S12" s="82"/>
      <c r="T12" s="82"/>
      <c r="U12" s="82"/>
      <c r="V12" s="82"/>
      <c r="W12" s="82"/>
      <c r="X12" s="82"/>
      <c r="Y12" s="82"/>
      <c r="Z12" s="82"/>
    </row>
    <row r="13" spans="1:26" ht="15.75" customHeight="1" x14ac:dyDescent="0.45">
      <c r="A13" s="82">
        <v>8</v>
      </c>
      <c r="B13" s="92">
        <f t="shared" si="3"/>
        <v>10547.185897068879</v>
      </c>
      <c r="C13" s="92">
        <f t="shared" si="0"/>
        <v>92.287876599352686</v>
      </c>
      <c r="D13" s="92">
        <f t="shared" si="1"/>
        <v>96.551662666296053</v>
      </c>
      <c r="E13" s="92">
        <f t="shared" si="2"/>
        <v>10450.634234402583</v>
      </c>
      <c r="F13" s="92">
        <f t="shared" si="4"/>
        <v>761.35054852777319</v>
      </c>
      <c r="G13" s="82"/>
      <c r="H13" s="82"/>
      <c r="I13" s="82"/>
      <c r="J13" s="82"/>
      <c r="K13" s="82"/>
      <c r="L13" s="82"/>
      <c r="M13" s="82"/>
      <c r="N13" s="82"/>
      <c r="O13" s="82"/>
      <c r="P13" s="82"/>
      <c r="Q13" s="82"/>
      <c r="R13" s="82"/>
      <c r="S13" s="82"/>
      <c r="T13" s="82"/>
      <c r="U13" s="82"/>
      <c r="V13" s="82"/>
      <c r="W13" s="82"/>
      <c r="X13" s="82"/>
      <c r="Y13" s="82"/>
      <c r="Z13" s="82"/>
    </row>
    <row r="14" spans="1:26" ht="15.75" customHeight="1" x14ac:dyDescent="0.45">
      <c r="A14" s="82">
        <v>9</v>
      </c>
      <c r="B14" s="92">
        <f t="shared" si="3"/>
        <v>10450.634234402583</v>
      </c>
      <c r="C14" s="92">
        <f t="shared" si="0"/>
        <v>91.443049551022597</v>
      </c>
      <c r="D14" s="92">
        <f t="shared" si="1"/>
        <v>97.396489714626142</v>
      </c>
      <c r="E14" s="92">
        <f t="shared" si="2"/>
        <v>10353.237744687956</v>
      </c>
      <c r="F14" s="92">
        <f t="shared" si="4"/>
        <v>852.79359807879575</v>
      </c>
      <c r="G14" s="82"/>
      <c r="H14" s="82"/>
      <c r="I14" s="82"/>
      <c r="J14" s="82"/>
      <c r="K14" s="82"/>
      <c r="L14" s="82"/>
      <c r="M14" s="82"/>
      <c r="N14" s="82"/>
      <c r="O14" s="82"/>
      <c r="P14" s="82"/>
      <c r="Q14" s="82"/>
      <c r="R14" s="82"/>
      <c r="S14" s="82"/>
      <c r="T14" s="82"/>
      <c r="U14" s="82"/>
      <c r="V14" s="82"/>
      <c r="W14" s="82"/>
      <c r="X14" s="82"/>
      <c r="Y14" s="82"/>
      <c r="Z14" s="82"/>
    </row>
    <row r="15" spans="1:26" ht="15.75" customHeight="1" x14ac:dyDescent="0.45">
      <c r="A15" s="82">
        <v>10</v>
      </c>
      <c r="B15" s="92">
        <f t="shared" si="3"/>
        <v>10353.237744687956</v>
      </c>
      <c r="C15" s="92">
        <f t="shared" si="0"/>
        <v>90.590830266019609</v>
      </c>
      <c r="D15" s="92">
        <f t="shared" si="1"/>
        <v>98.24870899962913</v>
      </c>
      <c r="E15" s="92">
        <f t="shared" si="2"/>
        <v>10254.989035688328</v>
      </c>
      <c r="F15" s="92">
        <f t="shared" si="4"/>
        <v>943.38442834481532</v>
      </c>
      <c r="G15" s="82"/>
      <c r="H15" s="82"/>
      <c r="I15" s="82"/>
      <c r="J15" s="82"/>
      <c r="K15" s="82"/>
      <c r="L15" s="82"/>
      <c r="M15" s="82"/>
      <c r="N15" s="82"/>
      <c r="O15" s="82"/>
      <c r="P15" s="82"/>
      <c r="Q15" s="82"/>
      <c r="R15" s="82"/>
      <c r="S15" s="82"/>
      <c r="T15" s="82"/>
      <c r="U15" s="82"/>
      <c r="V15" s="82"/>
      <c r="W15" s="82"/>
      <c r="X15" s="82"/>
      <c r="Y15" s="82"/>
      <c r="Z15" s="82"/>
    </row>
    <row r="16" spans="1:26" ht="15.75" customHeight="1" x14ac:dyDescent="0.45">
      <c r="A16" s="82">
        <v>11</v>
      </c>
      <c r="B16" s="92">
        <f t="shared" si="3"/>
        <v>10254.989035688328</v>
      </c>
      <c r="C16" s="92">
        <f t="shared" si="0"/>
        <v>89.731154062272864</v>
      </c>
      <c r="D16" s="92">
        <f t="shared" si="1"/>
        <v>99.108385203375875</v>
      </c>
      <c r="E16" s="92">
        <f t="shared" si="2"/>
        <v>10155.880650484953</v>
      </c>
      <c r="F16" s="92">
        <f t="shared" si="4"/>
        <v>1033.1155824070881</v>
      </c>
      <c r="G16" s="82"/>
      <c r="H16" s="82"/>
      <c r="I16" s="82"/>
      <c r="J16" s="82"/>
      <c r="K16" s="82"/>
      <c r="L16" s="82"/>
      <c r="M16" s="82"/>
      <c r="N16" s="82"/>
      <c r="O16" s="82"/>
      <c r="P16" s="82"/>
      <c r="Q16" s="82"/>
      <c r="R16" s="82"/>
      <c r="S16" s="82"/>
      <c r="T16" s="82"/>
      <c r="U16" s="82"/>
      <c r="V16" s="82"/>
      <c r="W16" s="82"/>
      <c r="X16" s="82"/>
      <c r="Y16" s="82"/>
      <c r="Z16" s="82"/>
    </row>
    <row r="17" spans="1:26" ht="15.75" customHeight="1" x14ac:dyDescent="0.45">
      <c r="A17" s="82">
        <v>12</v>
      </c>
      <c r="B17" s="92">
        <f t="shared" si="3"/>
        <v>10155.880650484953</v>
      </c>
      <c r="C17" s="92">
        <f t="shared" si="0"/>
        <v>88.863955691743328</v>
      </c>
      <c r="D17" s="92">
        <f t="shared" si="1"/>
        <v>99.975583573905411</v>
      </c>
      <c r="E17" s="92">
        <f t="shared" si="2"/>
        <v>10055.905066911047</v>
      </c>
      <c r="F17" s="92">
        <f t="shared" si="4"/>
        <v>1121.9795380988314</v>
      </c>
      <c r="G17" s="82"/>
      <c r="H17" s="82"/>
      <c r="I17" s="82"/>
      <c r="J17" s="82"/>
      <c r="K17" s="82"/>
      <c r="L17" s="82"/>
      <c r="M17" s="82"/>
      <c r="N17" s="82"/>
      <c r="O17" s="82"/>
      <c r="P17" s="82"/>
      <c r="Q17" s="82"/>
      <c r="R17" s="82"/>
      <c r="S17" s="82"/>
      <c r="T17" s="82"/>
      <c r="U17" s="82"/>
      <c r="V17" s="82"/>
      <c r="W17" s="82"/>
      <c r="X17" s="82"/>
      <c r="Y17" s="82"/>
      <c r="Z17" s="82"/>
    </row>
    <row r="18" spans="1:26" ht="15.75" customHeight="1" x14ac:dyDescent="0.45">
      <c r="A18" s="82">
        <v>13</v>
      </c>
      <c r="B18" s="92">
        <f t="shared" si="3"/>
        <v>10055.905066911047</v>
      </c>
      <c r="C18" s="92">
        <f t="shared" si="0"/>
        <v>87.989169335471658</v>
      </c>
      <c r="D18" s="92">
        <f t="shared" si="1"/>
        <v>100.85036993017708</v>
      </c>
      <c r="E18" s="92">
        <f t="shared" si="2"/>
        <v>9955.0546969808711</v>
      </c>
      <c r="F18" s="92">
        <f t="shared" si="4"/>
        <v>1209.968707434303</v>
      </c>
      <c r="G18" s="82"/>
      <c r="H18" s="82"/>
      <c r="I18" s="82"/>
      <c r="J18" s="82"/>
      <c r="K18" s="82"/>
      <c r="L18" s="82"/>
      <c r="M18" s="82"/>
      <c r="N18" s="82"/>
      <c r="O18" s="82"/>
      <c r="P18" s="82"/>
      <c r="Q18" s="82"/>
      <c r="R18" s="82"/>
      <c r="S18" s="82"/>
      <c r="T18" s="82"/>
      <c r="U18" s="82"/>
      <c r="V18" s="82"/>
      <c r="W18" s="82"/>
      <c r="X18" s="82"/>
      <c r="Y18" s="82"/>
      <c r="Z18" s="82"/>
    </row>
    <row r="19" spans="1:26" ht="15.75" customHeight="1" x14ac:dyDescent="0.45">
      <c r="A19" s="82">
        <v>14</v>
      </c>
      <c r="B19" s="92">
        <f t="shared" si="3"/>
        <v>9955.0546969808711</v>
      </c>
      <c r="C19" s="92">
        <f t="shared" si="0"/>
        <v>87.106728598582606</v>
      </c>
      <c r="D19" s="92">
        <f t="shared" si="1"/>
        <v>101.73281066706613</v>
      </c>
      <c r="E19" s="92">
        <f t="shared" si="2"/>
        <v>9853.3218863138045</v>
      </c>
      <c r="F19" s="92">
        <f t="shared" si="4"/>
        <v>1297.0754360328856</v>
      </c>
      <c r="G19" s="82"/>
      <c r="H19" s="82"/>
      <c r="I19" s="82"/>
      <c r="J19" s="82"/>
      <c r="K19" s="82"/>
      <c r="L19" s="82"/>
      <c r="M19" s="82"/>
      <c r="N19" s="82"/>
      <c r="O19" s="82"/>
      <c r="P19" s="82"/>
      <c r="Q19" s="82"/>
      <c r="R19" s="82"/>
      <c r="S19" s="82"/>
      <c r="T19" s="82"/>
      <c r="U19" s="82"/>
      <c r="V19" s="82"/>
      <c r="W19" s="82"/>
      <c r="X19" s="82"/>
      <c r="Y19" s="82"/>
      <c r="Z19" s="82"/>
    </row>
    <row r="20" spans="1:26" ht="15.75" customHeight="1" x14ac:dyDescent="0.45">
      <c r="A20" s="82">
        <v>15</v>
      </c>
      <c r="B20" s="92">
        <f t="shared" si="3"/>
        <v>9853.3218863138045</v>
      </c>
      <c r="C20" s="92">
        <f t="shared" si="0"/>
        <v>86.21656650524578</v>
      </c>
      <c r="D20" s="92">
        <f t="shared" si="1"/>
        <v>102.62297276040296</v>
      </c>
      <c r="E20" s="92">
        <f t="shared" si="2"/>
        <v>9750.6989135534022</v>
      </c>
      <c r="F20" s="92">
        <f t="shared" si="4"/>
        <v>1383.2920025381313</v>
      </c>
      <c r="G20" s="82"/>
      <c r="H20" s="82"/>
      <c r="I20" s="82"/>
      <c r="J20" s="82"/>
      <c r="K20" s="82"/>
      <c r="L20" s="82"/>
      <c r="M20" s="82"/>
      <c r="N20" s="82"/>
      <c r="O20" s="82"/>
      <c r="P20" s="82"/>
      <c r="Q20" s="82"/>
      <c r="R20" s="82"/>
      <c r="S20" s="82"/>
      <c r="T20" s="82"/>
      <c r="U20" s="82"/>
      <c r="V20" s="82"/>
      <c r="W20" s="82"/>
      <c r="X20" s="82"/>
      <c r="Y20" s="82"/>
      <c r="Z20" s="82"/>
    </row>
    <row r="21" spans="1:26" ht="15.75" customHeight="1" x14ac:dyDescent="0.45">
      <c r="A21" s="82">
        <v>16</v>
      </c>
      <c r="B21" s="92">
        <f t="shared" si="3"/>
        <v>9750.6989135534022</v>
      </c>
      <c r="C21" s="92">
        <f t="shared" si="0"/>
        <v>85.318615493592262</v>
      </c>
      <c r="D21" s="92">
        <f t="shared" si="1"/>
        <v>103.52092377205648</v>
      </c>
      <c r="E21" s="92">
        <f t="shared" si="2"/>
        <v>9647.1779897813449</v>
      </c>
      <c r="F21" s="92">
        <f t="shared" si="4"/>
        <v>1468.6106180317236</v>
      </c>
      <c r="G21" s="82"/>
      <c r="H21" s="82"/>
      <c r="I21" s="82"/>
      <c r="J21" s="82"/>
      <c r="K21" s="82"/>
      <c r="L21" s="82"/>
      <c r="M21" s="82"/>
      <c r="N21" s="82"/>
      <c r="O21" s="82"/>
      <c r="P21" s="82"/>
      <c r="Q21" s="82"/>
      <c r="R21" s="82"/>
      <c r="S21" s="82"/>
      <c r="T21" s="82"/>
      <c r="U21" s="82"/>
      <c r="V21" s="82"/>
      <c r="W21" s="82"/>
      <c r="X21" s="82"/>
      <c r="Y21" s="82"/>
      <c r="Z21" s="82"/>
    </row>
    <row r="22" spans="1:26" ht="15.75" customHeight="1" x14ac:dyDescent="0.45">
      <c r="A22" s="82">
        <v>17</v>
      </c>
      <c r="B22" s="92">
        <f t="shared" si="3"/>
        <v>9647.1779897813449</v>
      </c>
      <c r="C22" s="92">
        <f t="shared" si="0"/>
        <v>84.412807410586765</v>
      </c>
      <c r="D22" s="92">
        <f t="shared" si="1"/>
        <v>104.42673185506197</v>
      </c>
      <c r="E22" s="92">
        <f t="shared" si="2"/>
        <v>9542.7512579262821</v>
      </c>
      <c r="F22" s="92">
        <f t="shared" si="4"/>
        <v>1553.0234254423103</v>
      </c>
      <c r="G22" s="82"/>
      <c r="H22" s="82"/>
      <c r="I22" s="82"/>
      <c r="J22" s="82"/>
      <c r="K22" s="82"/>
      <c r="L22" s="82"/>
      <c r="M22" s="82"/>
      <c r="N22" s="82"/>
      <c r="O22" s="82"/>
      <c r="P22" s="82"/>
      <c r="Q22" s="82"/>
      <c r="R22" s="82"/>
      <c r="S22" s="82"/>
      <c r="T22" s="82"/>
      <c r="U22" s="82"/>
      <c r="V22" s="82"/>
      <c r="W22" s="82"/>
      <c r="X22" s="82"/>
      <c r="Y22" s="82"/>
      <c r="Z22" s="82"/>
    </row>
    <row r="23" spans="1:26" ht="15.75" customHeight="1" x14ac:dyDescent="0.45">
      <c r="A23" s="82">
        <v>18</v>
      </c>
      <c r="B23" s="92">
        <f t="shared" si="3"/>
        <v>9542.7512579262821</v>
      </c>
      <c r="C23" s="92">
        <f t="shared" si="0"/>
        <v>83.499073506854955</v>
      </c>
      <c r="D23" s="92">
        <f t="shared" si="1"/>
        <v>105.34046575879378</v>
      </c>
      <c r="E23" s="92">
        <f t="shared" si="2"/>
        <v>9437.4107921674877</v>
      </c>
      <c r="F23" s="92">
        <f t="shared" si="4"/>
        <v>1636.5224989491653</v>
      </c>
      <c r="G23" s="82"/>
      <c r="H23" s="82"/>
      <c r="I23" s="82"/>
      <c r="J23" s="82"/>
      <c r="K23" s="82"/>
      <c r="L23" s="82"/>
      <c r="M23" s="82"/>
      <c r="N23" s="82"/>
      <c r="O23" s="82"/>
      <c r="P23" s="82"/>
      <c r="Q23" s="82"/>
      <c r="R23" s="82"/>
      <c r="S23" s="82"/>
      <c r="T23" s="82"/>
      <c r="U23" s="82"/>
      <c r="V23" s="82"/>
      <c r="W23" s="82"/>
      <c r="X23" s="82"/>
      <c r="Y23" s="82"/>
      <c r="Z23" s="82"/>
    </row>
    <row r="24" spans="1:26" ht="15.75" customHeight="1" x14ac:dyDescent="0.45">
      <c r="A24" s="82">
        <v>19</v>
      </c>
      <c r="B24" s="92">
        <f t="shared" si="3"/>
        <v>9437.4107921674877</v>
      </c>
      <c r="C24" s="92">
        <f t="shared" si="0"/>
        <v>82.577344431465505</v>
      </c>
      <c r="D24" s="92">
        <f t="shared" si="1"/>
        <v>106.26219483418323</v>
      </c>
      <c r="E24" s="92">
        <f t="shared" si="2"/>
        <v>9331.1485973333038</v>
      </c>
      <c r="F24" s="92">
        <f t="shared" si="4"/>
        <v>1719.0998433806308</v>
      </c>
      <c r="G24" s="82"/>
      <c r="H24" s="82"/>
      <c r="I24" s="82"/>
      <c r="J24" s="82"/>
      <c r="K24" s="82"/>
      <c r="L24" s="82"/>
      <c r="M24" s="82"/>
      <c r="N24" s="82"/>
      <c r="O24" s="82"/>
      <c r="P24" s="82"/>
      <c r="Q24" s="82"/>
      <c r="R24" s="82"/>
      <c r="S24" s="82"/>
      <c r="T24" s="82"/>
      <c r="U24" s="82"/>
      <c r="V24" s="82"/>
      <c r="W24" s="82"/>
      <c r="X24" s="82"/>
      <c r="Y24" s="82"/>
      <c r="Z24" s="82"/>
    </row>
    <row r="25" spans="1:26" ht="15.75" customHeight="1" x14ac:dyDescent="0.45">
      <c r="A25" s="82">
        <v>20</v>
      </c>
      <c r="B25" s="92">
        <f t="shared" si="3"/>
        <v>9331.1485973333038</v>
      </c>
      <c r="C25" s="92">
        <f t="shared" si="0"/>
        <v>81.647550226666397</v>
      </c>
      <c r="D25" s="92">
        <f t="shared" si="1"/>
        <v>107.19198903898234</v>
      </c>
      <c r="E25" s="92">
        <f t="shared" si="2"/>
        <v>9223.956608294322</v>
      </c>
      <c r="F25" s="92">
        <f t="shared" si="4"/>
        <v>1800.7473936072972</v>
      </c>
      <c r="G25" s="82"/>
      <c r="H25" s="82"/>
      <c r="I25" s="82"/>
      <c r="J25" s="82"/>
      <c r="K25" s="82"/>
      <c r="L25" s="82"/>
      <c r="M25" s="82"/>
      <c r="N25" s="82"/>
      <c r="O25" s="82"/>
      <c r="P25" s="82"/>
      <c r="Q25" s="82"/>
      <c r="R25" s="82"/>
      <c r="S25" s="82"/>
      <c r="T25" s="82"/>
      <c r="U25" s="82"/>
      <c r="V25" s="82"/>
      <c r="W25" s="82"/>
      <c r="X25" s="82"/>
      <c r="Y25" s="82"/>
      <c r="Z25" s="82"/>
    </row>
    <row r="26" spans="1:26" ht="15.75" customHeight="1" x14ac:dyDescent="0.45">
      <c r="A26" s="82">
        <v>21</v>
      </c>
      <c r="B26" s="92">
        <f t="shared" si="3"/>
        <v>9223.956608294322</v>
      </c>
      <c r="C26" s="92">
        <f t="shared" si="0"/>
        <v>80.709620322575304</v>
      </c>
      <c r="D26" s="92">
        <f t="shared" si="1"/>
        <v>108.12991894307343</v>
      </c>
      <c r="E26" s="92">
        <f t="shared" si="2"/>
        <v>9115.8266893512482</v>
      </c>
      <c r="F26" s="92">
        <f t="shared" si="4"/>
        <v>1881.4570139298726</v>
      </c>
      <c r="G26" s="82"/>
      <c r="H26" s="82"/>
      <c r="I26" s="82"/>
      <c r="J26" s="82"/>
      <c r="K26" s="82"/>
      <c r="L26" s="82"/>
      <c r="M26" s="82"/>
      <c r="N26" s="82"/>
      <c r="O26" s="82"/>
      <c r="P26" s="82"/>
      <c r="Q26" s="82"/>
      <c r="R26" s="82"/>
      <c r="S26" s="82"/>
      <c r="T26" s="82"/>
      <c r="U26" s="82"/>
      <c r="V26" s="82"/>
      <c r="W26" s="82"/>
      <c r="X26" s="82"/>
      <c r="Y26" s="82"/>
      <c r="Z26" s="82"/>
    </row>
    <row r="27" spans="1:26" ht="15.75" customHeight="1" x14ac:dyDescent="0.45">
      <c r="A27" s="82">
        <v>22</v>
      </c>
      <c r="B27" s="92">
        <f t="shared" si="3"/>
        <v>9115.8266893512482</v>
      </c>
      <c r="C27" s="92">
        <f t="shared" si="0"/>
        <v>79.763483531823411</v>
      </c>
      <c r="D27" s="92">
        <f t="shared" si="1"/>
        <v>109.07605573382533</v>
      </c>
      <c r="E27" s="92">
        <f t="shared" si="2"/>
        <v>9006.7506336174229</v>
      </c>
      <c r="F27" s="92">
        <f t="shared" si="4"/>
        <v>1961.2204974616959</v>
      </c>
      <c r="G27" s="82"/>
      <c r="H27" s="82"/>
      <c r="I27" s="82"/>
      <c r="J27" s="82"/>
      <c r="K27" s="82"/>
      <c r="L27" s="82"/>
      <c r="M27" s="82"/>
      <c r="N27" s="82"/>
      <c r="O27" s="82"/>
      <c r="P27" s="82"/>
      <c r="Q27" s="82"/>
      <c r="R27" s="82"/>
      <c r="S27" s="82"/>
      <c r="T27" s="82"/>
      <c r="U27" s="82"/>
      <c r="V27" s="82"/>
      <c r="W27" s="82"/>
      <c r="X27" s="82"/>
      <c r="Y27" s="82"/>
      <c r="Z27" s="82"/>
    </row>
    <row r="28" spans="1:26" ht="15.75" customHeight="1" x14ac:dyDescent="0.45">
      <c r="A28" s="82">
        <v>23</v>
      </c>
      <c r="B28" s="92">
        <f t="shared" si="3"/>
        <v>9006.7506336174229</v>
      </c>
      <c r="C28" s="92">
        <f t="shared" si="0"/>
        <v>78.80906804415244</v>
      </c>
      <c r="D28" s="92">
        <f t="shared" si="1"/>
        <v>110.0304712214963</v>
      </c>
      <c r="E28" s="92">
        <f t="shared" si="2"/>
        <v>8896.7201623959263</v>
      </c>
      <c r="F28" s="92">
        <f t="shared" si="4"/>
        <v>2040.0295655058483</v>
      </c>
      <c r="G28" s="82"/>
      <c r="H28" s="82"/>
      <c r="I28" s="82"/>
      <c r="J28" s="82"/>
      <c r="K28" s="82"/>
      <c r="L28" s="82"/>
      <c r="M28" s="82"/>
      <c r="N28" s="82"/>
      <c r="O28" s="82"/>
      <c r="P28" s="82"/>
      <c r="Q28" s="82"/>
      <c r="R28" s="82"/>
      <c r="S28" s="82"/>
      <c r="T28" s="82"/>
      <c r="U28" s="82"/>
      <c r="V28" s="82"/>
      <c r="W28" s="82"/>
      <c r="X28" s="82"/>
      <c r="Y28" s="82"/>
      <c r="Z28" s="82"/>
    </row>
    <row r="29" spans="1:26" ht="15.75" customHeight="1" x14ac:dyDescent="0.45">
      <c r="A29" s="82">
        <v>24</v>
      </c>
      <c r="B29" s="92">
        <f t="shared" si="3"/>
        <v>8896.7201623959263</v>
      </c>
      <c r="C29" s="92">
        <f t="shared" si="0"/>
        <v>77.846301420964352</v>
      </c>
      <c r="D29" s="92">
        <f t="shared" si="1"/>
        <v>110.99323784468439</v>
      </c>
      <c r="E29" s="92">
        <f t="shared" si="2"/>
        <v>8785.7269245512416</v>
      </c>
      <c r="F29" s="92">
        <f t="shared" si="4"/>
        <v>2117.8758669268127</v>
      </c>
      <c r="G29" s="82"/>
      <c r="H29" s="82"/>
      <c r="I29" s="82"/>
      <c r="J29" s="82"/>
      <c r="K29" s="82"/>
      <c r="L29" s="82"/>
      <c r="M29" s="82"/>
      <c r="N29" s="82"/>
      <c r="O29" s="82"/>
      <c r="P29" s="82"/>
      <c r="Q29" s="82"/>
      <c r="R29" s="82"/>
      <c r="S29" s="82"/>
      <c r="T29" s="82"/>
      <c r="U29" s="82"/>
      <c r="V29" s="82"/>
      <c r="W29" s="82"/>
      <c r="X29" s="82"/>
      <c r="Y29" s="82"/>
      <c r="Z29" s="82"/>
    </row>
    <row r="30" spans="1:26" ht="15.75" customHeight="1" x14ac:dyDescent="0.45">
      <c r="A30" s="82">
        <v>25</v>
      </c>
      <c r="B30" s="92">
        <f t="shared" si="3"/>
        <v>8785.7269245512416</v>
      </c>
      <c r="C30" s="92">
        <f t="shared" si="0"/>
        <v>76.87511058982335</v>
      </c>
      <c r="D30" s="92">
        <f t="shared" si="1"/>
        <v>111.96442867582539</v>
      </c>
      <c r="E30" s="92">
        <f t="shared" si="2"/>
        <v>8673.7624958754168</v>
      </c>
      <c r="F30" s="92">
        <f t="shared" si="4"/>
        <v>2194.7509775166359</v>
      </c>
      <c r="G30" s="82"/>
      <c r="H30" s="82"/>
      <c r="I30" s="82"/>
      <c r="J30" s="82"/>
      <c r="K30" s="82"/>
      <c r="L30" s="82"/>
      <c r="M30" s="82"/>
      <c r="N30" s="82"/>
      <c r="O30" s="82"/>
      <c r="P30" s="82"/>
      <c r="Q30" s="82"/>
      <c r="R30" s="82"/>
      <c r="S30" s="82"/>
      <c r="T30" s="82"/>
      <c r="U30" s="82"/>
      <c r="V30" s="82"/>
      <c r="W30" s="82"/>
      <c r="X30" s="82"/>
      <c r="Y30" s="82"/>
      <c r="Z30" s="82"/>
    </row>
    <row r="31" spans="1:26" ht="15.75" customHeight="1" x14ac:dyDescent="0.45">
      <c r="A31" s="82">
        <v>26</v>
      </c>
      <c r="B31" s="92">
        <f t="shared" si="3"/>
        <v>8673.7624958754168</v>
      </c>
      <c r="C31" s="92">
        <f t="shared" si="0"/>
        <v>75.895421838909883</v>
      </c>
      <c r="D31" s="92">
        <f t="shared" si="1"/>
        <v>112.94411742673886</v>
      </c>
      <c r="E31" s="92">
        <f t="shared" si="2"/>
        <v>8560.8183784486773</v>
      </c>
      <c r="F31" s="92">
        <f t="shared" si="4"/>
        <v>2270.6463993555458</v>
      </c>
      <c r="G31" s="82"/>
      <c r="H31" s="82"/>
      <c r="I31" s="82"/>
      <c r="J31" s="82"/>
      <c r="K31" s="82"/>
      <c r="L31" s="82"/>
      <c r="M31" s="82"/>
      <c r="N31" s="82"/>
      <c r="O31" s="82"/>
      <c r="P31" s="82"/>
      <c r="Q31" s="82"/>
      <c r="R31" s="82"/>
      <c r="S31" s="82"/>
      <c r="T31" s="82"/>
      <c r="U31" s="82"/>
      <c r="V31" s="82"/>
      <c r="W31" s="82"/>
      <c r="X31" s="82"/>
      <c r="Y31" s="82"/>
      <c r="Z31" s="82"/>
    </row>
    <row r="32" spans="1:26" ht="15.75" customHeight="1" x14ac:dyDescent="0.45">
      <c r="A32" s="82">
        <v>27</v>
      </c>
      <c r="B32" s="92">
        <f t="shared" si="3"/>
        <v>8560.8183784486773</v>
      </c>
      <c r="C32" s="92">
        <f t="shared" si="0"/>
        <v>74.907160811425925</v>
      </c>
      <c r="D32" s="92">
        <f t="shared" si="1"/>
        <v>113.93237845422281</v>
      </c>
      <c r="E32" s="92">
        <f t="shared" si="2"/>
        <v>8446.8859999944543</v>
      </c>
      <c r="F32" s="92">
        <f t="shared" si="4"/>
        <v>2345.5535601669717</v>
      </c>
      <c r="G32" s="82"/>
      <c r="H32" s="82"/>
      <c r="I32" s="82"/>
      <c r="J32" s="82"/>
      <c r="K32" s="82"/>
      <c r="L32" s="82"/>
      <c r="M32" s="82"/>
      <c r="N32" s="82"/>
      <c r="O32" s="82"/>
      <c r="P32" s="82"/>
      <c r="Q32" s="82"/>
      <c r="R32" s="82"/>
      <c r="S32" s="82"/>
      <c r="T32" s="82"/>
      <c r="U32" s="82"/>
      <c r="V32" s="82"/>
      <c r="W32" s="82"/>
      <c r="X32" s="82"/>
      <c r="Y32" s="82"/>
      <c r="Z32" s="82"/>
    </row>
    <row r="33" spans="1:26" x14ac:dyDescent="0.45">
      <c r="A33" s="82">
        <v>28</v>
      </c>
      <c r="B33" s="92">
        <f t="shared" si="3"/>
        <v>8446.8859999944543</v>
      </c>
      <c r="C33" s="92">
        <f t="shared" si="0"/>
        <v>73.910252499951469</v>
      </c>
      <c r="D33" s="92">
        <f t="shared" si="1"/>
        <v>114.92928676569727</v>
      </c>
      <c r="E33" s="92">
        <f t="shared" si="2"/>
        <v>8331.9567132287575</v>
      </c>
      <c r="F33" s="92">
        <f t="shared" si="4"/>
        <v>2419.4638126669233</v>
      </c>
      <c r="G33" s="82"/>
      <c r="H33" s="82"/>
      <c r="I33" s="82"/>
      <c r="J33" s="82"/>
      <c r="K33" s="82"/>
      <c r="L33" s="82"/>
      <c r="M33" s="82"/>
      <c r="N33" s="82"/>
      <c r="O33" s="82"/>
      <c r="P33" s="82"/>
      <c r="Q33" s="82"/>
      <c r="R33" s="82"/>
      <c r="S33" s="82"/>
      <c r="T33" s="82"/>
      <c r="U33" s="82"/>
      <c r="V33" s="82"/>
      <c r="W33" s="82"/>
      <c r="X33" s="82"/>
      <c r="Y33" s="82"/>
      <c r="Z33" s="82"/>
    </row>
    <row r="34" spans="1:26" x14ac:dyDescent="0.45">
      <c r="A34" s="82">
        <v>29</v>
      </c>
      <c r="B34" s="92">
        <f t="shared" si="3"/>
        <v>8331.9567132287575</v>
      </c>
      <c r="C34" s="92">
        <f t="shared" si="0"/>
        <v>72.904621240751624</v>
      </c>
      <c r="D34" s="92">
        <f t="shared" si="1"/>
        <v>115.93491802489712</v>
      </c>
      <c r="E34" s="92">
        <f t="shared" si="2"/>
        <v>8216.0217952038602</v>
      </c>
      <c r="F34" s="92">
        <f t="shared" si="4"/>
        <v>2492.3684339076749</v>
      </c>
      <c r="G34" s="82"/>
      <c r="H34" s="82"/>
      <c r="I34" s="82"/>
      <c r="J34" s="82"/>
      <c r="K34" s="82"/>
      <c r="L34" s="82"/>
      <c r="M34" s="82"/>
      <c r="N34" s="82"/>
      <c r="O34" s="82"/>
      <c r="P34" s="82"/>
      <c r="Q34" s="82"/>
      <c r="R34" s="82"/>
      <c r="S34" s="82"/>
      <c r="T34" s="82"/>
      <c r="U34" s="82"/>
      <c r="V34" s="82"/>
      <c r="W34" s="82"/>
      <c r="X34" s="82"/>
      <c r="Y34" s="82"/>
      <c r="Z34" s="82"/>
    </row>
    <row r="35" spans="1:26" x14ac:dyDescent="0.45">
      <c r="A35" s="82">
        <v>30</v>
      </c>
      <c r="B35" s="92">
        <f t="shared" si="3"/>
        <v>8216.0217952038602</v>
      </c>
      <c r="C35" s="92">
        <f t="shared" si="0"/>
        <v>71.890190708033771</v>
      </c>
      <c r="D35" s="92">
        <f t="shared" si="1"/>
        <v>116.94934855761497</v>
      </c>
      <c r="E35" s="92">
        <f t="shared" si="2"/>
        <v>8099.0724466462452</v>
      </c>
      <c r="F35" s="92">
        <f t="shared" si="4"/>
        <v>2564.2586246157089</v>
      </c>
      <c r="G35" s="82"/>
      <c r="H35" s="82"/>
      <c r="I35" s="82"/>
      <c r="J35" s="82"/>
      <c r="K35" s="82"/>
      <c r="L35" s="82"/>
      <c r="M35" s="82"/>
      <c r="N35" s="82"/>
      <c r="O35" s="82"/>
      <c r="P35" s="82"/>
      <c r="Q35" s="82"/>
      <c r="R35" s="82"/>
      <c r="S35" s="82"/>
      <c r="T35" s="82"/>
      <c r="U35" s="82"/>
      <c r="V35" s="82"/>
      <c r="W35" s="82"/>
      <c r="X35" s="82"/>
      <c r="Y35" s="82"/>
      <c r="Z35" s="82"/>
    </row>
    <row r="36" spans="1:26" x14ac:dyDescent="0.45">
      <c r="A36" s="82">
        <v>31</v>
      </c>
      <c r="B36" s="92">
        <f t="shared" si="3"/>
        <v>8099.0724466462452</v>
      </c>
      <c r="C36" s="92">
        <f t="shared" si="0"/>
        <v>70.866883908154634</v>
      </c>
      <c r="D36" s="92">
        <f t="shared" si="1"/>
        <v>117.97265535749411</v>
      </c>
      <c r="E36" s="92">
        <f t="shared" si="2"/>
        <v>7981.0997912887515</v>
      </c>
      <c r="F36" s="92">
        <f t="shared" si="4"/>
        <v>2635.1255085238636</v>
      </c>
      <c r="G36" s="82"/>
      <c r="H36" s="82"/>
      <c r="I36" s="82"/>
      <c r="J36" s="82"/>
      <c r="K36" s="82"/>
      <c r="L36" s="82"/>
      <c r="M36" s="82"/>
      <c r="N36" s="82"/>
      <c r="O36" s="82"/>
      <c r="P36" s="82"/>
      <c r="Q36" s="82"/>
      <c r="R36" s="82"/>
      <c r="S36" s="82"/>
      <c r="T36" s="82"/>
      <c r="U36" s="82"/>
      <c r="V36" s="82"/>
      <c r="W36" s="82"/>
      <c r="X36" s="82"/>
      <c r="Y36" s="82"/>
      <c r="Z36" s="82"/>
    </row>
    <row r="37" spans="1:26" x14ac:dyDescent="0.45">
      <c r="A37" s="82">
        <v>32</v>
      </c>
      <c r="B37" s="92">
        <f t="shared" si="3"/>
        <v>7981.0997912887515</v>
      </c>
      <c r="C37" s="92">
        <f t="shared" si="0"/>
        <v>69.834623173776563</v>
      </c>
      <c r="D37" s="92">
        <f t="shared" si="1"/>
        <v>119.00491609187218</v>
      </c>
      <c r="E37" s="92">
        <f t="shared" si="2"/>
        <v>7862.094875196879</v>
      </c>
      <c r="F37" s="92">
        <f t="shared" si="4"/>
        <v>2704.96013169764</v>
      </c>
      <c r="G37" s="82"/>
      <c r="H37" s="82"/>
      <c r="I37" s="82"/>
      <c r="J37" s="82"/>
      <c r="K37" s="82"/>
      <c r="L37" s="82"/>
      <c r="M37" s="82"/>
      <c r="N37" s="82"/>
      <c r="O37" s="82"/>
      <c r="P37" s="82"/>
      <c r="Q37" s="82"/>
      <c r="R37" s="82"/>
      <c r="S37" s="82"/>
      <c r="T37" s="82"/>
      <c r="U37" s="82"/>
      <c r="V37" s="82"/>
      <c r="W37" s="82"/>
      <c r="X37" s="82"/>
      <c r="Y37" s="82"/>
      <c r="Z37" s="82"/>
    </row>
    <row r="38" spans="1:26" x14ac:dyDescent="0.45">
      <c r="A38" s="82">
        <v>33</v>
      </c>
      <c r="B38" s="92">
        <f t="shared" si="3"/>
        <v>7862.094875196879</v>
      </c>
      <c r="C38" s="92">
        <f t="shared" si="0"/>
        <v>68.79333015797269</v>
      </c>
      <c r="D38" s="92">
        <f t="shared" si="1"/>
        <v>120.04620910767605</v>
      </c>
      <c r="E38" s="92">
        <f t="shared" si="2"/>
        <v>7742.0486660892029</v>
      </c>
      <c r="F38" s="92">
        <f t="shared" si="4"/>
        <v>2773.7534618556128</v>
      </c>
      <c r="G38" s="82"/>
      <c r="H38" s="82"/>
      <c r="I38" s="82"/>
      <c r="J38" s="82"/>
      <c r="K38" s="82"/>
      <c r="L38" s="82"/>
      <c r="M38" s="82"/>
      <c r="N38" s="82"/>
      <c r="O38" s="82"/>
      <c r="P38" s="82"/>
      <c r="Q38" s="82"/>
      <c r="R38" s="82"/>
      <c r="S38" s="82"/>
      <c r="T38" s="82"/>
      <c r="U38" s="82"/>
      <c r="V38" s="82"/>
      <c r="W38" s="82"/>
      <c r="X38" s="82"/>
      <c r="Y38" s="82"/>
      <c r="Z38" s="82"/>
    </row>
    <row r="39" spans="1:26" x14ac:dyDescent="0.45">
      <c r="A39" s="82">
        <v>34</v>
      </c>
      <c r="B39" s="92">
        <f t="shared" si="3"/>
        <v>7742.0486660892029</v>
      </c>
      <c r="C39" s="92">
        <f t="shared" si="0"/>
        <v>67.742925828280519</v>
      </c>
      <c r="D39" s="92">
        <f t="shared" si="1"/>
        <v>121.09661343736822</v>
      </c>
      <c r="E39" s="92">
        <f t="shared" si="2"/>
        <v>7620.9520526518345</v>
      </c>
      <c r="F39" s="92">
        <f t="shared" si="4"/>
        <v>2841.4963876838933</v>
      </c>
      <c r="G39" s="82"/>
      <c r="H39" s="82"/>
      <c r="I39" s="82"/>
      <c r="J39" s="82"/>
      <c r="K39" s="82"/>
      <c r="L39" s="82"/>
      <c r="M39" s="82"/>
      <c r="N39" s="82"/>
      <c r="O39" s="82"/>
      <c r="P39" s="82"/>
      <c r="Q39" s="82"/>
      <c r="R39" s="82"/>
      <c r="S39" s="82"/>
      <c r="T39" s="82"/>
      <c r="U39" s="82"/>
      <c r="V39" s="82"/>
      <c r="W39" s="82"/>
      <c r="X39" s="82"/>
      <c r="Y39" s="82"/>
      <c r="Z39" s="82"/>
    </row>
    <row r="40" spans="1:26" x14ac:dyDescent="0.45">
      <c r="A40" s="82">
        <v>35</v>
      </c>
      <c r="B40" s="92">
        <f t="shared" si="3"/>
        <v>7620.9520526518345</v>
      </c>
      <c r="C40" s="92">
        <f t="shared" si="0"/>
        <v>66.683330460703544</v>
      </c>
      <c r="D40" s="92">
        <f t="shared" si="1"/>
        <v>122.15620880494519</v>
      </c>
      <c r="E40" s="92">
        <f t="shared" si="2"/>
        <v>7498.7958438468895</v>
      </c>
      <c r="F40" s="92">
        <f t="shared" si="4"/>
        <v>2908.1797181445968</v>
      </c>
      <c r="G40" s="82"/>
      <c r="H40" s="82"/>
      <c r="I40" s="82"/>
      <c r="J40" s="82"/>
      <c r="K40" s="82"/>
      <c r="L40" s="82"/>
      <c r="M40" s="82"/>
      <c r="N40" s="82"/>
      <c r="O40" s="82"/>
      <c r="P40" s="82"/>
      <c r="Q40" s="82"/>
      <c r="R40" s="82"/>
      <c r="S40" s="82"/>
      <c r="T40" s="82"/>
      <c r="U40" s="82"/>
      <c r="V40" s="82"/>
      <c r="W40" s="82"/>
      <c r="X40" s="82"/>
      <c r="Y40" s="82"/>
      <c r="Z40" s="82"/>
    </row>
    <row r="41" spans="1:26" x14ac:dyDescent="0.45">
      <c r="A41" s="82">
        <v>36</v>
      </c>
      <c r="B41" s="92">
        <f t="shared" si="3"/>
        <v>7498.7958438468895</v>
      </c>
      <c r="C41" s="92">
        <f t="shared" si="0"/>
        <v>65.614463633660279</v>
      </c>
      <c r="D41" s="92">
        <f t="shared" si="1"/>
        <v>123.22507563198846</v>
      </c>
      <c r="E41" s="92">
        <f t="shared" si="2"/>
        <v>7375.5707682149014</v>
      </c>
      <c r="F41" s="92">
        <f t="shared" si="4"/>
        <v>2973.7941817782571</v>
      </c>
      <c r="G41" s="82"/>
      <c r="H41" s="82"/>
      <c r="I41" s="82"/>
      <c r="J41" s="82"/>
      <c r="K41" s="82"/>
      <c r="L41" s="82"/>
      <c r="M41" s="82"/>
      <c r="N41" s="82"/>
      <c r="O41" s="82"/>
      <c r="P41" s="82"/>
      <c r="Q41" s="82"/>
      <c r="R41" s="82"/>
      <c r="S41" s="82"/>
      <c r="T41" s="82"/>
      <c r="U41" s="82"/>
      <c r="V41" s="82"/>
      <c r="W41" s="82"/>
      <c r="X41" s="82"/>
      <c r="Y41" s="82"/>
      <c r="Z41" s="82"/>
    </row>
    <row r="42" spans="1:26" x14ac:dyDescent="0.45">
      <c r="A42" s="82">
        <v>37</v>
      </c>
      <c r="B42" s="92">
        <f t="shared" si="3"/>
        <v>7375.5707682149014</v>
      </c>
      <c r="C42" s="92">
        <f t="shared" si="0"/>
        <v>64.536244221880381</v>
      </c>
      <c r="D42" s="92">
        <f t="shared" si="1"/>
        <v>124.30329504376836</v>
      </c>
      <c r="E42" s="92">
        <f t="shared" si="2"/>
        <v>7251.2674731711331</v>
      </c>
      <c r="F42" s="92">
        <f t="shared" si="4"/>
        <v>3038.3304260001373</v>
      </c>
      <c r="G42" s="82"/>
      <c r="H42" s="82"/>
      <c r="I42" s="82"/>
      <c r="J42" s="82"/>
      <c r="K42" s="82"/>
      <c r="L42" s="82"/>
      <c r="M42" s="82"/>
      <c r="N42" s="82"/>
      <c r="O42" s="82"/>
      <c r="P42" s="82"/>
      <c r="Q42" s="82"/>
      <c r="R42" s="82"/>
      <c r="S42" s="82"/>
      <c r="T42" s="82"/>
      <c r="U42" s="82"/>
      <c r="V42" s="82"/>
      <c r="W42" s="82"/>
      <c r="X42" s="82"/>
      <c r="Y42" s="82"/>
      <c r="Z42" s="82"/>
    </row>
    <row r="43" spans="1:26" x14ac:dyDescent="0.45">
      <c r="A43" s="82">
        <v>38</v>
      </c>
      <c r="B43" s="92">
        <f t="shared" si="3"/>
        <v>7251.2674731711331</v>
      </c>
      <c r="C43" s="92">
        <f t="shared" si="0"/>
        <v>63.448590390247411</v>
      </c>
      <c r="D43" s="92">
        <f t="shared" si="1"/>
        <v>125.39094887540134</v>
      </c>
      <c r="E43" s="92">
        <f t="shared" si="2"/>
        <v>7125.8765242957315</v>
      </c>
      <c r="F43" s="92">
        <f t="shared" si="4"/>
        <v>3101.7790163903846</v>
      </c>
      <c r="G43" s="82"/>
      <c r="H43" s="82"/>
      <c r="I43" s="82"/>
      <c r="J43" s="82"/>
      <c r="K43" s="82"/>
      <c r="L43" s="82"/>
      <c r="M43" s="82"/>
      <c r="N43" s="82"/>
      <c r="O43" s="82"/>
      <c r="P43" s="82"/>
      <c r="Q43" s="82"/>
      <c r="R43" s="82"/>
      <c r="S43" s="82"/>
      <c r="T43" s="82"/>
      <c r="U43" s="82"/>
      <c r="V43" s="82"/>
      <c r="W43" s="82"/>
      <c r="X43" s="82"/>
      <c r="Y43" s="82"/>
      <c r="Z43" s="82"/>
    </row>
    <row r="44" spans="1:26" x14ac:dyDescent="0.45">
      <c r="A44" s="82">
        <v>39</v>
      </c>
      <c r="B44" s="92">
        <f t="shared" si="3"/>
        <v>7125.8765242957315</v>
      </c>
      <c r="C44" s="92">
        <f t="shared" si="0"/>
        <v>62.351419587587642</v>
      </c>
      <c r="D44" s="92">
        <f t="shared" si="1"/>
        <v>126.4881196780611</v>
      </c>
      <c r="E44" s="92">
        <f t="shared" si="2"/>
        <v>6999.3884046176709</v>
      </c>
      <c r="F44" s="92">
        <f t="shared" si="4"/>
        <v>3164.1304359779724</v>
      </c>
      <c r="G44" s="82"/>
      <c r="H44" s="82"/>
      <c r="I44" s="82"/>
      <c r="J44" s="82"/>
      <c r="K44" s="82"/>
      <c r="L44" s="82"/>
      <c r="M44" s="82"/>
      <c r="N44" s="82"/>
      <c r="O44" s="82"/>
      <c r="P44" s="82"/>
      <c r="Q44" s="82"/>
      <c r="R44" s="82"/>
      <c r="S44" s="82"/>
      <c r="T44" s="82"/>
      <c r="U44" s="82"/>
      <c r="V44" s="82"/>
      <c r="W44" s="82"/>
      <c r="X44" s="82"/>
      <c r="Y44" s="82"/>
      <c r="Z44" s="82"/>
    </row>
    <row r="45" spans="1:26" x14ac:dyDescent="0.45">
      <c r="A45" s="82">
        <v>40</v>
      </c>
      <c r="B45" s="92">
        <f t="shared" si="3"/>
        <v>6999.3884046176709</v>
      </c>
      <c r="C45" s="92">
        <f t="shared" si="0"/>
        <v>61.244648540404611</v>
      </c>
      <c r="D45" s="92">
        <f t="shared" si="1"/>
        <v>127.59489072524413</v>
      </c>
      <c r="E45" s="92">
        <f t="shared" si="2"/>
        <v>6871.7935138924267</v>
      </c>
      <c r="F45" s="92">
        <f t="shared" si="4"/>
        <v>3225.3750845183772</v>
      </c>
      <c r="G45" s="82"/>
      <c r="H45" s="82"/>
      <c r="I45" s="82"/>
      <c r="J45" s="82"/>
      <c r="K45" s="82"/>
      <c r="L45" s="82"/>
      <c r="M45" s="82"/>
      <c r="N45" s="82"/>
      <c r="O45" s="82"/>
      <c r="P45" s="82"/>
      <c r="Q45" s="82"/>
      <c r="R45" s="82"/>
      <c r="S45" s="82"/>
      <c r="T45" s="82"/>
      <c r="U45" s="82"/>
      <c r="V45" s="82"/>
      <c r="W45" s="82"/>
      <c r="X45" s="82"/>
      <c r="Y45" s="82"/>
      <c r="Z45" s="82"/>
    </row>
    <row r="46" spans="1:26" x14ac:dyDescent="0.45">
      <c r="A46" s="82">
        <v>41</v>
      </c>
      <c r="B46" s="92">
        <f t="shared" si="3"/>
        <v>6871.7935138924267</v>
      </c>
      <c r="C46" s="92">
        <f t="shared" si="0"/>
        <v>60.12819324655873</v>
      </c>
      <c r="D46" s="92">
        <f t="shared" si="1"/>
        <v>128.71134601909</v>
      </c>
      <c r="E46" s="92">
        <f t="shared" si="2"/>
        <v>6743.0821678733364</v>
      </c>
      <c r="F46" s="92">
        <f t="shared" si="4"/>
        <v>3285.5032777649358</v>
      </c>
      <c r="G46" s="82"/>
      <c r="H46" s="82"/>
      <c r="I46" s="82"/>
      <c r="J46" s="82"/>
      <c r="K46" s="82"/>
      <c r="L46" s="82"/>
      <c r="M46" s="82"/>
      <c r="N46" s="82"/>
      <c r="O46" s="82"/>
      <c r="P46" s="82"/>
      <c r="Q46" s="82"/>
      <c r="R46" s="82"/>
      <c r="S46" s="82"/>
      <c r="T46" s="82"/>
      <c r="U46" s="82"/>
      <c r="V46" s="82"/>
      <c r="W46" s="82"/>
      <c r="X46" s="82"/>
      <c r="Y46" s="82"/>
      <c r="Z46" s="82"/>
    </row>
    <row r="47" spans="1:26" x14ac:dyDescent="0.45">
      <c r="A47" s="82">
        <v>42</v>
      </c>
      <c r="B47" s="92">
        <f t="shared" si="3"/>
        <v>6743.0821678733364</v>
      </c>
      <c r="C47" s="92">
        <f t="shared" si="0"/>
        <v>59.001968968891688</v>
      </c>
      <c r="D47" s="92">
        <f t="shared" si="1"/>
        <v>129.83757029675706</v>
      </c>
      <c r="E47" s="92">
        <f t="shared" si="2"/>
        <v>6613.2445975765795</v>
      </c>
      <c r="F47" s="92">
        <f t="shared" si="4"/>
        <v>3344.5052467338273</v>
      </c>
      <c r="G47" s="82"/>
      <c r="H47" s="82"/>
      <c r="I47" s="82"/>
      <c r="J47" s="82"/>
      <c r="K47" s="82"/>
      <c r="L47" s="82"/>
      <c r="M47" s="82"/>
      <c r="N47" s="82"/>
      <c r="O47" s="82"/>
      <c r="P47" s="82"/>
      <c r="Q47" s="82"/>
      <c r="R47" s="82"/>
      <c r="S47" s="82"/>
      <c r="T47" s="82"/>
      <c r="U47" s="82"/>
      <c r="V47" s="82"/>
      <c r="W47" s="82"/>
      <c r="X47" s="82"/>
      <c r="Y47" s="82"/>
      <c r="Z47" s="82"/>
    </row>
    <row r="48" spans="1:26" x14ac:dyDescent="0.45">
      <c r="A48" s="82">
        <v>43</v>
      </c>
      <c r="B48" s="92">
        <f t="shared" si="3"/>
        <v>6613.2445975765795</v>
      </c>
      <c r="C48" s="92">
        <f t="shared" si="0"/>
        <v>57.865890228795067</v>
      </c>
      <c r="D48" s="92">
        <f t="shared" si="1"/>
        <v>130.97364903685366</v>
      </c>
      <c r="E48" s="92">
        <f t="shared" si="2"/>
        <v>6482.2709485397263</v>
      </c>
      <c r="F48" s="92">
        <f t="shared" si="4"/>
        <v>3402.3711369626226</v>
      </c>
      <c r="G48" s="82"/>
      <c r="H48" s="82"/>
      <c r="I48" s="82"/>
      <c r="J48" s="82"/>
      <c r="K48" s="82"/>
      <c r="L48" s="82"/>
      <c r="M48" s="82"/>
      <c r="N48" s="82"/>
      <c r="O48" s="82"/>
      <c r="P48" s="82"/>
      <c r="Q48" s="82"/>
      <c r="R48" s="82"/>
      <c r="S48" s="82"/>
      <c r="T48" s="82"/>
      <c r="U48" s="82"/>
      <c r="V48" s="82"/>
      <c r="W48" s="82"/>
      <c r="X48" s="82"/>
      <c r="Y48" s="82"/>
      <c r="Z48" s="82"/>
    </row>
    <row r="49" spans="1:26" x14ac:dyDescent="0.45">
      <c r="A49" s="82">
        <v>44</v>
      </c>
      <c r="B49" s="92">
        <f t="shared" si="3"/>
        <v>6482.2709485397263</v>
      </c>
      <c r="C49" s="92">
        <f t="shared" si="0"/>
        <v>56.719870799722599</v>
      </c>
      <c r="D49" s="92">
        <f t="shared" si="1"/>
        <v>132.11966846592614</v>
      </c>
      <c r="E49" s="92">
        <f t="shared" si="2"/>
        <v>6350.1512800738001</v>
      </c>
      <c r="F49" s="92">
        <f t="shared" si="4"/>
        <v>3459.0910077623453</v>
      </c>
      <c r="G49" s="82"/>
      <c r="H49" s="82"/>
      <c r="I49" s="82"/>
      <c r="J49" s="82"/>
      <c r="K49" s="82"/>
      <c r="L49" s="82"/>
      <c r="M49" s="82"/>
      <c r="N49" s="82"/>
      <c r="O49" s="82"/>
      <c r="P49" s="82"/>
      <c r="Q49" s="82"/>
      <c r="R49" s="82"/>
      <c r="S49" s="82"/>
      <c r="T49" s="82"/>
      <c r="U49" s="82"/>
      <c r="V49" s="82"/>
      <c r="W49" s="82"/>
      <c r="X49" s="82"/>
      <c r="Y49" s="82"/>
      <c r="Z49" s="82"/>
    </row>
    <row r="50" spans="1:26" x14ac:dyDescent="0.45">
      <c r="A50" s="82">
        <v>45</v>
      </c>
      <c r="B50" s="92">
        <f t="shared" si="3"/>
        <v>6350.1512800738001</v>
      </c>
      <c r="C50" s="92">
        <f t="shared" si="0"/>
        <v>55.563823700645742</v>
      </c>
      <c r="D50" s="92">
        <f t="shared" si="1"/>
        <v>133.275715565003</v>
      </c>
      <c r="E50" s="92">
        <f t="shared" si="2"/>
        <v>6216.8755645087967</v>
      </c>
      <c r="F50" s="92">
        <f t="shared" si="4"/>
        <v>3514.6548314629908</v>
      </c>
      <c r="G50" s="82"/>
      <c r="H50" s="82"/>
      <c r="I50" s="82"/>
      <c r="J50" s="82"/>
      <c r="K50" s="82"/>
      <c r="L50" s="82"/>
      <c r="M50" s="82"/>
      <c r="N50" s="82"/>
      <c r="O50" s="82"/>
      <c r="P50" s="82"/>
      <c r="Q50" s="82"/>
      <c r="R50" s="82"/>
      <c r="S50" s="82"/>
      <c r="T50" s="82"/>
      <c r="U50" s="82"/>
      <c r="V50" s="82"/>
      <c r="W50" s="82"/>
      <c r="X50" s="82"/>
      <c r="Y50" s="82"/>
      <c r="Z50" s="82"/>
    </row>
    <row r="51" spans="1:26" x14ac:dyDescent="0.45">
      <c r="A51" s="82">
        <v>46</v>
      </c>
      <c r="B51" s="92">
        <f t="shared" si="3"/>
        <v>6216.8755645087967</v>
      </c>
      <c r="C51" s="92">
        <f t="shared" si="0"/>
        <v>54.397661189451966</v>
      </c>
      <c r="D51" s="92">
        <f t="shared" si="1"/>
        <v>134.44187807619676</v>
      </c>
      <c r="E51" s="92">
        <f t="shared" si="2"/>
        <v>6082.4336864325996</v>
      </c>
      <c r="F51" s="92">
        <f t="shared" si="4"/>
        <v>3569.0524926524427</v>
      </c>
      <c r="G51" s="82"/>
      <c r="H51" s="82"/>
      <c r="I51" s="82"/>
      <c r="J51" s="82"/>
      <c r="K51" s="82"/>
      <c r="L51" s="82"/>
      <c r="M51" s="82"/>
      <c r="N51" s="82"/>
      <c r="O51" s="82"/>
      <c r="P51" s="82"/>
      <c r="Q51" s="82"/>
      <c r="R51" s="82"/>
      <c r="S51" s="82"/>
      <c r="T51" s="82"/>
      <c r="U51" s="82"/>
      <c r="V51" s="82"/>
      <c r="W51" s="82"/>
      <c r="X51" s="82"/>
      <c r="Y51" s="82"/>
      <c r="Z51" s="82"/>
    </row>
    <row r="52" spans="1:26" x14ac:dyDescent="0.45">
      <c r="A52" s="82">
        <v>47</v>
      </c>
      <c r="B52" s="92">
        <f t="shared" si="3"/>
        <v>6082.4336864325996</v>
      </c>
      <c r="C52" s="92">
        <f t="shared" si="0"/>
        <v>53.221294756285239</v>
      </c>
      <c r="D52" s="92">
        <f t="shared" si="1"/>
        <v>135.61824450936351</v>
      </c>
      <c r="E52" s="92">
        <f t="shared" si="2"/>
        <v>5946.815441923236</v>
      </c>
      <c r="F52" s="92">
        <f t="shared" si="4"/>
        <v>3622.2737874087279</v>
      </c>
      <c r="G52" s="82"/>
      <c r="H52" s="82"/>
      <c r="I52" s="82"/>
      <c r="J52" s="82"/>
      <c r="K52" s="82"/>
      <c r="L52" s="82"/>
      <c r="M52" s="82"/>
      <c r="N52" s="82"/>
      <c r="O52" s="82"/>
      <c r="P52" s="82"/>
      <c r="Q52" s="82"/>
      <c r="R52" s="82"/>
      <c r="S52" s="82"/>
      <c r="T52" s="82"/>
      <c r="U52" s="82"/>
      <c r="V52" s="82"/>
      <c r="W52" s="82"/>
      <c r="X52" s="82"/>
      <c r="Y52" s="82"/>
      <c r="Z52" s="82"/>
    </row>
    <row r="53" spans="1:26" x14ac:dyDescent="0.45">
      <c r="A53" s="82">
        <v>48</v>
      </c>
      <c r="B53" s="92">
        <f t="shared" si="3"/>
        <v>5946.815441923236</v>
      </c>
      <c r="C53" s="92">
        <f t="shared" si="0"/>
        <v>52.034635116828312</v>
      </c>
      <c r="D53" s="92">
        <f t="shared" si="1"/>
        <v>136.80490414882041</v>
      </c>
      <c r="E53" s="92">
        <f t="shared" si="2"/>
        <v>5810.0105377744158</v>
      </c>
      <c r="F53" s="92">
        <f t="shared" si="4"/>
        <v>3674.3084225255561</v>
      </c>
      <c r="G53" s="82"/>
      <c r="H53" s="82"/>
      <c r="I53" s="82"/>
      <c r="J53" s="82"/>
      <c r="K53" s="82"/>
      <c r="L53" s="82"/>
      <c r="M53" s="82"/>
      <c r="N53" s="82"/>
      <c r="O53" s="82"/>
      <c r="P53" s="82"/>
      <c r="Q53" s="82"/>
      <c r="R53" s="82"/>
      <c r="S53" s="82"/>
      <c r="T53" s="82"/>
      <c r="U53" s="82"/>
      <c r="V53" s="82"/>
      <c r="W53" s="82"/>
      <c r="X53" s="82"/>
      <c r="Y53" s="82"/>
      <c r="Z53" s="82"/>
    </row>
    <row r="54" spans="1:26" x14ac:dyDescent="0.45">
      <c r="A54" s="82">
        <v>49</v>
      </c>
      <c r="B54" s="92">
        <f t="shared" si="3"/>
        <v>5810.0105377744158</v>
      </c>
      <c r="C54" s="92">
        <f t="shared" si="0"/>
        <v>50.837592205526136</v>
      </c>
      <c r="D54" s="92">
        <f t="shared" si="1"/>
        <v>138.0019470601226</v>
      </c>
      <c r="E54" s="92">
        <f t="shared" si="2"/>
        <v>5672.0085907142929</v>
      </c>
      <c r="F54" s="92">
        <f t="shared" si="4"/>
        <v>3725.1460147310822</v>
      </c>
      <c r="G54" s="82"/>
      <c r="H54" s="82"/>
      <c r="I54" s="82"/>
      <c r="J54" s="82"/>
      <c r="K54" s="82"/>
      <c r="L54" s="82"/>
      <c r="M54" s="82"/>
      <c r="N54" s="82"/>
      <c r="O54" s="82"/>
      <c r="P54" s="82"/>
      <c r="Q54" s="82"/>
      <c r="R54" s="82"/>
      <c r="S54" s="82"/>
      <c r="T54" s="82"/>
      <c r="U54" s="82"/>
      <c r="V54" s="82"/>
      <c r="W54" s="82"/>
      <c r="X54" s="82"/>
      <c r="Y54" s="82"/>
      <c r="Z54" s="82"/>
    </row>
    <row r="55" spans="1:26" x14ac:dyDescent="0.45">
      <c r="A55" s="82">
        <v>50</v>
      </c>
      <c r="B55" s="92">
        <f t="shared" si="3"/>
        <v>5672.0085907142929</v>
      </c>
      <c r="C55" s="92">
        <f t="shared" si="0"/>
        <v>49.630075168750061</v>
      </c>
      <c r="D55" s="92">
        <f t="shared" si="1"/>
        <v>139.20946409689867</v>
      </c>
      <c r="E55" s="92">
        <f t="shared" si="2"/>
        <v>5532.799126617394</v>
      </c>
      <c r="F55" s="92">
        <f t="shared" si="4"/>
        <v>3774.7760898998322</v>
      </c>
      <c r="G55" s="82"/>
      <c r="H55" s="82"/>
      <c r="I55" s="82"/>
      <c r="J55" s="82"/>
      <c r="K55" s="82"/>
      <c r="L55" s="82"/>
      <c r="M55" s="82"/>
      <c r="N55" s="82"/>
      <c r="O55" s="82"/>
      <c r="P55" s="82"/>
      <c r="Q55" s="82"/>
      <c r="R55" s="82"/>
      <c r="S55" s="82"/>
      <c r="T55" s="82"/>
      <c r="U55" s="82"/>
      <c r="V55" s="82"/>
      <c r="W55" s="82"/>
      <c r="X55" s="82"/>
      <c r="Y55" s="82"/>
      <c r="Z55" s="82"/>
    </row>
    <row r="56" spans="1:26" x14ac:dyDescent="0.45">
      <c r="A56" s="82">
        <v>51</v>
      </c>
      <c r="B56" s="92">
        <f t="shared" si="3"/>
        <v>5532.799126617394</v>
      </c>
      <c r="C56" s="92">
        <f t="shared" si="0"/>
        <v>48.411992357902193</v>
      </c>
      <c r="D56" s="92">
        <f t="shared" si="1"/>
        <v>140.42754690774655</v>
      </c>
      <c r="E56" s="92">
        <f t="shared" si="2"/>
        <v>5392.3715797096474</v>
      </c>
      <c r="F56" s="92">
        <f t="shared" si="4"/>
        <v>3823.1880822577345</v>
      </c>
      <c r="G56" s="82"/>
      <c r="H56" s="82"/>
      <c r="I56" s="82"/>
      <c r="J56" s="82"/>
      <c r="K56" s="82"/>
      <c r="L56" s="82"/>
      <c r="M56" s="82"/>
      <c r="N56" s="82"/>
      <c r="O56" s="82"/>
      <c r="P56" s="82"/>
      <c r="Q56" s="82"/>
      <c r="R56" s="82"/>
      <c r="S56" s="82"/>
      <c r="T56" s="82"/>
      <c r="U56" s="82"/>
      <c r="V56" s="82"/>
      <c r="W56" s="82"/>
      <c r="X56" s="82"/>
      <c r="Y56" s="82"/>
      <c r="Z56" s="82"/>
    </row>
    <row r="57" spans="1:26" x14ac:dyDescent="0.45">
      <c r="A57" s="82">
        <v>52</v>
      </c>
      <c r="B57" s="92">
        <f t="shared" si="3"/>
        <v>5392.3715797096474</v>
      </c>
      <c r="C57" s="92">
        <f t="shared" si="0"/>
        <v>47.183251322459412</v>
      </c>
      <c r="D57" s="92">
        <f t="shared" si="1"/>
        <v>141.65628794318934</v>
      </c>
      <c r="E57" s="92">
        <f t="shared" si="2"/>
        <v>5250.715291766458</v>
      </c>
      <c r="F57" s="92">
        <f t="shared" si="4"/>
        <v>3870.371333580194</v>
      </c>
      <c r="G57" s="82"/>
      <c r="H57" s="82"/>
      <c r="I57" s="82"/>
      <c r="J57" s="82"/>
      <c r="K57" s="82"/>
      <c r="L57" s="82"/>
      <c r="M57" s="82"/>
      <c r="N57" s="82"/>
      <c r="O57" s="82"/>
      <c r="P57" s="82"/>
      <c r="Q57" s="82"/>
      <c r="R57" s="82"/>
      <c r="S57" s="82"/>
      <c r="T57" s="82"/>
      <c r="U57" s="82"/>
      <c r="V57" s="82"/>
      <c r="W57" s="82"/>
      <c r="X57" s="82"/>
      <c r="Y57" s="82"/>
      <c r="Z57" s="82"/>
    </row>
    <row r="58" spans="1:26" x14ac:dyDescent="0.45">
      <c r="A58" s="82">
        <v>53</v>
      </c>
      <c r="B58" s="92">
        <f t="shared" si="3"/>
        <v>5250.715291766458</v>
      </c>
      <c r="C58" s="92">
        <f t="shared" si="0"/>
        <v>45.943758802956502</v>
      </c>
      <c r="D58" s="92">
        <f t="shared" si="1"/>
        <v>142.89578046269224</v>
      </c>
      <c r="E58" s="92">
        <f t="shared" si="2"/>
        <v>5107.8195113037655</v>
      </c>
      <c r="F58" s="92">
        <f t="shared" si="4"/>
        <v>3916.3150923831504</v>
      </c>
      <c r="G58" s="82"/>
      <c r="H58" s="82"/>
      <c r="I58" s="82"/>
      <c r="J58" s="82"/>
      <c r="K58" s="82"/>
      <c r="L58" s="82"/>
      <c r="M58" s="82"/>
      <c r="N58" s="82"/>
      <c r="O58" s="82"/>
      <c r="P58" s="82"/>
      <c r="Q58" s="82"/>
      <c r="R58" s="82"/>
      <c r="S58" s="82"/>
      <c r="T58" s="82"/>
      <c r="U58" s="82"/>
      <c r="V58" s="82"/>
      <c r="W58" s="82"/>
      <c r="X58" s="82"/>
      <c r="Y58" s="82"/>
      <c r="Z58" s="82"/>
    </row>
    <row r="59" spans="1:26" x14ac:dyDescent="0.45">
      <c r="A59" s="82">
        <v>54</v>
      </c>
      <c r="B59" s="92">
        <f t="shared" si="3"/>
        <v>5107.8195113037655</v>
      </c>
      <c r="C59" s="92">
        <f t="shared" si="0"/>
        <v>44.693420723907941</v>
      </c>
      <c r="D59" s="92">
        <f t="shared" si="1"/>
        <v>144.1461185417408</v>
      </c>
      <c r="E59" s="92">
        <f t="shared" si="2"/>
        <v>4963.6733927620244</v>
      </c>
      <c r="F59" s="92">
        <f t="shared" si="4"/>
        <v>3961.0085131070582</v>
      </c>
      <c r="G59" s="82"/>
      <c r="H59" s="82"/>
      <c r="I59" s="82"/>
      <c r="J59" s="82"/>
      <c r="K59" s="82"/>
      <c r="L59" s="82"/>
      <c r="M59" s="82"/>
      <c r="N59" s="82"/>
      <c r="O59" s="82"/>
      <c r="P59" s="82"/>
      <c r="Q59" s="82"/>
      <c r="R59" s="82"/>
      <c r="S59" s="82"/>
      <c r="T59" s="82"/>
      <c r="U59" s="82"/>
      <c r="V59" s="82"/>
      <c r="W59" s="82"/>
      <c r="X59" s="82"/>
      <c r="Y59" s="82"/>
      <c r="Z59" s="82"/>
    </row>
    <row r="60" spans="1:26" x14ac:dyDescent="0.45">
      <c r="A60" s="82">
        <v>55</v>
      </c>
      <c r="B60" s="92">
        <f t="shared" si="3"/>
        <v>4963.6733927620244</v>
      </c>
      <c r="C60" s="92">
        <f t="shared" si="0"/>
        <v>43.432142186667711</v>
      </c>
      <c r="D60" s="92">
        <f t="shared" si="1"/>
        <v>145.40739707898103</v>
      </c>
      <c r="E60" s="92">
        <f t="shared" si="2"/>
        <v>4818.265995683043</v>
      </c>
      <c r="F60" s="92">
        <f t="shared" si="4"/>
        <v>4004.4406552937257</v>
      </c>
      <c r="G60" s="82"/>
      <c r="H60" s="82"/>
      <c r="I60" s="82"/>
      <c r="J60" s="82"/>
      <c r="K60" s="82"/>
      <c r="L60" s="82"/>
      <c r="M60" s="82"/>
      <c r="N60" s="82"/>
      <c r="O60" s="82"/>
      <c r="P60" s="82"/>
      <c r="Q60" s="82"/>
      <c r="R60" s="82"/>
      <c r="S60" s="82"/>
      <c r="T60" s="82"/>
      <c r="U60" s="82"/>
      <c r="V60" s="82"/>
      <c r="W60" s="82"/>
      <c r="X60" s="82"/>
      <c r="Y60" s="82"/>
      <c r="Z60" s="82"/>
    </row>
    <row r="61" spans="1:26" x14ac:dyDescent="0.45">
      <c r="A61" s="82">
        <v>56</v>
      </c>
      <c r="B61" s="92">
        <f t="shared" si="3"/>
        <v>4818.265995683043</v>
      </c>
      <c r="C61" s="92">
        <f t="shared" si="0"/>
        <v>42.159827462226623</v>
      </c>
      <c r="D61" s="92">
        <f t="shared" si="1"/>
        <v>146.67971180342212</v>
      </c>
      <c r="E61" s="92">
        <f t="shared" si="2"/>
        <v>4671.5862838796211</v>
      </c>
      <c r="F61" s="92">
        <f t="shared" si="4"/>
        <v>4046.6004827559523</v>
      </c>
      <c r="G61" s="82"/>
      <c r="H61" s="82"/>
      <c r="I61" s="82"/>
      <c r="J61" s="82"/>
      <c r="K61" s="82"/>
      <c r="L61" s="82"/>
      <c r="M61" s="82"/>
      <c r="N61" s="82"/>
      <c r="O61" s="82"/>
      <c r="P61" s="82"/>
      <c r="Q61" s="82"/>
      <c r="R61" s="82"/>
      <c r="S61" s="82"/>
      <c r="T61" s="82"/>
      <c r="U61" s="82"/>
      <c r="V61" s="82"/>
      <c r="W61" s="82"/>
      <c r="X61" s="82"/>
      <c r="Y61" s="82"/>
      <c r="Z61" s="82"/>
    </row>
    <row r="62" spans="1:26" x14ac:dyDescent="0.45">
      <c r="A62" s="82">
        <v>57</v>
      </c>
      <c r="B62" s="92">
        <f t="shared" si="3"/>
        <v>4671.5862838796211</v>
      </c>
      <c r="C62" s="92">
        <f t="shared" si="0"/>
        <v>40.876379983946677</v>
      </c>
      <c r="D62" s="92">
        <f t="shared" si="1"/>
        <v>147.96315928170208</v>
      </c>
      <c r="E62" s="92">
        <f t="shared" si="2"/>
        <v>4523.6231245979188</v>
      </c>
      <c r="F62" s="92">
        <f t="shared" si="4"/>
        <v>4087.4768627398989</v>
      </c>
      <c r="G62" s="82"/>
      <c r="H62" s="82"/>
      <c r="I62" s="82"/>
      <c r="J62" s="82"/>
      <c r="K62" s="82"/>
      <c r="L62" s="82"/>
      <c r="M62" s="82"/>
      <c r="N62" s="82"/>
      <c r="O62" s="82"/>
      <c r="P62" s="82"/>
      <c r="Q62" s="82"/>
      <c r="R62" s="82"/>
      <c r="S62" s="82"/>
      <c r="T62" s="82"/>
      <c r="U62" s="82"/>
      <c r="V62" s="82"/>
      <c r="W62" s="82"/>
      <c r="X62" s="82"/>
      <c r="Y62" s="82"/>
      <c r="Z62" s="82"/>
    </row>
    <row r="63" spans="1:26" x14ac:dyDescent="0.45">
      <c r="A63" s="82">
        <v>58</v>
      </c>
      <c r="B63" s="92">
        <f t="shared" si="3"/>
        <v>4523.6231245979188</v>
      </c>
      <c r="C63" s="92">
        <f t="shared" si="0"/>
        <v>39.581702340231786</v>
      </c>
      <c r="D63" s="92">
        <f t="shared" si="1"/>
        <v>149.25783692541694</v>
      </c>
      <c r="E63" s="92">
        <f t="shared" si="2"/>
        <v>4374.3652876725018</v>
      </c>
      <c r="F63" s="92">
        <f t="shared" si="4"/>
        <v>4127.0585650801304</v>
      </c>
      <c r="G63" s="82"/>
      <c r="H63" s="82"/>
      <c r="I63" s="82"/>
      <c r="J63" s="82"/>
      <c r="K63" s="82"/>
      <c r="L63" s="82"/>
      <c r="M63" s="82"/>
      <c r="N63" s="82"/>
      <c r="O63" s="82"/>
      <c r="P63" s="82"/>
      <c r="Q63" s="82"/>
      <c r="R63" s="82"/>
      <c r="S63" s="82"/>
      <c r="T63" s="82"/>
      <c r="U63" s="82"/>
      <c r="V63" s="82"/>
      <c r="W63" s="82"/>
      <c r="X63" s="82"/>
      <c r="Y63" s="82"/>
      <c r="Z63" s="82"/>
    </row>
    <row r="64" spans="1:26" x14ac:dyDescent="0.45">
      <c r="A64" s="82">
        <v>59</v>
      </c>
      <c r="B64" s="92">
        <f t="shared" si="3"/>
        <v>4374.3652876725018</v>
      </c>
      <c r="C64" s="92">
        <f t="shared" si="0"/>
        <v>38.275696267134386</v>
      </c>
      <c r="D64" s="92">
        <f t="shared" si="1"/>
        <v>150.56384299851436</v>
      </c>
      <c r="E64" s="92">
        <f t="shared" si="2"/>
        <v>4223.8014446739871</v>
      </c>
      <c r="F64" s="92">
        <f t="shared" si="4"/>
        <v>4165.3342613472651</v>
      </c>
      <c r="G64" s="82"/>
      <c r="H64" s="82"/>
      <c r="I64" s="82"/>
      <c r="J64" s="82"/>
      <c r="K64" s="82"/>
      <c r="L64" s="82"/>
      <c r="M64" s="82"/>
      <c r="N64" s="82"/>
      <c r="O64" s="82"/>
      <c r="P64" s="82"/>
      <c r="Q64" s="82"/>
      <c r="R64" s="82"/>
      <c r="S64" s="82"/>
      <c r="T64" s="82"/>
      <c r="U64" s="82"/>
      <c r="V64" s="82"/>
      <c r="W64" s="82"/>
      <c r="X64" s="82"/>
      <c r="Y64" s="82"/>
      <c r="Z64" s="82"/>
    </row>
    <row r="65" spans="1:26" x14ac:dyDescent="0.45">
      <c r="A65" s="82">
        <v>60</v>
      </c>
      <c r="B65" s="92">
        <f t="shared" si="3"/>
        <v>4223.8014446739871</v>
      </c>
      <c r="C65" s="92">
        <f t="shared" si="0"/>
        <v>36.958262640897381</v>
      </c>
      <c r="D65" s="92">
        <f t="shared" si="1"/>
        <v>151.88127662475137</v>
      </c>
      <c r="E65" s="92">
        <f t="shared" si="2"/>
        <v>4071.9201680492356</v>
      </c>
      <c r="F65" s="92">
        <f t="shared" si="4"/>
        <v>4202.2925239881624</v>
      </c>
      <c r="G65" s="82"/>
      <c r="H65" s="82"/>
      <c r="I65" s="82"/>
      <c r="J65" s="82"/>
      <c r="K65" s="82"/>
      <c r="L65" s="82"/>
      <c r="M65" s="82"/>
      <c r="N65" s="82"/>
      <c r="O65" s="82"/>
      <c r="P65" s="82"/>
      <c r="Q65" s="82"/>
      <c r="R65" s="82"/>
      <c r="S65" s="82"/>
      <c r="T65" s="82"/>
      <c r="U65" s="82"/>
      <c r="V65" s="82"/>
      <c r="W65" s="82"/>
      <c r="X65" s="82"/>
      <c r="Y65" s="82"/>
      <c r="Z65" s="82"/>
    </row>
    <row r="66" spans="1:26" x14ac:dyDescent="0.45">
      <c r="A66" s="82">
        <v>61</v>
      </c>
      <c r="B66" s="92">
        <f t="shared" si="3"/>
        <v>4071.9201680492356</v>
      </c>
      <c r="C66" s="92">
        <f t="shared" si="0"/>
        <v>35.629301470430811</v>
      </c>
      <c r="D66" s="92">
        <f t="shared" si="1"/>
        <v>153.21023779521792</v>
      </c>
      <c r="E66" s="92">
        <f t="shared" si="2"/>
        <v>3918.7099302540178</v>
      </c>
      <c r="F66" s="92">
        <f t="shared" si="4"/>
        <v>4237.921825458593</v>
      </c>
      <c r="G66" s="82"/>
      <c r="H66" s="82"/>
      <c r="I66" s="82"/>
      <c r="J66" s="82"/>
      <c r="K66" s="82"/>
      <c r="L66" s="82"/>
      <c r="M66" s="82"/>
      <c r="N66" s="82"/>
      <c r="O66" s="82"/>
      <c r="P66" s="82"/>
      <c r="Q66" s="82"/>
      <c r="R66" s="82"/>
      <c r="S66" s="82"/>
      <c r="T66" s="82"/>
      <c r="U66" s="82"/>
      <c r="V66" s="82"/>
      <c r="W66" s="82"/>
      <c r="X66" s="82"/>
      <c r="Y66" s="82"/>
      <c r="Z66" s="82"/>
    </row>
    <row r="67" spans="1:26" x14ac:dyDescent="0.45">
      <c r="A67" s="82">
        <v>62</v>
      </c>
      <c r="B67" s="92">
        <f t="shared" si="3"/>
        <v>3918.7099302540178</v>
      </c>
      <c r="C67" s="92">
        <f t="shared" si="0"/>
        <v>34.288711889722649</v>
      </c>
      <c r="D67" s="92">
        <f t="shared" si="1"/>
        <v>154.55082737592608</v>
      </c>
      <c r="E67" s="92">
        <f t="shared" si="2"/>
        <v>3764.1591028780917</v>
      </c>
      <c r="F67" s="92">
        <f t="shared" si="4"/>
        <v>4272.2105373483155</v>
      </c>
      <c r="G67" s="82"/>
      <c r="H67" s="82"/>
      <c r="I67" s="82"/>
      <c r="J67" s="82"/>
      <c r="K67" s="82"/>
      <c r="L67" s="82"/>
      <c r="M67" s="82"/>
      <c r="N67" s="82"/>
      <c r="O67" s="82"/>
      <c r="P67" s="82"/>
      <c r="Q67" s="82"/>
      <c r="R67" s="82"/>
      <c r="S67" s="82"/>
      <c r="T67" s="82"/>
      <c r="U67" s="82"/>
      <c r="V67" s="82"/>
      <c r="W67" s="82"/>
      <c r="X67" s="82"/>
      <c r="Y67" s="82"/>
      <c r="Z67" s="82"/>
    </row>
    <row r="68" spans="1:26" x14ac:dyDescent="0.45">
      <c r="A68" s="82">
        <v>63</v>
      </c>
      <c r="B68" s="92">
        <f t="shared" si="3"/>
        <v>3764.1591028780917</v>
      </c>
      <c r="C68" s="92">
        <f t="shared" si="0"/>
        <v>32.936392150183302</v>
      </c>
      <c r="D68" s="92">
        <f t="shared" si="1"/>
        <v>155.90314711546543</v>
      </c>
      <c r="E68" s="92">
        <f t="shared" si="2"/>
        <v>3608.2559557626264</v>
      </c>
      <c r="F68" s="92">
        <f t="shared" si="4"/>
        <v>4305.146929498499</v>
      </c>
      <c r="G68" s="82"/>
      <c r="H68" s="82"/>
      <c r="I68" s="82"/>
      <c r="J68" s="82"/>
      <c r="K68" s="82"/>
      <c r="L68" s="82"/>
      <c r="M68" s="82"/>
      <c r="N68" s="82"/>
      <c r="O68" s="82"/>
      <c r="P68" s="82"/>
      <c r="Q68" s="82"/>
      <c r="R68" s="82"/>
      <c r="S68" s="82"/>
      <c r="T68" s="82"/>
      <c r="U68" s="82"/>
      <c r="V68" s="82"/>
      <c r="W68" s="82"/>
      <c r="X68" s="82"/>
      <c r="Y68" s="82"/>
      <c r="Z68" s="82"/>
    </row>
    <row r="69" spans="1:26" x14ac:dyDescent="0.45">
      <c r="A69" s="82">
        <v>64</v>
      </c>
      <c r="B69" s="92">
        <f t="shared" si="3"/>
        <v>3608.2559557626264</v>
      </c>
      <c r="C69" s="92">
        <f t="shared" si="0"/>
        <v>31.572239612922978</v>
      </c>
      <c r="D69" s="92">
        <f t="shared" si="1"/>
        <v>157.26729965272577</v>
      </c>
      <c r="E69" s="92">
        <f t="shared" si="2"/>
        <v>3450.9886561099006</v>
      </c>
      <c r="F69" s="92">
        <f t="shared" si="4"/>
        <v>4336.7191691114222</v>
      </c>
      <c r="G69" s="82"/>
      <c r="H69" s="82"/>
      <c r="I69" s="82"/>
      <c r="J69" s="82"/>
      <c r="K69" s="82"/>
      <c r="L69" s="82"/>
      <c r="M69" s="82"/>
      <c r="N69" s="82"/>
      <c r="O69" s="82"/>
      <c r="P69" s="82"/>
      <c r="Q69" s="82"/>
      <c r="R69" s="82"/>
      <c r="S69" s="82"/>
      <c r="T69" s="82"/>
      <c r="U69" s="82"/>
      <c r="V69" s="82"/>
      <c r="W69" s="82"/>
      <c r="X69" s="82"/>
      <c r="Y69" s="82"/>
      <c r="Z69" s="82"/>
    </row>
    <row r="70" spans="1:26" x14ac:dyDescent="0.45">
      <c r="A70" s="82">
        <v>65</v>
      </c>
      <c r="B70" s="92">
        <f t="shared" si="3"/>
        <v>3450.9886561099006</v>
      </c>
      <c r="C70" s="92">
        <f t="shared" si="0"/>
        <v>30.196150740961627</v>
      </c>
      <c r="D70" s="92">
        <f t="shared" si="1"/>
        <v>158.64338852468711</v>
      </c>
      <c r="E70" s="92">
        <f t="shared" si="2"/>
        <v>3292.3452675852136</v>
      </c>
      <c r="F70" s="92">
        <f t="shared" si="4"/>
        <v>4366.9153198523836</v>
      </c>
      <c r="G70" s="82"/>
      <c r="H70" s="82"/>
      <c r="I70" s="82"/>
      <c r="J70" s="82"/>
      <c r="K70" s="82"/>
      <c r="L70" s="82"/>
      <c r="M70" s="82"/>
      <c r="N70" s="82"/>
      <c r="O70" s="82"/>
      <c r="P70" s="82"/>
      <c r="Q70" s="82"/>
      <c r="R70" s="82"/>
      <c r="S70" s="82"/>
      <c r="T70" s="82"/>
      <c r="U70" s="82"/>
      <c r="V70" s="82"/>
      <c r="W70" s="82"/>
      <c r="X70" s="82"/>
      <c r="Y70" s="82"/>
      <c r="Z70" s="82"/>
    </row>
    <row r="71" spans="1:26" x14ac:dyDescent="0.45">
      <c r="A71" s="82">
        <v>66</v>
      </c>
      <c r="B71" s="92">
        <f t="shared" si="3"/>
        <v>3292.3452675852136</v>
      </c>
      <c r="C71" s="92">
        <f t="shared" si="0"/>
        <v>28.808021091370616</v>
      </c>
      <c r="D71" s="92">
        <f t="shared" si="1"/>
        <v>160.03151817427812</v>
      </c>
      <c r="E71" s="92">
        <f t="shared" si="2"/>
        <v>3132.3137494109355</v>
      </c>
      <c r="F71" s="92">
        <f t="shared" ref="F71:F134" si="5">F70+C71</f>
        <v>4395.723340943754</v>
      </c>
      <c r="G71" s="82"/>
      <c r="H71" s="82"/>
      <c r="I71" s="82"/>
      <c r="J71" s="82"/>
      <c r="K71" s="82"/>
      <c r="L71" s="82"/>
      <c r="M71" s="82"/>
      <c r="N71" s="82"/>
      <c r="O71" s="82"/>
      <c r="P71" s="82"/>
      <c r="Q71" s="82"/>
      <c r="R71" s="82"/>
      <c r="S71" s="82"/>
      <c r="T71" s="82"/>
      <c r="U71" s="82"/>
      <c r="V71" s="82"/>
      <c r="W71" s="82"/>
      <c r="X71" s="82"/>
      <c r="Y71" s="82"/>
      <c r="Z71" s="82"/>
    </row>
    <row r="72" spans="1:26" x14ac:dyDescent="0.45">
      <c r="A72" s="82">
        <v>67</v>
      </c>
      <c r="B72" s="92">
        <f t="shared" si="3"/>
        <v>3132.3137494109355</v>
      </c>
      <c r="C72" s="92">
        <f t="shared" si="0"/>
        <v>27.407745307345682</v>
      </c>
      <c r="D72" s="92">
        <f t="shared" si="1"/>
        <v>161.43179395830305</v>
      </c>
      <c r="E72" s="92">
        <f t="shared" si="2"/>
        <v>2970.8819554526326</v>
      </c>
      <c r="F72" s="92">
        <f t="shared" si="5"/>
        <v>4423.1310862511</v>
      </c>
      <c r="G72" s="82"/>
      <c r="H72" s="82"/>
      <c r="I72" s="82"/>
      <c r="J72" s="82"/>
      <c r="K72" s="82"/>
      <c r="L72" s="82"/>
      <c r="M72" s="82"/>
      <c r="N72" s="82"/>
      <c r="O72" s="82"/>
      <c r="P72" s="82"/>
      <c r="Q72" s="82"/>
      <c r="R72" s="82"/>
      <c r="S72" s="82"/>
      <c r="T72" s="82"/>
      <c r="U72" s="82"/>
      <c r="V72" s="82"/>
      <c r="W72" s="82"/>
      <c r="X72" s="82"/>
      <c r="Y72" s="82"/>
      <c r="Z72" s="82"/>
    </row>
    <row r="73" spans="1:26" x14ac:dyDescent="0.45">
      <c r="A73" s="82">
        <v>68</v>
      </c>
      <c r="B73" s="92">
        <f t="shared" si="3"/>
        <v>2970.8819554526326</v>
      </c>
      <c r="C73" s="92">
        <f t="shared" si="0"/>
        <v>25.995217110210532</v>
      </c>
      <c r="D73" s="92">
        <f t="shared" si="1"/>
        <v>162.84432215543819</v>
      </c>
      <c r="E73" s="92">
        <f t="shared" si="2"/>
        <v>2808.0376332971946</v>
      </c>
      <c r="F73" s="92">
        <f t="shared" si="5"/>
        <v>4449.1263033613104</v>
      </c>
      <c r="G73" s="82"/>
      <c r="H73" s="82"/>
      <c r="I73" s="82"/>
      <c r="J73" s="82"/>
      <c r="K73" s="82"/>
      <c r="L73" s="82"/>
      <c r="M73" s="82"/>
      <c r="N73" s="82"/>
      <c r="O73" s="82"/>
      <c r="P73" s="82"/>
      <c r="Q73" s="82"/>
      <c r="R73" s="82"/>
      <c r="S73" s="82"/>
      <c r="T73" s="82"/>
      <c r="U73" s="82"/>
      <c r="V73" s="82"/>
      <c r="W73" s="82"/>
      <c r="X73" s="82"/>
      <c r="Y73" s="82"/>
      <c r="Z73" s="82"/>
    </row>
    <row r="74" spans="1:26" x14ac:dyDescent="0.45">
      <c r="A74" s="82">
        <v>69</v>
      </c>
      <c r="B74" s="92">
        <f t="shared" si="3"/>
        <v>2808.0376332971946</v>
      </c>
      <c r="C74" s="92">
        <f t="shared" si="0"/>
        <v>24.570329291350451</v>
      </c>
      <c r="D74" s="92">
        <f t="shared" si="1"/>
        <v>164.26920997429829</v>
      </c>
      <c r="E74" s="92">
        <f t="shared" si="2"/>
        <v>2643.7684233228965</v>
      </c>
      <c r="F74" s="92">
        <f t="shared" si="5"/>
        <v>4473.6966326526608</v>
      </c>
      <c r="G74" s="82"/>
      <c r="H74" s="82"/>
      <c r="I74" s="82"/>
      <c r="J74" s="82"/>
      <c r="K74" s="82"/>
      <c r="L74" s="82"/>
      <c r="M74" s="82"/>
      <c r="N74" s="82"/>
      <c r="O74" s="82"/>
      <c r="P74" s="82"/>
      <c r="Q74" s="82"/>
      <c r="R74" s="82"/>
      <c r="S74" s="82"/>
      <c r="T74" s="82"/>
      <c r="U74" s="82"/>
      <c r="V74" s="82"/>
      <c r="W74" s="82"/>
      <c r="X74" s="82"/>
      <c r="Y74" s="82"/>
      <c r="Z74" s="82"/>
    </row>
    <row r="75" spans="1:26" x14ac:dyDescent="0.45">
      <c r="A75" s="82">
        <v>70</v>
      </c>
      <c r="B75" s="92">
        <f t="shared" si="3"/>
        <v>2643.7684233228965</v>
      </c>
      <c r="C75" s="92">
        <f t="shared" si="0"/>
        <v>23.132973704075344</v>
      </c>
      <c r="D75" s="92">
        <f t="shared" si="1"/>
        <v>165.7065655615734</v>
      </c>
      <c r="E75" s="92">
        <f t="shared" si="2"/>
        <v>2478.0618577613232</v>
      </c>
      <c r="F75" s="92">
        <f t="shared" si="5"/>
        <v>4496.8296063567359</v>
      </c>
      <c r="G75" s="82"/>
      <c r="H75" s="82"/>
      <c r="I75" s="82"/>
      <c r="J75" s="82"/>
      <c r="K75" s="82"/>
      <c r="L75" s="82"/>
      <c r="M75" s="82"/>
      <c r="N75" s="82"/>
      <c r="O75" s="82"/>
      <c r="P75" s="82"/>
      <c r="Q75" s="82"/>
      <c r="R75" s="82"/>
      <c r="S75" s="82"/>
      <c r="T75" s="82"/>
      <c r="U75" s="82"/>
      <c r="V75" s="82"/>
      <c r="W75" s="82"/>
      <c r="X75" s="82"/>
      <c r="Y75" s="82"/>
      <c r="Z75" s="82"/>
    </row>
    <row r="76" spans="1:26" x14ac:dyDescent="0.45">
      <c r="A76" s="82">
        <v>71</v>
      </c>
      <c r="B76" s="92">
        <f t="shared" si="3"/>
        <v>2478.0618577613232</v>
      </c>
      <c r="C76" s="92">
        <f t="shared" si="0"/>
        <v>21.683041255411574</v>
      </c>
      <c r="D76" s="92">
        <f t="shared" si="1"/>
        <v>167.15649801023716</v>
      </c>
      <c r="E76" s="92">
        <f t="shared" si="2"/>
        <v>2310.9053597510861</v>
      </c>
      <c r="F76" s="92">
        <f t="shared" si="5"/>
        <v>4518.5126476121477</v>
      </c>
      <c r="G76" s="82"/>
      <c r="H76" s="82"/>
      <c r="I76" s="82"/>
      <c r="J76" s="82"/>
      <c r="K76" s="82"/>
      <c r="L76" s="82"/>
      <c r="M76" s="82"/>
      <c r="N76" s="82"/>
      <c r="O76" s="82"/>
      <c r="P76" s="82"/>
      <c r="Q76" s="82"/>
      <c r="R76" s="82"/>
      <c r="S76" s="82"/>
      <c r="T76" s="82"/>
      <c r="U76" s="82"/>
      <c r="V76" s="82"/>
      <c r="W76" s="82"/>
      <c r="X76" s="82"/>
      <c r="Y76" s="82"/>
      <c r="Z76" s="82"/>
    </row>
    <row r="77" spans="1:26" x14ac:dyDescent="0.45">
      <c r="A77" s="82">
        <v>72</v>
      </c>
      <c r="B77" s="92">
        <f t="shared" si="3"/>
        <v>2310.9053597510861</v>
      </c>
      <c r="C77" s="92">
        <f t="shared" si="0"/>
        <v>20.220421897822</v>
      </c>
      <c r="D77" s="92">
        <f t="shared" si="1"/>
        <v>168.61911736782673</v>
      </c>
      <c r="E77" s="92">
        <f t="shared" si="2"/>
        <v>2142.2862423832594</v>
      </c>
      <c r="F77" s="92">
        <f t="shared" si="5"/>
        <v>4538.7330695099699</v>
      </c>
      <c r="G77" s="82"/>
      <c r="H77" s="82"/>
      <c r="I77" s="82"/>
      <c r="J77" s="82"/>
      <c r="K77" s="82"/>
      <c r="L77" s="82"/>
      <c r="M77" s="82"/>
      <c r="N77" s="82"/>
      <c r="O77" s="82"/>
      <c r="P77" s="82"/>
      <c r="Q77" s="82"/>
      <c r="R77" s="82"/>
      <c r="S77" s="82"/>
      <c r="T77" s="82"/>
      <c r="U77" s="82"/>
      <c r="V77" s="82"/>
      <c r="W77" s="82"/>
      <c r="X77" s="82"/>
      <c r="Y77" s="82"/>
      <c r="Z77" s="82"/>
    </row>
    <row r="78" spans="1:26" x14ac:dyDescent="0.45">
      <c r="A78" s="82">
        <v>73</v>
      </c>
      <c r="B78" s="92">
        <f t="shared" si="3"/>
        <v>2142.2862423832594</v>
      </c>
      <c r="C78" s="92">
        <f t="shared" si="0"/>
        <v>18.745004620853518</v>
      </c>
      <c r="D78" s="92">
        <f t="shared" si="1"/>
        <v>170.09453464479523</v>
      </c>
      <c r="E78" s="92">
        <f t="shared" si="2"/>
        <v>1972.1917077384642</v>
      </c>
      <c r="F78" s="92">
        <f t="shared" si="5"/>
        <v>4557.4780741308232</v>
      </c>
      <c r="G78" s="82"/>
      <c r="H78" s="82"/>
      <c r="I78" s="82"/>
      <c r="J78" s="82"/>
      <c r="K78" s="82"/>
      <c r="L78" s="82"/>
      <c r="M78" s="82"/>
      <c r="N78" s="82"/>
      <c r="O78" s="82"/>
      <c r="P78" s="82"/>
      <c r="Q78" s="82"/>
      <c r="R78" s="82"/>
      <c r="S78" s="82"/>
      <c r="T78" s="82"/>
      <c r="U78" s="82"/>
      <c r="V78" s="82"/>
      <c r="W78" s="82"/>
      <c r="X78" s="82"/>
      <c r="Y78" s="82"/>
      <c r="Z78" s="82"/>
    </row>
    <row r="79" spans="1:26" x14ac:dyDescent="0.45">
      <c r="A79" s="82">
        <v>74</v>
      </c>
      <c r="B79" s="92">
        <f t="shared" si="3"/>
        <v>1972.1917077384642</v>
      </c>
      <c r="C79" s="92">
        <f t="shared" si="0"/>
        <v>17.25667744271156</v>
      </c>
      <c r="D79" s="92">
        <f t="shared" si="1"/>
        <v>171.58286182293719</v>
      </c>
      <c r="E79" s="92">
        <f t="shared" si="2"/>
        <v>1800.6088459155269</v>
      </c>
      <c r="F79" s="92">
        <f t="shared" si="5"/>
        <v>4574.7347515735346</v>
      </c>
      <c r="G79" s="82"/>
      <c r="H79" s="82"/>
      <c r="I79" s="82"/>
      <c r="J79" s="82"/>
      <c r="K79" s="82"/>
      <c r="L79" s="82"/>
      <c r="M79" s="82"/>
      <c r="N79" s="82"/>
      <c r="O79" s="82"/>
      <c r="P79" s="82"/>
      <c r="Q79" s="82"/>
      <c r="R79" s="82"/>
      <c r="S79" s="82"/>
      <c r="T79" s="82"/>
      <c r="U79" s="82"/>
      <c r="V79" s="82"/>
      <c r="W79" s="82"/>
      <c r="X79" s="82"/>
      <c r="Y79" s="82"/>
      <c r="Z79" s="82"/>
    </row>
    <row r="80" spans="1:26" x14ac:dyDescent="0.45">
      <c r="A80" s="82">
        <v>75</v>
      </c>
      <c r="B80" s="92">
        <f t="shared" si="3"/>
        <v>1800.6088459155269</v>
      </c>
      <c r="C80" s="92">
        <f t="shared" si="0"/>
        <v>15.755327401760859</v>
      </c>
      <c r="D80" s="92">
        <f t="shared" si="1"/>
        <v>173.08421186388787</v>
      </c>
      <c r="E80" s="92">
        <f t="shared" si="2"/>
        <v>1627.5246340516389</v>
      </c>
      <c r="F80" s="92">
        <f t="shared" si="5"/>
        <v>4590.4900789752955</v>
      </c>
      <c r="G80" s="82"/>
      <c r="H80" s="82"/>
      <c r="I80" s="82"/>
      <c r="J80" s="82"/>
      <c r="K80" s="82"/>
      <c r="L80" s="82"/>
      <c r="M80" s="82"/>
      <c r="N80" s="82"/>
      <c r="O80" s="82"/>
      <c r="P80" s="82"/>
      <c r="Q80" s="82"/>
      <c r="R80" s="82"/>
      <c r="S80" s="82"/>
      <c r="T80" s="82"/>
      <c r="U80" s="82"/>
      <c r="V80" s="82"/>
      <c r="W80" s="82"/>
      <c r="X80" s="82"/>
      <c r="Y80" s="82"/>
      <c r="Z80" s="82"/>
    </row>
    <row r="81" spans="1:26" x14ac:dyDescent="0.45">
      <c r="A81" s="82">
        <v>76</v>
      </c>
      <c r="B81" s="92">
        <f t="shared" si="3"/>
        <v>1627.5246340516389</v>
      </c>
      <c r="C81" s="92">
        <f t="shared" si="0"/>
        <v>14.240840547951839</v>
      </c>
      <c r="D81" s="92">
        <f t="shared" si="1"/>
        <v>174.59869871769689</v>
      </c>
      <c r="E81" s="92">
        <f t="shared" si="2"/>
        <v>1452.9259353339421</v>
      </c>
      <c r="F81" s="92">
        <f t="shared" si="5"/>
        <v>4604.7309195232474</v>
      </c>
      <c r="G81" s="82"/>
      <c r="H81" s="82"/>
      <c r="I81" s="82"/>
      <c r="J81" s="82"/>
      <c r="K81" s="82"/>
      <c r="L81" s="82"/>
      <c r="M81" s="82"/>
      <c r="N81" s="82"/>
      <c r="O81" s="82"/>
      <c r="P81" s="82"/>
      <c r="Q81" s="82"/>
      <c r="R81" s="82"/>
      <c r="S81" s="82"/>
      <c r="T81" s="82"/>
      <c r="U81" s="82"/>
      <c r="V81" s="82"/>
      <c r="W81" s="82"/>
      <c r="X81" s="82"/>
      <c r="Y81" s="82"/>
      <c r="Z81" s="82"/>
    </row>
    <row r="82" spans="1:26" x14ac:dyDescent="0.45">
      <c r="A82" s="82">
        <v>77</v>
      </c>
      <c r="B82" s="92">
        <f t="shared" si="3"/>
        <v>1452.9259353339421</v>
      </c>
      <c r="C82" s="92">
        <f t="shared" si="0"/>
        <v>12.713101934171991</v>
      </c>
      <c r="D82" s="92">
        <f t="shared" si="1"/>
        <v>176.12643733147675</v>
      </c>
      <c r="E82" s="92">
        <f t="shared" si="2"/>
        <v>1276.7994980024653</v>
      </c>
      <c r="F82" s="92">
        <f t="shared" si="5"/>
        <v>4617.4440214574197</v>
      </c>
      <c r="G82" s="82"/>
      <c r="H82" s="82"/>
      <c r="I82" s="82"/>
      <c r="J82" s="82"/>
      <c r="K82" s="82"/>
      <c r="L82" s="82"/>
      <c r="M82" s="82"/>
      <c r="N82" s="82"/>
      <c r="O82" s="82"/>
      <c r="P82" s="82"/>
      <c r="Q82" s="82"/>
      <c r="R82" s="82"/>
      <c r="S82" s="82"/>
      <c r="T82" s="82"/>
      <c r="U82" s="82"/>
      <c r="V82" s="82"/>
      <c r="W82" s="82"/>
      <c r="X82" s="82"/>
      <c r="Y82" s="82"/>
      <c r="Z82" s="82"/>
    </row>
    <row r="83" spans="1:26" x14ac:dyDescent="0.45">
      <c r="A83" s="82">
        <v>78</v>
      </c>
      <c r="B83" s="92">
        <f t="shared" si="3"/>
        <v>1276.7994980024653</v>
      </c>
      <c r="C83" s="92">
        <f t="shared" si="0"/>
        <v>11.17199560752157</v>
      </c>
      <c r="D83" s="92">
        <f t="shared" si="1"/>
        <v>177.66754365812716</v>
      </c>
      <c r="E83" s="92">
        <f t="shared" si="2"/>
        <v>1099.1319543443381</v>
      </c>
      <c r="F83" s="92">
        <f t="shared" si="5"/>
        <v>4628.6160170649409</v>
      </c>
      <c r="G83" s="82"/>
      <c r="H83" s="82"/>
      <c r="I83" s="82"/>
      <c r="J83" s="82"/>
      <c r="K83" s="82"/>
      <c r="L83" s="82"/>
      <c r="M83" s="82"/>
      <c r="N83" s="82"/>
      <c r="O83" s="82"/>
      <c r="P83" s="82"/>
      <c r="Q83" s="82"/>
      <c r="R83" s="82"/>
      <c r="S83" s="82"/>
      <c r="T83" s="82"/>
      <c r="U83" s="82"/>
      <c r="V83" s="82"/>
      <c r="W83" s="82"/>
      <c r="X83" s="82"/>
      <c r="Y83" s="82"/>
      <c r="Z83" s="82"/>
    </row>
    <row r="84" spans="1:26" x14ac:dyDescent="0.45">
      <c r="A84" s="82">
        <v>79</v>
      </c>
      <c r="B84" s="92">
        <f t="shared" si="3"/>
        <v>1099.1319543443381</v>
      </c>
      <c r="C84" s="92">
        <f t="shared" si="0"/>
        <v>9.6174046005129572</v>
      </c>
      <c r="D84" s="92">
        <f t="shared" si="1"/>
        <v>179.22213466513577</v>
      </c>
      <c r="E84" s="92">
        <f t="shared" si="2"/>
        <v>919.90981967920231</v>
      </c>
      <c r="F84" s="92">
        <f t="shared" si="5"/>
        <v>4638.2334216654535</v>
      </c>
      <c r="G84" s="82"/>
      <c r="H84" s="82"/>
      <c r="I84" s="82"/>
      <c r="J84" s="82"/>
      <c r="K84" s="82"/>
      <c r="L84" s="82"/>
      <c r="M84" s="82"/>
      <c r="N84" s="82"/>
      <c r="O84" s="82"/>
      <c r="P84" s="82"/>
      <c r="Q84" s="82"/>
      <c r="R84" s="82"/>
      <c r="S84" s="82"/>
      <c r="T84" s="82"/>
      <c r="U84" s="82"/>
      <c r="V84" s="82"/>
      <c r="W84" s="82"/>
      <c r="X84" s="82"/>
      <c r="Y84" s="82"/>
      <c r="Z84" s="82"/>
    </row>
    <row r="85" spans="1:26" x14ac:dyDescent="0.45">
      <c r="A85" s="82">
        <v>80</v>
      </c>
      <c r="B85" s="92">
        <f t="shared" si="3"/>
        <v>919.90981967920231</v>
      </c>
      <c r="C85" s="92">
        <f t="shared" si="0"/>
        <v>8.0492109221930193</v>
      </c>
      <c r="D85" s="92">
        <f t="shared" si="1"/>
        <v>180.79032834345571</v>
      </c>
      <c r="E85" s="92">
        <f t="shared" si="2"/>
        <v>739.1194913357466</v>
      </c>
      <c r="F85" s="92">
        <f t="shared" si="5"/>
        <v>4646.2826325876467</v>
      </c>
      <c r="G85" s="82"/>
      <c r="H85" s="82"/>
      <c r="I85" s="82"/>
      <c r="J85" s="82"/>
      <c r="K85" s="82"/>
      <c r="L85" s="82"/>
      <c r="M85" s="82"/>
      <c r="N85" s="82"/>
      <c r="O85" s="82"/>
      <c r="P85" s="82"/>
      <c r="Q85" s="82"/>
      <c r="R85" s="82"/>
      <c r="S85" s="82"/>
      <c r="T85" s="82"/>
      <c r="U85" s="82"/>
      <c r="V85" s="82"/>
      <c r="W85" s="82"/>
      <c r="X85" s="82"/>
      <c r="Y85" s="82"/>
      <c r="Z85" s="82"/>
    </row>
    <row r="86" spans="1:26" x14ac:dyDescent="0.45">
      <c r="A86" s="82">
        <v>81</v>
      </c>
      <c r="B86" s="92">
        <f t="shared" si="3"/>
        <v>739.1194913357466</v>
      </c>
      <c r="C86" s="92">
        <f t="shared" si="0"/>
        <v>6.4672955491877824</v>
      </c>
      <c r="D86" s="92">
        <f t="shared" si="1"/>
        <v>182.37224371646096</v>
      </c>
      <c r="E86" s="92">
        <f t="shared" si="2"/>
        <v>556.74724761928564</v>
      </c>
      <c r="F86" s="92">
        <f t="shared" si="5"/>
        <v>4652.7499281368346</v>
      </c>
      <c r="G86" s="82"/>
      <c r="H86" s="82"/>
      <c r="I86" s="82"/>
      <c r="J86" s="82"/>
      <c r="K86" s="82"/>
      <c r="L86" s="82"/>
      <c r="M86" s="82"/>
      <c r="N86" s="82"/>
      <c r="O86" s="82"/>
      <c r="P86" s="82"/>
      <c r="Q86" s="82"/>
      <c r="R86" s="82"/>
      <c r="S86" s="82"/>
      <c r="T86" s="82"/>
      <c r="U86" s="82"/>
      <c r="V86" s="82"/>
      <c r="W86" s="82"/>
      <c r="X86" s="82"/>
      <c r="Y86" s="82"/>
      <c r="Z86" s="82"/>
    </row>
    <row r="87" spans="1:26" x14ac:dyDescent="0.45">
      <c r="A87" s="82">
        <v>82</v>
      </c>
      <c r="B87" s="92">
        <f t="shared" si="3"/>
        <v>556.74724761928564</v>
      </c>
      <c r="C87" s="92">
        <f t="shared" si="0"/>
        <v>4.8715384166687485</v>
      </c>
      <c r="D87" s="92">
        <f t="shared" si="1"/>
        <v>183.96800084897998</v>
      </c>
      <c r="E87" s="92">
        <f t="shared" si="2"/>
        <v>372.77924677030569</v>
      </c>
      <c r="F87" s="92">
        <f t="shared" si="5"/>
        <v>4657.6214665535035</v>
      </c>
      <c r="G87" s="82"/>
      <c r="H87" s="82"/>
      <c r="I87" s="82"/>
      <c r="J87" s="82"/>
      <c r="K87" s="82"/>
      <c r="L87" s="82"/>
      <c r="M87" s="82"/>
      <c r="N87" s="82"/>
      <c r="O87" s="82"/>
      <c r="P87" s="82"/>
      <c r="Q87" s="82"/>
      <c r="R87" s="82"/>
      <c r="S87" s="82"/>
      <c r="T87" s="82"/>
      <c r="U87" s="82"/>
      <c r="V87" s="82"/>
      <c r="W87" s="82"/>
      <c r="X87" s="82"/>
      <c r="Y87" s="82"/>
      <c r="Z87" s="82"/>
    </row>
    <row r="88" spans="1:26" x14ac:dyDescent="0.45">
      <c r="A88" s="82">
        <v>83</v>
      </c>
      <c r="B88" s="92">
        <f t="shared" si="3"/>
        <v>372.77924677030569</v>
      </c>
      <c r="C88" s="92">
        <f t="shared" si="0"/>
        <v>3.2618184092401745</v>
      </c>
      <c r="D88" s="92">
        <f t="shared" si="1"/>
        <v>185.57772085640858</v>
      </c>
      <c r="E88" s="92">
        <f t="shared" si="2"/>
        <v>187.20152591389711</v>
      </c>
      <c r="F88" s="92">
        <f t="shared" si="5"/>
        <v>4660.8832849627433</v>
      </c>
      <c r="G88" s="82"/>
      <c r="H88" s="82"/>
      <c r="I88" s="82"/>
      <c r="J88" s="82"/>
      <c r="K88" s="82"/>
      <c r="L88" s="82"/>
      <c r="M88" s="82"/>
      <c r="N88" s="82"/>
      <c r="O88" s="82"/>
      <c r="P88" s="82"/>
      <c r="Q88" s="82"/>
      <c r="R88" s="82"/>
      <c r="S88" s="82"/>
      <c r="T88" s="82"/>
      <c r="U88" s="82"/>
      <c r="V88" s="82"/>
      <c r="W88" s="82"/>
      <c r="X88" s="82"/>
      <c r="Y88" s="82"/>
      <c r="Z88" s="82"/>
    </row>
    <row r="89" spans="1:26" x14ac:dyDescent="0.45">
      <c r="A89" s="82">
        <v>84</v>
      </c>
      <c r="B89" s="92">
        <f t="shared" si="3"/>
        <v>187.20152591389711</v>
      </c>
      <c r="C89" s="92">
        <f t="shared" si="0"/>
        <v>1.6380133517465996</v>
      </c>
      <c r="D89" s="92">
        <f t="shared" si="1"/>
        <v>187.20152591390215</v>
      </c>
      <c r="E89" s="92">
        <f t="shared" si="2"/>
        <v>-5.0306425691815093E-12</v>
      </c>
      <c r="F89" s="92">
        <f t="shared" si="5"/>
        <v>4662.5212983144902</v>
      </c>
      <c r="G89" s="82"/>
      <c r="H89" s="82"/>
      <c r="I89" s="82"/>
      <c r="J89" s="82"/>
      <c r="K89" s="82"/>
      <c r="L89" s="82"/>
      <c r="M89" s="82"/>
      <c r="N89" s="82"/>
      <c r="O89" s="82"/>
      <c r="P89" s="82"/>
      <c r="Q89" s="82"/>
      <c r="R89" s="82"/>
      <c r="S89" s="82"/>
      <c r="T89" s="82"/>
      <c r="U89" s="82"/>
      <c r="V89" s="82"/>
      <c r="W89" s="82"/>
      <c r="X89" s="82"/>
      <c r="Y89" s="82"/>
      <c r="Z89" s="82"/>
    </row>
    <row r="90" spans="1:26" x14ac:dyDescent="0.45">
      <c r="A90" s="82">
        <v>85</v>
      </c>
      <c r="B90" s="92">
        <f t="shared" si="3"/>
        <v>-5.0306425691815093E-12</v>
      </c>
      <c r="C90" s="92">
        <f t="shared" si="0"/>
        <v>-4.4018122480338202E-14</v>
      </c>
      <c r="D90" s="92">
        <f t="shared" si="1"/>
        <v>188.8395392656488</v>
      </c>
      <c r="E90" s="92">
        <f t="shared" si="2"/>
        <v>-188.83953926565383</v>
      </c>
      <c r="F90" s="92">
        <f t="shared" si="5"/>
        <v>4662.5212983144902</v>
      </c>
      <c r="G90" s="82"/>
      <c r="H90" s="82"/>
      <c r="I90" s="82"/>
      <c r="J90" s="82"/>
      <c r="K90" s="82"/>
      <c r="L90" s="82"/>
      <c r="M90" s="82"/>
      <c r="N90" s="82"/>
      <c r="O90" s="82"/>
      <c r="P90" s="82"/>
      <c r="Q90" s="82"/>
      <c r="R90" s="82"/>
      <c r="S90" s="82"/>
      <c r="T90" s="82"/>
      <c r="U90" s="82"/>
      <c r="V90" s="82"/>
      <c r="W90" s="82"/>
      <c r="X90" s="82"/>
      <c r="Y90" s="82"/>
      <c r="Z90" s="82"/>
    </row>
    <row r="91" spans="1:26" x14ac:dyDescent="0.45">
      <c r="A91" s="82">
        <v>86</v>
      </c>
      <c r="B91" s="92">
        <f t="shared" si="3"/>
        <v>-188.83953926565383</v>
      </c>
      <c r="C91" s="92">
        <f t="shared" si="0"/>
        <v>-1.6523459685744708</v>
      </c>
      <c r="D91" s="92">
        <f t="shared" si="1"/>
        <v>190.49188523422322</v>
      </c>
      <c r="E91" s="92">
        <f t="shared" si="2"/>
        <v>-379.33142449987702</v>
      </c>
      <c r="F91" s="92">
        <f t="shared" si="5"/>
        <v>4660.8689523459161</v>
      </c>
      <c r="G91" s="82"/>
      <c r="H91" s="82"/>
      <c r="I91" s="82"/>
      <c r="J91" s="82"/>
      <c r="K91" s="82"/>
      <c r="L91" s="82"/>
      <c r="M91" s="82"/>
      <c r="N91" s="82"/>
      <c r="O91" s="82"/>
      <c r="P91" s="82"/>
      <c r="Q91" s="82"/>
      <c r="R91" s="82"/>
      <c r="S91" s="82"/>
      <c r="T91" s="82"/>
      <c r="U91" s="82"/>
      <c r="V91" s="82"/>
      <c r="W91" s="82"/>
      <c r="X91" s="82"/>
      <c r="Y91" s="82"/>
      <c r="Z91" s="82"/>
    </row>
    <row r="92" spans="1:26" x14ac:dyDescent="0.45">
      <c r="A92" s="82">
        <v>87</v>
      </c>
      <c r="B92" s="92">
        <f t="shared" si="3"/>
        <v>-379.33142449987702</v>
      </c>
      <c r="C92" s="92">
        <f t="shared" si="0"/>
        <v>-3.3191499643739237</v>
      </c>
      <c r="D92" s="92">
        <f t="shared" si="1"/>
        <v>192.15868923002267</v>
      </c>
      <c r="E92" s="92">
        <f t="shared" si="2"/>
        <v>-571.49011372989969</v>
      </c>
      <c r="F92" s="92">
        <f t="shared" si="5"/>
        <v>4657.5498023815426</v>
      </c>
      <c r="G92" s="82"/>
      <c r="H92" s="82"/>
      <c r="I92" s="82"/>
      <c r="J92" s="82"/>
      <c r="K92" s="82"/>
      <c r="L92" s="82"/>
      <c r="M92" s="82"/>
      <c r="N92" s="82"/>
      <c r="O92" s="82"/>
      <c r="P92" s="82"/>
      <c r="Q92" s="82"/>
      <c r="R92" s="82"/>
      <c r="S92" s="82"/>
      <c r="T92" s="82"/>
      <c r="U92" s="82"/>
      <c r="V92" s="82"/>
      <c r="W92" s="82"/>
      <c r="X92" s="82"/>
      <c r="Y92" s="82"/>
      <c r="Z92" s="82"/>
    </row>
    <row r="93" spans="1:26" x14ac:dyDescent="0.45">
      <c r="A93" s="82">
        <v>88</v>
      </c>
      <c r="B93" s="92">
        <f t="shared" si="3"/>
        <v>-571.49011372989969</v>
      </c>
      <c r="C93" s="92">
        <f t="shared" si="0"/>
        <v>-5.0005384951366221</v>
      </c>
      <c r="D93" s="92">
        <f t="shared" si="1"/>
        <v>193.84007776078536</v>
      </c>
      <c r="E93" s="92">
        <f t="shared" si="2"/>
        <v>-765.33019149068502</v>
      </c>
      <c r="F93" s="92">
        <f t="shared" si="5"/>
        <v>4652.5492638864062</v>
      </c>
      <c r="G93" s="82"/>
      <c r="H93" s="82"/>
      <c r="I93" s="82"/>
      <c r="J93" s="82"/>
      <c r="K93" s="82"/>
      <c r="L93" s="82"/>
      <c r="M93" s="82"/>
      <c r="N93" s="82"/>
      <c r="O93" s="82"/>
      <c r="P93" s="82"/>
      <c r="Q93" s="82"/>
      <c r="R93" s="82"/>
      <c r="S93" s="82"/>
      <c r="T93" s="82"/>
      <c r="U93" s="82"/>
      <c r="V93" s="82"/>
      <c r="W93" s="82"/>
      <c r="X93" s="82"/>
      <c r="Y93" s="82"/>
      <c r="Z93" s="82"/>
    </row>
    <row r="94" spans="1:26" x14ac:dyDescent="0.45">
      <c r="A94" s="82">
        <v>89</v>
      </c>
      <c r="B94" s="92">
        <f t="shared" si="3"/>
        <v>-765.33019149068502</v>
      </c>
      <c r="C94" s="92">
        <f t="shared" si="0"/>
        <v>-6.6966391755434929</v>
      </c>
      <c r="D94" s="92">
        <f t="shared" si="1"/>
        <v>195.53617844119222</v>
      </c>
      <c r="E94" s="92">
        <f t="shared" si="2"/>
        <v>-960.86636993187722</v>
      </c>
      <c r="F94" s="92">
        <f t="shared" si="5"/>
        <v>4645.852624710863</v>
      </c>
      <c r="G94" s="82"/>
      <c r="H94" s="82"/>
      <c r="I94" s="82"/>
      <c r="J94" s="82"/>
      <c r="K94" s="82"/>
      <c r="L94" s="82"/>
      <c r="M94" s="82"/>
      <c r="N94" s="82"/>
      <c r="O94" s="82"/>
      <c r="P94" s="82"/>
      <c r="Q94" s="82"/>
      <c r="R94" s="82"/>
      <c r="S94" s="82"/>
      <c r="T94" s="82"/>
      <c r="U94" s="82"/>
      <c r="V94" s="82"/>
      <c r="W94" s="82"/>
      <c r="X94" s="82"/>
      <c r="Y94" s="82"/>
      <c r="Z94" s="82"/>
    </row>
    <row r="95" spans="1:26" x14ac:dyDescent="0.45">
      <c r="A95" s="82">
        <v>90</v>
      </c>
      <c r="B95" s="92">
        <f t="shared" si="3"/>
        <v>-960.86636993187722</v>
      </c>
      <c r="C95" s="92">
        <f t="shared" si="0"/>
        <v>-8.4075807369039239</v>
      </c>
      <c r="D95" s="92">
        <f t="shared" si="1"/>
        <v>197.24712000255266</v>
      </c>
      <c r="E95" s="92">
        <f t="shared" si="2"/>
        <v>-1158.1134899344299</v>
      </c>
      <c r="F95" s="92">
        <f t="shared" si="5"/>
        <v>4637.4450439739594</v>
      </c>
      <c r="G95" s="82"/>
      <c r="H95" s="82"/>
      <c r="I95" s="82"/>
      <c r="J95" s="82"/>
      <c r="K95" s="82"/>
      <c r="L95" s="82"/>
      <c r="M95" s="82"/>
      <c r="N95" s="82"/>
      <c r="O95" s="82"/>
      <c r="P95" s="82"/>
      <c r="Q95" s="82"/>
      <c r="R95" s="82"/>
      <c r="S95" s="82"/>
      <c r="T95" s="82"/>
      <c r="U95" s="82"/>
      <c r="V95" s="82"/>
      <c r="W95" s="82"/>
      <c r="X95" s="82"/>
      <c r="Y95" s="82"/>
      <c r="Z95" s="82"/>
    </row>
    <row r="96" spans="1:26" x14ac:dyDescent="0.45">
      <c r="A96" s="82">
        <v>91</v>
      </c>
      <c r="B96" s="92">
        <f t="shared" si="3"/>
        <v>-1158.1134899344299</v>
      </c>
      <c r="C96" s="92">
        <f t="shared" si="0"/>
        <v>-10.133493036926261</v>
      </c>
      <c r="D96" s="92">
        <f t="shared" si="1"/>
        <v>198.97303230257501</v>
      </c>
      <c r="E96" s="92">
        <f t="shared" si="2"/>
        <v>-1357.0865222370048</v>
      </c>
      <c r="F96" s="92">
        <f t="shared" si="5"/>
        <v>4627.3115509370327</v>
      </c>
      <c r="G96" s="82"/>
      <c r="H96" s="82"/>
      <c r="I96" s="82"/>
      <c r="J96" s="82"/>
      <c r="K96" s="82"/>
      <c r="L96" s="82"/>
      <c r="M96" s="82"/>
      <c r="N96" s="82"/>
      <c r="O96" s="82"/>
      <c r="P96" s="82"/>
      <c r="Q96" s="82"/>
      <c r="R96" s="82"/>
      <c r="S96" s="82"/>
      <c r="T96" s="82"/>
      <c r="U96" s="82"/>
      <c r="V96" s="82"/>
      <c r="W96" s="82"/>
      <c r="X96" s="82"/>
      <c r="Y96" s="82"/>
      <c r="Z96" s="82"/>
    </row>
    <row r="97" spans="1:26" x14ac:dyDescent="0.45">
      <c r="A97" s="82">
        <v>92</v>
      </c>
      <c r="B97" s="92">
        <f t="shared" si="3"/>
        <v>-1357.0865222370048</v>
      </c>
      <c r="C97" s="92">
        <f t="shared" si="0"/>
        <v>-11.874507069573792</v>
      </c>
      <c r="D97" s="92">
        <f t="shared" si="1"/>
        <v>200.71404633522252</v>
      </c>
      <c r="E97" s="92">
        <f t="shared" si="2"/>
        <v>-1557.8005685722273</v>
      </c>
      <c r="F97" s="92">
        <f t="shared" si="5"/>
        <v>4615.4370438674587</v>
      </c>
      <c r="G97" s="82"/>
      <c r="H97" s="82"/>
      <c r="I97" s="82"/>
      <c r="J97" s="82"/>
      <c r="K97" s="82"/>
      <c r="L97" s="82"/>
      <c r="M97" s="82"/>
      <c r="N97" s="82"/>
      <c r="O97" s="82"/>
      <c r="P97" s="82"/>
      <c r="Q97" s="82"/>
      <c r="R97" s="82"/>
      <c r="S97" s="82"/>
      <c r="T97" s="82"/>
      <c r="U97" s="82"/>
      <c r="V97" s="82"/>
      <c r="W97" s="82"/>
      <c r="X97" s="82"/>
      <c r="Y97" s="82"/>
      <c r="Z97" s="82"/>
    </row>
    <row r="98" spans="1:26" x14ac:dyDescent="0.45">
      <c r="A98" s="82">
        <v>93</v>
      </c>
      <c r="B98" s="92">
        <f t="shared" si="3"/>
        <v>-1557.8005685722273</v>
      </c>
      <c r="C98" s="92">
        <f t="shared" si="0"/>
        <v>-13.630754975006989</v>
      </c>
      <c r="D98" s="92">
        <f t="shared" si="1"/>
        <v>202.47029424065573</v>
      </c>
      <c r="E98" s="92">
        <f t="shared" si="2"/>
        <v>-1760.270862812883</v>
      </c>
      <c r="F98" s="92">
        <f t="shared" si="5"/>
        <v>4601.8062888924514</v>
      </c>
      <c r="G98" s="82"/>
      <c r="H98" s="82"/>
      <c r="I98" s="82"/>
      <c r="J98" s="82"/>
      <c r="K98" s="82"/>
      <c r="L98" s="82"/>
      <c r="M98" s="82"/>
      <c r="N98" s="82"/>
      <c r="O98" s="82"/>
      <c r="P98" s="82"/>
      <c r="Q98" s="82"/>
      <c r="R98" s="82"/>
      <c r="S98" s="82"/>
      <c r="T98" s="82"/>
      <c r="U98" s="82"/>
      <c r="V98" s="82"/>
      <c r="W98" s="82"/>
      <c r="X98" s="82"/>
      <c r="Y98" s="82"/>
      <c r="Z98" s="82"/>
    </row>
    <row r="99" spans="1:26" x14ac:dyDescent="0.45">
      <c r="A99" s="82">
        <v>94</v>
      </c>
      <c r="B99" s="92">
        <f t="shared" si="3"/>
        <v>-1760.270862812883</v>
      </c>
      <c r="C99" s="92">
        <f t="shared" si="0"/>
        <v>-15.402370049612724</v>
      </c>
      <c r="D99" s="92">
        <f t="shared" si="1"/>
        <v>204.24190931526147</v>
      </c>
      <c r="E99" s="92">
        <f t="shared" si="2"/>
        <v>-1964.5127721281444</v>
      </c>
      <c r="F99" s="92">
        <f t="shared" si="5"/>
        <v>4586.4039188428387</v>
      </c>
      <c r="G99" s="82"/>
      <c r="H99" s="82"/>
      <c r="I99" s="82"/>
      <c r="J99" s="82"/>
      <c r="K99" s="82"/>
      <c r="L99" s="82"/>
      <c r="M99" s="82"/>
      <c r="N99" s="82"/>
      <c r="O99" s="82"/>
      <c r="P99" s="82"/>
      <c r="Q99" s="82"/>
      <c r="R99" s="82"/>
      <c r="S99" s="82"/>
      <c r="T99" s="82"/>
      <c r="U99" s="82"/>
      <c r="V99" s="82"/>
      <c r="W99" s="82"/>
      <c r="X99" s="82"/>
      <c r="Y99" s="82"/>
      <c r="Z99" s="82"/>
    </row>
    <row r="100" spans="1:26" x14ac:dyDescent="0.45">
      <c r="A100" s="82">
        <v>95</v>
      </c>
      <c r="B100" s="92">
        <f t="shared" si="3"/>
        <v>-1964.5127721281444</v>
      </c>
      <c r="C100" s="92">
        <f t="shared" si="0"/>
        <v>-17.189486756121262</v>
      </c>
      <c r="D100" s="92">
        <f t="shared" si="1"/>
        <v>206.02902602176999</v>
      </c>
      <c r="E100" s="92">
        <f t="shared" si="2"/>
        <v>-2170.5417981499145</v>
      </c>
      <c r="F100" s="92">
        <f t="shared" si="5"/>
        <v>4569.2144320867174</v>
      </c>
      <c r="G100" s="82"/>
      <c r="H100" s="82"/>
      <c r="I100" s="82"/>
      <c r="J100" s="82"/>
      <c r="K100" s="82"/>
      <c r="L100" s="82"/>
      <c r="M100" s="82"/>
      <c r="N100" s="82"/>
      <c r="O100" s="82"/>
      <c r="P100" s="82"/>
      <c r="Q100" s="82"/>
      <c r="R100" s="82"/>
      <c r="S100" s="82"/>
      <c r="T100" s="82"/>
      <c r="U100" s="82"/>
      <c r="V100" s="82"/>
      <c r="W100" s="82"/>
      <c r="X100" s="82"/>
      <c r="Y100" s="82"/>
      <c r="Z100" s="82"/>
    </row>
    <row r="101" spans="1:26" x14ac:dyDescent="0.45">
      <c r="A101" s="82">
        <v>96</v>
      </c>
      <c r="B101" s="92">
        <f t="shared" si="3"/>
        <v>-2170.5417981499145</v>
      </c>
      <c r="C101" s="92">
        <f t="shared" si="0"/>
        <v>-18.992240733811748</v>
      </c>
      <c r="D101" s="92">
        <f t="shared" si="1"/>
        <v>207.83177999946048</v>
      </c>
      <c r="E101" s="92">
        <f t="shared" si="2"/>
        <v>-2378.3735781493751</v>
      </c>
      <c r="F101" s="93">
        <f t="shared" si="5"/>
        <v>4550.2221913529056</v>
      </c>
      <c r="G101" s="82"/>
      <c r="H101" s="82"/>
      <c r="I101" s="82"/>
      <c r="J101" s="82"/>
      <c r="K101" s="82"/>
      <c r="L101" s="82"/>
      <c r="M101" s="82"/>
      <c r="N101" s="82"/>
      <c r="O101" s="82"/>
      <c r="P101" s="82"/>
      <c r="Q101" s="82"/>
      <c r="R101" s="82"/>
      <c r="S101" s="82"/>
      <c r="T101" s="82"/>
      <c r="U101" s="82"/>
      <c r="V101" s="82"/>
      <c r="W101" s="82"/>
      <c r="X101" s="82"/>
      <c r="Y101" s="82"/>
      <c r="Z101" s="82"/>
    </row>
    <row r="102" spans="1:26" x14ac:dyDescent="0.45">
      <c r="A102" s="82">
        <v>97</v>
      </c>
      <c r="B102" s="92">
        <f t="shared" si="3"/>
        <v>-2378.3735781493751</v>
      </c>
      <c r="C102" s="92">
        <f t="shared" si="0"/>
        <v>-20.81076880880703</v>
      </c>
      <c r="D102" s="92">
        <f t="shared" si="1"/>
        <v>209.65030807445578</v>
      </c>
      <c r="E102" s="92">
        <f t="shared" si="2"/>
        <v>-2588.0238862238311</v>
      </c>
      <c r="F102" s="92">
        <f t="shared" si="5"/>
        <v>4529.411422544099</v>
      </c>
      <c r="G102" s="82"/>
      <c r="H102" s="82"/>
      <c r="I102" s="82"/>
      <c r="J102" s="82"/>
      <c r="K102" s="82"/>
      <c r="L102" s="82"/>
      <c r="M102" s="82"/>
      <c r="N102" s="82"/>
      <c r="O102" s="82"/>
      <c r="P102" s="82"/>
      <c r="Q102" s="82"/>
      <c r="R102" s="82"/>
      <c r="S102" s="82"/>
      <c r="T102" s="82"/>
      <c r="U102" s="82"/>
      <c r="V102" s="82"/>
      <c r="W102" s="82"/>
      <c r="X102" s="82"/>
      <c r="Y102" s="82"/>
      <c r="Z102" s="82"/>
    </row>
    <row r="103" spans="1:26" x14ac:dyDescent="0.45">
      <c r="A103" s="82">
        <v>98</v>
      </c>
      <c r="B103" s="92">
        <f t="shared" si="3"/>
        <v>-2588.0238862238311</v>
      </c>
      <c r="C103" s="92">
        <f t="shared" si="0"/>
        <v>-22.645209004458522</v>
      </c>
      <c r="D103" s="92">
        <f t="shared" si="1"/>
        <v>211.48474827010727</v>
      </c>
      <c r="E103" s="92">
        <f t="shared" si="2"/>
        <v>-2799.5086344939382</v>
      </c>
      <c r="F103" s="92">
        <f t="shared" si="5"/>
        <v>4506.7662135396404</v>
      </c>
      <c r="G103" s="82"/>
      <c r="H103" s="82"/>
      <c r="I103" s="82"/>
      <c r="J103" s="82"/>
      <c r="K103" s="82"/>
      <c r="L103" s="82"/>
      <c r="M103" s="82"/>
      <c r="N103" s="82"/>
      <c r="O103" s="82"/>
      <c r="P103" s="82"/>
      <c r="Q103" s="82"/>
      <c r="R103" s="82"/>
      <c r="S103" s="82"/>
      <c r="T103" s="82"/>
      <c r="U103" s="82"/>
      <c r="V103" s="82"/>
      <c r="W103" s="82"/>
      <c r="X103" s="82"/>
      <c r="Y103" s="82"/>
      <c r="Z103" s="82"/>
    </row>
    <row r="104" spans="1:26" x14ac:dyDescent="0.45">
      <c r="A104" s="82">
        <v>99</v>
      </c>
      <c r="B104" s="92">
        <f t="shared" si="3"/>
        <v>-2799.5086344939382</v>
      </c>
      <c r="C104" s="92">
        <f t="shared" si="0"/>
        <v>-24.495700551821958</v>
      </c>
      <c r="D104" s="92">
        <f t="shared" si="1"/>
        <v>213.33523981747069</v>
      </c>
      <c r="E104" s="92">
        <f t="shared" si="2"/>
        <v>-3012.8438743114089</v>
      </c>
      <c r="F104" s="92">
        <f t="shared" si="5"/>
        <v>4482.2705129878186</v>
      </c>
      <c r="G104" s="82"/>
      <c r="H104" s="82"/>
      <c r="I104" s="82"/>
      <c r="J104" s="82"/>
      <c r="K104" s="82"/>
      <c r="L104" s="82"/>
      <c r="M104" s="82"/>
      <c r="N104" s="82"/>
      <c r="O104" s="82"/>
      <c r="P104" s="82"/>
      <c r="Q104" s="82"/>
      <c r="R104" s="82"/>
      <c r="S104" s="82"/>
      <c r="T104" s="82"/>
      <c r="U104" s="82"/>
      <c r="V104" s="82"/>
      <c r="W104" s="82"/>
      <c r="X104" s="82"/>
      <c r="Y104" s="82"/>
      <c r="Z104" s="82"/>
    </row>
    <row r="105" spans="1:26" x14ac:dyDescent="0.45">
      <c r="A105" s="82">
        <v>100</v>
      </c>
      <c r="B105" s="92">
        <f t="shared" si="3"/>
        <v>-3012.8438743114089</v>
      </c>
      <c r="C105" s="92">
        <f t="shared" si="0"/>
        <v>-26.362383900224824</v>
      </c>
      <c r="D105" s="92">
        <f t="shared" si="1"/>
        <v>215.20192316587355</v>
      </c>
      <c r="E105" s="92">
        <f t="shared" si="2"/>
        <v>-3228.0457974772826</v>
      </c>
      <c r="F105" s="92">
        <f t="shared" si="5"/>
        <v>4455.9081290875938</v>
      </c>
      <c r="G105" s="82"/>
      <c r="H105" s="82"/>
      <c r="I105" s="82"/>
      <c r="J105" s="82"/>
      <c r="K105" s="82"/>
      <c r="L105" s="82"/>
      <c r="M105" s="82"/>
      <c r="N105" s="82"/>
      <c r="O105" s="82"/>
      <c r="P105" s="82"/>
      <c r="Q105" s="82"/>
      <c r="R105" s="82"/>
      <c r="S105" s="82"/>
      <c r="T105" s="82"/>
      <c r="U105" s="82"/>
      <c r="V105" s="82"/>
      <c r="W105" s="82"/>
      <c r="X105" s="82"/>
      <c r="Y105" s="82"/>
      <c r="Z105" s="82"/>
    </row>
    <row r="106" spans="1:26" x14ac:dyDescent="0.45">
      <c r="A106" s="82">
        <v>101</v>
      </c>
      <c r="B106" s="92">
        <f t="shared" si="3"/>
        <v>-3228.0457974772826</v>
      </c>
      <c r="C106" s="92">
        <f t="shared" si="0"/>
        <v>-28.245400727926221</v>
      </c>
      <c r="D106" s="92">
        <f t="shared" si="1"/>
        <v>217.08493999357495</v>
      </c>
      <c r="E106" s="92">
        <f t="shared" si="2"/>
        <v>-3445.1307374708576</v>
      </c>
      <c r="F106" s="92">
        <f t="shared" si="5"/>
        <v>4427.6627283596672</v>
      </c>
      <c r="G106" s="82"/>
      <c r="H106" s="82"/>
      <c r="I106" s="82"/>
      <c r="J106" s="82"/>
      <c r="K106" s="82"/>
      <c r="L106" s="82"/>
      <c r="M106" s="82"/>
      <c r="N106" s="82"/>
      <c r="O106" s="82"/>
      <c r="P106" s="82"/>
      <c r="Q106" s="82"/>
      <c r="R106" s="82"/>
      <c r="S106" s="82"/>
      <c r="T106" s="82"/>
      <c r="U106" s="82"/>
      <c r="V106" s="82"/>
      <c r="W106" s="82"/>
      <c r="X106" s="82"/>
      <c r="Y106" s="82"/>
      <c r="Z106" s="82"/>
    </row>
    <row r="107" spans="1:26" x14ac:dyDescent="0.45">
      <c r="A107" s="82">
        <v>102</v>
      </c>
      <c r="B107" s="92">
        <f t="shared" si="3"/>
        <v>-3445.1307374708576</v>
      </c>
      <c r="C107" s="92">
        <f t="shared" si="0"/>
        <v>-30.14489395287</v>
      </c>
      <c r="D107" s="92">
        <f t="shared" si="1"/>
        <v>218.98443321851875</v>
      </c>
      <c r="E107" s="92">
        <f t="shared" si="2"/>
        <v>-3664.1151706893766</v>
      </c>
      <c r="F107" s="92">
        <f t="shared" si="5"/>
        <v>4397.5178344067972</v>
      </c>
      <c r="G107" s="82"/>
      <c r="H107" s="82"/>
      <c r="I107" s="82"/>
      <c r="J107" s="82"/>
      <c r="K107" s="82"/>
      <c r="L107" s="82"/>
      <c r="M107" s="82"/>
      <c r="N107" s="82"/>
      <c r="O107" s="82"/>
      <c r="P107" s="82"/>
      <c r="Q107" s="82"/>
      <c r="R107" s="82"/>
      <c r="S107" s="82"/>
      <c r="T107" s="82"/>
      <c r="U107" s="82"/>
      <c r="V107" s="82"/>
      <c r="W107" s="82"/>
      <c r="X107" s="82"/>
      <c r="Y107" s="82"/>
      <c r="Z107" s="82"/>
    </row>
    <row r="108" spans="1:26" x14ac:dyDescent="0.45">
      <c r="A108" s="82">
        <v>103</v>
      </c>
      <c r="B108" s="92">
        <f t="shared" si="3"/>
        <v>-3664.1151706893766</v>
      </c>
      <c r="C108" s="92">
        <f t="shared" si="0"/>
        <v>-32.061007743532045</v>
      </c>
      <c r="D108" s="92">
        <f t="shared" si="1"/>
        <v>220.9005470091808</v>
      </c>
      <c r="E108" s="92">
        <f t="shared" si="2"/>
        <v>-3885.0157176985572</v>
      </c>
      <c r="F108" s="92">
        <f t="shared" si="5"/>
        <v>4365.456826663265</v>
      </c>
      <c r="G108" s="82"/>
      <c r="H108" s="82"/>
      <c r="I108" s="82"/>
      <c r="J108" s="82"/>
      <c r="K108" s="82"/>
      <c r="L108" s="82"/>
      <c r="M108" s="82"/>
      <c r="N108" s="82"/>
      <c r="O108" s="82"/>
      <c r="P108" s="82"/>
      <c r="Q108" s="82"/>
      <c r="R108" s="82"/>
      <c r="S108" s="82"/>
      <c r="T108" s="82"/>
      <c r="U108" s="82"/>
      <c r="V108" s="82"/>
      <c r="W108" s="82"/>
      <c r="X108" s="82"/>
      <c r="Y108" s="82"/>
      <c r="Z108" s="82"/>
    </row>
    <row r="109" spans="1:26" x14ac:dyDescent="0.45">
      <c r="A109" s="82">
        <v>104</v>
      </c>
      <c r="B109" s="92">
        <f t="shared" si="3"/>
        <v>-3885.0157176985572</v>
      </c>
      <c r="C109" s="92">
        <f t="shared" si="0"/>
        <v>-33.99388752986237</v>
      </c>
      <c r="D109" s="92">
        <f t="shared" si="1"/>
        <v>222.83342679551112</v>
      </c>
      <c r="E109" s="92">
        <f t="shared" si="2"/>
        <v>-4107.8491444940682</v>
      </c>
      <c r="F109" s="92">
        <f t="shared" si="5"/>
        <v>4331.4629391334029</v>
      </c>
      <c r="G109" s="82"/>
      <c r="H109" s="82"/>
      <c r="I109" s="82"/>
      <c r="J109" s="82"/>
      <c r="K109" s="82"/>
      <c r="L109" s="82"/>
      <c r="M109" s="82"/>
      <c r="N109" s="82"/>
      <c r="O109" s="82"/>
      <c r="P109" s="82"/>
      <c r="Q109" s="82"/>
      <c r="R109" s="82"/>
      <c r="S109" s="82"/>
      <c r="T109" s="82"/>
      <c r="U109" s="82"/>
      <c r="V109" s="82"/>
      <c r="W109" s="82"/>
      <c r="X109" s="82"/>
      <c r="Y109" s="82"/>
      <c r="Z109" s="82"/>
    </row>
    <row r="110" spans="1:26" x14ac:dyDescent="0.45">
      <c r="A110" s="82">
        <v>105</v>
      </c>
      <c r="B110" s="92">
        <f t="shared" si="3"/>
        <v>-4107.8491444940682</v>
      </c>
      <c r="C110" s="92">
        <f t="shared" si="0"/>
        <v>-35.943680014323093</v>
      </c>
      <c r="D110" s="92">
        <f t="shared" si="1"/>
        <v>224.78321927997183</v>
      </c>
      <c r="E110" s="92">
        <f t="shared" si="2"/>
        <v>-4332.6323637740397</v>
      </c>
      <c r="F110" s="92">
        <f t="shared" si="5"/>
        <v>4295.5192591190798</v>
      </c>
      <c r="G110" s="82"/>
      <c r="H110" s="82"/>
      <c r="I110" s="82"/>
      <c r="J110" s="82"/>
      <c r="K110" s="82"/>
      <c r="L110" s="82"/>
      <c r="M110" s="82"/>
      <c r="N110" s="82"/>
      <c r="O110" s="82"/>
      <c r="P110" s="82"/>
      <c r="Q110" s="82"/>
      <c r="R110" s="82"/>
      <c r="S110" s="82"/>
      <c r="T110" s="82"/>
      <c r="U110" s="82"/>
      <c r="V110" s="82"/>
      <c r="W110" s="82"/>
      <c r="X110" s="82"/>
      <c r="Y110" s="82"/>
      <c r="Z110" s="82"/>
    </row>
    <row r="111" spans="1:26" x14ac:dyDescent="0.45">
      <c r="A111" s="82">
        <v>106</v>
      </c>
      <c r="B111" s="92">
        <f t="shared" si="3"/>
        <v>-4332.6323637740397</v>
      </c>
      <c r="C111" s="92">
        <f t="shared" si="0"/>
        <v>-37.910533183022842</v>
      </c>
      <c r="D111" s="92">
        <f t="shared" si="1"/>
        <v>226.75007244867157</v>
      </c>
      <c r="E111" s="92">
        <f t="shared" si="2"/>
        <v>-4559.3824362227115</v>
      </c>
      <c r="F111" s="92">
        <f t="shared" si="5"/>
        <v>4257.6087259360565</v>
      </c>
      <c r="G111" s="82"/>
      <c r="H111" s="82"/>
      <c r="I111" s="82"/>
      <c r="J111" s="82"/>
      <c r="K111" s="82"/>
      <c r="L111" s="82"/>
      <c r="M111" s="82"/>
      <c r="N111" s="82"/>
      <c r="O111" s="82"/>
      <c r="P111" s="82"/>
      <c r="Q111" s="82"/>
      <c r="R111" s="82"/>
      <c r="S111" s="82"/>
      <c r="T111" s="82"/>
      <c r="U111" s="82"/>
      <c r="V111" s="82"/>
      <c r="W111" s="82"/>
      <c r="X111" s="82"/>
      <c r="Y111" s="82"/>
      <c r="Z111" s="82"/>
    </row>
    <row r="112" spans="1:26" x14ac:dyDescent="0.45">
      <c r="A112" s="82">
        <v>107</v>
      </c>
      <c r="B112" s="92">
        <f t="shared" si="3"/>
        <v>-4559.3824362227115</v>
      </c>
      <c r="C112" s="92">
        <f t="shared" si="0"/>
        <v>-39.894596316948721</v>
      </c>
      <c r="D112" s="92">
        <f t="shared" si="1"/>
        <v>228.73413558259745</v>
      </c>
      <c r="E112" s="92">
        <f t="shared" si="2"/>
        <v>-4788.1165718053089</v>
      </c>
      <c r="F112" s="92">
        <f t="shared" si="5"/>
        <v>4217.7141296191076</v>
      </c>
      <c r="G112" s="82"/>
      <c r="H112" s="82"/>
      <c r="I112" s="82"/>
      <c r="J112" s="82"/>
      <c r="K112" s="82"/>
      <c r="L112" s="82"/>
      <c r="M112" s="82"/>
      <c r="N112" s="82"/>
      <c r="O112" s="82"/>
      <c r="P112" s="82"/>
      <c r="Q112" s="82"/>
      <c r="R112" s="82"/>
      <c r="S112" s="82"/>
      <c r="T112" s="82"/>
      <c r="U112" s="82"/>
      <c r="V112" s="82"/>
      <c r="W112" s="82"/>
      <c r="X112" s="82"/>
      <c r="Y112" s="82"/>
      <c r="Z112" s="82"/>
    </row>
    <row r="113" spans="1:26" x14ac:dyDescent="0.45">
      <c r="A113" s="82">
        <v>108</v>
      </c>
      <c r="B113" s="92">
        <f t="shared" si="3"/>
        <v>-4788.1165718053089</v>
      </c>
      <c r="C113" s="92">
        <f t="shared" si="0"/>
        <v>-41.896020003296449</v>
      </c>
      <c r="D113" s="92">
        <f t="shared" si="1"/>
        <v>230.7355592689452</v>
      </c>
      <c r="E113" s="92">
        <f t="shared" si="2"/>
        <v>-5018.8521310742544</v>
      </c>
      <c r="F113" s="92">
        <f t="shared" si="5"/>
        <v>4175.8181096158114</v>
      </c>
      <c r="G113" s="82"/>
      <c r="H113" s="82"/>
      <c r="I113" s="82"/>
      <c r="J113" s="82"/>
      <c r="K113" s="82"/>
      <c r="L113" s="82"/>
      <c r="M113" s="82"/>
      <c r="N113" s="82"/>
      <c r="O113" s="82"/>
      <c r="P113" s="82"/>
      <c r="Q113" s="82"/>
      <c r="R113" s="82"/>
      <c r="S113" s="82"/>
      <c r="T113" s="82"/>
      <c r="U113" s="82"/>
      <c r="V113" s="82"/>
      <c r="W113" s="82"/>
      <c r="X113" s="82"/>
      <c r="Y113" s="82"/>
      <c r="Z113" s="82"/>
    </row>
    <row r="114" spans="1:26" x14ac:dyDescent="0.45">
      <c r="A114" s="82">
        <v>109</v>
      </c>
      <c r="B114" s="92">
        <f t="shared" si="3"/>
        <v>-5018.8521310742544</v>
      </c>
      <c r="C114" s="92">
        <f t="shared" si="0"/>
        <v>-43.914956146899719</v>
      </c>
      <c r="D114" s="92">
        <f t="shared" si="1"/>
        <v>232.75449541254847</v>
      </c>
      <c r="E114" s="92">
        <f t="shared" si="2"/>
        <v>-5251.6066264868032</v>
      </c>
      <c r="F114" s="92">
        <f t="shared" si="5"/>
        <v>4131.903153468912</v>
      </c>
      <c r="G114" s="82"/>
      <c r="H114" s="82"/>
      <c r="I114" s="82"/>
      <c r="J114" s="82"/>
      <c r="K114" s="82"/>
      <c r="L114" s="82"/>
      <c r="M114" s="82"/>
      <c r="N114" s="82"/>
      <c r="O114" s="82"/>
      <c r="P114" s="82"/>
      <c r="Q114" s="82"/>
      <c r="R114" s="82"/>
      <c r="S114" s="82"/>
      <c r="T114" s="82"/>
      <c r="U114" s="82"/>
      <c r="V114" s="82"/>
      <c r="W114" s="82"/>
      <c r="X114" s="82"/>
      <c r="Y114" s="82"/>
      <c r="Z114" s="82"/>
    </row>
    <row r="115" spans="1:26" x14ac:dyDescent="0.45">
      <c r="A115" s="82">
        <v>110</v>
      </c>
      <c r="B115" s="92">
        <f t="shared" si="3"/>
        <v>-5251.6066264868032</v>
      </c>
      <c r="C115" s="92">
        <f t="shared" si="0"/>
        <v>-45.951557981759521</v>
      </c>
      <c r="D115" s="92">
        <f t="shared" si="1"/>
        <v>234.79109724740826</v>
      </c>
      <c r="E115" s="92">
        <f t="shared" si="2"/>
        <v>-5486.3977237342115</v>
      </c>
      <c r="F115" s="92">
        <f t="shared" si="5"/>
        <v>4085.9515954871526</v>
      </c>
      <c r="G115" s="82"/>
      <c r="H115" s="82"/>
      <c r="I115" s="82"/>
      <c r="J115" s="82"/>
      <c r="K115" s="82"/>
      <c r="L115" s="82"/>
      <c r="M115" s="82"/>
      <c r="N115" s="82"/>
      <c r="O115" s="82"/>
      <c r="P115" s="82"/>
      <c r="Q115" s="82"/>
      <c r="R115" s="82"/>
      <c r="S115" s="82"/>
      <c r="T115" s="82"/>
      <c r="U115" s="82"/>
      <c r="V115" s="82"/>
      <c r="W115" s="82"/>
      <c r="X115" s="82"/>
      <c r="Y115" s="82"/>
      <c r="Z115" s="82"/>
    </row>
    <row r="116" spans="1:26" x14ac:dyDescent="0.45">
      <c r="A116" s="82">
        <v>111</v>
      </c>
      <c r="B116" s="92">
        <f t="shared" si="3"/>
        <v>-5486.3977237342115</v>
      </c>
      <c r="C116" s="92">
        <f t="shared" si="0"/>
        <v>-48.005980082674348</v>
      </c>
      <c r="D116" s="92">
        <f t="shared" si="1"/>
        <v>236.84551934832308</v>
      </c>
      <c r="E116" s="92">
        <f t="shared" si="2"/>
        <v>-5723.2432430825347</v>
      </c>
      <c r="F116" s="92">
        <f t="shared" si="5"/>
        <v>4037.9456154044783</v>
      </c>
      <c r="G116" s="82"/>
      <c r="H116" s="82"/>
      <c r="I116" s="82"/>
      <c r="J116" s="82"/>
      <c r="K116" s="82"/>
      <c r="L116" s="82"/>
      <c r="M116" s="82"/>
      <c r="N116" s="82"/>
      <c r="O116" s="82"/>
      <c r="P116" s="82"/>
      <c r="Q116" s="82"/>
      <c r="R116" s="82"/>
      <c r="S116" s="82"/>
      <c r="T116" s="82"/>
      <c r="U116" s="82"/>
      <c r="V116" s="82"/>
      <c r="W116" s="82"/>
      <c r="X116" s="82"/>
      <c r="Y116" s="82"/>
      <c r="Z116" s="82"/>
    </row>
    <row r="117" spans="1:26" x14ac:dyDescent="0.45">
      <c r="A117" s="82">
        <v>112</v>
      </c>
      <c r="B117" s="92">
        <f t="shared" si="3"/>
        <v>-5723.2432430825347</v>
      </c>
      <c r="C117" s="92">
        <f t="shared" si="0"/>
        <v>-50.078378376972175</v>
      </c>
      <c r="D117" s="92">
        <f t="shared" si="1"/>
        <v>238.91791764262092</v>
      </c>
      <c r="E117" s="92">
        <f t="shared" si="2"/>
        <v>-5962.1611607251552</v>
      </c>
      <c r="F117" s="92">
        <f t="shared" si="5"/>
        <v>3987.8672370275062</v>
      </c>
      <c r="G117" s="82"/>
      <c r="H117" s="82"/>
      <c r="I117" s="82"/>
      <c r="J117" s="82"/>
      <c r="K117" s="82"/>
      <c r="L117" s="82"/>
      <c r="M117" s="82"/>
      <c r="N117" s="82"/>
      <c r="O117" s="82"/>
      <c r="P117" s="82"/>
      <c r="Q117" s="82"/>
      <c r="R117" s="82"/>
      <c r="S117" s="82"/>
      <c r="T117" s="82"/>
      <c r="U117" s="82"/>
      <c r="V117" s="82"/>
      <c r="W117" s="82"/>
      <c r="X117" s="82"/>
      <c r="Y117" s="82"/>
      <c r="Z117" s="82"/>
    </row>
    <row r="118" spans="1:26" x14ac:dyDescent="0.45">
      <c r="A118" s="82">
        <v>113</v>
      </c>
      <c r="B118" s="92">
        <f t="shared" si="3"/>
        <v>-5962.1611607251552</v>
      </c>
      <c r="C118" s="92">
        <f t="shared" si="0"/>
        <v>-52.168910156345106</v>
      </c>
      <c r="D118" s="92">
        <f t="shared" si="1"/>
        <v>241.00844942199384</v>
      </c>
      <c r="E118" s="92">
        <f t="shared" si="2"/>
        <v>-6203.1696101471489</v>
      </c>
      <c r="F118" s="92">
        <f t="shared" si="5"/>
        <v>3935.698326871161</v>
      </c>
      <c r="G118" s="82"/>
      <c r="H118" s="82"/>
      <c r="I118" s="82"/>
      <c r="J118" s="82"/>
      <c r="K118" s="82"/>
      <c r="L118" s="82"/>
      <c r="M118" s="82"/>
      <c r="N118" s="82"/>
      <c r="O118" s="82"/>
      <c r="P118" s="82"/>
      <c r="Q118" s="82"/>
      <c r="R118" s="82"/>
      <c r="S118" s="82"/>
      <c r="T118" s="82"/>
      <c r="U118" s="82"/>
      <c r="V118" s="82"/>
      <c r="W118" s="82"/>
      <c r="X118" s="82"/>
      <c r="Y118" s="82"/>
      <c r="Z118" s="82"/>
    </row>
    <row r="119" spans="1:26" x14ac:dyDescent="0.45">
      <c r="A119" s="82">
        <v>114</v>
      </c>
      <c r="B119" s="92">
        <f t="shared" si="3"/>
        <v>-6203.1696101471489</v>
      </c>
      <c r="C119" s="92">
        <f t="shared" si="0"/>
        <v>-54.277734088787547</v>
      </c>
      <c r="D119" s="92">
        <f t="shared" si="1"/>
        <v>243.11727335443629</v>
      </c>
      <c r="E119" s="92">
        <f t="shared" si="2"/>
        <v>-6446.2868835015852</v>
      </c>
      <c r="F119" s="92">
        <f t="shared" si="5"/>
        <v>3881.4205927823737</v>
      </c>
      <c r="G119" s="82"/>
      <c r="H119" s="82"/>
      <c r="I119" s="82"/>
      <c r="J119" s="82"/>
      <c r="K119" s="82"/>
      <c r="L119" s="82"/>
      <c r="M119" s="82"/>
      <c r="N119" s="82"/>
      <c r="O119" s="82"/>
      <c r="P119" s="82"/>
      <c r="Q119" s="82"/>
      <c r="R119" s="82"/>
      <c r="S119" s="82"/>
      <c r="T119" s="82"/>
      <c r="U119" s="82"/>
      <c r="V119" s="82"/>
      <c r="W119" s="82"/>
      <c r="X119" s="82"/>
      <c r="Y119" s="82"/>
      <c r="Z119" s="82"/>
    </row>
    <row r="120" spans="1:26" x14ac:dyDescent="0.45">
      <c r="A120" s="82">
        <v>115</v>
      </c>
      <c r="B120" s="92">
        <f t="shared" si="3"/>
        <v>-6446.2868835015852</v>
      </c>
      <c r="C120" s="92">
        <f t="shared" si="0"/>
        <v>-56.405010230638865</v>
      </c>
      <c r="D120" s="92">
        <f t="shared" si="1"/>
        <v>245.24454949628762</v>
      </c>
      <c r="E120" s="92">
        <f t="shared" si="2"/>
        <v>-6691.5314329978728</v>
      </c>
      <c r="F120" s="92">
        <f t="shared" si="5"/>
        <v>3825.015582551735</v>
      </c>
      <c r="G120" s="82"/>
      <c r="H120" s="82"/>
      <c r="I120" s="82"/>
      <c r="J120" s="82"/>
      <c r="K120" s="82"/>
      <c r="L120" s="82"/>
      <c r="M120" s="82"/>
      <c r="N120" s="82"/>
      <c r="O120" s="82"/>
      <c r="P120" s="82"/>
      <c r="Q120" s="82"/>
      <c r="R120" s="82"/>
      <c r="S120" s="82"/>
      <c r="T120" s="82"/>
      <c r="U120" s="82"/>
      <c r="V120" s="82"/>
      <c r="W120" s="82"/>
      <c r="X120" s="82"/>
      <c r="Y120" s="82"/>
      <c r="Z120" s="82"/>
    </row>
    <row r="121" spans="1:26" x14ac:dyDescent="0.45">
      <c r="A121" s="82">
        <v>116</v>
      </c>
      <c r="B121" s="92">
        <f t="shared" si="3"/>
        <v>-6691.5314329978728</v>
      </c>
      <c r="C121" s="92">
        <f t="shared" si="0"/>
        <v>-58.550900038731378</v>
      </c>
      <c r="D121" s="92">
        <f t="shared" si="1"/>
        <v>247.39043930438012</v>
      </c>
      <c r="E121" s="92">
        <f t="shared" si="2"/>
        <v>-6938.9218723022532</v>
      </c>
      <c r="F121" s="92">
        <f t="shared" si="5"/>
        <v>3766.4646825130035</v>
      </c>
      <c r="G121" s="82"/>
      <c r="H121" s="82"/>
      <c r="I121" s="82"/>
      <c r="J121" s="82"/>
      <c r="K121" s="82"/>
      <c r="L121" s="82"/>
      <c r="M121" s="82"/>
      <c r="N121" s="82"/>
      <c r="O121" s="82"/>
      <c r="P121" s="82"/>
      <c r="Q121" s="82"/>
      <c r="R121" s="82"/>
      <c r="S121" s="82"/>
      <c r="T121" s="82"/>
      <c r="U121" s="82"/>
      <c r="V121" s="82"/>
      <c r="W121" s="82"/>
      <c r="X121" s="82"/>
      <c r="Y121" s="82"/>
      <c r="Z121" s="82"/>
    </row>
    <row r="122" spans="1:26" x14ac:dyDescent="0.45">
      <c r="A122" s="82">
        <v>117</v>
      </c>
      <c r="B122" s="92">
        <f t="shared" si="3"/>
        <v>-6938.9218723022532</v>
      </c>
      <c r="C122" s="92">
        <f t="shared" si="0"/>
        <v>-60.71556638264471</v>
      </c>
      <c r="D122" s="92">
        <f t="shared" si="1"/>
        <v>249.55510564829345</v>
      </c>
      <c r="E122" s="92">
        <f t="shared" si="2"/>
        <v>-7188.4769779505468</v>
      </c>
      <c r="F122" s="92">
        <f t="shared" si="5"/>
        <v>3705.7491161303587</v>
      </c>
      <c r="G122" s="82"/>
      <c r="H122" s="82"/>
      <c r="I122" s="82"/>
      <c r="J122" s="82"/>
      <c r="K122" s="82"/>
      <c r="L122" s="82"/>
      <c r="M122" s="82"/>
      <c r="N122" s="82"/>
      <c r="O122" s="82"/>
      <c r="P122" s="82"/>
      <c r="Q122" s="82"/>
      <c r="R122" s="82"/>
      <c r="S122" s="82"/>
      <c r="T122" s="82"/>
      <c r="U122" s="82"/>
      <c r="V122" s="82"/>
      <c r="W122" s="82"/>
      <c r="X122" s="82"/>
      <c r="Y122" s="82"/>
      <c r="Z122" s="82"/>
    </row>
    <row r="123" spans="1:26" x14ac:dyDescent="0.45">
      <c r="A123" s="82">
        <v>118</v>
      </c>
      <c r="B123" s="92">
        <f t="shared" si="3"/>
        <v>-7188.4769779505468</v>
      </c>
      <c r="C123" s="92">
        <f t="shared" si="0"/>
        <v>-62.899173557067279</v>
      </c>
      <c r="D123" s="92">
        <f t="shared" si="1"/>
        <v>251.73871282271602</v>
      </c>
      <c r="E123" s="92">
        <f t="shared" si="2"/>
        <v>-7440.2156907732624</v>
      </c>
      <c r="F123" s="92">
        <f t="shared" si="5"/>
        <v>3642.8499425732916</v>
      </c>
      <c r="G123" s="82"/>
      <c r="H123" s="82"/>
      <c r="I123" s="82"/>
      <c r="J123" s="82"/>
      <c r="K123" s="82"/>
      <c r="L123" s="82"/>
      <c r="M123" s="82"/>
      <c r="N123" s="82"/>
      <c r="O123" s="82"/>
      <c r="P123" s="82"/>
      <c r="Q123" s="82"/>
      <c r="R123" s="82"/>
      <c r="S123" s="82"/>
      <c r="T123" s="82"/>
      <c r="U123" s="82"/>
      <c r="V123" s="82"/>
      <c r="W123" s="82"/>
      <c r="X123" s="82"/>
      <c r="Y123" s="82"/>
      <c r="Z123" s="82"/>
    </row>
    <row r="124" spans="1:26" x14ac:dyDescent="0.45">
      <c r="A124" s="82">
        <v>119</v>
      </c>
      <c r="B124" s="92">
        <f t="shared" si="3"/>
        <v>-7440.2156907732624</v>
      </c>
      <c r="C124" s="92">
        <f t="shared" si="0"/>
        <v>-65.101887294266035</v>
      </c>
      <c r="D124" s="92">
        <f t="shared" si="1"/>
        <v>253.94142655991476</v>
      </c>
      <c r="E124" s="92">
        <f t="shared" si="2"/>
        <v>-7694.1571173331768</v>
      </c>
      <c r="F124" s="92">
        <f t="shared" si="5"/>
        <v>3577.7480552790257</v>
      </c>
      <c r="G124" s="82"/>
      <c r="H124" s="82"/>
      <c r="I124" s="82"/>
      <c r="J124" s="82"/>
      <c r="K124" s="82"/>
      <c r="L124" s="82"/>
      <c r="M124" s="82"/>
      <c r="N124" s="82"/>
      <c r="O124" s="82"/>
      <c r="P124" s="82"/>
      <c r="Q124" s="82"/>
      <c r="R124" s="82"/>
      <c r="S124" s="82"/>
      <c r="T124" s="82"/>
      <c r="U124" s="82"/>
      <c r="V124" s="82"/>
      <c r="W124" s="82"/>
      <c r="X124" s="82"/>
      <c r="Y124" s="82"/>
      <c r="Z124" s="82"/>
    </row>
    <row r="125" spans="1:26" x14ac:dyDescent="0.45">
      <c r="A125" s="82">
        <v>120</v>
      </c>
      <c r="B125" s="92">
        <f t="shared" si="3"/>
        <v>-7694.1571173331768</v>
      </c>
      <c r="C125" s="92">
        <f t="shared" si="0"/>
        <v>-67.323874776665292</v>
      </c>
      <c r="D125" s="92">
        <f t="shared" si="1"/>
        <v>256.163414042314</v>
      </c>
      <c r="E125" s="92">
        <f t="shared" si="2"/>
        <v>-7950.3205313754906</v>
      </c>
      <c r="F125" s="93">
        <f t="shared" si="5"/>
        <v>3510.4241805023603</v>
      </c>
      <c r="G125" s="82"/>
      <c r="H125" s="82"/>
      <c r="I125" s="82"/>
      <c r="J125" s="82"/>
      <c r="K125" s="82"/>
      <c r="L125" s="82"/>
      <c r="M125" s="82"/>
      <c r="N125" s="82"/>
      <c r="O125" s="82"/>
      <c r="P125" s="82"/>
      <c r="Q125" s="82"/>
      <c r="R125" s="82"/>
      <c r="S125" s="82"/>
      <c r="T125" s="82"/>
      <c r="U125" s="82"/>
      <c r="V125" s="82"/>
      <c r="W125" s="82"/>
      <c r="X125" s="82"/>
      <c r="Y125" s="82"/>
      <c r="Z125" s="82"/>
    </row>
    <row r="126" spans="1:26" x14ac:dyDescent="0.45">
      <c r="A126" s="82">
        <v>121</v>
      </c>
      <c r="B126" s="92">
        <f t="shared" si="3"/>
        <v>-7950.3205313754906</v>
      </c>
      <c r="C126" s="92">
        <f t="shared" si="0"/>
        <v>-69.565304649535534</v>
      </c>
      <c r="D126" s="92">
        <f t="shared" si="1"/>
        <v>258.4048439151843</v>
      </c>
      <c r="E126" s="92">
        <f t="shared" si="2"/>
        <v>-8208.7253752906745</v>
      </c>
      <c r="F126" s="92">
        <f t="shared" si="5"/>
        <v>3440.8588758528249</v>
      </c>
      <c r="G126" s="82"/>
      <c r="H126" s="82"/>
      <c r="I126" s="82"/>
      <c r="J126" s="82"/>
      <c r="K126" s="82"/>
      <c r="L126" s="82"/>
      <c r="M126" s="82"/>
      <c r="N126" s="82"/>
      <c r="O126" s="82"/>
      <c r="P126" s="82"/>
      <c r="Q126" s="82"/>
      <c r="R126" s="82"/>
      <c r="S126" s="82"/>
      <c r="T126" s="82"/>
      <c r="U126" s="82"/>
      <c r="V126" s="82"/>
      <c r="W126" s="82"/>
      <c r="X126" s="82"/>
      <c r="Y126" s="82"/>
      <c r="Z126" s="82"/>
    </row>
    <row r="127" spans="1:26" x14ac:dyDescent="0.45">
      <c r="A127" s="82">
        <v>122</v>
      </c>
      <c r="B127" s="92">
        <f t="shared" si="3"/>
        <v>-8208.7253752906745</v>
      </c>
      <c r="C127" s="92">
        <f t="shared" si="0"/>
        <v>-71.826347033793397</v>
      </c>
      <c r="D127" s="92">
        <f t="shared" si="1"/>
        <v>260.66588629944215</v>
      </c>
      <c r="E127" s="92">
        <f t="shared" si="2"/>
        <v>-8469.3912615901172</v>
      </c>
      <c r="F127" s="92">
        <f t="shared" si="5"/>
        <v>3369.0325288190315</v>
      </c>
      <c r="G127" s="82"/>
      <c r="H127" s="82"/>
      <c r="I127" s="82"/>
      <c r="J127" s="82"/>
      <c r="K127" s="82"/>
      <c r="L127" s="82"/>
      <c r="M127" s="82"/>
      <c r="N127" s="82"/>
      <c r="O127" s="82"/>
      <c r="P127" s="82"/>
      <c r="Q127" s="82"/>
      <c r="R127" s="82"/>
      <c r="S127" s="82"/>
      <c r="T127" s="82"/>
      <c r="U127" s="82"/>
      <c r="V127" s="82"/>
      <c r="W127" s="82"/>
      <c r="X127" s="82"/>
      <c r="Y127" s="82"/>
      <c r="Z127" s="82"/>
    </row>
    <row r="128" spans="1:26" x14ac:dyDescent="0.45">
      <c r="A128" s="82">
        <v>123</v>
      </c>
      <c r="B128" s="92">
        <f t="shared" si="3"/>
        <v>-8469.3912615901172</v>
      </c>
      <c r="C128" s="92">
        <f t="shared" si="0"/>
        <v>-74.107173538913514</v>
      </c>
      <c r="D128" s="92">
        <f t="shared" si="1"/>
        <v>262.94671280456225</v>
      </c>
      <c r="E128" s="92">
        <f t="shared" si="2"/>
        <v>-8732.3379743946789</v>
      </c>
      <c r="F128" s="92">
        <f t="shared" si="5"/>
        <v>3294.9253552801179</v>
      </c>
      <c r="G128" s="82"/>
      <c r="H128" s="82"/>
      <c r="I128" s="82"/>
      <c r="J128" s="82"/>
      <c r="K128" s="82"/>
      <c r="L128" s="82"/>
      <c r="M128" s="82"/>
      <c r="N128" s="82"/>
      <c r="O128" s="82"/>
      <c r="P128" s="82"/>
      <c r="Q128" s="82"/>
      <c r="R128" s="82"/>
      <c r="S128" s="82"/>
      <c r="T128" s="82"/>
      <c r="U128" s="82"/>
      <c r="V128" s="82"/>
      <c r="W128" s="82"/>
      <c r="X128" s="82"/>
      <c r="Y128" s="82"/>
      <c r="Z128" s="82"/>
    </row>
    <row r="129" spans="1:26" x14ac:dyDescent="0.45">
      <c r="A129" s="82">
        <v>124</v>
      </c>
      <c r="B129" s="92">
        <f t="shared" si="3"/>
        <v>-8732.3379743946789</v>
      </c>
      <c r="C129" s="92">
        <f t="shared" si="0"/>
        <v>-76.407957275953436</v>
      </c>
      <c r="D129" s="92">
        <f t="shared" si="1"/>
        <v>265.24749654160217</v>
      </c>
      <c r="E129" s="92">
        <f t="shared" si="2"/>
        <v>-8997.5854709362811</v>
      </c>
      <c r="F129" s="92">
        <f t="shared" si="5"/>
        <v>3218.5173980041645</v>
      </c>
      <c r="G129" s="82"/>
      <c r="H129" s="82"/>
      <c r="I129" s="82"/>
      <c r="J129" s="82"/>
      <c r="K129" s="82"/>
      <c r="L129" s="82"/>
      <c r="M129" s="82"/>
      <c r="N129" s="82"/>
      <c r="O129" s="82"/>
      <c r="P129" s="82"/>
      <c r="Q129" s="82"/>
      <c r="R129" s="82"/>
      <c r="S129" s="82"/>
      <c r="T129" s="82"/>
      <c r="U129" s="82"/>
      <c r="V129" s="82"/>
      <c r="W129" s="82"/>
      <c r="X129" s="82"/>
      <c r="Y129" s="82"/>
      <c r="Z129" s="82"/>
    </row>
    <row r="130" spans="1:26" x14ac:dyDescent="0.45">
      <c r="A130" s="82">
        <v>125</v>
      </c>
      <c r="B130" s="92">
        <f t="shared" si="3"/>
        <v>-8997.5854709362811</v>
      </c>
      <c r="C130" s="92">
        <f t="shared" si="0"/>
        <v>-78.728872870692456</v>
      </c>
      <c r="D130" s="92">
        <f t="shared" si="1"/>
        <v>267.56841213634118</v>
      </c>
      <c r="E130" s="92">
        <f t="shared" si="2"/>
        <v>-9265.1538830726222</v>
      </c>
      <c r="F130" s="92">
        <f t="shared" si="5"/>
        <v>3139.7885251334719</v>
      </c>
      <c r="G130" s="82"/>
      <c r="H130" s="82"/>
      <c r="I130" s="82"/>
      <c r="J130" s="82"/>
      <c r="K130" s="82"/>
      <c r="L130" s="82"/>
      <c r="M130" s="82"/>
      <c r="N130" s="82"/>
      <c r="O130" s="82"/>
      <c r="P130" s="82"/>
      <c r="Q130" s="82"/>
      <c r="R130" s="82"/>
      <c r="S130" s="82"/>
      <c r="T130" s="82"/>
      <c r="U130" s="82"/>
      <c r="V130" s="82"/>
      <c r="W130" s="82"/>
      <c r="X130" s="82"/>
      <c r="Y130" s="82"/>
      <c r="Z130" s="82"/>
    </row>
    <row r="131" spans="1:26" x14ac:dyDescent="0.45">
      <c r="A131" s="82">
        <v>126</v>
      </c>
      <c r="B131" s="92">
        <f t="shared" si="3"/>
        <v>-9265.1538830726222</v>
      </c>
      <c r="C131" s="92">
        <f t="shared" si="0"/>
        <v>-81.070096476885439</v>
      </c>
      <c r="D131" s="92">
        <f t="shared" si="1"/>
        <v>269.90963574253419</v>
      </c>
      <c r="E131" s="92">
        <f t="shared" si="2"/>
        <v>-9535.0635188151573</v>
      </c>
      <c r="F131" s="92">
        <f t="shared" si="5"/>
        <v>3058.7184286565866</v>
      </c>
      <c r="G131" s="82"/>
      <c r="H131" s="82"/>
      <c r="I131" s="82"/>
      <c r="J131" s="82"/>
      <c r="K131" s="82"/>
      <c r="L131" s="82"/>
      <c r="M131" s="82"/>
      <c r="N131" s="82"/>
      <c r="O131" s="82"/>
      <c r="P131" s="82"/>
      <c r="Q131" s="82"/>
      <c r="R131" s="82"/>
      <c r="S131" s="82"/>
      <c r="T131" s="82"/>
      <c r="U131" s="82"/>
      <c r="V131" s="82"/>
      <c r="W131" s="82"/>
      <c r="X131" s="82"/>
      <c r="Y131" s="82"/>
      <c r="Z131" s="82"/>
    </row>
    <row r="132" spans="1:26" x14ac:dyDescent="0.45">
      <c r="A132" s="82">
        <v>127</v>
      </c>
      <c r="B132" s="92">
        <f t="shared" si="3"/>
        <v>-9535.0635188151573</v>
      </c>
      <c r="C132" s="92">
        <f t="shared" si="0"/>
        <v>-83.43180578963262</v>
      </c>
      <c r="D132" s="92">
        <f t="shared" si="1"/>
        <v>272.27134505528136</v>
      </c>
      <c r="E132" s="92">
        <f t="shared" si="2"/>
        <v>-9807.3348638704392</v>
      </c>
      <c r="F132" s="92">
        <f t="shared" si="5"/>
        <v>2975.2866228669541</v>
      </c>
      <c r="G132" s="82"/>
      <c r="H132" s="82"/>
      <c r="I132" s="82"/>
      <c r="J132" s="82"/>
      <c r="K132" s="82"/>
      <c r="L132" s="82"/>
      <c r="M132" s="82"/>
      <c r="N132" s="82"/>
      <c r="O132" s="82"/>
      <c r="P132" s="82"/>
      <c r="Q132" s="82"/>
      <c r="R132" s="82"/>
      <c r="S132" s="82"/>
      <c r="T132" s="82"/>
      <c r="U132" s="82"/>
      <c r="V132" s="82"/>
      <c r="W132" s="82"/>
      <c r="X132" s="82"/>
      <c r="Y132" s="82"/>
      <c r="Z132" s="82"/>
    </row>
    <row r="133" spans="1:26" x14ac:dyDescent="0.45">
      <c r="A133" s="82">
        <v>128</v>
      </c>
      <c r="B133" s="92">
        <f t="shared" si="3"/>
        <v>-9807.3348638704392</v>
      </c>
      <c r="C133" s="92">
        <f t="shared" si="0"/>
        <v>-85.814180058866327</v>
      </c>
      <c r="D133" s="92">
        <f t="shared" si="1"/>
        <v>274.65371932451507</v>
      </c>
      <c r="E133" s="92">
        <f t="shared" si="2"/>
        <v>-10081.988583194954</v>
      </c>
      <c r="F133" s="92">
        <f t="shared" si="5"/>
        <v>2889.4724428080876</v>
      </c>
      <c r="G133" s="82"/>
      <c r="H133" s="82"/>
      <c r="I133" s="82"/>
      <c r="J133" s="82"/>
      <c r="K133" s="82"/>
      <c r="L133" s="82"/>
      <c r="M133" s="82"/>
      <c r="N133" s="82"/>
      <c r="O133" s="82"/>
      <c r="P133" s="82"/>
      <c r="Q133" s="82"/>
      <c r="R133" s="82"/>
      <c r="S133" s="82"/>
      <c r="T133" s="82"/>
      <c r="U133" s="82"/>
      <c r="V133" s="82"/>
      <c r="W133" s="82"/>
      <c r="X133" s="82"/>
      <c r="Y133" s="82"/>
      <c r="Z133" s="82"/>
    </row>
    <row r="134" spans="1:26" x14ac:dyDescent="0.45">
      <c r="A134" s="82">
        <v>129</v>
      </c>
      <c r="B134" s="92">
        <f t="shared" si="3"/>
        <v>-10081.988583194954</v>
      </c>
      <c r="C134" s="92">
        <f t="shared" si="0"/>
        <v>-88.217400102955835</v>
      </c>
      <c r="D134" s="92">
        <f t="shared" si="1"/>
        <v>277.05693936860456</v>
      </c>
      <c r="E134" s="92">
        <f t="shared" si="2"/>
        <v>-10359.045522563558</v>
      </c>
      <c r="F134" s="92">
        <f t="shared" si="5"/>
        <v>2801.2550427051319</v>
      </c>
      <c r="G134" s="82"/>
      <c r="H134" s="82"/>
      <c r="I134" s="82"/>
      <c r="J134" s="82"/>
      <c r="K134" s="82"/>
      <c r="L134" s="82"/>
      <c r="M134" s="82"/>
      <c r="N134" s="82"/>
      <c r="O134" s="82"/>
      <c r="P134" s="82"/>
      <c r="Q134" s="82"/>
      <c r="R134" s="82"/>
      <c r="S134" s="82"/>
      <c r="T134" s="82"/>
      <c r="U134" s="82"/>
      <c r="V134" s="82"/>
      <c r="W134" s="82"/>
      <c r="X134" s="82"/>
      <c r="Y134" s="82"/>
      <c r="Z134" s="82"/>
    </row>
    <row r="135" spans="1:26" x14ac:dyDescent="0.45">
      <c r="A135" s="82">
        <v>130</v>
      </c>
      <c r="B135" s="92">
        <f t="shared" si="3"/>
        <v>-10359.045522563558</v>
      </c>
      <c r="C135" s="92">
        <f t="shared" si="0"/>
        <v>-90.641648322431124</v>
      </c>
      <c r="D135" s="92">
        <f t="shared" si="1"/>
        <v>279.48118758807988</v>
      </c>
      <c r="E135" s="92">
        <f t="shared" si="2"/>
        <v>-10638.526710151638</v>
      </c>
      <c r="F135" s="92">
        <f t="shared" ref="F135:F198" si="6">F134+C135</f>
        <v>2710.6133943827008</v>
      </c>
      <c r="G135" s="82"/>
      <c r="H135" s="82"/>
      <c r="I135" s="82"/>
      <c r="J135" s="82"/>
      <c r="K135" s="82"/>
      <c r="L135" s="82"/>
      <c r="M135" s="82"/>
      <c r="N135" s="82"/>
      <c r="O135" s="82"/>
      <c r="P135" s="82"/>
      <c r="Q135" s="82"/>
      <c r="R135" s="82"/>
      <c r="S135" s="82"/>
      <c r="T135" s="82"/>
      <c r="U135" s="82"/>
      <c r="V135" s="82"/>
      <c r="W135" s="82"/>
      <c r="X135" s="82"/>
      <c r="Y135" s="82"/>
      <c r="Z135" s="82"/>
    </row>
    <row r="136" spans="1:26" x14ac:dyDescent="0.45">
      <c r="A136" s="82">
        <v>131</v>
      </c>
      <c r="B136" s="92">
        <f t="shared" si="3"/>
        <v>-10638.526710151638</v>
      </c>
      <c r="C136" s="92">
        <f t="shared" si="0"/>
        <v>-93.087108713826822</v>
      </c>
      <c r="D136" s="92">
        <f t="shared" si="1"/>
        <v>281.92664797947555</v>
      </c>
      <c r="E136" s="92">
        <f t="shared" si="2"/>
        <v>-10920.453358131113</v>
      </c>
      <c r="F136" s="92">
        <f t="shared" si="6"/>
        <v>2617.5262856688742</v>
      </c>
      <c r="G136" s="82"/>
      <c r="H136" s="82"/>
      <c r="I136" s="82"/>
      <c r="J136" s="82"/>
      <c r="K136" s="82"/>
      <c r="L136" s="82"/>
      <c r="M136" s="82"/>
      <c r="N136" s="82"/>
      <c r="O136" s="82"/>
      <c r="P136" s="82"/>
      <c r="Q136" s="82"/>
      <c r="R136" s="82"/>
      <c r="S136" s="82"/>
      <c r="T136" s="82"/>
      <c r="U136" s="82"/>
      <c r="V136" s="82"/>
      <c r="W136" s="82"/>
      <c r="X136" s="82"/>
      <c r="Y136" s="82"/>
      <c r="Z136" s="82"/>
    </row>
    <row r="137" spans="1:26" x14ac:dyDescent="0.45">
      <c r="A137" s="82">
        <v>132</v>
      </c>
      <c r="B137" s="92">
        <f t="shared" si="3"/>
        <v>-10920.453358131113</v>
      </c>
      <c r="C137" s="92">
        <f t="shared" si="0"/>
        <v>-95.553966883647234</v>
      </c>
      <c r="D137" s="92">
        <f t="shared" si="1"/>
        <v>284.39350614929594</v>
      </c>
      <c r="E137" s="92">
        <f t="shared" si="2"/>
        <v>-11204.846864280409</v>
      </c>
      <c r="F137" s="92">
        <f t="shared" si="6"/>
        <v>2521.9723187852269</v>
      </c>
      <c r="G137" s="82"/>
      <c r="H137" s="82"/>
      <c r="I137" s="82"/>
      <c r="J137" s="82"/>
      <c r="K137" s="82"/>
      <c r="L137" s="82"/>
      <c r="M137" s="82"/>
      <c r="N137" s="82"/>
      <c r="O137" s="82"/>
      <c r="P137" s="82"/>
      <c r="Q137" s="82"/>
      <c r="R137" s="82"/>
      <c r="S137" s="82"/>
      <c r="T137" s="82"/>
      <c r="U137" s="82"/>
      <c r="V137" s="82"/>
      <c r="W137" s="82"/>
      <c r="X137" s="82"/>
      <c r="Y137" s="82"/>
      <c r="Z137" s="82"/>
    </row>
    <row r="138" spans="1:26" x14ac:dyDescent="0.45">
      <c r="A138" s="82">
        <v>133</v>
      </c>
      <c r="B138" s="92">
        <f t="shared" si="3"/>
        <v>-11204.846864280409</v>
      </c>
      <c r="C138" s="92">
        <f t="shared" si="0"/>
        <v>-98.04241006245357</v>
      </c>
      <c r="D138" s="92">
        <f t="shared" si="1"/>
        <v>286.88194932810234</v>
      </c>
      <c r="E138" s="92">
        <f t="shared" si="2"/>
        <v>-11491.728813608512</v>
      </c>
      <c r="F138" s="92">
        <f t="shared" si="6"/>
        <v>2423.9299087227732</v>
      </c>
      <c r="G138" s="82"/>
      <c r="H138" s="82"/>
      <c r="I138" s="82"/>
      <c r="J138" s="82"/>
      <c r="K138" s="82"/>
      <c r="L138" s="82"/>
      <c r="M138" s="82"/>
      <c r="N138" s="82"/>
      <c r="O138" s="82"/>
      <c r="P138" s="82"/>
      <c r="Q138" s="82"/>
      <c r="R138" s="82"/>
      <c r="S138" s="82"/>
      <c r="T138" s="82"/>
      <c r="U138" s="82"/>
      <c r="V138" s="82"/>
      <c r="W138" s="82"/>
      <c r="X138" s="82"/>
      <c r="Y138" s="82"/>
      <c r="Z138" s="82"/>
    </row>
    <row r="139" spans="1:26" x14ac:dyDescent="0.45">
      <c r="A139" s="82">
        <v>134</v>
      </c>
      <c r="B139" s="92">
        <f t="shared" si="3"/>
        <v>-11491.728813608512</v>
      </c>
      <c r="C139" s="92">
        <f t="shared" si="0"/>
        <v>-100.55262711907447</v>
      </c>
      <c r="D139" s="92">
        <f t="shared" si="1"/>
        <v>289.39216638472323</v>
      </c>
      <c r="E139" s="92">
        <f t="shared" si="2"/>
        <v>-11781.120979993235</v>
      </c>
      <c r="F139" s="92">
        <f t="shared" si="6"/>
        <v>2323.377281603699</v>
      </c>
      <c r="G139" s="82"/>
      <c r="H139" s="82"/>
      <c r="I139" s="82"/>
      <c r="J139" s="82"/>
      <c r="K139" s="82"/>
      <c r="L139" s="82"/>
      <c r="M139" s="82"/>
      <c r="N139" s="82"/>
      <c r="O139" s="82"/>
      <c r="P139" s="82"/>
      <c r="Q139" s="82"/>
      <c r="R139" s="82"/>
      <c r="S139" s="82"/>
      <c r="T139" s="82"/>
      <c r="U139" s="82"/>
      <c r="V139" s="82"/>
      <c r="W139" s="82"/>
      <c r="X139" s="82"/>
      <c r="Y139" s="82"/>
      <c r="Z139" s="82"/>
    </row>
    <row r="140" spans="1:26" x14ac:dyDescent="0.45">
      <c r="A140" s="82">
        <v>135</v>
      </c>
      <c r="B140" s="92">
        <f t="shared" si="3"/>
        <v>-11781.120979993235</v>
      </c>
      <c r="C140" s="92">
        <f t="shared" si="0"/>
        <v>-103.08480857494079</v>
      </c>
      <c r="D140" s="92">
        <f t="shared" si="1"/>
        <v>291.92434784058952</v>
      </c>
      <c r="E140" s="92">
        <f t="shared" si="2"/>
        <v>-12073.045327833825</v>
      </c>
      <c r="F140" s="92">
        <f t="shared" si="6"/>
        <v>2220.2924730287582</v>
      </c>
      <c r="G140" s="82"/>
      <c r="H140" s="82"/>
      <c r="I140" s="82"/>
      <c r="J140" s="82"/>
      <c r="K140" s="82"/>
      <c r="L140" s="82"/>
      <c r="M140" s="82"/>
      <c r="N140" s="82"/>
      <c r="O140" s="82"/>
      <c r="P140" s="82"/>
      <c r="Q140" s="82"/>
      <c r="R140" s="82"/>
      <c r="S140" s="82"/>
      <c r="T140" s="82"/>
      <c r="U140" s="82"/>
      <c r="V140" s="82"/>
      <c r="W140" s="82"/>
      <c r="X140" s="82"/>
      <c r="Y140" s="82"/>
      <c r="Z140" s="82"/>
    </row>
    <row r="141" spans="1:26" x14ac:dyDescent="0.45">
      <c r="A141" s="82">
        <v>136</v>
      </c>
      <c r="B141" s="92">
        <f t="shared" si="3"/>
        <v>-12073.045327833825</v>
      </c>
      <c r="C141" s="92">
        <f t="shared" si="0"/>
        <v>-105.63914661854595</v>
      </c>
      <c r="D141" s="92">
        <f t="shared" si="1"/>
        <v>294.4786858841947</v>
      </c>
      <c r="E141" s="92">
        <f t="shared" si="2"/>
        <v>-12367.524013718019</v>
      </c>
      <c r="F141" s="92">
        <f t="shared" si="6"/>
        <v>2114.6533264102122</v>
      </c>
      <c r="G141" s="82"/>
      <c r="H141" s="82"/>
      <c r="I141" s="82"/>
      <c r="J141" s="82"/>
      <c r="K141" s="82"/>
      <c r="L141" s="82"/>
      <c r="M141" s="82"/>
      <c r="N141" s="82"/>
      <c r="O141" s="82"/>
      <c r="P141" s="82"/>
      <c r="Q141" s="82"/>
      <c r="R141" s="82"/>
      <c r="S141" s="82"/>
      <c r="T141" s="82"/>
      <c r="U141" s="82"/>
      <c r="V141" s="82"/>
      <c r="W141" s="82"/>
      <c r="X141" s="82"/>
      <c r="Y141" s="82"/>
      <c r="Z141" s="82"/>
    </row>
    <row r="142" spans="1:26" x14ac:dyDescent="0.45">
      <c r="A142" s="82">
        <v>137</v>
      </c>
      <c r="B142" s="92">
        <f t="shared" si="3"/>
        <v>-12367.524013718019</v>
      </c>
      <c r="C142" s="92">
        <f t="shared" si="0"/>
        <v>-108.21583512003265</v>
      </c>
      <c r="D142" s="92">
        <f t="shared" si="1"/>
        <v>297.05537438568138</v>
      </c>
      <c r="E142" s="92">
        <f t="shared" si="2"/>
        <v>-12664.579388103701</v>
      </c>
      <c r="F142" s="92">
        <f t="shared" si="6"/>
        <v>2006.4374912901797</v>
      </c>
      <c r="G142" s="82"/>
      <c r="H142" s="82"/>
      <c r="I142" s="82"/>
      <c r="J142" s="82"/>
      <c r="K142" s="82"/>
      <c r="L142" s="82"/>
      <c r="M142" s="82"/>
      <c r="N142" s="82"/>
      <c r="O142" s="82"/>
      <c r="P142" s="82"/>
      <c r="Q142" s="82"/>
      <c r="R142" s="82"/>
      <c r="S142" s="82"/>
      <c r="T142" s="82"/>
      <c r="U142" s="82"/>
      <c r="V142" s="82"/>
      <c r="W142" s="82"/>
      <c r="X142" s="82"/>
      <c r="Y142" s="82"/>
      <c r="Z142" s="82"/>
    </row>
    <row r="143" spans="1:26" x14ac:dyDescent="0.45">
      <c r="A143" s="82">
        <v>138</v>
      </c>
      <c r="B143" s="92">
        <f t="shared" si="3"/>
        <v>-12664.579388103701</v>
      </c>
      <c r="C143" s="92">
        <f t="shared" si="0"/>
        <v>-110.81506964590737</v>
      </c>
      <c r="D143" s="92">
        <f t="shared" si="1"/>
        <v>299.65460891155612</v>
      </c>
      <c r="E143" s="92">
        <f t="shared" si="2"/>
        <v>-12964.233997015257</v>
      </c>
      <c r="F143" s="92">
        <f t="shared" si="6"/>
        <v>1895.6224216442722</v>
      </c>
      <c r="G143" s="82"/>
      <c r="H143" s="82"/>
      <c r="I143" s="82"/>
      <c r="J143" s="82"/>
      <c r="K143" s="82"/>
      <c r="L143" s="82"/>
      <c r="M143" s="82"/>
      <c r="N143" s="82"/>
      <c r="O143" s="82"/>
      <c r="P143" s="82"/>
      <c r="Q143" s="82"/>
      <c r="R143" s="82"/>
      <c r="S143" s="82"/>
      <c r="T143" s="82"/>
      <c r="U143" s="82"/>
      <c r="V143" s="82"/>
      <c r="W143" s="82"/>
      <c r="X143" s="82"/>
      <c r="Y143" s="82"/>
      <c r="Z143" s="82"/>
    </row>
    <row r="144" spans="1:26" x14ac:dyDescent="0.45">
      <c r="A144" s="82">
        <v>139</v>
      </c>
      <c r="B144" s="92">
        <f t="shared" si="3"/>
        <v>-12964.233997015257</v>
      </c>
      <c r="C144" s="92">
        <f t="shared" si="0"/>
        <v>-113.43704747388348</v>
      </c>
      <c r="D144" s="92">
        <f t="shared" si="1"/>
        <v>302.27658673953221</v>
      </c>
      <c r="E144" s="92">
        <f t="shared" si="2"/>
        <v>-13266.510583754789</v>
      </c>
      <c r="F144" s="92">
        <f t="shared" si="6"/>
        <v>1782.1853741703887</v>
      </c>
      <c r="G144" s="82"/>
      <c r="H144" s="82"/>
      <c r="I144" s="82"/>
      <c r="J144" s="82"/>
      <c r="K144" s="82"/>
      <c r="L144" s="82"/>
      <c r="M144" s="82"/>
      <c r="N144" s="82"/>
      <c r="O144" s="82"/>
      <c r="P144" s="82"/>
      <c r="Q144" s="82"/>
      <c r="R144" s="82"/>
      <c r="S144" s="82"/>
      <c r="T144" s="82"/>
      <c r="U144" s="82"/>
      <c r="V144" s="82"/>
      <c r="W144" s="82"/>
      <c r="X144" s="82"/>
      <c r="Y144" s="82"/>
      <c r="Z144" s="82"/>
    </row>
    <row r="145" spans="1:26" x14ac:dyDescent="0.45">
      <c r="A145" s="82">
        <v>140</v>
      </c>
      <c r="B145" s="92">
        <f t="shared" si="3"/>
        <v>-13266.510583754789</v>
      </c>
      <c r="C145" s="92">
        <f t="shared" si="0"/>
        <v>-116.08196760785439</v>
      </c>
      <c r="D145" s="92">
        <f t="shared" si="1"/>
        <v>304.92150687350312</v>
      </c>
      <c r="E145" s="92">
        <f t="shared" si="2"/>
        <v>-13571.432090628292</v>
      </c>
      <c r="F145" s="92">
        <f t="shared" si="6"/>
        <v>1666.1034065625342</v>
      </c>
      <c r="G145" s="82"/>
      <c r="H145" s="82"/>
      <c r="I145" s="82"/>
      <c r="J145" s="82"/>
      <c r="K145" s="82"/>
      <c r="L145" s="82"/>
      <c r="M145" s="82"/>
      <c r="N145" s="82"/>
      <c r="O145" s="82"/>
      <c r="P145" s="82"/>
      <c r="Q145" s="82"/>
      <c r="R145" s="82"/>
      <c r="S145" s="82"/>
      <c r="T145" s="82"/>
      <c r="U145" s="82"/>
      <c r="V145" s="82"/>
      <c r="W145" s="82"/>
      <c r="X145" s="82"/>
      <c r="Y145" s="82"/>
      <c r="Z145" s="82"/>
    </row>
    <row r="146" spans="1:26" x14ac:dyDescent="0.45">
      <c r="A146" s="82">
        <v>141</v>
      </c>
      <c r="B146" s="92">
        <f t="shared" si="3"/>
        <v>-13571.432090628292</v>
      </c>
      <c r="C146" s="92">
        <f t="shared" si="0"/>
        <v>-118.75003079299753</v>
      </c>
      <c r="D146" s="92">
        <f t="shared" si="1"/>
        <v>307.58957005864625</v>
      </c>
      <c r="E146" s="92">
        <f t="shared" si="2"/>
        <v>-13879.021660686938</v>
      </c>
      <c r="F146" s="92">
        <f t="shared" si="6"/>
        <v>1547.3533757695368</v>
      </c>
      <c r="G146" s="82"/>
      <c r="H146" s="82"/>
      <c r="I146" s="82"/>
      <c r="J146" s="82"/>
      <c r="K146" s="82"/>
      <c r="L146" s="82"/>
      <c r="M146" s="82"/>
      <c r="N146" s="82"/>
      <c r="O146" s="82"/>
      <c r="P146" s="82"/>
      <c r="Q146" s="82"/>
      <c r="R146" s="82"/>
      <c r="S146" s="82"/>
      <c r="T146" s="82"/>
      <c r="U146" s="82"/>
      <c r="V146" s="82"/>
      <c r="W146" s="82"/>
      <c r="X146" s="82"/>
      <c r="Y146" s="82"/>
      <c r="Z146" s="82"/>
    </row>
    <row r="147" spans="1:26" x14ac:dyDescent="0.45">
      <c r="A147" s="82">
        <v>142</v>
      </c>
      <c r="B147" s="92">
        <f t="shared" si="3"/>
        <v>-13879.021660686938</v>
      </c>
      <c r="C147" s="92">
        <f t="shared" si="0"/>
        <v>-121.4414395310107</v>
      </c>
      <c r="D147" s="92">
        <f t="shared" si="1"/>
        <v>310.28097879665944</v>
      </c>
      <c r="E147" s="92">
        <f t="shared" si="2"/>
        <v>-14189.302639483598</v>
      </c>
      <c r="F147" s="92">
        <f t="shared" si="6"/>
        <v>1425.9119362385261</v>
      </c>
      <c r="G147" s="82"/>
      <c r="H147" s="82"/>
      <c r="I147" s="82"/>
      <c r="J147" s="82"/>
      <c r="K147" s="82"/>
      <c r="L147" s="82"/>
      <c r="M147" s="82"/>
      <c r="N147" s="82"/>
      <c r="O147" s="82"/>
      <c r="P147" s="82"/>
      <c r="Q147" s="82"/>
      <c r="R147" s="82"/>
      <c r="S147" s="82"/>
      <c r="T147" s="82"/>
      <c r="U147" s="82"/>
      <c r="V147" s="82"/>
      <c r="W147" s="82"/>
      <c r="X147" s="82"/>
      <c r="Y147" s="82"/>
      <c r="Z147" s="82"/>
    </row>
    <row r="148" spans="1:26" x14ac:dyDescent="0.45">
      <c r="A148" s="82">
        <v>143</v>
      </c>
      <c r="B148" s="92">
        <f t="shared" si="3"/>
        <v>-14189.302639483598</v>
      </c>
      <c r="C148" s="92">
        <f t="shared" si="0"/>
        <v>-124.15639809548146</v>
      </c>
      <c r="D148" s="92">
        <f t="shared" si="1"/>
        <v>312.99593736113019</v>
      </c>
      <c r="E148" s="92">
        <f t="shared" si="2"/>
        <v>-14502.298576844729</v>
      </c>
      <c r="F148" s="92">
        <f t="shared" si="6"/>
        <v>1301.7555381430445</v>
      </c>
      <c r="G148" s="82"/>
      <c r="H148" s="82"/>
      <c r="I148" s="82"/>
      <c r="J148" s="82"/>
      <c r="K148" s="82"/>
      <c r="L148" s="82"/>
      <c r="M148" s="82"/>
      <c r="N148" s="82"/>
      <c r="O148" s="82"/>
      <c r="P148" s="82"/>
      <c r="Q148" s="82"/>
      <c r="R148" s="82"/>
      <c r="S148" s="82"/>
      <c r="T148" s="82"/>
      <c r="U148" s="82"/>
      <c r="V148" s="82"/>
      <c r="W148" s="82"/>
      <c r="X148" s="82"/>
      <c r="Y148" s="82"/>
      <c r="Z148" s="82"/>
    </row>
    <row r="149" spans="1:26" x14ac:dyDescent="0.45">
      <c r="A149" s="82">
        <v>144</v>
      </c>
      <c r="B149" s="92">
        <f t="shared" si="3"/>
        <v>-14502.298576844729</v>
      </c>
      <c r="C149" s="92">
        <f t="shared" si="0"/>
        <v>-126.89511254739136</v>
      </c>
      <c r="D149" s="92">
        <f t="shared" si="1"/>
        <v>315.7346518130401</v>
      </c>
      <c r="E149" s="92">
        <f t="shared" si="2"/>
        <v>-14818.033228657769</v>
      </c>
      <c r="F149" s="94">
        <f t="shared" si="6"/>
        <v>1174.8604255956532</v>
      </c>
      <c r="G149" s="82"/>
      <c r="H149" s="82"/>
      <c r="I149" s="82"/>
      <c r="J149" s="82"/>
      <c r="K149" s="82"/>
      <c r="L149" s="82"/>
      <c r="M149" s="82"/>
      <c r="N149" s="82"/>
      <c r="O149" s="82"/>
      <c r="P149" s="82"/>
      <c r="Q149" s="82"/>
      <c r="R149" s="82"/>
      <c r="S149" s="82"/>
      <c r="T149" s="82"/>
      <c r="U149" s="82"/>
      <c r="V149" s="82"/>
      <c r="W149" s="82"/>
      <c r="X149" s="82"/>
      <c r="Y149" s="82"/>
      <c r="Z149" s="82"/>
    </row>
    <row r="150" spans="1:26" x14ac:dyDescent="0.45">
      <c r="A150" s="82">
        <v>145</v>
      </c>
      <c r="B150" s="92">
        <f t="shared" si="3"/>
        <v>-14818.033228657769</v>
      </c>
      <c r="C150" s="92">
        <f t="shared" si="0"/>
        <v>-129.65779075075545</v>
      </c>
      <c r="D150" s="92">
        <f t="shared" si="1"/>
        <v>318.49733001640419</v>
      </c>
      <c r="E150" s="92">
        <f t="shared" si="2"/>
        <v>-15136.530558674172</v>
      </c>
      <c r="F150" s="92">
        <f t="shared" si="6"/>
        <v>1045.2026348448976</v>
      </c>
      <c r="G150" s="82"/>
      <c r="H150" s="82"/>
      <c r="I150" s="82"/>
      <c r="J150" s="82"/>
      <c r="K150" s="82"/>
      <c r="L150" s="82"/>
      <c r="M150" s="82"/>
      <c r="N150" s="82"/>
      <c r="O150" s="82"/>
      <c r="P150" s="82"/>
      <c r="Q150" s="82"/>
      <c r="R150" s="82"/>
      <c r="S150" s="82"/>
      <c r="T150" s="82"/>
      <c r="U150" s="82"/>
      <c r="V150" s="82"/>
      <c r="W150" s="82"/>
      <c r="X150" s="82"/>
      <c r="Y150" s="82"/>
      <c r="Z150" s="82"/>
    </row>
    <row r="151" spans="1:26" x14ac:dyDescent="0.45">
      <c r="A151" s="82">
        <v>146</v>
      </c>
      <c r="B151" s="92">
        <f t="shared" si="3"/>
        <v>-15136.530558674172</v>
      </c>
      <c r="C151" s="92">
        <f t="shared" si="0"/>
        <v>-132.44464238839899</v>
      </c>
      <c r="D151" s="92">
        <f t="shared" si="1"/>
        <v>321.28418165404776</v>
      </c>
      <c r="E151" s="92">
        <f t="shared" si="2"/>
        <v>-15457.81474032822</v>
      </c>
      <c r="F151" s="92">
        <f t="shared" si="6"/>
        <v>912.75799245649864</v>
      </c>
      <c r="G151" s="82"/>
      <c r="H151" s="82"/>
      <c r="I151" s="82"/>
      <c r="J151" s="82"/>
      <c r="K151" s="82"/>
      <c r="L151" s="82"/>
      <c r="M151" s="82"/>
      <c r="N151" s="82"/>
      <c r="O151" s="82"/>
      <c r="P151" s="82"/>
      <c r="Q151" s="82"/>
      <c r="R151" s="82"/>
      <c r="S151" s="82"/>
      <c r="T151" s="82"/>
      <c r="U151" s="82"/>
      <c r="V151" s="82"/>
      <c r="W151" s="82"/>
      <c r="X151" s="82"/>
      <c r="Y151" s="82"/>
      <c r="Z151" s="82"/>
    </row>
    <row r="152" spans="1:26" x14ac:dyDescent="0.45">
      <c r="A152" s="82">
        <v>147</v>
      </c>
      <c r="B152" s="92">
        <f t="shared" si="3"/>
        <v>-15457.81474032822</v>
      </c>
      <c r="C152" s="92">
        <f t="shared" si="0"/>
        <v>-135.2558789778719</v>
      </c>
      <c r="D152" s="92">
        <f t="shared" si="1"/>
        <v>324.09541824352061</v>
      </c>
      <c r="E152" s="92">
        <f t="shared" si="2"/>
        <v>-15781.91015857174</v>
      </c>
      <c r="F152" s="92">
        <f t="shared" si="6"/>
        <v>777.50211347862671</v>
      </c>
      <c r="G152" s="82"/>
      <c r="H152" s="82"/>
      <c r="I152" s="82"/>
      <c r="J152" s="82"/>
      <c r="K152" s="82"/>
      <c r="L152" s="82"/>
      <c r="M152" s="82"/>
      <c r="N152" s="82"/>
      <c r="O152" s="82"/>
      <c r="P152" s="82"/>
      <c r="Q152" s="82"/>
      <c r="R152" s="82"/>
      <c r="S152" s="82"/>
      <c r="T152" s="82"/>
      <c r="U152" s="82"/>
      <c r="V152" s="82"/>
      <c r="W152" s="82"/>
      <c r="X152" s="82"/>
      <c r="Y152" s="82"/>
      <c r="Z152" s="82"/>
    </row>
    <row r="153" spans="1:26" x14ac:dyDescent="0.45">
      <c r="A153" s="82">
        <v>148</v>
      </c>
      <c r="B153" s="92">
        <f t="shared" si="3"/>
        <v>-15781.91015857174</v>
      </c>
      <c r="C153" s="92">
        <f t="shared" si="0"/>
        <v>-138.09171388750272</v>
      </c>
      <c r="D153" s="92">
        <f t="shared" si="1"/>
        <v>326.93125315315149</v>
      </c>
      <c r="E153" s="92">
        <f t="shared" si="2"/>
        <v>-16108.841411724892</v>
      </c>
      <c r="F153" s="92">
        <f t="shared" si="6"/>
        <v>639.41039959112402</v>
      </c>
      <c r="G153" s="82"/>
      <c r="H153" s="82"/>
      <c r="I153" s="82"/>
      <c r="J153" s="82"/>
      <c r="K153" s="82"/>
      <c r="L153" s="82"/>
      <c r="M153" s="82"/>
      <c r="N153" s="82"/>
      <c r="O153" s="82"/>
      <c r="P153" s="82"/>
      <c r="Q153" s="82"/>
      <c r="R153" s="82"/>
      <c r="S153" s="82"/>
      <c r="T153" s="82"/>
      <c r="U153" s="82"/>
      <c r="V153" s="82"/>
      <c r="W153" s="82"/>
      <c r="X153" s="82"/>
      <c r="Y153" s="82"/>
      <c r="Z153" s="82"/>
    </row>
    <row r="154" spans="1:26" x14ac:dyDescent="0.45">
      <c r="A154" s="82">
        <v>149</v>
      </c>
      <c r="B154" s="92">
        <f t="shared" si="3"/>
        <v>-16108.841411724892</v>
      </c>
      <c r="C154" s="92">
        <f t="shared" si="0"/>
        <v>-140.95236235259279</v>
      </c>
      <c r="D154" s="92">
        <f t="shared" si="1"/>
        <v>329.79190161824152</v>
      </c>
      <c r="E154" s="92">
        <f t="shared" si="2"/>
        <v>-16438.633313343133</v>
      </c>
      <c r="F154" s="92">
        <f t="shared" si="6"/>
        <v>498.45803723853123</v>
      </c>
      <c r="G154" s="82"/>
      <c r="H154" s="82"/>
      <c r="I154" s="82"/>
      <c r="J154" s="82"/>
      <c r="K154" s="82"/>
      <c r="L154" s="82"/>
      <c r="M154" s="82"/>
      <c r="N154" s="82"/>
      <c r="O154" s="82"/>
      <c r="P154" s="82"/>
      <c r="Q154" s="82"/>
      <c r="R154" s="82"/>
      <c r="S154" s="82"/>
      <c r="T154" s="82"/>
      <c r="U154" s="82"/>
      <c r="V154" s="82"/>
      <c r="W154" s="82"/>
      <c r="X154" s="82"/>
      <c r="Y154" s="82"/>
      <c r="Z154" s="82"/>
    </row>
    <row r="155" spans="1:26" x14ac:dyDescent="0.45">
      <c r="A155" s="82">
        <v>150</v>
      </c>
      <c r="B155" s="92">
        <f t="shared" si="3"/>
        <v>-16438.633313343133</v>
      </c>
      <c r="C155" s="92">
        <f t="shared" si="0"/>
        <v>-143.83804149175239</v>
      </c>
      <c r="D155" s="92">
        <f t="shared" si="1"/>
        <v>332.67758075740113</v>
      </c>
      <c r="E155" s="92">
        <f t="shared" si="2"/>
        <v>-16771.310894100534</v>
      </c>
      <c r="F155" s="92">
        <f t="shared" si="6"/>
        <v>354.61999574677884</v>
      </c>
      <c r="G155" s="82"/>
      <c r="H155" s="82"/>
      <c r="I155" s="82"/>
      <c r="J155" s="82"/>
      <c r="K155" s="82"/>
      <c r="L155" s="82"/>
      <c r="M155" s="82"/>
      <c r="N155" s="82"/>
      <c r="O155" s="82"/>
      <c r="P155" s="82"/>
      <c r="Q155" s="82"/>
      <c r="R155" s="82"/>
      <c r="S155" s="82"/>
      <c r="T155" s="82"/>
      <c r="U155" s="82"/>
      <c r="V155" s="82"/>
      <c r="W155" s="82"/>
      <c r="X155" s="82"/>
      <c r="Y155" s="82"/>
      <c r="Z155" s="82"/>
    </row>
    <row r="156" spans="1:26" x14ac:dyDescent="0.45">
      <c r="A156" s="82">
        <v>151</v>
      </c>
      <c r="B156" s="92">
        <f t="shared" si="3"/>
        <v>-16771.310894100534</v>
      </c>
      <c r="C156" s="92">
        <f t="shared" si="0"/>
        <v>-146.74897032337967</v>
      </c>
      <c r="D156" s="92">
        <f t="shared" si="1"/>
        <v>335.58850958902838</v>
      </c>
      <c r="E156" s="92">
        <f t="shared" si="2"/>
        <v>-17106.899403689564</v>
      </c>
      <c r="F156" s="92">
        <f t="shared" si="6"/>
        <v>207.87102542339917</v>
      </c>
      <c r="G156" s="82"/>
      <c r="H156" s="82"/>
      <c r="I156" s="82"/>
      <c r="J156" s="82"/>
      <c r="K156" s="82"/>
      <c r="L156" s="82"/>
      <c r="M156" s="82"/>
      <c r="N156" s="82"/>
      <c r="O156" s="82"/>
      <c r="P156" s="82"/>
      <c r="Q156" s="82"/>
      <c r="R156" s="82"/>
      <c r="S156" s="82"/>
      <c r="T156" s="82"/>
      <c r="U156" s="82"/>
      <c r="V156" s="82"/>
      <c r="W156" s="82"/>
      <c r="X156" s="82"/>
      <c r="Y156" s="82"/>
      <c r="Z156" s="82"/>
    </row>
    <row r="157" spans="1:26" x14ac:dyDescent="0.45">
      <c r="A157" s="82">
        <v>152</v>
      </c>
      <c r="B157" s="92">
        <f t="shared" si="3"/>
        <v>-17106.899403689564</v>
      </c>
      <c r="C157" s="92">
        <f t="shared" si="0"/>
        <v>-149.68536978228366</v>
      </c>
      <c r="D157" s="92">
        <f t="shared" si="1"/>
        <v>338.5249090479324</v>
      </c>
      <c r="E157" s="92">
        <f t="shared" si="2"/>
        <v>-17445.424312737498</v>
      </c>
      <c r="F157" s="92">
        <f t="shared" si="6"/>
        <v>58.185655641115517</v>
      </c>
      <c r="G157" s="82"/>
      <c r="H157" s="82"/>
      <c r="I157" s="82"/>
      <c r="J157" s="82"/>
      <c r="K157" s="82"/>
      <c r="L157" s="82"/>
      <c r="M157" s="82"/>
      <c r="N157" s="82"/>
      <c r="O157" s="82"/>
      <c r="P157" s="82"/>
      <c r="Q157" s="82"/>
      <c r="R157" s="82"/>
      <c r="S157" s="82"/>
      <c r="T157" s="82"/>
      <c r="U157" s="82"/>
      <c r="V157" s="82"/>
      <c r="W157" s="82"/>
      <c r="X157" s="82"/>
      <c r="Y157" s="82"/>
      <c r="Z157" s="82"/>
    </row>
    <row r="158" spans="1:26" x14ac:dyDescent="0.45">
      <c r="A158" s="82">
        <v>153</v>
      </c>
      <c r="B158" s="92">
        <f t="shared" si="3"/>
        <v>-17445.424312737498</v>
      </c>
      <c r="C158" s="92">
        <f t="shared" si="0"/>
        <v>-152.64746273645309</v>
      </c>
      <c r="D158" s="92">
        <f t="shared" si="1"/>
        <v>341.4870020021018</v>
      </c>
      <c r="E158" s="92">
        <f t="shared" si="2"/>
        <v>-17786.911314739598</v>
      </c>
      <c r="F158" s="92">
        <f t="shared" si="6"/>
        <v>-94.461807095337576</v>
      </c>
      <c r="G158" s="82"/>
      <c r="H158" s="82"/>
      <c r="I158" s="82"/>
      <c r="J158" s="82"/>
      <c r="K158" s="82"/>
      <c r="L158" s="82"/>
      <c r="M158" s="82"/>
      <c r="N158" s="82"/>
      <c r="O158" s="82"/>
      <c r="P158" s="82"/>
      <c r="Q158" s="82"/>
      <c r="R158" s="82"/>
      <c r="S158" s="82"/>
      <c r="T158" s="82"/>
      <c r="U158" s="82"/>
      <c r="V158" s="82"/>
      <c r="W158" s="82"/>
      <c r="X158" s="82"/>
      <c r="Y158" s="82"/>
      <c r="Z158" s="82"/>
    </row>
    <row r="159" spans="1:26" x14ac:dyDescent="0.45">
      <c r="A159" s="82">
        <v>154</v>
      </c>
      <c r="B159" s="92">
        <f t="shared" si="3"/>
        <v>-17786.911314739598</v>
      </c>
      <c r="C159" s="92">
        <f t="shared" si="0"/>
        <v>-155.63547400397147</v>
      </c>
      <c r="D159" s="92">
        <f t="shared" si="1"/>
        <v>344.47501326962021</v>
      </c>
      <c r="E159" s="92">
        <f t="shared" si="2"/>
        <v>-18131.386328009219</v>
      </c>
      <c r="F159" s="92">
        <f t="shared" si="6"/>
        <v>-250.09728109930904</v>
      </c>
      <c r="G159" s="82"/>
      <c r="H159" s="82"/>
      <c r="I159" s="82"/>
      <c r="J159" s="82"/>
      <c r="K159" s="82"/>
      <c r="L159" s="82"/>
      <c r="M159" s="82"/>
      <c r="N159" s="82"/>
      <c r="O159" s="82"/>
      <c r="P159" s="82"/>
      <c r="Q159" s="82"/>
      <c r="R159" s="82"/>
      <c r="S159" s="82"/>
      <c r="T159" s="82"/>
      <c r="U159" s="82"/>
      <c r="V159" s="82"/>
      <c r="W159" s="82"/>
      <c r="X159" s="82"/>
      <c r="Y159" s="82"/>
      <c r="Z159" s="82"/>
    </row>
    <row r="160" spans="1:26" x14ac:dyDescent="0.45">
      <c r="A160" s="82">
        <v>155</v>
      </c>
      <c r="B160" s="92">
        <f t="shared" si="3"/>
        <v>-18131.386328009219</v>
      </c>
      <c r="C160" s="92">
        <f t="shared" si="0"/>
        <v>-158.64963037008064</v>
      </c>
      <c r="D160" s="92">
        <f t="shared" si="1"/>
        <v>347.48916963572935</v>
      </c>
      <c r="E160" s="92">
        <f t="shared" si="2"/>
        <v>-18478.875497644949</v>
      </c>
      <c r="F160" s="92">
        <f t="shared" si="6"/>
        <v>-408.74691146938972</v>
      </c>
      <c r="G160" s="82"/>
      <c r="H160" s="82"/>
      <c r="I160" s="82"/>
      <c r="J160" s="82"/>
      <c r="K160" s="82"/>
      <c r="L160" s="82"/>
      <c r="M160" s="82"/>
      <c r="N160" s="82"/>
      <c r="O160" s="82"/>
      <c r="P160" s="82"/>
      <c r="Q160" s="82"/>
      <c r="R160" s="82"/>
      <c r="S160" s="82"/>
      <c r="T160" s="82"/>
      <c r="U160" s="82"/>
      <c r="V160" s="82"/>
      <c r="W160" s="82"/>
      <c r="X160" s="82"/>
      <c r="Y160" s="82"/>
      <c r="Z160" s="82"/>
    </row>
    <row r="161" spans="1:26" x14ac:dyDescent="0.45">
      <c r="A161" s="82">
        <v>156</v>
      </c>
      <c r="B161" s="92">
        <f t="shared" si="3"/>
        <v>-18478.875497644949</v>
      </c>
      <c r="C161" s="92">
        <f t="shared" si="0"/>
        <v>-161.6901606043933</v>
      </c>
      <c r="D161" s="92">
        <f t="shared" si="1"/>
        <v>350.52969987004201</v>
      </c>
      <c r="E161" s="92">
        <f t="shared" si="2"/>
        <v>-18829.405197514992</v>
      </c>
      <c r="F161" s="92">
        <f t="shared" si="6"/>
        <v>-570.43707207378304</v>
      </c>
      <c r="G161" s="82"/>
      <c r="H161" s="82"/>
      <c r="I161" s="82"/>
      <c r="J161" s="82"/>
      <c r="K161" s="82"/>
      <c r="L161" s="82"/>
      <c r="M161" s="82"/>
      <c r="N161" s="82"/>
      <c r="O161" s="82"/>
      <c r="P161" s="82"/>
      <c r="Q161" s="82"/>
      <c r="R161" s="82"/>
      <c r="S161" s="82"/>
      <c r="T161" s="82"/>
      <c r="U161" s="82"/>
      <c r="V161" s="82"/>
      <c r="W161" s="82"/>
      <c r="X161" s="82"/>
      <c r="Y161" s="82"/>
      <c r="Z161" s="82"/>
    </row>
    <row r="162" spans="1:26" x14ac:dyDescent="0.45">
      <c r="A162" s="82">
        <v>157</v>
      </c>
      <c r="B162" s="92">
        <f t="shared" si="3"/>
        <v>-18829.405197514992</v>
      </c>
      <c r="C162" s="92">
        <f t="shared" si="0"/>
        <v>-164.75729547825617</v>
      </c>
      <c r="D162" s="92">
        <f t="shared" si="1"/>
        <v>353.59683474390488</v>
      </c>
      <c r="E162" s="92">
        <f t="shared" si="2"/>
        <v>-19183.002032258897</v>
      </c>
      <c r="F162" s="92">
        <f t="shared" si="6"/>
        <v>-735.19436755203924</v>
      </c>
      <c r="G162" s="82"/>
      <c r="H162" s="82"/>
      <c r="I162" s="82"/>
      <c r="J162" s="82"/>
      <c r="K162" s="82"/>
      <c r="L162" s="82"/>
      <c r="M162" s="82"/>
      <c r="N162" s="82"/>
      <c r="O162" s="82"/>
      <c r="P162" s="82"/>
      <c r="Q162" s="82"/>
      <c r="R162" s="82"/>
      <c r="S162" s="82"/>
      <c r="T162" s="82"/>
      <c r="U162" s="82"/>
      <c r="V162" s="82"/>
      <c r="W162" s="82"/>
      <c r="X162" s="82"/>
      <c r="Y162" s="82"/>
      <c r="Z162" s="82"/>
    </row>
    <row r="163" spans="1:26" x14ac:dyDescent="0.45">
      <c r="A163" s="82">
        <v>158</v>
      </c>
      <c r="B163" s="92">
        <f t="shared" si="3"/>
        <v>-19183.002032258897</v>
      </c>
      <c r="C163" s="92">
        <f t="shared" si="0"/>
        <v>-167.85126778226532</v>
      </c>
      <c r="D163" s="92">
        <f t="shared" si="1"/>
        <v>356.69080704791406</v>
      </c>
      <c r="E163" s="92">
        <f t="shared" si="2"/>
        <v>-19539.692839306812</v>
      </c>
      <c r="F163" s="92">
        <f t="shared" si="6"/>
        <v>-903.04563533430451</v>
      </c>
      <c r="G163" s="82"/>
      <c r="H163" s="82"/>
      <c r="I163" s="82"/>
      <c r="J163" s="82"/>
      <c r="K163" s="82"/>
      <c r="L163" s="82"/>
      <c r="M163" s="82"/>
      <c r="N163" s="82"/>
      <c r="O163" s="82"/>
      <c r="P163" s="82"/>
      <c r="Q163" s="82"/>
      <c r="R163" s="82"/>
      <c r="S163" s="82"/>
      <c r="T163" s="82"/>
      <c r="U163" s="82"/>
      <c r="V163" s="82"/>
      <c r="W163" s="82"/>
      <c r="X163" s="82"/>
      <c r="Y163" s="82"/>
      <c r="Z163" s="82"/>
    </row>
    <row r="164" spans="1:26" x14ac:dyDescent="0.45">
      <c r="A164" s="82">
        <v>159</v>
      </c>
      <c r="B164" s="92">
        <f t="shared" si="3"/>
        <v>-19539.692839306812</v>
      </c>
      <c r="C164" s="92">
        <f t="shared" si="0"/>
        <v>-170.97231234393459</v>
      </c>
      <c r="D164" s="92">
        <f t="shared" si="1"/>
        <v>359.8118516095833</v>
      </c>
      <c r="E164" s="92">
        <f t="shared" si="2"/>
        <v>-19899.504690916394</v>
      </c>
      <c r="F164" s="92">
        <f t="shared" si="6"/>
        <v>-1074.0179476782391</v>
      </c>
      <c r="G164" s="82"/>
      <c r="H164" s="82"/>
      <c r="I164" s="82"/>
      <c r="J164" s="82"/>
      <c r="K164" s="82"/>
      <c r="L164" s="82"/>
      <c r="M164" s="82"/>
      <c r="N164" s="82"/>
      <c r="O164" s="82"/>
      <c r="P164" s="82"/>
      <c r="Q164" s="82"/>
      <c r="R164" s="82"/>
      <c r="S164" s="82"/>
      <c r="T164" s="82"/>
      <c r="U164" s="82"/>
      <c r="V164" s="82"/>
      <c r="W164" s="82"/>
      <c r="X164" s="82"/>
      <c r="Y164" s="82"/>
      <c r="Z164" s="82"/>
    </row>
    <row r="165" spans="1:26" x14ac:dyDescent="0.45">
      <c r="A165" s="82">
        <v>160</v>
      </c>
      <c r="B165" s="92">
        <f t="shared" si="3"/>
        <v>-19899.504690916394</v>
      </c>
      <c r="C165" s="92">
        <f t="shared" si="0"/>
        <v>-174.12066604551842</v>
      </c>
      <c r="D165" s="92">
        <f t="shared" si="1"/>
        <v>362.96020531116716</v>
      </c>
      <c r="E165" s="92">
        <f t="shared" si="2"/>
        <v>-20262.464896227561</v>
      </c>
      <c r="F165" s="92">
        <f t="shared" si="6"/>
        <v>-1248.1386137237575</v>
      </c>
      <c r="G165" s="82"/>
      <c r="H165" s="82"/>
      <c r="I165" s="82"/>
      <c r="J165" s="82"/>
      <c r="K165" s="82"/>
      <c r="L165" s="82"/>
      <c r="M165" s="82"/>
      <c r="N165" s="82"/>
      <c r="O165" s="82"/>
      <c r="P165" s="82"/>
      <c r="Q165" s="82"/>
      <c r="R165" s="82"/>
      <c r="S165" s="82"/>
      <c r="T165" s="82"/>
      <c r="U165" s="82"/>
      <c r="V165" s="82"/>
      <c r="W165" s="82"/>
      <c r="X165" s="82"/>
      <c r="Y165" s="82"/>
      <c r="Z165" s="82"/>
    </row>
    <row r="166" spans="1:26" x14ac:dyDescent="0.45">
      <c r="A166" s="82">
        <v>161</v>
      </c>
      <c r="B166" s="92">
        <f t="shared" si="3"/>
        <v>-20262.464896227561</v>
      </c>
      <c r="C166" s="92">
        <f t="shared" si="0"/>
        <v>-177.29656784199113</v>
      </c>
      <c r="D166" s="92">
        <f t="shared" si="1"/>
        <v>366.13610710763987</v>
      </c>
      <c r="E166" s="92">
        <f t="shared" si="2"/>
        <v>-20628.601003335199</v>
      </c>
      <c r="F166" s="92">
        <f t="shared" si="6"/>
        <v>-1425.4351815657487</v>
      </c>
      <c r="G166" s="82"/>
      <c r="H166" s="82"/>
      <c r="I166" s="82"/>
      <c r="J166" s="82"/>
      <c r="K166" s="82"/>
      <c r="L166" s="82"/>
      <c r="M166" s="82"/>
      <c r="N166" s="82"/>
      <c r="O166" s="82"/>
      <c r="P166" s="82"/>
      <c r="Q166" s="82"/>
      <c r="R166" s="82"/>
      <c r="S166" s="82"/>
      <c r="T166" s="82"/>
      <c r="U166" s="82"/>
      <c r="V166" s="82"/>
      <c r="W166" s="82"/>
      <c r="X166" s="82"/>
      <c r="Y166" s="82"/>
      <c r="Z166" s="82"/>
    </row>
    <row r="167" spans="1:26" x14ac:dyDescent="0.45">
      <c r="A167" s="82">
        <v>162</v>
      </c>
      <c r="B167" s="92">
        <f t="shared" si="3"/>
        <v>-20628.601003335199</v>
      </c>
      <c r="C167" s="92">
        <f t="shared" si="0"/>
        <v>-180.50025877918299</v>
      </c>
      <c r="D167" s="92">
        <f t="shared" si="1"/>
        <v>369.3397980448317</v>
      </c>
      <c r="E167" s="92">
        <f t="shared" si="2"/>
        <v>-20997.940801380031</v>
      </c>
      <c r="F167" s="92">
        <f t="shared" si="6"/>
        <v>-1605.9354403449317</v>
      </c>
      <c r="G167" s="82"/>
      <c r="H167" s="82"/>
      <c r="I167" s="82"/>
      <c r="J167" s="82"/>
      <c r="K167" s="82"/>
      <c r="L167" s="82"/>
      <c r="M167" s="82"/>
      <c r="N167" s="82"/>
      <c r="O167" s="82"/>
      <c r="P167" s="82"/>
      <c r="Q167" s="82"/>
      <c r="R167" s="82"/>
      <c r="S167" s="82"/>
      <c r="T167" s="82"/>
      <c r="U167" s="82"/>
      <c r="V167" s="82"/>
      <c r="W167" s="82"/>
      <c r="X167" s="82"/>
      <c r="Y167" s="82"/>
      <c r="Z167" s="82"/>
    </row>
    <row r="168" spans="1:26" x14ac:dyDescent="0.45">
      <c r="A168" s="82">
        <v>163</v>
      </c>
      <c r="B168" s="92">
        <f t="shared" si="3"/>
        <v>-20997.940801380031</v>
      </c>
      <c r="C168" s="92">
        <f t="shared" si="0"/>
        <v>-183.73198201207526</v>
      </c>
      <c r="D168" s="92">
        <f t="shared" si="1"/>
        <v>372.571521277724</v>
      </c>
      <c r="E168" s="92">
        <f t="shared" si="2"/>
        <v>-21370.512322657756</v>
      </c>
      <c r="F168" s="92">
        <f t="shared" si="6"/>
        <v>-1789.6674223570071</v>
      </c>
      <c r="G168" s="82"/>
      <c r="H168" s="82"/>
      <c r="I168" s="82"/>
      <c r="J168" s="82"/>
      <c r="K168" s="82"/>
      <c r="L168" s="82"/>
      <c r="M168" s="82"/>
      <c r="N168" s="82"/>
      <c r="O168" s="82"/>
      <c r="P168" s="82"/>
      <c r="Q168" s="82"/>
      <c r="R168" s="82"/>
      <c r="S168" s="82"/>
      <c r="T168" s="82"/>
      <c r="U168" s="82"/>
      <c r="V168" s="82"/>
      <c r="W168" s="82"/>
      <c r="X168" s="82"/>
      <c r="Y168" s="82"/>
      <c r="Z168" s="82"/>
    </row>
    <row r="169" spans="1:26" x14ac:dyDescent="0.45">
      <c r="A169" s="82">
        <v>164</v>
      </c>
      <c r="B169" s="92">
        <f t="shared" si="3"/>
        <v>-21370.512322657756</v>
      </c>
      <c r="C169" s="92">
        <f t="shared" si="0"/>
        <v>-186.99198282325534</v>
      </c>
      <c r="D169" s="92">
        <f t="shared" si="1"/>
        <v>375.83152208890408</v>
      </c>
      <c r="E169" s="92">
        <f t="shared" si="2"/>
        <v>-21746.343844746661</v>
      </c>
      <c r="F169" s="92">
        <f t="shared" si="6"/>
        <v>-1976.6594051802624</v>
      </c>
      <c r="G169" s="82"/>
      <c r="H169" s="82"/>
      <c r="I169" s="82"/>
      <c r="J169" s="82"/>
      <c r="K169" s="82"/>
      <c r="L169" s="82"/>
      <c r="M169" s="82"/>
      <c r="N169" s="82"/>
      <c r="O169" s="82"/>
      <c r="P169" s="82"/>
      <c r="Q169" s="82"/>
      <c r="R169" s="82"/>
      <c r="S169" s="82"/>
      <c r="T169" s="82"/>
      <c r="U169" s="82"/>
      <c r="V169" s="82"/>
      <c r="W169" s="82"/>
      <c r="X169" s="82"/>
      <c r="Y169" s="82"/>
      <c r="Z169" s="82"/>
    </row>
    <row r="170" spans="1:26" x14ac:dyDescent="0.45">
      <c r="A170" s="82">
        <v>165</v>
      </c>
      <c r="B170" s="92">
        <f t="shared" si="3"/>
        <v>-21746.343844746661</v>
      </c>
      <c r="C170" s="92">
        <f t="shared" si="0"/>
        <v>-190.28050864153326</v>
      </c>
      <c r="D170" s="92">
        <f t="shared" si="1"/>
        <v>379.12004790718197</v>
      </c>
      <c r="E170" s="92">
        <f t="shared" si="2"/>
        <v>-22125.463892653843</v>
      </c>
      <c r="F170" s="92">
        <f t="shared" si="6"/>
        <v>-2166.9399138217955</v>
      </c>
      <c r="G170" s="82"/>
      <c r="H170" s="82"/>
      <c r="I170" s="82"/>
      <c r="J170" s="82"/>
      <c r="K170" s="82"/>
      <c r="L170" s="82"/>
      <c r="M170" s="82"/>
      <c r="N170" s="82"/>
      <c r="O170" s="82"/>
      <c r="P170" s="82"/>
      <c r="Q170" s="82"/>
      <c r="R170" s="82"/>
      <c r="S170" s="82"/>
      <c r="T170" s="82"/>
      <c r="U170" s="82"/>
      <c r="V170" s="82"/>
      <c r="W170" s="82"/>
      <c r="X170" s="82"/>
      <c r="Y170" s="82"/>
      <c r="Z170" s="82"/>
    </row>
    <row r="171" spans="1:26" x14ac:dyDescent="0.45">
      <c r="A171" s="82">
        <v>166</v>
      </c>
      <c r="B171" s="92">
        <f t="shared" si="3"/>
        <v>-22125.463892653843</v>
      </c>
      <c r="C171" s="92">
        <f t="shared" si="0"/>
        <v>-193.59780906072109</v>
      </c>
      <c r="D171" s="92">
        <f t="shared" si="1"/>
        <v>382.43734832636983</v>
      </c>
      <c r="E171" s="92">
        <f t="shared" si="2"/>
        <v>-22507.901240980213</v>
      </c>
      <c r="F171" s="92">
        <f t="shared" si="6"/>
        <v>-2360.5377228825164</v>
      </c>
      <c r="G171" s="82"/>
      <c r="H171" s="82"/>
      <c r="I171" s="82"/>
      <c r="J171" s="82"/>
      <c r="K171" s="82"/>
      <c r="L171" s="82"/>
      <c r="M171" s="82"/>
      <c r="N171" s="82"/>
      <c r="O171" s="82"/>
      <c r="P171" s="82"/>
      <c r="Q171" s="82"/>
      <c r="R171" s="82"/>
      <c r="S171" s="82"/>
      <c r="T171" s="82"/>
      <c r="U171" s="82"/>
      <c r="V171" s="82"/>
      <c r="W171" s="82"/>
      <c r="X171" s="82"/>
      <c r="Y171" s="82"/>
      <c r="Z171" s="82"/>
    </row>
    <row r="172" spans="1:26" x14ac:dyDescent="0.45">
      <c r="A172" s="82">
        <v>167</v>
      </c>
      <c r="B172" s="92">
        <f t="shared" si="3"/>
        <v>-22507.901240980213</v>
      </c>
      <c r="C172" s="92">
        <f t="shared" si="0"/>
        <v>-196.94413585857683</v>
      </c>
      <c r="D172" s="92">
        <f t="shared" si="1"/>
        <v>385.78367512422557</v>
      </c>
      <c r="E172" s="92">
        <f t="shared" si="2"/>
        <v>-22893.684916104437</v>
      </c>
      <c r="F172" s="92">
        <f t="shared" si="6"/>
        <v>-2557.4818587410932</v>
      </c>
      <c r="G172" s="82"/>
      <c r="H172" s="82"/>
      <c r="I172" s="82"/>
      <c r="J172" s="82"/>
      <c r="K172" s="82"/>
      <c r="L172" s="82"/>
      <c r="M172" s="82"/>
      <c r="N172" s="82"/>
      <c r="O172" s="82"/>
      <c r="P172" s="82"/>
      <c r="Q172" s="82"/>
      <c r="R172" s="82"/>
      <c r="S172" s="82"/>
      <c r="T172" s="82"/>
      <c r="U172" s="82"/>
      <c r="V172" s="82"/>
      <c r="W172" s="82"/>
      <c r="X172" s="82"/>
      <c r="Y172" s="82"/>
      <c r="Z172" s="82"/>
    </row>
    <row r="173" spans="1:26" x14ac:dyDescent="0.45">
      <c r="A173" s="82">
        <v>168</v>
      </c>
      <c r="B173" s="92">
        <f t="shared" si="3"/>
        <v>-22893.684916104437</v>
      </c>
      <c r="C173" s="92">
        <f t="shared" si="0"/>
        <v>-200.31974301591382</v>
      </c>
      <c r="D173" s="92">
        <f t="shared" si="1"/>
        <v>389.15928228156258</v>
      </c>
      <c r="E173" s="92">
        <f t="shared" si="2"/>
        <v>-23282.844198385999</v>
      </c>
      <c r="F173" s="92">
        <f t="shared" si="6"/>
        <v>-2757.8016017570071</v>
      </c>
      <c r="G173" s="82"/>
      <c r="H173" s="82"/>
      <c r="I173" s="82"/>
      <c r="J173" s="82"/>
      <c r="K173" s="82"/>
      <c r="L173" s="82"/>
      <c r="M173" s="82"/>
      <c r="N173" s="82"/>
      <c r="O173" s="82"/>
      <c r="P173" s="82"/>
      <c r="Q173" s="82"/>
      <c r="R173" s="82"/>
      <c r="S173" s="82"/>
      <c r="T173" s="82"/>
      <c r="U173" s="82"/>
      <c r="V173" s="82"/>
      <c r="W173" s="82"/>
      <c r="X173" s="82"/>
      <c r="Y173" s="82"/>
      <c r="Z173" s="82"/>
    </row>
    <row r="174" spans="1:26" x14ac:dyDescent="0.45">
      <c r="A174" s="82">
        <v>169</v>
      </c>
      <c r="B174" s="92">
        <f t="shared" si="3"/>
        <v>-23282.844198385999</v>
      </c>
      <c r="C174" s="92">
        <f t="shared" si="0"/>
        <v>-203.72488673587748</v>
      </c>
      <c r="D174" s="92">
        <f t="shared" si="1"/>
        <v>392.56442600152621</v>
      </c>
      <c r="E174" s="92">
        <f t="shared" si="2"/>
        <v>-23675.408624387524</v>
      </c>
      <c r="F174" s="92">
        <f t="shared" si="6"/>
        <v>-2961.5264884928847</v>
      </c>
      <c r="G174" s="82"/>
      <c r="H174" s="82"/>
      <c r="I174" s="82"/>
      <c r="J174" s="82"/>
      <c r="K174" s="82"/>
      <c r="L174" s="82"/>
      <c r="M174" s="82"/>
      <c r="N174" s="82"/>
      <c r="O174" s="82"/>
      <c r="P174" s="82"/>
      <c r="Q174" s="82"/>
      <c r="R174" s="82"/>
      <c r="S174" s="82"/>
      <c r="T174" s="82"/>
      <c r="U174" s="82"/>
      <c r="V174" s="82"/>
      <c r="W174" s="82"/>
      <c r="X174" s="82"/>
      <c r="Y174" s="82"/>
      <c r="Z174" s="82"/>
    </row>
    <row r="175" spans="1:26" x14ac:dyDescent="0.45">
      <c r="A175" s="82">
        <v>170</v>
      </c>
      <c r="B175" s="92">
        <f t="shared" si="3"/>
        <v>-23675.408624387524</v>
      </c>
      <c r="C175" s="92">
        <f t="shared" si="0"/>
        <v>-207.15982546339083</v>
      </c>
      <c r="D175" s="92">
        <f t="shared" si="1"/>
        <v>395.9993647290396</v>
      </c>
      <c r="E175" s="92">
        <f t="shared" si="2"/>
        <v>-24071.407989116564</v>
      </c>
      <c r="F175" s="92">
        <f t="shared" si="6"/>
        <v>-3168.6863139562756</v>
      </c>
      <c r="G175" s="82"/>
      <c r="H175" s="82"/>
      <c r="I175" s="82"/>
      <c r="J175" s="82"/>
      <c r="K175" s="82"/>
      <c r="L175" s="82"/>
      <c r="M175" s="82"/>
      <c r="N175" s="82"/>
      <c r="O175" s="82"/>
      <c r="P175" s="82"/>
      <c r="Q175" s="82"/>
      <c r="R175" s="82"/>
      <c r="S175" s="82"/>
      <c r="T175" s="82"/>
      <c r="U175" s="82"/>
      <c r="V175" s="82"/>
      <c r="W175" s="82"/>
      <c r="X175" s="82"/>
      <c r="Y175" s="82"/>
      <c r="Z175" s="82"/>
    </row>
    <row r="176" spans="1:26" x14ac:dyDescent="0.45">
      <c r="A176" s="82">
        <v>171</v>
      </c>
      <c r="B176" s="92">
        <f t="shared" si="3"/>
        <v>-24071.407989116564</v>
      </c>
      <c r="C176" s="92">
        <f t="shared" si="0"/>
        <v>-210.62481990476991</v>
      </c>
      <c r="D176" s="92">
        <f t="shared" si="1"/>
        <v>399.46435917041867</v>
      </c>
      <c r="E176" s="92">
        <f t="shared" si="2"/>
        <v>-24470.872348286983</v>
      </c>
      <c r="F176" s="92">
        <f t="shared" si="6"/>
        <v>-3379.3111338610456</v>
      </c>
      <c r="G176" s="82"/>
      <c r="H176" s="82"/>
      <c r="I176" s="82"/>
      <c r="J176" s="82"/>
      <c r="K176" s="82"/>
      <c r="L176" s="82"/>
      <c r="M176" s="82"/>
      <c r="N176" s="82"/>
      <c r="O176" s="82"/>
      <c r="P176" s="82"/>
      <c r="Q176" s="82"/>
      <c r="R176" s="82"/>
      <c r="S176" s="82"/>
      <c r="T176" s="82"/>
      <c r="U176" s="82"/>
      <c r="V176" s="82"/>
      <c r="W176" s="82"/>
      <c r="X176" s="82"/>
      <c r="Y176" s="82"/>
      <c r="Z176" s="82"/>
    </row>
    <row r="177" spans="1:26" x14ac:dyDescent="0.45">
      <c r="A177" s="82">
        <v>172</v>
      </c>
      <c r="B177" s="92">
        <f t="shared" si="3"/>
        <v>-24470.872348286983</v>
      </c>
      <c r="C177" s="92">
        <f t="shared" si="0"/>
        <v>-214.12013304751108</v>
      </c>
      <c r="D177" s="92">
        <f t="shared" si="1"/>
        <v>402.95967231315979</v>
      </c>
      <c r="E177" s="92">
        <f t="shared" si="2"/>
        <v>-24873.832020600141</v>
      </c>
      <c r="F177" s="92">
        <f t="shared" si="6"/>
        <v>-3593.4312669085566</v>
      </c>
      <c r="G177" s="82"/>
      <c r="H177" s="82"/>
      <c r="I177" s="82"/>
      <c r="J177" s="82"/>
      <c r="K177" s="82"/>
      <c r="L177" s="82"/>
      <c r="M177" s="82"/>
      <c r="N177" s="82"/>
      <c r="O177" s="82"/>
      <c r="P177" s="82"/>
      <c r="Q177" s="82"/>
      <c r="R177" s="82"/>
      <c r="S177" s="82"/>
      <c r="T177" s="82"/>
      <c r="U177" s="82"/>
      <c r="V177" s="82"/>
      <c r="W177" s="82"/>
      <c r="X177" s="82"/>
      <c r="Y177" s="82"/>
      <c r="Z177" s="82"/>
    </row>
    <row r="178" spans="1:26" x14ac:dyDescent="0.45">
      <c r="A178" s="82">
        <v>173</v>
      </c>
      <c r="B178" s="92">
        <f t="shared" si="3"/>
        <v>-24873.832020600141</v>
      </c>
      <c r="C178" s="92">
        <f t="shared" si="0"/>
        <v>-217.64603018025122</v>
      </c>
      <c r="D178" s="92">
        <f t="shared" si="1"/>
        <v>406.48556944589996</v>
      </c>
      <c r="E178" s="92">
        <f t="shared" si="2"/>
        <v>-25280.317590046041</v>
      </c>
      <c r="F178" s="92">
        <f t="shared" si="6"/>
        <v>-3811.0772970888079</v>
      </c>
      <c r="G178" s="82"/>
      <c r="H178" s="82"/>
      <c r="I178" s="82"/>
      <c r="J178" s="82"/>
      <c r="K178" s="82"/>
      <c r="L178" s="82"/>
      <c r="M178" s="82"/>
      <c r="N178" s="82"/>
      <c r="O178" s="82"/>
      <c r="P178" s="82"/>
      <c r="Q178" s="82"/>
      <c r="R178" s="82"/>
      <c r="S178" s="82"/>
      <c r="T178" s="82"/>
      <c r="U178" s="82"/>
      <c r="V178" s="82"/>
      <c r="W178" s="82"/>
      <c r="X178" s="82"/>
      <c r="Y178" s="82"/>
      <c r="Z178" s="82"/>
    </row>
    <row r="179" spans="1:26" x14ac:dyDescent="0.45">
      <c r="A179" s="82">
        <v>174</v>
      </c>
      <c r="B179" s="92">
        <f t="shared" si="3"/>
        <v>-25280.317590046041</v>
      </c>
      <c r="C179" s="92">
        <f t="shared" si="0"/>
        <v>-221.20277891290283</v>
      </c>
      <c r="D179" s="92">
        <f t="shared" si="1"/>
        <v>410.04231817855157</v>
      </c>
      <c r="E179" s="92">
        <f t="shared" si="2"/>
        <v>-25690.359908224593</v>
      </c>
      <c r="F179" s="92">
        <f t="shared" si="6"/>
        <v>-4032.2800760017108</v>
      </c>
      <c r="G179" s="82"/>
      <c r="H179" s="82"/>
      <c r="I179" s="82"/>
      <c r="J179" s="82"/>
      <c r="K179" s="82"/>
      <c r="L179" s="82"/>
      <c r="M179" s="82"/>
      <c r="N179" s="82"/>
      <c r="O179" s="82"/>
      <c r="P179" s="82"/>
      <c r="Q179" s="82"/>
      <c r="R179" s="82"/>
      <c r="S179" s="82"/>
      <c r="T179" s="82"/>
      <c r="U179" s="82"/>
      <c r="V179" s="82"/>
      <c r="W179" s="82"/>
      <c r="X179" s="82"/>
      <c r="Y179" s="82"/>
      <c r="Z179" s="82"/>
    </row>
    <row r="180" spans="1:26" x14ac:dyDescent="0.45">
      <c r="A180" s="82">
        <v>175</v>
      </c>
      <c r="B180" s="92">
        <f t="shared" si="3"/>
        <v>-25690.359908224593</v>
      </c>
      <c r="C180" s="92">
        <f t="shared" si="0"/>
        <v>-224.79064919696518</v>
      </c>
      <c r="D180" s="92">
        <f t="shared" si="1"/>
        <v>413.63018846261389</v>
      </c>
      <c r="E180" s="92">
        <f t="shared" si="2"/>
        <v>-26103.990096687208</v>
      </c>
      <c r="F180" s="92">
        <f t="shared" si="6"/>
        <v>-4257.070725198676</v>
      </c>
      <c r="G180" s="82"/>
      <c r="H180" s="82"/>
      <c r="I180" s="82"/>
      <c r="J180" s="82"/>
      <c r="K180" s="82"/>
      <c r="L180" s="82"/>
      <c r="M180" s="82"/>
      <c r="N180" s="82"/>
      <c r="O180" s="82"/>
      <c r="P180" s="82"/>
      <c r="Q180" s="82"/>
      <c r="R180" s="82"/>
      <c r="S180" s="82"/>
      <c r="T180" s="82"/>
      <c r="U180" s="82"/>
      <c r="V180" s="82"/>
      <c r="W180" s="82"/>
      <c r="X180" s="82"/>
      <c r="Y180" s="82"/>
      <c r="Z180" s="82"/>
    </row>
    <row r="181" spans="1:26" x14ac:dyDescent="0.45">
      <c r="A181" s="82">
        <v>176</v>
      </c>
      <c r="B181" s="92">
        <f t="shared" si="3"/>
        <v>-26103.990096687208</v>
      </c>
      <c r="C181" s="92">
        <f t="shared" si="0"/>
        <v>-228.40991334601304</v>
      </c>
      <c r="D181" s="92">
        <f t="shared" si="1"/>
        <v>417.24945261166181</v>
      </c>
      <c r="E181" s="92">
        <f t="shared" si="2"/>
        <v>-26521.239549298869</v>
      </c>
      <c r="F181" s="92">
        <f t="shared" si="6"/>
        <v>-4485.4806385446891</v>
      </c>
      <c r="G181" s="82"/>
      <c r="H181" s="82"/>
      <c r="I181" s="82"/>
      <c r="J181" s="82"/>
      <c r="K181" s="82"/>
      <c r="L181" s="82"/>
      <c r="M181" s="82"/>
      <c r="N181" s="82"/>
      <c r="O181" s="82"/>
      <c r="P181" s="82"/>
      <c r="Q181" s="82"/>
      <c r="R181" s="82"/>
      <c r="S181" s="82"/>
      <c r="T181" s="82"/>
      <c r="U181" s="82"/>
      <c r="V181" s="82"/>
      <c r="W181" s="82"/>
      <c r="X181" s="82"/>
      <c r="Y181" s="82"/>
      <c r="Z181" s="82"/>
    </row>
    <row r="182" spans="1:26" x14ac:dyDescent="0.45">
      <c r="A182" s="82">
        <v>177</v>
      </c>
      <c r="B182" s="92">
        <f t="shared" si="3"/>
        <v>-26521.239549298869</v>
      </c>
      <c r="C182" s="92">
        <f t="shared" si="0"/>
        <v>-232.06084605636508</v>
      </c>
      <c r="D182" s="92">
        <f t="shared" si="1"/>
        <v>420.90038532201379</v>
      </c>
      <c r="E182" s="92">
        <f t="shared" si="2"/>
        <v>-26942.139934620882</v>
      </c>
      <c r="F182" s="92">
        <f t="shared" si="6"/>
        <v>-4717.5414846010544</v>
      </c>
      <c r="G182" s="82"/>
      <c r="H182" s="82"/>
      <c r="I182" s="82"/>
      <c r="J182" s="82"/>
      <c r="K182" s="82"/>
      <c r="L182" s="82"/>
      <c r="M182" s="82"/>
      <c r="N182" s="82"/>
      <c r="O182" s="82"/>
      <c r="P182" s="82"/>
      <c r="Q182" s="82"/>
      <c r="R182" s="82"/>
      <c r="S182" s="82"/>
      <c r="T182" s="82"/>
      <c r="U182" s="82"/>
      <c r="V182" s="82"/>
      <c r="W182" s="82"/>
      <c r="X182" s="82"/>
      <c r="Y182" s="82"/>
      <c r="Z182" s="82"/>
    </row>
    <row r="183" spans="1:26" x14ac:dyDescent="0.45">
      <c r="A183" s="82">
        <v>178</v>
      </c>
      <c r="B183" s="92">
        <f t="shared" si="3"/>
        <v>-26942.139934620882</v>
      </c>
      <c r="C183" s="92">
        <f t="shared" si="0"/>
        <v>-235.7437244279327</v>
      </c>
      <c r="D183" s="92">
        <f t="shared" si="1"/>
        <v>424.58326369358144</v>
      </c>
      <c r="E183" s="92">
        <f t="shared" si="2"/>
        <v>-27366.723198314463</v>
      </c>
      <c r="F183" s="92">
        <f t="shared" si="6"/>
        <v>-4953.2852090289871</v>
      </c>
      <c r="G183" s="82"/>
      <c r="H183" s="82"/>
      <c r="I183" s="82"/>
      <c r="J183" s="82"/>
      <c r="K183" s="82"/>
      <c r="L183" s="82"/>
      <c r="M183" s="82"/>
      <c r="N183" s="82"/>
      <c r="O183" s="82"/>
      <c r="P183" s="82"/>
      <c r="Q183" s="82"/>
      <c r="R183" s="82"/>
      <c r="S183" s="82"/>
      <c r="T183" s="82"/>
      <c r="U183" s="82"/>
      <c r="V183" s="82"/>
      <c r="W183" s="82"/>
      <c r="X183" s="82"/>
      <c r="Y183" s="82"/>
      <c r="Z183" s="82"/>
    </row>
    <row r="184" spans="1:26" x14ac:dyDescent="0.45">
      <c r="A184" s="82">
        <v>179</v>
      </c>
      <c r="B184" s="92">
        <f t="shared" si="3"/>
        <v>-27366.723198314463</v>
      </c>
      <c r="C184" s="92">
        <f t="shared" si="0"/>
        <v>-239.45882798525153</v>
      </c>
      <c r="D184" s="92">
        <f t="shared" si="1"/>
        <v>428.29836725090024</v>
      </c>
      <c r="E184" s="92">
        <f t="shared" si="2"/>
        <v>-27795.021565565363</v>
      </c>
      <c r="F184" s="92">
        <f t="shared" si="6"/>
        <v>-5192.7440370142385</v>
      </c>
      <c r="G184" s="82"/>
      <c r="H184" s="82"/>
      <c r="I184" s="82"/>
      <c r="J184" s="82"/>
      <c r="K184" s="82"/>
      <c r="L184" s="82"/>
      <c r="M184" s="82"/>
      <c r="N184" s="82"/>
      <c r="O184" s="82"/>
      <c r="P184" s="82"/>
      <c r="Q184" s="82"/>
      <c r="R184" s="82"/>
      <c r="S184" s="82"/>
      <c r="T184" s="82"/>
      <c r="U184" s="82"/>
      <c r="V184" s="82"/>
      <c r="W184" s="82"/>
      <c r="X184" s="82"/>
      <c r="Y184" s="82"/>
      <c r="Z184" s="82"/>
    </row>
    <row r="185" spans="1:26" x14ac:dyDescent="0.45">
      <c r="A185" s="82">
        <v>180</v>
      </c>
      <c r="B185" s="92">
        <f t="shared" si="3"/>
        <v>-27795.021565565363</v>
      </c>
      <c r="C185" s="92">
        <f t="shared" si="0"/>
        <v>-243.2064386986969</v>
      </c>
      <c r="D185" s="92">
        <f t="shared" si="1"/>
        <v>432.04597796434564</v>
      </c>
      <c r="E185" s="92">
        <f t="shared" si="2"/>
        <v>-28227.067543529709</v>
      </c>
      <c r="F185" s="92">
        <f t="shared" si="6"/>
        <v>-5435.9504757129353</v>
      </c>
      <c r="G185" s="82"/>
      <c r="H185" s="82"/>
      <c r="I185" s="82"/>
      <c r="J185" s="82"/>
      <c r="K185" s="82"/>
      <c r="L185" s="82"/>
      <c r="M185" s="82"/>
      <c r="N185" s="82"/>
      <c r="O185" s="82"/>
      <c r="P185" s="82"/>
      <c r="Q185" s="82"/>
      <c r="R185" s="82"/>
      <c r="S185" s="82"/>
      <c r="T185" s="82"/>
      <c r="U185" s="82"/>
      <c r="V185" s="82"/>
      <c r="W185" s="82"/>
      <c r="X185" s="82"/>
      <c r="Y185" s="82"/>
      <c r="Z185" s="82"/>
    </row>
    <row r="186" spans="1:26" x14ac:dyDescent="0.45">
      <c r="A186" s="82">
        <v>181</v>
      </c>
      <c r="B186" s="92">
        <f t="shared" si="3"/>
        <v>-28227.067543529709</v>
      </c>
      <c r="C186" s="92">
        <f t="shared" si="0"/>
        <v>-246.98684100588494</v>
      </c>
      <c r="D186" s="92">
        <f t="shared" si="1"/>
        <v>435.82638027153371</v>
      </c>
      <c r="E186" s="92">
        <f t="shared" si="2"/>
        <v>-28662.893923801243</v>
      </c>
      <c r="F186" s="92">
        <f t="shared" si="6"/>
        <v>-5682.9373167188205</v>
      </c>
      <c r="G186" s="82"/>
      <c r="H186" s="82"/>
      <c r="I186" s="82"/>
      <c r="J186" s="82"/>
      <c r="K186" s="82"/>
      <c r="L186" s="82"/>
      <c r="M186" s="82"/>
      <c r="N186" s="82"/>
      <c r="O186" s="82"/>
      <c r="P186" s="82"/>
      <c r="Q186" s="82"/>
      <c r="R186" s="82"/>
      <c r="S186" s="82"/>
      <c r="T186" s="82"/>
      <c r="U186" s="82"/>
      <c r="V186" s="82"/>
      <c r="W186" s="82"/>
      <c r="X186" s="82"/>
      <c r="Y186" s="82"/>
      <c r="Z186" s="82"/>
    </row>
    <row r="187" spans="1:26" x14ac:dyDescent="0.45">
      <c r="A187" s="82">
        <v>182</v>
      </c>
      <c r="B187" s="92">
        <f t="shared" si="3"/>
        <v>-28662.893923801243</v>
      </c>
      <c r="C187" s="92">
        <f t="shared" si="0"/>
        <v>-250.80032183326085</v>
      </c>
      <c r="D187" s="92">
        <f t="shared" si="1"/>
        <v>439.63986109890959</v>
      </c>
      <c r="E187" s="92">
        <f t="shared" si="2"/>
        <v>-29102.533784900152</v>
      </c>
      <c r="F187" s="92">
        <f t="shared" si="6"/>
        <v>-5933.7376385520811</v>
      </c>
      <c r="G187" s="82"/>
      <c r="H187" s="82"/>
      <c r="I187" s="82"/>
      <c r="J187" s="82"/>
      <c r="K187" s="82"/>
      <c r="L187" s="82"/>
      <c r="M187" s="82"/>
      <c r="N187" s="82"/>
      <c r="O187" s="82"/>
      <c r="P187" s="82"/>
      <c r="Q187" s="82"/>
      <c r="R187" s="82"/>
      <c r="S187" s="82"/>
      <c r="T187" s="82"/>
      <c r="U187" s="82"/>
      <c r="V187" s="82"/>
      <c r="W187" s="82"/>
      <c r="X187" s="82"/>
      <c r="Y187" s="82"/>
      <c r="Z187" s="82"/>
    </row>
    <row r="188" spans="1:26" x14ac:dyDescent="0.45">
      <c r="A188" s="82">
        <v>183</v>
      </c>
      <c r="B188" s="92">
        <f t="shared" si="3"/>
        <v>-29102.533784900152</v>
      </c>
      <c r="C188" s="92">
        <f t="shared" si="0"/>
        <v>-254.6471706178763</v>
      </c>
      <c r="D188" s="92">
        <f t="shared" si="1"/>
        <v>443.48670988352501</v>
      </c>
      <c r="E188" s="92">
        <f t="shared" si="2"/>
        <v>-29546.020494783676</v>
      </c>
      <c r="F188" s="92">
        <f t="shared" si="6"/>
        <v>-6188.3848091699574</v>
      </c>
      <c r="G188" s="82"/>
      <c r="H188" s="82"/>
      <c r="I188" s="82"/>
      <c r="J188" s="82"/>
      <c r="K188" s="82"/>
      <c r="L188" s="82"/>
      <c r="M188" s="82"/>
      <c r="N188" s="82"/>
      <c r="O188" s="82"/>
      <c r="P188" s="82"/>
      <c r="Q188" s="82"/>
      <c r="R188" s="82"/>
      <c r="S188" s="82"/>
      <c r="T188" s="82"/>
      <c r="U188" s="82"/>
      <c r="V188" s="82"/>
      <c r="W188" s="82"/>
      <c r="X188" s="82"/>
      <c r="Y188" s="82"/>
      <c r="Z188" s="82"/>
    </row>
    <row r="189" spans="1:26" x14ac:dyDescent="0.45">
      <c r="A189" s="82">
        <v>184</v>
      </c>
      <c r="B189" s="92">
        <f t="shared" si="3"/>
        <v>-29546.020494783676</v>
      </c>
      <c r="C189" s="92">
        <f t="shared" si="0"/>
        <v>-258.52767932935711</v>
      </c>
      <c r="D189" s="92">
        <f t="shared" si="1"/>
        <v>447.36721859500585</v>
      </c>
      <c r="E189" s="92">
        <f t="shared" si="2"/>
        <v>-29993.387713378681</v>
      </c>
      <c r="F189" s="92">
        <f t="shared" si="6"/>
        <v>-6446.9124884993143</v>
      </c>
      <c r="G189" s="82"/>
      <c r="H189" s="82"/>
      <c r="I189" s="82"/>
      <c r="J189" s="82"/>
      <c r="K189" s="82"/>
      <c r="L189" s="82"/>
      <c r="M189" s="82"/>
      <c r="N189" s="82"/>
      <c r="O189" s="82"/>
      <c r="P189" s="82"/>
      <c r="Q189" s="82"/>
      <c r="R189" s="82"/>
      <c r="S189" s="82"/>
      <c r="T189" s="82"/>
      <c r="U189" s="82"/>
      <c r="V189" s="82"/>
      <c r="W189" s="82"/>
      <c r="X189" s="82"/>
      <c r="Y189" s="82"/>
      <c r="Z189" s="82"/>
    </row>
    <row r="190" spans="1:26" x14ac:dyDescent="0.45">
      <c r="A190" s="82">
        <v>185</v>
      </c>
      <c r="B190" s="92">
        <f t="shared" si="3"/>
        <v>-29993.387713378681</v>
      </c>
      <c r="C190" s="92">
        <f t="shared" si="0"/>
        <v>-262.44214249206345</v>
      </c>
      <c r="D190" s="92">
        <f t="shared" si="1"/>
        <v>451.28168175771219</v>
      </c>
      <c r="E190" s="92">
        <f t="shared" si="2"/>
        <v>-30444.669395136392</v>
      </c>
      <c r="F190" s="92">
        <f t="shared" si="6"/>
        <v>-6709.3546309913781</v>
      </c>
      <c r="G190" s="82"/>
      <c r="H190" s="82"/>
      <c r="I190" s="82"/>
      <c r="J190" s="82"/>
      <c r="K190" s="82"/>
      <c r="L190" s="82"/>
      <c r="M190" s="82"/>
      <c r="N190" s="82"/>
      <c r="O190" s="82"/>
      <c r="P190" s="82"/>
      <c r="Q190" s="82"/>
      <c r="R190" s="82"/>
      <c r="S190" s="82"/>
      <c r="T190" s="82"/>
      <c r="U190" s="82"/>
      <c r="V190" s="82"/>
      <c r="W190" s="82"/>
      <c r="X190" s="82"/>
      <c r="Y190" s="82"/>
      <c r="Z190" s="82"/>
    </row>
    <row r="191" spans="1:26" x14ac:dyDescent="0.45">
      <c r="A191" s="82">
        <v>186</v>
      </c>
      <c r="B191" s="92">
        <f t="shared" si="3"/>
        <v>-30444.669395136392</v>
      </c>
      <c r="C191" s="92">
        <f t="shared" si="0"/>
        <v>-266.39085720744339</v>
      </c>
      <c r="D191" s="92">
        <f t="shared" si="1"/>
        <v>455.23039647309213</v>
      </c>
      <c r="E191" s="92">
        <f t="shared" si="2"/>
        <v>-30899.899791609485</v>
      </c>
      <c r="F191" s="92">
        <f t="shared" si="6"/>
        <v>-6975.7454881988215</v>
      </c>
      <c r="G191" s="82"/>
      <c r="H191" s="82"/>
      <c r="I191" s="82"/>
      <c r="J191" s="82"/>
      <c r="K191" s="82"/>
      <c r="L191" s="82"/>
      <c r="M191" s="82"/>
      <c r="N191" s="82"/>
      <c r="O191" s="82"/>
      <c r="P191" s="82"/>
      <c r="Q191" s="82"/>
      <c r="R191" s="82"/>
      <c r="S191" s="82"/>
      <c r="T191" s="82"/>
      <c r="U191" s="82"/>
      <c r="V191" s="82"/>
      <c r="W191" s="82"/>
      <c r="X191" s="82"/>
      <c r="Y191" s="82"/>
      <c r="Z191" s="82"/>
    </row>
    <row r="192" spans="1:26" x14ac:dyDescent="0.45">
      <c r="A192" s="82">
        <v>187</v>
      </c>
      <c r="B192" s="92">
        <f t="shared" si="3"/>
        <v>-30899.899791609485</v>
      </c>
      <c r="C192" s="92">
        <f t="shared" si="0"/>
        <v>-270.37412317658294</v>
      </c>
      <c r="D192" s="92">
        <f t="shared" si="1"/>
        <v>459.21366244223168</v>
      </c>
      <c r="E192" s="92">
        <f t="shared" si="2"/>
        <v>-31359.113454051716</v>
      </c>
      <c r="F192" s="92">
        <f t="shared" si="6"/>
        <v>-7246.119611375404</v>
      </c>
      <c r="G192" s="82"/>
      <c r="H192" s="82"/>
      <c r="I192" s="82"/>
      <c r="J192" s="82"/>
      <c r="K192" s="82"/>
      <c r="L192" s="82"/>
      <c r="M192" s="82"/>
      <c r="N192" s="82"/>
      <c r="O192" s="82"/>
      <c r="P192" s="82"/>
      <c r="Q192" s="82"/>
      <c r="R192" s="82"/>
      <c r="S192" s="82"/>
      <c r="T192" s="82"/>
      <c r="U192" s="82"/>
      <c r="V192" s="82"/>
      <c r="W192" s="82"/>
      <c r="X192" s="82"/>
      <c r="Y192" s="82"/>
      <c r="Z192" s="82"/>
    </row>
    <row r="193" spans="1:26" x14ac:dyDescent="0.45">
      <c r="A193" s="82">
        <v>188</v>
      </c>
      <c r="B193" s="92">
        <f t="shared" si="3"/>
        <v>-31359.113454051716</v>
      </c>
      <c r="C193" s="92">
        <f t="shared" si="0"/>
        <v>-274.39224272295246</v>
      </c>
      <c r="D193" s="92">
        <f t="shared" si="1"/>
        <v>463.2317819886012</v>
      </c>
      <c r="E193" s="92">
        <f t="shared" si="2"/>
        <v>-31822.345236040317</v>
      </c>
      <c r="F193" s="92">
        <f t="shared" si="6"/>
        <v>-7520.5118540983567</v>
      </c>
      <c r="G193" s="82"/>
      <c r="H193" s="82"/>
      <c r="I193" s="82"/>
      <c r="J193" s="82"/>
      <c r="K193" s="82"/>
      <c r="L193" s="82"/>
      <c r="M193" s="82"/>
      <c r="N193" s="82"/>
      <c r="O193" s="82"/>
      <c r="P193" s="82"/>
      <c r="Q193" s="82"/>
      <c r="R193" s="82"/>
      <c r="S193" s="82"/>
      <c r="T193" s="82"/>
      <c r="U193" s="82"/>
      <c r="V193" s="82"/>
      <c r="W193" s="82"/>
      <c r="X193" s="82"/>
      <c r="Y193" s="82"/>
      <c r="Z193" s="82"/>
    </row>
    <row r="194" spans="1:26" x14ac:dyDescent="0.45">
      <c r="A194" s="82">
        <v>189</v>
      </c>
      <c r="B194" s="92">
        <f t="shared" si="3"/>
        <v>-31822.345236040317</v>
      </c>
      <c r="C194" s="92">
        <f t="shared" si="0"/>
        <v>-278.44552081535272</v>
      </c>
      <c r="D194" s="92">
        <f t="shared" si="1"/>
        <v>467.28506008100146</v>
      </c>
      <c r="E194" s="92">
        <f t="shared" si="2"/>
        <v>-32289.630296121319</v>
      </c>
      <c r="F194" s="92">
        <f t="shared" si="6"/>
        <v>-7798.9573749137098</v>
      </c>
      <c r="G194" s="82"/>
      <c r="H194" s="82"/>
      <c r="I194" s="82"/>
      <c r="J194" s="82"/>
      <c r="K194" s="82"/>
      <c r="L194" s="82"/>
      <c r="M194" s="82"/>
      <c r="N194" s="82"/>
      <c r="O194" s="82"/>
      <c r="P194" s="82"/>
      <c r="Q194" s="82"/>
      <c r="R194" s="82"/>
      <c r="S194" s="82"/>
      <c r="T194" s="82"/>
      <c r="U194" s="82"/>
      <c r="V194" s="82"/>
      <c r="W194" s="82"/>
      <c r="X194" s="82"/>
      <c r="Y194" s="82"/>
      <c r="Z194" s="82"/>
    </row>
    <row r="195" spans="1:26" x14ac:dyDescent="0.45">
      <c r="A195" s="82">
        <v>190</v>
      </c>
      <c r="B195" s="92">
        <f t="shared" si="3"/>
        <v>-32289.630296121319</v>
      </c>
      <c r="C195" s="92">
        <f t="shared" si="0"/>
        <v>-282.53426509106151</v>
      </c>
      <c r="D195" s="92">
        <f t="shared" si="1"/>
        <v>471.37380435671025</v>
      </c>
      <c r="E195" s="92">
        <f t="shared" si="2"/>
        <v>-32761.004100478029</v>
      </c>
      <c r="F195" s="92">
        <f t="shared" si="6"/>
        <v>-8081.4916400047714</v>
      </c>
      <c r="G195" s="82"/>
      <c r="H195" s="82"/>
      <c r="I195" s="82"/>
      <c r="J195" s="82"/>
      <c r="K195" s="82"/>
      <c r="L195" s="82"/>
      <c r="M195" s="82"/>
      <c r="N195" s="82"/>
      <c r="O195" s="82"/>
      <c r="P195" s="82"/>
      <c r="Q195" s="82"/>
      <c r="R195" s="82"/>
      <c r="S195" s="82"/>
      <c r="T195" s="82"/>
      <c r="U195" s="82"/>
      <c r="V195" s="82"/>
      <c r="W195" s="82"/>
      <c r="X195" s="82"/>
      <c r="Y195" s="82"/>
      <c r="Z195" s="82"/>
    </row>
    <row r="196" spans="1:26" x14ac:dyDescent="0.45">
      <c r="A196" s="82">
        <v>191</v>
      </c>
      <c r="B196" s="92">
        <f t="shared" si="3"/>
        <v>-32761.004100478029</v>
      </c>
      <c r="C196" s="92">
        <f t="shared" si="0"/>
        <v>-286.65878587918274</v>
      </c>
      <c r="D196" s="92">
        <f t="shared" si="1"/>
        <v>475.49832514483148</v>
      </c>
      <c r="E196" s="92">
        <f t="shared" si="2"/>
        <v>-33236.502425622857</v>
      </c>
      <c r="F196" s="92">
        <f t="shared" si="6"/>
        <v>-8368.1504258839541</v>
      </c>
      <c r="G196" s="82"/>
      <c r="H196" s="82"/>
      <c r="I196" s="82"/>
      <c r="J196" s="82"/>
      <c r="K196" s="82"/>
      <c r="L196" s="82"/>
      <c r="M196" s="82"/>
      <c r="N196" s="82"/>
      <c r="O196" s="82"/>
      <c r="P196" s="82"/>
      <c r="Q196" s="82"/>
      <c r="R196" s="82"/>
      <c r="S196" s="82"/>
      <c r="T196" s="82"/>
      <c r="U196" s="82"/>
      <c r="V196" s="82"/>
      <c r="W196" s="82"/>
      <c r="X196" s="82"/>
      <c r="Y196" s="82"/>
      <c r="Z196" s="82"/>
    </row>
    <row r="197" spans="1:26" x14ac:dyDescent="0.45">
      <c r="A197" s="95">
        <v>192</v>
      </c>
      <c r="B197" s="93">
        <f t="shared" si="3"/>
        <v>-33236.502425622857</v>
      </c>
      <c r="C197" s="93">
        <f t="shared" si="0"/>
        <v>-290.81939622419998</v>
      </c>
      <c r="D197" s="93">
        <f t="shared" si="1"/>
        <v>479.65893548984872</v>
      </c>
      <c r="E197" s="93">
        <f t="shared" si="2"/>
        <v>-33716.161361112703</v>
      </c>
      <c r="F197" s="93">
        <f t="shared" si="6"/>
        <v>-8658.9698221081544</v>
      </c>
      <c r="G197" s="82"/>
      <c r="H197" s="82"/>
      <c r="I197" s="82"/>
      <c r="J197" s="82"/>
      <c r="K197" s="82"/>
      <c r="L197" s="82"/>
      <c r="M197" s="82"/>
      <c r="N197" s="82"/>
      <c r="O197" s="82"/>
      <c r="P197" s="82"/>
      <c r="Q197" s="82"/>
      <c r="R197" s="82"/>
      <c r="S197" s="82"/>
      <c r="T197" s="82"/>
      <c r="U197" s="82"/>
      <c r="V197" s="82"/>
      <c r="W197" s="82"/>
      <c r="X197" s="82"/>
      <c r="Y197" s="82"/>
      <c r="Z197" s="82"/>
    </row>
    <row r="198" spans="1:26" x14ac:dyDescent="0.45">
      <c r="A198" s="82">
        <v>193</v>
      </c>
      <c r="B198" s="92">
        <f t="shared" si="3"/>
        <v>-33716.161361112703</v>
      </c>
      <c r="C198" s="92">
        <f t="shared" si="0"/>
        <v>-295.01641190973612</v>
      </c>
      <c r="D198" s="92">
        <f t="shared" si="1"/>
        <v>483.85595117538486</v>
      </c>
      <c r="E198" s="92">
        <f t="shared" si="2"/>
        <v>-34200.017312288088</v>
      </c>
      <c r="F198" s="92">
        <f t="shared" si="6"/>
        <v>-8953.9862340178897</v>
      </c>
      <c r="G198" s="82"/>
      <c r="H198" s="82"/>
      <c r="I198" s="82"/>
      <c r="J198" s="82"/>
      <c r="K198" s="82"/>
      <c r="L198" s="82"/>
      <c r="M198" s="82"/>
      <c r="N198" s="82"/>
      <c r="O198" s="82"/>
      <c r="P198" s="82"/>
      <c r="Q198" s="82"/>
      <c r="R198" s="82"/>
      <c r="S198" s="82"/>
      <c r="T198" s="82"/>
      <c r="U198" s="82"/>
      <c r="V198" s="82"/>
      <c r="W198" s="82"/>
      <c r="X198" s="82"/>
      <c r="Y198" s="82"/>
      <c r="Z198" s="82"/>
    </row>
    <row r="199" spans="1:26" x14ac:dyDescent="0.45">
      <c r="A199" s="82">
        <v>194</v>
      </c>
      <c r="B199" s="92">
        <f t="shared" si="3"/>
        <v>-34200.017312288088</v>
      </c>
      <c r="C199" s="92">
        <f t="shared" si="0"/>
        <v>-299.25015148252072</v>
      </c>
      <c r="D199" s="92">
        <f t="shared" si="1"/>
        <v>488.08969074816946</v>
      </c>
      <c r="E199" s="92">
        <f t="shared" si="2"/>
        <v>-34688.107003036261</v>
      </c>
      <c r="F199" s="92">
        <f t="shared" ref="F199:F262" si="7">F198+C199</f>
        <v>-9253.2363855004096</v>
      </c>
      <c r="G199" s="82"/>
      <c r="H199" s="82"/>
      <c r="I199" s="82"/>
      <c r="J199" s="82"/>
      <c r="K199" s="82"/>
      <c r="L199" s="82"/>
      <c r="M199" s="82"/>
      <c r="N199" s="82"/>
      <c r="O199" s="82"/>
      <c r="P199" s="82"/>
      <c r="Q199" s="82"/>
      <c r="R199" s="82"/>
      <c r="S199" s="82"/>
      <c r="T199" s="82"/>
      <c r="U199" s="82"/>
      <c r="V199" s="82"/>
      <c r="W199" s="82"/>
      <c r="X199" s="82"/>
      <c r="Y199" s="82"/>
      <c r="Z199" s="82"/>
    </row>
    <row r="200" spans="1:26" x14ac:dyDescent="0.45">
      <c r="A200" s="82">
        <v>195</v>
      </c>
      <c r="B200" s="92">
        <f t="shared" si="3"/>
        <v>-34688.107003036261</v>
      </c>
      <c r="C200" s="92">
        <f t="shared" si="0"/>
        <v>-303.52093627656723</v>
      </c>
      <c r="D200" s="92">
        <f t="shared" si="1"/>
        <v>492.36047554221597</v>
      </c>
      <c r="E200" s="92">
        <f t="shared" si="2"/>
        <v>-35180.467478578474</v>
      </c>
      <c r="F200" s="92">
        <f t="shared" si="7"/>
        <v>-9556.7573217769768</v>
      </c>
      <c r="G200" s="82"/>
      <c r="H200" s="82"/>
      <c r="I200" s="82"/>
      <c r="J200" s="82"/>
      <c r="K200" s="82"/>
      <c r="L200" s="82"/>
      <c r="M200" s="82"/>
      <c r="N200" s="82"/>
      <c r="O200" s="82"/>
      <c r="P200" s="82"/>
      <c r="Q200" s="82"/>
      <c r="R200" s="82"/>
      <c r="S200" s="82"/>
      <c r="T200" s="82"/>
      <c r="U200" s="82"/>
      <c r="V200" s="82"/>
      <c r="W200" s="82"/>
      <c r="X200" s="82"/>
      <c r="Y200" s="82"/>
      <c r="Z200" s="82"/>
    </row>
    <row r="201" spans="1:26" x14ac:dyDescent="0.45">
      <c r="A201" s="82">
        <v>196</v>
      </c>
      <c r="B201" s="92">
        <f t="shared" si="3"/>
        <v>-35180.467478578474</v>
      </c>
      <c r="C201" s="92">
        <f t="shared" si="0"/>
        <v>-307.8290904375616</v>
      </c>
      <c r="D201" s="92">
        <f t="shared" si="1"/>
        <v>496.66862970321034</v>
      </c>
      <c r="E201" s="92">
        <f t="shared" si="2"/>
        <v>-35677.136108281687</v>
      </c>
      <c r="F201" s="92">
        <f t="shared" si="7"/>
        <v>-9864.5864122145376</v>
      </c>
      <c r="G201" s="82"/>
      <c r="H201" s="82"/>
      <c r="I201" s="82"/>
      <c r="J201" s="82"/>
      <c r="K201" s="82"/>
      <c r="L201" s="82"/>
      <c r="M201" s="82"/>
      <c r="N201" s="82"/>
      <c r="O201" s="82"/>
      <c r="P201" s="82"/>
      <c r="Q201" s="82"/>
      <c r="R201" s="82"/>
      <c r="S201" s="82"/>
      <c r="T201" s="82"/>
      <c r="U201" s="82"/>
      <c r="V201" s="82"/>
      <c r="W201" s="82"/>
      <c r="X201" s="82"/>
      <c r="Y201" s="82"/>
      <c r="Z201" s="82"/>
    </row>
    <row r="202" spans="1:26" x14ac:dyDescent="0.45">
      <c r="A202" s="82">
        <v>197</v>
      </c>
      <c r="B202" s="92">
        <f t="shared" si="3"/>
        <v>-35677.136108281687</v>
      </c>
      <c r="C202" s="92">
        <f t="shared" si="0"/>
        <v>-312.17494094746473</v>
      </c>
      <c r="D202" s="92">
        <f t="shared" si="1"/>
        <v>501.01448021311347</v>
      </c>
      <c r="E202" s="92">
        <f t="shared" si="2"/>
        <v>-36178.150588494798</v>
      </c>
      <c r="F202" s="92">
        <f t="shared" si="7"/>
        <v>-10176.761353162003</v>
      </c>
      <c r="G202" s="82"/>
      <c r="H202" s="82"/>
      <c r="I202" s="82"/>
      <c r="J202" s="82"/>
      <c r="K202" s="82"/>
      <c r="L202" s="82"/>
      <c r="M202" s="82"/>
      <c r="N202" s="82"/>
      <c r="O202" s="82"/>
      <c r="P202" s="82"/>
      <c r="Q202" s="82"/>
      <c r="R202" s="82"/>
      <c r="S202" s="82"/>
      <c r="T202" s="82"/>
      <c r="U202" s="82"/>
      <c r="V202" s="82"/>
      <c r="W202" s="82"/>
      <c r="X202" s="82"/>
      <c r="Y202" s="82"/>
      <c r="Z202" s="82"/>
    </row>
    <row r="203" spans="1:26" x14ac:dyDescent="0.45">
      <c r="A203" s="82">
        <v>198</v>
      </c>
      <c r="B203" s="92">
        <f t="shared" si="3"/>
        <v>-36178.150588494798</v>
      </c>
      <c r="C203" s="92">
        <f t="shared" si="0"/>
        <v>-316.55881764932946</v>
      </c>
      <c r="D203" s="92">
        <f t="shared" si="1"/>
        <v>505.39835691497819</v>
      </c>
      <c r="E203" s="92">
        <f t="shared" si="2"/>
        <v>-36683.548945409777</v>
      </c>
      <c r="F203" s="92">
        <f t="shared" si="7"/>
        <v>-10493.320170811332</v>
      </c>
      <c r="G203" s="82"/>
      <c r="H203" s="82"/>
      <c r="I203" s="82"/>
      <c r="J203" s="82"/>
      <c r="K203" s="82"/>
      <c r="L203" s="82"/>
      <c r="M203" s="82"/>
      <c r="N203" s="82"/>
      <c r="O203" s="82"/>
      <c r="P203" s="82"/>
      <c r="Q203" s="82"/>
      <c r="R203" s="82"/>
      <c r="S203" s="82"/>
      <c r="T203" s="82"/>
      <c r="U203" s="82"/>
      <c r="V203" s="82"/>
      <c r="W203" s="82"/>
      <c r="X203" s="82"/>
      <c r="Y203" s="82"/>
      <c r="Z203" s="82"/>
    </row>
    <row r="204" spans="1:26" x14ac:dyDescent="0.45">
      <c r="A204" s="82">
        <v>199</v>
      </c>
      <c r="B204" s="92">
        <f t="shared" si="3"/>
        <v>-36683.548945409777</v>
      </c>
      <c r="C204" s="92">
        <f t="shared" si="0"/>
        <v>-320.98105327233549</v>
      </c>
      <c r="D204" s="92">
        <f t="shared" si="1"/>
        <v>509.82059253798423</v>
      </c>
      <c r="E204" s="92">
        <f t="shared" si="2"/>
        <v>-37193.369537947758</v>
      </c>
      <c r="F204" s="92">
        <f t="shared" si="7"/>
        <v>-10814.301224083667</v>
      </c>
      <c r="G204" s="82"/>
      <c r="H204" s="82"/>
      <c r="I204" s="82"/>
      <c r="J204" s="82"/>
      <c r="K204" s="82"/>
      <c r="L204" s="82"/>
      <c r="M204" s="82"/>
      <c r="N204" s="82"/>
      <c r="O204" s="82"/>
      <c r="P204" s="82"/>
      <c r="Q204" s="82"/>
      <c r="R204" s="82"/>
      <c r="S204" s="82"/>
      <c r="T204" s="82"/>
      <c r="U204" s="82"/>
      <c r="V204" s="82"/>
      <c r="W204" s="82"/>
      <c r="X204" s="82"/>
      <c r="Y204" s="82"/>
      <c r="Z204" s="82"/>
    </row>
    <row r="205" spans="1:26" x14ac:dyDescent="0.45">
      <c r="A205" s="82">
        <v>200</v>
      </c>
      <c r="B205" s="92">
        <f t="shared" si="3"/>
        <v>-37193.369537947758</v>
      </c>
      <c r="C205" s="92">
        <f t="shared" si="0"/>
        <v>-325.44198345704285</v>
      </c>
      <c r="D205" s="92">
        <f t="shared" si="1"/>
        <v>514.28152272269153</v>
      </c>
      <c r="E205" s="92">
        <f t="shared" si="2"/>
        <v>-37707.651060670447</v>
      </c>
      <c r="F205" s="92">
        <f t="shared" si="7"/>
        <v>-11139.743207540711</v>
      </c>
      <c r="G205" s="82"/>
      <c r="H205" s="82"/>
      <c r="I205" s="82"/>
      <c r="J205" s="82"/>
      <c r="K205" s="82"/>
      <c r="L205" s="82"/>
      <c r="M205" s="82"/>
      <c r="N205" s="82"/>
      <c r="O205" s="82"/>
      <c r="P205" s="82"/>
      <c r="Q205" s="82"/>
      <c r="R205" s="82"/>
      <c r="S205" s="82"/>
      <c r="T205" s="82"/>
      <c r="U205" s="82"/>
      <c r="V205" s="82"/>
      <c r="W205" s="82"/>
      <c r="X205" s="82"/>
      <c r="Y205" s="82"/>
      <c r="Z205" s="82"/>
    </row>
    <row r="206" spans="1:26" x14ac:dyDescent="0.45">
      <c r="A206" s="82">
        <v>201</v>
      </c>
      <c r="B206" s="92">
        <f t="shared" si="3"/>
        <v>-37707.651060670447</v>
      </c>
      <c r="C206" s="92">
        <f t="shared" si="0"/>
        <v>-329.94194678086637</v>
      </c>
      <c r="D206" s="92">
        <f t="shared" si="1"/>
        <v>518.78148604651506</v>
      </c>
      <c r="E206" s="92">
        <f t="shared" si="2"/>
        <v>-38226.432546716962</v>
      </c>
      <c r="F206" s="92">
        <f t="shared" si="7"/>
        <v>-11469.685154321576</v>
      </c>
      <c r="G206" s="82"/>
      <c r="H206" s="82"/>
      <c r="I206" s="82"/>
      <c r="J206" s="82"/>
      <c r="K206" s="82"/>
      <c r="L206" s="82"/>
      <c r="M206" s="82"/>
      <c r="N206" s="82"/>
      <c r="O206" s="82"/>
      <c r="P206" s="82"/>
      <c r="Q206" s="82"/>
      <c r="R206" s="82"/>
      <c r="S206" s="82"/>
      <c r="T206" s="82"/>
      <c r="U206" s="82"/>
      <c r="V206" s="82"/>
      <c r="W206" s="82"/>
      <c r="X206" s="82"/>
      <c r="Y206" s="82"/>
      <c r="Z206" s="82"/>
    </row>
    <row r="207" spans="1:26" x14ac:dyDescent="0.45">
      <c r="A207" s="82">
        <v>202</v>
      </c>
      <c r="B207" s="92">
        <f t="shared" si="3"/>
        <v>-38226.432546716962</v>
      </c>
      <c r="C207" s="92">
        <f t="shared" si="0"/>
        <v>-334.48128478377339</v>
      </c>
      <c r="D207" s="92">
        <f t="shared" si="1"/>
        <v>523.32082404942207</v>
      </c>
      <c r="E207" s="92">
        <f t="shared" si="2"/>
        <v>-38749.753370766382</v>
      </c>
      <c r="F207" s="92">
        <f t="shared" si="7"/>
        <v>-11804.166439105349</v>
      </c>
      <c r="G207" s="82"/>
      <c r="H207" s="82"/>
      <c r="I207" s="82"/>
      <c r="J207" s="82"/>
      <c r="K207" s="82"/>
      <c r="L207" s="82"/>
      <c r="M207" s="82"/>
      <c r="N207" s="82"/>
      <c r="O207" s="82"/>
      <c r="P207" s="82"/>
      <c r="Q207" s="82"/>
      <c r="R207" s="82"/>
      <c r="S207" s="82"/>
      <c r="T207" s="82"/>
      <c r="U207" s="82"/>
      <c r="V207" s="82"/>
      <c r="W207" s="82"/>
      <c r="X207" s="82"/>
      <c r="Y207" s="82"/>
      <c r="Z207" s="82"/>
    </row>
    <row r="208" spans="1:26" x14ac:dyDescent="0.45">
      <c r="A208" s="82">
        <v>203</v>
      </c>
      <c r="B208" s="92">
        <f t="shared" si="3"/>
        <v>-38749.753370766382</v>
      </c>
      <c r="C208" s="92">
        <f t="shared" si="0"/>
        <v>-339.06034199420583</v>
      </c>
      <c r="D208" s="92">
        <f t="shared" si="1"/>
        <v>527.89988125985451</v>
      </c>
      <c r="E208" s="92">
        <f t="shared" si="2"/>
        <v>-39277.653252026234</v>
      </c>
      <c r="F208" s="92">
        <f t="shared" si="7"/>
        <v>-12143.226781099555</v>
      </c>
      <c r="G208" s="82"/>
      <c r="H208" s="82"/>
      <c r="I208" s="82"/>
      <c r="J208" s="82"/>
      <c r="K208" s="82"/>
      <c r="L208" s="82"/>
      <c r="M208" s="82"/>
      <c r="N208" s="82"/>
      <c r="O208" s="82"/>
      <c r="P208" s="82"/>
      <c r="Q208" s="82"/>
      <c r="R208" s="82"/>
      <c r="S208" s="82"/>
      <c r="T208" s="82"/>
      <c r="U208" s="82"/>
      <c r="V208" s="82"/>
      <c r="W208" s="82"/>
      <c r="X208" s="82"/>
      <c r="Y208" s="82"/>
      <c r="Z208" s="82"/>
    </row>
    <row r="209" spans="1:26" x14ac:dyDescent="0.45">
      <c r="A209" s="82">
        <v>204</v>
      </c>
      <c r="B209" s="92">
        <f t="shared" si="3"/>
        <v>-39277.653252026234</v>
      </c>
      <c r="C209" s="92">
        <f t="shared" si="0"/>
        <v>-343.67946595522949</v>
      </c>
      <c r="D209" s="92">
        <f t="shared" si="1"/>
        <v>532.51900522087817</v>
      </c>
      <c r="E209" s="92">
        <f t="shared" si="2"/>
        <v>-39810.172257247112</v>
      </c>
      <c r="F209" s="92">
        <f t="shared" si="7"/>
        <v>-12486.906247054783</v>
      </c>
      <c r="G209" s="82"/>
      <c r="H209" s="82"/>
      <c r="I209" s="82"/>
      <c r="J209" s="82"/>
      <c r="K209" s="82"/>
      <c r="L209" s="82"/>
      <c r="M209" s="82"/>
      <c r="N209" s="82"/>
      <c r="O209" s="82"/>
      <c r="P209" s="82"/>
      <c r="Q209" s="82"/>
      <c r="R209" s="82"/>
      <c r="S209" s="82"/>
      <c r="T209" s="82"/>
      <c r="U209" s="82"/>
      <c r="V209" s="82"/>
      <c r="W209" s="82"/>
      <c r="X209" s="82"/>
      <c r="Y209" s="82"/>
      <c r="Z209" s="82"/>
    </row>
    <row r="210" spans="1:26" x14ac:dyDescent="0.45">
      <c r="A210" s="82">
        <v>205</v>
      </c>
      <c r="B210" s="92">
        <f t="shared" si="3"/>
        <v>-39810.172257247112</v>
      </c>
      <c r="C210" s="92">
        <f t="shared" si="0"/>
        <v>-348.33900725091218</v>
      </c>
      <c r="D210" s="92">
        <f t="shared" si="1"/>
        <v>537.17854651656091</v>
      </c>
      <c r="E210" s="92">
        <f t="shared" si="2"/>
        <v>-40347.350803763671</v>
      </c>
      <c r="F210" s="92">
        <f t="shared" si="7"/>
        <v>-12835.245254305695</v>
      </c>
      <c r="G210" s="82"/>
      <c r="H210" s="82"/>
      <c r="I210" s="82"/>
      <c r="J210" s="82"/>
      <c r="K210" s="82"/>
      <c r="L210" s="82"/>
      <c r="M210" s="82"/>
      <c r="N210" s="82"/>
      <c r="O210" s="82"/>
      <c r="P210" s="82"/>
      <c r="Q210" s="82"/>
      <c r="R210" s="82"/>
      <c r="S210" s="82"/>
      <c r="T210" s="82"/>
      <c r="U210" s="82"/>
      <c r="V210" s="82"/>
      <c r="W210" s="82"/>
      <c r="X210" s="82"/>
      <c r="Y210" s="82"/>
      <c r="Z210" s="82"/>
    </row>
    <row r="211" spans="1:26" x14ac:dyDescent="0.45">
      <c r="A211" s="82">
        <v>206</v>
      </c>
      <c r="B211" s="92">
        <f t="shared" si="3"/>
        <v>-40347.350803763671</v>
      </c>
      <c r="C211" s="92">
        <f t="shared" si="0"/>
        <v>-353.0393195329321</v>
      </c>
      <c r="D211" s="92">
        <f t="shared" si="1"/>
        <v>541.87885879858084</v>
      </c>
      <c r="E211" s="92">
        <f t="shared" si="2"/>
        <v>-40889.229662562255</v>
      </c>
      <c r="F211" s="92">
        <f t="shared" si="7"/>
        <v>-13188.284573838628</v>
      </c>
      <c r="G211" s="82"/>
      <c r="H211" s="82"/>
      <c r="I211" s="82"/>
      <c r="J211" s="82"/>
      <c r="K211" s="82"/>
      <c r="L211" s="82"/>
      <c r="M211" s="82"/>
      <c r="N211" s="82"/>
      <c r="O211" s="82"/>
      <c r="P211" s="82"/>
      <c r="Q211" s="82"/>
      <c r="R211" s="82"/>
      <c r="S211" s="82"/>
      <c r="T211" s="82"/>
      <c r="U211" s="82"/>
      <c r="V211" s="82"/>
      <c r="W211" s="82"/>
      <c r="X211" s="82"/>
      <c r="Y211" s="82"/>
      <c r="Z211" s="82"/>
    </row>
    <row r="212" spans="1:26" x14ac:dyDescent="0.45">
      <c r="A212" s="82">
        <v>207</v>
      </c>
      <c r="B212" s="92">
        <f t="shared" si="3"/>
        <v>-40889.229662562255</v>
      </c>
      <c r="C212" s="92">
        <f t="shared" si="0"/>
        <v>-357.78075954741968</v>
      </c>
      <c r="D212" s="92">
        <f t="shared" si="1"/>
        <v>546.62029881306842</v>
      </c>
      <c r="E212" s="92">
        <f t="shared" si="2"/>
        <v>-41435.849961375323</v>
      </c>
      <c r="F212" s="92">
        <f t="shared" si="7"/>
        <v>-13546.065333386048</v>
      </c>
      <c r="G212" s="82"/>
      <c r="H212" s="82"/>
      <c r="I212" s="82"/>
      <c r="J212" s="82"/>
      <c r="K212" s="82"/>
      <c r="L212" s="82"/>
      <c r="M212" s="82"/>
      <c r="N212" s="82"/>
      <c r="O212" s="82"/>
      <c r="P212" s="82"/>
      <c r="Q212" s="82"/>
      <c r="R212" s="82"/>
      <c r="S212" s="82"/>
      <c r="T212" s="82"/>
      <c r="U212" s="82"/>
      <c r="V212" s="82"/>
      <c r="W212" s="82"/>
      <c r="X212" s="82"/>
      <c r="Y212" s="82"/>
      <c r="Z212" s="82"/>
    </row>
    <row r="213" spans="1:26" x14ac:dyDescent="0.45">
      <c r="A213" s="82">
        <v>208</v>
      </c>
      <c r="B213" s="92">
        <f t="shared" si="3"/>
        <v>-41435.849961375323</v>
      </c>
      <c r="C213" s="92">
        <f t="shared" si="0"/>
        <v>-362.56368716203406</v>
      </c>
      <c r="D213" s="92">
        <f t="shared" si="1"/>
        <v>551.40322642768274</v>
      </c>
      <c r="E213" s="92">
        <f t="shared" si="2"/>
        <v>-41987.253187803006</v>
      </c>
      <c r="F213" s="92">
        <f t="shared" si="7"/>
        <v>-13908.629020548082</v>
      </c>
      <c r="G213" s="82"/>
      <c r="H213" s="82"/>
      <c r="I213" s="82"/>
      <c r="J213" s="82"/>
      <c r="K213" s="82"/>
      <c r="L213" s="82"/>
      <c r="M213" s="82"/>
      <c r="N213" s="82"/>
      <c r="O213" s="82"/>
      <c r="P213" s="82"/>
      <c r="Q213" s="82"/>
      <c r="R213" s="82"/>
      <c r="S213" s="82"/>
      <c r="T213" s="82"/>
      <c r="U213" s="82"/>
      <c r="V213" s="82"/>
      <c r="W213" s="82"/>
      <c r="X213" s="82"/>
      <c r="Y213" s="82"/>
      <c r="Z213" s="82"/>
    </row>
    <row r="214" spans="1:26" x14ac:dyDescent="0.45">
      <c r="A214" s="82">
        <v>209</v>
      </c>
      <c r="B214" s="92">
        <f t="shared" si="3"/>
        <v>-41987.253187803006</v>
      </c>
      <c r="C214" s="92">
        <f t="shared" si="0"/>
        <v>-367.38846539327625</v>
      </c>
      <c r="D214" s="92">
        <f t="shared" si="1"/>
        <v>556.22800465892499</v>
      </c>
      <c r="E214" s="92">
        <f t="shared" si="2"/>
        <v>-42543.481192461928</v>
      </c>
      <c r="F214" s="92">
        <f t="shared" si="7"/>
        <v>-14276.017485941358</v>
      </c>
      <c r="G214" s="82"/>
      <c r="H214" s="82"/>
      <c r="I214" s="82"/>
      <c r="J214" s="82"/>
      <c r="K214" s="82"/>
      <c r="L214" s="82"/>
      <c r="M214" s="82"/>
      <c r="N214" s="82"/>
      <c r="O214" s="82"/>
      <c r="P214" s="82"/>
      <c r="Q214" s="82"/>
      <c r="R214" s="82"/>
      <c r="S214" s="82"/>
      <c r="T214" s="82"/>
      <c r="U214" s="82"/>
      <c r="V214" s="82"/>
      <c r="W214" s="82"/>
      <c r="X214" s="82"/>
      <c r="Y214" s="82"/>
      <c r="Z214" s="82"/>
    </row>
    <row r="215" spans="1:26" x14ac:dyDescent="0.45">
      <c r="A215" s="82">
        <v>210</v>
      </c>
      <c r="B215" s="92">
        <f t="shared" si="3"/>
        <v>-42543.481192461928</v>
      </c>
      <c r="C215" s="92">
        <f t="shared" si="0"/>
        <v>-372.25546043404182</v>
      </c>
      <c r="D215" s="92">
        <f t="shared" si="1"/>
        <v>561.09499969969056</v>
      </c>
      <c r="E215" s="92">
        <f t="shared" si="2"/>
        <v>-43104.576192161621</v>
      </c>
      <c r="F215" s="92">
        <f t="shared" si="7"/>
        <v>-14648.2729463754</v>
      </c>
      <c r="G215" s="82"/>
      <c r="H215" s="82"/>
      <c r="I215" s="82"/>
      <c r="J215" s="82"/>
      <c r="K215" s="82"/>
      <c r="L215" s="82"/>
      <c r="M215" s="82"/>
      <c r="N215" s="82"/>
      <c r="O215" s="82"/>
      <c r="P215" s="82"/>
      <c r="Q215" s="82"/>
      <c r="R215" s="82"/>
      <c r="S215" s="82"/>
      <c r="T215" s="82"/>
      <c r="U215" s="82"/>
      <c r="V215" s="82"/>
      <c r="W215" s="82"/>
      <c r="X215" s="82"/>
      <c r="Y215" s="82"/>
      <c r="Z215" s="82"/>
    </row>
    <row r="216" spans="1:26" x14ac:dyDescent="0.45">
      <c r="A216" s="82">
        <v>211</v>
      </c>
      <c r="B216" s="92">
        <f t="shared" si="3"/>
        <v>-43104.576192161621</v>
      </c>
      <c r="C216" s="92">
        <f t="shared" si="0"/>
        <v>-377.16504168141415</v>
      </c>
      <c r="D216" s="92">
        <f t="shared" si="1"/>
        <v>566.00458094706289</v>
      </c>
      <c r="E216" s="92">
        <f t="shared" si="2"/>
        <v>-43670.580773108682</v>
      </c>
      <c r="F216" s="92">
        <f t="shared" si="7"/>
        <v>-15025.437988056814</v>
      </c>
      <c r="G216" s="82"/>
      <c r="H216" s="82"/>
      <c r="I216" s="82"/>
      <c r="J216" s="82"/>
      <c r="K216" s="82"/>
      <c r="L216" s="82"/>
      <c r="M216" s="82"/>
      <c r="N216" s="82"/>
      <c r="O216" s="82"/>
      <c r="P216" s="82"/>
      <c r="Q216" s="82"/>
      <c r="R216" s="82"/>
      <c r="S216" s="82"/>
      <c r="T216" s="82"/>
      <c r="U216" s="82"/>
      <c r="V216" s="82"/>
      <c r="W216" s="82"/>
      <c r="X216" s="82"/>
      <c r="Y216" s="82"/>
      <c r="Z216" s="82"/>
    </row>
    <row r="217" spans="1:26" x14ac:dyDescent="0.45">
      <c r="A217" s="82">
        <v>212</v>
      </c>
      <c r="B217" s="92">
        <f t="shared" si="3"/>
        <v>-43670.580773108682</v>
      </c>
      <c r="C217" s="92">
        <f t="shared" si="0"/>
        <v>-382.11758176470096</v>
      </c>
      <c r="D217" s="92">
        <f t="shared" si="1"/>
        <v>570.95712103034975</v>
      </c>
      <c r="E217" s="92">
        <f t="shared" si="2"/>
        <v>-44241.53789413903</v>
      </c>
      <c r="F217" s="92">
        <f t="shared" si="7"/>
        <v>-15407.555569821516</v>
      </c>
      <c r="G217" s="82"/>
      <c r="H217" s="82"/>
      <c r="I217" s="82"/>
      <c r="J217" s="82"/>
      <c r="K217" s="82"/>
      <c r="L217" s="82"/>
      <c r="M217" s="82"/>
      <c r="N217" s="82"/>
      <c r="O217" s="82"/>
      <c r="P217" s="82"/>
      <c r="Q217" s="82"/>
      <c r="R217" s="82"/>
      <c r="S217" s="82"/>
      <c r="T217" s="82"/>
      <c r="U217" s="82"/>
      <c r="V217" s="82"/>
      <c r="W217" s="82"/>
      <c r="X217" s="82"/>
      <c r="Y217" s="82"/>
      <c r="Z217" s="82"/>
    </row>
    <row r="218" spans="1:26" x14ac:dyDescent="0.45">
      <c r="A218" s="82">
        <v>213</v>
      </c>
      <c r="B218" s="92">
        <f t="shared" si="3"/>
        <v>-44241.53789413903</v>
      </c>
      <c r="C218" s="92">
        <f t="shared" si="0"/>
        <v>-387.11345657371646</v>
      </c>
      <c r="D218" s="92">
        <f t="shared" si="1"/>
        <v>575.95299583936526</v>
      </c>
      <c r="E218" s="92">
        <f t="shared" si="2"/>
        <v>-44817.490889978399</v>
      </c>
      <c r="F218" s="92">
        <f t="shared" si="7"/>
        <v>-15794.669026395231</v>
      </c>
      <c r="G218" s="82"/>
      <c r="H218" s="82"/>
      <c r="I218" s="82"/>
      <c r="J218" s="82"/>
      <c r="K218" s="82"/>
      <c r="L218" s="82"/>
      <c r="M218" s="82"/>
      <c r="N218" s="82"/>
      <c r="O218" s="82"/>
      <c r="P218" s="82"/>
      <c r="Q218" s="82"/>
      <c r="R218" s="82"/>
      <c r="S218" s="82"/>
      <c r="T218" s="82"/>
      <c r="U218" s="82"/>
      <c r="V218" s="82"/>
      <c r="W218" s="82"/>
      <c r="X218" s="82"/>
      <c r="Y218" s="82"/>
      <c r="Z218" s="82"/>
    </row>
    <row r="219" spans="1:26" x14ac:dyDescent="0.45">
      <c r="A219" s="82">
        <v>214</v>
      </c>
      <c r="B219" s="92">
        <f t="shared" si="3"/>
        <v>-44817.490889978399</v>
      </c>
      <c r="C219" s="92">
        <f t="shared" si="0"/>
        <v>-392.15304528731093</v>
      </c>
      <c r="D219" s="92">
        <f t="shared" si="1"/>
        <v>580.99258455295967</v>
      </c>
      <c r="E219" s="92">
        <f t="shared" si="2"/>
        <v>-45398.483474531356</v>
      </c>
      <c r="F219" s="92">
        <f t="shared" si="7"/>
        <v>-16186.822071682542</v>
      </c>
      <c r="G219" s="82"/>
      <c r="H219" s="82"/>
      <c r="I219" s="82"/>
      <c r="J219" s="82"/>
      <c r="K219" s="82"/>
      <c r="L219" s="82"/>
      <c r="M219" s="82"/>
      <c r="N219" s="82"/>
      <c r="O219" s="82"/>
      <c r="P219" s="82"/>
      <c r="Q219" s="82"/>
      <c r="R219" s="82"/>
      <c r="S219" s="82"/>
      <c r="T219" s="82"/>
      <c r="U219" s="82"/>
      <c r="V219" s="82"/>
      <c r="W219" s="82"/>
      <c r="X219" s="82"/>
      <c r="Y219" s="82"/>
      <c r="Z219" s="82"/>
    </row>
    <row r="220" spans="1:26" x14ac:dyDescent="0.45">
      <c r="A220" s="82">
        <v>215</v>
      </c>
      <c r="B220" s="92">
        <f t="shared" si="3"/>
        <v>-45398.483474531356</v>
      </c>
      <c r="C220" s="92">
        <f t="shared" si="0"/>
        <v>-397.23673040214931</v>
      </c>
      <c r="D220" s="92">
        <f t="shared" si="1"/>
        <v>586.07626966779799</v>
      </c>
      <c r="E220" s="92">
        <f t="shared" si="2"/>
        <v>-45984.559744199156</v>
      </c>
      <c r="F220" s="92">
        <f t="shared" si="7"/>
        <v>-16584.058802084692</v>
      </c>
      <c r="G220" s="82"/>
      <c r="H220" s="82"/>
      <c r="I220" s="82"/>
      <c r="J220" s="82"/>
      <c r="K220" s="82"/>
      <c r="L220" s="82"/>
      <c r="M220" s="82"/>
      <c r="N220" s="82"/>
      <c r="O220" s="82"/>
      <c r="P220" s="82"/>
      <c r="Q220" s="82"/>
      <c r="R220" s="82"/>
      <c r="S220" s="82"/>
      <c r="T220" s="82"/>
      <c r="U220" s="82"/>
      <c r="V220" s="82"/>
      <c r="W220" s="82"/>
      <c r="X220" s="82"/>
      <c r="Y220" s="82"/>
      <c r="Z220" s="82"/>
    </row>
    <row r="221" spans="1:26" x14ac:dyDescent="0.45">
      <c r="A221" s="82">
        <v>216</v>
      </c>
      <c r="B221" s="92">
        <f t="shared" si="3"/>
        <v>-45984.559744199156</v>
      </c>
      <c r="C221" s="92">
        <f t="shared" si="0"/>
        <v>-402.36489776174255</v>
      </c>
      <c r="D221" s="92">
        <f t="shared" si="1"/>
        <v>591.20443702739135</v>
      </c>
      <c r="E221" s="92">
        <f t="shared" si="2"/>
        <v>-46575.76418122655</v>
      </c>
      <c r="F221" s="92">
        <f t="shared" si="7"/>
        <v>-16986.423699846433</v>
      </c>
      <c r="G221" s="82"/>
      <c r="H221" s="82"/>
      <c r="I221" s="82"/>
      <c r="J221" s="82"/>
      <c r="K221" s="82"/>
      <c r="L221" s="82"/>
      <c r="M221" s="82"/>
      <c r="N221" s="82"/>
      <c r="O221" s="82"/>
      <c r="P221" s="82"/>
      <c r="Q221" s="82"/>
      <c r="R221" s="82"/>
      <c r="S221" s="82"/>
      <c r="T221" s="82"/>
      <c r="U221" s="82"/>
      <c r="V221" s="82"/>
      <c r="W221" s="82"/>
      <c r="X221" s="82"/>
      <c r="Y221" s="82"/>
      <c r="Z221" s="82"/>
    </row>
    <row r="222" spans="1:26" x14ac:dyDescent="0.45">
      <c r="A222" s="82">
        <v>217</v>
      </c>
      <c r="B222" s="92">
        <f t="shared" si="3"/>
        <v>-46575.76418122655</v>
      </c>
      <c r="C222" s="92">
        <f t="shared" si="0"/>
        <v>-407.53793658573227</v>
      </c>
      <c r="D222" s="92">
        <f t="shared" si="1"/>
        <v>596.37747585138095</v>
      </c>
      <c r="E222" s="92">
        <f t="shared" si="2"/>
        <v>-47172.141657077933</v>
      </c>
      <c r="F222" s="92">
        <f t="shared" si="7"/>
        <v>-17393.961636432166</v>
      </c>
      <c r="G222" s="82"/>
      <c r="H222" s="82"/>
      <c r="I222" s="82"/>
      <c r="J222" s="82"/>
      <c r="K222" s="82"/>
      <c r="L222" s="82"/>
      <c r="M222" s="82"/>
      <c r="N222" s="82"/>
      <c r="O222" s="82"/>
      <c r="P222" s="82"/>
      <c r="Q222" s="82"/>
      <c r="R222" s="82"/>
      <c r="S222" s="82"/>
      <c r="T222" s="82"/>
      <c r="U222" s="82"/>
      <c r="V222" s="82"/>
      <c r="W222" s="82"/>
      <c r="X222" s="82"/>
      <c r="Y222" s="82"/>
      <c r="Z222" s="82"/>
    </row>
    <row r="223" spans="1:26" x14ac:dyDescent="0.45">
      <c r="A223" s="82">
        <v>218</v>
      </c>
      <c r="B223" s="92">
        <f t="shared" si="3"/>
        <v>-47172.141657077933</v>
      </c>
      <c r="C223" s="92">
        <f t="shared" si="0"/>
        <v>-412.75623949943184</v>
      </c>
      <c r="D223" s="92">
        <f t="shared" si="1"/>
        <v>601.59577876508058</v>
      </c>
      <c r="E223" s="92">
        <f t="shared" si="2"/>
        <v>-47773.737435843017</v>
      </c>
      <c r="F223" s="92">
        <f t="shared" si="7"/>
        <v>-17806.717875931598</v>
      </c>
      <c r="G223" s="82"/>
      <c r="H223" s="82"/>
      <c r="I223" s="82"/>
      <c r="J223" s="82"/>
      <c r="K223" s="82"/>
      <c r="L223" s="82"/>
      <c r="M223" s="82"/>
      <c r="N223" s="82"/>
      <c r="O223" s="82"/>
      <c r="P223" s="82"/>
      <c r="Q223" s="82"/>
      <c r="R223" s="82"/>
      <c r="S223" s="82"/>
      <c r="T223" s="82"/>
      <c r="U223" s="82"/>
      <c r="V223" s="82"/>
      <c r="W223" s="82"/>
      <c r="X223" s="82"/>
      <c r="Y223" s="82"/>
      <c r="Z223" s="82"/>
    </row>
    <row r="224" spans="1:26" x14ac:dyDescent="0.45">
      <c r="A224" s="82">
        <v>219</v>
      </c>
      <c r="B224" s="92">
        <f t="shared" si="3"/>
        <v>-47773.737435843017</v>
      </c>
      <c r="C224" s="92">
        <f t="shared" si="0"/>
        <v>-418.02020256362636</v>
      </c>
      <c r="D224" s="92">
        <f t="shared" si="1"/>
        <v>606.85974182927509</v>
      </c>
      <c r="E224" s="92">
        <f t="shared" si="2"/>
        <v>-48380.597177672294</v>
      </c>
      <c r="F224" s="92">
        <f t="shared" si="7"/>
        <v>-18224.738078495226</v>
      </c>
      <c r="G224" s="82"/>
      <c r="H224" s="82"/>
      <c r="I224" s="82"/>
      <c r="J224" s="82"/>
      <c r="K224" s="82"/>
      <c r="L224" s="82"/>
      <c r="M224" s="82"/>
      <c r="N224" s="82"/>
      <c r="O224" s="82"/>
      <c r="P224" s="82"/>
      <c r="Q224" s="82"/>
      <c r="R224" s="82"/>
      <c r="S224" s="82"/>
      <c r="T224" s="82"/>
      <c r="U224" s="82"/>
      <c r="V224" s="82"/>
      <c r="W224" s="82"/>
      <c r="X224" s="82"/>
      <c r="Y224" s="82"/>
      <c r="Z224" s="82"/>
    </row>
    <row r="225" spans="1:26" x14ac:dyDescent="0.45">
      <c r="A225" s="82">
        <v>220</v>
      </c>
      <c r="B225" s="92">
        <f t="shared" si="3"/>
        <v>-48380.597177672294</v>
      </c>
      <c r="C225" s="92">
        <f t="shared" si="0"/>
        <v>-423.33022530463251</v>
      </c>
      <c r="D225" s="92">
        <f t="shared" si="1"/>
        <v>612.16976457028125</v>
      </c>
      <c r="E225" s="92">
        <f t="shared" si="2"/>
        <v>-48992.766942242575</v>
      </c>
      <c r="F225" s="92">
        <f t="shared" si="7"/>
        <v>-18648.068303799857</v>
      </c>
      <c r="G225" s="82"/>
      <c r="H225" s="82"/>
      <c r="I225" s="82"/>
      <c r="J225" s="82"/>
      <c r="K225" s="82"/>
      <c r="L225" s="82"/>
      <c r="M225" s="82"/>
      <c r="N225" s="82"/>
      <c r="O225" s="82"/>
      <c r="P225" s="82"/>
      <c r="Q225" s="82"/>
      <c r="R225" s="82"/>
      <c r="S225" s="82"/>
      <c r="T225" s="82"/>
      <c r="U225" s="82"/>
      <c r="V225" s="82"/>
      <c r="W225" s="82"/>
      <c r="X225" s="82"/>
      <c r="Y225" s="82"/>
      <c r="Z225" s="82"/>
    </row>
    <row r="226" spans="1:26" x14ac:dyDescent="0.45">
      <c r="A226" s="82">
        <v>221</v>
      </c>
      <c r="B226" s="92">
        <f t="shared" si="3"/>
        <v>-48992.766942242575</v>
      </c>
      <c r="C226" s="92">
        <f t="shared" si="0"/>
        <v>-428.68671074462247</v>
      </c>
      <c r="D226" s="92">
        <f t="shared" si="1"/>
        <v>617.52625001027127</v>
      </c>
      <c r="E226" s="92">
        <f t="shared" si="2"/>
        <v>-49610.293192252844</v>
      </c>
      <c r="F226" s="92">
        <f t="shared" si="7"/>
        <v>-19076.75501454448</v>
      </c>
      <c r="G226" s="82"/>
      <c r="H226" s="82"/>
      <c r="I226" s="82"/>
      <c r="J226" s="82"/>
      <c r="K226" s="82"/>
      <c r="L226" s="82"/>
      <c r="M226" s="82"/>
      <c r="N226" s="82"/>
      <c r="O226" s="82"/>
      <c r="P226" s="82"/>
      <c r="Q226" s="82"/>
      <c r="R226" s="82"/>
      <c r="S226" s="82"/>
      <c r="T226" s="82"/>
      <c r="U226" s="82"/>
      <c r="V226" s="82"/>
      <c r="W226" s="82"/>
      <c r="X226" s="82"/>
      <c r="Y226" s="82"/>
      <c r="Z226" s="82"/>
    </row>
    <row r="227" spans="1:26" x14ac:dyDescent="0.45">
      <c r="A227" s="82">
        <v>222</v>
      </c>
      <c r="B227" s="92">
        <f t="shared" si="3"/>
        <v>-49610.293192252844</v>
      </c>
      <c r="C227" s="92">
        <f t="shared" si="0"/>
        <v>-434.09006543221233</v>
      </c>
      <c r="D227" s="92">
        <f t="shared" si="1"/>
        <v>622.92960469786112</v>
      </c>
      <c r="E227" s="92">
        <f t="shared" si="2"/>
        <v>-50233.222796950708</v>
      </c>
      <c r="F227" s="92">
        <f t="shared" si="7"/>
        <v>-19510.845079976694</v>
      </c>
      <c r="G227" s="82"/>
      <c r="H227" s="82"/>
      <c r="I227" s="82"/>
      <c r="J227" s="82"/>
      <c r="K227" s="82"/>
      <c r="L227" s="82"/>
      <c r="M227" s="82"/>
      <c r="N227" s="82"/>
      <c r="O227" s="82"/>
      <c r="P227" s="82"/>
      <c r="Q227" s="82"/>
      <c r="R227" s="82"/>
      <c r="S227" s="82"/>
      <c r="T227" s="82"/>
      <c r="U227" s="82"/>
      <c r="V227" s="82"/>
      <c r="W227" s="82"/>
      <c r="X227" s="82"/>
      <c r="Y227" s="82"/>
      <c r="Z227" s="82"/>
    </row>
    <row r="228" spans="1:26" x14ac:dyDescent="0.45">
      <c r="A228" s="82">
        <v>223</v>
      </c>
      <c r="B228" s="92">
        <f t="shared" si="3"/>
        <v>-50233.222796950708</v>
      </c>
      <c r="C228" s="92">
        <f t="shared" si="0"/>
        <v>-439.54069947331863</v>
      </c>
      <c r="D228" s="92">
        <f t="shared" si="1"/>
        <v>628.38023873896736</v>
      </c>
      <c r="E228" s="92">
        <f t="shared" si="2"/>
        <v>-50861.603035689674</v>
      </c>
      <c r="F228" s="92">
        <f t="shared" si="7"/>
        <v>-19950.385779450015</v>
      </c>
      <c r="G228" s="82"/>
      <c r="H228" s="82"/>
      <c r="I228" s="82"/>
      <c r="J228" s="82"/>
      <c r="K228" s="82"/>
      <c r="L228" s="82"/>
      <c r="M228" s="82"/>
      <c r="N228" s="82"/>
      <c r="O228" s="82"/>
      <c r="P228" s="82"/>
      <c r="Q228" s="82"/>
      <c r="R228" s="82"/>
      <c r="S228" s="82"/>
      <c r="T228" s="82"/>
      <c r="U228" s="82"/>
      <c r="V228" s="82"/>
      <c r="W228" s="82"/>
      <c r="X228" s="82"/>
      <c r="Y228" s="82"/>
      <c r="Z228" s="82"/>
    </row>
    <row r="229" spans="1:26" x14ac:dyDescent="0.45">
      <c r="A229" s="82">
        <v>224</v>
      </c>
      <c r="B229" s="92">
        <f t="shared" si="3"/>
        <v>-50861.603035689674</v>
      </c>
      <c r="C229" s="92">
        <f t="shared" si="0"/>
        <v>-445.03902656228462</v>
      </c>
      <c r="D229" s="92">
        <f t="shared" si="1"/>
        <v>633.87856582793336</v>
      </c>
      <c r="E229" s="92">
        <f t="shared" si="2"/>
        <v>-51495.481601517604</v>
      </c>
      <c r="F229" s="92">
        <f t="shared" si="7"/>
        <v>-20395.424806012299</v>
      </c>
      <c r="G229" s="82"/>
      <c r="H229" s="82"/>
      <c r="I229" s="82"/>
      <c r="J229" s="82"/>
      <c r="K229" s="82"/>
      <c r="L229" s="82"/>
      <c r="M229" s="82"/>
      <c r="N229" s="82"/>
      <c r="O229" s="82"/>
      <c r="P229" s="82"/>
      <c r="Q229" s="82"/>
      <c r="R229" s="82"/>
      <c r="S229" s="82"/>
      <c r="T229" s="82"/>
      <c r="U229" s="82"/>
      <c r="V229" s="82"/>
      <c r="W229" s="82"/>
      <c r="X229" s="82"/>
      <c r="Y229" s="82"/>
      <c r="Z229" s="82"/>
    </row>
    <row r="230" spans="1:26" x14ac:dyDescent="0.45">
      <c r="A230" s="82">
        <v>225</v>
      </c>
      <c r="B230" s="92">
        <f t="shared" si="3"/>
        <v>-51495.481601517604</v>
      </c>
      <c r="C230" s="92">
        <f t="shared" si="0"/>
        <v>-450.58546401327897</v>
      </c>
      <c r="D230" s="92">
        <f t="shared" si="1"/>
        <v>639.42500327892776</v>
      </c>
      <c r="E230" s="92">
        <f t="shared" si="2"/>
        <v>-52134.906604796532</v>
      </c>
      <c r="F230" s="92">
        <f t="shared" si="7"/>
        <v>-20846.010270025577</v>
      </c>
      <c r="G230" s="82"/>
      <c r="H230" s="82"/>
      <c r="I230" s="82"/>
      <c r="J230" s="82"/>
      <c r="K230" s="82"/>
      <c r="L230" s="82"/>
      <c r="M230" s="82"/>
      <c r="N230" s="82"/>
      <c r="O230" s="82"/>
      <c r="P230" s="82"/>
      <c r="Q230" s="82"/>
      <c r="R230" s="82"/>
      <c r="S230" s="82"/>
      <c r="T230" s="82"/>
      <c r="U230" s="82"/>
      <c r="V230" s="82"/>
      <c r="W230" s="82"/>
      <c r="X230" s="82"/>
      <c r="Y230" s="82"/>
      <c r="Z230" s="82"/>
    </row>
    <row r="231" spans="1:26" x14ac:dyDescent="0.45">
      <c r="A231" s="82">
        <v>226</v>
      </c>
      <c r="B231" s="92">
        <f t="shared" si="3"/>
        <v>-52134.906604796532</v>
      </c>
      <c r="C231" s="92">
        <f t="shared" si="0"/>
        <v>-456.18043279196962</v>
      </c>
      <c r="D231" s="92">
        <f t="shared" si="1"/>
        <v>645.01997205761836</v>
      </c>
      <c r="E231" s="92">
        <f t="shared" si="2"/>
        <v>-52779.926576854152</v>
      </c>
      <c r="F231" s="92">
        <f t="shared" si="7"/>
        <v>-21302.190702817548</v>
      </c>
      <c r="G231" s="82"/>
      <c r="H231" s="82"/>
      <c r="I231" s="82"/>
      <c r="J231" s="82"/>
      <c r="K231" s="82"/>
      <c r="L231" s="82"/>
      <c r="M231" s="82"/>
      <c r="N231" s="82"/>
      <c r="O231" s="82"/>
      <c r="P231" s="82"/>
      <c r="Q231" s="82"/>
      <c r="R231" s="82"/>
      <c r="S231" s="82"/>
      <c r="T231" s="82"/>
      <c r="U231" s="82"/>
      <c r="V231" s="82"/>
      <c r="W231" s="82"/>
      <c r="X231" s="82"/>
      <c r="Y231" s="82"/>
      <c r="Z231" s="82"/>
    </row>
    <row r="232" spans="1:26" x14ac:dyDescent="0.45">
      <c r="A232" s="82">
        <v>227</v>
      </c>
      <c r="B232" s="92">
        <f t="shared" si="3"/>
        <v>-52779.926576854152</v>
      </c>
      <c r="C232" s="92">
        <f t="shared" si="0"/>
        <v>-461.82435754747377</v>
      </c>
      <c r="D232" s="92">
        <f t="shared" si="1"/>
        <v>650.66389681312251</v>
      </c>
      <c r="E232" s="92">
        <f t="shared" si="2"/>
        <v>-53430.590473667275</v>
      </c>
      <c r="F232" s="92">
        <f t="shared" si="7"/>
        <v>-21764.015060365022</v>
      </c>
      <c r="G232" s="82"/>
      <c r="H232" s="82"/>
      <c r="I232" s="82"/>
      <c r="J232" s="82"/>
      <c r="K232" s="82"/>
      <c r="L232" s="82"/>
      <c r="M232" s="82"/>
      <c r="N232" s="82"/>
      <c r="O232" s="82"/>
      <c r="P232" s="82"/>
      <c r="Q232" s="82"/>
      <c r="R232" s="82"/>
      <c r="S232" s="82"/>
      <c r="T232" s="82"/>
      <c r="U232" s="82"/>
      <c r="V232" s="82"/>
      <c r="W232" s="82"/>
      <c r="X232" s="82"/>
      <c r="Y232" s="82"/>
      <c r="Z232" s="82"/>
    </row>
    <row r="233" spans="1:26" x14ac:dyDescent="0.45">
      <c r="A233" s="82">
        <v>228</v>
      </c>
      <c r="B233" s="92">
        <f t="shared" si="3"/>
        <v>-53430.590473667275</v>
      </c>
      <c r="C233" s="92">
        <f t="shared" si="0"/>
        <v>-467.51766664458859</v>
      </c>
      <c r="D233" s="92">
        <f t="shared" si="1"/>
        <v>656.35720591023733</v>
      </c>
      <c r="E233" s="92">
        <f t="shared" si="2"/>
        <v>-54086.947679577512</v>
      </c>
      <c r="F233" s="92">
        <f t="shared" si="7"/>
        <v>-22231.53272700961</v>
      </c>
      <c r="G233" s="82"/>
      <c r="H233" s="82"/>
      <c r="I233" s="82"/>
      <c r="J233" s="82"/>
      <c r="K233" s="82"/>
      <c r="L233" s="82"/>
      <c r="M233" s="82"/>
      <c r="N233" s="82"/>
      <c r="O233" s="82"/>
      <c r="P233" s="82"/>
      <c r="Q233" s="82"/>
      <c r="R233" s="82"/>
      <c r="S233" s="82"/>
      <c r="T233" s="82"/>
      <c r="U233" s="82"/>
      <c r="V233" s="82"/>
      <c r="W233" s="82"/>
      <c r="X233" s="82"/>
      <c r="Y233" s="82"/>
      <c r="Z233" s="82"/>
    </row>
    <row r="234" spans="1:26" x14ac:dyDescent="0.45">
      <c r="A234" s="82">
        <v>229</v>
      </c>
      <c r="B234" s="92">
        <f t="shared" si="3"/>
        <v>-54086.947679577512</v>
      </c>
      <c r="C234" s="92">
        <f t="shared" si="0"/>
        <v>-473.26079219630316</v>
      </c>
      <c r="D234" s="92">
        <f t="shared" si="1"/>
        <v>662.1003314619519</v>
      </c>
      <c r="E234" s="92">
        <f t="shared" si="2"/>
        <v>-54749.048011039464</v>
      </c>
      <c r="F234" s="92">
        <f t="shared" si="7"/>
        <v>-22704.793519205912</v>
      </c>
      <c r="G234" s="82"/>
      <c r="H234" s="82"/>
      <c r="I234" s="82"/>
      <c r="J234" s="82"/>
      <c r="K234" s="82"/>
      <c r="L234" s="82"/>
      <c r="M234" s="82"/>
      <c r="N234" s="82"/>
      <c r="O234" s="82"/>
      <c r="P234" s="82"/>
      <c r="Q234" s="82"/>
      <c r="R234" s="82"/>
      <c r="S234" s="82"/>
      <c r="T234" s="82"/>
      <c r="U234" s="82"/>
      <c r="V234" s="82"/>
      <c r="W234" s="82"/>
      <c r="X234" s="82"/>
      <c r="Y234" s="82"/>
      <c r="Z234" s="82"/>
    </row>
    <row r="235" spans="1:26" x14ac:dyDescent="0.45">
      <c r="A235" s="82">
        <v>230</v>
      </c>
      <c r="B235" s="92">
        <f t="shared" si="3"/>
        <v>-54749.048011039464</v>
      </c>
      <c r="C235" s="92">
        <f t="shared" si="0"/>
        <v>-479.05417009659527</v>
      </c>
      <c r="D235" s="92">
        <f t="shared" si="1"/>
        <v>667.89370936224395</v>
      </c>
      <c r="E235" s="92">
        <f t="shared" si="2"/>
        <v>-55416.941720401708</v>
      </c>
      <c r="F235" s="92">
        <f t="shared" si="7"/>
        <v>-23183.847689302507</v>
      </c>
      <c r="G235" s="82"/>
      <c r="H235" s="82"/>
      <c r="I235" s="82"/>
      <c r="J235" s="82"/>
      <c r="K235" s="82"/>
      <c r="L235" s="82"/>
      <c r="M235" s="82"/>
      <c r="N235" s="82"/>
      <c r="O235" s="82"/>
      <c r="P235" s="82"/>
      <c r="Q235" s="82"/>
      <c r="R235" s="82"/>
      <c r="S235" s="82"/>
      <c r="T235" s="82"/>
      <c r="U235" s="82"/>
      <c r="V235" s="82"/>
      <c r="W235" s="82"/>
      <c r="X235" s="82"/>
      <c r="Y235" s="82"/>
      <c r="Z235" s="82"/>
    </row>
    <row r="236" spans="1:26" x14ac:dyDescent="0.45">
      <c r="A236" s="82">
        <v>231</v>
      </c>
      <c r="B236" s="92">
        <f t="shared" si="3"/>
        <v>-55416.941720401708</v>
      </c>
      <c r="C236" s="92">
        <f t="shared" si="0"/>
        <v>-484.89824005351488</v>
      </c>
      <c r="D236" s="92">
        <f t="shared" si="1"/>
        <v>673.73777931916356</v>
      </c>
      <c r="E236" s="92">
        <f t="shared" si="2"/>
        <v>-56090.679499720871</v>
      </c>
      <c r="F236" s="92">
        <f t="shared" si="7"/>
        <v>-23668.74592935602</v>
      </c>
      <c r="G236" s="82"/>
      <c r="H236" s="82"/>
      <c r="I236" s="82"/>
      <c r="J236" s="82"/>
      <c r="K236" s="82"/>
      <c r="L236" s="82"/>
      <c r="M236" s="82"/>
      <c r="N236" s="82"/>
      <c r="O236" s="82"/>
      <c r="P236" s="82"/>
      <c r="Q236" s="82"/>
      <c r="R236" s="82"/>
      <c r="S236" s="82"/>
      <c r="T236" s="82"/>
      <c r="U236" s="82"/>
      <c r="V236" s="82"/>
      <c r="W236" s="82"/>
      <c r="X236" s="82"/>
      <c r="Y236" s="82"/>
      <c r="Z236" s="82"/>
    </row>
    <row r="237" spans="1:26" x14ac:dyDescent="0.45">
      <c r="A237" s="82">
        <v>232</v>
      </c>
      <c r="B237" s="92">
        <f t="shared" si="3"/>
        <v>-56090.679499720871</v>
      </c>
      <c r="C237" s="92">
        <f t="shared" si="0"/>
        <v>-490.79344562255756</v>
      </c>
      <c r="D237" s="92">
        <f t="shared" si="1"/>
        <v>679.63298488820624</v>
      </c>
      <c r="E237" s="92">
        <f t="shared" si="2"/>
        <v>-56770.31248460908</v>
      </c>
      <c r="F237" s="92">
        <f t="shared" si="7"/>
        <v>-24159.53937497858</v>
      </c>
      <c r="G237" s="82"/>
      <c r="H237" s="82"/>
      <c r="I237" s="82"/>
      <c r="J237" s="82"/>
      <c r="K237" s="82"/>
      <c r="L237" s="82"/>
      <c r="M237" s="82"/>
      <c r="N237" s="82"/>
      <c r="O237" s="82"/>
      <c r="P237" s="82"/>
      <c r="Q237" s="82"/>
      <c r="R237" s="82"/>
      <c r="S237" s="82"/>
      <c r="T237" s="82"/>
      <c r="U237" s="82"/>
      <c r="V237" s="82"/>
      <c r="W237" s="82"/>
      <c r="X237" s="82"/>
      <c r="Y237" s="82"/>
      <c r="Z237" s="82"/>
    </row>
    <row r="238" spans="1:26" x14ac:dyDescent="0.45">
      <c r="A238" s="82">
        <v>233</v>
      </c>
      <c r="B238" s="92">
        <f t="shared" si="3"/>
        <v>-56770.31248460908</v>
      </c>
      <c r="C238" s="92">
        <f t="shared" si="0"/>
        <v>-496.74023424032941</v>
      </c>
      <c r="D238" s="92">
        <f t="shared" si="1"/>
        <v>685.57977350597821</v>
      </c>
      <c r="E238" s="92">
        <f t="shared" si="2"/>
        <v>-57455.892258115055</v>
      </c>
      <c r="F238" s="92">
        <f t="shared" si="7"/>
        <v>-24656.279609218909</v>
      </c>
      <c r="G238" s="82"/>
      <c r="H238" s="82"/>
      <c r="I238" s="82"/>
      <c r="J238" s="82"/>
      <c r="K238" s="82"/>
      <c r="L238" s="82"/>
      <c r="M238" s="82"/>
      <c r="N238" s="82"/>
      <c r="O238" s="82"/>
      <c r="P238" s="82"/>
      <c r="Q238" s="82"/>
      <c r="R238" s="82"/>
      <c r="S238" s="82"/>
      <c r="T238" s="82"/>
      <c r="U238" s="82"/>
      <c r="V238" s="82"/>
      <c r="W238" s="82"/>
      <c r="X238" s="82"/>
      <c r="Y238" s="82"/>
      <c r="Z238" s="82"/>
    </row>
    <row r="239" spans="1:26" x14ac:dyDescent="0.45">
      <c r="A239" s="82">
        <v>234</v>
      </c>
      <c r="B239" s="92">
        <f t="shared" si="3"/>
        <v>-57455.892258115055</v>
      </c>
      <c r="C239" s="92">
        <f t="shared" si="0"/>
        <v>-502.73905725850665</v>
      </c>
      <c r="D239" s="92">
        <f t="shared" si="1"/>
        <v>691.57859652415539</v>
      </c>
      <c r="E239" s="92">
        <f t="shared" si="2"/>
        <v>-58147.470854639207</v>
      </c>
      <c r="F239" s="92">
        <f t="shared" si="7"/>
        <v>-25159.018666477416</v>
      </c>
      <c r="G239" s="82"/>
      <c r="H239" s="82"/>
      <c r="I239" s="82"/>
      <c r="J239" s="82"/>
      <c r="K239" s="82"/>
      <c r="L239" s="82"/>
      <c r="M239" s="82"/>
      <c r="N239" s="82"/>
      <c r="O239" s="82"/>
      <c r="P239" s="82"/>
      <c r="Q239" s="82"/>
      <c r="R239" s="82"/>
      <c r="S239" s="82"/>
      <c r="T239" s="82"/>
      <c r="U239" s="82"/>
      <c r="V239" s="82"/>
      <c r="W239" s="82"/>
      <c r="X239" s="82"/>
      <c r="Y239" s="82"/>
      <c r="Z239" s="82"/>
    </row>
    <row r="240" spans="1:26" x14ac:dyDescent="0.45">
      <c r="A240" s="82">
        <v>235</v>
      </c>
      <c r="B240" s="92">
        <f t="shared" si="3"/>
        <v>-58147.470854639207</v>
      </c>
      <c r="C240" s="92">
        <f t="shared" si="0"/>
        <v>-508.790369978093</v>
      </c>
      <c r="D240" s="92">
        <f t="shared" si="1"/>
        <v>697.62990924374174</v>
      </c>
      <c r="E240" s="92">
        <f t="shared" si="2"/>
        <v>-58845.100763882947</v>
      </c>
      <c r="F240" s="92">
        <f t="shared" si="7"/>
        <v>-25667.80903645551</v>
      </c>
      <c r="G240" s="82"/>
      <c r="H240" s="82"/>
      <c r="I240" s="82"/>
      <c r="J240" s="82"/>
      <c r="K240" s="82"/>
      <c r="L240" s="82"/>
      <c r="M240" s="82"/>
      <c r="N240" s="82"/>
      <c r="O240" s="82"/>
      <c r="P240" s="82"/>
      <c r="Q240" s="82"/>
      <c r="R240" s="82"/>
      <c r="S240" s="82"/>
      <c r="T240" s="82"/>
      <c r="U240" s="82"/>
      <c r="V240" s="82"/>
      <c r="W240" s="82"/>
      <c r="X240" s="82"/>
      <c r="Y240" s="82"/>
      <c r="Z240" s="82"/>
    </row>
    <row r="241" spans="1:26" x14ac:dyDescent="0.45">
      <c r="A241" s="82">
        <v>236</v>
      </c>
      <c r="B241" s="92">
        <f t="shared" si="3"/>
        <v>-58845.100763882947</v>
      </c>
      <c r="C241" s="92">
        <f t="shared" si="0"/>
        <v>-514.89463168397572</v>
      </c>
      <c r="D241" s="92">
        <f t="shared" si="1"/>
        <v>703.73417094962451</v>
      </c>
      <c r="E241" s="92">
        <f t="shared" si="2"/>
        <v>-59548.834934832572</v>
      </c>
      <c r="F241" s="92">
        <f t="shared" si="7"/>
        <v>-26182.703668139486</v>
      </c>
      <c r="G241" s="82"/>
      <c r="H241" s="82"/>
      <c r="I241" s="82"/>
      <c r="J241" s="82"/>
      <c r="K241" s="82"/>
      <c r="L241" s="82"/>
      <c r="M241" s="82"/>
      <c r="N241" s="82"/>
      <c r="O241" s="82"/>
      <c r="P241" s="82"/>
      <c r="Q241" s="82"/>
      <c r="R241" s="82"/>
      <c r="S241" s="82"/>
      <c r="T241" s="82"/>
      <c r="U241" s="82"/>
      <c r="V241" s="82"/>
      <c r="W241" s="82"/>
      <c r="X241" s="82"/>
      <c r="Y241" s="82"/>
      <c r="Z241" s="82"/>
    </row>
    <row r="242" spans="1:26" x14ac:dyDescent="0.45">
      <c r="A242" s="82">
        <v>237</v>
      </c>
      <c r="B242" s="92">
        <f t="shared" si="3"/>
        <v>-59548.834934832572</v>
      </c>
      <c r="C242" s="92">
        <f t="shared" si="0"/>
        <v>-521.05230567978492</v>
      </c>
      <c r="D242" s="92">
        <f t="shared" si="1"/>
        <v>709.8918449454336</v>
      </c>
      <c r="E242" s="92">
        <f t="shared" si="2"/>
        <v>-60258.726779778008</v>
      </c>
      <c r="F242" s="92">
        <f t="shared" si="7"/>
        <v>-26703.755973819272</v>
      </c>
      <c r="G242" s="82"/>
      <c r="H242" s="82"/>
      <c r="I242" s="82"/>
      <c r="J242" s="82"/>
      <c r="K242" s="82"/>
      <c r="L242" s="82"/>
      <c r="M242" s="82"/>
      <c r="N242" s="82"/>
      <c r="O242" s="82"/>
      <c r="P242" s="82"/>
      <c r="Q242" s="82"/>
      <c r="R242" s="82"/>
      <c r="S242" s="82"/>
      <c r="T242" s="82"/>
      <c r="U242" s="82"/>
      <c r="V242" s="82"/>
      <c r="W242" s="82"/>
      <c r="X242" s="82"/>
      <c r="Y242" s="82"/>
      <c r="Z242" s="82"/>
    </row>
    <row r="243" spans="1:26" x14ac:dyDescent="0.45">
      <c r="A243" s="82">
        <v>238</v>
      </c>
      <c r="B243" s="92">
        <f t="shared" si="3"/>
        <v>-60258.726779778008</v>
      </c>
      <c r="C243" s="92">
        <f t="shared" si="0"/>
        <v>-527.26385932305755</v>
      </c>
      <c r="D243" s="92">
        <f t="shared" si="1"/>
        <v>716.10339858870634</v>
      </c>
      <c r="E243" s="92">
        <f t="shared" si="2"/>
        <v>-60974.830178366712</v>
      </c>
      <c r="F243" s="92">
        <f t="shared" si="7"/>
        <v>-27231.019833142331</v>
      </c>
      <c r="G243" s="82"/>
      <c r="H243" s="82"/>
      <c r="I243" s="82"/>
      <c r="J243" s="82"/>
      <c r="K243" s="82"/>
      <c r="L243" s="82"/>
      <c r="M243" s="82"/>
      <c r="N243" s="82"/>
      <c r="O243" s="82"/>
      <c r="P243" s="82"/>
      <c r="Q243" s="82"/>
      <c r="R243" s="82"/>
      <c r="S243" s="82"/>
      <c r="T243" s="82"/>
      <c r="U243" s="82"/>
      <c r="V243" s="82"/>
      <c r="W243" s="82"/>
      <c r="X243" s="82"/>
      <c r="Y243" s="82"/>
      <c r="Z243" s="82"/>
    </row>
    <row r="244" spans="1:26" x14ac:dyDescent="0.45">
      <c r="A244" s="82">
        <v>239</v>
      </c>
      <c r="B244" s="92">
        <f t="shared" si="3"/>
        <v>-60974.830178366712</v>
      </c>
      <c r="C244" s="92">
        <f t="shared" si="0"/>
        <v>-533.52976406070866</v>
      </c>
      <c r="D244" s="92">
        <f t="shared" si="1"/>
        <v>722.36930332635734</v>
      </c>
      <c r="E244" s="92">
        <f t="shared" si="2"/>
        <v>-61697.199481693067</v>
      </c>
      <c r="F244" s="92">
        <f t="shared" si="7"/>
        <v>-27764.54959720304</v>
      </c>
      <c r="G244" s="82"/>
      <c r="H244" s="82"/>
      <c r="I244" s="82"/>
      <c r="J244" s="82"/>
      <c r="K244" s="82"/>
      <c r="L244" s="82"/>
      <c r="M244" s="82"/>
      <c r="N244" s="82"/>
      <c r="O244" s="82"/>
      <c r="P244" s="82"/>
      <c r="Q244" s="82"/>
      <c r="R244" s="82"/>
      <c r="S244" s="82"/>
      <c r="T244" s="82"/>
      <c r="U244" s="82"/>
      <c r="V244" s="82"/>
      <c r="W244" s="82"/>
      <c r="X244" s="82"/>
      <c r="Y244" s="82"/>
      <c r="Z244" s="82"/>
    </row>
    <row r="245" spans="1:26" x14ac:dyDescent="0.45">
      <c r="A245" s="82">
        <v>240</v>
      </c>
      <c r="B245" s="92">
        <f t="shared" si="3"/>
        <v>-61697.199481693067</v>
      </c>
      <c r="C245" s="92">
        <f t="shared" si="0"/>
        <v>-539.85049546481423</v>
      </c>
      <c r="D245" s="92">
        <f t="shared" si="1"/>
        <v>728.69003473046291</v>
      </c>
      <c r="E245" s="92">
        <f t="shared" si="2"/>
        <v>-62425.889516423529</v>
      </c>
      <c r="F245" s="92">
        <f t="shared" si="7"/>
        <v>-28304.400092667856</v>
      </c>
      <c r="G245" s="82"/>
      <c r="H245" s="82"/>
      <c r="I245" s="82"/>
      <c r="J245" s="82"/>
      <c r="K245" s="82"/>
      <c r="L245" s="82"/>
      <c r="M245" s="82"/>
      <c r="N245" s="82"/>
      <c r="O245" s="82"/>
      <c r="P245" s="82"/>
      <c r="Q245" s="82"/>
      <c r="R245" s="82"/>
      <c r="S245" s="82"/>
      <c r="T245" s="82"/>
      <c r="U245" s="82"/>
      <c r="V245" s="82"/>
      <c r="W245" s="82"/>
      <c r="X245" s="82"/>
      <c r="Y245" s="82"/>
      <c r="Z245" s="82"/>
    </row>
    <row r="246" spans="1:26" x14ac:dyDescent="0.45">
      <c r="A246" s="82">
        <v>241</v>
      </c>
      <c r="B246" s="92">
        <f t="shared" si="3"/>
        <v>-62425.889516423529</v>
      </c>
      <c r="C246" s="92">
        <f t="shared" si="0"/>
        <v>-546.22653326870579</v>
      </c>
      <c r="D246" s="92">
        <f t="shared" si="1"/>
        <v>735.06607253435459</v>
      </c>
      <c r="E246" s="92">
        <f t="shared" si="2"/>
        <v>-63160.955588957884</v>
      </c>
      <c r="F246" s="92">
        <f t="shared" si="7"/>
        <v>-28850.626625936562</v>
      </c>
      <c r="G246" s="82"/>
      <c r="H246" s="82"/>
      <c r="I246" s="82"/>
      <c r="J246" s="82"/>
      <c r="K246" s="82"/>
      <c r="L246" s="82"/>
      <c r="M246" s="82"/>
      <c r="N246" s="82"/>
      <c r="O246" s="82"/>
      <c r="P246" s="82"/>
      <c r="Q246" s="82"/>
      <c r="R246" s="82"/>
      <c r="S246" s="82"/>
      <c r="T246" s="82"/>
      <c r="U246" s="82"/>
      <c r="V246" s="82"/>
      <c r="W246" s="82"/>
      <c r="X246" s="82"/>
      <c r="Y246" s="82"/>
      <c r="Z246" s="82"/>
    </row>
    <row r="247" spans="1:26" x14ac:dyDescent="0.45">
      <c r="A247" s="82">
        <v>242</v>
      </c>
      <c r="B247" s="92">
        <f t="shared" si="3"/>
        <v>-63160.955588957884</v>
      </c>
      <c r="C247" s="92">
        <f t="shared" si="0"/>
        <v>-552.65836140338138</v>
      </c>
      <c r="D247" s="92">
        <f t="shared" si="1"/>
        <v>741.49790066903006</v>
      </c>
      <c r="E247" s="92">
        <f t="shared" si="2"/>
        <v>-63902.453489626918</v>
      </c>
      <c r="F247" s="92">
        <f t="shared" si="7"/>
        <v>-29403.284987339943</v>
      </c>
      <c r="G247" s="82"/>
      <c r="H247" s="82"/>
      <c r="I247" s="82"/>
      <c r="J247" s="82"/>
      <c r="K247" s="82"/>
      <c r="L247" s="82"/>
      <c r="M247" s="82"/>
      <c r="N247" s="82"/>
      <c r="O247" s="82"/>
      <c r="P247" s="82"/>
      <c r="Q247" s="82"/>
      <c r="R247" s="82"/>
      <c r="S247" s="82"/>
      <c r="T247" s="82"/>
      <c r="U247" s="82"/>
      <c r="V247" s="82"/>
      <c r="W247" s="82"/>
      <c r="X247" s="82"/>
      <c r="Y247" s="82"/>
      <c r="Z247" s="82"/>
    </row>
    <row r="248" spans="1:26" x14ac:dyDescent="0.45">
      <c r="A248" s="82">
        <v>243</v>
      </c>
      <c r="B248" s="92">
        <f t="shared" si="3"/>
        <v>-63902.453489626918</v>
      </c>
      <c r="C248" s="92">
        <f t="shared" si="0"/>
        <v>-559.14646803423545</v>
      </c>
      <c r="D248" s="92">
        <f t="shared" si="1"/>
        <v>747.98600729988425</v>
      </c>
      <c r="E248" s="92">
        <f t="shared" si="2"/>
        <v>-64650.439496926803</v>
      </c>
      <c r="F248" s="92">
        <f t="shared" si="7"/>
        <v>-29962.431455374179</v>
      </c>
      <c r="G248" s="82"/>
      <c r="H248" s="82"/>
      <c r="I248" s="82"/>
      <c r="J248" s="82"/>
      <c r="K248" s="82"/>
      <c r="L248" s="82"/>
      <c r="M248" s="82"/>
      <c r="N248" s="82"/>
      <c r="O248" s="82"/>
      <c r="P248" s="82"/>
      <c r="Q248" s="82"/>
      <c r="R248" s="82"/>
      <c r="S248" s="82"/>
      <c r="T248" s="82"/>
      <c r="U248" s="82"/>
      <c r="V248" s="82"/>
      <c r="W248" s="82"/>
      <c r="X248" s="82"/>
      <c r="Y248" s="82"/>
      <c r="Z248" s="82"/>
    </row>
    <row r="249" spans="1:26" x14ac:dyDescent="0.45">
      <c r="A249" s="82">
        <v>244</v>
      </c>
      <c r="B249" s="92">
        <f t="shared" si="3"/>
        <v>-64650.439496926803</v>
      </c>
      <c r="C249" s="92">
        <f t="shared" si="0"/>
        <v>-565.69134559810948</v>
      </c>
      <c r="D249" s="92">
        <f t="shared" si="1"/>
        <v>754.53088486375827</v>
      </c>
      <c r="E249" s="92">
        <f t="shared" si="2"/>
        <v>-65404.970381790561</v>
      </c>
      <c r="F249" s="92">
        <f t="shared" si="7"/>
        <v>-30528.122800972287</v>
      </c>
      <c r="G249" s="82"/>
      <c r="H249" s="82"/>
      <c r="I249" s="82"/>
      <c r="J249" s="82"/>
      <c r="K249" s="82"/>
      <c r="L249" s="82"/>
      <c r="M249" s="82"/>
      <c r="N249" s="82"/>
      <c r="O249" s="82"/>
      <c r="P249" s="82"/>
      <c r="Q249" s="82"/>
      <c r="R249" s="82"/>
      <c r="S249" s="82"/>
      <c r="T249" s="82"/>
      <c r="U249" s="82"/>
      <c r="V249" s="82"/>
      <c r="W249" s="82"/>
      <c r="X249" s="82"/>
      <c r="Y249" s="82"/>
      <c r="Z249" s="82"/>
    </row>
    <row r="250" spans="1:26" x14ac:dyDescent="0.45">
      <c r="A250" s="82">
        <v>245</v>
      </c>
      <c r="B250" s="92">
        <f t="shared" si="3"/>
        <v>-65404.970381790561</v>
      </c>
      <c r="C250" s="92">
        <f t="shared" si="0"/>
        <v>-572.29349084066735</v>
      </c>
      <c r="D250" s="92">
        <f t="shared" si="1"/>
        <v>761.13303010631603</v>
      </c>
      <c r="E250" s="92">
        <f t="shared" si="2"/>
        <v>-66166.103411896882</v>
      </c>
      <c r="F250" s="92">
        <f t="shared" si="7"/>
        <v>-31100.416291812955</v>
      </c>
      <c r="G250" s="82"/>
      <c r="H250" s="82"/>
      <c r="I250" s="82"/>
      <c r="J250" s="82"/>
      <c r="K250" s="82"/>
      <c r="L250" s="82"/>
      <c r="M250" s="82"/>
      <c r="N250" s="82"/>
      <c r="O250" s="82"/>
      <c r="P250" s="82"/>
      <c r="Q250" s="82"/>
      <c r="R250" s="82"/>
      <c r="S250" s="82"/>
      <c r="T250" s="82"/>
      <c r="U250" s="82"/>
      <c r="V250" s="82"/>
      <c r="W250" s="82"/>
      <c r="X250" s="82"/>
      <c r="Y250" s="82"/>
      <c r="Z250" s="82"/>
    </row>
    <row r="251" spans="1:26" x14ac:dyDescent="0.45">
      <c r="A251" s="82">
        <v>246</v>
      </c>
      <c r="B251" s="92">
        <f t="shared" si="3"/>
        <v>-66166.103411896882</v>
      </c>
      <c r="C251" s="92">
        <f t="shared" si="0"/>
        <v>-578.9534048540977</v>
      </c>
      <c r="D251" s="92">
        <f t="shared" si="1"/>
        <v>767.79294411974638</v>
      </c>
      <c r="E251" s="92">
        <f t="shared" si="2"/>
        <v>-66933.89635601663</v>
      </c>
      <c r="F251" s="92">
        <f t="shared" si="7"/>
        <v>-31679.369696667054</v>
      </c>
      <c r="G251" s="82"/>
      <c r="H251" s="82"/>
      <c r="I251" s="82"/>
      <c r="J251" s="82"/>
      <c r="K251" s="82"/>
      <c r="L251" s="82"/>
      <c r="M251" s="82"/>
      <c r="N251" s="82"/>
      <c r="O251" s="82"/>
      <c r="P251" s="82"/>
      <c r="Q251" s="82"/>
      <c r="R251" s="82"/>
      <c r="S251" s="82"/>
      <c r="T251" s="82"/>
      <c r="U251" s="82"/>
      <c r="V251" s="82"/>
      <c r="W251" s="82"/>
      <c r="X251" s="82"/>
      <c r="Y251" s="82"/>
      <c r="Z251" s="82"/>
    </row>
    <row r="252" spans="1:26" x14ac:dyDescent="0.45">
      <c r="A252" s="82">
        <v>247</v>
      </c>
      <c r="B252" s="92">
        <f t="shared" si="3"/>
        <v>-66933.89635601663</v>
      </c>
      <c r="C252" s="92">
        <f t="shared" si="0"/>
        <v>-585.67159311514547</v>
      </c>
      <c r="D252" s="92">
        <f t="shared" si="1"/>
        <v>774.51113238079415</v>
      </c>
      <c r="E252" s="92">
        <f t="shared" si="2"/>
        <v>-67708.407488397424</v>
      </c>
      <c r="F252" s="92">
        <f t="shared" si="7"/>
        <v>-32265.041289782199</v>
      </c>
      <c r="G252" s="82"/>
      <c r="H252" s="82"/>
      <c r="I252" s="82"/>
      <c r="J252" s="82"/>
      <c r="K252" s="82"/>
      <c r="L252" s="82"/>
      <c r="M252" s="82"/>
      <c r="N252" s="82"/>
      <c r="O252" s="82"/>
      <c r="P252" s="82"/>
      <c r="Q252" s="82"/>
      <c r="R252" s="82"/>
      <c r="S252" s="82"/>
      <c r="T252" s="82"/>
      <c r="U252" s="82"/>
      <c r="V252" s="82"/>
      <c r="W252" s="82"/>
      <c r="X252" s="82"/>
      <c r="Y252" s="82"/>
      <c r="Z252" s="82"/>
    </row>
    <row r="253" spans="1:26" x14ac:dyDescent="0.45">
      <c r="A253" s="82">
        <v>248</v>
      </c>
      <c r="B253" s="92">
        <f t="shared" si="3"/>
        <v>-67708.407488397424</v>
      </c>
      <c r="C253" s="92">
        <f t="shared" si="0"/>
        <v>-592.44856552347744</v>
      </c>
      <c r="D253" s="92">
        <f t="shared" si="1"/>
        <v>781.28810478912624</v>
      </c>
      <c r="E253" s="92">
        <f t="shared" si="2"/>
        <v>-68489.695593186552</v>
      </c>
      <c r="F253" s="92">
        <f t="shared" si="7"/>
        <v>-32857.489855305677</v>
      </c>
      <c r="G253" s="82"/>
      <c r="H253" s="82"/>
      <c r="I253" s="82"/>
      <c r="J253" s="82"/>
      <c r="K253" s="82"/>
      <c r="L253" s="82"/>
      <c r="M253" s="82"/>
      <c r="N253" s="82"/>
      <c r="O253" s="82"/>
      <c r="P253" s="82"/>
      <c r="Q253" s="82"/>
      <c r="R253" s="82"/>
      <c r="S253" s="82"/>
      <c r="T253" s="82"/>
      <c r="U253" s="82"/>
      <c r="V253" s="82"/>
      <c r="W253" s="82"/>
      <c r="X253" s="82"/>
      <c r="Y253" s="82"/>
      <c r="Z253" s="82"/>
    </row>
    <row r="254" spans="1:26" x14ac:dyDescent="0.45">
      <c r="A254" s="82">
        <v>249</v>
      </c>
      <c r="B254" s="92">
        <f t="shared" si="3"/>
        <v>-68489.695593186552</v>
      </c>
      <c r="C254" s="92">
        <f t="shared" si="0"/>
        <v>-599.28483644038226</v>
      </c>
      <c r="D254" s="92">
        <f t="shared" si="1"/>
        <v>788.12437570603106</v>
      </c>
      <c r="E254" s="92">
        <f t="shared" si="2"/>
        <v>-69277.819968892582</v>
      </c>
      <c r="F254" s="92">
        <f t="shared" si="7"/>
        <v>-33456.774691746061</v>
      </c>
      <c r="G254" s="82"/>
      <c r="H254" s="82"/>
      <c r="I254" s="82"/>
      <c r="J254" s="82"/>
      <c r="K254" s="82"/>
      <c r="L254" s="82"/>
      <c r="M254" s="82"/>
      <c r="N254" s="82"/>
      <c r="O254" s="82"/>
      <c r="P254" s="82"/>
      <c r="Q254" s="82"/>
      <c r="R254" s="82"/>
      <c r="S254" s="82"/>
      <c r="T254" s="82"/>
      <c r="U254" s="82"/>
      <c r="V254" s="82"/>
      <c r="W254" s="82"/>
      <c r="X254" s="82"/>
      <c r="Y254" s="82"/>
      <c r="Z254" s="82"/>
    </row>
    <row r="255" spans="1:26" x14ac:dyDescent="0.45">
      <c r="A255" s="82">
        <v>250</v>
      </c>
      <c r="B255" s="92">
        <f t="shared" si="3"/>
        <v>-69277.819968892582</v>
      </c>
      <c r="C255" s="92">
        <f t="shared" si="0"/>
        <v>-606.18092472781007</v>
      </c>
      <c r="D255" s="92">
        <f t="shared" si="1"/>
        <v>795.02046399345886</v>
      </c>
      <c r="E255" s="92">
        <f t="shared" si="2"/>
        <v>-70072.840432886034</v>
      </c>
      <c r="F255" s="92">
        <f t="shared" si="7"/>
        <v>-34062.955616473868</v>
      </c>
      <c r="G255" s="82"/>
      <c r="H255" s="82"/>
      <c r="I255" s="82"/>
      <c r="J255" s="82"/>
      <c r="K255" s="82"/>
      <c r="L255" s="82"/>
      <c r="M255" s="82"/>
      <c r="N255" s="82"/>
      <c r="O255" s="82"/>
      <c r="P255" s="82"/>
      <c r="Q255" s="82"/>
      <c r="R255" s="82"/>
      <c r="S255" s="82"/>
      <c r="T255" s="82"/>
      <c r="U255" s="82"/>
      <c r="V255" s="82"/>
      <c r="W255" s="82"/>
      <c r="X255" s="82"/>
      <c r="Y255" s="82"/>
      <c r="Z255" s="82"/>
    </row>
    <row r="256" spans="1:26" x14ac:dyDescent="0.45">
      <c r="A256" s="82">
        <v>251</v>
      </c>
      <c r="B256" s="92">
        <f t="shared" si="3"/>
        <v>-70072.840432886034</v>
      </c>
      <c r="C256" s="92">
        <f t="shared" si="0"/>
        <v>-613.13735378775277</v>
      </c>
      <c r="D256" s="92">
        <f t="shared" si="1"/>
        <v>801.97689305340145</v>
      </c>
      <c r="E256" s="92">
        <f t="shared" si="2"/>
        <v>-70874.817325939439</v>
      </c>
      <c r="F256" s="92">
        <f t="shared" si="7"/>
        <v>-34676.092970261619</v>
      </c>
      <c r="G256" s="82"/>
      <c r="H256" s="82"/>
      <c r="I256" s="82"/>
      <c r="J256" s="82"/>
      <c r="K256" s="82"/>
      <c r="L256" s="82"/>
      <c r="M256" s="82"/>
      <c r="N256" s="82"/>
      <c r="O256" s="82"/>
      <c r="P256" s="82"/>
      <c r="Q256" s="82"/>
      <c r="R256" s="82"/>
      <c r="S256" s="82"/>
      <c r="T256" s="82"/>
      <c r="U256" s="82"/>
      <c r="V256" s="82"/>
      <c r="W256" s="82"/>
      <c r="X256" s="82"/>
      <c r="Y256" s="82"/>
      <c r="Z256" s="82"/>
    </row>
    <row r="257" spans="1:26" x14ac:dyDescent="0.45">
      <c r="A257" s="82">
        <v>252</v>
      </c>
      <c r="B257" s="92">
        <f t="shared" si="3"/>
        <v>-70874.817325939439</v>
      </c>
      <c r="C257" s="92">
        <f t="shared" si="0"/>
        <v>-620.15465160197004</v>
      </c>
      <c r="D257" s="92">
        <f t="shared" si="1"/>
        <v>808.99419086761873</v>
      </c>
      <c r="E257" s="92">
        <f t="shared" si="2"/>
        <v>-71683.811516807051</v>
      </c>
      <c r="F257" s="92">
        <f t="shared" si="7"/>
        <v>-35296.247621863593</v>
      </c>
      <c r="G257" s="82"/>
      <c r="H257" s="82"/>
      <c r="I257" s="82"/>
      <c r="J257" s="82"/>
      <c r="K257" s="82"/>
      <c r="L257" s="82"/>
      <c r="M257" s="82"/>
      <c r="N257" s="82"/>
      <c r="O257" s="82"/>
      <c r="P257" s="82"/>
      <c r="Q257" s="82"/>
      <c r="R257" s="82"/>
      <c r="S257" s="82"/>
      <c r="T257" s="82"/>
      <c r="U257" s="82"/>
      <c r="V257" s="82"/>
      <c r="W257" s="82"/>
      <c r="X257" s="82"/>
      <c r="Y257" s="82"/>
      <c r="Z257" s="82"/>
    </row>
    <row r="258" spans="1:26" x14ac:dyDescent="0.45">
      <c r="A258" s="82">
        <v>253</v>
      </c>
      <c r="B258" s="92">
        <f t="shared" si="3"/>
        <v>-71683.811516807051</v>
      </c>
      <c r="C258" s="92">
        <f t="shared" si="0"/>
        <v>-627.23335077206161</v>
      </c>
      <c r="D258" s="92">
        <f t="shared" si="1"/>
        <v>816.07289003771029</v>
      </c>
      <c r="E258" s="92">
        <f t="shared" si="2"/>
        <v>-72499.884406844765</v>
      </c>
      <c r="F258" s="92">
        <f t="shared" si="7"/>
        <v>-35923.480972635654</v>
      </c>
      <c r="G258" s="82"/>
      <c r="H258" s="82"/>
      <c r="I258" s="82"/>
      <c r="J258" s="82"/>
      <c r="K258" s="82"/>
      <c r="L258" s="82"/>
      <c r="M258" s="82"/>
      <c r="N258" s="82"/>
      <c r="O258" s="82"/>
      <c r="P258" s="82"/>
      <c r="Q258" s="82"/>
      <c r="R258" s="82"/>
      <c r="S258" s="82"/>
      <c r="T258" s="82"/>
      <c r="U258" s="82"/>
      <c r="V258" s="82"/>
      <c r="W258" s="82"/>
      <c r="X258" s="82"/>
      <c r="Y258" s="82"/>
      <c r="Z258" s="82"/>
    </row>
    <row r="259" spans="1:26" x14ac:dyDescent="0.45">
      <c r="A259" s="82">
        <v>254</v>
      </c>
      <c r="B259" s="92">
        <f t="shared" si="3"/>
        <v>-72499.884406844765</v>
      </c>
      <c r="C259" s="92">
        <f t="shared" si="0"/>
        <v>-634.37398855989159</v>
      </c>
      <c r="D259" s="92">
        <f t="shared" si="1"/>
        <v>823.21352782554027</v>
      </c>
      <c r="E259" s="92">
        <f t="shared" si="2"/>
        <v>-73323.09793467031</v>
      </c>
      <c r="F259" s="92">
        <f t="shared" si="7"/>
        <v>-36557.854961195546</v>
      </c>
      <c r="G259" s="82"/>
      <c r="H259" s="82"/>
      <c r="I259" s="82"/>
      <c r="J259" s="82"/>
      <c r="K259" s="82"/>
      <c r="L259" s="82"/>
      <c r="M259" s="82"/>
      <c r="N259" s="82"/>
      <c r="O259" s="82"/>
      <c r="P259" s="82"/>
      <c r="Q259" s="82"/>
      <c r="R259" s="82"/>
      <c r="S259" s="82"/>
      <c r="T259" s="82"/>
      <c r="U259" s="82"/>
      <c r="V259" s="82"/>
      <c r="W259" s="82"/>
      <c r="X259" s="82"/>
      <c r="Y259" s="82"/>
      <c r="Z259" s="82"/>
    </row>
    <row r="260" spans="1:26" x14ac:dyDescent="0.45">
      <c r="A260" s="82">
        <v>255</v>
      </c>
      <c r="B260" s="92">
        <f t="shared" si="3"/>
        <v>-73323.09793467031</v>
      </c>
      <c r="C260" s="92">
        <f t="shared" si="0"/>
        <v>-641.5771069283652</v>
      </c>
      <c r="D260" s="92">
        <f t="shared" si="1"/>
        <v>830.41664619401399</v>
      </c>
      <c r="E260" s="92">
        <f t="shared" si="2"/>
        <v>-74153.514580864328</v>
      </c>
      <c r="F260" s="92">
        <f t="shared" si="7"/>
        <v>-37199.432068123911</v>
      </c>
      <c r="G260" s="82"/>
      <c r="H260" s="82"/>
      <c r="I260" s="82"/>
      <c r="J260" s="82"/>
      <c r="K260" s="82"/>
      <c r="L260" s="82"/>
      <c r="M260" s="82"/>
      <c r="N260" s="82"/>
      <c r="O260" s="82"/>
      <c r="P260" s="82"/>
      <c r="Q260" s="82"/>
      <c r="R260" s="82"/>
      <c r="S260" s="82"/>
      <c r="T260" s="82"/>
      <c r="U260" s="82"/>
      <c r="V260" s="82"/>
      <c r="W260" s="82"/>
      <c r="X260" s="82"/>
      <c r="Y260" s="82"/>
      <c r="Z260" s="82"/>
    </row>
    <row r="261" spans="1:26" x14ac:dyDescent="0.45">
      <c r="A261" s="82">
        <v>256</v>
      </c>
      <c r="B261" s="92">
        <f t="shared" si="3"/>
        <v>-74153.514580864328</v>
      </c>
      <c r="C261" s="92">
        <f t="shared" ref="C261:C365" si="8">B261*(B$3/12)</f>
        <v>-648.84325258256285</v>
      </c>
      <c r="D261" s="92">
        <f t="shared" ref="D261:D365" si="9">D$3-C261</f>
        <v>837.68279184821154</v>
      </c>
      <c r="E261" s="92">
        <f t="shared" ref="E261:E365" si="10">B261-D261</f>
        <v>-74991.197372712544</v>
      </c>
      <c r="F261" s="92">
        <f t="shared" si="7"/>
        <v>-37848.275320706474</v>
      </c>
      <c r="G261" s="82"/>
      <c r="H261" s="82"/>
      <c r="I261" s="82"/>
      <c r="J261" s="82"/>
      <c r="K261" s="82"/>
      <c r="L261" s="82"/>
      <c r="M261" s="82"/>
      <c r="N261" s="82"/>
      <c r="O261" s="82"/>
      <c r="P261" s="82"/>
      <c r="Q261" s="82"/>
      <c r="R261" s="82"/>
      <c r="S261" s="82"/>
      <c r="T261" s="82"/>
      <c r="U261" s="82"/>
      <c r="V261" s="82"/>
      <c r="W261" s="82"/>
      <c r="X261" s="82"/>
      <c r="Y261" s="82"/>
      <c r="Z261" s="82"/>
    </row>
    <row r="262" spans="1:26" x14ac:dyDescent="0.45">
      <c r="A262" s="82">
        <v>257</v>
      </c>
      <c r="B262" s="92">
        <f t="shared" ref="B262:B365" si="11">E261</f>
        <v>-74991.197372712544</v>
      </c>
      <c r="C262" s="92">
        <f t="shared" si="8"/>
        <v>-656.17297701123471</v>
      </c>
      <c r="D262" s="92">
        <f t="shared" si="9"/>
        <v>845.01251627688339</v>
      </c>
      <c r="E262" s="92">
        <f t="shared" si="10"/>
        <v>-75836.209888989426</v>
      </c>
      <c r="F262" s="92">
        <f t="shared" si="7"/>
        <v>-38504.44829771771</v>
      </c>
      <c r="G262" s="82"/>
      <c r="H262" s="82"/>
      <c r="I262" s="82"/>
      <c r="J262" s="82"/>
      <c r="K262" s="82"/>
      <c r="L262" s="82"/>
      <c r="M262" s="82"/>
      <c r="N262" s="82"/>
      <c r="O262" s="82"/>
      <c r="P262" s="82"/>
      <c r="Q262" s="82"/>
      <c r="R262" s="82"/>
      <c r="S262" s="82"/>
      <c r="T262" s="82"/>
      <c r="U262" s="82"/>
      <c r="V262" s="82"/>
      <c r="W262" s="82"/>
      <c r="X262" s="82"/>
      <c r="Y262" s="82"/>
      <c r="Z262" s="82"/>
    </row>
    <row r="263" spans="1:26" x14ac:dyDescent="0.45">
      <c r="A263" s="82">
        <v>258</v>
      </c>
      <c r="B263" s="92">
        <f t="shared" si="11"/>
        <v>-75836.209888989426</v>
      </c>
      <c r="C263" s="92">
        <f t="shared" si="8"/>
        <v>-663.5668365286574</v>
      </c>
      <c r="D263" s="92">
        <f t="shared" si="9"/>
        <v>852.40637579430609</v>
      </c>
      <c r="E263" s="92">
        <f t="shared" si="10"/>
        <v>-76688.616264783734</v>
      </c>
      <c r="F263" s="92">
        <f t="shared" ref="F263:F326" si="12">F262+C263</f>
        <v>-39168.015134246365</v>
      </c>
      <c r="G263" s="82"/>
      <c r="H263" s="82"/>
      <c r="I263" s="82"/>
      <c r="J263" s="82"/>
      <c r="K263" s="82"/>
      <c r="L263" s="82"/>
      <c r="M263" s="82"/>
      <c r="N263" s="82"/>
      <c r="O263" s="82"/>
      <c r="P263" s="82"/>
      <c r="Q263" s="82"/>
      <c r="R263" s="82"/>
      <c r="S263" s="82"/>
      <c r="T263" s="82"/>
      <c r="U263" s="82"/>
      <c r="V263" s="82"/>
      <c r="W263" s="82"/>
      <c r="X263" s="82"/>
      <c r="Y263" s="82"/>
      <c r="Z263" s="82"/>
    </row>
    <row r="264" spans="1:26" x14ac:dyDescent="0.45">
      <c r="A264" s="82">
        <v>259</v>
      </c>
      <c r="B264" s="92">
        <f t="shared" si="11"/>
        <v>-76688.616264783734</v>
      </c>
      <c r="C264" s="92">
        <f t="shared" si="8"/>
        <v>-671.02539231685762</v>
      </c>
      <c r="D264" s="92">
        <f t="shared" si="9"/>
        <v>859.86493158250641</v>
      </c>
      <c r="E264" s="92">
        <f t="shared" si="10"/>
        <v>-77548.481196366236</v>
      </c>
      <c r="F264" s="92">
        <f t="shared" si="12"/>
        <v>-39839.040526563222</v>
      </c>
      <c r="G264" s="82"/>
      <c r="H264" s="82"/>
      <c r="I264" s="82"/>
      <c r="J264" s="82"/>
      <c r="K264" s="82"/>
      <c r="L264" s="82"/>
      <c r="M264" s="82"/>
      <c r="N264" s="82"/>
      <c r="O264" s="82"/>
      <c r="P264" s="82"/>
      <c r="Q264" s="82"/>
      <c r="R264" s="82"/>
      <c r="S264" s="82"/>
      <c r="T264" s="82"/>
      <c r="U264" s="82"/>
      <c r="V264" s="82"/>
      <c r="W264" s="82"/>
      <c r="X264" s="82"/>
      <c r="Y264" s="82"/>
      <c r="Z264" s="82"/>
    </row>
    <row r="265" spans="1:26" x14ac:dyDescent="0.45">
      <c r="A265" s="82">
        <v>260</v>
      </c>
      <c r="B265" s="92">
        <f t="shared" si="11"/>
        <v>-77548.481196366236</v>
      </c>
      <c r="C265" s="92">
        <f t="shared" si="8"/>
        <v>-678.54921046820448</v>
      </c>
      <c r="D265" s="92">
        <f t="shared" si="9"/>
        <v>867.38874973385327</v>
      </c>
      <c r="E265" s="92">
        <f t="shared" si="10"/>
        <v>-78415.869946100094</v>
      </c>
      <c r="F265" s="92">
        <f t="shared" si="12"/>
        <v>-40517.589737031427</v>
      </c>
      <c r="G265" s="82"/>
      <c r="H265" s="82"/>
      <c r="I265" s="82"/>
      <c r="J265" s="82"/>
      <c r="K265" s="82"/>
      <c r="L265" s="82"/>
      <c r="M265" s="82"/>
      <c r="N265" s="82"/>
      <c r="O265" s="82"/>
      <c r="P265" s="82"/>
      <c r="Q265" s="82"/>
      <c r="R265" s="82"/>
      <c r="S265" s="82"/>
      <c r="T265" s="82"/>
      <c r="U265" s="82"/>
      <c r="V265" s="82"/>
      <c r="W265" s="82"/>
      <c r="X265" s="82"/>
      <c r="Y265" s="82"/>
      <c r="Z265" s="82"/>
    </row>
    <row r="266" spans="1:26" x14ac:dyDescent="0.45">
      <c r="A266" s="82">
        <v>261</v>
      </c>
      <c r="B266" s="92">
        <f t="shared" si="11"/>
        <v>-78415.869946100094</v>
      </c>
      <c r="C266" s="92">
        <f t="shared" si="8"/>
        <v>-686.1388620283758</v>
      </c>
      <c r="D266" s="92">
        <f t="shared" si="9"/>
        <v>874.97840129402448</v>
      </c>
      <c r="E266" s="92">
        <f t="shared" si="10"/>
        <v>-79290.848347394116</v>
      </c>
      <c r="F266" s="92">
        <f t="shared" si="12"/>
        <v>-41203.728599059803</v>
      </c>
      <c r="G266" s="82"/>
      <c r="H266" s="82"/>
      <c r="I266" s="82"/>
      <c r="J266" s="82"/>
      <c r="K266" s="82"/>
      <c r="L266" s="82"/>
      <c r="M266" s="82"/>
      <c r="N266" s="82"/>
      <c r="O266" s="82"/>
      <c r="P266" s="82"/>
      <c r="Q266" s="82"/>
      <c r="R266" s="82"/>
      <c r="S266" s="82"/>
      <c r="T266" s="82"/>
      <c r="U266" s="82"/>
      <c r="V266" s="82"/>
      <c r="W266" s="82"/>
      <c r="X266" s="82"/>
      <c r="Y266" s="82"/>
      <c r="Z266" s="82"/>
    </row>
    <row r="267" spans="1:26" x14ac:dyDescent="0.45">
      <c r="A267" s="82">
        <v>262</v>
      </c>
      <c r="B267" s="92">
        <f t="shared" si="11"/>
        <v>-79290.848347394116</v>
      </c>
      <c r="C267" s="92">
        <f t="shared" si="8"/>
        <v>-693.79492303969846</v>
      </c>
      <c r="D267" s="92">
        <f t="shared" si="9"/>
        <v>882.63446230534714</v>
      </c>
      <c r="E267" s="92">
        <f t="shared" si="10"/>
        <v>-80173.482809699461</v>
      </c>
      <c r="F267" s="92">
        <f t="shared" si="12"/>
        <v>-41897.523522099502</v>
      </c>
      <c r="G267" s="82"/>
      <c r="H267" s="82"/>
      <c r="I267" s="82"/>
      <c r="J267" s="82"/>
      <c r="K267" s="82"/>
      <c r="L267" s="82"/>
      <c r="M267" s="82"/>
      <c r="N267" s="82"/>
      <c r="O267" s="82"/>
      <c r="P267" s="82"/>
      <c r="Q267" s="82"/>
      <c r="R267" s="82"/>
      <c r="S267" s="82"/>
      <c r="T267" s="82"/>
      <c r="U267" s="82"/>
      <c r="V267" s="82"/>
      <c r="W267" s="82"/>
      <c r="X267" s="82"/>
      <c r="Y267" s="82"/>
      <c r="Z267" s="82"/>
    </row>
    <row r="268" spans="1:26" x14ac:dyDescent="0.45">
      <c r="A268" s="82">
        <v>263</v>
      </c>
      <c r="B268" s="92">
        <f t="shared" si="11"/>
        <v>-80173.482809699461</v>
      </c>
      <c r="C268" s="92">
        <f t="shared" si="8"/>
        <v>-701.51797458487022</v>
      </c>
      <c r="D268" s="92">
        <f t="shared" si="9"/>
        <v>890.3575138505189</v>
      </c>
      <c r="E268" s="92">
        <f t="shared" si="10"/>
        <v>-81063.840323549986</v>
      </c>
      <c r="F268" s="92">
        <f t="shared" si="12"/>
        <v>-42599.041496684375</v>
      </c>
      <c r="G268" s="82"/>
      <c r="H268" s="82"/>
      <c r="I268" s="82"/>
      <c r="J268" s="82"/>
      <c r="K268" s="82"/>
      <c r="L268" s="82"/>
      <c r="M268" s="82"/>
      <c r="N268" s="82"/>
      <c r="O268" s="82"/>
      <c r="P268" s="82"/>
      <c r="Q268" s="82"/>
      <c r="R268" s="82"/>
      <c r="S268" s="82"/>
      <c r="T268" s="82"/>
      <c r="U268" s="82"/>
      <c r="V268" s="82"/>
      <c r="W268" s="82"/>
      <c r="X268" s="82"/>
      <c r="Y268" s="82"/>
      <c r="Z268" s="82"/>
    </row>
    <row r="269" spans="1:26" x14ac:dyDescent="0.45">
      <c r="A269" s="82">
        <v>264</v>
      </c>
      <c r="B269" s="92">
        <f t="shared" si="11"/>
        <v>-81063.840323549986</v>
      </c>
      <c r="C269" s="92">
        <f t="shared" si="8"/>
        <v>-709.30860283106233</v>
      </c>
      <c r="D269" s="92">
        <f t="shared" si="9"/>
        <v>898.14814209671113</v>
      </c>
      <c r="E269" s="92">
        <f t="shared" si="10"/>
        <v>-81961.988465646704</v>
      </c>
      <c r="F269" s="92">
        <f t="shared" si="12"/>
        <v>-43308.350099515439</v>
      </c>
      <c r="G269" s="82"/>
      <c r="H269" s="82"/>
      <c r="I269" s="82"/>
      <c r="J269" s="82"/>
      <c r="K269" s="82"/>
      <c r="L269" s="82"/>
      <c r="M269" s="82"/>
      <c r="N269" s="82"/>
      <c r="O269" s="82"/>
      <c r="P269" s="82"/>
      <c r="Q269" s="82"/>
      <c r="R269" s="82"/>
      <c r="S269" s="82"/>
      <c r="T269" s="82"/>
      <c r="U269" s="82"/>
      <c r="V269" s="82"/>
      <c r="W269" s="82"/>
      <c r="X269" s="82"/>
      <c r="Y269" s="82"/>
      <c r="Z269" s="82"/>
    </row>
    <row r="270" spans="1:26" x14ac:dyDescent="0.45">
      <c r="A270" s="82">
        <v>265</v>
      </c>
      <c r="B270" s="92">
        <f t="shared" si="11"/>
        <v>-81961.988465646704</v>
      </c>
      <c r="C270" s="92">
        <f t="shared" si="8"/>
        <v>-717.16739907440854</v>
      </c>
      <c r="D270" s="92">
        <f t="shared" si="9"/>
        <v>906.00693834005733</v>
      </c>
      <c r="E270" s="92">
        <f t="shared" si="10"/>
        <v>-82867.995403986759</v>
      </c>
      <c r="F270" s="92">
        <f t="shared" si="12"/>
        <v>-44025.517498589848</v>
      </c>
      <c r="G270" s="82"/>
      <c r="H270" s="82"/>
      <c r="I270" s="82"/>
      <c r="J270" s="82"/>
      <c r="K270" s="82"/>
      <c r="L270" s="82"/>
      <c r="M270" s="82"/>
      <c r="N270" s="82"/>
      <c r="O270" s="82"/>
      <c r="P270" s="82"/>
      <c r="Q270" s="82"/>
      <c r="R270" s="82"/>
      <c r="S270" s="82"/>
      <c r="T270" s="82"/>
      <c r="U270" s="82"/>
      <c r="V270" s="82"/>
      <c r="W270" s="82"/>
      <c r="X270" s="82"/>
      <c r="Y270" s="82"/>
      <c r="Z270" s="82"/>
    </row>
    <row r="271" spans="1:26" x14ac:dyDescent="0.45">
      <c r="A271" s="82">
        <v>266</v>
      </c>
      <c r="B271" s="92">
        <f t="shared" si="11"/>
        <v>-82867.995403986759</v>
      </c>
      <c r="C271" s="92">
        <f t="shared" si="8"/>
        <v>-725.09495978488405</v>
      </c>
      <c r="D271" s="92">
        <f t="shared" si="9"/>
        <v>913.93449905053285</v>
      </c>
      <c r="E271" s="92">
        <f t="shared" si="10"/>
        <v>-83781.929903037293</v>
      </c>
      <c r="F271" s="92">
        <f t="shared" si="12"/>
        <v>-44750.61245837473</v>
      </c>
      <c r="G271" s="82"/>
      <c r="H271" s="82"/>
      <c r="I271" s="82"/>
      <c r="J271" s="82"/>
      <c r="K271" s="82"/>
      <c r="L271" s="82"/>
      <c r="M271" s="82"/>
      <c r="N271" s="82"/>
      <c r="O271" s="82"/>
      <c r="P271" s="82"/>
      <c r="Q271" s="82"/>
      <c r="R271" s="82"/>
      <c r="S271" s="82"/>
      <c r="T271" s="82"/>
      <c r="U271" s="82"/>
      <c r="V271" s="82"/>
      <c r="W271" s="82"/>
      <c r="X271" s="82"/>
      <c r="Y271" s="82"/>
      <c r="Z271" s="82"/>
    </row>
    <row r="272" spans="1:26" x14ac:dyDescent="0.45">
      <c r="A272" s="82">
        <v>267</v>
      </c>
      <c r="B272" s="92">
        <f t="shared" si="11"/>
        <v>-83781.929903037293</v>
      </c>
      <c r="C272" s="92">
        <f t="shared" si="8"/>
        <v>-733.09188665157626</v>
      </c>
      <c r="D272" s="92">
        <f t="shared" si="9"/>
        <v>921.93142591722494</v>
      </c>
      <c r="E272" s="92">
        <f t="shared" si="10"/>
        <v>-84703.861328954517</v>
      </c>
      <c r="F272" s="92">
        <f t="shared" si="12"/>
        <v>-45483.704345026308</v>
      </c>
      <c r="G272" s="82"/>
      <c r="H272" s="82"/>
      <c r="I272" s="82"/>
      <c r="J272" s="82"/>
      <c r="K272" s="82"/>
      <c r="L272" s="82"/>
      <c r="M272" s="82"/>
      <c r="N272" s="82"/>
      <c r="O272" s="82"/>
      <c r="P272" s="82"/>
      <c r="Q272" s="82"/>
      <c r="R272" s="82"/>
      <c r="S272" s="82"/>
      <c r="T272" s="82"/>
      <c r="U272" s="82"/>
      <c r="V272" s="82"/>
      <c r="W272" s="82"/>
      <c r="X272" s="82"/>
      <c r="Y272" s="82"/>
      <c r="Z272" s="82"/>
    </row>
    <row r="273" spans="1:26" x14ac:dyDescent="0.45">
      <c r="A273" s="82">
        <v>268</v>
      </c>
      <c r="B273" s="92">
        <f t="shared" si="11"/>
        <v>-84703.861328954517</v>
      </c>
      <c r="C273" s="92">
        <f t="shared" si="8"/>
        <v>-741.158786628352</v>
      </c>
      <c r="D273" s="92">
        <f t="shared" si="9"/>
        <v>929.9983258940008</v>
      </c>
      <c r="E273" s="92">
        <f t="shared" si="10"/>
        <v>-85633.859654848522</v>
      </c>
      <c r="F273" s="92">
        <f t="shared" si="12"/>
        <v>-46224.86313165466</v>
      </c>
      <c r="G273" s="82"/>
      <c r="H273" s="82"/>
      <c r="I273" s="82"/>
      <c r="J273" s="82"/>
      <c r="K273" s="82"/>
      <c r="L273" s="82"/>
      <c r="M273" s="82"/>
      <c r="N273" s="82"/>
      <c r="O273" s="82"/>
      <c r="P273" s="82"/>
      <c r="Q273" s="82"/>
      <c r="R273" s="82"/>
      <c r="S273" s="82"/>
      <c r="T273" s="82"/>
      <c r="U273" s="82"/>
      <c r="V273" s="82"/>
      <c r="W273" s="82"/>
      <c r="X273" s="82"/>
      <c r="Y273" s="82"/>
      <c r="Z273" s="82"/>
    </row>
    <row r="274" spans="1:26" x14ac:dyDescent="0.45">
      <c r="A274" s="82">
        <v>269</v>
      </c>
      <c r="B274" s="92">
        <f t="shared" si="11"/>
        <v>-85633.859654848522</v>
      </c>
      <c r="C274" s="92">
        <f t="shared" si="8"/>
        <v>-749.29627197992454</v>
      </c>
      <c r="D274" s="92">
        <f t="shared" si="9"/>
        <v>938.13581124557322</v>
      </c>
      <c r="E274" s="92">
        <f t="shared" si="10"/>
        <v>-86571.9954660941</v>
      </c>
      <c r="F274" s="92">
        <f t="shared" si="12"/>
        <v>-46974.159403634585</v>
      </c>
      <c r="G274" s="82"/>
      <c r="H274" s="82"/>
      <c r="I274" s="82"/>
      <c r="J274" s="82"/>
      <c r="K274" s="82"/>
      <c r="L274" s="82"/>
      <c r="M274" s="82"/>
      <c r="N274" s="82"/>
      <c r="O274" s="82"/>
      <c r="P274" s="82"/>
      <c r="Q274" s="82"/>
      <c r="R274" s="82"/>
      <c r="S274" s="82"/>
      <c r="T274" s="82"/>
      <c r="U274" s="82"/>
      <c r="V274" s="82"/>
      <c r="W274" s="82"/>
      <c r="X274" s="82"/>
      <c r="Y274" s="82"/>
      <c r="Z274" s="82"/>
    </row>
    <row r="275" spans="1:26" x14ac:dyDescent="0.45">
      <c r="A275" s="82">
        <v>270</v>
      </c>
      <c r="B275" s="92">
        <f t="shared" si="11"/>
        <v>-86571.9954660941</v>
      </c>
      <c r="C275" s="92">
        <f t="shared" si="8"/>
        <v>-757.50496032832325</v>
      </c>
      <c r="D275" s="92">
        <f t="shared" si="9"/>
        <v>946.34449959397193</v>
      </c>
      <c r="E275" s="92">
        <f t="shared" si="10"/>
        <v>-87518.339965688079</v>
      </c>
      <c r="F275" s="92">
        <f t="shared" si="12"/>
        <v>-47731.664363962911</v>
      </c>
      <c r="G275" s="82"/>
      <c r="H275" s="82"/>
      <c r="I275" s="82"/>
      <c r="J275" s="82"/>
      <c r="K275" s="82"/>
      <c r="L275" s="82"/>
      <c r="M275" s="82"/>
      <c r="N275" s="82"/>
      <c r="O275" s="82"/>
      <c r="P275" s="82"/>
      <c r="Q275" s="82"/>
      <c r="R275" s="82"/>
      <c r="S275" s="82"/>
      <c r="T275" s="82"/>
      <c r="U275" s="82"/>
      <c r="V275" s="82"/>
      <c r="W275" s="82"/>
      <c r="X275" s="82"/>
      <c r="Y275" s="82"/>
      <c r="Z275" s="82"/>
    </row>
    <row r="276" spans="1:26" x14ac:dyDescent="0.45">
      <c r="A276" s="82">
        <v>271</v>
      </c>
      <c r="B276" s="92">
        <f t="shared" si="11"/>
        <v>-87518.339965688079</v>
      </c>
      <c r="C276" s="92">
        <f t="shared" si="8"/>
        <v>-765.78547469977059</v>
      </c>
      <c r="D276" s="92">
        <f t="shared" si="9"/>
        <v>954.62501396541938</v>
      </c>
      <c r="E276" s="92">
        <f t="shared" si="10"/>
        <v>-88472.964979653494</v>
      </c>
      <c r="F276" s="92">
        <f t="shared" si="12"/>
        <v>-48497.44983866268</v>
      </c>
      <c r="G276" s="82"/>
      <c r="H276" s="82"/>
      <c r="I276" s="82"/>
      <c r="J276" s="82"/>
      <c r="K276" s="82"/>
      <c r="L276" s="82"/>
      <c r="M276" s="82"/>
      <c r="N276" s="82"/>
      <c r="O276" s="82"/>
      <c r="P276" s="82"/>
      <c r="Q276" s="82"/>
      <c r="R276" s="82"/>
      <c r="S276" s="82"/>
      <c r="T276" s="82"/>
      <c r="U276" s="82"/>
      <c r="V276" s="82"/>
      <c r="W276" s="82"/>
      <c r="X276" s="82"/>
      <c r="Y276" s="82"/>
      <c r="Z276" s="82"/>
    </row>
    <row r="277" spans="1:26" x14ac:dyDescent="0.45">
      <c r="A277" s="82">
        <v>272</v>
      </c>
      <c r="B277" s="92">
        <f t="shared" si="11"/>
        <v>-88472.964979653494</v>
      </c>
      <c r="C277" s="92">
        <f t="shared" si="8"/>
        <v>-774.13844357196797</v>
      </c>
      <c r="D277" s="92">
        <f t="shared" si="9"/>
        <v>962.97798283761676</v>
      </c>
      <c r="E277" s="92">
        <f t="shared" si="10"/>
        <v>-89435.942962491114</v>
      </c>
      <c r="F277" s="92">
        <f t="shared" si="12"/>
        <v>-49271.588282234647</v>
      </c>
      <c r="G277" s="82"/>
      <c r="H277" s="82"/>
      <c r="I277" s="82"/>
      <c r="J277" s="82"/>
      <c r="K277" s="82"/>
      <c r="L277" s="82"/>
      <c r="M277" s="82"/>
      <c r="N277" s="82"/>
      <c r="O277" s="82"/>
      <c r="P277" s="82"/>
      <c r="Q277" s="82"/>
      <c r="R277" s="82"/>
      <c r="S277" s="82"/>
      <c r="T277" s="82"/>
      <c r="U277" s="82"/>
      <c r="V277" s="82"/>
      <c r="W277" s="82"/>
      <c r="X277" s="82"/>
      <c r="Y277" s="82"/>
      <c r="Z277" s="82"/>
    </row>
    <row r="278" spans="1:26" x14ac:dyDescent="0.45">
      <c r="A278" s="82">
        <v>273</v>
      </c>
      <c r="B278" s="92">
        <f t="shared" si="11"/>
        <v>-89435.942962491114</v>
      </c>
      <c r="C278" s="92">
        <f t="shared" si="8"/>
        <v>-782.56450092179716</v>
      </c>
      <c r="D278" s="92">
        <f t="shared" si="9"/>
        <v>971.40404018744584</v>
      </c>
      <c r="E278" s="92">
        <f t="shared" si="10"/>
        <v>-90407.347002678565</v>
      </c>
      <c r="F278" s="92">
        <f t="shared" si="12"/>
        <v>-50054.152783156445</v>
      </c>
      <c r="G278" s="82"/>
      <c r="H278" s="82"/>
      <c r="I278" s="82"/>
      <c r="J278" s="82"/>
      <c r="K278" s="82"/>
      <c r="L278" s="82"/>
      <c r="M278" s="82"/>
      <c r="N278" s="82"/>
      <c r="O278" s="82"/>
      <c r="P278" s="82"/>
      <c r="Q278" s="82"/>
      <c r="R278" s="82"/>
      <c r="S278" s="82"/>
      <c r="T278" s="82"/>
      <c r="U278" s="82"/>
      <c r="V278" s="82"/>
      <c r="W278" s="82"/>
      <c r="X278" s="82"/>
      <c r="Y278" s="82"/>
      <c r="Z278" s="82"/>
    </row>
    <row r="279" spans="1:26" x14ac:dyDescent="0.45">
      <c r="A279" s="82">
        <v>274</v>
      </c>
      <c r="B279" s="92">
        <f t="shared" si="11"/>
        <v>-90407.347002678565</v>
      </c>
      <c r="C279" s="92">
        <f t="shared" si="8"/>
        <v>-791.06428627343735</v>
      </c>
      <c r="D279" s="92">
        <f t="shared" si="9"/>
        <v>979.90382553908603</v>
      </c>
      <c r="E279" s="92">
        <f t="shared" si="10"/>
        <v>-91387.250828217657</v>
      </c>
      <c r="F279" s="92">
        <f t="shared" si="12"/>
        <v>-50845.217069429884</v>
      </c>
      <c r="G279" s="82"/>
      <c r="H279" s="82"/>
      <c r="I279" s="82"/>
      <c r="J279" s="82"/>
      <c r="K279" s="82"/>
      <c r="L279" s="82"/>
      <c r="M279" s="82"/>
      <c r="N279" s="82"/>
      <c r="O279" s="82"/>
      <c r="P279" s="82"/>
      <c r="Q279" s="82"/>
      <c r="R279" s="82"/>
      <c r="S279" s="82"/>
      <c r="T279" s="82"/>
      <c r="U279" s="82"/>
      <c r="V279" s="82"/>
      <c r="W279" s="82"/>
      <c r="X279" s="82"/>
      <c r="Y279" s="82"/>
      <c r="Z279" s="82"/>
    </row>
    <row r="280" spans="1:26" x14ac:dyDescent="0.45">
      <c r="A280" s="82">
        <v>275</v>
      </c>
      <c r="B280" s="92">
        <f t="shared" si="11"/>
        <v>-91387.250828217657</v>
      </c>
      <c r="C280" s="92">
        <f t="shared" si="8"/>
        <v>-799.63844474690438</v>
      </c>
      <c r="D280" s="92">
        <f t="shared" si="9"/>
        <v>988.47798401255318</v>
      </c>
      <c r="E280" s="92">
        <f t="shared" si="10"/>
        <v>-92375.728812230212</v>
      </c>
      <c r="F280" s="92">
        <f t="shared" si="12"/>
        <v>-51644.855514176787</v>
      </c>
      <c r="G280" s="82"/>
      <c r="H280" s="82"/>
      <c r="I280" s="82"/>
      <c r="J280" s="82"/>
      <c r="K280" s="82"/>
      <c r="L280" s="82"/>
      <c r="M280" s="82"/>
      <c r="N280" s="82"/>
      <c r="O280" s="82"/>
      <c r="P280" s="82"/>
      <c r="Q280" s="82"/>
      <c r="R280" s="82"/>
      <c r="S280" s="82"/>
      <c r="T280" s="82"/>
      <c r="U280" s="82"/>
      <c r="V280" s="82"/>
      <c r="W280" s="82"/>
      <c r="X280" s="82"/>
      <c r="Y280" s="82"/>
      <c r="Z280" s="82"/>
    </row>
    <row r="281" spans="1:26" x14ac:dyDescent="0.45">
      <c r="A281" s="82">
        <v>276</v>
      </c>
      <c r="B281" s="92">
        <f t="shared" si="11"/>
        <v>-92375.728812230212</v>
      </c>
      <c r="C281" s="92">
        <f t="shared" si="8"/>
        <v>-808.28762710701426</v>
      </c>
      <c r="D281" s="92">
        <f t="shared" si="9"/>
        <v>997.12716637266294</v>
      </c>
      <c r="E281" s="92">
        <f t="shared" si="10"/>
        <v>-93372.855978602878</v>
      </c>
      <c r="F281" s="92">
        <f t="shared" si="12"/>
        <v>-52453.143141283799</v>
      </c>
      <c r="G281" s="82"/>
      <c r="H281" s="82"/>
      <c r="I281" s="82"/>
      <c r="J281" s="82"/>
      <c r="K281" s="82"/>
      <c r="L281" s="82"/>
      <c r="M281" s="82"/>
      <c r="N281" s="82"/>
      <c r="O281" s="82"/>
      <c r="P281" s="82"/>
      <c r="Q281" s="82"/>
      <c r="R281" s="82"/>
      <c r="S281" s="82"/>
      <c r="T281" s="82"/>
      <c r="U281" s="82"/>
      <c r="V281" s="82"/>
      <c r="W281" s="82"/>
      <c r="X281" s="82"/>
      <c r="Y281" s="82"/>
      <c r="Z281" s="82"/>
    </row>
    <row r="282" spans="1:26" x14ac:dyDescent="0.45">
      <c r="A282" s="82">
        <v>277</v>
      </c>
      <c r="B282" s="92">
        <f t="shared" si="11"/>
        <v>-93372.855978602878</v>
      </c>
      <c r="C282" s="92">
        <f t="shared" si="8"/>
        <v>-817.01248981277513</v>
      </c>
      <c r="D282" s="92">
        <f t="shared" si="9"/>
        <v>1005.8520290784238</v>
      </c>
      <c r="E282" s="92">
        <f t="shared" si="10"/>
        <v>-94378.7080076813</v>
      </c>
      <c r="F282" s="92">
        <f t="shared" si="12"/>
        <v>-53270.155631096575</v>
      </c>
      <c r="G282" s="82"/>
      <c r="H282" s="82"/>
      <c r="I282" s="82"/>
      <c r="J282" s="82"/>
      <c r="K282" s="82"/>
      <c r="L282" s="82"/>
      <c r="M282" s="82"/>
      <c r="N282" s="82"/>
      <c r="O282" s="82"/>
      <c r="P282" s="82"/>
      <c r="Q282" s="82"/>
      <c r="R282" s="82"/>
      <c r="S282" s="82"/>
      <c r="T282" s="82"/>
      <c r="U282" s="82"/>
      <c r="V282" s="82"/>
      <c r="W282" s="82"/>
      <c r="X282" s="82"/>
      <c r="Y282" s="82"/>
      <c r="Z282" s="82"/>
    </row>
    <row r="283" spans="1:26" x14ac:dyDescent="0.45">
      <c r="A283" s="82">
        <v>278</v>
      </c>
      <c r="B283" s="92">
        <f t="shared" si="11"/>
        <v>-94378.7080076813</v>
      </c>
      <c r="C283" s="92">
        <f t="shared" si="8"/>
        <v>-825.81369506721126</v>
      </c>
      <c r="D283" s="92">
        <f t="shared" si="9"/>
        <v>1014.6532343328599</v>
      </c>
      <c r="E283" s="92">
        <f t="shared" si="10"/>
        <v>-95393.361242014158</v>
      </c>
      <c r="F283" s="92">
        <f t="shared" si="12"/>
        <v>-54095.969326163788</v>
      </c>
      <c r="G283" s="82"/>
      <c r="H283" s="82"/>
      <c r="I283" s="82"/>
      <c r="J283" s="82"/>
      <c r="K283" s="82"/>
      <c r="L283" s="82"/>
      <c r="M283" s="82"/>
      <c r="N283" s="82"/>
      <c r="O283" s="82"/>
      <c r="P283" s="82"/>
      <c r="Q283" s="82"/>
      <c r="R283" s="82"/>
      <c r="S283" s="82"/>
      <c r="T283" s="82"/>
      <c r="U283" s="82"/>
      <c r="V283" s="82"/>
      <c r="W283" s="82"/>
      <c r="X283" s="82"/>
      <c r="Y283" s="82"/>
      <c r="Z283" s="82"/>
    </row>
    <row r="284" spans="1:26" x14ac:dyDescent="0.45">
      <c r="A284" s="82">
        <v>279</v>
      </c>
      <c r="B284" s="92">
        <f t="shared" si="11"/>
        <v>-95393.361242014158</v>
      </c>
      <c r="C284" s="92">
        <f t="shared" si="8"/>
        <v>-834.69191086762385</v>
      </c>
      <c r="D284" s="92">
        <f t="shared" si="9"/>
        <v>1023.5314501332725</v>
      </c>
      <c r="E284" s="92">
        <f t="shared" si="10"/>
        <v>-96416.892692147434</v>
      </c>
      <c r="F284" s="92">
        <f t="shared" si="12"/>
        <v>-54930.661237031411</v>
      </c>
      <c r="G284" s="82"/>
      <c r="H284" s="82"/>
      <c r="I284" s="82"/>
      <c r="J284" s="82"/>
      <c r="K284" s="82"/>
      <c r="L284" s="82"/>
      <c r="M284" s="82"/>
      <c r="N284" s="82"/>
      <c r="O284" s="82"/>
      <c r="P284" s="82"/>
      <c r="Q284" s="82"/>
      <c r="R284" s="82"/>
      <c r="S284" s="82"/>
      <c r="T284" s="82"/>
      <c r="U284" s="82"/>
      <c r="V284" s="82"/>
      <c r="W284" s="82"/>
      <c r="X284" s="82"/>
      <c r="Y284" s="82"/>
      <c r="Z284" s="82"/>
    </row>
    <row r="285" spans="1:26" x14ac:dyDescent="0.45">
      <c r="A285" s="82">
        <v>280</v>
      </c>
      <c r="B285" s="92">
        <f t="shared" si="11"/>
        <v>-96416.892692147434</v>
      </c>
      <c r="C285" s="92">
        <f t="shared" si="8"/>
        <v>-843.64781105628992</v>
      </c>
      <c r="D285" s="92">
        <f t="shared" si="9"/>
        <v>1032.4873503219387</v>
      </c>
      <c r="E285" s="92">
        <f t="shared" si="10"/>
        <v>-97449.380042469376</v>
      </c>
      <c r="F285" s="92">
        <f t="shared" si="12"/>
        <v>-55774.3090480877</v>
      </c>
      <c r="G285" s="82"/>
      <c r="H285" s="82"/>
      <c r="I285" s="82"/>
      <c r="J285" s="82"/>
      <c r="K285" s="82"/>
      <c r="L285" s="82"/>
      <c r="M285" s="82"/>
      <c r="N285" s="82"/>
      <c r="O285" s="82"/>
      <c r="P285" s="82"/>
      <c r="Q285" s="82"/>
      <c r="R285" s="82"/>
      <c r="S285" s="82"/>
      <c r="T285" s="82"/>
      <c r="U285" s="82"/>
      <c r="V285" s="82"/>
      <c r="W285" s="82"/>
      <c r="X285" s="82"/>
      <c r="Y285" s="82"/>
      <c r="Z285" s="82"/>
    </row>
    <row r="286" spans="1:26" x14ac:dyDescent="0.45">
      <c r="A286" s="82">
        <v>281</v>
      </c>
      <c r="B286" s="92">
        <f t="shared" si="11"/>
        <v>-97449.380042469376</v>
      </c>
      <c r="C286" s="92">
        <f t="shared" si="8"/>
        <v>-852.68207537160697</v>
      </c>
      <c r="D286" s="92">
        <f t="shared" si="9"/>
        <v>1041.5216146372557</v>
      </c>
      <c r="E286" s="92">
        <f t="shared" si="10"/>
        <v>-98490.901657106631</v>
      </c>
      <c r="F286" s="92">
        <f t="shared" si="12"/>
        <v>-56626.991123459309</v>
      </c>
      <c r="G286" s="82"/>
      <c r="H286" s="82"/>
      <c r="I286" s="82"/>
      <c r="J286" s="82"/>
      <c r="K286" s="82"/>
      <c r="L286" s="82"/>
      <c r="M286" s="82"/>
      <c r="N286" s="82"/>
      <c r="O286" s="82"/>
      <c r="P286" s="82"/>
      <c r="Q286" s="82"/>
      <c r="R286" s="82"/>
      <c r="S286" s="82"/>
      <c r="T286" s="82"/>
      <c r="U286" s="82"/>
      <c r="V286" s="82"/>
      <c r="W286" s="82"/>
      <c r="X286" s="82"/>
      <c r="Y286" s="82"/>
      <c r="Z286" s="82"/>
    </row>
    <row r="287" spans="1:26" x14ac:dyDescent="0.45">
      <c r="A287" s="82">
        <v>282</v>
      </c>
      <c r="B287" s="92">
        <f t="shared" si="11"/>
        <v>-98490.901657106631</v>
      </c>
      <c r="C287" s="92">
        <f t="shared" si="8"/>
        <v>-861.79538949968298</v>
      </c>
      <c r="D287" s="92">
        <f t="shared" si="9"/>
        <v>1050.6349287653318</v>
      </c>
      <c r="E287" s="92">
        <f t="shared" si="10"/>
        <v>-99541.53658587196</v>
      </c>
      <c r="F287" s="92">
        <f t="shared" si="12"/>
        <v>-57488.786512958992</v>
      </c>
      <c r="G287" s="82"/>
      <c r="H287" s="82"/>
      <c r="I287" s="82"/>
      <c r="J287" s="82"/>
      <c r="K287" s="82"/>
      <c r="L287" s="82"/>
      <c r="M287" s="82"/>
      <c r="N287" s="82"/>
      <c r="O287" s="82"/>
      <c r="P287" s="82"/>
      <c r="Q287" s="82"/>
      <c r="R287" s="82"/>
      <c r="S287" s="82"/>
      <c r="T287" s="82"/>
      <c r="U287" s="82"/>
      <c r="V287" s="82"/>
      <c r="W287" s="82"/>
      <c r="X287" s="82"/>
      <c r="Y287" s="82"/>
      <c r="Z287" s="82"/>
    </row>
    <row r="288" spans="1:26" x14ac:dyDescent="0.45">
      <c r="A288" s="82">
        <v>283</v>
      </c>
      <c r="B288" s="92">
        <f t="shared" si="11"/>
        <v>-99541.53658587196</v>
      </c>
      <c r="C288" s="92">
        <f t="shared" si="8"/>
        <v>-870.98844512637959</v>
      </c>
      <c r="D288" s="92">
        <f t="shared" si="9"/>
        <v>1059.8279843920284</v>
      </c>
      <c r="E288" s="92">
        <f t="shared" si="10"/>
        <v>-100601.36457026399</v>
      </c>
      <c r="F288" s="92">
        <f t="shared" si="12"/>
        <v>-58359.774958085371</v>
      </c>
      <c r="G288" s="82"/>
      <c r="H288" s="82"/>
      <c r="I288" s="82"/>
      <c r="J288" s="82"/>
      <c r="K288" s="82"/>
      <c r="L288" s="82"/>
      <c r="M288" s="82"/>
      <c r="N288" s="82"/>
      <c r="O288" s="82"/>
      <c r="P288" s="82"/>
      <c r="Q288" s="82"/>
      <c r="R288" s="82"/>
      <c r="S288" s="82"/>
      <c r="T288" s="82"/>
      <c r="U288" s="82"/>
      <c r="V288" s="82"/>
      <c r="W288" s="82"/>
      <c r="X288" s="82"/>
      <c r="Y288" s="82"/>
      <c r="Z288" s="82"/>
    </row>
    <row r="289" spans="1:26" x14ac:dyDescent="0.45">
      <c r="A289" s="82">
        <v>284</v>
      </c>
      <c r="B289" s="92">
        <f t="shared" si="11"/>
        <v>-100601.36457026399</v>
      </c>
      <c r="C289" s="92">
        <f t="shared" si="8"/>
        <v>-880.26193998980989</v>
      </c>
      <c r="D289" s="92">
        <f t="shared" si="9"/>
        <v>1069.1014792554586</v>
      </c>
      <c r="E289" s="92">
        <f t="shared" si="10"/>
        <v>-101670.46604951945</v>
      </c>
      <c r="F289" s="92">
        <f t="shared" si="12"/>
        <v>-59240.036898075181</v>
      </c>
      <c r="G289" s="82"/>
      <c r="H289" s="82"/>
      <c r="I289" s="82"/>
      <c r="J289" s="82"/>
      <c r="K289" s="82"/>
      <c r="L289" s="82"/>
      <c r="M289" s="82"/>
      <c r="N289" s="82"/>
      <c r="O289" s="82"/>
      <c r="P289" s="82"/>
      <c r="Q289" s="82"/>
      <c r="R289" s="82"/>
      <c r="S289" s="82"/>
      <c r="T289" s="82"/>
      <c r="U289" s="82"/>
      <c r="V289" s="82"/>
      <c r="W289" s="82"/>
      <c r="X289" s="82"/>
      <c r="Y289" s="82"/>
      <c r="Z289" s="82"/>
    </row>
    <row r="290" spans="1:26" x14ac:dyDescent="0.45">
      <c r="A290" s="82">
        <v>285</v>
      </c>
      <c r="B290" s="92">
        <f t="shared" si="11"/>
        <v>-101670.46604951945</v>
      </c>
      <c r="C290" s="92">
        <f t="shared" si="8"/>
        <v>-889.61657793329516</v>
      </c>
      <c r="D290" s="92">
        <f t="shared" si="9"/>
        <v>1078.456117198944</v>
      </c>
      <c r="E290" s="92">
        <f t="shared" si="10"/>
        <v>-102748.9221667184</v>
      </c>
      <c r="F290" s="92">
        <f t="shared" si="12"/>
        <v>-60129.653476008476</v>
      </c>
      <c r="G290" s="82"/>
      <c r="H290" s="82"/>
      <c r="I290" s="82"/>
      <c r="J290" s="82"/>
      <c r="K290" s="82"/>
      <c r="L290" s="82"/>
      <c r="M290" s="82"/>
      <c r="N290" s="82"/>
      <c r="O290" s="82"/>
      <c r="P290" s="82"/>
      <c r="Q290" s="82"/>
      <c r="R290" s="82"/>
      <c r="S290" s="82"/>
      <c r="T290" s="82"/>
      <c r="U290" s="82"/>
      <c r="V290" s="82"/>
      <c r="W290" s="82"/>
      <c r="X290" s="82"/>
      <c r="Y290" s="82"/>
      <c r="Z290" s="82"/>
    </row>
    <row r="291" spans="1:26" x14ac:dyDescent="0.45">
      <c r="A291" s="82">
        <v>286</v>
      </c>
      <c r="B291" s="92">
        <f t="shared" si="11"/>
        <v>-102748.9221667184</v>
      </c>
      <c r="C291" s="92">
        <f t="shared" si="8"/>
        <v>-899.05306895878596</v>
      </c>
      <c r="D291" s="92">
        <f t="shared" si="9"/>
        <v>1087.8926082244348</v>
      </c>
      <c r="E291" s="92">
        <f t="shared" si="10"/>
        <v>-103836.81477494283</v>
      </c>
      <c r="F291" s="92">
        <f t="shared" si="12"/>
        <v>-61028.706544967259</v>
      </c>
      <c r="G291" s="82"/>
      <c r="H291" s="82"/>
      <c r="I291" s="82"/>
      <c r="J291" s="82"/>
      <c r="K291" s="82"/>
      <c r="L291" s="82"/>
      <c r="M291" s="82"/>
      <c r="N291" s="82"/>
      <c r="O291" s="82"/>
      <c r="P291" s="82"/>
      <c r="Q291" s="82"/>
      <c r="R291" s="82"/>
      <c r="S291" s="82"/>
      <c r="T291" s="82"/>
      <c r="U291" s="82"/>
      <c r="V291" s="82"/>
      <c r="W291" s="82"/>
      <c r="X291" s="82"/>
      <c r="Y291" s="82"/>
      <c r="Z291" s="82"/>
    </row>
    <row r="292" spans="1:26" x14ac:dyDescent="0.45">
      <c r="A292" s="82">
        <v>287</v>
      </c>
      <c r="B292" s="92">
        <f t="shared" si="11"/>
        <v>-103836.81477494283</v>
      </c>
      <c r="C292" s="92">
        <f t="shared" si="8"/>
        <v>-908.57212928074966</v>
      </c>
      <c r="D292" s="92">
        <f t="shared" si="9"/>
        <v>1097.4116685463985</v>
      </c>
      <c r="E292" s="92">
        <f t="shared" si="10"/>
        <v>-104934.22644348923</v>
      </c>
      <c r="F292" s="92">
        <f t="shared" si="12"/>
        <v>-61937.278674248009</v>
      </c>
      <c r="G292" s="82"/>
      <c r="H292" s="82"/>
      <c r="I292" s="82"/>
      <c r="J292" s="82"/>
      <c r="K292" s="82"/>
      <c r="L292" s="82"/>
      <c r="M292" s="82"/>
      <c r="N292" s="82"/>
      <c r="O292" s="82"/>
      <c r="P292" s="82"/>
      <c r="Q292" s="82"/>
      <c r="R292" s="82"/>
      <c r="S292" s="82"/>
      <c r="T292" s="82"/>
      <c r="U292" s="82"/>
      <c r="V292" s="82"/>
      <c r="W292" s="82"/>
      <c r="X292" s="82"/>
      <c r="Y292" s="82"/>
      <c r="Z292" s="82"/>
    </row>
    <row r="293" spans="1:26" x14ac:dyDescent="0.45">
      <c r="A293" s="82">
        <v>288</v>
      </c>
      <c r="B293" s="92">
        <f t="shared" si="11"/>
        <v>-104934.22644348923</v>
      </c>
      <c r="C293" s="92">
        <f t="shared" si="8"/>
        <v>-918.17448138053066</v>
      </c>
      <c r="D293" s="92">
        <f t="shared" si="9"/>
        <v>1107.0140206461795</v>
      </c>
      <c r="E293" s="92">
        <f t="shared" si="10"/>
        <v>-106041.24046413541</v>
      </c>
      <c r="F293" s="92">
        <f t="shared" si="12"/>
        <v>-62855.453155628536</v>
      </c>
      <c r="G293" s="82"/>
      <c r="H293" s="82"/>
      <c r="I293" s="82"/>
      <c r="J293" s="82"/>
      <c r="K293" s="82"/>
      <c r="L293" s="82"/>
      <c r="M293" s="82"/>
      <c r="N293" s="82"/>
      <c r="O293" s="82"/>
      <c r="P293" s="82"/>
      <c r="Q293" s="82"/>
      <c r="R293" s="82"/>
      <c r="S293" s="82"/>
      <c r="T293" s="82"/>
      <c r="U293" s="82"/>
      <c r="V293" s="82"/>
      <c r="W293" s="82"/>
      <c r="X293" s="82"/>
      <c r="Y293" s="82"/>
      <c r="Z293" s="82"/>
    </row>
    <row r="294" spans="1:26" x14ac:dyDescent="0.45">
      <c r="A294" s="82">
        <v>289</v>
      </c>
      <c r="B294" s="92">
        <f t="shared" si="11"/>
        <v>-106041.24046413541</v>
      </c>
      <c r="C294" s="92">
        <f t="shared" si="8"/>
        <v>-927.86085406118468</v>
      </c>
      <c r="D294" s="92">
        <f t="shared" si="9"/>
        <v>1116.7003933268334</v>
      </c>
      <c r="E294" s="92">
        <f t="shared" si="10"/>
        <v>-107157.94085746224</v>
      </c>
      <c r="F294" s="92">
        <f t="shared" si="12"/>
        <v>-63783.314009689719</v>
      </c>
      <c r="G294" s="82"/>
      <c r="H294" s="82"/>
      <c r="I294" s="82"/>
      <c r="J294" s="82"/>
      <c r="K294" s="82"/>
      <c r="L294" s="82"/>
      <c r="M294" s="82"/>
      <c r="N294" s="82"/>
      <c r="O294" s="82"/>
      <c r="P294" s="82"/>
      <c r="Q294" s="82"/>
      <c r="R294" s="82"/>
      <c r="S294" s="82"/>
      <c r="T294" s="82"/>
      <c r="U294" s="82"/>
      <c r="V294" s="82"/>
      <c r="W294" s="82"/>
      <c r="X294" s="82"/>
      <c r="Y294" s="82"/>
      <c r="Z294" s="82"/>
    </row>
    <row r="295" spans="1:26" x14ac:dyDescent="0.45">
      <c r="A295" s="82">
        <v>290</v>
      </c>
      <c r="B295" s="92">
        <f t="shared" si="11"/>
        <v>-107157.94085746224</v>
      </c>
      <c r="C295" s="92">
        <f t="shared" si="8"/>
        <v>-937.63198250279447</v>
      </c>
      <c r="D295" s="92">
        <f t="shared" si="9"/>
        <v>1126.4715217684432</v>
      </c>
      <c r="E295" s="92">
        <f t="shared" si="10"/>
        <v>-108284.41237923068</v>
      </c>
      <c r="F295" s="92">
        <f t="shared" si="12"/>
        <v>-64720.945992192515</v>
      </c>
      <c r="G295" s="82"/>
      <c r="H295" s="82"/>
      <c r="I295" s="82"/>
      <c r="J295" s="82"/>
      <c r="K295" s="82"/>
      <c r="L295" s="82"/>
      <c r="M295" s="82"/>
      <c r="N295" s="82"/>
      <c r="O295" s="82"/>
      <c r="P295" s="82"/>
      <c r="Q295" s="82"/>
      <c r="R295" s="82"/>
      <c r="S295" s="82"/>
      <c r="T295" s="82"/>
      <c r="U295" s="82"/>
      <c r="V295" s="82"/>
      <c r="W295" s="82"/>
      <c r="X295" s="82"/>
      <c r="Y295" s="82"/>
      <c r="Z295" s="82"/>
    </row>
    <row r="296" spans="1:26" x14ac:dyDescent="0.45">
      <c r="A296" s="82">
        <v>291</v>
      </c>
      <c r="B296" s="92">
        <f t="shared" si="11"/>
        <v>-108284.41237923068</v>
      </c>
      <c r="C296" s="92">
        <f t="shared" si="8"/>
        <v>-947.48860831826835</v>
      </c>
      <c r="D296" s="92">
        <f t="shared" si="9"/>
        <v>1136.3281475839171</v>
      </c>
      <c r="E296" s="92">
        <f t="shared" si="10"/>
        <v>-109420.7405268146</v>
      </c>
      <c r="F296" s="92">
        <f t="shared" si="12"/>
        <v>-65668.43460051078</v>
      </c>
      <c r="G296" s="82"/>
      <c r="H296" s="82"/>
      <c r="I296" s="82"/>
      <c r="J296" s="82"/>
      <c r="K296" s="82"/>
      <c r="L296" s="82"/>
      <c r="M296" s="82"/>
      <c r="N296" s="82"/>
      <c r="O296" s="82"/>
      <c r="P296" s="82"/>
      <c r="Q296" s="82"/>
      <c r="R296" s="82"/>
      <c r="S296" s="82"/>
      <c r="T296" s="82"/>
      <c r="U296" s="82"/>
      <c r="V296" s="82"/>
      <c r="W296" s="82"/>
      <c r="X296" s="82"/>
      <c r="Y296" s="82"/>
      <c r="Z296" s="82"/>
    </row>
    <row r="297" spans="1:26" x14ac:dyDescent="0.45">
      <c r="A297" s="82">
        <v>292</v>
      </c>
      <c r="B297" s="92">
        <f t="shared" si="11"/>
        <v>-109420.7405268146</v>
      </c>
      <c r="C297" s="92">
        <f t="shared" si="8"/>
        <v>-957.43147960962756</v>
      </c>
      <c r="D297" s="92">
        <f t="shared" si="9"/>
        <v>1146.2710188752762</v>
      </c>
      <c r="E297" s="92">
        <f t="shared" si="10"/>
        <v>-110567.01154568988</v>
      </c>
      <c r="F297" s="92">
        <f t="shared" si="12"/>
        <v>-66625.86608012041</v>
      </c>
      <c r="G297" s="82"/>
      <c r="H297" s="82"/>
      <c r="I297" s="82"/>
      <c r="J297" s="82"/>
      <c r="K297" s="82"/>
      <c r="L297" s="82"/>
      <c r="M297" s="82"/>
      <c r="N297" s="82"/>
      <c r="O297" s="82"/>
      <c r="P297" s="82"/>
      <c r="Q297" s="82"/>
      <c r="R297" s="82"/>
      <c r="S297" s="82"/>
      <c r="T297" s="82"/>
      <c r="U297" s="82"/>
      <c r="V297" s="82"/>
      <c r="W297" s="82"/>
      <c r="X297" s="82"/>
      <c r="Y297" s="82"/>
      <c r="Z297" s="82"/>
    </row>
    <row r="298" spans="1:26" x14ac:dyDescent="0.45">
      <c r="A298" s="82">
        <v>293</v>
      </c>
      <c r="B298" s="92">
        <f t="shared" si="11"/>
        <v>-110567.01154568988</v>
      </c>
      <c r="C298" s="92">
        <f t="shared" si="8"/>
        <v>-967.46135102478638</v>
      </c>
      <c r="D298" s="92">
        <f t="shared" si="9"/>
        <v>1156.3008902904351</v>
      </c>
      <c r="E298" s="92">
        <f t="shared" si="10"/>
        <v>-111723.31243598032</v>
      </c>
      <c r="F298" s="92">
        <f t="shared" si="12"/>
        <v>-67593.327431145197</v>
      </c>
      <c r="G298" s="82"/>
      <c r="H298" s="82"/>
      <c r="I298" s="82"/>
      <c r="J298" s="82"/>
      <c r="K298" s="82"/>
      <c r="L298" s="82"/>
      <c r="M298" s="82"/>
      <c r="N298" s="82"/>
      <c r="O298" s="82"/>
      <c r="P298" s="82"/>
      <c r="Q298" s="82"/>
      <c r="R298" s="82"/>
      <c r="S298" s="82"/>
      <c r="T298" s="82"/>
      <c r="U298" s="82"/>
      <c r="V298" s="82"/>
      <c r="W298" s="82"/>
      <c r="X298" s="82"/>
      <c r="Y298" s="82"/>
      <c r="Z298" s="82"/>
    </row>
    <row r="299" spans="1:26" x14ac:dyDescent="0.45">
      <c r="A299" s="82">
        <v>294</v>
      </c>
      <c r="B299" s="92">
        <f t="shared" si="11"/>
        <v>-111723.31243598032</v>
      </c>
      <c r="C299" s="92">
        <f t="shared" si="8"/>
        <v>-977.57898381482767</v>
      </c>
      <c r="D299" s="92">
        <f t="shared" si="9"/>
        <v>1166.4185230804765</v>
      </c>
      <c r="E299" s="92">
        <f t="shared" si="10"/>
        <v>-112889.73095906079</v>
      </c>
      <c r="F299" s="92">
        <f t="shared" si="12"/>
        <v>-68570.906414960031</v>
      </c>
      <c r="G299" s="82"/>
      <c r="H299" s="82"/>
      <c r="I299" s="82"/>
      <c r="J299" s="82"/>
      <c r="K299" s="82"/>
      <c r="L299" s="82"/>
      <c r="M299" s="82"/>
      <c r="N299" s="82"/>
      <c r="O299" s="82"/>
      <c r="P299" s="82"/>
      <c r="Q299" s="82"/>
      <c r="R299" s="82"/>
      <c r="S299" s="82"/>
      <c r="T299" s="82"/>
      <c r="U299" s="82"/>
      <c r="V299" s="82"/>
      <c r="W299" s="82"/>
      <c r="X299" s="82"/>
      <c r="Y299" s="82"/>
      <c r="Z299" s="82"/>
    </row>
    <row r="300" spans="1:26" x14ac:dyDescent="0.45">
      <c r="A300" s="82">
        <v>295</v>
      </c>
      <c r="B300" s="92">
        <f t="shared" si="11"/>
        <v>-112889.73095906079</v>
      </c>
      <c r="C300" s="92">
        <f t="shared" si="8"/>
        <v>-987.78514589178178</v>
      </c>
      <c r="D300" s="92">
        <f t="shared" si="9"/>
        <v>1176.6246851574306</v>
      </c>
      <c r="E300" s="92">
        <f t="shared" si="10"/>
        <v>-114066.35564421822</v>
      </c>
      <c r="F300" s="92">
        <f t="shared" si="12"/>
        <v>-69558.691560851817</v>
      </c>
      <c r="G300" s="82"/>
      <c r="H300" s="82"/>
      <c r="I300" s="82"/>
      <c r="J300" s="82"/>
      <c r="K300" s="82"/>
      <c r="L300" s="82"/>
      <c r="M300" s="82"/>
      <c r="N300" s="82"/>
      <c r="O300" s="82"/>
      <c r="P300" s="82"/>
      <c r="Q300" s="82"/>
      <c r="R300" s="82"/>
      <c r="S300" s="82"/>
      <c r="T300" s="82"/>
      <c r="U300" s="82"/>
      <c r="V300" s="82"/>
      <c r="W300" s="82"/>
      <c r="X300" s="82"/>
      <c r="Y300" s="82"/>
      <c r="Z300" s="82"/>
    </row>
    <row r="301" spans="1:26" x14ac:dyDescent="0.45">
      <c r="A301" s="82">
        <v>296</v>
      </c>
      <c r="B301" s="92">
        <f t="shared" si="11"/>
        <v>-114066.35564421822</v>
      </c>
      <c r="C301" s="92">
        <f t="shared" si="8"/>
        <v>-998.08061188690931</v>
      </c>
      <c r="D301" s="92">
        <f t="shared" si="9"/>
        <v>1186.920151152558</v>
      </c>
      <c r="E301" s="92">
        <f t="shared" si="10"/>
        <v>-115253.27579537078</v>
      </c>
      <c r="F301" s="92">
        <f t="shared" si="12"/>
        <v>-70556.772172738725</v>
      </c>
      <c r="G301" s="82"/>
      <c r="H301" s="82"/>
      <c r="I301" s="82"/>
      <c r="J301" s="82"/>
      <c r="K301" s="82"/>
      <c r="L301" s="82"/>
      <c r="M301" s="82"/>
      <c r="N301" s="82"/>
      <c r="O301" s="82"/>
      <c r="P301" s="82"/>
      <c r="Q301" s="82"/>
      <c r="R301" s="82"/>
      <c r="S301" s="82"/>
      <c r="T301" s="82"/>
      <c r="U301" s="82"/>
      <c r="V301" s="82"/>
      <c r="W301" s="82"/>
      <c r="X301" s="82"/>
      <c r="Y301" s="82"/>
      <c r="Z301" s="82"/>
    </row>
    <row r="302" spans="1:26" x14ac:dyDescent="0.45">
      <c r="A302" s="82">
        <v>297</v>
      </c>
      <c r="B302" s="92">
        <f t="shared" si="11"/>
        <v>-115253.27579537078</v>
      </c>
      <c r="C302" s="92">
        <f t="shared" si="8"/>
        <v>-1008.4661632094942</v>
      </c>
      <c r="D302" s="92">
        <f t="shared" si="9"/>
        <v>1197.3057024751429</v>
      </c>
      <c r="E302" s="92">
        <f t="shared" si="10"/>
        <v>-116450.58149784592</v>
      </c>
      <c r="F302" s="92">
        <f t="shared" si="12"/>
        <v>-71565.238335948219</v>
      </c>
      <c r="G302" s="82"/>
      <c r="H302" s="82"/>
      <c r="I302" s="82"/>
      <c r="J302" s="82"/>
      <c r="K302" s="82"/>
      <c r="L302" s="82"/>
      <c r="M302" s="82"/>
      <c r="N302" s="82"/>
      <c r="O302" s="82"/>
      <c r="P302" s="82"/>
      <c r="Q302" s="82"/>
      <c r="R302" s="82"/>
      <c r="S302" s="82"/>
      <c r="T302" s="82"/>
      <c r="U302" s="82"/>
      <c r="V302" s="82"/>
      <c r="W302" s="82"/>
      <c r="X302" s="82"/>
      <c r="Y302" s="82"/>
      <c r="Z302" s="82"/>
    </row>
    <row r="303" spans="1:26" x14ac:dyDescent="0.45">
      <c r="A303" s="82">
        <v>298</v>
      </c>
      <c r="B303" s="92">
        <f t="shared" si="11"/>
        <v>-116450.58149784592</v>
      </c>
      <c r="C303" s="92">
        <f t="shared" si="8"/>
        <v>-1018.9425881061517</v>
      </c>
      <c r="D303" s="92">
        <f t="shared" si="9"/>
        <v>1207.7821273718005</v>
      </c>
      <c r="E303" s="92">
        <f t="shared" si="10"/>
        <v>-117658.36362521772</v>
      </c>
      <c r="F303" s="92">
        <f t="shared" si="12"/>
        <v>-72584.180924054366</v>
      </c>
      <c r="G303" s="82"/>
      <c r="H303" s="82"/>
      <c r="I303" s="82"/>
      <c r="J303" s="82"/>
      <c r="K303" s="82"/>
      <c r="L303" s="82"/>
      <c r="M303" s="82"/>
      <c r="N303" s="82"/>
      <c r="O303" s="82"/>
      <c r="P303" s="82"/>
      <c r="Q303" s="82"/>
      <c r="R303" s="82"/>
      <c r="S303" s="82"/>
      <c r="T303" s="82"/>
      <c r="U303" s="82"/>
      <c r="V303" s="82"/>
      <c r="W303" s="82"/>
      <c r="X303" s="82"/>
      <c r="Y303" s="82"/>
      <c r="Z303" s="82"/>
    </row>
    <row r="304" spans="1:26" x14ac:dyDescent="0.45">
      <c r="A304" s="82">
        <v>299</v>
      </c>
      <c r="B304" s="92">
        <f t="shared" si="11"/>
        <v>-117658.36362521772</v>
      </c>
      <c r="C304" s="92">
        <f t="shared" si="8"/>
        <v>-1029.5106817206549</v>
      </c>
      <c r="D304" s="92">
        <f t="shared" si="9"/>
        <v>1218.3502209863036</v>
      </c>
      <c r="E304" s="92">
        <f t="shared" si="10"/>
        <v>-118876.71384620403</v>
      </c>
      <c r="F304" s="92">
        <f t="shared" si="12"/>
        <v>-73613.69160577502</v>
      </c>
      <c r="G304" s="82"/>
      <c r="H304" s="82"/>
      <c r="I304" s="82"/>
      <c r="J304" s="82"/>
      <c r="K304" s="82"/>
      <c r="L304" s="82"/>
      <c r="M304" s="82"/>
      <c r="N304" s="82"/>
      <c r="O304" s="82"/>
      <c r="P304" s="82"/>
      <c r="Q304" s="82"/>
      <c r="R304" s="82"/>
      <c r="S304" s="82"/>
      <c r="T304" s="82"/>
      <c r="U304" s="82"/>
      <c r="V304" s="82"/>
      <c r="W304" s="82"/>
      <c r="X304" s="82"/>
      <c r="Y304" s="82"/>
      <c r="Z304" s="82"/>
    </row>
    <row r="305" spans="1:26" x14ac:dyDescent="0.45">
      <c r="A305" s="82">
        <v>300</v>
      </c>
      <c r="B305" s="92">
        <f t="shared" si="11"/>
        <v>-118876.71384620403</v>
      </c>
      <c r="C305" s="92">
        <f t="shared" si="8"/>
        <v>-1040.1712461542852</v>
      </c>
      <c r="D305" s="92">
        <f t="shared" si="9"/>
        <v>1229.0107854199339</v>
      </c>
      <c r="E305" s="92">
        <f t="shared" si="10"/>
        <v>-120105.72463162396</v>
      </c>
      <c r="F305" s="92">
        <f t="shared" si="12"/>
        <v>-74653.862851929312</v>
      </c>
      <c r="G305" s="82"/>
      <c r="H305" s="82"/>
      <c r="I305" s="82"/>
      <c r="J305" s="82"/>
      <c r="K305" s="82"/>
      <c r="L305" s="82"/>
      <c r="M305" s="82"/>
      <c r="N305" s="82"/>
      <c r="O305" s="82"/>
      <c r="P305" s="82"/>
      <c r="Q305" s="82"/>
      <c r="R305" s="82"/>
      <c r="S305" s="82"/>
      <c r="T305" s="82"/>
      <c r="U305" s="82"/>
      <c r="V305" s="82"/>
      <c r="W305" s="82"/>
      <c r="X305" s="82"/>
      <c r="Y305" s="82"/>
      <c r="Z305" s="82"/>
    </row>
    <row r="306" spans="1:26" x14ac:dyDescent="0.45">
      <c r="A306" s="82">
        <v>301</v>
      </c>
      <c r="B306" s="92">
        <f t="shared" si="11"/>
        <v>-120105.72463162396</v>
      </c>
      <c r="C306" s="92">
        <f t="shared" si="8"/>
        <v>-1050.9250905267095</v>
      </c>
      <c r="D306" s="92">
        <f t="shared" si="9"/>
        <v>1239.7646297923582</v>
      </c>
      <c r="E306" s="92">
        <f t="shared" si="10"/>
        <v>-121345.48926141633</v>
      </c>
      <c r="F306" s="92">
        <f t="shared" si="12"/>
        <v>-75704.787942456023</v>
      </c>
      <c r="G306" s="82"/>
      <c r="H306" s="82"/>
      <c r="I306" s="82"/>
      <c r="J306" s="82"/>
      <c r="K306" s="82"/>
      <c r="L306" s="82"/>
      <c r="M306" s="82"/>
      <c r="N306" s="82"/>
      <c r="O306" s="82"/>
      <c r="P306" s="82"/>
      <c r="Q306" s="82"/>
      <c r="R306" s="82"/>
      <c r="S306" s="82"/>
      <c r="T306" s="82"/>
      <c r="U306" s="82"/>
      <c r="V306" s="82"/>
      <c r="W306" s="82"/>
      <c r="X306" s="82"/>
      <c r="Y306" s="82"/>
      <c r="Z306" s="82"/>
    </row>
    <row r="307" spans="1:26" x14ac:dyDescent="0.45">
      <c r="A307" s="82">
        <v>302</v>
      </c>
      <c r="B307" s="92">
        <f t="shared" si="11"/>
        <v>-121345.48926141633</v>
      </c>
      <c r="C307" s="92">
        <f t="shared" si="8"/>
        <v>-1061.7730310373927</v>
      </c>
      <c r="D307" s="92">
        <f t="shared" si="9"/>
        <v>1250.6125703030414</v>
      </c>
      <c r="E307" s="92">
        <f t="shared" si="10"/>
        <v>-122596.10183171937</v>
      </c>
      <c r="F307" s="92">
        <f t="shared" si="12"/>
        <v>-76766.560973493411</v>
      </c>
      <c r="G307" s="82"/>
      <c r="H307" s="82"/>
      <c r="I307" s="82"/>
      <c r="J307" s="82"/>
      <c r="K307" s="82"/>
      <c r="L307" s="82"/>
      <c r="M307" s="82"/>
      <c r="N307" s="82"/>
      <c r="O307" s="82"/>
      <c r="P307" s="82"/>
      <c r="Q307" s="82"/>
      <c r="R307" s="82"/>
      <c r="S307" s="82"/>
      <c r="T307" s="82"/>
      <c r="U307" s="82"/>
      <c r="V307" s="82"/>
      <c r="W307" s="82"/>
      <c r="X307" s="82"/>
      <c r="Y307" s="82"/>
      <c r="Z307" s="82"/>
    </row>
    <row r="308" spans="1:26" x14ac:dyDescent="0.45">
      <c r="A308" s="82">
        <v>303</v>
      </c>
      <c r="B308" s="92">
        <f t="shared" si="11"/>
        <v>-122596.10183171937</v>
      </c>
      <c r="C308" s="92">
        <f t="shared" si="8"/>
        <v>-1072.7158910275443</v>
      </c>
      <c r="D308" s="92">
        <f t="shared" si="9"/>
        <v>1261.555430293193</v>
      </c>
      <c r="E308" s="92">
        <f t="shared" si="10"/>
        <v>-123857.65726201257</v>
      </c>
      <c r="F308" s="92">
        <f t="shared" si="12"/>
        <v>-77839.276864520958</v>
      </c>
      <c r="G308" s="82"/>
      <c r="H308" s="82"/>
      <c r="I308" s="82"/>
      <c r="J308" s="82"/>
      <c r="K308" s="82"/>
      <c r="L308" s="82"/>
      <c r="M308" s="82"/>
      <c r="N308" s="82"/>
      <c r="O308" s="82"/>
      <c r="P308" s="82"/>
      <c r="Q308" s="82"/>
      <c r="R308" s="82"/>
      <c r="S308" s="82"/>
      <c r="T308" s="82"/>
      <c r="U308" s="82"/>
      <c r="V308" s="82"/>
      <c r="W308" s="82"/>
      <c r="X308" s="82"/>
      <c r="Y308" s="82"/>
      <c r="Z308" s="82"/>
    </row>
    <row r="309" spans="1:26" x14ac:dyDescent="0.45">
      <c r="A309" s="82">
        <v>304</v>
      </c>
      <c r="B309" s="92">
        <f t="shared" si="11"/>
        <v>-123857.65726201257</v>
      </c>
      <c r="C309" s="92">
        <f t="shared" si="8"/>
        <v>-1083.7545010426099</v>
      </c>
      <c r="D309" s="92">
        <f t="shared" si="9"/>
        <v>1272.5940403082586</v>
      </c>
      <c r="E309" s="92">
        <f t="shared" si="10"/>
        <v>-125130.25130232083</v>
      </c>
      <c r="F309" s="92">
        <f t="shared" si="12"/>
        <v>-78923.031365563569</v>
      </c>
      <c r="G309" s="82"/>
      <c r="H309" s="82"/>
      <c r="I309" s="82"/>
      <c r="J309" s="82"/>
      <c r="K309" s="82"/>
      <c r="L309" s="82"/>
      <c r="M309" s="82"/>
      <c r="N309" s="82"/>
      <c r="O309" s="82"/>
      <c r="P309" s="82"/>
      <c r="Q309" s="82"/>
      <c r="R309" s="82"/>
      <c r="S309" s="82"/>
      <c r="T309" s="82"/>
      <c r="U309" s="82"/>
      <c r="V309" s="82"/>
      <c r="W309" s="82"/>
      <c r="X309" s="82"/>
      <c r="Y309" s="82"/>
      <c r="Z309" s="82"/>
    </row>
    <row r="310" spans="1:26" x14ac:dyDescent="0.45">
      <c r="A310" s="82">
        <v>305</v>
      </c>
      <c r="B310" s="92">
        <f t="shared" si="11"/>
        <v>-125130.25130232083</v>
      </c>
      <c r="C310" s="92">
        <f t="shared" si="8"/>
        <v>-1094.8896988953072</v>
      </c>
      <c r="D310" s="92">
        <f t="shared" si="9"/>
        <v>1283.7292381609559</v>
      </c>
      <c r="E310" s="92">
        <f t="shared" si="10"/>
        <v>-126413.98054048179</v>
      </c>
      <c r="F310" s="92">
        <f t="shared" si="12"/>
        <v>-80017.921064458875</v>
      </c>
      <c r="G310" s="82"/>
      <c r="H310" s="82"/>
      <c r="I310" s="82"/>
      <c r="J310" s="82"/>
      <c r="K310" s="82"/>
      <c r="L310" s="82"/>
      <c r="M310" s="82"/>
      <c r="N310" s="82"/>
      <c r="O310" s="82"/>
      <c r="P310" s="82"/>
      <c r="Q310" s="82"/>
      <c r="R310" s="82"/>
      <c r="S310" s="82"/>
      <c r="T310" s="82"/>
      <c r="U310" s="82"/>
      <c r="V310" s="82"/>
      <c r="W310" s="82"/>
      <c r="X310" s="82"/>
      <c r="Y310" s="82"/>
      <c r="Z310" s="82"/>
    </row>
    <row r="311" spans="1:26" x14ac:dyDescent="0.45">
      <c r="A311" s="82">
        <v>306</v>
      </c>
      <c r="B311" s="92">
        <f t="shared" si="11"/>
        <v>-126413.98054048179</v>
      </c>
      <c r="C311" s="92">
        <f t="shared" si="8"/>
        <v>-1106.1223297292156</v>
      </c>
      <c r="D311" s="92">
        <f t="shared" si="9"/>
        <v>1294.9618689948643</v>
      </c>
      <c r="E311" s="92">
        <f t="shared" si="10"/>
        <v>-127708.94240947666</v>
      </c>
      <c r="F311" s="92">
        <f t="shared" si="12"/>
        <v>-81124.043394188091</v>
      </c>
      <c r="G311" s="82"/>
      <c r="H311" s="82"/>
      <c r="I311" s="82"/>
      <c r="J311" s="82"/>
      <c r="K311" s="82"/>
      <c r="L311" s="82"/>
      <c r="M311" s="82"/>
      <c r="N311" s="82"/>
      <c r="O311" s="82"/>
      <c r="P311" s="82"/>
      <c r="Q311" s="82"/>
      <c r="R311" s="82"/>
      <c r="S311" s="82"/>
      <c r="T311" s="82"/>
      <c r="U311" s="82"/>
      <c r="V311" s="82"/>
      <c r="W311" s="82"/>
      <c r="X311" s="82"/>
      <c r="Y311" s="82"/>
      <c r="Z311" s="82"/>
    </row>
    <row r="312" spans="1:26" x14ac:dyDescent="0.45">
      <c r="A312" s="82">
        <v>307</v>
      </c>
      <c r="B312" s="92">
        <f t="shared" si="11"/>
        <v>-127708.94240947666</v>
      </c>
      <c r="C312" s="92">
        <f t="shared" si="8"/>
        <v>-1117.4532460829207</v>
      </c>
      <c r="D312" s="92">
        <f t="shared" si="9"/>
        <v>1306.2927853485694</v>
      </c>
      <c r="E312" s="92">
        <f t="shared" si="10"/>
        <v>-129015.23519482523</v>
      </c>
      <c r="F312" s="92">
        <f t="shared" si="12"/>
        <v>-82241.496640271012</v>
      </c>
      <c r="G312" s="82"/>
      <c r="H312" s="82"/>
      <c r="I312" s="82"/>
      <c r="J312" s="82"/>
      <c r="K312" s="82"/>
      <c r="L312" s="82"/>
      <c r="M312" s="82"/>
      <c r="N312" s="82"/>
      <c r="O312" s="82"/>
      <c r="P312" s="82"/>
      <c r="Q312" s="82"/>
      <c r="R312" s="82"/>
      <c r="S312" s="82"/>
      <c r="T312" s="82"/>
      <c r="U312" s="82"/>
      <c r="V312" s="82"/>
      <c r="W312" s="82"/>
      <c r="X312" s="82"/>
      <c r="Y312" s="82"/>
      <c r="Z312" s="82"/>
    </row>
    <row r="313" spans="1:26" x14ac:dyDescent="0.45">
      <c r="A313" s="82">
        <v>308</v>
      </c>
      <c r="B313" s="92">
        <f t="shared" si="11"/>
        <v>-129015.23519482523</v>
      </c>
      <c r="C313" s="92">
        <f t="shared" si="8"/>
        <v>-1128.8833079547207</v>
      </c>
      <c r="D313" s="92">
        <f t="shared" si="9"/>
        <v>1317.7228472203694</v>
      </c>
      <c r="E313" s="92">
        <f t="shared" si="10"/>
        <v>-130332.9580420456</v>
      </c>
      <c r="F313" s="92">
        <f t="shared" si="12"/>
        <v>-83370.379948225731</v>
      </c>
      <c r="G313" s="82"/>
      <c r="H313" s="82"/>
      <c r="I313" s="82"/>
      <c r="J313" s="82"/>
      <c r="K313" s="82"/>
      <c r="L313" s="82"/>
      <c r="M313" s="82"/>
      <c r="N313" s="82"/>
      <c r="O313" s="82"/>
      <c r="P313" s="82"/>
      <c r="Q313" s="82"/>
      <c r="R313" s="82"/>
      <c r="S313" s="82"/>
      <c r="T313" s="82"/>
      <c r="U313" s="82"/>
      <c r="V313" s="82"/>
      <c r="W313" s="82"/>
      <c r="X313" s="82"/>
      <c r="Y313" s="82"/>
      <c r="Z313" s="82"/>
    </row>
    <row r="314" spans="1:26" x14ac:dyDescent="0.45">
      <c r="A314" s="82">
        <v>309</v>
      </c>
      <c r="B314" s="92">
        <f t="shared" si="11"/>
        <v>-130332.9580420456</v>
      </c>
      <c r="C314" s="92">
        <f t="shared" si="8"/>
        <v>-1140.4133828678989</v>
      </c>
      <c r="D314" s="92">
        <f t="shared" si="9"/>
        <v>1329.2529221335476</v>
      </c>
      <c r="E314" s="92">
        <f t="shared" si="10"/>
        <v>-131662.21096417916</v>
      </c>
      <c r="F314" s="92">
        <f t="shared" si="12"/>
        <v>-84510.793331093635</v>
      </c>
      <c r="G314" s="82"/>
      <c r="H314" s="82"/>
      <c r="I314" s="82"/>
      <c r="J314" s="82"/>
      <c r="K314" s="82"/>
      <c r="L314" s="82"/>
      <c r="M314" s="82"/>
      <c r="N314" s="82"/>
      <c r="O314" s="82"/>
      <c r="P314" s="82"/>
      <c r="Q314" s="82"/>
      <c r="R314" s="82"/>
      <c r="S314" s="82"/>
      <c r="T314" s="82"/>
      <c r="U314" s="82"/>
      <c r="V314" s="82"/>
      <c r="W314" s="82"/>
      <c r="X314" s="82"/>
      <c r="Y314" s="82"/>
      <c r="Z314" s="82"/>
    </row>
    <row r="315" spans="1:26" x14ac:dyDescent="0.45">
      <c r="A315" s="82">
        <v>310</v>
      </c>
      <c r="B315" s="92">
        <f t="shared" si="11"/>
        <v>-131662.21096417916</v>
      </c>
      <c r="C315" s="92">
        <f t="shared" si="8"/>
        <v>-1152.0443459365677</v>
      </c>
      <c r="D315" s="92">
        <f t="shared" si="9"/>
        <v>1340.8838852022163</v>
      </c>
      <c r="E315" s="92">
        <f t="shared" si="10"/>
        <v>-133003.09484938136</v>
      </c>
      <c r="F315" s="92">
        <f t="shared" si="12"/>
        <v>-85662.837677030198</v>
      </c>
      <c r="G315" s="82"/>
      <c r="H315" s="82"/>
      <c r="I315" s="82"/>
      <c r="J315" s="82"/>
      <c r="K315" s="82"/>
      <c r="L315" s="82"/>
      <c r="M315" s="82"/>
      <c r="N315" s="82"/>
      <c r="O315" s="82"/>
      <c r="P315" s="82"/>
      <c r="Q315" s="82"/>
      <c r="R315" s="82"/>
      <c r="S315" s="82"/>
      <c r="T315" s="82"/>
      <c r="U315" s="82"/>
      <c r="V315" s="82"/>
      <c r="W315" s="82"/>
      <c r="X315" s="82"/>
      <c r="Y315" s="82"/>
      <c r="Z315" s="82"/>
    </row>
    <row r="316" spans="1:26" x14ac:dyDescent="0.45">
      <c r="A316" s="82">
        <v>311</v>
      </c>
      <c r="B316" s="92">
        <f t="shared" si="11"/>
        <v>-133003.09484938136</v>
      </c>
      <c r="C316" s="92">
        <f t="shared" si="8"/>
        <v>-1163.7770799320867</v>
      </c>
      <c r="D316" s="92">
        <f t="shared" si="9"/>
        <v>1352.6166191977354</v>
      </c>
      <c r="E316" s="92">
        <f t="shared" si="10"/>
        <v>-134355.7114685791</v>
      </c>
      <c r="F316" s="92">
        <f t="shared" si="12"/>
        <v>-86826.614756962284</v>
      </c>
      <c r="G316" s="82"/>
      <c r="H316" s="82"/>
      <c r="I316" s="82"/>
      <c r="J316" s="82"/>
      <c r="K316" s="82"/>
      <c r="L316" s="82"/>
      <c r="M316" s="82"/>
      <c r="N316" s="82"/>
      <c r="O316" s="82"/>
      <c r="P316" s="82"/>
      <c r="Q316" s="82"/>
      <c r="R316" s="82"/>
      <c r="S316" s="82"/>
      <c r="T316" s="82"/>
      <c r="U316" s="82"/>
      <c r="V316" s="82"/>
      <c r="W316" s="82"/>
      <c r="X316" s="82"/>
      <c r="Y316" s="82"/>
      <c r="Z316" s="82"/>
    </row>
    <row r="317" spans="1:26" x14ac:dyDescent="0.45">
      <c r="A317" s="82">
        <v>312</v>
      </c>
      <c r="B317" s="92">
        <f t="shared" si="11"/>
        <v>-134355.7114685791</v>
      </c>
      <c r="C317" s="92">
        <f t="shared" si="8"/>
        <v>-1175.6124753500669</v>
      </c>
      <c r="D317" s="92">
        <f t="shared" si="9"/>
        <v>1364.4520146157156</v>
      </c>
      <c r="E317" s="92">
        <f t="shared" si="10"/>
        <v>-135720.16348319483</v>
      </c>
      <c r="F317" s="92">
        <f t="shared" si="12"/>
        <v>-88002.227232312347</v>
      </c>
      <c r="G317" s="82"/>
      <c r="H317" s="82"/>
      <c r="I317" s="82"/>
      <c r="J317" s="82"/>
      <c r="K317" s="82"/>
      <c r="L317" s="82"/>
      <c r="M317" s="82"/>
      <c r="N317" s="82"/>
      <c r="O317" s="82"/>
      <c r="P317" s="82"/>
      <c r="Q317" s="82"/>
      <c r="R317" s="82"/>
      <c r="S317" s="82"/>
      <c r="T317" s="82"/>
      <c r="U317" s="82"/>
      <c r="V317" s="82"/>
      <c r="W317" s="82"/>
      <c r="X317" s="82"/>
      <c r="Y317" s="82"/>
      <c r="Z317" s="82"/>
    </row>
    <row r="318" spans="1:26" x14ac:dyDescent="0.45">
      <c r="A318" s="82">
        <v>313</v>
      </c>
      <c r="B318" s="92">
        <f t="shared" si="11"/>
        <v>-135720.16348319483</v>
      </c>
      <c r="C318" s="92">
        <f t="shared" si="8"/>
        <v>-1187.5514304779547</v>
      </c>
      <c r="D318" s="92">
        <f t="shared" si="9"/>
        <v>1376.3909697436034</v>
      </c>
      <c r="E318" s="92">
        <f t="shared" si="10"/>
        <v>-137096.55445293844</v>
      </c>
      <c r="F318" s="92">
        <f t="shared" si="12"/>
        <v>-89189.778662790297</v>
      </c>
      <c r="G318" s="82"/>
      <c r="H318" s="82"/>
      <c r="I318" s="82"/>
      <c r="J318" s="82"/>
      <c r="K318" s="82"/>
      <c r="L318" s="82"/>
      <c r="M318" s="82"/>
      <c r="N318" s="82"/>
      <c r="O318" s="82"/>
      <c r="P318" s="82"/>
      <c r="Q318" s="82"/>
      <c r="R318" s="82"/>
      <c r="S318" s="82"/>
      <c r="T318" s="82"/>
      <c r="U318" s="82"/>
      <c r="V318" s="82"/>
      <c r="W318" s="82"/>
      <c r="X318" s="82"/>
      <c r="Y318" s="82"/>
      <c r="Z318" s="82"/>
    </row>
    <row r="319" spans="1:26" x14ac:dyDescent="0.45">
      <c r="A319" s="82">
        <v>314</v>
      </c>
      <c r="B319" s="92">
        <f t="shared" si="11"/>
        <v>-137096.55445293844</v>
      </c>
      <c r="C319" s="92">
        <f t="shared" si="8"/>
        <v>-1199.5948514632112</v>
      </c>
      <c r="D319" s="92">
        <f t="shared" si="9"/>
        <v>1388.4343907288599</v>
      </c>
      <c r="E319" s="92">
        <f t="shared" si="10"/>
        <v>-138484.98884366729</v>
      </c>
      <c r="F319" s="92">
        <f t="shared" si="12"/>
        <v>-90389.373514253515</v>
      </c>
      <c r="G319" s="82"/>
      <c r="H319" s="82"/>
      <c r="I319" s="82"/>
      <c r="J319" s="82"/>
      <c r="K319" s="82"/>
      <c r="L319" s="82"/>
      <c r="M319" s="82"/>
      <c r="N319" s="82"/>
      <c r="O319" s="82"/>
      <c r="P319" s="82"/>
      <c r="Q319" s="82"/>
      <c r="R319" s="82"/>
      <c r="S319" s="82"/>
      <c r="T319" s="82"/>
      <c r="U319" s="82"/>
      <c r="V319" s="82"/>
      <c r="W319" s="82"/>
      <c r="X319" s="82"/>
      <c r="Y319" s="82"/>
      <c r="Z319" s="82"/>
    </row>
    <row r="320" spans="1:26" x14ac:dyDescent="0.45">
      <c r="A320" s="82">
        <v>315</v>
      </c>
      <c r="B320" s="92">
        <f t="shared" si="11"/>
        <v>-138484.98884366729</v>
      </c>
      <c r="C320" s="92">
        <f t="shared" si="8"/>
        <v>-1211.7436523820886</v>
      </c>
      <c r="D320" s="92">
        <f t="shared" si="9"/>
        <v>1400.5831916477373</v>
      </c>
      <c r="E320" s="92">
        <f t="shared" si="10"/>
        <v>-139885.57203531504</v>
      </c>
      <c r="F320" s="92">
        <f t="shared" si="12"/>
        <v>-91601.117166635609</v>
      </c>
      <c r="G320" s="82"/>
      <c r="H320" s="82"/>
      <c r="I320" s="82"/>
      <c r="J320" s="82"/>
      <c r="K320" s="82"/>
      <c r="L320" s="82"/>
      <c r="M320" s="82"/>
      <c r="N320" s="82"/>
      <c r="O320" s="82"/>
      <c r="P320" s="82"/>
      <c r="Q320" s="82"/>
      <c r="R320" s="82"/>
      <c r="S320" s="82"/>
      <c r="T320" s="82"/>
      <c r="U320" s="82"/>
      <c r="V320" s="82"/>
      <c r="W320" s="82"/>
      <c r="X320" s="82"/>
      <c r="Y320" s="82"/>
      <c r="Z320" s="82"/>
    </row>
    <row r="321" spans="1:26" x14ac:dyDescent="0.45">
      <c r="A321" s="82">
        <v>316</v>
      </c>
      <c r="B321" s="92">
        <f t="shared" si="11"/>
        <v>-139885.57203531504</v>
      </c>
      <c r="C321" s="92">
        <f t="shared" si="8"/>
        <v>-1223.9987553090064</v>
      </c>
      <c r="D321" s="92">
        <f t="shared" si="9"/>
        <v>1412.838294574655</v>
      </c>
      <c r="E321" s="92">
        <f t="shared" si="10"/>
        <v>-141298.41032988968</v>
      </c>
      <c r="F321" s="92">
        <f t="shared" si="12"/>
        <v>-92825.115921944613</v>
      </c>
      <c r="G321" s="82"/>
      <c r="H321" s="82"/>
      <c r="I321" s="82"/>
      <c r="J321" s="82"/>
      <c r="K321" s="82"/>
      <c r="L321" s="82"/>
      <c r="M321" s="82"/>
      <c r="N321" s="82"/>
      <c r="O321" s="82"/>
      <c r="P321" s="82"/>
      <c r="Q321" s="82"/>
      <c r="R321" s="82"/>
      <c r="S321" s="82"/>
      <c r="T321" s="82"/>
      <c r="U321" s="82"/>
      <c r="V321" s="82"/>
      <c r="W321" s="82"/>
      <c r="X321" s="82"/>
      <c r="Y321" s="82"/>
      <c r="Z321" s="82"/>
    </row>
    <row r="322" spans="1:26" x14ac:dyDescent="0.45">
      <c r="A322" s="82">
        <v>317</v>
      </c>
      <c r="B322" s="92">
        <f t="shared" si="11"/>
        <v>-141298.41032988968</v>
      </c>
      <c r="C322" s="92">
        <f t="shared" si="8"/>
        <v>-1236.3610903865347</v>
      </c>
      <c r="D322" s="92">
        <f t="shared" si="9"/>
        <v>1425.2006296521834</v>
      </c>
      <c r="E322" s="92">
        <f t="shared" si="10"/>
        <v>-142723.61095954187</v>
      </c>
      <c r="F322" s="92">
        <f t="shared" si="12"/>
        <v>-94061.477012331146</v>
      </c>
      <c r="G322" s="82"/>
      <c r="H322" s="82"/>
      <c r="I322" s="82"/>
      <c r="J322" s="82"/>
      <c r="K322" s="82"/>
      <c r="L322" s="82"/>
      <c r="M322" s="82"/>
      <c r="N322" s="82"/>
      <c r="O322" s="82"/>
      <c r="P322" s="82"/>
      <c r="Q322" s="82"/>
      <c r="R322" s="82"/>
      <c r="S322" s="82"/>
      <c r="T322" s="82"/>
      <c r="U322" s="82"/>
      <c r="V322" s="82"/>
      <c r="W322" s="82"/>
      <c r="X322" s="82"/>
      <c r="Y322" s="82"/>
      <c r="Z322" s="82"/>
    </row>
    <row r="323" spans="1:26" x14ac:dyDescent="0.45">
      <c r="A323" s="82">
        <v>318</v>
      </c>
      <c r="B323" s="92">
        <f t="shared" si="11"/>
        <v>-142723.61095954187</v>
      </c>
      <c r="C323" s="92">
        <f t="shared" si="8"/>
        <v>-1248.8315958959913</v>
      </c>
      <c r="D323" s="92">
        <f t="shared" si="9"/>
        <v>1437.67113516164</v>
      </c>
      <c r="E323" s="92">
        <f t="shared" si="10"/>
        <v>-144161.28209470352</v>
      </c>
      <c r="F323" s="92">
        <f t="shared" si="12"/>
        <v>-95310.308608227133</v>
      </c>
      <c r="G323" s="82"/>
      <c r="H323" s="82"/>
      <c r="I323" s="82"/>
      <c r="J323" s="82"/>
      <c r="K323" s="82"/>
      <c r="L323" s="82"/>
      <c r="M323" s="82"/>
      <c r="N323" s="82"/>
      <c r="O323" s="82"/>
      <c r="P323" s="82"/>
      <c r="Q323" s="82"/>
      <c r="R323" s="82"/>
      <c r="S323" s="82"/>
      <c r="T323" s="82"/>
      <c r="U323" s="82"/>
      <c r="V323" s="82"/>
      <c r="W323" s="82"/>
      <c r="X323" s="82"/>
      <c r="Y323" s="82"/>
      <c r="Z323" s="82"/>
    </row>
    <row r="324" spans="1:26" x14ac:dyDescent="0.45">
      <c r="A324" s="82">
        <v>319</v>
      </c>
      <c r="B324" s="92">
        <f t="shared" si="11"/>
        <v>-144161.28209470352</v>
      </c>
      <c r="C324" s="92">
        <f t="shared" si="8"/>
        <v>-1261.4112183286557</v>
      </c>
      <c r="D324" s="92">
        <f t="shared" si="9"/>
        <v>1450.2507575943043</v>
      </c>
      <c r="E324" s="92">
        <f t="shared" si="10"/>
        <v>-145611.53285229782</v>
      </c>
      <c r="F324" s="92">
        <f t="shared" si="12"/>
        <v>-96571.719826555782</v>
      </c>
      <c r="G324" s="82"/>
      <c r="H324" s="82"/>
      <c r="I324" s="82"/>
      <c r="J324" s="82"/>
      <c r="K324" s="82"/>
      <c r="L324" s="82"/>
      <c r="M324" s="82"/>
      <c r="N324" s="82"/>
      <c r="O324" s="82"/>
      <c r="P324" s="82"/>
      <c r="Q324" s="82"/>
      <c r="R324" s="82"/>
      <c r="S324" s="82"/>
      <c r="T324" s="82"/>
      <c r="U324" s="82"/>
      <c r="V324" s="82"/>
      <c r="W324" s="82"/>
      <c r="X324" s="82"/>
      <c r="Y324" s="82"/>
      <c r="Z324" s="82"/>
    </row>
    <row r="325" spans="1:26" x14ac:dyDescent="0.45">
      <c r="A325" s="82">
        <v>320</v>
      </c>
      <c r="B325" s="92">
        <f t="shared" si="11"/>
        <v>-145611.53285229782</v>
      </c>
      <c r="C325" s="92">
        <f t="shared" si="8"/>
        <v>-1274.1009124576058</v>
      </c>
      <c r="D325" s="92">
        <f t="shared" si="9"/>
        <v>1462.9404517232545</v>
      </c>
      <c r="E325" s="92">
        <f t="shared" si="10"/>
        <v>-147074.47330402108</v>
      </c>
      <c r="F325" s="92">
        <f t="shared" si="12"/>
        <v>-97845.82073901339</v>
      </c>
      <c r="G325" s="82"/>
      <c r="H325" s="82"/>
      <c r="I325" s="82"/>
      <c r="J325" s="82"/>
      <c r="K325" s="82"/>
      <c r="L325" s="82"/>
      <c r="M325" s="82"/>
      <c r="N325" s="82"/>
      <c r="O325" s="82"/>
      <c r="P325" s="82"/>
      <c r="Q325" s="82"/>
      <c r="R325" s="82"/>
      <c r="S325" s="82"/>
      <c r="T325" s="82"/>
      <c r="U325" s="82"/>
      <c r="V325" s="82"/>
      <c r="W325" s="82"/>
      <c r="X325" s="82"/>
      <c r="Y325" s="82"/>
      <c r="Z325" s="82"/>
    </row>
    <row r="326" spans="1:26" x14ac:dyDescent="0.45">
      <c r="A326" s="82">
        <v>321</v>
      </c>
      <c r="B326" s="92">
        <f t="shared" si="11"/>
        <v>-147074.47330402108</v>
      </c>
      <c r="C326" s="92">
        <f t="shared" si="8"/>
        <v>-1286.9016414101843</v>
      </c>
      <c r="D326" s="92">
        <f t="shared" si="9"/>
        <v>1475.741180675833</v>
      </c>
      <c r="E326" s="92">
        <f t="shared" si="10"/>
        <v>-148550.21448469692</v>
      </c>
      <c r="F326" s="92">
        <f t="shared" si="12"/>
        <v>-99132.722380423569</v>
      </c>
      <c r="G326" s="82"/>
      <c r="H326" s="82"/>
      <c r="I326" s="82"/>
      <c r="J326" s="82"/>
      <c r="K326" s="82"/>
      <c r="L326" s="82"/>
      <c r="M326" s="82"/>
      <c r="N326" s="82"/>
      <c r="O326" s="82"/>
      <c r="P326" s="82"/>
      <c r="Q326" s="82"/>
      <c r="R326" s="82"/>
      <c r="S326" s="82"/>
      <c r="T326" s="82"/>
      <c r="U326" s="82"/>
      <c r="V326" s="82"/>
      <c r="W326" s="82"/>
      <c r="X326" s="82"/>
      <c r="Y326" s="82"/>
      <c r="Z326" s="82"/>
    </row>
    <row r="327" spans="1:26" x14ac:dyDescent="0.45">
      <c r="A327" s="82">
        <v>322</v>
      </c>
      <c r="B327" s="92">
        <f t="shared" si="11"/>
        <v>-148550.21448469692</v>
      </c>
      <c r="C327" s="92">
        <f t="shared" si="8"/>
        <v>-1299.8143767410979</v>
      </c>
      <c r="D327" s="92">
        <f t="shared" si="9"/>
        <v>1488.6539160067466</v>
      </c>
      <c r="E327" s="92">
        <f t="shared" si="10"/>
        <v>-150038.86840070365</v>
      </c>
      <c r="F327" s="92">
        <f t="shared" ref="F327:F365" si="13">F326+C327</f>
        <v>-100432.53675716466</v>
      </c>
      <c r="G327" s="82"/>
      <c r="H327" s="82"/>
      <c r="I327" s="82"/>
      <c r="J327" s="82"/>
      <c r="K327" s="82"/>
      <c r="L327" s="82"/>
      <c r="M327" s="82"/>
      <c r="N327" s="82"/>
      <c r="O327" s="82"/>
      <c r="P327" s="82"/>
      <c r="Q327" s="82"/>
      <c r="R327" s="82"/>
      <c r="S327" s="82"/>
      <c r="T327" s="82"/>
      <c r="U327" s="82"/>
      <c r="V327" s="82"/>
      <c r="W327" s="82"/>
      <c r="X327" s="82"/>
      <c r="Y327" s="82"/>
      <c r="Z327" s="82"/>
    </row>
    <row r="328" spans="1:26" x14ac:dyDescent="0.45">
      <c r="A328" s="82">
        <v>323</v>
      </c>
      <c r="B328" s="92">
        <f t="shared" si="11"/>
        <v>-150038.86840070365</v>
      </c>
      <c r="C328" s="92">
        <f t="shared" si="8"/>
        <v>-1312.8400985061569</v>
      </c>
      <c r="D328" s="92">
        <f t="shared" si="9"/>
        <v>1501.6796377718056</v>
      </c>
      <c r="E328" s="92">
        <f t="shared" si="10"/>
        <v>-151540.54803847545</v>
      </c>
      <c r="F328" s="92">
        <f t="shared" si="13"/>
        <v>-101745.37685567082</v>
      </c>
      <c r="G328" s="82"/>
      <c r="H328" s="82"/>
      <c r="I328" s="82"/>
      <c r="J328" s="82"/>
      <c r="K328" s="82"/>
      <c r="L328" s="82"/>
      <c r="M328" s="82"/>
      <c r="N328" s="82"/>
      <c r="O328" s="82"/>
      <c r="P328" s="82"/>
      <c r="Q328" s="82"/>
      <c r="R328" s="82"/>
      <c r="S328" s="82"/>
      <c r="T328" s="82"/>
      <c r="U328" s="82"/>
      <c r="V328" s="82"/>
      <c r="W328" s="82"/>
      <c r="X328" s="82"/>
      <c r="Y328" s="82"/>
      <c r="Z328" s="82"/>
    </row>
    <row r="329" spans="1:26" x14ac:dyDescent="0.45">
      <c r="A329" s="82">
        <v>324</v>
      </c>
      <c r="B329" s="92">
        <f t="shared" si="11"/>
        <v>-151540.54803847545</v>
      </c>
      <c r="C329" s="92">
        <f t="shared" si="8"/>
        <v>-1325.9797953366601</v>
      </c>
      <c r="D329" s="92">
        <f t="shared" si="9"/>
        <v>1514.8193346023088</v>
      </c>
      <c r="E329" s="92">
        <f t="shared" si="10"/>
        <v>-153055.36737307775</v>
      </c>
      <c r="F329" s="92">
        <f t="shared" si="13"/>
        <v>-103071.35665100749</v>
      </c>
      <c r="G329" s="82"/>
      <c r="H329" s="82"/>
      <c r="I329" s="82"/>
      <c r="J329" s="82"/>
      <c r="K329" s="82"/>
      <c r="L329" s="82"/>
      <c r="M329" s="82"/>
      <c r="N329" s="82"/>
      <c r="O329" s="82"/>
      <c r="P329" s="82"/>
      <c r="Q329" s="82"/>
      <c r="R329" s="82"/>
      <c r="S329" s="82"/>
      <c r="T329" s="82"/>
      <c r="U329" s="82"/>
      <c r="V329" s="82"/>
      <c r="W329" s="82"/>
      <c r="X329" s="82"/>
      <c r="Y329" s="82"/>
      <c r="Z329" s="82"/>
    </row>
    <row r="330" spans="1:26" x14ac:dyDescent="0.45">
      <c r="A330" s="82">
        <v>325</v>
      </c>
      <c r="B330" s="92">
        <f t="shared" si="11"/>
        <v>-153055.36737307775</v>
      </c>
      <c r="C330" s="92">
        <f t="shared" si="8"/>
        <v>-1339.2344645144301</v>
      </c>
      <c r="D330" s="92">
        <f t="shared" si="9"/>
        <v>1528.0740037800788</v>
      </c>
      <c r="E330" s="92">
        <f t="shared" si="10"/>
        <v>-154583.44137685784</v>
      </c>
      <c r="F330" s="92">
        <f t="shared" si="13"/>
        <v>-104410.59111552192</v>
      </c>
      <c r="G330" s="82"/>
      <c r="H330" s="82"/>
      <c r="I330" s="82"/>
      <c r="J330" s="82"/>
      <c r="K330" s="82"/>
      <c r="L330" s="82"/>
      <c r="M330" s="82"/>
      <c r="N330" s="82"/>
      <c r="O330" s="82"/>
      <c r="P330" s="82"/>
      <c r="Q330" s="82"/>
      <c r="R330" s="82"/>
      <c r="S330" s="82"/>
      <c r="T330" s="82"/>
      <c r="U330" s="82"/>
      <c r="V330" s="82"/>
      <c r="W330" s="82"/>
      <c r="X330" s="82"/>
      <c r="Y330" s="82"/>
      <c r="Z330" s="82"/>
    </row>
    <row r="331" spans="1:26" x14ac:dyDescent="0.45">
      <c r="A331" s="82">
        <v>326</v>
      </c>
      <c r="B331" s="92">
        <f t="shared" si="11"/>
        <v>-154583.44137685784</v>
      </c>
      <c r="C331" s="92">
        <f t="shared" si="8"/>
        <v>-1352.6051120475061</v>
      </c>
      <c r="D331" s="92">
        <f t="shared" si="9"/>
        <v>1541.4446513131547</v>
      </c>
      <c r="E331" s="92">
        <f t="shared" si="10"/>
        <v>-156124.88602817099</v>
      </c>
      <c r="F331" s="92">
        <f t="shared" si="13"/>
        <v>-105763.19622756942</v>
      </c>
      <c r="G331" s="82"/>
      <c r="H331" s="82"/>
      <c r="I331" s="82"/>
      <c r="J331" s="82"/>
      <c r="K331" s="82"/>
      <c r="L331" s="82"/>
      <c r="M331" s="82"/>
      <c r="N331" s="82"/>
      <c r="O331" s="82"/>
      <c r="P331" s="82"/>
      <c r="Q331" s="82"/>
      <c r="R331" s="82"/>
      <c r="S331" s="82"/>
      <c r="T331" s="82"/>
      <c r="U331" s="82"/>
      <c r="V331" s="82"/>
      <c r="W331" s="82"/>
      <c r="X331" s="82"/>
      <c r="Y331" s="82"/>
      <c r="Z331" s="82"/>
    </row>
    <row r="332" spans="1:26" x14ac:dyDescent="0.45">
      <c r="A332" s="82">
        <v>327</v>
      </c>
      <c r="B332" s="92">
        <f t="shared" si="11"/>
        <v>-156124.88602817099</v>
      </c>
      <c r="C332" s="92">
        <f t="shared" si="8"/>
        <v>-1366.092752746496</v>
      </c>
      <c r="D332" s="92">
        <f t="shared" si="9"/>
        <v>1554.9322920121447</v>
      </c>
      <c r="E332" s="92">
        <f t="shared" si="10"/>
        <v>-157679.81832018314</v>
      </c>
      <c r="F332" s="92">
        <f t="shared" si="13"/>
        <v>-107129.28898031592</v>
      </c>
      <c r="G332" s="82"/>
      <c r="H332" s="82"/>
      <c r="I332" s="82"/>
      <c r="J332" s="82"/>
      <c r="K332" s="82"/>
      <c r="L332" s="82"/>
      <c r="M332" s="82"/>
      <c r="N332" s="82"/>
      <c r="O332" s="82"/>
      <c r="P332" s="82"/>
      <c r="Q332" s="82"/>
      <c r="R332" s="82"/>
      <c r="S332" s="82"/>
      <c r="T332" s="82"/>
      <c r="U332" s="82"/>
      <c r="V332" s="82"/>
      <c r="W332" s="82"/>
      <c r="X332" s="82"/>
      <c r="Y332" s="82"/>
      <c r="Z332" s="82"/>
    </row>
    <row r="333" spans="1:26" x14ac:dyDescent="0.45">
      <c r="A333" s="82">
        <v>328</v>
      </c>
      <c r="B333" s="92">
        <f t="shared" si="11"/>
        <v>-157679.81832018314</v>
      </c>
      <c r="C333" s="92">
        <f t="shared" si="8"/>
        <v>-1379.6984103016023</v>
      </c>
      <c r="D333" s="92">
        <f t="shared" si="9"/>
        <v>1568.537949567251</v>
      </c>
      <c r="E333" s="92">
        <f t="shared" si="10"/>
        <v>-159248.35626975039</v>
      </c>
      <c r="F333" s="92">
        <f t="shared" si="13"/>
        <v>-108508.98739061752</v>
      </c>
      <c r="G333" s="82"/>
      <c r="H333" s="82"/>
      <c r="I333" s="82"/>
      <c r="J333" s="82"/>
      <c r="K333" s="82"/>
      <c r="L333" s="82"/>
      <c r="M333" s="82"/>
      <c r="N333" s="82"/>
      <c r="O333" s="82"/>
      <c r="P333" s="82"/>
      <c r="Q333" s="82"/>
      <c r="R333" s="82"/>
      <c r="S333" s="82"/>
      <c r="T333" s="82"/>
      <c r="U333" s="82"/>
      <c r="V333" s="82"/>
      <c r="W333" s="82"/>
      <c r="X333" s="82"/>
      <c r="Y333" s="82"/>
      <c r="Z333" s="82"/>
    </row>
    <row r="334" spans="1:26" x14ac:dyDescent="0.45">
      <c r="A334" s="82">
        <v>329</v>
      </c>
      <c r="B334" s="92">
        <f t="shared" si="11"/>
        <v>-159248.35626975039</v>
      </c>
      <c r="C334" s="92">
        <f t="shared" si="8"/>
        <v>-1393.4231173603157</v>
      </c>
      <c r="D334" s="92">
        <f t="shared" si="9"/>
        <v>1582.2626566259644</v>
      </c>
      <c r="E334" s="92">
        <f t="shared" si="10"/>
        <v>-160830.61892637637</v>
      </c>
      <c r="F334" s="92">
        <f t="shared" si="13"/>
        <v>-109902.41050797784</v>
      </c>
      <c r="G334" s="82"/>
      <c r="H334" s="82"/>
      <c r="I334" s="82"/>
      <c r="J334" s="82"/>
      <c r="K334" s="82"/>
      <c r="L334" s="82"/>
      <c r="M334" s="82"/>
      <c r="N334" s="82"/>
      <c r="O334" s="82"/>
      <c r="P334" s="82"/>
      <c r="Q334" s="82"/>
      <c r="R334" s="82"/>
      <c r="S334" s="82"/>
      <c r="T334" s="82"/>
      <c r="U334" s="82"/>
      <c r="V334" s="82"/>
      <c r="W334" s="82"/>
      <c r="X334" s="82"/>
      <c r="Y334" s="82"/>
      <c r="Z334" s="82"/>
    </row>
    <row r="335" spans="1:26" x14ac:dyDescent="0.45">
      <c r="A335" s="82">
        <v>330</v>
      </c>
      <c r="B335" s="92">
        <f t="shared" si="11"/>
        <v>-160830.61892637637</v>
      </c>
      <c r="C335" s="92">
        <f t="shared" si="8"/>
        <v>-1407.267915605793</v>
      </c>
      <c r="D335" s="92">
        <f t="shared" si="9"/>
        <v>1596.1074548714416</v>
      </c>
      <c r="E335" s="92">
        <f t="shared" si="10"/>
        <v>-162426.7263812478</v>
      </c>
      <c r="F335" s="92">
        <f t="shared" si="13"/>
        <v>-111309.67842358362</v>
      </c>
      <c r="G335" s="82"/>
      <c r="H335" s="82"/>
      <c r="I335" s="82"/>
      <c r="J335" s="82"/>
      <c r="K335" s="82"/>
      <c r="L335" s="82"/>
      <c r="M335" s="82"/>
      <c r="N335" s="82"/>
      <c r="O335" s="82"/>
      <c r="P335" s="82"/>
      <c r="Q335" s="82"/>
      <c r="R335" s="82"/>
      <c r="S335" s="82"/>
      <c r="T335" s="82"/>
      <c r="U335" s="82"/>
      <c r="V335" s="82"/>
      <c r="W335" s="82"/>
      <c r="X335" s="82"/>
      <c r="Y335" s="82"/>
      <c r="Z335" s="82"/>
    </row>
    <row r="336" spans="1:26" x14ac:dyDescent="0.45">
      <c r="A336" s="82">
        <v>331</v>
      </c>
      <c r="B336" s="92">
        <f t="shared" si="11"/>
        <v>-162426.7263812478</v>
      </c>
      <c r="C336" s="92">
        <f t="shared" si="8"/>
        <v>-1421.2338558359181</v>
      </c>
      <c r="D336" s="92">
        <f t="shared" si="9"/>
        <v>1610.0733951015668</v>
      </c>
      <c r="E336" s="92">
        <f t="shared" si="10"/>
        <v>-164036.79977634936</v>
      </c>
      <c r="F336" s="92">
        <f t="shared" si="13"/>
        <v>-112730.91227941954</v>
      </c>
      <c r="G336" s="82"/>
      <c r="H336" s="82"/>
      <c r="I336" s="82"/>
      <c r="J336" s="82"/>
      <c r="K336" s="82"/>
      <c r="L336" s="82"/>
      <c r="M336" s="82"/>
      <c r="N336" s="82"/>
      <c r="O336" s="82"/>
      <c r="P336" s="82"/>
      <c r="Q336" s="82"/>
      <c r="R336" s="82"/>
      <c r="S336" s="82"/>
      <c r="T336" s="82"/>
      <c r="U336" s="82"/>
      <c r="V336" s="82"/>
      <c r="W336" s="82"/>
      <c r="X336" s="82"/>
      <c r="Y336" s="82"/>
      <c r="Z336" s="82"/>
    </row>
    <row r="337" spans="1:26" x14ac:dyDescent="0.45">
      <c r="A337" s="82">
        <v>332</v>
      </c>
      <c r="B337" s="92">
        <f t="shared" si="11"/>
        <v>-164036.79977634936</v>
      </c>
      <c r="C337" s="92">
        <f t="shared" si="8"/>
        <v>-1435.3219980430567</v>
      </c>
      <c r="D337" s="92">
        <f t="shared" si="9"/>
        <v>1624.1615373087054</v>
      </c>
      <c r="E337" s="92">
        <f t="shared" si="10"/>
        <v>-165660.96131365807</v>
      </c>
      <c r="F337" s="92">
        <f t="shared" si="13"/>
        <v>-114166.2342774626</v>
      </c>
      <c r="G337" s="82"/>
      <c r="H337" s="82"/>
      <c r="I337" s="82"/>
      <c r="J337" s="82"/>
      <c r="K337" s="82"/>
      <c r="L337" s="82"/>
      <c r="M337" s="82"/>
      <c r="N337" s="82"/>
      <c r="O337" s="82"/>
      <c r="P337" s="82"/>
      <c r="Q337" s="82"/>
      <c r="R337" s="82"/>
      <c r="S337" s="82"/>
      <c r="T337" s="82"/>
      <c r="U337" s="82"/>
      <c r="V337" s="82"/>
      <c r="W337" s="82"/>
      <c r="X337" s="82"/>
      <c r="Y337" s="82"/>
      <c r="Z337" s="82"/>
    </row>
    <row r="338" spans="1:26" x14ac:dyDescent="0.45">
      <c r="A338" s="82">
        <v>333</v>
      </c>
      <c r="B338" s="92">
        <f t="shared" si="11"/>
        <v>-165660.96131365807</v>
      </c>
      <c r="C338" s="92">
        <f t="shared" si="8"/>
        <v>-1449.5334114945081</v>
      </c>
      <c r="D338" s="92">
        <f t="shared" si="9"/>
        <v>1638.3729507601568</v>
      </c>
      <c r="E338" s="92">
        <f t="shared" si="10"/>
        <v>-167299.33426441823</v>
      </c>
      <c r="F338" s="92">
        <f t="shared" si="13"/>
        <v>-115615.76768895712</v>
      </c>
      <c r="G338" s="82"/>
      <c r="H338" s="82"/>
      <c r="I338" s="82"/>
      <c r="J338" s="82"/>
      <c r="K338" s="82"/>
      <c r="L338" s="82"/>
      <c r="M338" s="82"/>
      <c r="N338" s="82"/>
      <c r="O338" s="82"/>
      <c r="P338" s="82"/>
      <c r="Q338" s="82"/>
      <c r="R338" s="82"/>
      <c r="S338" s="82"/>
      <c r="T338" s="82"/>
      <c r="U338" s="82"/>
      <c r="V338" s="82"/>
      <c r="W338" s="82"/>
      <c r="X338" s="82"/>
      <c r="Y338" s="82"/>
      <c r="Z338" s="82"/>
    </row>
    <row r="339" spans="1:26" x14ac:dyDescent="0.45">
      <c r="A339" s="82">
        <v>334</v>
      </c>
      <c r="B339" s="92">
        <f t="shared" si="11"/>
        <v>-167299.33426441823</v>
      </c>
      <c r="C339" s="92">
        <f t="shared" si="8"/>
        <v>-1463.8691748136594</v>
      </c>
      <c r="D339" s="92">
        <f t="shared" si="9"/>
        <v>1652.708714079308</v>
      </c>
      <c r="E339" s="92">
        <f t="shared" si="10"/>
        <v>-168952.04297849754</v>
      </c>
      <c r="F339" s="92">
        <f t="shared" si="13"/>
        <v>-117079.63686377078</v>
      </c>
      <c r="G339" s="82"/>
      <c r="H339" s="82"/>
      <c r="I339" s="82"/>
      <c r="J339" s="82"/>
      <c r="K339" s="82"/>
      <c r="L339" s="82"/>
      <c r="M339" s="82"/>
      <c r="N339" s="82"/>
      <c r="O339" s="82"/>
      <c r="P339" s="82"/>
      <c r="Q339" s="82"/>
      <c r="R339" s="82"/>
      <c r="S339" s="82"/>
      <c r="T339" s="82"/>
      <c r="U339" s="82"/>
      <c r="V339" s="82"/>
      <c r="W339" s="82"/>
      <c r="X339" s="82"/>
      <c r="Y339" s="82"/>
      <c r="Z339" s="82"/>
    </row>
    <row r="340" spans="1:26" x14ac:dyDescent="0.45">
      <c r="A340" s="82">
        <v>335</v>
      </c>
      <c r="B340" s="92">
        <f t="shared" si="11"/>
        <v>-168952.04297849754</v>
      </c>
      <c r="C340" s="92">
        <f t="shared" si="8"/>
        <v>-1478.3303760618533</v>
      </c>
      <c r="D340" s="92">
        <f t="shared" si="9"/>
        <v>1667.1699153275019</v>
      </c>
      <c r="E340" s="92">
        <f t="shared" si="10"/>
        <v>-170619.21289382505</v>
      </c>
      <c r="F340" s="92">
        <f t="shared" si="13"/>
        <v>-118557.96723983264</v>
      </c>
      <c r="G340" s="82"/>
      <c r="H340" s="82"/>
      <c r="I340" s="82"/>
      <c r="J340" s="82"/>
      <c r="K340" s="82"/>
      <c r="L340" s="82"/>
      <c r="M340" s="82"/>
      <c r="N340" s="82"/>
      <c r="O340" s="82"/>
      <c r="P340" s="82"/>
      <c r="Q340" s="82"/>
      <c r="R340" s="82"/>
      <c r="S340" s="82"/>
      <c r="T340" s="82"/>
      <c r="U340" s="82"/>
      <c r="V340" s="82"/>
      <c r="W340" s="82"/>
      <c r="X340" s="82"/>
      <c r="Y340" s="82"/>
      <c r="Z340" s="82"/>
    </row>
    <row r="341" spans="1:26" x14ac:dyDescent="0.45">
      <c r="A341" s="82">
        <v>336</v>
      </c>
      <c r="B341" s="92">
        <f t="shared" si="11"/>
        <v>-170619.21289382505</v>
      </c>
      <c r="C341" s="92">
        <f t="shared" si="8"/>
        <v>-1492.9181128209691</v>
      </c>
      <c r="D341" s="92">
        <f t="shared" si="9"/>
        <v>1681.7576520866178</v>
      </c>
      <c r="E341" s="92">
        <f t="shared" si="10"/>
        <v>-172300.97054591167</v>
      </c>
      <c r="F341" s="92">
        <f t="shared" si="13"/>
        <v>-120050.88535265361</v>
      </c>
      <c r="G341" s="82"/>
      <c r="H341" s="82"/>
      <c r="I341" s="82"/>
      <c r="J341" s="82"/>
      <c r="K341" s="82"/>
      <c r="L341" s="82"/>
      <c r="M341" s="82"/>
      <c r="N341" s="82"/>
      <c r="O341" s="82"/>
      <c r="P341" s="82"/>
      <c r="Q341" s="82"/>
      <c r="R341" s="82"/>
      <c r="S341" s="82"/>
      <c r="T341" s="82"/>
      <c r="U341" s="82"/>
      <c r="V341" s="82"/>
      <c r="W341" s="82"/>
      <c r="X341" s="82"/>
      <c r="Y341" s="82"/>
      <c r="Z341" s="82"/>
    </row>
    <row r="342" spans="1:26" x14ac:dyDescent="0.45">
      <c r="A342" s="82">
        <v>337</v>
      </c>
      <c r="B342" s="92">
        <f t="shared" si="11"/>
        <v>-172300.97054591167</v>
      </c>
      <c r="C342" s="92">
        <f t="shared" si="8"/>
        <v>-1507.6334922767269</v>
      </c>
      <c r="D342" s="92">
        <f t="shared" si="9"/>
        <v>1696.4730315423756</v>
      </c>
      <c r="E342" s="92">
        <f t="shared" si="10"/>
        <v>-173997.44357745405</v>
      </c>
      <c r="F342" s="92">
        <f t="shared" si="13"/>
        <v>-121558.51884493034</v>
      </c>
      <c r="G342" s="82"/>
      <c r="H342" s="82"/>
      <c r="I342" s="82"/>
      <c r="J342" s="82"/>
      <c r="K342" s="82"/>
      <c r="L342" s="82"/>
      <c r="M342" s="82"/>
      <c r="N342" s="82"/>
      <c r="O342" s="82"/>
      <c r="P342" s="82"/>
      <c r="Q342" s="82"/>
      <c r="R342" s="82"/>
      <c r="S342" s="82"/>
      <c r="T342" s="82"/>
      <c r="U342" s="82"/>
      <c r="V342" s="82"/>
      <c r="W342" s="82"/>
      <c r="X342" s="82"/>
      <c r="Y342" s="82"/>
      <c r="Z342" s="82"/>
    </row>
    <row r="343" spans="1:26" x14ac:dyDescent="0.45">
      <c r="A343" s="82">
        <v>338</v>
      </c>
      <c r="B343" s="92">
        <f t="shared" si="11"/>
        <v>-173997.44357745405</v>
      </c>
      <c r="C343" s="92">
        <f t="shared" si="8"/>
        <v>-1522.4776313027228</v>
      </c>
      <c r="D343" s="92">
        <f t="shared" si="9"/>
        <v>1711.3171705683715</v>
      </c>
      <c r="E343" s="92">
        <f t="shared" si="10"/>
        <v>-175708.76074802241</v>
      </c>
      <c r="F343" s="92">
        <f t="shared" si="13"/>
        <v>-123080.99647623306</v>
      </c>
      <c r="G343" s="82"/>
      <c r="H343" s="82"/>
      <c r="I343" s="82"/>
      <c r="J343" s="82"/>
      <c r="K343" s="82"/>
      <c r="L343" s="82"/>
      <c r="M343" s="82"/>
      <c r="N343" s="82"/>
      <c r="O343" s="82"/>
      <c r="P343" s="82"/>
      <c r="Q343" s="82"/>
      <c r="R343" s="82"/>
      <c r="S343" s="82"/>
      <c r="T343" s="82"/>
      <c r="U343" s="82"/>
      <c r="V343" s="82"/>
      <c r="W343" s="82"/>
      <c r="X343" s="82"/>
      <c r="Y343" s="82"/>
      <c r="Z343" s="82"/>
    </row>
    <row r="344" spans="1:26" x14ac:dyDescent="0.45">
      <c r="A344" s="82">
        <v>339</v>
      </c>
      <c r="B344" s="92">
        <f t="shared" si="11"/>
        <v>-175708.76074802241</v>
      </c>
      <c r="C344" s="92">
        <f t="shared" si="8"/>
        <v>-1537.4516565451959</v>
      </c>
      <c r="D344" s="92">
        <f t="shared" si="9"/>
        <v>1726.2911958108446</v>
      </c>
      <c r="E344" s="92">
        <f t="shared" si="10"/>
        <v>-177435.05194383324</v>
      </c>
      <c r="F344" s="92">
        <f t="shared" si="13"/>
        <v>-124618.44813277826</v>
      </c>
      <c r="G344" s="82"/>
      <c r="H344" s="82"/>
      <c r="I344" s="82"/>
      <c r="J344" s="82"/>
      <c r="K344" s="82"/>
      <c r="L344" s="82"/>
      <c r="M344" s="82"/>
      <c r="N344" s="82"/>
      <c r="O344" s="82"/>
      <c r="P344" s="82"/>
      <c r="Q344" s="82"/>
      <c r="R344" s="82"/>
      <c r="S344" s="82"/>
      <c r="T344" s="82"/>
      <c r="U344" s="82"/>
      <c r="V344" s="82"/>
      <c r="W344" s="82"/>
      <c r="X344" s="82"/>
      <c r="Y344" s="82"/>
      <c r="Z344" s="82"/>
    </row>
    <row r="345" spans="1:26" x14ac:dyDescent="0.45">
      <c r="A345" s="82">
        <v>340</v>
      </c>
      <c r="B345" s="92">
        <f t="shared" si="11"/>
        <v>-177435.05194383324</v>
      </c>
      <c r="C345" s="92">
        <f t="shared" si="8"/>
        <v>-1552.5567045085406</v>
      </c>
      <c r="D345" s="92">
        <f t="shared" si="9"/>
        <v>1741.3962437741893</v>
      </c>
      <c r="E345" s="92">
        <f t="shared" si="10"/>
        <v>-179176.44818760743</v>
      </c>
      <c r="F345" s="92">
        <f t="shared" si="13"/>
        <v>-126171.00483728679</v>
      </c>
      <c r="G345" s="82"/>
      <c r="H345" s="82"/>
      <c r="I345" s="82"/>
      <c r="J345" s="82"/>
      <c r="K345" s="82"/>
      <c r="L345" s="82"/>
      <c r="M345" s="82"/>
      <c r="N345" s="82"/>
      <c r="O345" s="82"/>
      <c r="P345" s="82"/>
      <c r="Q345" s="82"/>
      <c r="R345" s="82"/>
      <c r="S345" s="82"/>
      <c r="T345" s="82"/>
      <c r="U345" s="82"/>
      <c r="V345" s="82"/>
      <c r="W345" s="82"/>
      <c r="X345" s="82"/>
      <c r="Y345" s="82"/>
      <c r="Z345" s="82"/>
    </row>
    <row r="346" spans="1:26" x14ac:dyDescent="0.45">
      <c r="A346" s="82">
        <v>341</v>
      </c>
      <c r="B346" s="92">
        <f t="shared" si="11"/>
        <v>-179176.44818760743</v>
      </c>
      <c r="C346" s="92">
        <f t="shared" si="8"/>
        <v>-1567.7939216415648</v>
      </c>
      <c r="D346" s="92">
        <f t="shared" si="9"/>
        <v>1756.6334609072135</v>
      </c>
      <c r="E346" s="92">
        <f t="shared" si="10"/>
        <v>-180933.08164851464</v>
      </c>
      <c r="F346" s="92">
        <f t="shared" si="13"/>
        <v>-127738.79875892836</v>
      </c>
      <c r="G346" s="82"/>
      <c r="H346" s="82"/>
      <c r="I346" s="82"/>
      <c r="J346" s="82"/>
      <c r="K346" s="82"/>
      <c r="L346" s="82"/>
      <c r="M346" s="82"/>
      <c r="N346" s="82"/>
      <c r="O346" s="82"/>
      <c r="P346" s="82"/>
      <c r="Q346" s="82"/>
      <c r="R346" s="82"/>
      <c r="S346" s="82"/>
      <c r="T346" s="82"/>
      <c r="U346" s="82"/>
      <c r="V346" s="82"/>
      <c r="W346" s="82"/>
      <c r="X346" s="82"/>
      <c r="Y346" s="82"/>
      <c r="Z346" s="82"/>
    </row>
    <row r="347" spans="1:26" x14ac:dyDescent="0.45">
      <c r="A347" s="82">
        <v>342</v>
      </c>
      <c r="B347" s="92">
        <f t="shared" si="11"/>
        <v>-180933.08164851464</v>
      </c>
      <c r="C347" s="92">
        <f t="shared" si="8"/>
        <v>-1583.164464424503</v>
      </c>
      <c r="D347" s="92">
        <f t="shared" si="9"/>
        <v>1772.0040036901516</v>
      </c>
      <c r="E347" s="92">
        <f t="shared" si="10"/>
        <v>-182705.08565220478</v>
      </c>
      <c r="F347" s="92">
        <f t="shared" si="13"/>
        <v>-129321.96322335287</v>
      </c>
      <c r="G347" s="82"/>
      <c r="H347" s="82"/>
      <c r="I347" s="82"/>
      <c r="J347" s="82"/>
      <c r="K347" s="82"/>
      <c r="L347" s="82"/>
      <c r="M347" s="82"/>
      <c r="N347" s="82"/>
      <c r="O347" s="82"/>
      <c r="P347" s="82"/>
      <c r="Q347" s="82"/>
      <c r="R347" s="82"/>
      <c r="S347" s="82"/>
      <c r="T347" s="82"/>
      <c r="U347" s="82"/>
      <c r="V347" s="82"/>
      <c r="W347" s="82"/>
      <c r="X347" s="82"/>
      <c r="Y347" s="82"/>
      <c r="Z347" s="82"/>
    </row>
    <row r="348" spans="1:26" x14ac:dyDescent="0.45">
      <c r="A348" s="82">
        <v>343</v>
      </c>
      <c r="B348" s="92">
        <f t="shared" si="11"/>
        <v>-182705.08565220478</v>
      </c>
      <c r="C348" s="92">
        <f t="shared" si="8"/>
        <v>-1598.6694994567918</v>
      </c>
      <c r="D348" s="92">
        <f t="shared" si="9"/>
        <v>1787.5090387224404</v>
      </c>
      <c r="E348" s="92">
        <f t="shared" si="10"/>
        <v>-184492.59469092722</v>
      </c>
      <c r="F348" s="92">
        <f t="shared" si="13"/>
        <v>-130920.63272280966</v>
      </c>
      <c r="G348" s="82"/>
      <c r="H348" s="82"/>
      <c r="I348" s="82"/>
      <c r="J348" s="82"/>
      <c r="K348" s="82"/>
      <c r="L348" s="82"/>
      <c r="M348" s="82"/>
      <c r="N348" s="82"/>
      <c r="O348" s="82"/>
      <c r="P348" s="82"/>
      <c r="Q348" s="82"/>
      <c r="R348" s="82"/>
      <c r="S348" s="82"/>
      <c r="T348" s="82"/>
      <c r="U348" s="82"/>
      <c r="V348" s="82"/>
      <c r="W348" s="82"/>
      <c r="X348" s="82"/>
      <c r="Y348" s="82"/>
      <c r="Z348" s="82"/>
    </row>
    <row r="349" spans="1:26" x14ac:dyDescent="0.45">
      <c r="A349" s="82">
        <v>344</v>
      </c>
      <c r="B349" s="92">
        <f t="shared" si="11"/>
        <v>-184492.59469092722</v>
      </c>
      <c r="C349" s="92">
        <f t="shared" si="8"/>
        <v>-1614.3102035456129</v>
      </c>
      <c r="D349" s="92">
        <f t="shared" si="9"/>
        <v>1803.1497428112616</v>
      </c>
      <c r="E349" s="92">
        <f t="shared" si="10"/>
        <v>-186295.74443373847</v>
      </c>
      <c r="F349" s="92">
        <f t="shared" si="13"/>
        <v>-132534.94292635529</v>
      </c>
      <c r="G349" s="82"/>
      <c r="H349" s="82"/>
      <c r="I349" s="82"/>
      <c r="J349" s="82"/>
      <c r="K349" s="82"/>
      <c r="L349" s="82"/>
      <c r="M349" s="82"/>
      <c r="N349" s="82"/>
      <c r="O349" s="82"/>
      <c r="P349" s="82"/>
      <c r="Q349" s="82"/>
      <c r="R349" s="82"/>
      <c r="S349" s="82"/>
      <c r="T349" s="82"/>
      <c r="U349" s="82"/>
      <c r="V349" s="82"/>
      <c r="W349" s="82"/>
      <c r="X349" s="82"/>
      <c r="Y349" s="82"/>
      <c r="Z349" s="82"/>
    </row>
    <row r="350" spans="1:26" x14ac:dyDescent="0.45">
      <c r="A350" s="82">
        <v>345</v>
      </c>
      <c r="B350" s="92">
        <f t="shared" si="11"/>
        <v>-186295.74443373847</v>
      </c>
      <c r="C350" s="92">
        <f t="shared" si="8"/>
        <v>-1630.0877637952115</v>
      </c>
      <c r="D350" s="92">
        <f t="shared" si="9"/>
        <v>1818.9273030608601</v>
      </c>
      <c r="E350" s="92">
        <f t="shared" si="10"/>
        <v>-188114.67173679933</v>
      </c>
      <c r="F350" s="92">
        <f t="shared" si="13"/>
        <v>-134165.03069015051</v>
      </c>
      <c r="G350" s="82"/>
      <c r="H350" s="82"/>
      <c r="I350" s="82"/>
      <c r="J350" s="82"/>
      <c r="K350" s="82"/>
      <c r="L350" s="82"/>
      <c r="M350" s="82"/>
      <c r="N350" s="82"/>
      <c r="O350" s="82"/>
      <c r="P350" s="82"/>
      <c r="Q350" s="82"/>
      <c r="R350" s="82"/>
      <c r="S350" s="82"/>
      <c r="T350" s="82"/>
      <c r="U350" s="82"/>
      <c r="V350" s="82"/>
      <c r="W350" s="82"/>
      <c r="X350" s="82"/>
      <c r="Y350" s="82"/>
      <c r="Z350" s="82"/>
    </row>
    <row r="351" spans="1:26" x14ac:dyDescent="0.45">
      <c r="A351" s="82">
        <v>346</v>
      </c>
      <c r="B351" s="92">
        <f t="shared" si="11"/>
        <v>-188114.67173679933</v>
      </c>
      <c r="C351" s="92">
        <f t="shared" si="8"/>
        <v>-1646.003377696994</v>
      </c>
      <c r="D351" s="92">
        <f t="shared" si="9"/>
        <v>1834.8429169626427</v>
      </c>
      <c r="E351" s="92">
        <f t="shared" si="10"/>
        <v>-189949.51465376196</v>
      </c>
      <c r="F351" s="92">
        <f t="shared" si="13"/>
        <v>-135811.0340678475</v>
      </c>
      <c r="G351" s="82"/>
      <c r="H351" s="82"/>
      <c r="I351" s="82"/>
      <c r="J351" s="82"/>
      <c r="K351" s="82"/>
      <c r="L351" s="82"/>
      <c r="M351" s="82"/>
      <c r="N351" s="82"/>
      <c r="O351" s="82"/>
      <c r="P351" s="82"/>
      <c r="Q351" s="82"/>
      <c r="R351" s="82"/>
      <c r="S351" s="82"/>
      <c r="T351" s="82"/>
      <c r="U351" s="82"/>
      <c r="V351" s="82"/>
      <c r="W351" s="82"/>
      <c r="X351" s="82"/>
      <c r="Y351" s="82"/>
      <c r="Z351" s="82"/>
    </row>
    <row r="352" spans="1:26" x14ac:dyDescent="0.45">
      <c r="A352" s="82">
        <v>347</v>
      </c>
      <c r="B352" s="92">
        <f t="shared" si="11"/>
        <v>-189949.51465376196</v>
      </c>
      <c r="C352" s="92">
        <f t="shared" si="8"/>
        <v>-1662.0582532204169</v>
      </c>
      <c r="D352" s="92">
        <f t="shared" si="9"/>
        <v>1850.8977924860656</v>
      </c>
      <c r="E352" s="92">
        <f t="shared" si="10"/>
        <v>-191800.41244624802</v>
      </c>
      <c r="F352" s="92">
        <f t="shared" si="13"/>
        <v>-137473.09232106793</v>
      </c>
      <c r="G352" s="82"/>
      <c r="H352" s="82"/>
      <c r="I352" s="82"/>
      <c r="J352" s="82"/>
      <c r="K352" s="82"/>
      <c r="L352" s="82"/>
      <c r="M352" s="82"/>
      <c r="N352" s="82"/>
      <c r="O352" s="82"/>
      <c r="P352" s="82"/>
      <c r="Q352" s="82"/>
      <c r="R352" s="82"/>
      <c r="S352" s="82"/>
      <c r="T352" s="82"/>
      <c r="U352" s="82"/>
      <c r="V352" s="82"/>
      <c r="W352" s="82"/>
      <c r="X352" s="82"/>
      <c r="Y352" s="82"/>
      <c r="Z352" s="82"/>
    </row>
    <row r="353" spans="1:26" x14ac:dyDescent="0.45">
      <c r="A353" s="82">
        <v>348</v>
      </c>
      <c r="B353" s="92">
        <f t="shared" si="11"/>
        <v>-191800.41244624802</v>
      </c>
      <c r="C353" s="92">
        <f t="shared" si="8"/>
        <v>-1678.25360890467</v>
      </c>
      <c r="D353" s="92">
        <f t="shared" si="9"/>
        <v>1867.0931481703187</v>
      </c>
      <c r="E353" s="92">
        <f t="shared" si="10"/>
        <v>-193667.50559441836</v>
      </c>
      <c r="F353" s="92">
        <f t="shared" si="13"/>
        <v>-139151.34592997259</v>
      </c>
      <c r="G353" s="82"/>
      <c r="H353" s="82"/>
      <c r="I353" s="82"/>
      <c r="J353" s="82"/>
      <c r="K353" s="82"/>
      <c r="L353" s="82"/>
      <c r="M353" s="82"/>
      <c r="N353" s="82"/>
      <c r="O353" s="82"/>
      <c r="P353" s="82"/>
      <c r="Q353" s="82"/>
      <c r="R353" s="82"/>
      <c r="S353" s="82"/>
      <c r="T353" s="82"/>
      <c r="U353" s="82"/>
      <c r="V353" s="82"/>
      <c r="W353" s="82"/>
      <c r="X353" s="82"/>
      <c r="Y353" s="82"/>
      <c r="Z353" s="82"/>
    </row>
    <row r="354" spans="1:26" x14ac:dyDescent="0.45">
      <c r="A354" s="82">
        <v>349</v>
      </c>
      <c r="B354" s="92">
        <f t="shared" si="11"/>
        <v>-193667.50559441836</v>
      </c>
      <c r="C354" s="92">
        <f t="shared" si="8"/>
        <v>-1694.5906739511604</v>
      </c>
      <c r="D354" s="92">
        <f t="shared" si="9"/>
        <v>1883.4302132168091</v>
      </c>
      <c r="E354" s="92">
        <f t="shared" si="10"/>
        <v>-195550.93580763516</v>
      </c>
      <c r="F354" s="92">
        <f t="shared" si="13"/>
        <v>-140845.93660392376</v>
      </c>
      <c r="G354" s="82"/>
      <c r="H354" s="82"/>
      <c r="I354" s="82"/>
      <c r="J354" s="82"/>
      <c r="K354" s="82"/>
      <c r="L354" s="82"/>
      <c r="M354" s="82"/>
      <c r="N354" s="82"/>
      <c r="O354" s="82"/>
      <c r="P354" s="82"/>
      <c r="Q354" s="82"/>
      <c r="R354" s="82"/>
      <c r="S354" s="82"/>
      <c r="T354" s="82"/>
      <c r="U354" s="82"/>
      <c r="V354" s="82"/>
      <c r="W354" s="82"/>
      <c r="X354" s="82"/>
      <c r="Y354" s="82"/>
      <c r="Z354" s="82"/>
    </row>
    <row r="355" spans="1:26" x14ac:dyDescent="0.45">
      <c r="A355" s="82">
        <v>350</v>
      </c>
      <c r="B355" s="92">
        <f t="shared" si="11"/>
        <v>-195550.93580763516</v>
      </c>
      <c r="C355" s="92">
        <f t="shared" si="8"/>
        <v>-1711.0706883168075</v>
      </c>
      <c r="D355" s="92">
        <f t="shared" si="9"/>
        <v>1899.9102275824562</v>
      </c>
      <c r="E355" s="92">
        <f t="shared" si="10"/>
        <v>-197450.84603521763</v>
      </c>
      <c r="F355" s="92">
        <f t="shared" si="13"/>
        <v>-142557.00729224057</v>
      </c>
      <c r="G355" s="82"/>
      <c r="H355" s="82"/>
      <c r="I355" s="82"/>
      <c r="J355" s="82"/>
      <c r="K355" s="82"/>
      <c r="L355" s="82"/>
      <c r="M355" s="82"/>
      <c r="N355" s="82"/>
      <c r="O355" s="82"/>
      <c r="P355" s="82"/>
      <c r="Q355" s="82"/>
      <c r="R355" s="82"/>
      <c r="S355" s="82"/>
      <c r="T355" s="82"/>
      <c r="U355" s="82"/>
      <c r="V355" s="82"/>
      <c r="W355" s="82"/>
      <c r="X355" s="82"/>
      <c r="Y355" s="82"/>
      <c r="Z355" s="82"/>
    </row>
    <row r="356" spans="1:26" x14ac:dyDescent="0.45">
      <c r="A356" s="82">
        <v>351</v>
      </c>
      <c r="B356" s="92">
        <f t="shared" si="11"/>
        <v>-197450.84603521763</v>
      </c>
      <c r="C356" s="92">
        <f t="shared" si="8"/>
        <v>-1727.6949028081542</v>
      </c>
      <c r="D356" s="92">
        <f t="shared" si="9"/>
        <v>1916.5344420738029</v>
      </c>
      <c r="E356" s="92">
        <f t="shared" si="10"/>
        <v>-199367.38047729144</v>
      </c>
      <c r="F356" s="92">
        <f t="shared" si="13"/>
        <v>-144284.70219504871</v>
      </c>
      <c r="G356" s="82"/>
      <c r="H356" s="82"/>
      <c r="I356" s="82"/>
      <c r="J356" s="82"/>
      <c r="K356" s="82"/>
      <c r="L356" s="82"/>
      <c r="M356" s="82"/>
      <c r="N356" s="82"/>
      <c r="O356" s="82"/>
      <c r="P356" s="82"/>
      <c r="Q356" s="82"/>
      <c r="R356" s="82"/>
      <c r="S356" s="82"/>
      <c r="T356" s="82"/>
      <c r="U356" s="82"/>
      <c r="V356" s="82"/>
      <c r="W356" s="82"/>
      <c r="X356" s="82"/>
      <c r="Y356" s="82"/>
      <c r="Z356" s="82"/>
    </row>
    <row r="357" spans="1:26" x14ac:dyDescent="0.45">
      <c r="A357" s="82">
        <v>352</v>
      </c>
      <c r="B357" s="92">
        <f t="shared" si="11"/>
        <v>-199367.38047729144</v>
      </c>
      <c r="C357" s="92">
        <f t="shared" si="8"/>
        <v>-1744.4645791763</v>
      </c>
      <c r="D357" s="92">
        <f t="shared" si="9"/>
        <v>1933.3041184419487</v>
      </c>
      <c r="E357" s="92">
        <f t="shared" si="10"/>
        <v>-201300.68459573339</v>
      </c>
      <c r="F357" s="92">
        <f t="shared" si="13"/>
        <v>-146029.16677422501</v>
      </c>
      <c r="G357" s="82"/>
      <c r="H357" s="82"/>
      <c r="I357" s="82"/>
      <c r="J357" s="82"/>
      <c r="K357" s="82"/>
      <c r="L357" s="82"/>
      <c r="M357" s="82"/>
      <c r="N357" s="82"/>
      <c r="O357" s="82"/>
      <c r="P357" s="82"/>
      <c r="Q357" s="82"/>
      <c r="R357" s="82"/>
      <c r="S357" s="82"/>
      <c r="T357" s="82"/>
      <c r="U357" s="82"/>
      <c r="V357" s="82"/>
      <c r="W357" s="82"/>
      <c r="X357" s="82"/>
      <c r="Y357" s="82"/>
      <c r="Z357" s="82"/>
    </row>
    <row r="358" spans="1:26" x14ac:dyDescent="0.45">
      <c r="A358" s="82">
        <v>353</v>
      </c>
      <c r="B358" s="92">
        <f t="shared" si="11"/>
        <v>-201300.68459573339</v>
      </c>
      <c r="C358" s="92">
        <f t="shared" si="8"/>
        <v>-1761.380990212667</v>
      </c>
      <c r="D358" s="92">
        <f t="shared" si="9"/>
        <v>1950.2205294783157</v>
      </c>
      <c r="E358" s="92">
        <f t="shared" si="10"/>
        <v>-203250.90512521169</v>
      </c>
      <c r="F358" s="92">
        <f t="shared" si="13"/>
        <v>-147790.54776443768</v>
      </c>
      <c r="G358" s="82"/>
      <c r="H358" s="82"/>
      <c r="I358" s="82"/>
      <c r="J358" s="82"/>
      <c r="K358" s="82"/>
      <c r="L358" s="82"/>
      <c r="M358" s="82"/>
      <c r="N358" s="82"/>
      <c r="O358" s="82"/>
      <c r="P358" s="82"/>
      <c r="Q358" s="82"/>
      <c r="R358" s="82"/>
      <c r="S358" s="82"/>
      <c r="T358" s="82"/>
      <c r="U358" s="82"/>
      <c r="V358" s="82"/>
      <c r="W358" s="82"/>
      <c r="X358" s="82"/>
      <c r="Y358" s="82"/>
      <c r="Z358" s="82"/>
    </row>
    <row r="359" spans="1:26" x14ac:dyDescent="0.45">
      <c r="A359" s="82">
        <v>354</v>
      </c>
      <c r="B359" s="92">
        <f t="shared" si="11"/>
        <v>-203250.90512521169</v>
      </c>
      <c r="C359" s="92">
        <f t="shared" si="8"/>
        <v>-1778.4454198456021</v>
      </c>
      <c r="D359" s="92">
        <f t="shared" si="9"/>
        <v>1967.2849591112508</v>
      </c>
      <c r="E359" s="92">
        <f t="shared" si="10"/>
        <v>-205218.19008432294</v>
      </c>
      <c r="F359" s="92">
        <f t="shared" si="13"/>
        <v>-149568.99318428329</v>
      </c>
      <c r="G359" s="82"/>
      <c r="H359" s="82"/>
      <c r="I359" s="82"/>
      <c r="J359" s="82"/>
      <c r="K359" s="82"/>
      <c r="L359" s="82"/>
      <c r="M359" s="82"/>
      <c r="N359" s="82"/>
      <c r="O359" s="82"/>
      <c r="P359" s="82"/>
      <c r="Q359" s="82"/>
      <c r="R359" s="82"/>
      <c r="S359" s="82"/>
      <c r="T359" s="82"/>
      <c r="U359" s="82"/>
      <c r="V359" s="82"/>
      <c r="W359" s="82"/>
      <c r="X359" s="82"/>
      <c r="Y359" s="82"/>
      <c r="Z359" s="82"/>
    </row>
    <row r="360" spans="1:26" x14ac:dyDescent="0.45">
      <c r="A360" s="82">
        <v>355</v>
      </c>
      <c r="B360" s="92">
        <f t="shared" si="11"/>
        <v>-205218.19008432294</v>
      </c>
      <c r="C360" s="92">
        <f t="shared" si="8"/>
        <v>-1795.6591632378256</v>
      </c>
      <c r="D360" s="92">
        <f t="shared" si="9"/>
        <v>1984.4987025034743</v>
      </c>
      <c r="E360" s="92">
        <f t="shared" si="10"/>
        <v>-207202.68878682642</v>
      </c>
      <c r="F360" s="92">
        <f t="shared" si="13"/>
        <v>-151364.6523475211</v>
      </c>
      <c r="G360" s="82"/>
      <c r="H360" s="82"/>
      <c r="I360" s="82"/>
      <c r="J360" s="82"/>
      <c r="K360" s="82"/>
      <c r="L360" s="82"/>
      <c r="M360" s="82"/>
      <c r="N360" s="82"/>
      <c r="O360" s="82"/>
      <c r="P360" s="82"/>
      <c r="Q360" s="82"/>
      <c r="R360" s="82"/>
      <c r="S360" s="82"/>
      <c r="T360" s="82"/>
      <c r="U360" s="82"/>
      <c r="V360" s="82"/>
      <c r="W360" s="82"/>
      <c r="X360" s="82"/>
      <c r="Y360" s="82"/>
      <c r="Z360" s="82"/>
    </row>
    <row r="361" spans="1:26" x14ac:dyDescent="0.45">
      <c r="A361" s="82">
        <v>356</v>
      </c>
      <c r="B361" s="92">
        <f t="shared" si="11"/>
        <v>-207202.68878682642</v>
      </c>
      <c r="C361" s="92">
        <f t="shared" si="8"/>
        <v>-1813.0235268847309</v>
      </c>
      <c r="D361" s="92">
        <f t="shared" si="9"/>
        <v>2001.8630661503796</v>
      </c>
      <c r="E361" s="92">
        <f t="shared" si="10"/>
        <v>-209204.55185297679</v>
      </c>
      <c r="F361" s="92">
        <f t="shared" si="13"/>
        <v>-153177.67587440583</v>
      </c>
      <c r="G361" s="82"/>
      <c r="H361" s="82"/>
      <c r="I361" s="82"/>
      <c r="J361" s="82"/>
      <c r="K361" s="82"/>
      <c r="L361" s="82"/>
      <c r="M361" s="82"/>
      <c r="N361" s="82"/>
      <c r="O361" s="82"/>
      <c r="P361" s="82"/>
      <c r="Q361" s="82"/>
      <c r="R361" s="82"/>
      <c r="S361" s="82"/>
      <c r="T361" s="82"/>
      <c r="U361" s="82"/>
      <c r="V361" s="82"/>
      <c r="W361" s="82"/>
      <c r="X361" s="82"/>
      <c r="Y361" s="82"/>
      <c r="Z361" s="82"/>
    </row>
    <row r="362" spans="1:26" x14ac:dyDescent="0.45">
      <c r="A362" s="82">
        <v>357</v>
      </c>
      <c r="B362" s="92">
        <f t="shared" si="11"/>
        <v>-209204.55185297679</v>
      </c>
      <c r="C362" s="92">
        <f t="shared" si="8"/>
        <v>-1830.5398287135467</v>
      </c>
      <c r="D362" s="92">
        <f t="shared" si="9"/>
        <v>2019.3793679791954</v>
      </c>
      <c r="E362" s="92">
        <f t="shared" si="10"/>
        <v>-211223.93122095597</v>
      </c>
      <c r="F362" s="92">
        <f t="shared" si="13"/>
        <v>-155008.21570311938</v>
      </c>
      <c r="G362" s="82"/>
      <c r="H362" s="82"/>
      <c r="I362" s="82"/>
      <c r="J362" s="82"/>
      <c r="K362" s="82"/>
      <c r="L362" s="82"/>
      <c r="M362" s="82"/>
      <c r="N362" s="82"/>
      <c r="O362" s="82"/>
      <c r="P362" s="82"/>
      <c r="Q362" s="82"/>
      <c r="R362" s="82"/>
      <c r="S362" s="82"/>
      <c r="T362" s="82"/>
      <c r="U362" s="82"/>
      <c r="V362" s="82"/>
      <c r="W362" s="82"/>
      <c r="X362" s="82"/>
      <c r="Y362" s="82"/>
      <c r="Z362" s="82"/>
    </row>
    <row r="363" spans="1:26" x14ac:dyDescent="0.45">
      <c r="A363" s="82">
        <v>358</v>
      </c>
      <c r="B363" s="92">
        <f t="shared" si="11"/>
        <v>-211223.93122095597</v>
      </c>
      <c r="C363" s="92">
        <f t="shared" si="8"/>
        <v>-1848.2093981833646</v>
      </c>
      <c r="D363" s="92">
        <f t="shared" si="9"/>
        <v>2037.0489374490132</v>
      </c>
      <c r="E363" s="92">
        <f t="shared" si="10"/>
        <v>-213260.98015840497</v>
      </c>
      <c r="F363" s="92">
        <f t="shared" si="13"/>
        <v>-156856.42510130274</v>
      </c>
      <c r="G363" s="82"/>
      <c r="H363" s="82"/>
      <c r="I363" s="82"/>
      <c r="J363" s="82"/>
      <c r="K363" s="82"/>
      <c r="L363" s="82"/>
      <c r="M363" s="82"/>
      <c r="N363" s="82"/>
      <c r="O363" s="82"/>
      <c r="P363" s="82"/>
      <c r="Q363" s="82"/>
      <c r="R363" s="82"/>
      <c r="S363" s="82"/>
      <c r="T363" s="82"/>
      <c r="U363" s="82"/>
      <c r="V363" s="82"/>
      <c r="W363" s="82"/>
      <c r="X363" s="82"/>
      <c r="Y363" s="82"/>
      <c r="Z363" s="82"/>
    </row>
    <row r="364" spans="1:26" x14ac:dyDescent="0.45">
      <c r="A364" s="82">
        <v>359</v>
      </c>
      <c r="B364" s="92">
        <f t="shared" si="11"/>
        <v>-213260.98015840497</v>
      </c>
      <c r="C364" s="92">
        <f t="shared" si="8"/>
        <v>-1866.0335763860433</v>
      </c>
      <c r="D364" s="92">
        <f t="shared" si="9"/>
        <v>2054.8731156516919</v>
      </c>
      <c r="E364" s="92">
        <f t="shared" si="10"/>
        <v>-215315.85327405666</v>
      </c>
      <c r="F364" s="92">
        <f t="shared" si="13"/>
        <v>-158722.45867768879</v>
      </c>
      <c r="G364" s="82"/>
      <c r="H364" s="82"/>
      <c r="I364" s="82"/>
      <c r="J364" s="82"/>
      <c r="K364" s="82"/>
      <c r="L364" s="82"/>
      <c r="M364" s="82"/>
      <c r="N364" s="82"/>
      <c r="O364" s="82"/>
      <c r="P364" s="82"/>
      <c r="Q364" s="82"/>
      <c r="R364" s="82"/>
      <c r="S364" s="82"/>
      <c r="T364" s="82"/>
      <c r="U364" s="82"/>
      <c r="V364" s="82"/>
      <c r="W364" s="82"/>
      <c r="X364" s="82"/>
      <c r="Y364" s="82"/>
      <c r="Z364" s="82"/>
    </row>
    <row r="365" spans="1:26" x14ac:dyDescent="0.45">
      <c r="A365" s="82">
        <v>360</v>
      </c>
      <c r="B365" s="92">
        <f t="shared" si="11"/>
        <v>-215315.85327405666</v>
      </c>
      <c r="C365" s="92">
        <f t="shared" si="8"/>
        <v>-1884.0137161479956</v>
      </c>
      <c r="D365" s="92">
        <f t="shared" si="9"/>
        <v>2072.8532554136445</v>
      </c>
      <c r="E365" s="92">
        <f t="shared" si="10"/>
        <v>-217388.70652947031</v>
      </c>
      <c r="F365" s="92">
        <f t="shared" si="13"/>
        <v>-160606.4723938368</v>
      </c>
      <c r="G365" s="82"/>
      <c r="H365" s="82"/>
      <c r="I365" s="82"/>
      <c r="J365" s="82"/>
      <c r="K365" s="82"/>
      <c r="L365" s="82"/>
      <c r="M365" s="82"/>
      <c r="N365" s="82"/>
      <c r="O365" s="82"/>
      <c r="P365" s="82"/>
      <c r="Q365" s="82"/>
      <c r="R365" s="82"/>
      <c r="S365" s="82"/>
      <c r="T365" s="82"/>
      <c r="U365" s="82"/>
      <c r="V365" s="82"/>
      <c r="W365" s="82"/>
      <c r="X365" s="82"/>
      <c r="Y365" s="82"/>
      <c r="Z365" s="82"/>
    </row>
    <row r="366" spans="1:26" x14ac:dyDescent="0.45">
      <c r="A366" s="82"/>
      <c r="B366" s="82"/>
      <c r="C366" s="82"/>
      <c r="D366" s="82"/>
      <c r="E366" s="82"/>
      <c r="F366" s="82"/>
      <c r="G366" s="82"/>
      <c r="H366" s="82"/>
      <c r="I366" s="82"/>
      <c r="J366" s="82"/>
      <c r="K366" s="82"/>
      <c r="L366" s="82"/>
      <c r="M366" s="82"/>
      <c r="N366" s="82"/>
      <c r="O366" s="82"/>
      <c r="P366" s="82"/>
      <c r="Q366" s="82"/>
      <c r="R366" s="82"/>
      <c r="S366" s="82"/>
      <c r="T366" s="82"/>
      <c r="U366" s="82"/>
      <c r="V366" s="82"/>
      <c r="W366" s="82"/>
      <c r="X366" s="82"/>
      <c r="Y366" s="82"/>
      <c r="Z366" s="82"/>
    </row>
    <row r="367" spans="1:26" x14ac:dyDescent="0.45">
      <c r="A367" s="82"/>
      <c r="B367" s="82"/>
      <c r="C367" s="82"/>
      <c r="D367" s="82"/>
      <c r="E367" s="82"/>
      <c r="F367" s="82"/>
      <c r="G367" s="82"/>
      <c r="H367" s="82"/>
      <c r="I367" s="82"/>
      <c r="J367" s="82"/>
      <c r="K367" s="82"/>
      <c r="L367" s="82"/>
      <c r="M367" s="82"/>
      <c r="N367" s="82"/>
      <c r="O367" s="82"/>
      <c r="P367" s="82"/>
      <c r="Q367" s="82"/>
      <c r="R367" s="82"/>
      <c r="S367" s="82"/>
      <c r="T367" s="82"/>
      <c r="U367" s="82"/>
      <c r="V367" s="82"/>
      <c r="W367" s="82"/>
      <c r="X367" s="82"/>
      <c r="Y367" s="82"/>
      <c r="Z367" s="82"/>
    </row>
    <row r="368" spans="1:26" x14ac:dyDescent="0.45">
      <c r="A368" s="82"/>
      <c r="B368" s="82"/>
      <c r="C368" s="82"/>
      <c r="D368" s="82"/>
      <c r="E368" s="82"/>
      <c r="F368" s="82"/>
      <c r="G368" s="82"/>
      <c r="H368" s="82"/>
      <c r="I368" s="82"/>
      <c r="J368" s="82"/>
      <c r="K368" s="82"/>
      <c r="L368" s="82"/>
      <c r="M368" s="82"/>
      <c r="N368" s="82"/>
      <c r="O368" s="82"/>
      <c r="P368" s="82"/>
      <c r="Q368" s="82"/>
      <c r="R368" s="82"/>
      <c r="S368" s="82"/>
      <c r="T368" s="82"/>
      <c r="U368" s="82"/>
      <c r="V368" s="82"/>
      <c r="W368" s="82"/>
      <c r="X368" s="82"/>
      <c r="Y368" s="82"/>
      <c r="Z368" s="82"/>
    </row>
    <row r="369" spans="1:26" x14ac:dyDescent="0.45">
      <c r="A369" s="82"/>
      <c r="B369" s="82"/>
      <c r="C369" s="82"/>
      <c r="D369" s="82"/>
      <c r="E369" s="82"/>
      <c r="F369" s="82"/>
      <c r="G369" s="82"/>
      <c r="H369" s="82"/>
      <c r="I369" s="82"/>
      <c r="J369" s="82"/>
      <c r="K369" s="82"/>
      <c r="L369" s="82"/>
      <c r="M369" s="82"/>
      <c r="N369" s="82"/>
      <c r="O369" s="82"/>
      <c r="P369" s="82"/>
      <c r="Q369" s="82"/>
      <c r="R369" s="82"/>
      <c r="S369" s="82"/>
      <c r="T369" s="82"/>
      <c r="U369" s="82"/>
      <c r="V369" s="82"/>
      <c r="W369" s="82"/>
      <c r="X369" s="82"/>
      <c r="Y369" s="82"/>
      <c r="Z369" s="82"/>
    </row>
    <row r="370" spans="1:26" x14ac:dyDescent="0.45">
      <c r="A370" s="82"/>
      <c r="B370" s="82"/>
      <c r="C370" s="82"/>
      <c r="D370" s="82"/>
      <c r="E370" s="82"/>
      <c r="F370" s="82"/>
      <c r="G370" s="82"/>
      <c r="H370" s="82"/>
      <c r="I370" s="82"/>
      <c r="J370" s="82"/>
      <c r="K370" s="82"/>
      <c r="L370" s="82"/>
      <c r="M370" s="82"/>
      <c r="N370" s="82"/>
      <c r="O370" s="82"/>
      <c r="P370" s="82"/>
      <c r="Q370" s="82"/>
      <c r="R370" s="82"/>
      <c r="S370" s="82"/>
      <c r="T370" s="82"/>
      <c r="U370" s="82"/>
      <c r="V370" s="82"/>
      <c r="W370" s="82"/>
      <c r="X370" s="82"/>
      <c r="Y370" s="82"/>
      <c r="Z370" s="82"/>
    </row>
    <row r="371" spans="1:26" x14ac:dyDescent="0.45">
      <c r="A371" s="82"/>
      <c r="B371" s="82"/>
      <c r="C371" s="82"/>
      <c r="D371" s="82"/>
      <c r="E371" s="82"/>
      <c r="F371" s="82"/>
      <c r="G371" s="82"/>
      <c r="H371" s="82"/>
      <c r="I371" s="82"/>
      <c r="J371" s="82"/>
      <c r="K371" s="82"/>
      <c r="L371" s="82"/>
      <c r="M371" s="82"/>
      <c r="N371" s="82"/>
      <c r="O371" s="82"/>
      <c r="P371" s="82"/>
      <c r="Q371" s="82"/>
      <c r="R371" s="82"/>
      <c r="S371" s="82"/>
      <c r="T371" s="82"/>
      <c r="U371" s="82"/>
      <c r="V371" s="82"/>
      <c r="W371" s="82"/>
      <c r="X371" s="82"/>
      <c r="Y371" s="82"/>
      <c r="Z371" s="82"/>
    </row>
    <row r="372" spans="1:26" x14ac:dyDescent="0.45">
      <c r="A372" s="82"/>
      <c r="B372" s="82"/>
      <c r="C372" s="82"/>
      <c r="D372" s="82"/>
      <c r="E372" s="82"/>
      <c r="F372" s="82"/>
      <c r="G372" s="82"/>
      <c r="H372" s="82"/>
      <c r="I372" s="82"/>
      <c r="J372" s="82"/>
      <c r="K372" s="82"/>
      <c r="L372" s="82"/>
      <c r="M372" s="82"/>
      <c r="N372" s="82"/>
      <c r="O372" s="82"/>
      <c r="P372" s="82"/>
      <c r="Q372" s="82"/>
      <c r="R372" s="82"/>
      <c r="S372" s="82"/>
      <c r="T372" s="82"/>
      <c r="U372" s="82"/>
      <c r="V372" s="82"/>
      <c r="W372" s="82"/>
      <c r="X372" s="82"/>
      <c r="Y372" s="82"/>
      <c r="Z372" s="82"/>
    </row>
    <row r="373" spans="1:26" x14ac:dyDescent="0.45">
      <c r="A373" s="82"/>
      <c r="B373" s="82"/>
      <c r="C373" s="82"/>
      <c r="D373" s="82"/>
      <c r="E373" s="82"/>
      <c r="F373" s="82"/>
      <c r="G373" s="82"/>
      <c r="H373" s="82"/>
      <c r="I373" s="82"/>
      <c r="J373" s="82"/>
      <c r="K373" s="82"/>
      <c r="L373" s="82"/>
      <c r="M373" s="82"/>
      <c r="N373" s="82"/>
      <c r="O373" s="82"/>
      <c r="P373" s="82"/>
      <c r="Q373" s="82"/>
      <c r="R373" s="82"/>
      <c r="S373" s="82"/>
      <c r="T373" s="82"/>
      <c r="U373" s="82"/>
      <c r="V373" s="82"/>
      <c r="W373" s="82"/>
      <c r="X373" s="82"/>
      <c r="Y373" s="82"/>
      <c r="Z373" s="82"/>
    </row>
    <row r="374" spans="1:26" x14ac:dyDescent="0.45">
      <c r="A374" s="82"/>
      <c r="B374" s="82"/>
      <c r="C374" s="82"/>
      <c r="D374" s="82"/>
      <c r="E374" s="82"/>
      <c r="F374" s="82"/>
      <c r="G374" s="82"/>
      <c r="H374" s="82"/>
      <c r="I374" s="82"/>
      <c r="J374" s="82"/>
      <c r="K374" s="82"/>
      <c r="L374" s="82"/>
      <c r="M374" s="82"/>
      <c r="N374" s="82"/>
      <c r="O374" s="82"/>
      <c r="P374" s="82"/>
      <c r="Q374" s="82"/>
      <c r="R374" s="82"/>
      <c r="S374" s="82"/>
      <c r="T374" s="82"/>
      <c r="U374" s="82"/>
      <c r="V374" s="82"/>
      <c r="W374" s="82"/>
      <c r="X374" s="82"/>
      <c r="Y374" s="82"/>
      <c r="Z374" s="82"/>
    </row>
    <row r="375" spans="1:26" x14ac:dyDescent="0.45">
      <c r="A375" s="82"/>
      <c r="B375" s="82"/>
      <c r="C375" s="82"/>
      <c r="D375" s="82"/>
      <c r="E375" s="82"/>
      <c r="F375" s="82"/>
      <c r="G375" s="82"/>
      <c r="H375" s="82"/>
      <c r="I375" s="82"/>
      <c r="J375" s="82"/>
      <c r="K375" s="82"/>
      <c r="L375" s="82"/>
      <c r="M375" s="82"/>
      <c r="N375" s="82"/>
      <c r="O375" s="82"/>
      <c r="P375" s="82"/>
      <c r="Q375" s="82"/>
      <c r="R375" s="82"/>
      <c r="S375" s="82"/>
      <c r="T375" s="82"/>
      <c r="U375" s="82"/>
      <c r="V375" s="82"/>
      <c r="W375" s="82"/>
      <c r="X375" s="82"/>
      <c r="Y375" s="82"/>
      <c r="Z375" s="82"/>
    </row>
    <row r="376" spans="1:26" x14ac:dyDescent="0.45">
      <c r="A376" s="82"/>
      <c r="B376" s="82"/>
      <c r="C376" s="82"/>
      <c r="D376" s="82"/>
      <c r="E376" s="82"/>
      <c r="F376" s="82"/>
      <c r="G376" s="82"/>
      <c r="H376" s="82"/>
      <c r="I376" s="82"/>
      <c r="J376" s="82"/>
      <c r="K376" s="82"/>
      <c r="L376" s="82"/>
      <c r="M376" s="82"/>
      <c r="N376" s="82"/>
      <c r="O376" s="82"/>
      <c r="P376" s="82"/>
      <c r="Q376" s="82"/>
      <c r="R376" s="82"/>
      <c r="S376" s="82"/>
      <c r="T376" s="82"/>
      <c r="U376" s="82"/>
      <c r="V376" s="82"/>
      <c r="W376" s="82"/>
      <c r="X376" s="82"/>
      <c r="Y376" s="82"/>
      <c r="Z376" s="82"/>
    </row>
    <row r="377" spans="1:26" x14ac:dyDescent="0.45">
      <c r="A377" s="82"/>
      <c r="B377" s="82"/>
      <c r="C377" s="82"/>
      <c r="D377" s="82"/>
      <c r="E377" s="82"/>
      <c r="F377" s="82"/>
      <c r="G377" s="82"/>
      <c r="H377" s="82"/>
      <c r="I377" s="82"/>
      <c r="J377" s="82"/>
      <c r="K377" s="82"/>
      <c r="L377" s="82"/>
      <c r="M377" s="82"/>
      <c r="N377" s="82"/>
      <c r="O377" s="82"/>
      <c r="P377" s="82"/>
      <c r="Q377" s="82"/>
      <c r="R377" s="82"/>
      <c r="S377" s="82"/>
      <c r="T377" s="82"/>
      <c r="U377" s="82"/>
      <c r="V377" s="82"/>
      <c r="W377" s="82"/>
      <c r="X377" s="82"/>
      <c r="Y377" s="82"/>
      <c r="Z377" s="82"/>
    </row>
    <row r="378" spans="1:26" x14ac:dyDescent="0.45">
      <c r="A378" s="82"/>
      <c r="B378" s="82"/>
      <c r="C378" s="82"/>
      <c r="D378" s="82"/>
      <c r="E378" s="82"/>
      <c r="F378" s="82"/>
      <c r="G378" s="82"/>
      <c r="H378" s="82"/>
      <c r="I378" s="82"/>
      <c r="J378" s="82"/>
      <c r="K378" s="82"/>
      <c r="L378" s="82"/>
      <c r="M378" s="82"/>
      <c r="N378" s="82"/>
      <c r="O378" s="82"/>
      <c r="P378" s="82"/>
      <c r="Q378" s="82"/>
      <c r="R378" s="82"/>
      <c r="S378" s="82"/>
      <c r="T378" s="82"/>
      <c r="U378" s="82"/>
      <c r="V378" s="82"/>
      <c r="W378" s="82"/>
      <c r="X378" s="82"/>
      <c r="Y378" s="82"/>
      <c r="Z378" s="82"/>
    </row>
    <row r="379" spans="1:26" x14ac:dyDescent="0.45">
      <c r="A379" s="82"/>
      <c r="B379" s="82"/>
      <c r="C379" s="82"/>
      <c r="D379" s="82"/>
      <c r="E379" s="82"/>
      <c r="F379" s="82"/>
      <c r="G379" s="82"/>
      <c r="H379" s="82"/>
      <c r="I379" s="82"/>
      <c r="J379" s="82"/>
      <c r="K379" s="82"/>
      <c r="L379" s="82"/>
      <c r="M379" s="82"/>
      <c r="N379" s="82"/>
      <c r="O379" s="82"/>
      <c r="P379" s="82"/>
      <c r="Q379" s="82"/>
      <c r="R379" s="82"/>
      <c r="S379" s="82"/>
      <c r="T379" s="82"/>
      <c r="U379" s="82"/>
      <c r="V379" s="82"/>
      <c r="W379" s="82"/>
      <c r="X379" s="82"/>
      <c r="Y379" s="82"/>
      <c r="Z379" s="82"/>
    </row>
    <row r="380" spans="1:26" x14ac:dyDescent="0.45">
      <c r="A380" s="82"/>
      <c r="B380" s="82"/>
      <c r="C380" s="82"/>
      <c r="D380" s="82"/>
      <c r="E380" s="82"/>
      <c r="F380" s="82"/>
      <c r="G380" s="82"/>
      <c r="H380" s="82"/>
      <c r="I380" s="82"/>
      <c r="J380" s="82"/>
      <c r="K380" s="82"/>
      <c r="L380" s="82"/>
      <c r="M380" s="82"/>
      <c r="N380" s="82"/>
      <c r="O380" s="82"/>
      <c r="P380" s="82"/>
      <c r="Q380" s="82"/>
      <c r="R380" s="82"/>
      <c r="S380" s="82"/>
      <c r="T380" s="82"/>
      <c r="U380" s="82"/>
      <c r="V380" s="82"/>
      <c r="W380" s="82"/>
      <c r="X380" s="82"/>
      <c r="Y380" s="82"/>
      <c r="Z380" s="82"/>
    </row>
    <row r="381" spans="1:26" x14ac:dyDescent="0.45">
      <c r="A381" s="82"/>
      <c r="B381" s="82"/>
      <c r="C381" s="82"/>
      <c r="D381" s="82"/>
      <c r="E381" s="82"/>
      <c r="F381" s="82"/>
      <c r="G381" s="82"/>
      <c r="H381" s="82"/>
      <c r="I381" s="82"/>
      <c r="J381" s="82"/>
      <c r="K381" s="82"/>
      <c r="L381" s="82"/>
      <c r="M381" s="82"/>
      <c r="N381" s="82"/>
      <c r="O381" s="82"/>
      <c r="P381" s="82"/>
      <c r="Q381" s="82"/>
      <c r="R381" s="82"/>
      <c r="S381" s="82"/>
      <c r="T381" s="82"/>
      <c r="U381" s="82"/>
      <c r="V381" s="82"/>
      <c r="W381" s="82"/>
      <c r="X381" s="82"/>
      <c r="Y381" s="82"/>
      <c r="Z381" s="82"/>
    </row>
    <row r="382" spans="1:26" x14ac:dyDescent="0.45">
      <c r="A382" s="82"/>
      <c r="B382" s="82"/>
      <c r="C382" s="82"/>
      <c r="D382" s="82"/>
      <c r="E382" s="82"/>
      <c r="F382" s="82"/>
      <c r="G382" s="82"/>
      <c r="H382" s="82"/>
      <c r="I382" s="82"/>
      <c r="J382" s="82"/>
      <c r="K382" s="82"/>
      <c r="L382" s="82"/>
      <c r="M382" s="82"/>
      <c r="N382" s="82"/>
      <c r="O382" s="82"/>
      <c r="P382" s="82"/>
      <c r="Q382" s="82"/>
      <c r="R382" s="82"/>
      <c r="S382" s="82"/>
      <c r="T382" s="82"/>
      <c r="U382" s="82"/>
      <c r="V382" s="82"/>
      <c r="W382" s="82"/>
      <c r="X382" s="82"/>
      <c r="Y382" s="82"/>
      <c r="Z382" s="82"/>
    </row>
    <row r="383" spans="1:26" x14ac:dyDescent="0.45">
      <c r="A383" s="82"/>
      <c r="B383" s="82"/>
      <c r="C383" s="82"/>
      <c r="D383" s="82"/>
      <c r="E383" s="82"/>
      <c r="F383" s="82"/>
      <c r="G383" s="82"/>
      <c r="H383" s="82"/>
      <c r="I383" s="82"/>
      <c r="J383" s="82"/>
      <c r="K383" s="82"/>
      <c r="L383" s="82"/>
      <c r="M383" s="82"/>
      <c r="N383" s="82"/>
      <c r="O383" s="82"/>
      <c r="P383" s="82"/>
      <c r="Q383" s="82"/>
      <c r="R383" s="82"/>
      <c r="S383" s="82"/>
      <c r="T383" s="82"/>
      <c r="U383" s="82"/>
      <c r="V383" s="82"/>
      <c r="W383" s="82"/>
      <c r="X383" s="82"/>
      <c r="Y383" s="82"/>
      <c r="Z383" s="82"/>
    </row>
    <row r="384" spans="1:26" x14ac:dyDescent="0.45">
      <c r="A384" s="82"/>
      <c r="B384" s="82"/>
      <c r="C384" s="82"/>
      <c r="D384" s="82"/>
      <c r="E384" s="82"/>
      <c r="F384" s="82"/>
      <c r="G384" s="82"/>
      <c r="H384" s="82"/>
      <c r="I384" s="82"/>
      <c r="J384" s="82"/>
      <c r="K384" s="82"/>
      <c r="L384" s="82"/>
      <c r="M384" s="82"/>
      <c r="N384" s="82"/>
      <c r="O384" s="82"/>
      <c r="P384" s="82"/>
      <c r="Q384" s="82"/>
      <c r="R384" s="82"/>
      <c r="S384" s="82"/>
      <c r="T384" s="82"/>
      <c r="U384" s="82"/>
      <c r="V384" s="82"/>
      <c r="W384" s="82"/>
      <c r="X384" s="82"/>
      <c r="Y384" s="82"/>
      <c r="Z384" s="82"/>
    </row>
    <row r="385" spans="1:26" x14ac:dyDescent="0.45">
      <c r="A385" s="82"/>
      <c r="B385" s="82"/>
      <c r="C385" s="82"/>
      <c r="D385" s="82"/>
      <c r="E385" s="82"/>
      <c r="F385" s="82"/>
      <c r="G385" s="82"/>
      <c r="H385" s="82"/>
      <c r="I385" s="82"/>
      <c r="J385" s="82"/>
      <c r="K385" s="82"/>
      <c r="L385" s="82"/>
      <c r="M385" s="82"/>
      <c r="N385" s="82"/>
      <c r="O385" s="82"/>
      <c r="P385" s="82"/>
      <c r="Q385" s="82"/>
      <c r="R385" s="82"/>
      <c r="S385" s="82"/>
      <c r="T385" s="82"/>
      <c r="U385" s="82"/>
      <c r="V385" s="82"/>
      <c r="W385" s="82"/>
      <c r="X385" s="82"/>
      <c r="Y385" s="82"/>
      <c r="Z385" s="82"/>
    </row>
    <row r="386" spans="1:26" x14ac:dyDescent="0.45">
      <c r="A386" s="82"/>
      <c r="B386" s="82"/>
      <c r="C386" s="82"/>
      <c r="D386" s="82"/>
      <c r="E386" s="82"/>
      <c r="F386" s="82"/>
      <c r="G386" s="82"/>
      <c r="H386" s="82"/>
      <c r="I386" s="82"/>
      <c r="J386" s="82"/>
      <c r="K386" s="82"/>
      <c r="L386" s="82"/>
      <c r="M386" s="82"/>
      <c r="N386" s="82"/>
      <c r="O386" s="82"/>
      <c r="P386" s="82"/>
      <c r="Q386" s="82"/>
      <c r="R386" s="82"/>
      <c r="S386" s="82"/>
      <c r="T386" s="82"/>
      <c r="U386" s="82"/>
      <c r="V386" s="82"/>
      <c r="W386" s="82"/>
      <c r="X386" s="82"/>
      <c r="Y386" s="82"/>
      <c r="Z386" s="82"/>
    </row>
    <row r="387" spans="1:26" x14ac:dyDescent="0.45">
      <c r="A387" s="82"/>
      <c r="B387" s="82"/>
      <c r="C387" s="82"/>
      <c r="D387" s="82"/>
      <c r="E387" s="82"/>
      <c r="F387" s="82"/>
      <c r="G387" s="82"/>
      <c r="H387" s="82"/>
      <c r="I387" s="82"/>
      <c r="J387" s="82"/>
      <c r="K387" s="82"/>
      <c r="L387" s="82"/>
      <c r="M387" s="82"/>
      <c r="N387" s="82"/>
      <c r="O387" s="82"/>
      <c r="P387" s="82"/>
      <c r="Q387" s="82"/>
      <c r="R387" s="82"/>
      <c r="S387" s="82"/>
      <c r="T387" s="82"/>
      <c r="U387" s="82"/>
      <c r="V387" s="82"/>
      <c r="W387" s="82"/>
      <c r="X387" s="82"/>
      <c r="Y387" s="82"/>
      <c r="Z387" s="82"/>
    </row>
    <row r="388" spans="1:26" x14ac:dyDescent="0.45">
      <c r="A388" s="82"/>
      <c r="B388" s="82"/>
      <c r="C388" s="82"/>
      <c r="D388" s="82"/>
      <c r="E388" s="82"/>
      <c r="F388" s="82"/>
      <c r="G388" s="82"/>
      <c r="H388" s="82"/>
      <c r="I388" s="82"/>
      <c r="J388" s="82"/>
      <c r="K388" s="82"/>
      <c r="L388" s="82"/>
      <c r="M388" s="82"/>
      <c r="N388" s="82"/>
      <c r="O388" s="82"/>
      <c r="P388" s="82"/>
      <c r="Q388" s="82"/>
      <c r="R388" s="82"/>
      <c r="S388" s="82"/>
      <c r="T388" s="82"/>
      <c r="U388" s="82"/>
      <c r="V388" s="82"/>
      <c r="W388" s="82"/>
      <c r="X388" s="82"/>
      <c r="Y388" s="82"/>
      <c r="Z388" s="82"/>
    </row>
    <row r="389" spans="1:26" x14ac:dyDescent="0.45">
      <c r="A389" s="82"/>
      <c r="B389" s="82"/>
      <c r="C389" s="82"/>
      <c r="D389" s="82"/>
      <c r="E389" s="82"/>
      <c r="F389" s="82"/>
      <c r="G389" s="82"/>
      <c r="H389" s="82"/>
      <c r="I389" s="82"/>
      <c r="J389" s="82"/>
      <c r="K389" s="82"/>
      <c r="L389" s="82"/>
      <c r="M389" s="82"/>
      <c r="N389" s="82"/>
      <c r="O389" s="82"/>
      <c r="P389" s="82"/>
      <c r="Q389" s="82"/>
      <c r="R389" s="82"/>
      <c r="S389" s="82"/>
      <c r="T389" s="82"/>
      <c r="U389" s="82"/>
      <c r="V389" s="82"/>
      <c r="W389" s="82"/>
      <c r="X389" s="82"/>
      <c r="Y389" s="82"/>
      <c r="Z389" s="82"/>
    </row>
    <row r="390" spans="1:26" x14ac:dyDescent="0.45">
      <c r="A390" s="82"/>
      <c r="B390" s="82"/>
      <c r="C390" s="82"/>
      <c r="D390" s="82"/>
      <c r="E390" s="82"/>
      <c r="F390" s="82"/>
      <c r="G390" s="82"/>
      <c r="H390" s="82"/>
      <c r="I390" s="82"/>
      <c r="J390" s="82"/>
      <c r="K390" s="82"/>
      <c r="L390" s="82"/>
      <c r="M390" s="82"/>
      <c r="N390" s="82"/>
      <c r="O390" s="82"/>
      <c r="P390" s="82"/>
      <c r="Q390" s="82"/>
      <c r="R390" s="82"/>
      <c r="S390" s="82"/>
      <c r="T390" s="82"/>
      <c r="U390" s="82"/>
      <c r="V390" s="82"/>
      <c r="W390" s="82"/>
      <c r="X390" s="82"/>
      <c r="Y390" s="82"/>
      <c r="Z390" s="82"/>
    </row>
    <row r="391" spans="1:26" x14ac:dyDescent="0.45">
      <c r="A391" s="82"/>
      <c r="B391" s="82"/>
      <c r="C391" s="82"/>
      <c r="D391" s="82"/>
      <c r="E391" s="82"/>
      <c r="F391" s="82"/>
      <c r="G391" s="82"/>
      <c r="H391" s="82"/>
      <c r="I391" s="82"/>
      <c r="J391" s="82"/>
      <c r="K391" s="82"/>
      <c r="L391" s="82"/>
      <c r="M391" s="82"/>
      <c r="N391" s="82"/>
      <c r="O391" s="82"/>
      <c r="P391" s="82"/>
      <c r="Q391" s="82"/>
      <c r="R391" s="82"/>
      <c r="S391" s="82"/>
      <c r="T391" s="82"/>
      <c r="U391" s="82"/>
      <c r="V391" s="82"/>
      <c r="W391" s="82"/>
      <c r="X391" s="82"/>
      <c r="Y391" s="82"/>
      <c r="Z391" s="82"/>
    </row>
    <row r="392" spans="1:26" x14ac:dyDescent="0.45">
      <c r="A392" s="82"/>
      <c r="B392" s="82"/>
      <c r="C392" s="82"/>
      <c r="D392" s="82"/>
      <c r="E392" s="82"/>
      <c r="F392" s="82"/>
      <c r="G392" s="82"/>
      <c r="H392" s="82"/>
      <c r="I392" s="82"/>
      <c r="J392" s="82"/>
      <c r="K392" s="82"/>
      <c r="L392" s="82"/>
      <c r="M392" s="82"/>
      <c r="N392" s="82"/>
      <c r="O392" s="82"/>
      <c r="P392" s="82"/>
      <c r="Q392" s="82"/>
      <c r="R392" s="82"/>
      <c r="S392" s="82"/>
      <c r="T392" s="82"/>
      <c r="U392" s="82"/>
      <c r="V392" s="82"/>
      <c r="W392" s="82"/>
      <c r="X392" s="82"/>
      <c r="Y392" s="82"/>
      <c r="Z392" s="82"/>
    </row>
    <row r="393" spans="1:26" x14ac:dyDescent="0.45">
      <c r="A393" s="82"/>
      <c r="B393" s="82"/>
      <c r="C393" s="82"/>
      <c r="D393" s="82"/>
      <c r="E393" s="82"/>
      <c r="F393" s="82"/>
      <c r="G393" s="82"/>
      <c r="H393" s="82"/>
      <c r="I393" s="82"/>
      <c r="J393" s="82"/>
      <c r="K393" s="82"/>
      <c r="L393" s="82"/>
      <c r="M393" s="82"/>
      <c r="N393" s="82"/>
      <c r="O393" s="82"/>
      <c r="P393" s="82"/>
      <c r="Q393" s="82"/>
      <c r="R393" s="82"/>
      <c r="S393" s="82"/>
      <c r="T393" s="82"/>
      <c r="U393" s="82"/>
      <c r="V393" s="82"/>
      <c r="W393" s="82"/>
      <c r="X393" s="82"/>
      <c r="Y393" s="82"/>
      <c r="Z393" s="82"/>
    </row>
    <row r="394" spans="1:26" x14ac:dyDescent="0.45">
      <c r="A394" s="82"/>
      <c r="B394" s="82"/>
      <c r="C394" s="82"/>
      <c r="D394" s="82"/>
      <c r="E394" s="82"/>
      <c r="F394" s="82"/>
      <c r="G394" s="82"/>
      <c r="H394" s="82"/>
      <c r="I394" s="82"/>
      <c r="J394" s="82"/>
      <c r="K394" s="82"/>
      <c r="L394" s="82"/>
      <c r="M394" s="82"/>
      <c r="N394" s="82"/>
      <c r="O394" s="82"/>
      <c r="P394" s="82"/>
      <c r="Q394" s="82"/>
      <c r="R394" s="82"/>
      <c r="S394" s="82"/>
      <c r="T394" s="82"/>
      <c r="U394" s="82"/>
      <c r="V394" s="82"/>
      <c r="W394" s="82"/>
      <c r="X394" s="82"/>
      <c r="Y394" s="82"/>
      <c r="Z394" s="82"/>
    </row>
    <row r="395" spans="1:26" x14ac:dyDescent="0.45">
      <c r="A395" s="82"/>
      <c r="B395" s="82"/>
      <c r="C395" s="82"/>
      <c r="D395" s="82"/>
      <c r="E395" s="82"/>
      <c r="F395" s="82"/>
      <c r="G395" s="82"/>
      <c r="H395" s="82"/>
      <c r="I395" s="82"/>
      <c r="J395" s="82"/>
      <c r="K395" s="82"/>
      <c r="L395" s="82"/>
      <c r="M395" s="82"/>
      <c r="N395" s="82"/>
      <c r="O395" s="82"/>
      <c r="P395" s="82"/>
      <c r="Q395" s="82"/>
      <c r="R395" s="82"/>
      <c r="S395" s="82"/>
      <c r="T395" s="82"/>
      <c r="U395" s="82"/>
      <c r="V395" s="82"/>
      <c r="W395" s="82"/>
      <c r="X395" s="82"/>
      <c r="Y395" s="82"/>
      <c r="Z395" s="82"/>
    </row>
    <row r="396" spans="1:26" x14ac:dyDescent="0.45">
      <c r="A396" s="82"/>
      <c r="B396" s="82"/>
      <c r="C396" s="82"/>
      <c r="D396" s="82"/>
      <c r="E396" s="82"/>
      <c r="F396" s="82"/>
      <c r="G396" s="82"/>
      <c r="H396" s="82"/>
      <c r="I396" s="82"/>
      <c r="J396" s="82"/>
      <c r="K396" s="82"/>
      <c r="L396" s="82"/>
      <c r="M396" s="82"/>
      <c r="N396" s="82"/>
      <c r="O396" s="82"/>
      <c r="P396" s="82"/>
      <c r="Q396" s="82"/>
      <c r="R396" s="82"/>
      <c r="S396" s="82"/>
      <c r="T396" s="82"/>
      <c r="U396" s="82"/>
      <c r="V396" s="82"/>
      <c r="W396" s="82"/>
      <c r="X396" s="82"/>
      <c r="Y396" s="82"/>
      <c r="Z396" s="82"/>
    </row>
    <row r="397" spans="1:26" x14ac:dyDescent="0.45">
      <c r="A397" s="82"/>
      <c r="B397" s="82"/>
      <c r="C397" s="82"/>
      <c r="D397" s="82"/>
      <c r="E397" s="82"/>
      <c r="F397" s="82"/>
      <c r="G397" s="82"/>
      <c r="H397" s="82"/>
      <c r="I397" s="82"/>
      <c r="J397" s="82"/>
      <c r="K397" s="82"/>
      <c r="L397" s="82"/>
      <c r="M397" s="82"/>
      <c r="N397" s="82"/>
      <c r="O397" s="82"/>
      <c r="P397" s="82"/>
      <c r="Q397" s="82"/>
      <c r="R397" s="82"/>
      <c r="S397" s="82"/>
      <c r="T397" s="82"/>
      <c r="U397" s="82"/>
      <c r="V397" s="82"/>
      <c r="W397" s="82"/>
      <c r="X397" s="82"/>
      <c r="Y397" s="82"/>
      <c r="Z397" s="82"/>
    </row>
    <row r="398" spans="1:26" x14ac:dyDescent="0.45">
      <c r="A398" s="82"/>
      <c r="B398" s="82"/>
      <c r="C398" s="82"/>
      <c r="D398" s="82"/>
      <c r="E398" s="82"/>
      <c r="F398" s="82"/>
      <c r="G398" s="82"/>
      <c r="H398" s="82"/>
      <c r="I398" s="82"/>
      <c r="J398" s="82"/>
      <c r="K398" s="82"/>
      <c r="L398" s="82"/>
      <c r="M398" s="82"/>
      <c r="N398" s="82"/>
      <c r="O398" s="82"/>
      <c r="P398" s="82"/>
      <c r="Q398" s="82"/>
      <c r="R398" s="82"/>
      <c r="S398" s="82"/>
      <c r="T398" s="82"/>
      <c r="U398" s="82"/>
      <c r="V398" s="82"/>
      <c r="W398" s="82"/>
      <c r="X398" s="82"/>
      <c r="Y398" s="82"/>
      <c r="Z398" s="82"/>
    </row>
    <row r="399" spans="1:26" x14ac:dyDescent="0.45">
      <c r="A399" s="82"/>
      <c r="B399" s="82"/>
      <c r="C399" s="82"/>
      <c r="D399" s="82"/>
      <c r="E399" s="82"/>
      <c r="F399" s="82"/>
      <c r="G399" s="82"/>
      <c r="H399" s="82"/>
      <c r="I399" s="82"/>
      <c r="J399" s="82"/>
      <c r="K399" s="82"/>
      <c r="L399" s="82"/>
      <c r="M399" s="82"/>
      <c r="N399" s="82"/>
      <c r="O399" s="82"/>
      <c r="P399" s="82"/>
      <c r="Q399" s="82"/>
      <c r="R399" s="82"/>
      <c r="S399" s="82"/>
      <c r="T399" s="82"/>
      <c r="U399" s="82"/>
      <c r="V399" s="82"/>
      <c r="W399" s="82"/>
      <c r="X399" s="82"/>
      <c r="Y399" s="82"/>
      <c r="Z399" s="82"/>
    </row>
    <row r="400" spans="1:26" x14ac:dyDescent="0.45">
      <c r="A400" s="82"/>
      <c r="B400" s="82"/>
      <c r="C400" s="82"/>
      <c r="D400" s="82"/>
      <c r="E400" s="82"/>
      <c r="F400" s="82"/>
      <c r="G400" s="82"/>
      <c r="H400" s="82"/>
      <c r="I400" s="82"/>
      <c r="J400" s="82"/>
      <c r="K400" s="82"/>
      <c r="L400" s="82"/>
      <c r="M400" s="82"/>
      <c r="N400" s="82"/>
      <c r="O400" s="82"/>
      <c r="P400" s="82"/>
      <c r="Q400" s="82"/>
      <c r="R400" s="82"/>
      <c r="S400" s="82"/>
      <c r="T400" s="82"/>
      <c r="U400" s="82"/>
      <c r="V400" s="82"/>
      <c r="W400" s="82"/>
      <c r="X400" s="82"/>
      <c r="Y400" s="82"/>
      <c r="Z400" s="82"/>
    </row>
    <row r="401" spans="1:26" x14ac:dyDescent="0.45">
      <c r="A401" s="82"/>
      <c r="B401" s="82"/>
      <c r="C401" s="82"/>
      <c r="D401" s="82"/>
      <c r="E401" s="82"/>
      <c r="F401" s="82"/>
      <c r="G401" s="82"/>
      <c r="H401" s="82"/>
      <c r="I401" s="82"/>
      <c r="J401" s="82"/>
      <c r="K401" s="82"/>
      <c r="L401" s="82"/>
      <c r="M401" s="82"/>
      <c r="N401" s="82"/>
      <c r="O401" s="82"/>
      <c r="P401" s="82"/>
      <c r="Q401" s="82"/>
      <c r="R401" s="82"/>
      <c r="S401" s="82"/>
      <c r="T401" s="82"/>
      <c r="U401" s="82"/>
      <c r="V401" s="82"/>
      <c r="W401" s="82"/>
      <c r="X401" s="82"/>
      <c r="Y401" s="82"/>
      <c r="Z401" s="82"/>
    </row>
    <row r="402" spans="1:26" x14ac:dyDescent="0.45">
      <c r="A402" s="82"/>
      <c r="B402" s="82"/>
      <c r="C402" s="82"/>
      <c r="D402" s="82"/>
      <c r="E402" s="82"/>
      <c r="F402" s="82"/>
      <c r="G402" s="82"/>
      <c r="H402" s="82"/>
      <c r="I402" s="82"/>
      <c r="J402" s="82"/>
      <c r="K402" s="82"/>
      <c r="L402" s="82"/>
      <c r="M402" s="82"/>
      <c r="N402" s="82"/>
      <c r="O402" s="82"/>
      <c r="P402" s="82"/>
      <c r="Q402" s="82"/>
      <c r="R402" s="82"/>
      <c r="S402" s="82"/>
      <c r="T402" s="82"/>
      <c r="U402" s="82"/>
      <c r="V402" s="82"/>
      <c r="W402" s="82"/>
      <c r="X402" s="82"/>
      <c r="Y402" s="82"/>
      <c r="Z402" s="82"/>
    </row>
    <row r="403" spans="1:26" x14ac:dyDescent="0.45">
      <c r="A403" s="82"/>
      <c r="B403" s="82"/>
      <c r="C403" s="82"/>
      <c r="D403" s="82"/>
      <c r="E403" s="82"/>
      <c r="F403" s="82"/>
      <c r="G403" s="82"/>
      <c r="H403" s="82"/>
      <c r="I403" s="82"/>
      <c r="J403" s="82"/>
      <c r="K403" s="82"/>
      <c r="L403" s="82"/>
      <c r="M403" s="82"/>
      <c r="N403" s="82"/>
      <c r="O403" s="82"/>
      <c r="P403" s="82"/>
      <c r="Q403" s="82"/>
      <c r="R403" s="82"/>
      <c r="S403" s="82"/>
      <c r="T403" s="82"/>
      <c r="U403" s="82"/>
      <c r="V403" s="82"/>
      <c r="W403" s="82"/>
      <c r="X403" s="82"/>
      <c r="Y403" s="82"/>
      <c r="Z403" s="82"/>
    </row>
    <row r="404" spans="1:26" x14ac:dyDescent="0.45">
      <c r="A404" s="82"/>
      <c r="B404" s="82"/>
      <c r="C404" s="82"/>
      <c r="D404" s="82"/>
      <c r="E404" s="82"/>
      <c r="F404" s="82"/>
      <c r="G404" s="82"/>
      <c r="H404" s="82"/>
      <c r="I404" s="82"/>
      <c r="J404" s="82"/>
      <c r="K404" s="82"/>
      <c r="L404" s="82"/>
      <c r="M404" s="82"/>
      <c r="N404" s="82"/>
      <c r="O404" s="82"/>
      <c r="P404" s="82"/>
      <c r="Q404" s="82"/>
      <c r="R404" s="82"/>
      <c r="S404" s="82"/>
      <c r="T404" s="82"/>
      <c r="U404" s="82"/>
      <c r="V404" s="82"/>
      <c r="W404" s="82"/>
      <c r="X404" s="82"/>
      <c r="Y404" s="82"/>
      <c r="Z404" s="82"/>
    </row>
    <row r="405" spans="1:26" x14ac:dyDescent="0.45">
      <c r="A405" s="82"/>
      <c r="B405" s="82"/>
      <c r="C405" s="82"/>
      <c r="D405" s="82"/>
      <c r="E405" s="82"/>
      <c r="F405" s="82"/>
      <c r="G405" s="82"/>
      <c r="H405" s="82"/>
      <c r="I405" s="82"/>
      <c r="J405" s="82"/>
      <c r="K405" s="82"/>
      <c r="L405" s="82"/>
      <c r="M405" s="82"/>
      <c r="N405" s="82"/>
      <c r="O405" s="82"/>
      <c r="P405" s="82"/>
      <c r="Q405" s="82"/>
      <c r="R405" s="82"/>
      <c r="S405" s="82"/>
      <c r="T405" s="82"/>
      <c r="U405" s="82"/>
      <c r="V405" s="82"/>
      <c r="W405" s="82"/>
      <c r="X405" s="82"/>
      <c r="Y405" s="82"/>
      <c r="Z405" s="82"/>
    </row>
    <row r="406" spans="1:26" x14ac:dyDescent="0.45">
      <c r="A406" s="82"/>
      <c r="B406" s="82"/>
      <c r="C406" s="82"/>
      <c r="D406" s="82"/>
      <c r="E406" s="82"/>
      <c r="F406" s="82"/>
      <c r="G406" s="82"/>
      <c r="H406" s="82"/>
      <c r="I406" s="82"/>
      <c r="J406" s="82"/>
      <c r="K406" s="82"/>
      <c r="L406" s="82"/>
      <c r="M406" s="82"/>
      <c r="N406" s="82"/>
      <c r="O406" s="82"/>
      <c r="P406" s="82"/>
      <c r="Q406" s="82"/>
      <c r="R406" s="82"/>
      <c r="S406" s="82"/>
      <c r="T406" s="82"/>
      <c r="U406" s="82"/>
      <c r="V406" s="82"/>
      <c r="W406" s="82"/>
      <c r="X406" s="82"/>
      <c r="Y406" s="82"/>
      <c r="Z406" s="82"/>
    </row>
    <row r="407" spans="1:26" x14ac:dyDescent="0.45">
      <c r="A407" s="82"/>
      <c r="B407" s="82"/>
      <c r="C407" s="82"/>
      <c r="D407" s="82"/>
      <c r="E407" s="82"/>
      <c r="F407" s="82"/>
      <c r="G407" s="82"/>
      <c r="H407" s="82"/>
      <c r="I407" s="82"/>
      <c r="J407" s="82"/>
      <c r="K407" s="82"/>
      <c r="L407" s="82"/>
      <c r="M407" s="82"/>
      <c r="N407" s="82"/>
      <c r="O407" s="82"/>
      <c r="P407" s="82"/>
      <c r="Q407" s="82"/>
      <c r="R407" s="82"/>
      <c r="S407" s="82"/>
      <c r="T407" s="82"/>
      <c r="U407" s="82"/>
      <c r="V407" s="82"/>
      <c r="W407" s="82"/>
      <c r="X407" s="82"/>
      <c r="Y407" s="82"/>
      <c r="Z407" s="82"/>
    </row>
    <row r="408" spans="1:26" x14ac:dyDescent="0.45">
      <c r="A408" s="82"/>
      <c r="B408" s="82"/>
      <c r="C408" s="82"/>
      <c r="D408" s="82"/>
      <c r="E408" s="82"/>
      <c r="F408" s="82"/>
      <c r="G408" s="82"/>
      <c r="H408" s="82"/>
      <c r="I408" s="82"/>
      <c r="J408" s="82"/>
      <c r="K408" s="82"/>
      <c r="L408" s="82"/>
      <c r="M408" s="82"/>
      <c r="N408" s="82"/>
      <c r="O408" s="82"/>
      <c r="P408" s="82"/>
      <c r="Q408" s="82"/>
      <c r="R408" s="82"/>
      <c r="S408" s="82"/>
      <c r="T408" s="82"/>
      <c r="U408" s="82"/>
      <c r="V408" s="82"/>
      <c r="W408" s="82"/>
      <c r="X408" s="82"/>
      <c r="Y408" s="82"/>
      <c r="Z408" s="82"/>
    </row>
    <row r="409" spans="1:26" x14ac:dyDescent="0.45">
      <c r="A409" s="82"/>
      <c r="B409" s="82"/>
      <c r="C409" s="82"/>
      <c r="D409" s="82"/>
      <c r="E409" s="82"/>
      <c r="F409" s="82"/>
      <c r="G409" s="82"/>
      <c r="H409" s="82"/>
      <c r="I409" s="82"/>
      <c r="J409" s="82"/>
      <c r="K409" s="82"/>
      <c r="L409" s="82"/>
      <c r="M409" s="82"/>
      <c r="N409" s="82"/>
      <c r="O409" s="82"/>
      <c r="P409" s="82"/>
      <c r="Q409" s="82"/>
      <c r="R409" s="82"/>
      <c r="S409" s="82"/>
      <c r="T409" s="82"/>
      <c r="U409" s="82"/>
      <c r="V409" s="82"/>
      <c r="W409" s="82"/>
      <c r="X409" s="82"/>
      <c r="Y409" s="82"/>
      <c r="Z409" s="82"/>
    </row>
    <row r="410" spans="1:26" x14ac:dyDescent="0.45">
      <c r="A410" s="82"/>
      <c r="B410" s="82"/>
      <c r="C410" s="82"/>
      <c r="D410" s="82"/>
      <c r="E410" s="82"/>
      <c r="F410" s="82"/>
      <c r="G410" s="82"/>
      <c r="H410" s="82"/>
      <c r="I410" s="82"/>
      <c r="J410" s="82"/>
      <c r="K410" s="82"/>
      <c r="L410" s="82"/>
      <c r="M410" s="82"/>
      <c r="N410" s="82"/>
      <c r="O410" s="82"/>
      <c r="P410" s="82"/>
      <c r="Q410" s="82"/>
      <c r="R410" s="82"/>
      <c r="S410" s="82"/>
      <c r="T410" s="82"/>
      <c r="U410" s="82"/>
      <c r="V410" s="82"/>
      <c r="W410" s="82"/>
      <c r="X410" s="82"/>
      <c r="Y410" s="82"/>
      <c r="Z410" s="82"/>
    </row>
    <row r="411" spans="1:26" x14ac:dyDescent="0.45">
      <c r="A411" s="82"/>
      <c r="B411" s="82"/>
      <c r="C411" s="82"/>
      <c r="D411" s="82"/>
      <c r="E411" s="82"/>
      <c r="F411" s="82"/>
      <c r="G411" s="82"/>
      <c r="H411" s="82"/>
      <c r="I411" s="82"/>
      <c r="J411" s="82"/>
      <c r="K411" s="82"/>
      <c r="L411" s="82"/>
      <c r="M411" s="82"/>
      <c r="N411" s="82"/>
      <c r="O411" s="82"/>
      <c r="P411" s="82"/>
      <c r="Q411" s="82"/>
      <c r="R411" s="82"/>
      <c r="S411" s="82"/>
      <c r="T411" s="82"/>
      <c r="U411" s="82"/>
      <c r="V411" s="82"/>
      <c r="W411" s="82"/>
      <c r="X411" s="82"/>
      <c r="Y411" s="82"/>
      <c r="Z411" s="82"/>
    </row>
    <row r="412" spans="1:26" x14ac:dyDescent="0.45">
      <c r="A412" s="82"/>
      <c r="B412" s="82"/>
      <c r="C412" s="82"/>
      <c r="D412" s="82"/>
      <c r="E412" s="82"/>
      <c r="F412" s="82"/>
      <c r="G412" s="82"/>
      <c r="H412" s="82"/>
      <c r="I412" s="82"/>
      <c r="J412" s="82"/>
      <c r="K412" s="82"/>
      <c r="L412" s="82"/>
      <c r="M412" s="82"/>
      <c r="N412" s="82"/>
      <c r="O412" s="82"/>
      <c r="P412" s="82"/>
      <c r="Q412" s="82"/>
      <c r="R412" s="82"/>
      <c r="S412" s="82"/>
      <c r="T412" s="82"/>
      <c r="U412" s="82"/>
      <c r="V412" s="82"/>
      <c r="W412" s="82"/>
      <c r="X412" s="82"/>
      <c r="Y412" s="82"/>
      <c r="Z412" s="82"/>
    </row>
    <row r="413" spans="1:26" x14ac:dyDescent="0.45">
      <c r="A413" s="82"/>
      <c r="B413" s="82"/>
      <c r="C413" s="82"/>
      <c r="D413" s="82"/>
      <c r="E413" s="82"/>
      <c r="F413" s="82"/>
      <c r="G413" s="82"/>
      <c r="H413" s="82"/>
      <c r="I413" s="82"/>
      <c r="J413" s="82"/>
      <c r="K413" s="82"/>
      <c r="L413" s="82"/>
      <c r="M413" s="82"/>
      <c r="N413" s="82"/>
      <c r="O413" s="82"/>
      <c r="P413" s="82"/>
      <c r="Q413" s="82"/>
      <c r="R413" s="82"/>
      <c r="S413" s="82"/>
      <c r="T413" s="82"/>
      <c r="U413" s="82"/>
      <c r="V413" s="82"/>
      <c r="W413" s="82"/>
      <c r="X413" s="82"/>
      <c r="Y413" s="82"/>
      <c r="Z413" s="82"/>
    </row>
    <row r="414" spans="1:26" x14ac:dyDescent="0.45">
      <c r="A414" s="82"/>
      <c r="B414" s="82"/>
      <c r="C414" s="82"/>
      <c r="D414" s="82"/>
      <c r="E414" s="82"/>
      <c r="F414" s="82"/>
      <c r="G414" s="82"/>
      <c r="H414" s="82"/>
      <c r="I414" s="82"/>
      <c r="J414" s="82"/>
      <c r="K414" s="82"/>
      <c r="L414" s="82"/>
      <c r="M414" s="82"/>
      <c r="N414" s="82"/>
      <c r="O414" s="82"/>
      <c r="P414" s="82"/>
      <c r="Q414" s="82"/>
      <c r="R414" s="82"/>
      <c r="S414" s="82"/>
      <c r="T414" s="82"/>
      <c r="U414" s="82"/>
      <c r="V414" s="82"/>
      <c r="W414" s="82"/>
      <c r="X414" s="82"/>
      <c r="Y414" s="82"/>
      <c r="Z414" s="82"/>
    </row>
    <row r="415" spans="1:26" x14ac:dyDescent="0.45">
      <c r="A415" s="82"/>
      <c r="B415" s="82"/>
      <c r="C415" s="82"/>
      <c r="D415" s="82"/>
      <c r="E415" s="82"/>
      <c r="F415" s="82"/>
      <c r="G415" s="82"/>
      <c r="H415" s="82"/>
      <c r="I415" s="82"/>
      <c r="J415" s="82"/>
      <c r="K415" s="82"/>
      <c r="L415" s="82"/>
      <c r="M415" s="82"/>
      <c r="N415" s="82"/>
      <c r="O415" s="82"/>
      <c r="P415" s="82"/>
      <c r="Q415" s="82"/>
      <c r="R415" s="82"/>
      <c r="S415" s="82"/>
      <c r="T415" s="82"/>
      <c r="U415" s="82"/>
      <c r="V415" s="82"/>
      <c r="W415" s="82"/>
      <c r="X415" s="82"/>
      <c r="Y415" s="82"/>
      <c r="Z415" s="82"/>
    </row>
    <row r="416" spans="1:26" x14ac:dyDescent="0.45">
      <c r="A416" s="82"/>
      <c r="B416" s="82"/>
      <c r="C416" s="82"/>
      <c r="D416" s="82"/>
      <c r="E416" s="82"/>
      <c r="F416" s="82"/>
      <c r="G416" s="82"/>
      <c r="H416" s="82"/>
      <c r="I416" s="82"/>
      <c r="J416" s="82"/>
      <c r="K416" s="82"/>
      <c r="L416" s="82"/>
      <c r="M416" s="82"/>
      <c r="N416" s="82"/>
      <c r="O416" s="82"/>
      <c r="P416" s="82"/>
      <c r="Q416" s="82"/>
      <c r="R416" s="82"/>
      <c r="S416" s="82"/>
      <c r="T416" s="82"/>
      <c r="U416" s="82"/>
      <c r="V416" s="82"/>
      <c r="W416" s="82"/>
      <c r="X416" s="82"/>
      <c r="Y416" s="82"/>
      <c r="Z416" s="82"/>
    </row>
    <row r="417" spans="1:26" x14ac:dyDescent="0.45">
      <c r="A417" s="82"/>
      <c r="B417" s="82"/>
      <c r="C417" s="82"/>
      <c r="D417" s="82"/>
      <c r="E417" s="82"/>
      <c r="F417" s="82"/>
      <c r="G417" s="82"/>
      <c r="H417" s="82"/>
      <c r="I417" s="82"/>
      <c r="J417" s="82"/>
      <c r="K417" s="82"/>
      <c r="L417" s="82"/>
      <c r="M417" s="82"/>
      <c r="N417" s="82"/>
      <c r="O417" s="82"/>
      <c r="P417" s="82"/>
      <c r="Q417" s="82"/>
      <c r="R417" s="82"/>
      <c r="S417" s="82"/>
      <c r="T417" s="82"/>
      <c r="U417" s="82"/>
      <c r="V417" s="82"/>
      <c r="W417" s="82"/>
      <c r="X417" s="82"/>
      <c r="Y417" s="82"/>
      <c r="Z417" s="82"/>
    </row>
    <row r="418" spans="1:26" x14ac:dyDescent="0.45">
      <c r="A418" s="82"/>
      <c r="B418" s="82"/>
      <c r="C418" s="82"/>
      <c r="D418" s="82"/>
      <c r="E418" s="82"/>
      <c r="F418" s="82"/>
      <c r="G418" s="82"/>
      <c r="H418" s="82"/>
      <c r="I418" s="82"/>
      <c r="J418" s="82"/>
      <c r="K418" s="82"/>
      <c r="L418" s="82"/>
      <c r="M418" s="82"/>
      <c r="N418" s="82"/>
      <c r="O418" s="82"/>
      <c r="P418" s="82"/>
      <c r="Q418" s="82"/>
      <c r="R418" s="82"/>
      <c r="S418" s="82"/>
      <c r="T418" s="82"/>
      <c r="U418" s="82"/>
      <c r="V418" s="82"/>
      <c r="W418" s="82"/>
      <c r="X418" s="82"/>
      <c r="Y418" s="82"/>
      <c r="Z418" s="82"/>
    </row>
    <row r="419" spans="1:26" x14ac:dyDescent="0.45">
      <c r="A419" s="82"/>
      <c r="B419" s="82"/>
      <c r="C419" s="82"/>
      <c r="D419" s="82"/>
      <c r="E419" s="82"/>
      <c r="F419" s="82"/>
      <c r="G419" s="82"/>
      <c r="H419" s="82"/>
      <c r="I419" s="82"/>
      <c r="J419" s="82"/>
      <c r="K419" s="82"/>
      <c r="L419" s="82"/>
      <c r="M419" s="82"/>
      <c r="N419" s="82"/>
      <c r="O419" s="82"/>
      <c r="P419" s="82"/>
      <c r="Q419" s="82"/>
      <c r="R419" s="82"/>
      <c r="S419" s="82"/>
      <c r="T419" s="82"/>
      <c r="U419" s="82"/>
      <c r="V419" s="82"/>
      <c r="W419" s="82"/>
      <c r="X419" s="82"/>
      <c r="Y419" s="82"/>
      <c r="Z419" s="82"/>
    </row>
    <row r="420" spans="1:26" x14ac:dyDescent="0.45">
      <c r="A420" s="82"/>
      <c r="B420" s="82"/>
      <c r="C420" s="82"/>
      <c r="D420" s="82"/>
      <c r="E420" s="82"/>
      <c r="F420" s="82"/>
      <c r="G420" s="82"/>
      <c r="H420" s="82"/>
      <c r="I420" s="82"/>
      <c r="J420" s="82"/>
      <c r="K420" s="82"/>
      <c r="L420" s="82"/>
      <c r="M420" s="82"/>
      <c r="N420" s="82"/>
      <c r="O420" s="82"/>
      <c r="P420" s="82"/>
      <c r="Q420" s="82"/>
      <c r="R420" s="82"/>
      <c r="S420" s="82"/>
      <c r="T420" s="82"/>
      <c r="U420" s="82"/>
      <c r="V420" s="82"/>
      <c r="W420" s="82"/>
      <c r="X420" s="82"/>
      <c r="Y420" s="82"/>
      <c r="Z420" s="82"/>
    </row>
    <row r="421" spans="1:26" x14ac:dyDescent="0.45">
      <c r="A421" s="82"/>
      <c r="B421" s="82"/>
      <c r="C421" s="82"/>
      <c r="D421" s="82"/>
      <c r="E421" s="82"/>
      <c r="F421" s="82"/>
      <c r="G421" s="82"/>
      <c r="H421" s="82"/>
      <c r="I421" s="82"/>
      <c r="J421" s="82"/>
      <c r="K421" s="82"/>
      <c r="L421" s="82"/>
      <c r="M421" s="82"/>
      <c r="N421" s="82"/>
      <c r="O421" s="82"/>
      <c r="P421" s="82"/>
      <c r="Q421" s="82"/>
      <c r="R421" s="82"/>
      <c r="S421" s="82"/>
      <c r="T421" s="82"/>
      <c r="U421" s="82"/>
      <c r="V421" s="82"/>
      <c r="W421" s="82"/>
      <c r="X421" s="82"/>
      <c r="Y421" s="82"/>
      <c r="Z421" s="82"/>
    </row>
    <row r="422" spans="1:26" x14ac:dyDescent="0.45">
      <c r="A422" s="82"/>
      <c r="B422" s="82"/>
      <c r="C422" s="82"/>
      <c r="D422" s="82"/>
      <c r="E422" s="82"/>
      <c r="F422" s="82"/>
      <c r="G422" s="82"/>
      <c r="H422" s="82"/>
      <c r="I422" s="82"/>
      <c r="J422" s="82"/>
      <c r="K422" s="82"/>
      <c r="L422" s="82"/>
      <c r="M422" s="82"/>
      <c r="N422" s="82"/>
      <c r="O422" s="82"/>
      <c r="P422" s="82"/>
      <c r="Q422" s="82"/>
      <c r="R422" s="82"/>
      <c r="S422" s="82"/>
      <c r="T422" s="82"/>
      <c r="U422" s="82"/>
      <c r="V422" s="82"/>
      <c r="W422" s="82"/>
      <c r="X422" s="82"/>
      <c r="Y422" s="82"/>
      <c r="Z422" s="82"/>
    </row>
    <row r="423" spans="1:26" x14ac:dyDescent="0.45">
      <c r="A423" s="82"/>
      <c r="B423" s="82"/>
      <c r="C423" s="82"/>
      <c r="D423" s="82"/>
      <c r="E423" s="82"/>
      <c r="F423" s="82"/>
      <c r="G423" s="82"/>
      <c r="H423" s="82"/>
      <c r="I423" s="82"/>
      <c r="J423" s="82"/>
      <c r="K423" s="82"/>
      <c r="L423" s="82"/>
      <c r="M423" s="82"/>
      <c r="N423" s="82"/>
      <c r="O423" s="82"/>
      <c r="P423" s="82"/>
      <c r="Q423" s="82"/>
      <c r="R423" s="82"/>
      <c r="S423" s="82"/>
      <c r="T423" s="82"/>
      <c r="U423" s="82"/>
      <c r="V423" s="82"/>
      <c r="W423" s="82"/>
      <c r="X423" s="82"/>
      <c r="Y423" s="82"/>
      <c r="Z423" s="82"/>
    </row>
    <row r="424" spans="1:26" x14ac:dyDescent="0.45">
      <c r="A424" s="82"/>
      <c r="B424" s="82"/>
      <c r="C424" s="82"/>
      <c r="D424" s="82"/>
      <c r="E424" s="82"/>
      <c r="F424" s="82"/>
      <c r="G424" s="82"/>
      <c r="H424" s="82"/>
      <c r="I424" s="82"/>
      <c r="J424" s="82"/>
      <c r="K424" s="82"/>
      <c r="L424" s="82"/>
      <c r="M424" s="82"/>
      <c r="N424" s="82"/>
      <c r="O424" s="82"/>
      <c r="P424" s="82"/>
      <c r="Q424" s="82"/>
      <c r="R424" s="82"/>
      <c r="S424" s="82"/>
      <c r="T424" s="82"/>
      <c r="U424" s="82"/>
      <c r="V424" s="82"/>
      <c r="W424" s="82"/>
      <c r="X424" s="82"/>
      <c r="Y424" s="82"/>
      <c r="Z424" s="82"/>
    </row>
    <row r="425" spans="1:26" x14ac:dyDescent="0.45">
      <c r="A425" s="82"/>
      <c r="B425" s="82"/>
      <c r="C425" s="82"/>
      <c r="D425" s="82"/>
      <c r="E425" s="82"/>
      <c r="F425" s="82"/>
      <c r="G425" s="82"/>
      <c r="H425" s="82"/>
      <c r="I425" s="82"/>
      <c r="J425" s="82"/>
      <c r="K425" s="82"/>
      <c r="L425" s="82"/>
      <c r="M425" s="82"/>
      <c r="N425" s="82"/>
      <c r="O425" s="82"/>
      <c r="P425" s="82"/>
      <c r="Q425" s="82"/>
      <c r="R425" s="82"/>
      <c r="S425" s="82"/>
      <c r="T425" s="82"/>
      <c r="U425" s="82"/>
      <c r="V425" s="82"/>
      <c r="W425" s="82"/>
      <c r="X425" s="82"/>
      <c r="Y425" s="82"/>
      <c r="Z425" s="82"/>
    </row>
    <row r="426" spans="1:26" x14ac:dyDescent="0.45">
      <c r="A426" s="82"/>
      <c r="B426" s="82"/>
      <c r="C426" s="82"/>
      <c r="D426" s="82"/>
      <c r="E426" s="82"/>
      <c r="F426" s="82"/>
      <c r="G426" s="82"/>
      <c r="H426" s="82"/>
      <c r="I426" s="82"/>
      <c r="J426" s="82"/>
      <c r="K426" s="82"/>
      <c r="L426" s="82"/>
      <c r="M426" s="82"/>
      <c r="N426" s="82"/>
      <c r="O426" s="82"/>
      <c r="P426" s="82"/>
      <c r="Q426" s="82"/>
      <c r="R426" s="82"/>
      <c r="S426" s="82"/>
      <c r="T426" s="82"/>
      <c r="U426" s="82"/>
      <c r="V426" s="82"/>
      <c r="W426" s="82"/>
      <c r="X426" s="82"/>
      <c r="Y426" s="82"/>
      <c r="Z426" s="82"/>
    </row>
    <row r="427" spans="1:26" x14ac:dyDescent="0.45">
      <c r="A427" s="82"/>
      <c r="B427" s="82"/>
      <c r="C427" s="82"/>
      <c r="D427" s="82"/>
      <c r="E427" s="82"/>
      <c r="F427" s="82"/>
      <c r="G427" s="82"/>
      <c r="H427" s="82"/>
      <c r="I427" s="82"/>
      <c r="J427" s="82"/>
      <c r="K427" s="82"/>
      <c r="L427" s="82"/>
      <c r="M427" s="82"/>
      <c r="N427" s="82"/>
      <c r="O427" s="82"/>
      <c r="P427" s="82"/>
      <c r="Q427" s="82"/>
      <c r="R427" s="82"/>
      <c r="S427" s="82"/>
      <c r="T427" s="82"/>
      <c r="U427" s="82"/>
      <c r="V427" s="82"/>
      <c r="W427" s="82"/>
      <c r="X427" s="82"/>
      <c r="Y427" s="82"/>
      <c r="Z427" s="82"/>
    </row>
    <row r="428" spans="1:26" x14ac:dyDescent="0.45">
      <c r="A428" s="82"/>
      <c r="B428" s="82"/>
      <c r="C428" s="82"/>
      <c r="D428" s="82"/>
      <c r="E428" s="82"/>
      <c r="F428" s="82"/>
      <c r="G428" s="82"/>
      <c r="H428" s="82"/>
      <c r="I428" s="82"/>
      <c r="J428" s="82"/>
      <c r="K428" s="82"/>
      <c r="L428" s="82"/>
      <c r="M428" s="82"/>
      <c r="N428" s="82"/>
      <c r="O428" s="82"/>
      <c r="P428" s="82"/>
      <c r="Q428" s="82"/>
      <c r="R428" s="82"/>
      <c r="S428" s="82"/>
      <c r="T428" s="82"/>
      <c r="U428" s="82"/>
      <c r="V428" s="82"/>
      <c r="W428" s="82"/>
      <c r="X428" s="82"/>
      <c r="Y428" s="82"/>
      <c r="Z428" s="82"/>
    </row>
    <row r="429" spans="1:26" x14ac:dyDescent="0.45">
      <c r="A429" s="82"/>
      <c r="B429" s="82"/>
      <c r="C429" s="82"/>
      <c r="D429" s="82"/>
      <c r="E429" s="82"/>
      <c r="F429" s="82"/>
      <c r="G429" s="82"/>
      <c r="H429" s="82"/>
      <c r="I429" s="82"/>
      <c r="J429" s="82"/>
      <c r="K429" s="82"/>
      <c r="L429" s="82"/>
      <c r="M429" s="82"/>
      <c r="N429" s="82"/>
      <c r="O429" s="82"/>
      <c r="P429" s="82"/>
      <c r="Q429" s="82"/>
      <c r="R429" s="82"/>
      <c r="S429" s="82"/>
      <c r="T429" s="82"/>
      <c r="U429" s="82"/>
      <c r="V429" s="82"/>
      <c r="W429" s="82"/>
      <c r="X429" s="82"/>
      <c r="Y429" s="82"/>
      <c r="Z429" s="82"/>
    </row>
    <row r="430" spans="1:26" x14ac:dyDescent="0.45">
      <c r="A430" s="82"/>
      <c r="B430" s="82"/>
      <c r="C430" s="82"/>
      <c r="D430" s="82"/>
      <c r="E430" s="82"/>
      <c r="F430" s="82"/>
      <c r="G430" s="82"/>
      <c r="H430" s="82"/>
      <c r="I430" s="82"/>
      <c r="J430" s="82"/>
      <c r="K430" s="82"/>
      <c r="L430" s="82"/>
      <c r="M430" s="82"/>
      <c r="N430" s="82"/>
      <c r="O430" s="82"/>
      <c r="P430" s="82"/>
      <c r="Q430" s="82"/>
      <c r="R430" s="82"/>
      <c r="S430" s="82"/>
      <c r="T430" s="82"/>
      <c r="U430" s="82"/>
      <c r="V430" s="82"/>
      <c r="W430" s="82"/>
      <c r="X430" s="82"/>
      <c r="Y430" s="82"/>
      <c r="Z430" s="82"/>
    </row>
    <row r="431" spans="1:26" x14ac:dyDescent="0.45">
      <c r="A431" s="82"/>
      <c r="B431" s="82"/>
      <c r="C431" s="82"/>
      <c r="D431" s="82"/>
      <c r="E431" s="82"/>
      <c r="F431" s="82"/>
      <c r="G431" s="82"/>
      <c r="H431" s="82"/>
      <c r="I431" s="82"/>
      <c r="J431" s="82"/>
      <c r="K431" s="82"/>
      <c r="L431" s="82"/>
      <c r="M431" s="82"/>
      <c r="N431" s="82"/>
      <c r="O431" s="82"/>
      <c r="P431" s="82"/>
      <c r="Q431" s="82"/>
      <c r="R431" s="82"/>
      <c r="S431" s="82"/>
      <c r="T431" s="82"/>
      <c r="U431" s="82"/>
      <c r="V431" s="82"/>
      <c r="W431" s="82"/>
      <c r="X431" s="82"/>
      <c r="Y431" s="82"/>
      <c r="Z431" s="82"/>
    </row>
    <row r="432" spans="1:26" x14ac:dyDescent="0.45">
      <c r="A432" s="82"/>
      <c r="B432" s="82"/>
      <c r="C432" s="82"/>
      <c r="D432" s="82"/>
      <c r="E432" s="82"/>
      <c r="F432" s="82"/>
      <c r="G432" s="82"/>
      <c r="H432" s="82"/>
      <c r="I432" s="82"/>
      <c r="J432" s="82"/>
      <c r="K432" s="82"/>
      <c r="L432" s="82"/>
      <c r="M432" s="82"/>
      <c r="N432" s="82"/>
      <c r="O432" s="82"/>
      <c r="P432" s="82"/>
      <c r="Q432" s="82"/>
      <c r="R432" s="82"/>
      <c r="S432" s="82"/>
      <c r="T432" s="82"/>
      <c r="U432" s="82"/>
      <c r="V432" s="82"/>
      <c r="W432" s="82"/>
      <c r="X432" s="82"/>
      <c r="Y432" s="82"/>
      <c r="Z432" s="82"/>
    </row>
    <row r="433" spans="1:26" x14ac:dyDescent="0.45">
      <c r="A433" s="82"/>
      <c r="B433" s="82"/>
      <c r="C433" s="82"/>
      <c r="D433" s="82"/>
      <c r="E433" s="82"/>
      <c r="F433" s="82"/>
      <c r="G433" s="82"/>
      <c r="H433" s="82"/>
      <c r="I433" s="82"/>
      <c r="J433" s="82"/>
      <c r="K433" s="82"/>
      <c r="L433" s="82"/>
      <c r="M433" s="82"/>
      <c r="N433" s="82"/>
      <c r="O433" s="82"/>
      <c r="P433" s="82"/>
      <c r="Q433" s="82"/>
      <c r="R433" s="82"/>
      <c r="S433" s="82"/>
      <c r="T433" s="82"/>
      <c r="U433" s="82"/>
      <c r="V433" s="82"/>
      <c r="W433" s="82"/>
      <c r="X433" s="82"/>
      <c r="Y433" s="82"/>
      <c r="Z433" s="82"/>
    </row>
    <row r="434" spans="1:26" x14ac:dyDescent="0.45">
      <c r="A434" s="82"/>
      <c r="B434" s="82"/>
      <c r="C434" s="82"/>
      <c r="D434" s="82"/>
      <c r="E434" s="82"/>
      <c r="F434" s="82"/>
      <c r="G434" s="82"/>
      <c r="H434" s="82"/>
      <c r="I434" s="82"/>
      <c r="J434" s="82"/>
      <c r="K434" s="82"/>
      <c r="L434" s="82"/>
      <c r="M434" s="82"/>
      <c r="N434" s="82"/>
      <c r="O434" s="82"/>
      <c r="P434" s="82"/>
      <c r="Q434" s="82"/>
      <c r="R434" s="82"/>
      <c r="S434" s="82"/>
      <c r="T434" s="82"/>
      <c r="U434" s="82"/>
      <c r="V434" s="82"/>
      <c r="W434" s="82"/>
      <c r="X434" s="82"/>
      <c r="Y434" s="82"/>
      <c r="Z434" s="82"/>
    </row>
    <row r="435" spans="1:26" x14ac:dyDescent="0.45">
      <c r="A435" s="82"/>
      <c r="B435" s="82"/>
      <c r="C435" s="82"/>
      <c r="D435" s="82"/>
      <c r="E435" s="82"/>
      <c r="F435" s="82"/>
      <c r="G435" s="82"/>
      <c r="H435" s="82"/>
      <c r="I435" s="82"/>
      <c r="J435" s="82"/>
      <c r="K435" s="82"/>
      <c r="L435" s="82"/>
      <c r="M435" s="82"/>
      <c r="N435" s="82"/>
      <c r="O435" s="82"/>
      <c r="P435" s="82"/>
      <c r="Q435" s="82"/>
      <c r="R435" s="82"/>
      <c r="S435" s="82"/>
      <c r="T435" s="82"/>
      <c r="U435" s="82"/>
      <c r="V435" s="82"/>
      <c r="W435" s="82"/>
      <c r="X435" s="82"/>
      <c r="Y435" s="82"/>
      <c r="Z435" s="82"/>
    </row>
    <row r="436" spans="1:26" x14ac:dyDescent="0.45">
      <c r="A436" s="82"/>
      <c r="B436" s="82"/>
      <c r="C436" s="82"/>
      <c r="D436" s="82"/>
      <c r="E436" s="82"/>
      <c r="F436" s="82"/>
      <c r="G436" s="82"/>
      <c r="H436" s="82"/>
      <c r="I436" s="82"/>
      <c r="J436" s="82"/>
      <c r="K436" s="82"/>
      <c r="L436" s="82"/>
      <c r="M436" s="82"/>
      <c r="N436" s="82"/>
      <c r="O436" s="82"/>
      <c r="P436" s="82"/>
      <c r="Q436" s="82"/>
      <c r="R436" s="82"/>
      <c r="S436" s="82"/>
      <c r="T436" s="82"/>
      <c r="U436" s="82"/>
      <c r="V436" s="82"/>
      <c r="W436" s="82"/>
      <c r="X436" s="82"/>
      <c r="Y436" s="82"/>
      <c r="Z436" s="82"/>
    </row>
    <row r="437" spans="1:26" x14ac:dyDescent="0.45">
      <c r="A437" s="82"/>
      <c r="B437" s="82"/>
      <c r="C437" s="82"/>
      <c r="D437" s="82"/>
      <c r="E437" s="82"/>
      <c r="F437" s="82"/>
      <c r="G437" s="82"/>
      <c r="H437" s="82"/>
      <c r="I437" s="82"/>
      <c r="J437" s="82"/>
      <c r="K437" s="82"/>
      <c r="L437" s="82"/>
      <c r="M437" s="82"/>
      <c r="N437" s="82"/>
      <c r="O437" s="82"/>
      <c r="P437" s="82"/>
      <c r="Q437" s="82"/>
      <c r="R437" s="82"/>
      <c r="S437" s="82"/>
      <c r="T437" s="82"/>
      <c r="U437" s="82"/>
      <c r="V437" s="82"/>
      <c r="W437" s="82"/>
      <c r="X437" s="82"/>
      <c r="Y437" s="82"/>
      <c r="Z437" s="82"/>
    </row>
    <row r="438" spans="1:26" x14ac:dyDescent="0.45">
      <c r="A438" s="82"/>
      <c r="B438" s="82"/>
      <c r="C438" s="82"/>
      <c r="D438" s="82"/>
      <c r="E438" s="82"/>
      <c r="F438" s="82"/>
      <c r="G438" s="82"/>
      <c r="H438" s="82"/>
      <c r="I438" s="82"/>
      <c r="J438" s="82"/>
      <c r="K438" s="82"/>
      <c r="L438" s="82"/>
      <c r="M438" s="82"/>
      <c r="N438" s="82"/>
      <c r="O438" s="82"/>
      <c r="P438" s="82"/>
      <c r="Q438" s="82"/>
      <c r="R438" s="82"/>
      <c r="S438" s="82"/>
      <c r="T438" s="82"/>
      <c r="U438" s="82"/>
      <c r="V438" s="82"/>
      <c r="W438" s="82"/>
      <c r="X438" s="82"/>
      <c r="Y438" s="82"/>
      <c r="Z438" s="82"/>
    </row>
    <row r="439" spans="1:26" x14ac:dyDescent="0.45">
      <c r="A439" s="82"/>
      <c r="B439" s="82"/>
      <c r="C439" s="82"/>
      <c r="D439" s="82"/>
      <c r="E439" s="82"/>
      <c r="F439" s="82"/>
      <c r="G439" s="82"/>
      <c r="H439" s="82"/>
      <c r="I439" s="82"/>
      <c r="J439" s="82"/>
      <c r="K439" s="82"/>
      <c r="L439" s="82"/>
      <c r="M439" s="82"/>
      <c r="N439" s="82"/>
      <c r="O439" s="82"/>
      <c r="P439" s="82"/>
      <c r="Q439" s="82"/>
      <c r="R439" s="82"/>
      <c r="S439" s="82"/>
      <c r="T439" s="82"/>
      <c r="U439" s="82"/>
      <c r="V439" s="82"/>
      <c r="W439" s="82"/>
      <c r="X439" s="82"/>
      <c r="Y439" s="82"/>
      <c r="Z439" s="82"/>
    </row>
    <row r="440" spans="1:26" x14ac:dyDescent="0.45">
      <c r="A440" s="82"/>
      <c r="B440" s="82"/>
      <c r="C440" s="82"/>
      <c r="D440" s="82"/>
      <c r="E440" s="82"/>
      <c r="F440" s="82"/>
      <c r="G440" s="82"/>
      <c r="H440" s="82"/>
      <c r="I440" s="82"/>
      <c r="J440" s="82"/>
      <c r="K440" s="82"/>
      <c r="L440" s="82"/>
      <c r="M440" s="82"/>
      <c r="N440" s="82"/>
      <c r="O440" s="82"/>
      <c r="P440" s="82"/>
      <c r="Q440" s="82"/>
      <c r="R440" s="82"/>
      <c r="S440" s="82"/>
      <c r="T440" s="82"/>
      <c r="U440" s="82"/>
      <c r="V440" s="82"/>
      <c r="W440" s="82"/>
      <c r="X440" s="82"/>
      <c r="Y440" s="82"/>
      <c r="Z440" s="82"/>
    </row>
    <row r="441" spans="1:26" x14ac:dyDescent="0.45">
      <c r="A441" s="82"/>
      <c r="B441" s="82"/>
      <c r="C441" s="82"/>
      <c r="D441" s="82"/>
      <c r="E441" s="82"/>
      <c r="F441" s="82"/>
      <c r="G441" s="82"/>
      <c r="H441" s="82"/>
      <c r="I441" s="82"/>
      <c r="J441" s="82"/>
      <c r="K441" s="82"/>
      <c r="L441" s="82"/>
      <c r="M441" s="82"/>
      <c r="N441" s="82"/>
      <c r="O441" s="82"/>
      <c r="P441" s="82"/>
      <c r="Q441" s="82"/>
      <c r="R441" s="82"/>
      <c r="S441" s="82"/>
      <c r="T441" s="82"/>
      <c r="U441" s="82"/>
      <c r="V441" s="82"/>
      <c r="W441" s="82"/>
      <c r="X441" s="82"/>
      <c r="Y441" s="82"/>
      <c r="Z441" s="82"/>
    </row>
    <row r="442" spans="1:26" x14ac:dyDescent="0.45">
      <c r="A442" s="82"/>
      <c r="B442" s="82"/>
      <c r="C442" s="82"/>
      <c r="D442" s="82"/>
      <c r="E442" s="82"/>
      <c r="F442" s="82"/>
      <c r="G442" s="82"/>
      <c r="H442" s="82"/>
      <c r="I442" s="82"/>
      <c r="J442" s="82"/>
      <c r="K442" s="82"/>
      <c r="L442" s="82"/>
      <c r="M442" s="82"/>
      <c r="N442" s="82"/>
      <c r="O442" s="82"/>
      <c r="P442" s="82"/>
      <c r="Q442" s="82"/>
      <c r="R442" s="82"/>
      <c r="S442" s="82"/>
      <c r="T442" s="82"/>
      <c r="U442" s="82"/>
      <c r="V442" s="82"/>
      <c r="W442" s="82"/>
      <c r="X442" s="82"/>
      <c r="Y442" s="82"/>
      <c r="Z442" s="82"/>
    </row>
    <row r="443" spans="1:26" x14ac:dyDescent="0.45">
      <c r="A443" s="82"/>
      <c r="B443" s="82"/>
      <c r="C443" s="82"/>
      <c r="D443" s="82"/>
      <c r="E443" s="82"/>
      <c r="F443" s="82"/>
      <c r="G443" s="82"/>
      <c r="H443" s="82"/>
      <c r="I443" s="82"/>
      <c r="J443" s="82"/>
      <c r="K443" s="82"/>
      <c r="L443" s="82"/>
      <c r="M443" s="82"/>
      <c r="N443" s="82"/>
      <c r="O443" s="82"/>
      <c r="P443" s="82"/>
      <c r="Q443" s="82"/>
      <c r="R443" s="82"/>
      <c r="S443" s="82"/>
      <c r="T443" s="82"/>
      <c r="U443" s="82"/>
      <c r="V443" s="82"/>
      <c r="W443" s="82"/>
      <c r="X443" s="82"/>
      <c r="Y443" s="82"/>
      <c r="Z443" s="82"/>
    </row>
    <row r="444" spans="1:26" x14ac:dyDescent="0.45">
      <c r="A444" s="82"/>
      <c r="B444" s="82"/>
      <c r="C444" s="82"/>
      <c r="D444" s="82"/>
      <c r="E444" s="82"/>
      <c r="F444" s="82"/>
      <c r="G444" s="82"/>
      <c r="H444" s="82"/>
      <c r="I444" s="82"/>
      <c r="J444" s="82"/>
      <c r="K444" s="82"/>
      <c r="L444" s="82"/>
      <c r="M444" s="82"/>
      <c r="N444" s="82"/>
      <c r="O444" s="82"/>
      <c r="P444" s="82"/>
      <c r="Q444" s="82"/>
      <c r="R444" s="82"/>
      <c r="S444" s="82"/>
      <c r="T444" s="82"/>
      <c r="U444" s="82"/>
      <c r="V444" s="82"/>
      <c r="W444" s="82"/>
      <c r="X444" s="82"/>
      <c r="Y444" s="82"/>
      <c r="Z444" s="82"/>
    </row>
    <row r="445" spans="1:26" x14ac:dyDescent="0.45">
      <c r="A445" s="82"/>
      <c r="B445" s="82"/>
      <c r="C445" s="82"/>
      <c r="D445" s="82"/>
      <c r="E445" s="82"/>
      <c r="F445" s="82"/>
      <c r="G445" s="82"/>
      <c r="H445" s="82"/>
      <c r="I445" s="82"/>
      <c r="J445" s="82"/>
      <c r="K445" s="82"/>
      <c r="L445" s="82"/>
      <c r="M445" s="82"/>
      <c r="N445" s="82"/>
      <c r="O445" s="82"/>
      <c r="P445" s="82"/>
      <c r="Q445" s="82"/>
      <c r="R445" s="82"/>
      <c r="S445" s="82"/>
      <c r="T445" s="82"/>
      <c r="U445" s="82"/>
      <c r="V445" s="82"/>
      <c r="W445" s="82"/>
      <c r="X445" s="82"/>
      <c r="Y445" s="82"/>
      <c r="Z445" s="82"/>
    </row>
    <row r="446" spans="1:26" x14ac:dyDescent="0.45">
      <c r="A446" s="82"/>
      <c r="B446" s="82"/>
      <c r="C446" s="82"/>
      <c r="D446" s="82"/>
      <c r="E446" s="82"/>
      <c r="F446" s="82"/>
      <c r="G446" s="82"/>
      <c r="H446" s="82"/>
      <c r="I446" s="82"/>
      <c r="J446" s="82"/>
      <c r="K446" s="82"/>
      <c r="L446" s="82"/>
      <c r="M446" s="82"/>
      <c r="N446" s="82"/>
      <c r="O446" s="82"/>
      <c r="P446" s="82"/>
      <c r="Q446" s="82"/>
      <c r="R446" s="82"/>
      <c r="S446" s="82"/>
      <c r="T446" s="82"/>
      <c r="U446" s="82"/>
      <c r="V446" s="82"/>
      <c r="W446" s="82"/>
      <c r="X446" s="82"/>
      <c r="Y446" s="82"/>
      <c r="Z446" s="82"/>
    </row>
    <row r="447" spans="1:26" x14ac:dyDescent="0.45">
      <c r="A447" s="82"/>
      <c r="B447" s="82"/>
      <c r="C447" s="82"/>
      <c r="D447" s="82"/>
      <c r="E447" s="82"/>
      <c r="F447" s="82"/>
      <c r="G447" s="82"/>
      <c r="H447" s="82"/>
      <c r="I447" s="82"/>
      <c r="J447" s="82"/>
      <c r="K447" s="82"/>
      <c r="L447" s="82"/>
      <c r="M447" s="82"/>
      <c r="N447" s="82"/>
      <c r="O447" s="82"/>
      <c r="P447" s="82"/>
      <c r="Q447" s="82"/>
      <c r="R447" s="82"/>
      <c r="S447" s="82"/>
      <c r="T447" s="82"/>
      <c r="U447" s="82"/>
      <c r="V447" s="82"/>
      <c r="W447" s="82"/>
      <c r="X447" s="82"/>
      <c r="Y447" s="82"/>
      <c r="Z447" s="82"/>
    </row>
    <row r="448" spans="1:26" x14ac:dyDescent="0.45">
      <c r="A448" s="82"/>
      <c r="B448" s="82"/>
      <c r="C448" s="82"/>
      <c r="D448" s="82"/>
      <c r="E448" s="82"/>
      <c r="F448" s="82"/>
      <c r="G448" s="82"/>
      <c r="H448" s="82"/>
      <c r="I448" s="82"/>
      <c r="J448" s="82"/>
      <c r="K448" s="82"/>
      <c r="L448" s="82"/>
      <c r="M448" s="82"/>
      <c r="N448" s="82"/>
      <c r="O448" s="82"/>
      <c r="P448" s="82"/>
      <c r="Q448" s="82"/>
      <c r="R448" s="82"/>
      <c r="S448" s="82"/>
      <c r="T448" s="82"/>
      <c r="U448" s="82"/>
      <c r="V448" s="82"/>
      <c r="W448" s="82"/>
      <c r="X448" s="82"/>
      <c r="Y448" s="82"/>
      <c r="Z448" s="82"/>
    </row>
    <row r="449" spans="1:26" x14ac:dyDescent="0.45">
      <c r="A449" s="82"/>
      <c r="B449" s="82"/>
      <c r="C449" s="82"/>
      <c r="D449" s="82"/>
      <c r="E449" s="82"/>
      <c r="F449" s="82"/>
      <c r="G449" s="82"/>
      <c r="H449" s="82"/>
      <c r="I449" s="82"/>
      <c r="J449" s="82"/>
      <c r="K449" s="82"/>
      <c r="L449" s="82"/>
      <c r="M449" s="82"/>
      <c r="N449" s="82"/>
      <c r="O449" s="82"/>
      <c r="P449" s="82"/>
      <c r="Q449" s="82"/>
      <c r="R449" s="82"/>
      <c r="S449" s="82"/>
      <c r="T449" s="82"/>
      <c r="U449" s="82"/>
      <c r="V449" s="82"/>
      <c r="W449" s="82"/>
      <c r="X449" s="82"/>
      <c r="Y449" s="82"/>
      <c r="Z449" s="82"/>
    </row>
    <row r="450" spans="1:26" x14ac:dyDescent="0.45">
      <c r="A450" s="82"/>
      <c r="B450" s="82"/>
      <c r="C450" s="82"/>
      <c r="D450" s="82"/>
      <c r="E450" s="82"/>
      <c r="F450" s="82"/>
      <c r="G450" s="82"/>
      <c r="H450" s="82"/>
      <c r="I450" s="82"/>
      <c r="J450" s="82"/>
      <c r="K450" s="82"/>
      <c r="L450" s="82"/>
      <c r="M450" s="82"/>
      <c r="N450" s="82"/>
      <c r="O450" s="82"/>
      <c r="P450" s="82"/>
      <c r="Q450" s="82"/>
      <c r="R450" s="82"/>
      <c r="S450" s="82"/>
      <c r="T450" s="82"/>
      <c r="U450" s="82"/>
      <c r="V450" s="82"/>
      <c r="W450" s="82"/>
      <c r="X450" s="82"/>
      <c r="Y450" s="82"/>
      <c r="Z450" s="82"/>
    </row>
    <row r="451" spans="1:26" x14ac:dyDescent="0.45">
      <c r="A451" s="82"/>
      <c r="B451" s="82"/>
      <c r="C451" s="82"/>
      <c r="D451" s="82"/>
      <c r="E451" s="82"/>
      <c r="F451" s="82"/>
      <c r="G451" s="82"/>
      <c r="H451" s="82"/>
      <c r="I451" s="82"/>
      <c r="J451" s="82"/>
      <c r="K451" s="82"/>
      <c r="L451" s="82"/>
      <c r="M451" s="82"/>
      <c r="N451" s="82"/>
      <c r="O451" s="82"/>
      <c r="P451" s="82"/>
      <c r="Q451" s="82"/>
      <c r="R451" s="82"/>
      <c r="S451" s="82"/>
      <c r="T451" s="82"/>
      <c r="U451" s="82"/>
      <c r="V451" s="82"/>
      <c r="W451" s="82"/>
      <c r="X451" s="82"/>
      <c r="Y451" s="82"/>
      <c r="Z451" s="82"/>
    </row>
    <row r="452" spans="1:26" x14ac:dyDescent="0.45">
      <c r="A452" s="82"/>
      <c r="B452" s="82"/>
      <c r="C452" s="82"/>
      <c r="D452" s="82"/>
      <c r="E452" s="82"/>
      <c r="F452" s="82"/>
      <c r="G452" s="82"/>
      <c r="H452" s="82"/>
      <c r="I452" s="82"/>
      <c r="J452" s="82"/>
      <c r="K452" s="82"/>
      <c r="L452" s="82"/>
      <c r="M452" s="82"/>
      <c r="N452" s="82"/>
      <c r="O452" s="82"/>
      <c r="P452" s="82"/>
      <c r="Q452" s="82"/>
      <c r="R452" s="82"/>
      <c r="S452" s="82"/>
      <c r="T452" s="82"/>
      <c r="U452" s="82"/>
      <c r="V452" s="82"/>
      <c r="W452" s="82"/>
      <c r="X452" s="82"/>
      <c r="Y452" s="82"/>
      <c r="Z452" s="82"/>
    </row>
    <row r="453" spans="1:26" x14ac:dyDescent="0.45">
      <c r="A453" s="82"/>
      <c r="B453" s="82"/>
      <c r="C453" s="82"/>
      <c r="D453" s="82"/>
      <c r="E453" s="82"/>
      <c r="F453" s="82"/>
      <c r="G453" s="82"/>
      <c r="H453" s="82"/>
      <c r="I453" s="82"/>
      <c r="J453" s="82"/>
      <c r="K453" s="82"/>
      <c r="L453" s="82"/>
      <c r="M453" s="82"/>
      <c r="N453" s="82"/>
      <c r="O453" s="82"/>
      <c r="P453" s="82"/>
      <c r="Q453" s="82"/>
      <c r="R453" s="82"/>
      <c r="S453" s="82"/>
      <c r="T453" s="82"/>
      <c r="U453" s="82"/>
      <c r="V453" s="82"/>
      <c r="W453" s="82"/>
      <c r="X453" s="82"/>
      <c r="Y453" s="82"/>
      <c r="Z453" s="82"/>
    </row>
    <row r="454" spans="1:26" x14ac:dyDescent="0.45">
      <c r="A454" s="82"/>
      <c r="B454" s="82"/>
      <c r="C454" s="82"/>
      <c r="D454" s="82"/>
      <c r="E454" s="82"/>
      <c r="F454" s="82"/>
      <c r="G454" s="82"/>
      <c r="H454" s="82"/>
      <c r="I454" s="82"/>
      <c r="J454" s="82"/>
      <c r="K454" s="82"/>
      <c r="L454" s="82"/>
      <c r="M454" s="82"/>
      <c r="N454" s="82"/>
      <c r="O454" s="82"/>
      <c r="P454" s="82"/>
      <c r="Q454" s="82"/>
      <c r="R454" s="82"/>
      <c r="S454" s="82"/>
      <c r="T454" s="82"/>
      <c r="U454" s="82"/>
      <c r="V454" s="82"/>
      <c r="W454" s="82"/>
      <c r="X454" s="82"/>
      <c r="Y454" s="82"/>
      <c r="Z454" s="82"/>
    </row>
    <row r="455" spans="1:26" x14ac:dyDescent="0.45">
      <c r="A455" s="82"/>
      <c r="B455" s="82"/>
      <c r="C455" s="82"/>
      <c r="D455" s="82"/>
      <c r="E455" s="82"/>
      <c r="F455" s="82"/>
      <c r="G455" s="82"/>
      <c r="H455" s="82"/>
      <c r="I455" s="82"/>
      <c r="J455" s="82"/>
      <c r="K455" s="82"/>
      <c r="L455" s="82"/>
      <c r="M455" s="82"/>
      <c r="N455" s="82"/>
      <c r="O455" s="82"/>
      <c r="P455" s="82"/>
      <c r="Q455" s="82"/>
      <c r="R455" s="82"/>
      <c r="S455" s="82"/>
      <c r="T455" s="82"/>
      <c r="U455" s="82"/>
      <c r="V455" s="82"/>
      <c r="W455" s="82"/>
      <c r="X455" s="82"/>
      <c r="Y455" s="82"/>
      <c r="Z455" s="82"/>
    </row>
    <row r="456" spans="1:26" x14ac:dyDescent="0.45">
      <c r="A456" s="82"/>
      <c r="B456" s="82"/>
      <c r="C456" s="82"/>
      <c r="D456" s="82"/>
      <c r="E456" s="82"/>
      <c r="F456" s="82"/>
      <c r="G456" s="82"/>
      <c r="H456" s="82"/>
      <c r="I456" s="82"/>
      <c r="J456" s="82"/>
      <c r="K456" s="82"/>
      <c r="L456" s="82"/>
      <c r="M456" s="82"/>
      <c r="N456" s="82"/>
      <c r="O456" s="82"/>
      <c r="P456" s="82"/>
      <c r="Q456" s="82"/>
      <c r="R456" s="82"/>
      <c r="S456" s="82"/>
      <c r="T456" s="82"/>
      <c r="U456" s="82"/>
      <c r="V456" s="82"/>
      <c r="W456" s="82"/>
      <c r="X456" s="82"/>
      <c r="Y456" s="82"/>
      <c r="Z456" s="82"/>
    </row>
    <row r="457" spans="1:26" x14ac:dyDescent="0.45">
      <c r="A457" s="82"/>
      <c r="B457" s="82"/>
      <c r="C457" s="82"/>
      <c r="D457" s="82"/>
      <c r="E457" s="82"/>
      <c r="F457" s="82"/>
      <c r="G457" s="82"/>
      <c r="H457" s="82"/>
      <c r="I457" s="82"/>
      <c r="J457" s="82"/>
      <c r="K457" s="82"/>
      <c r="L457" s="82"/>
      <c r="M457" s="82"/>
      <c r="N457" s="82"/>
      <c r="O457" s="82"/>
      <c r="P457" s="82"/>
      <c r="Q457" s="82"/>
      <c r="R457" s="82"/>
      <c r="S457" s="82"/>
      <c r="T457" s="82"/>
      <c r="U457" s="82"/>
      <c r="V457" s="82"/>
      <c r="W457" s="82"/>
      <c r="X457" s="82"/>
      <c r="Y457" s="82"/>
      <c r="Z457" s="82"/>
    </row>
    <row r="458" spans="1:26" x14ac:dyDescent="0.45">
      <c r="A458" s="82"/>
      <c r="B458" s="82"/>
      <c r="C458" s="82"/>
      <c r="D458" s="82"/>
      <c r="E458" s="82"/>
      <c r="F458" s="82"/>
      <c r="G458" s="82"/>
      <c r="H458" s="82"/>
      <c r="I458" s="82"/>
      <c r="J458" s="82"/>
      <c r="K458" s="82"/>
      <c r="L458" s="82"/>
      <c r="M458" s="82"/>
      <c r="N458" s="82"/>
      <c r="O458" s="82"/>
      <c r="P458" s="82"/>
      <c r="Q458" s="82"/>
      <c r="R458" s="82"/>
      <c r="S458" s="82"/>
      <c r="T458" s="82"/>
      <c r="U458" s="82"/>
      <c r="V458" s="82"/>
      <c r="W458" s="82"/>
      <c r="X458" s="82"/>
      <c r="Y458" s="82"/>
      <c r="Z458" s="82"/>
    </row>
    <row r="459" spans="1:26" x14ac:dyDescent="0.45">
      <c r="A459" s="82"/>
      <c r="B459" s="82"/>
      <c r="C459" s="82"/>
      <c r="D459" s="82"/>
      <c r="E459" s="82"/>
      <c r="F459" s="82"/>
      <c r="G459" s="82"/>
      <c r="H459" s="82"/>
      <c r="I459" s="82"/>
      <c r="J459" s="82"/>
      <c r="K459" s="82"/>
      <c r="L459" s="82"/>
      <c r="M459" s="82"/>
      <c r="N459" s="82"/>
      <c r="O459" s="82"/>
      <c r="P459" s="82"/>
      <c r="Q459" s="82"/>
      <c r="R459" s="82"/>
      <c r="S459" s="82"/>
      <c r="T459" s="82"/>
      <c r="U459" s="82"/>
      <c r="V459" s="82"/>
      <c r="W459" s="82"/>
      <c r="X459" s="82"/>
      <c r="Y459" s="82"/>
      <c r="Z459" s="82"/>
    </row>
    <row r="460" spans="1:26" x14ac:dyDescent="0.45">
      <c r="A460" s="82"/>
      <c r="B460" s="82"/>
      <c r="C460" s="82"/>
      <c r="D460" s="82"/>
      <c r="E460" s="82"/>
      <c r="F460" s="82"/>
      <c r="G460" s="82"/>
      <c r="H460" s="82"/>
      <c r="I460" s="82"/>
      <c r="J460" s="82"/>
      <c r="K460" s="82"/>
      <c r="L460" s="82"/>
      <c r="M460" s="82"/>
      <c r="N460" s="82"/>
      <c r="O460" s="82"/>
      <c r="P460" s="82"/>
      <c r="Q460" s="82"/>
      <c r="R460" s="82"/>
      <c r="S460" s="82"/>
      <c r="T460" s="82"/>
      <c r="U460" s="82"/>
      <c r="V460" s="82"/>
      <c r="W460" s="82"/>
      <c r="X460" s="82"/>
      <c r="Y460" s="82"/>
      <c r="Z460" s="82"/>
    </row>
    <row r="461" spans="1:26" x14ac:dyDescent="0.45">
      <c r="A461" s="82"/>
      <c r="B461" s="82"/>
      <c r="C461" s="82"/>
      <c r="D461" s="82"/>
      <c r="E461" s="82"/>
      <c r="F461" s="82"/>
      <c r="G461" s="82"/>
      <c r="H461" s="82"/>
      <c r="I461" s="82"/>
      <c r="J461" s="82"/>
      <c r="K461" s="82"/>
      <c r="L461" s="82"/>
      <c r="M461" s="82"/>
      <c r="N461" s="82"/>
      <c r="O461" s="82"/>
      <c r="P461" s="82"/>
      <c r="Q461" s="82"/>
      <c r="R461" s="82"/>
      <c r="S461" s="82"/>
      <c r="T461" s="82"/>
      <c r="U461" s="82"/>
      <c r="V461" s="82"/>
      <c r="W461" s="82"/>
      <c r="X461" s="82"/>
      <c r="Y461" s="82"/>
      <c r="Z461" s="82"/>
    </row>
    <row r="462" spans="1:26" x14ac:dyDescent="0.45">
      <c r="A462" s="82"/>
      <c r="B462" s="82"/>
      <c r="C462" s="82"/>
      <c r="D462" s="82"/>
      <c r="E462" s="82"/>
      <c r="F462" s="82"/>
      <c r="G462" s="82"/>
      <c r="H462" s="82"/>
      <c r="I462" s="82"/>
      <c r="J462" s="82"/>
      <c r="K462" s="82"/>
      <c r="L462" s="82"/>
      <c r="M462" s="82"/>
      <c r="N462" s="82"/>
      <c r="O462" s="82"/>
      <c r="P462" s="82"/>
      <c r="Q462" s="82"/>
      <c r="R462" s="82"/>
      <c r="S462" s="82"/>
      <c r="T462" s="82"/>
      <c r="U462" s="82"/>
      <c r="V462" s="82"/>
      <c r="W462" s="82"/>
      <c r="X462" s="82"/>
      <c r="Y462" s="82"/>
      <c r="Z462" s="82"/>
    </row>
    <row r="463" spans="1:26" x14ac:dyDescent="0.45">
      <c r="A463" s="82"/>
      <c r="B463" s="82"/>
      <c r="C463" s="82"/>
      <c r="D463" s="82"/>
      <c r="E463" s="82"/>
      <c r="F463" s="82"/>
      <c r="G463" s="82"/>
      <c r="H463" s="82"/>
      <c r="I463" s="82"/>
      <c r="J463" s="82"/>
      <c r="K463" s="82"/>
      <c r="L463" s="82"/>
      <c r="M463" s="82"/>
      <c r="N463" s="82"/>
      <c r="O463" s="82"/>
      <c r="P463" s="82"/>
      <c r="Q463" s="82"/>
      <c r="R463" s="82"/>
      <c r="S463" s="82"/>
      <c r="T463" s="82"/>
      <c r="U463" s="82"/>
      <c r="V463" s="82"/>
      <c r="W463" s="82"/>
      <c r="X463" s="82"/>
      <c r="Y463" s="82"/>
      <c r="Z463" s="82"/>
    </row>
    <row r="464" spans="1:26" x14ac:dyDescent="0.45">
      <c r="A464" s="82"/>
      <c r="B464" s="82"/>
      <c r="C464" s="82"/>
      <c r="D464" s="82"/>
      <c r="E464" s="82"/>
      <c r="F464" s="82"/>
      <c r="G464" s="82"/>
      <c r="H464" s="82"/>
      <c r="I464" s="82"/>
      <c r="J464" s="82"/>
      <c r="K464" s="82"/>
      <c r="L464" s="82"/>
      <c r="M464" s="82"/>
      <c r="N464" s="82"/>
      <c r="O464" s="82"/>
      <c r="P464" s="82"/>
      <c r="Q464" s="82"/>
      <c r="R464" s="82"/>
      <c r="S464" s="82"/>
      <c r="T464" s="82"/>
      <c r="U464" s="82"/>
      <c r="V464" s="82"/>
      <c r="W464" s="82"/>
      <c r="X464" s="82"/>
      <c r="Y464" s="82"/>
      <c r="Z464" s="82"/>
    </row>
    <row r="465" spans="1:26" x14ac:dyDescent="0.45">
      <c r="A465" s="82"/>
      <c r="B465" s="82"/>
      <c r="C465" s="82"/>
      <c r="D465" s="82"/>
      <c r="E465" s="82"/>
      <c r="F465" s="82"/>
      <c r="G465" s="82"/>
      <c r="H465" s="82"/>
      <c r="I465" s="82"/>
      <c r="J465" s="82"/>
      <c r="K465" s="82"/>
      <c r="L465" s="82"/>
      <c r="M465" s="82"/>
      <c r="N465" s="82"/>
      <c r="O465" s="82"/>
      <c r="P465" s="82"/>
      <c r="Q465" s="82"/>
      <c r="R465" s="82"/>
      <c r="S465" s="82"/>
      <c r="T465" s="82"/>
      <c r="U465" s="82"/>
      <c r="V465" s="82"/>
      <c r="W465" s="82"/>
      <c r="X465" s="82"/>
      <c r="Y465" s="82"/>
      <c r="Z465" s="82"/>
    </row>
    <row r="466" spans="1:26" x14ac:dyDescent="0.45">
      <c r="A466" s="82"/>
      <c r="B466" s="82"/>
      <c r="C466" s="82"/>
      <c r="D466" s="82"/>
      <c r="E466" s="82"/>
      <c r="F466" s="82"/>
      <c r="G466" s="82"/>
      <c r="H466" s="82"/>
      <c r="I466" s="82"/>
      <c r="J466" s="82"/>
      <c r="K466" s="82"/>
      <c r="L466" s="82"/>
      <c r="M466" s="82"/>
      <c r="N466" s="82"/>
      <c r="O466" s="82"/>
      <c r="P466" s="82"/>
      <c r="Q466" s="82"/>
      <c r="R466" s="82"/>
      <c r="S466" s="82"/>
      <c r="T466" s="82"/>
      <c r="U466" s="82"/>
      <c r="V466" s="82"/>
      <c r="W466" s="82"/>
      <c r="X466" s="82"/>
      <c r="Y466" s="82"/>
      <c r="Z466" s="82"/>
    </row>
    <row r="467" spans="1:26" x14ac:dyDescent="0.45">
      <c r="A467" s="82"/>
      <c r="B467" s="82"/>
      <c r="C467" s="82"/>
      <c r="D467" s="82"/>
      <c r="E467" s="82"/>
      <c r="F467" s="82"/>
      <c r="G467" s="82"/>
      <c r="H467" s="82"/>
      <c r="I467" s="82"/>
      <c r="J467" s="82"/>
      <c r="K467" s="82"/>
      <c r="L467" s="82"/>
      <c r="M467" s="82"/>
      <c r="N467" s="82"/>
      <c r="O467" s="82"/>
      <c r="P467" s="82"/>
      <c r="Q467" s="82"/>
      <c r="R467" s="82"/>
      <c r="S467" s="82"/>
      <c r="T467" s="82"/>
      <c r="U467" s="82"/>
      <c r="V467" s="82"/>
      <c r="W467" s="82"/>
      <c r="X467" s="82"/>
      <c r="Y467" s="82"/>
      <c r="Z467" s="82"/>
    </row>
    <row r="468" spans="1:26" x14ac:dyDescent="0.45">
      <c r="A468" s="82"/>
      <c r="B468" s="82"/>
      <c r="C468" s="82"/>
      <c r="D468" s="82"/>
      <c r="E468" s="82"/>
      <c r="F468" s="82"/>
      <c r="G468" s="82"/>
      <c r="H468" s="82"/>
      <c r="I468" s="82"/>
      <c r="J468" s="82"/>
      <c r="K468" s="82"/>
      <c r="L468" s="82"/>
      <c r="M468" s="82"/>
      <c r="N468" s="82"/>
      <c r="O468" s="82"/>
      <c r="P468" s="82"/>
      <c r="Q468" s="82"/>
      <c r="R468" s="82"/>
      <c r="S468" s="82"/>
      <c r="T468" s="82"/>
      <c r="U468" s="82"/>
      <c r="V468" s="82"/>
      <c r="W468" s="82"/>
      <c r="X468" s="82"/>
      <c r="Y468" s="82"/>
      <c r="Z468" s="82"/>
    </row>
    <row r="469" spans="1:26" x14ac:dyDescent="0.45">
      <c r="A469" s="82"/>
      <c r="B469" s="82"/>
      <c r="C469" s="82"/>
      <c r="D469" s="82"/>
      <c r="E469" s="82"/>
      <c r="F469" s="82"/>
      <c r="G469" s="82"/>
      <c r="H469" s="82"/>
      <c r="I469" s="82"/>
      <c r="J469" s="82"/>
      <c r="K469" s="82"/>
      <c r="L469" s="82"/>
      <c r="M469" s="82"/>
      <c r="N469" s="82"/>
      <c r="O469" s="82"/>
      <c r="P469" s="82"/>
      <c r="Q469" s="82"/>
      <c r="R469" s="82"/>
      <c r="S469" s="82"/>
      <c r="T469" s="82"/>
      <c r="U469" s="82"/>
      <c r="V469" s="82"/>
      <c r="W469" s="82"/>
      <c r="X469" s="82"/>
      <c r="Y469" s="82"/>
      <c r="Z469" s="82"/>
    </row>
    <row r="470" spans="1:26" x14ac:dyDescent="0.45">
      <c r="A470" s="82"/>
      <c r="B470" s="82"/>
      <c r="C470" s="82"/>
      <c r="D470" s="82"/>
      <c r="E470" s="82"/>
      <c r="F470" s="82"/>
      <c r="G470" s="82"/>
      <c r="H470" s="82"/>
      <c r="I470" s="82"/>
      <c r="J470" s="82"/>
      <c r="K470" s="82"/>
      <c r="L470" s="82"/>
      <c r="M470" s="82"/>
      <c r="N470" s="82"/>
      <c r="O470" s="82"/>
      <c r="P470" s="82"/>
      <c r="Q470" s="82"/>
      <c r="R470" s="82"/>
      <c r="S470" s="82"/>
      <c r="T470" s="82"/>
      <c r="U470" s="82"/>
      <c r="V470" s="82"/>
      <c r="W470" s="82"/>
      <c r="X470" s="82"/>
      <c r="Y470" s="82"/>
      <c r="Z470" s="82"/>
    </row>
    <row r="471" spans="1:26" x14ac:dyDescent="0.45">
      <c r="A471" s="82"/>
      <c r="B471" s="82"/>
      <c r="C471" s="82"/>
      <c r="D471" s="82"/>
      <c r="E471" s="82"/>
      <c r="F471" s="82"/>
      <c r="G471" s="82"/>
      <c r="H471" s="82"/>
      <c r="I471" s="82"/>
      <c r="J471" s="82"/>
      <c r="K471" s="82"/>
      <c r="L471" s="82"/>
      <c r="M471" s="82"/>
      <c r="N471" s="82"/>
      <c r="O471" s="82"/>
      <c r="P471" s="82"/>
      <c r="Q471" s="82"/>
      <c r="R471" s="82"/>
      <c r="S471" s="82"/>
      <c r="T471" s="82"/>
      <c r="U471" s="82"/>
      <c r="V471" s="82"/>
      <c r="W471" s="82"/>
      <c r="X471" s="82"/>
      <c r="Y471" s="82"/>
      <c r="Z471" s="82"/>
    </row>
    <row r="472" spans="1:26" x14ac:dyDescent="0.45">
      <c r="A472" s="82"/>
      <c r="B472" s="82"/>
      <c r="C472" s="82"/>
      <c r="D472" s="82"/>
      <c r="E472" s="82"/>
      <c r="F472" s="82"/>
      <c r="G472" s="82"/>
      <c r="H472" s="82"/>
      <c r="I472" s="82"/>
      <c r="J472" s="82"/>
      <c r="K472" s="82"/>
      <c r="L472" s="82"/>
      <c r="M472" s="82"/>
      <c r="N472" s="82"/>
      <c r="O472" s="82"/>
      <c r="P472" s="82"/>
      <c r="Q472" s="82"/>
      <c r="R472" s="82"/>
      <c r="S472" s="82"/>
      <c r="T472" s="82"/>
      <c r="U472" s="82"/>
      <c r="V472" s="82"/>
      <c r="W472" s="82"/>
      <c r="X472" s="82"/>
      <c r="Y472" s="82"/>
      <c r="Z472" s="82"/>
    </row>
    <row r="473" spans="1:26" x14ac:dyDescent="0.45">
      <c r="A473" s="82"/>
      <c r="B473" s="82"/>
      <c r="C473" s="82"/>
      <c r="D473" s="82"/>
      <c r="E473" s="82"/>
      <c r="F473" s="82"/>
      <c r="G473" s="82"/>
      <c r="H473" s="82"/>
      <c r="I473" s="82"/>
      <c r="J473" s="82"/>
      <c r="K473" s="82"/>
      <c r="L473" s="82"/>
      <c r="M473" s="82"/>
      <c r="N473" s="82"/>
      <c r="O473" s="82"/>
      <c r="P473" s="82"/>
      <c r="Q473" s="82"/>
      <c r="R473" s="82"/>
      <c r="S473" s="82"/>
      <c r="T473" s="82"/>
      <c r="U473" s="82"/>
      <c r="V473" s="82"/>
      <c r="W473" s="82"/>
      <c r="X473" s="82"/>
      <c r="Y473" s="82"/>
      <c r="Z473" s="82"/>
    </row>
    <row r="474" spans="1:26" x14ac:dyDescent="0.45">
      <c r="A474" s="82"/>
      <c r="B474" s="82"/>
      <c r="C474" s="82"/>
      <c r="D474" s="82"/>
      <c r="E474" s="82"/>
      <c r="F474" s="82"/>
      <c r="G474" s="82"/>
      <c r="H474" s="82"/>
      <c r="I474" s="82"/>
      <c r="J474" s="82"/>
      <c r="K474" s="82"/>
      <c r="L474" s="82"/>
      <c r="M474" s="82"/>
      <c r="N474" s="82"/>
      <c r="O474" s="82"/>
      <c r="P474" s="82"/>
      <c r="Q474" s="82"/>
      <c r="R474" s="82"/>
      <c r="S474" s="82"/>
      <c r="T474" s="82"/>
      <c r="U474" s="82"/>
      <c r="V474" s="82"/>
      <c r="W474" s="82"/>
      <c r="X474" s="82"/>
      <c r="Y474" s="82"/>
      <c r="Z474" s="82"/>
    </row>
    <row r="475" spans="1:26" x14ac:dyDescent="0.45">
      <c r="A475" s="82"/>
      <c r="B475" s="82"/>
      <c r="C475" s="82"/>
      <c r="D475" s="82"/>
      <c r="E475" s="82"/>
      <c r="F475" s="82"/>
      <c r="G475" s="82"/>
      <c r="H475" s="82"/>
      <c r="I475" s="82"/>
      <c r="J475" s="82"/>
      <c r="K475" s="82"/>
      <c r="L475" s="82"/>
      <c r="M475" s="82"/>
      <c r="N475" s="82"/>
      <c r="O475" s="82"/>
      <c r="P475" s="82"/>
      <c r="Q475" s="82"/>
      <c r="R475" s="82"/>
      <c r="S475" s="82"/>
      <c r="T475" s="82"/>
      <c r="U475" s="82"/>
      <c r="V475" s="82"/>
      <c r="W475" s="82"/>
      <c r="X475" s="82"/>
      <c r="Y475" s="82"/>
      <c r="Z475" s="82"/>
    </row>
    <row r="476" spans="1:26" x14ac:dyDescent="0.45">
      <c r="A476" s="82"/>
      <c r="B476" s="82"/>
      <c r="C476" s="82"/>
      <c r="D476" s="82"/>
      <c r="E476" s="82"/>
      <c r="F476" s="82"/>
      <c r="G476" s="82"/>
      <c r="H476" s="82"/>
      <c r="I476" s="82"/>
      <c r="J476" s="82"/>
      <c r="K476" s="82"/>
      <c r="L476" s="82"/>
      <c r="M476" s="82"/>
      <c r="N476" s="82"/>
      <c r="O476" s="82"/>
      <c r="P476" s="82"/>
      <c r="Q476" s="82"/>
      <c r="R476" s="82"/>
      <c r="S476" s="82"/>
      <c r="T476" s="82"/>
      <c r="U476" s="82"/>
      <c r="V476" s="82"/>
      <c r="W476" s="82"/>
      <c r="X476" s="82"/>
      <c r="Y476" s="82"/>
      <c r="Z476" s="82"/>
    </row>
    <row r="477" spans="1:26" x14ac:dyDescent="0.45">
      <c r="A477" s="82"/>
      <c r="B477" s="82"/>
      <c r="C477" s="82"/>
      <c r="D477" s="82"/>
      <c r="E477" s="82"/>
      <c r="F477" s="82"/>
      <c r="G477" s="82"/>
      <c r="H477" s="82"/>
      <c r="I477" s="82"/>
      <c r="J477" s="82"/>
      <c r="K477" s="82"/>
      <c r="L477" s="82"/>
      <c r="M477" s="82"/>
      <c r="N477" s="82"/>
      <c r="O477" s="82"/>
      <c r="P477" s="82"/>
      <c r="Q477" s="82"/>
      <c r="R477" s="82"/>
      <c r="S477" s="82"/>
      <c r="T477" s="82"/>
      <c r="U477" s="82"/>
      <c r="V477" s="82"/>
      <c r="W477" s="82"/>
      <c r="X477" s="82"/>
      <c r="Y477" s="82"/>
      <c r="Z477" s="82"/>
    </row>
    <row r="478" spans="1:26" x14ac:dyDescent="0.45">
      <c r="A478" s="82"/>
      <c r="B478" s="82"/>
      <c r="C478" s="82"/>
      <c r="D478" s="82"/>
      <c r="E478" s="82"/>
      <c r="F478" s="82"/>
      <c r="G478" s="82"/>
      <c r="H478" s="82"/>
      <c r="I478" s="82"/>
      <c r="J478" s="82"/>
      <c r="K478" s="82"/>
      <c r="L478" s="82"/>
      <c r="M478" s="82"/>
      <c r="N478" s="82"/>
      <c r="O478" s="82"/>
      <c r="P478" s="82"/>
      <c r="Q478" s="82"/>
      <c r="R478" s="82"/>
      <c r="S478" s="82"/>
      <c r="T478" s="82"/>
      <c r="U478" s="82"/>
      <c r="V478" s="82"/>
      <c r="W478" s="82"/>
      <c r="X478" s="82"/>
      <c r="Y478" s="82"/>
      <c r="Z478" s="82"/>
    </row>
    <row r="479" spans="1:26" x14ac:dyDescent="0.45">
      <c r="A479" s="82"/>
      <c r="B479" s="82"/>
      <c r="C479" s="82"/>
      <c r="D479" s="82"/>
      <c r="E479" s="82"/>
      <c r="F479" s="82"/>
      <c r="G479" s="82"/>
      <c r="H479" s="82"/>
      <c r="I479" s="82"/>
      <c r="J479" s="82"/>
      <c r="K479" s="82"/>
      <c r="L479" s="82"/>
      <c r="M479" s="82"/>
      <c r="N479" s="82"/>
      <c r="O479" s="82"/>
      <c r="P479" s="82"/>
      <c r="Q479" s="82"/>
      <c r="R479" s="82"/>
      <c r="S479" s="82"/>
      <c r="T479" s="82"/>
      <c r="U479" s="82"/>
      <c r="V479" s="82"/>
      <c r="W479" s="82"/>
      <c r="X479" s="82"/>
      <c r="Y479" s="82"/>
      <c r="Z479" s="82"/>
    </row>
    <row r="480" spans="1:26" x14ac:dyDescent="0.45">
      <c r="A480" s="82"/>
      <c r="B480" s="82"/>
      <c r="C480" s="82"/>
      <c r="D480" s="82"/>
      <c r="E480" s="82"/>
      <c r="F480" s="82"/>
      <c r="G480" s="82"/>
      <c r="H480" s="82"/>
      <c r="I480" s="82"/>
      <c r="J480" s="82"/>
      <c r="K480" s="82"/>
      <c r="L480" s="82"/>
      <c r="M480" s="82"/>
      <c r="N480" s="82"/>
      <c r="O480" s="82"/>
      <c r="P480" s="82"/>
      <c r="Q480" s="82"/>
      <c r="R480" s="82"/>
      <c r="S480" s="82"/>
      <c r="T480" s="82"/>
      <c r="U480" s="82"/>
      <c r="V480" s="82"/>
      <c r="W480" s="82"/>
      <c r="X480" s="82"/>
      <c r="Y480" s="82"/>
      <c r="Z480" s="82"/>
    </row>
    <row r="481" spans="1:26" x14ac:dyDescent="0.45">
      <c r="A481" s="82"/>
      <c r="B481" s="82"/>
      <c r="C481" s="82"/>
      <c r="D481" s="82"/>
      <c r="E481" s="82"/>
      <c r="F481" s="82"/>
      <c r="G481" s="82"/>
      <c r="H481" s="82"/>
      <c r="I481" s="82"/>
      <c r="J481" s="82"/>
      <c r="K481" s="82"/>
      <c r="L481" s="82"/>
      <c r="M481" s="82"/>
      <c r="N481" s="82"/>
      <c r="O481" s="82"/>
      <c r="P481" s="82"/>
      <c r="Q481" s="82"/>
      <c r="R481" s="82"/>
      <c r="S481" s="82"/>
      <c r="T481" s="82"/>
      <c r="U481" s="82"/>
      <c r="V481" s="82"/>
      <c r="W481" s="82"/>
      <c r="X481" s="82"/>
      <c r="Y481" s="82"/>
      <c r="Z481" s="82"/>
    </row>
    <row r="482" spans="1:26" x14ac:dyDescent="0.45">
      <c r="A482" s="82"/>
      <c r="B482" s="82"/>
      <c r="C482" s="82"/>
      <c r="D482" s="82"/>
      <c r="E482" s="82"/>
      <c r="F482" s="82"/>
      <c r="G482" s="82"/>
      <c r="H482" s="82"/>
      <c r="I482" s="82"/>
      <c r="J482" s="82"/>
      <c r="K482" s="82"/>
      <c r="L482" s="82"/>
      <c r="M482" s="82"/>
      <c r="N482" s="82"/>
      <c r="O482" s="82"/>
      <c r="P482" s="82"/>
      <c r="Q482" s="82"/>
      <c r="R482" s="82"/>
      <c r="S482" s="82"/>
      <c r="T482" s="82"/>
      <c r="U482" s="82"/>
      <c r="V482" s="82"/>
      <c r="W482" s="82"/>
      <c r="X482" s="82"/>
      <c r="Y482" s="82"/>
      <c r="Z482" s="82"/>
    </row>
    <row r="483" spans="1:26" x14ac:dyDescent="0.45">
      <c r="A483" s="82"/>
      <c r="B483" s="82"/>
      <c r="C483" s="82"/>
      <c r="D483" s="82"/>
      <c r="E483" s="82"/>
      <c r="F483" s="82"/>
      <c r="G483" s="82"/>
      <c r="H483" s="82"/>
      <c r="I483" s="82"/>
      <c r="J483" s="82"/>
      <c r="K483" s="82"/>
      <c r="L483" s="82"/>
      <c r="M483" s="82"/>
      <c r="N483" s="82"/>
      <c r="O483" s="82"/>
      <c r="P483" s="82"/>
      <c r="Q483" s="82"/>
      <c r="R483" s="82"/>
      <c r="S483" s="82"/>
      <c r="T483" s="82"/>
      <c r="U483" s="82"/>
      <c r="V483" s="82"/>
      <c r="W483" s="82"/>
      <c r="X483" s="82"/>
      <c r="Y483" s="82"/>
      <c r="Z483" s="82"/>
    </row>
    <row r="484" spans="1:26" x14ac:dyDescent="0.45">
      <c r="A484" s="82"/>
      <c r="B484" s="82"/>
      <c r="C484" s="82"/>
      <c r="D484" s="82"/>
      <c r="E484" s="82"/>
      <c r="F484" s="82"/>
      <c r="G484" s="82"/>
      <c r="H484" s="82"/>
      <c r="I484" s="82"/>
      <c r="J484" s="82"/>
      <c r="K484" s="82"/>
      <c r="L484" s="82"/>
      <c r="M484" s="82"/>
      <c r="N484" s="82"/>
      <c r="O484" s="82"/>
      <c r="P484" s="82"/>
      <c r="Q484" s="82"/>
      <c r="R484" s="82"/>
      <c r="S484" s="82"/>
      <c r="T484" s="82"/>
      <c r="U484" s="82"/>
      <c r="V484" s="82"/>
      <c r="W484" s="82"/>
      <c r="X484" s="82"/>
      <c r="Y484" s="82"/>
      <c r="Z484" s="82"/>
    </row>
    <row r="485" spans="1:26" x14ac:dyDescent="0.45">
      <c r="A485" s="82"/>
      <c r="B485" s="82"/>
      <c r="C485" s="82"/>
      <c r="D485" s="82"/>
      <c r="E485" s="82"/>
      <c r="F485" s="82"/>
      <c r="G485" s="82"/>
      <c r="H485" s="82"/>
      <c r="I485" s="82"/>
      <c r="J485" s="82"/>
      <c r="K485" s="82"/>
      <c r="L485" s="82"/>
      <c r="M485" s="82"/>
      <c r="N485" s="82"/>
      <c r="O485" s="82"/>
      <c r="P485" s="82"/>
      <c r="Q485" s="82"/>
      <c r="R485" s="82"/>
      <c r="S485" s="82"/>
      <c r="T485" s="82"/>
      <c r="U485" s="82"/>
      <c r="V485" s="82"/>
      <c r="W485" s="82"/>
      <c r="X485" s="82"/>
      <c r="Y485" s="82"/>
      <c r="Z485" s="82"/>
    </row>
    <row r="486" spans="1:26" x14ac:dyDescent="0.45">
      <c r="A486" s="82"/>
      <c r="B486" s="82"/>
      <c r="C486" s="82"/>
      <c r="D486" s="82"/>
      <c r="E486" s="82"/>
      <c r="F486" s="82"/>
      <c r="G486" s="82"/>
      <c r="H486" s="82"/>
      <c r="I486" s="82"/>
      <c r="J486" s="82"/>
      <c r="K486" s="82"/>
      <c r="L486" s="82"/>
      <c r="M486" s="82"/>
      <c r="N486" s="82"/>
      <c r="O486" s="82"/>
      <c r="P486" s="82"/>
      <c r="Q486" s="82"/>
      <c r="R486" s="82"/>
      <c r="S486" s="82"/>
      <c r="T486" s="82"/>
      <c r="U486" s="82"/>
      <c r="V486" s="82"/>
      <c r="W486" s="82"/>
      <c r="X486" s="82"/>
      <c r="Y486" s="82"/>
      <c r="Z486" s="82"/>
    </row>
    <row r="487" spans="1:26" x14ac:dyDescent="0.45">
      <c r="A487" s="82"/>
      <c r="B487" s="82"/>
      <c r="C487" s="82"/>
      <c r="D487" s="82"/>
      <c r="E487" s="82"/>
      <c r="F487" s="82"/>
      <c r="G487" s="82"/>
      <c r="H487" s="82"/>
      <c r="I487" s="82"/>
      <c r="J487" s="82"/>
      <c r="K487" s="82"/>
      <c r="L487" s="82"/>
      <c r="M487" s="82"/>
      <c r="N487" s="82"/>
      <c r="O487" s="82"/>
      <c r="P487" s="82"/>
      <c r="Q487" s="82"/>
      <c r="R487" s="82"/>
      <c r="S487" s="82"/>
      <c r="T487" s="82"/>
      <c r="U487" s="82"/>
      <c r="V487" s="82"/>
      <c r="W487" s="82"/>
      <c r="X487" s="82"/>
      <c r="Y487" s="82"/>
      <c r="Z487" s="82"/>
    </row>
    <row r="488" spans="1:26" x14ac:dyDescent="0.45">
      <c r="A488" s="82"/>
      <c r="B488" s="82"/>
      <c r="C488" s="82"/>
      <c r="D488" s="82"/>
      <c r="E488" s="82"/>
      <c r="F488" s="82"/>
      <c r="G488" s="82"/>
      <c r="H488" s="82"/>
      <c r="I488" s="82"/>
      <c r="J488" s="82"/>
      <c r="K488" s="82"/>
      <c r="L488" s="82"/>
      <c r="M488" s="82"/>
      <c r="N488" s="82"/>
      <c r="O488" s="82"/>
      <c r="P488" s="82"/>
      <c r="Q488" s="82"/>
      <c r="R488" s="82"/>
      <c r="S488" s="82"/>
      <c r="T488" s="82"/>
      <c r="U488" s="82"/>
      <c r="V488" s="82"/>
      <c r="W488" s="82"/>
      <c r="X488" s="82"/>
      <c r="Y488" s="82"/>
      <c r="Z488" s="82"/>
    </row>
    <row r="489" spans="1:26" x14ac:dyDescent="0.45">
      <c r="A489" s="82"/>
      <c r="B489" s="82"/>
      <c r="C489" s="82"/>
      <c r="D489" s="82"/>
      <c r="E489" s="82"/>
      <c r="F489" s="82"/>
      <c r="G489" s="82"/>
      <c r="H489" s="82"/>
      <c r="I489" s="82"/>
      <c r="J489" s="82"/>
      <c r="K489" s="82"/>
      <c r="L489" s="82"/>
      <c r="M489" s="82"/>
      <c r="N489" s="82"/>
      <c r="O489" s="82"/>
      <c r="P489" s="82"/>
      <c r="Q489" s="82"/>
      <c r="R489" s="82"/>
      <c r="S489" s="82"/>
      <c r="T489" s="82"/>
      <c r="U489" s="82"/>
      <c r="V489" s="82"/>
      <c r="W489" s="82"/>
      <c r="X489" s="82"/>
      <c r="Y489" s="82"/>
      <c r="Z489" s="82"/>
    </row>
    <row r="490" spans="1:26" x14ac:dyDescent="0.45">
      <c r="A490" s="82"/>
      <c r="B490" s="82"/>
      <c r="C490" s="82"/>
      <c r="D490" s="82"/>
      <c r="E490" s="82"/>
      <c r="F490" s="82"/>
      <c r="G490" s="82"/>
      <c r="H490" s="82"/>
      <c r="I490" s="82"/>
      <c r="J490" s="82"/>
      <c r="K490" s="82"/>
      <c r="L490" s="82"/>
      <c r="M490" s="82"/>
      <c r="N490" s="82"/>
      <c r="O490" s="82"/>
      <c r="P490" s="82"/>
      <c r="Q490" s="82"/>
      <c r="R490" s="82"/>
      <c r="S490" s="82"/>
      <c r="T490" s="82"/>
      <c r="U490" s="82"/>
      <c r="V490" s="82"/>
      <c r="W490" s="82"/>
      <c r="X490" s="82"/>
      <c r="Y490" s="82"/>
      <c r="Z490" s="82"/>
    </row>
    <row r="491" spans="1:26" x14ac:dyDescent="0.45">
      <c r="A491" s="82"/>
      <c r="B491" s="82"/>
      <c r="C491" s="82"/>
      <c r="D491" s="82"/>
      <c r="E491" s="82"/>
      <c r="F491" s="82"/>
      <c r="G491" s="82"/>
      <c r="H491" s="82"/>
      <c r="I491" s="82"/>
      <c r="J491" s="82"/>
      <c r="K491" s="82"/>
      <c r="L491" s="82"/>
      <c r="M491" s="82"/>
      <c r="N491" s="82"/>
      <c r="O491" s="82"/>
      <c r="P491" s="82"/>
      <c r="Q491" s="82"/>
      <c r="R491" s="82"/>
      <c r="S491" s="82"/>
      <c r="T491" s="82"/>
      <c r="U491" s="82"/>
      <c r="V491" s="82"/>
      <c r="W491" s="82"/>
      <c r="X491" s="82"/>
      <c r="Y491" s="82"/>
      <c r="Z491" s="82"/>
    </row>
    <row r="492" spans="1:26" x14ac:dyDescent="0.45">
      <c r="A492" s="82"/>
      <c r="B492" s="82"/>
      <c r="C492" s="82"/>
      <c r="D492" s="82"/>
      <c r="E492" s="82"/>
      <c r="F492" s="82"/>
      <c r="G492" s="82"/>
      <c r="H492" s="82"/>
      <c r="I492" s="82"/>
      <c r="J492" s="82"/>
      <c r="K492" s="82"/>
      <c r="L492" s="82"/>
      <c r="M492" s="82"/>
      <c r="N492" s="82"/>
      <c r="O492" s="82"/>
      <c r="P492" s="82"/>
      <c r="Q492" s="82"/>
      <c r="R492" s="82"/>
      <c r="S492" s="82"/>
      <c r="T492" s="82"/>
      <c r="U492" s="82"/>
      <c r="V492" s="82"/>
      <c r="W492" s="82"/>
      <c r="X492" s="82"/>
      <c r="Y492" s="82"/>
      <c r="Z492" s="82"/>
    </row>
    <row r="493" spans="1:26" x14ac:dyDescent="0.45">
      <c r="A493" s="82"/>
      <c r="B493" s="82"/>
      <c r="C493" s="82"/>
      <c r="D493" s="82"/>
      <c r="E493" s="82"/>
      <c r="F493" s="82"/>
      <c r="G493" s="82"/>
      <c r="H493" s="82"/>
      <c r="I493" s="82"/>
      <c r="J493" s="82"/>
      <c r="K493" s="82"/>
      <c r="L493" s="82"/>
      <c r="M493" s="82"/>
      <c r="N493" s="82"/>
      <c r="O493" s="82"/>
      <c r="P493" s="82"/>
      <c r="Q493" s="82"/>
      <c r="R493" s="82"/>
      <c r="S493" s="82"/>
      <c r="T493" s="82"/>
      <c r="U493" s="82"/>
      <c r="V493" s="82"/>
      <c r="W493" s="82"/>
      <c r="X493" s="82"/>
      <c r="Y493" s="82"/>
      <c r="Z493" s="82"/>
    </row>
    <row r="494" spans="1:26" x14ac:dyDescent="0.45">
      <c r="A494" s="82"/>
      <c r="B494" s="82"/>
      <c r="C494" s="82"/>
      <c r="D494" s="82"/>
      <c r="E494" s="82"/>
      <c r="F494" s="82"/>
      <c r="G494" s="82"/>
      <c r="H494" s="82"/>
      <c r="I494" s="82"/>
      <c r="J494" s="82"/>
      <c r="K494" s="82"/>
      <c r="L494" s="82"/>
      <c r="M494" s="82"/>
      <c r="N494" s="82"/>
      <c r="O494" s="82"/>
      <c r="P494" s="82"/>
      <c r="Q494" s="82"/>
      <c r="R494" s="82"/>
      <c r="S494" s="82"/>
      <c r="T494" s="82"/>
      <c r="U494" s="82"/>
      <c r="V494" s="82"/>
      <c r="W494" s="82"/>
      <c r="X494" s="82"/>
      <c r="Y494" s="82"/>
      <c r="Z494" s="82"/>
    </row>
    <row r="495" spans="1:26" x14ac:dyDescent="0.45">
      <c r="A495" s="82"/>
      <c r="B495" s="82"/>
      <c r="C495" s="82"/>
      <c r="D495" s="82"/>
      <c r="E495" s="82"/>
      <c r="F495" s="82"/>
      <c r="G495" s="82"/>
      <c r="H495" s="82"/>
      <c r="I495" s="82"/>
      <c r="J495" s="82"/>
      <c r="K495" s="82"/>
      <c r="L495" s="82"/>
      <c r="M495" s="82"/>
      <c r="N495" s="82"/>
      <c r="O495" s="82"/>
      <c r="P495" s="82"/>
      <c r="Q495" s="82"/>
      <c r="R495" s="82"/>
      <c r="S495" s="82"/>
      <c r="T495" s="82"/>
      <c r="U495" s="82"/>
      <c r="V495" s="82"/>
      <c r="W495" s="82"/>
      <c r="X495" s="82"/>
      <c r="Y495" s="82"/>
      <c r="Z495" s="82"/>
    </row>
    <row r="496" spans="1:26" x14ac:dyDescent="0.45">
      <c r="A496" s="82"/>
      <c r="B496" s="82"/>
      <c r="C496" s="82"/>
      <c r="D496" s="82"/>
      <c r="E496" s="82"/>
      <c r="F496" s="82"/>
      <c r="G496" s="82"/>
      <c r="H496" s="82"/>
      <c r="I496" s="82"/>
      <c r="J496" s="82"/>
      <c r="K496" s="82"/>
      <c r="L496" s="82"/>
      <c r="M496" s="82"/>
      <c r="N496" s="82"/>
      <c r="O496" s="82"/>
      <c r="P496" s="82"/>
      <c r="Q496" s="82"/>
      <c r="R496" s="82"/>
      <c r="S496" s="82"/>
      <c r="T496" s="82"/>
      <c r="U496" s="82"/>
      <c r="V496" s="82"/>
      <c r="W496" s="82"/>
      <c r="X496" s="82"/>
      <c r="Y496" s="82"/>
      <c r="Z496" s="82"/>
    </row>
    <row r="497" spans="1:26" x14ac:dyDescent="0.45">
      <c r="A497" s="82"/>
      <c r="B497" s="82"/>
      <c r="C497" s="82"/>
      <c r="D497" s="82"/>
      <c r="E497" s="82"/>
      <c r="F497" s="82"/>
      <c r="G497" s="82"/>
      <c r="H497" s="82"/>
      <c r="I497" s="82"/>
      <c r="J497" s="82"/>
      <c r="K497" s="82"/>
      <c r="L497" s="82"/>
      <c r="M497" s="82"/>
      <c r="N497" s="82"/>
      <c r="O497" s="82"/>
      <c r="P497" s="82"/>
      <c r="Q497" s="82"/>
      <c r="R497" s="82"/>
      <c r="S497" s="82"/>
      <c r="T497" s="82"/>
      <c r="U497" s="82"/>
      <c r="V497" s="82"/>
      <c r="W497" s="82"/>
      <c r="X497" s="82"/>
      <c r="Y497" s="82"/>
      <c r="Z497" s="82"/>
    </row>
    <row r="498" spans="1:26" x14ac:dyDescent="0.45">
      <c r="A498" s="82"/>
      <c r="B498" s="82"/>
      <c r="C498" s="82"/>
      <c r="D498" s="82"/>
      <c r="E498" s="82"/>
      <c r="F498" s="82"/>
      <c r="G498" s="82"/>
      <c r="H498" s="82"/>
      <c r="I498" s="82"/>
      <c r="J498" s="82"/>
      <c r="K498" s="82"/>
      <c r="L498" s="82"/>
      <c r="M498" s="82"/>
      <c r="N498" s="82"/>
      <c r="O498" s="82"/>
      <c r="P498" s="82"/>
      <c r="Q498" s="82"/>
      <c r="R498" s="82"/>
      <c r="S498" s="82"/>
      <c r="T498" s="82"/>
      <c r="U498" s="82"/>
      <c r="V498" s="82"/>
      <c r="W498" s="82"/>
      <c r="X498" s="82"/>
      <c r="Y498" s="82"/>
      <c r="Z498" s="82"/>
    </row>
    <row r="499" spans="1:26" x14ac:dyDescent="0.45">
      <c r="A499" s="82"/>
      <c r="B499" s="82"/>
      <c r="C499" s="82"/>
      <c r="D499" s="82"/>
      <c r="E499" s="82"/>
      <c r="F499" s="82"/>
      <c r="G499" s="82"/>
      <c r="H499" s="82"/>
      <c r="I499" s="82"/>
      <c r="J499" s="82"/>
      <c r="K499" s="82"/>
      <c r="L499" s="82"/>
      <c r="M499" s="82"/>
      <c r="N499" s="82"/>
      <c r="O499" s="82"/>
      <c r="P499" s="82"/>
      <c r="Q499" s="82"/>
      <c r="R499" s="82"/>
      <c r="S499" s="82"/>
      <c r="T499" s="82"/>
      <c r="U499" s="82"/>
      <c r="V499" s="82"/>
      <c r="W499" s="82"/>
      <c r="X499" s="82"/>
      <c r="Y499" s="82"/>
      <c r="Z499" s="82"/>
    </row>
    <row r="500" spans="1:26" x14ac:dyDescent="0.45">
      <c r="A500" s="82"/>
      <c r="B500" s="82"/>
      <c r="C500" s="82"/>
      <c r="D500" s="82"/>
      <c r="E500" s="82"/>
      <c r="F500" s="82"/>
      <c r="G500" s="82"/>
      <c r="H500" s="82"/>
      <c r="I500" s="82"/>
      <c r="J500" s="82"/>
      <c r="K500" s="82"/>
      <c r="L500" s="82"/>
      <c r="M500" s="82"/>
      <c r="N500" s="82"/>
      <c r="O500" s="82"/>
      <c r="P500" s="82"/>
      <c r="Q500" s="82"/>
      <c r="R500" s="82"/>
      <c r="S500" s="82"/>
      <c r="T500" s="82"/>
      <c r="U500" s="82"/>
      <c r="V500" s="82"/>
      <c r="W500" s="82"/>
      <c r="X500" s="82"/>
      <c r="Y500" s="82"/>
      <c r="Z500" s="82"/>
    </row>
    <row r="501" spans="1:26" x14ac:dyDescent="0.45">
      <c r="A501" s="82"/>
      <c r="B501" s="82"/>
      <c r="C501" s="82"/>
      <c r="D501" s="82"/>
      <c r="E501" s="82"/>
      <c r="F501" s="82"/>
      <c r="G501" s="82"/>
      <c r="H501" s="82"/>
      <c r="I501" s="82"/>
      <c r="J501" s="82"/>
      <c r="K501" s="82"/>
      <c r="L501" s="82"/>
      <c r="M501" s="82"/>
      <c r="N501" s="82"/>
      <c r="O501" s="82"/>
      <c r="P501" s="82"/>
      <c r="Q501" s="82"/>
      <c r="R501" s="82"/>
      <c r="S501" s="82"/>
      <c r="T501" s="82"/>
      <c r="U501" s="82"/>
      <c r="V501" s="82"/>
      <c r="W501" s="82"/>
      <c r="X501" s="82"/>
      <c r="Y501" s="82"/>
      <c r="Z501" s="82"/>
    </row>
    <row r="502" spans="1:26" x14ac:dyDescent="0.45">
      <c r="A502" s="82"/>
      <c r="B502" s="82"/>
      <c r="C502" s="82"/>
      <c r="D502" s="82"/>
      <c r="E502" s="82"/>
      <c r="F502" s="82"/>
      <c r="G502" s="82"/>
      <c r="H502" s="82"/>
      <c r="I502" s="82"/>
      <c r="J502" s="82"/>
      <c r="K502" s="82"/>
      <c r="L502" s="82"/>
      <c r="M502" s="82"/>
      <c r="N502" s="82"/>
      <c r="O502" s="82"/>
      <c r="P502" s="82"/>
      <c r="Q502" s="82"/>
      <c r="R502" s="82"/>
      <c r="S502" s="82"/>
      <c r="T502" s="82"/>
      <c r="U502" s="82"/>
      <c r="V502" s="82"/>
      <c r="W502" s="82"/>
      <c r="X502" s="82"/>
      <c r="Y502" s="82"/>
      <c r="Z502" s="82"/>
    </row>
    <row r="503" spans="1:26" x14ac:dyDescent="0.45">
      <c r="A503" s="82"/>
      <c r="B503" s="82"/>
      <c r="C503" s="82"/>
      <c r="D503" s="82"/>
      <c r="E503" s="82"/>
      <c r="F503" s="82"/>
      <c r="G503" s="82"/>
      <c r="H503" s="82"/>
      <c r="I503" s="82"/>
      <c r="J503" s="82"/>
      <c r="K503" s="82"/>
      <c r="L503" s="82"/>
      <c r="M503" s="82"/>
      <c r="N503" s="82"/>
      <c r="O503" s="82"/>
      <c r="P503" s="82"/>
      <c r="Q503" s="82"/>
      <c r="R503" s="82"/>
      <c r="S503" s="82"/>
      <c r="T503" s="82"/>
      <c r="U503" s="82"/>
      <c r="V503" s="82"/>
      <c r="W503" s="82"/>
      <c r="X503" s="82"/>
      <c r="Y503" s="82"/>
      <c r="Z503" s="82"/>
    </row>
    <row r="504" spans="1:26" x14ac:dyDescent="0.45">
      <c r="A504" s="82"/>
      <c r="B504" s="82"/>
      <c r="C504" s="82"/>
      <c r="D504" s="82"/>
      <c r="E504" s="82"/>
      <c r="F504" s="82"/>
      <c r="G504" s="82"/>
      <c r="H504" s="82"/>
      <c r="I504" s="82"/>
      <c r="J504" s="82"/>
      <c r="K504" s="82"/>
      <c r="L504" s="82"/>
      <c r="M504" s="82"/>
      <c r="N504" s="82"/>
      <c r="O504" s="82"/>
      <c r="P504" s="82"/>
      <c r="Q504" s="82"/>
      <c r="R504" s="82"/>
      <c r="S504" s="82"/>
      <c r="T504" s="82"/>
      <c r="U504" s="82"/>
      <c r="V504" s="82"/>
      <c r="W504" s="82"/>
      <c r="X504" s="82"/>
      <c r="Y504" s="82"/>
      <c r="Z504" s="82"/>
    </row>
    <row r="505" spans="1:26" x14ac:dyDescent="0.45">
      <c r="A505" s="82"/>
      <c r="B505" s="82"/>
      <c r="C505" s="82"/>
      <c r="D505" s="82"/>
      <c r="E505" s="82"/>
      <c r="F505" s="82"/>
      <c r="G505" s="82"/>
      <c r="H505" s="82"/>
      <c r="I505" s="82"/>
      <c r="J505" s="82"/>
      <c r="K505" s="82"/>
      <c r="L505" s="82"/>
      <c r="M505" s="82"/>
      <c r="N505" s="82"/>
      <c r="O505" s="82"/>
      <c r="P505" s="82"/>
      <c r="Q505" s="82"/>
      <c r="R505" s="82"/>
      <c r="S505" s="82"/>
      <c r="T505" s="82"/>
      <c r="U505" s="82"/>
      <c r="V505" s="82"/>
      <c r="W505" s="82"/>
      <c r="X505" s="82"/>
      <c r="Y505" s="82"/>
      <c r="Z505" s="82"/>
    </row>
    <row r="506" spans="1:26" x14ac:dyDescent="0.45">
      <c r="A506" s="82"/>
      <c r="B506" s="82"/>
      <c r="C506" s="82"/>
      <c r="D506" s="82"/>
      <c r="E506" s="82"/>
      <c r="F506" s="82"/>
      <c r="G506" s="82"/>
      <c r="H506" s="82"/>
      <c r="I506" s="82"/>
      <c r="J506" s="82"/>
      <c r="K506" s="82"/>
      <c r="L506" s="82"/>
      <c r="M506" s="82"/>
      <c r="N506" s="82"/>
      <c r="O506" s="82"/>
      <c r="P506" s="82"/>
      <c r="Q506" s="82"/>
      <c r="R506" s="82"/>
      <c r="S506" s="82"/>
      <c r="T506" s="82"/>
      <c r="U506" s="82"/>
      <c r="V506" s="82"/>
      <c r="W506" s="82"/>
      <c r="X506" s="82"/>
      <c r="Y506" s="82"/>
      <c r="Z506" s="82"/>
    </row>
    <row r="507" spans="1:26" x14ac:dyDescent="0.45">
      <c r="A507" s="82"/>
      <c r="B507" s="82"/>
      <c r="C507" s="82"/>
      <c r="D507" s="82"/>
      <c r="E507" s="82"/>
      <c r="F507" s="82"/>
      <c r="G507" s="82"/>
      <c r="H507" s="82"/>
      <c r="I507" s="82"/>
      <c r="J507" s="82"/>
      <c r="K507" s="82"/>
      <c r="L507" s="82"/>
      <c r="M507" s="82"/>
      <c r="N507" s="82"/>
      <c r="O507" s="82"/>
      <c r="P507" s="82"/>
      <c r="Q507" s="82"/>
      <c r="R507" s="82"/>
      <c r="S507" s="82"/>
      <c r="T507" s="82"/>
      <c r="U507" s="82"/>
      <c r="V507" s="82"/>
      <c r="W507" s="82"/>
      <c r="X507" s="82"/>
      <c r="Y507" s="82"/>
      <c r="Z507" s="82"/>
    </row>
    <row r="508" spans="1:26" x14ac:dyDescent="0.45">
      <c r="A508" s="82"/>
      <c r="B508" s="82"/>
      <c r="C508" s="82"/>
      <c r="D508" s="82"/>
      <c r="E508" s="82"/>
      <c r="F508" s="82"/>
      <c r="G508" s="82"/>
      <c r="H508" s="82"/>
      <c r="I508" s="82"/>
      <c r="J508" s="82"/>
      <c r="K508" s="82"/>
      <c r="L508" s="82"/>
      <c r="M508" s="82"/>
      <c r="N508" s="82"/>
      <c r="O508" s="82"/>
      <c r="P508" s="82"/>
      <c r="Q508" s="82"/>
      <c r="R508" s="82"/>
      <c r="S508" s="82"/>
      <c r="T508" s="82"/>
      <c r="U508" s="82"/>
      <c r="V508" s="82"/>
      <c r="W508" s="82"/>
      <c r="X508" s="82"/>
      <c r="Y508" s="82"/>
      <c r="Z508" s="82"/>
    </row>
    <row r="509" spans="1:26" x14ac:dyDescent="0.45">
      <c r="A509" s="82"/>
      <c r="B509" s="82"/>
      <c r="C509" s="82"/>
      <c r="D509" s="82"/>
      <c r="E509" s="82"/>
      <c r="F509" s="82"/>
      <c r="G509" s="82"/>
      <c r="H509" s="82"/>
      <c r="I509" s="82"/>
      <c r="J509" s="82"/>
      <c r="K509" s="82"/>
      <c r="L509" s="82"/>
      <c r="M509" s="82"/>
      <c r="N509" s="82"/>
      <c r="O509" s="82"/>
      <c r="P509" s="82"/>
      <c r="Q509" s="82"/>
      <c r="R509" s="82"/>
      <c r="S509" s="82"/>
      <c r="T509" s="82"/>
      <c r="U509" s="82"/>
      <c r="V509" s="82"/>
      <c r="W509" s="82"/>
      <c r="X509" s="82"/>
      <c r="Y509" s="82"/>
      <c r="Z509" s="82"/>
    </row>
    <row r="510" spans="1:26" x14ac:dyDescent="0.45">
      <c r="A510" s="82"/>
      <c r="B510" s="82"/>
      <c r="C510" s="82"/>
      <c r="D510" s="82"/>
      <c r="E510" s="82"/>
      <c r="F510" s="82"/>
      <c r="G510" s="82"/>
      <c r="H510" s="82"/>
      <c r="I510" s="82"/>
      <c r="J510" s="82"/>
      <c r="K510" s="82"/>
      <c r="L510" s="82"/>
      <c r="M510" s="82"/>
      <c r="N510" s="82"/>
      <c r="O510" s="82"/>
      <c r="P510" s="82"/>
      <c r="Q510" s="82"/>
      <c r="R510" s="82"/>
      <c r="S510" s="82"/>
      <c r="T510" s="82"/>
      <c r="U510" s="82"/>
      <c r="V510" s="82"/>
      <c r="W510" s="82"/>
      <c r="X510" s="82"/>
      <c r="Y510" s="82"/>
      <c r="Z510" s="82"/>
    </row>
    <row r="511" spans="1:26" x14ac:dyDescent="0.45">
      <c r="A511" s="82"/>
      <c r="B511" s="82"/>
      <c r="C511" s="82"/>
      <c r="D511" s="82"/>
      <c r="E511" s="82"/>
      <c r="F511" s="82"/>
      <c r="G511" s="82"/>
      <c r="H511" s="82"/>
      <c r="I511" s="82"/>
      <c r="J511" s="82"/>
      <c r="K511" s="82"/>
      <c r="L511" s="82"/>
      <c r="M511" s="82"/>
      <c r="N511" s="82"/>
      <c r="O511" s="82"/>
      <c r="P511" s="82"/>
      <c r="Q511" s="82"/>
      <c r="R511" s="82"/>
      <c r="S511" s="82"/>
      <c r="T511" s="82"/>
      <c r="U511" s="82"/>
      <c r="V511" s="82"/>
      <c r="W511" s="82"/>
      <c r="X511" s="82"/>
      <c r="Y511" s="82"/>
      <c r="Z511" s="82"/>
    </row>
    <row r="512" spans="1:26" x14ac:dyDescent="0.45">
      <c r="A512" s="82"/>
      <c r="B512" s="82"/>
      <c r="C512" s="82"/>
      <c r="D512" s="82"/>
      <c r="E512" s="82"/>
      <c r="F512" s="82"/>
      <c r="G512" s="82"/>
      <c r="H512" s="82"/>
      <c r="I512" s="82"/>
      <c r="J512" s="82"/>
      <c r="K512" s="82"/>
      <c r="L512" s="82"/>
      <c r="M512" s="82"/>
      <c r="N512" s="82"/>
      <c r="O512" s="82"/>
      <c r="P512" s="82"/>
      <c r="Q512" s="82"/>
      <c r="R512" s="82"/>
      <c r="S512" s="82"/>
      <c r="T512" s="82"/>
      <c r="U512" s="82"/>
      <c r="V512" s="82"/>
      <c r="W512" s="82"/>
      <c r="X512" s="82"/>
      <c r="Y512" s="82"/>
      <c r="Z512" s="82"/>
    </row>
    <row r="513" spans="1:26" x14ac:dyDescent="0.45">
      <c r="A513" s="82"/>
      <c r="B513" s="82"/>
      <c r="C513" s="82"/>
      <c r="D513" s="82"/>
      <c r="E513" s="82"/>
      <c r="F513" s="82"/>
      <c r="G513" s="82"/>
      <c r="H513" s="82"/>
      <c r="I513" s="82"/>
      <c r="J513" s="82"/>
      <c r="K513" s="82"/>
      <c r="L513" s="82"/>
      <c r="M513" s="82"/>
      <c r="N513" s="82"/>
      <c r="O513" s="82"/>
      <c r="P513" s="82"/>
      <c r="Q513" s="82"/>
      <c r="R513" s="82"/>
      <c r="S513" s="82"/>
      <c r="T513" s="82"/>
      <c r="U513" s="82"/>
      <c r="V513" s="82"/>
      <c r="W513" s="82"/>
      <c r="X513" s="82"/>
      <c r="Y513" s="82"/>
      <c r="Z513" s="82"/>
    </row>
    <row r="514" spans="1:26" x14ac:dyDescent="0.45">
      <c r="A514" s="82"/>
      <c r="B514" s="82"/>
      <c r="C514" s="82"/>
      <c r="D514" s="82"/>
      <c r="E514" s="82"/>
      <c r="F514" s="82"/>
      <c r="G514" s="82"/>
      <c r="H514" s="82"/>
      <c r="I514" s="82"/>
      <c r="J514" s="82"/>
      <c r="K514" s="82"/>
      <c r="L514" s="82"/>
      <c r="M514" s="82"/>
      <c r="N514" s="82"/>
      <c r="O514" s="82"/>
      <c r="P514" s="82"/>
      <c r="Q514" s="82"/>
      <c r="R514" s="82"/>
      <c r="S514" s="82"/>
      <c r="T514" s="82"/>
      <c r="U514" s="82"/>
      <c r="V514" s="82"/>
      <c r="W514" s="82"/>
      <c r="X514" s="82"/>
      <c r="Y514" s="82"/>
      <c r="Z514" s="82"/>
    </row>
    <row r="515" spans="1:26" x14ac:dyDescent="0.45">
      <c r="A515" s="82"/>
      <c r="B515" s="82"/>
      <c r="C515" s="82"/>
      <c r="D515" s="82"/>
      <c r="E515" s="82"/>
      <c r="F515" s="82"/>
      <c r="G515" s="82"/>
      <c r="H515" s="82"/>
      <c r="I515" s="82"/>
      <c r="J515" s="82"/>
      <c r="K515" s="82"/>
      <c r="L515" s="82"/>
      <c r="M515" s="82"/>
      <c r="N515" s="82"/>
      <c r="O515" s="82"/>
      <c r="P515" s="82"/>
      <c r="Q515" s="82"/>
      <c r="R515" s="82"/>
      <c r="S515" s="82"/>
      <c r="T515" s="82"/>
      <c r="U515" s="82"/>
      <c r="V515" s="82"/>
      <c r="W515" s="82"/>
      <c r="X515" s="82"/>
      <c r="Y515" s="82"/>
      <c r="Z515" s="82"/>
    </row>
    <row r="516" spans="1:26" x14ac:dyDescent="0.45">
      <c r="A516" s="82"/>
      <c r="B516" s="82"/>
      <c r="C516" s="82"/>
      <c r="D516" s="82"/>
      <c r="E516" s="82"/>
      <c r="F516" s="82"/>
      <c r="G516" s="82"/>
      <c r="H516" s="82"/>
      <c r="I516" s="82"/>
      <c r="J516" s="82"/>
      <c r="K516" s="82"/>
      <c r="L516" s="82"/>
      <c r="M516" s="82"/>
      <c r="N516" s="82"/>
      <c r="O516" s="82"/>
      <c r="P516" s="82"/>
      <c r="Q516" s="82"/>
      <c r="R516" s="82"/>
      <c r="S516" s="82"/>
      <c r="T516" s="82"/>
      <c r="U516" s="82"/>
      <c r="V516" s="82"/>
      <c r="W516" s="82"/>
      <c r="X516" s="82"/>
      <c r="Y516" s="82"/>
      <c r="Z516" s="82"/>
    </row>
    <row r="517" spans="1:26" x14ac:dyDescent="0.45">
      <c r="A517" s="82"/>
      <c r="B517" s="82"/>
      <c r="C517" s="82"/>
      <c r="D517" s="82"/>
      <c r="E517" s="82"/>
      <c r="F517" s="82"/>
      <c r="G517" s="82"/>
      <c r="H517" s="82"/>
      <c r="I517" s="82"/>
      <c r="J517" s="82"/>
      <c r="K517" s="82"/>
      <c r="L517" s="82"/>
      <c r="M517" s="82"/>
      <c r="N517" s="82"/>
      <c r="O517" s="82"/>
      <c r="P517" s="82"/>
      <c r="Q517" s="82"/>
      <c r="R517" s="82"/>
      <c r="S517" s="82"/>
      <c r="T517" s="82"/>
      <c r="U517" s="82"/>
      <c r="V517" s="82"/>
      <c r="W517" s="82"/>
      <c r="X517" s="82"/>
      <c r="Y517" s="82"/>
      <c r="Z517" s="82"/>
    </row>
    <row r="518" spans="1:26" x14ac:dyDescent="0.45">
      <c r="A518" s="82"/>
      <c r="B518" s="82"/>
      <c r="C518" s="82"/>
      <c r="D518" s="82"/>
      <c r="E518" s="82"/>
      <c r="F518" s="82"/>
      <c r="G518" s="82"/>
      <c r="H518" s="82"/>
      <c r="I518" s="82"/>
      <c r="J518" s="82"/>
      <c r="K518" s="82"/>
      <c r="L518" s="82"/>
      <c r="M518" s="82"/>
      <c r="N518" s="82"/>
      <c r="O518" s="82"/>
      <c r="P518" s="82"/>
      <c r="Q518" s="82"/>
      <c r="R518" s="82"/>
      <c r="S518" s="82"/>
      <c r="T518" s="82"/>
      <c r="U518" s="82"/>
      <c r="V518" s="82"/>
      <c r="W518" s="82"/>
      <c r="X518" s="82"/>
      <c r="Y518" s="82"/>
      <c r="Z518" s="82"/>
    </row>
    <row r="519" spans="1:26" x14ac:dyDescent="0.45">
      <c r="A519" s="82"/>
      <c r="B519" s="82"/>
      <c r="C519" s="82"/>
      <c r="D519" s="82"/>
      <c r="E519" s="82"/>
      <c r="F519" s="82"/>
      <c r="G519" s="82"/>
      <c r="H519" s="82"/>
      <c r="I519" s="82"/>
      <c r="J519" s="82"/>
      <c r="K519" s="82"/>
      <c r="L519" s="82"/>
      <c r="M519" s="82"/>
      <c r="N519" s="82"/>
      <c r="O519" s="82"/>
      <c r="P519" s="82"/>
      <c r="Q519" s="82"/>
      <c r="R519" s="82"/>
      <c r="S519" s="82"/>
      <c r="T519" s="82"/>
      <c r="U519" s="82"/>
      <c r="V519" s="82"/>
      <c r="W519" s="82"/>
      <c r="X519" s="82"/>
      <c r="Y519" s="82"/>
      <c r="Z519" s="82"/>
    </row>
    <row r="520" spans="1:26" x14ac:dyDescent="0.45">
      <c r="A520" s="82"/>
      <c r="B520" s="82"/>
      <c r="C520" s="82"/>
      <c r="D520" s="82"/>
      <c r="E520" s="82"/>
      <c r="F520" s="82"/>
      <c r="G520" s="82"/>
      <c r="H520" s="82"/>
      <c r="I520" s="82"/>
      <c r="J520" s="82"/>
      <c r="K520" s="82"/>
      <c r="L520" s="82"/>
      <c r="M520" s="82"/>
      <c r="N520" s="82"/>
      <c r="O520" s="82"/>
      <c r="P520" s="82"/>
      <c r="Q520" s="82"/>
      <c r="R520" s="82"/>
      <c r="S520" s="82"/>
      <c r="T520" s="82"/>
      <c r="U520" s="82"/>
      <c r="V520" s="82"/>
      <c r="W520" s="82"/>
      <c r="X520" s="82"/>
      <c r="Y520" s="82"/>
      <c r="Z520" s="82"/>
    </row>
    <row r="521" spans="1:26" x14ac:dyDescent="0.45">
      <c r="A521" s="82"/>
      <c r="B521" s="82"/>
      <c r="C521" s="82"/>
      <c r="D521" s="82"/>
      <c r="E521" s="82"/>
      <c r="F521" s="82"/>
      <c r="G521" s="82"/>
      <c r="H521" s="82"/>
      <c r="I521" s="82"/>
      <c r="J521" s="82"/>
      <c r="K521" s="82"/>
      <c r="L521" s="82"/>
      <c r="M521" s="82"/>
      <c r="N521" s="82"/>
      <c r="O521" s="82"/>
      <c r="P521" s="82"/>
      <c r="Q521" s="82"/>
      <c r="R521" s="82"/>
      <c r="S521" s="82"/>
      <c r="T521" s="82"/>
      <c r="U521" s="82"/>
      <c r="V521" s="82"/>
      <c r="W521" s="82"/>
      <c r="X521" s="82"/>
      <c r="Y521" s="82"/>
      <c r="Z521" s="82"/>
    </row>
    <row r="522" spans="1:26" x14ac:dyDescent="0.45">
      <c r="A522" s="82"/>
      <c r="B522" s="82"/>
      <c r="C522" s="82"/>
      <c r="D522" s="82"/>
      <c r="E522" s="82"/>
      <c r="F522" s="82"/>
      <c r="G522" s="82"/>
      <c r="H522" s="82"/>
      <c r="I522" s="82"/>
      <c r="J522" s="82"/>
      <c r="K522" s="82"/>
      <c r="L522" s="82"/>
      <c r="M522" s="82"/>
      <c r="N522" s="82"/>
      <c r="O522" s="82"/>
      <c r="P522" s="82"/>
      <c r="Q522" s="82"/>
      <c r="R522" s="82"/>
      <c r="S522" s="82"/>
      <c r="T522" s="82"/>
      <c r="U522" s="82"/>
      <c r="V522" s="82"/>
      <c r="W522" s="82"/>
      <c r="X522" s="82"/>
      <c r="Y522" s="82"/>
      <c r="Z522" s="82"/>
    </row>
    <row r="523" spans="1:26" x14ac:dyDescent="0.45">
      <c r="A523" s="82"/>
      <c r="B523" s="82"/>
      <c r="C523" s="82"/>
      <c r="D523" s="82"/>
      <c r="E523" s="82"/>
      <c r="F523" s="82"/>
      <c r="G523" s="82"/>
      <c r="H523" s="82"/>
      <c r="I523" s="82"/>
      <c r="J523" s="82"/>
      <c r="K523" s="82"/>
      <c r="L523" s="82"/>
      <c r="M523" s="82"/>
      <c r="N523" s="82"/>
      <c r="O523" s="82"/>
      <c r="P523" s="82"/>
      <c r="Q523" s="82"/>
      <c r="R523" s="82"/>
      <c r="S523" s="82"/>
      <c r="T523" s="82"/>
      <c r="U523" s="82"/>
      <c r="V523" s="82"/>
      <c r="W523" s="82"/>
      <c r="X523" s="82"/>
      <c r="Y523" s="82"/>
      <c r="Z523" s="82"/>
    </row>
    <row r="524" spans="1:26" x14ac:dyDescent="0.45">
      <c r="A524" s="82"/>
      <c r="B524" s="82"/>
      <c r="C524" s="82"/>
      <c r="D524" s="82"/>
      <c r="E524" s="82"/>
      <c r="F524" s="82"/>
      <c r="G524" s="82"/>
      <c r="H524" s="82"/>
      <c r="I524" s="82"/>
      <c r="J524" s="82"/>
      <c r="K524" s="82"/>
      <c r="L524" s="82"/>
      <c r="M524" s="82"/>
      <c r="N524" s="82"/>
      <c r="O524" s="82"/>
      <c r="P524" s="82"/>
      <c r="Q524" s="82"/>
      <c r="R524" s="82"/>
      <c r="S524" s="82"/>
      <c r="T524" s="82"/>
      <c r="U524" s="82"/>
      <c r="V524" s="82"/>
      <c r="W524" s="82"/>
      <c r="X524" s="82"/>
      <c r="Y524" s="82"/>
      <c r="Z524" s="82"/>
    </row>
    <row r="525" spans="1:26" x14ac:dyDescent="0.45">
      <c r="A525" s="82"/>
      <c r="B525" s="82"/>
      <c r="C525" s="82"/>
      <c r="D525" s="82"/>
      <c r="E525" s="82"/>
      <c r="F525" s="82"/>
      <c r="G525" s="82"/>
      <c r="H525" s="82"/>
      <c r="I525" s="82"/>
      <c r="J525" s="82"/>
      <c r="K525" s="82"/>
      <c r="L525" s="82"/>
      <c r="M525" s="82"/>
      <c r="N525" s="82"/>
      <c r="O525" s="82"/>
      <c r="P525" s="82"/>
      <c r="Q525" s="82"/>
      <c r="R525" s="82"/>
      <c r="S525" s="82"/>
      <c r="T525" s="82"/>
      <c r="U525" s="82"/>
      <c r="V525" s="82"/>
      <c r="W525" s="82"/>
      <c r="X525" s="82"/>
      <c r="Y525" s="82"/>
      <c r="Z525" s="82"/>
    </row>
    <row r="526" spans="1:26" x14ac:dyDescent="0.45">
      <c r="A526" s="82"/>
      <c r="B526" s="82"/>
      <c r="C526" s="82"/>
      <c r="D526" s="82"/>
      <c r="E526" s="82"/>
      <c r="F526" s="82"/>
      <c r="G526" s="82"/>
      <c r="H526" s="82"/>
      <c r="I526" s="82"/>
      <c r="J526" s="82"/>
      <c r="K526" s="82"/>
      <c r="L526" s="82"/>
      <c r="M526" s="82"/>
      <c r="N526" s="82"/>
      <c r="O526" s="82"/>
      <c r="P526" s="82"/>
      <c r="Q526" s="82"/>
      <c r="R526" s="82"/>
      <c r="S526" s="82"/>
      <c r="T526" s="82"/>
      <c r="U526" s="82"/>
      <c r="V526" s="82"/>
      <c r="W526" s="82"/>
      <c r="X526" s="82"/>
      <c r="Y526" s="82"/>
      <c r="Z526" s="82"/>
    </row>
    <row r="527" spans="1:26" x14ac:dyDescent="0.45">
      <c r="A527" s="82"/>
      <c r="B527" s="82"/>
      <c r="C527" s="82"/>
      <c r="D527" s="82"/>
      <c r="E527" s="82"/>
      <c r="F527" s="82"/>
      <c r="G527" s="82"/>
      <c r="H527" s="82"/>
      <c r="I527" s="82"/>
      <c r="J527" s="82"/>
      <c r="K527" s="82"/>
      <c r="L527" s="82"/>
      <c r="M527" s="82"/>
      <c r="N527" s="82"/>
      <c r="O527" s="82"/>
      <c r="P527" s="82"/>
      <c r="Q527" s="82"/>
      <c r="R527" s="82"/>
      <c r="S527" s="82"/>
      <c r="T527" s="82"/>
      <c r="U527" s="82"/>
      <c r="V527" s="82"/>
      <c r="W527" s="82"/>
      <c r="X527" s="82"/>
      <c r="Y527" s="82"/>
      <c r="Z527" s="82"/>
    </row>
    <row r="528" spans="1:26" x14ac:dyDescent="0.45">
      <c r="A528" s="82"/>
      <c r="B528" s="82"/>
      <c r="C528" s="82"/>
      <c r="D528" s="82"/>
      <c r="E528" s="82"/>
      <c r="F528" s="82"/>
      <c r="G528" s="82"/>
      <c r="H528" s="82"/>
      <c r="I528" s="82"/>
      <c r="J528" s="82"/>
      <c r="K528" s="82"/>
      <c r="L528" s="82"/>
      <c r="M528" s="82"/>
      <c r="N528" s="82"/>
      <c r="O528" s="82"/>
      <c r="P528" s="82"/>
      <c r="Q528" s="82"/>
      <c r="R528" s="82"/>
      <c r="S528" s="82"/>
      <c r="T528" s="82"/>
      <c r="U528" s="82"/>
      <c r="V528" s="82"/>
      <c r="W528" s="82"/>
      <c r="X528" s="82"/>
      <c r="Y528" s="82"/>
      <c r="Z528" s="82"/>
    </row>
    <row r="529" spans="1:26" x14ac:dyDescent="0.45">
      <c r="A529" s="82"/>
      <c r="B529" s="82"/>
      <c r="C529" s="82"/>
      <c r="D529" s="82"/>
      <c r="E529" s="82"/>
      <c r="F529" s="82"/>
      <c r="G529" s="82"/>
      <c r="H529" s="82"/>
      <c r="I529" s="82"/>
      <c r="J529" s="82"/>
      <c r="K529" s="82"/>
      <c r="L529" s="82"/>
      <c r="M529" s="82"/>
      <c r="N529" s="82"/>
      <c r="O529" s="82"/>
      <c r="P529" s="82"/>
      <c r="Q529" s="82"/>
      <c r="R529" s="82"/>
      <c r="S529" s="82"/>
      <c r="T529" s="82"/>
      <c r="U529" s="82"/>
      <c r="V529" s="82"/>
      <c r="W529" s="82"/>
      <c r="X529" s="82"/>
      <c r="Y529" s="82"/>
      <c r="Z529" s="82"/>
    </row>
    <row r="530" spans="1:26" x14ac:dyDescent="0.45">
      <c r="A530" s="82"/>
      <c r="B530" s="82"/>
      <c r="C530" s="82"/>
      <c r="D530" s="82"/>
      <c r="E530" s="82"/>
      <c r="F530" s="82"/>
      <c r="G530" s="82"/>
      <c r="H530" s="82"/>
      <c r="I530" s="82"/>
      <c r="J530" s="82"/>
      <c r="K530" s="82"/>
      <c r="L530" s="82"/>
      <c r="M530" s="82"/>
      <c r="N530" s="82"/>
      <c r="O530" s="82"/>
      <c r="P530" s="82"/>
      <c r="Q530" s="82"/>
      <c r="R530" s="82"/>
      <c r="S530" s="82"/>
      <c r="T530" s="82"/>
      <c r="U530" s="82"/>
      <c r="V530" s="82"/>
      <c r="W530" s="82"/>
      <c r="X530" s="82"/>
      <c r="Y530" s="82"/>
      <c r="Z530" s="82"/>
    </row>
    <row r="531" spans="1:26" x14ac:dyDescent="0.45">
      <c r="A531" s="82"/>
      <c r="B531" s="82"/>
      <c r="C531" s="82"/>
      <c r="D531" s="82"/>
      <c r="E531" s="82"/>
      <c r="F531" s="82"/>
      <c r="G531" s="82"/>
      <c r="H531" s="82"/>
      <c r="I531" s="82"/>
      <c r="J531" s="82"/>
      <c r="K531" s="82"/>
      <c r="L531" s="82"/>
      <c r="M531" s="82"/>
      <c r="N531" s="82"/>
      <c r="O531" s="82"/>
      <c r="P531" s="82"/>
      <c r="Q531" s="82"/>
      <c r="R531" s="82"/>
      <c r="S531" s="82"/>
      <c r="T531" s="82"/>
      <c r="U531" s="82"/>
      <c r="V531" s="82"/>
      <c r="W531" s="82"/>
      <c r="X531" s="82"/>
      <c r="Y531" s="82"/>
      <c r="Z531" s="82"/>
    </row>
    <row r="532" spans="1:26" x14ac:dyDescent="0.45">
      <c r="A532" s="82"/>
      <c r="B532" s="82"/>
      <c r="C532" s="82"/>
      <c r="D532" s="82"/>
      <c r="E532" s="82"/>
      <c r="F532" s="82"/>
      <c r="G532" s="82"/>
      <c r="H532" s="82"/>
      <c r="I532" s="82"/>
      <c r="J532" s="82"/>
      <c r="K532" s="82"/>
      <c r="L532" s="82"/>
      <c r="M532" s="82"/>
      <c r="N532" s="82"/>
      <c r="O532" s="82"/>
      <c r="P532" s="82"/>
      <c r="Q532" s="82"/>
      <c r="R532" s="82"/>
      <c r="S532" s="82"/>
      <c r="T532" s="82"/>
      <c r="U532" s="82"/>
      <c r="V532" s="82"/>
      <c r="W532" s="82"/>
      <c r="X532" s="82"/>
      <c r="Y532" s="82"/>
      <c r="Z532" s="82"/>
    </row>
    <row r="533" spans="1:26" x14ac:dyDescent="0.45">
      <c r="A533" s="82"/>
      <c r="B533" s="82"/>
      <c r="C533" s="82"/>
      <c r="D533" s="82"/>
      <c r="E533" s="82"/>
      <c r="F533" s="82"/>
      <c r="G533" s="82"/>
      <c r="H533" s="82"/>
      <c r="I533" s="82"/>
      <c r="J533" s="82"/>
      <c r="K533" s="82"/>
      <c r="L533" s="82"/>
      <c r="M533" s="82"/>
      <c r="N533" s="82"/>
      <c r="O533" s="82"/>
      <c r="P533" s="82"/>
      <c r="Q533" s="82"/>
      <c r="R533" s="82"/>
      <c r="S533" s="82"/>
      <c r="T533" s="82"/>
      <c r="U533" s="82"/>
      <c r="V533" s="82"/>
      <c r="W533" s="82"/>
      <c r="X533" s="82"/>
      <c r="Y533" s="82"/>
      <c r="Z533" s="82"/>
    </row>
    <row r="534" spans="1:26" x14ac:dyDescent="0.45">
      <c r="A534" s="82"/>
      <c r="B534" s="82"/>
      <c r="C534" s="82"/>
      <c r="D534" s="82"/>
      <c r="E534" s="82"/>
      <c r="F534" s="82"/>
      <c r="G534" s="82"/>
      <c r="H534" s="82"/>
      <c r="I534" s="82"/>
      <c r="J534" s="82"/>
      <c r="K534" s="82"/>
      <c r="L534" s="82"/>
      <c r="M534" s="82"/>
      <c r="N534" s="82"/>
      <c r="O534" s="82"/>
      <c r="P534" s="82"/>
      <c r="Q534" s="82"/>
      <c r="R534" s="82"/>
      <c r="S534" s="82"/>
      <c r="T534" s="82"/>
      <c r="U534" s="82"/>
      <c r="V534" s="82"/>
      <c r="W534" s="82"/>
      <c r="X534" s="82"/>
      <c r="Y534" s="82"/>
      <c r="Z534" s="82"/>
    </row>
    <row r="535" spans="1:26" x14ac:dyDescent="0.45">
      <c r="A535" s="82"/>
      <c r="B535" s="82"/>
      <c r="C535" s="82"/>
      <c r="D535" s="82"/>
      <c r="E535" s="82"/>
      <c r="F535" s="82"/>
      <c r="G535" s="82"/>
      <c r="H535" s="82"/>
      <c r="I535" s="82"/>
      <c r="J535" s="82"/>
      <c r="K535" s="82"/>
      <c r="L535" s="82"/>
      <c r="M535" s="82"/>
      <c r="N535" s="82"/>
      <c r="O535" s="82"/>
      <c r="P535" s="82"/>
      <c r="Q535" s="82"/>
      <c r="R535" s="82"/>
      <c r="S535" s="82"/>
      <c r="T535" s="82"/>
      <c r="U535" s="82"/>
      <c r="V535" s="82"/>
      <c r="W535" s="82"/>
      <c r="X535" s="82"/>
      <c r="Y535" s="82"/>
      <c r="Z535" s="82"/>
    </row>
    <row r="536" spans="1:26" x14ac:dyDescent="0.45">
      <c r="A536" s="82"/>
      <c r="B536" s="82"/>
      <c r="C536" s="82"/>
      <c r="D536" s="82"/>
      <c r="E536" s="82"/>
      <c r="F536" s="82"/>
      <c r="G536" s="82"/>
      <c r="H536" s="82"/>
      <c r="I536" s="82"/>
      <c r="J536" s="82"/>
      <c r="K536" s="82"/>
      <c r="L536" s="82"/>
      <c r="M536" s="82"/>
      <c r="N536" s="82"/>
      <c r="O536" s="82"/>
      <c r="P536" s="82"/>
      <c r="Q536" s="82"/>
      <c r="R536" s="82"/>
      <c r="S536" s="82"/>
      <c r="T536" s="82"/>
      <c r="U536" s="82"/>
      <c r="V536" s="82"/>
      <c r="W536" s="82"/>
      <c r="X536" s="82"/>
      <c r="Y536" s="82"/>
      <c r="Z536" s="82"/>
    </row>
    <row r="537" spans="1:26" x14ac:dyDescent="0.45">
      <c r="A537" s="82"/>
      <c r="B537" s="82"/>
      <c r="C537" s="82"/>
      <c r="D537" s="82"/>
      <c r="E537" s="82"/>
      <c r="F537" s="82"/>
      <c r="G537" s="82"/>
      <c r="H537" s="82"/>
      <c r="I537" s="82"/>
      <c r="J537" s="82"/>
      <c r="K537" s="82"/>
      <c r="L537" s="82"/>
      <c r="M537" s="82"/>
      <c r="N537" s="82"/>
      <c r="O537" s="82"/>
      <c r="P537" s="82"/>
      <c r="Q537" s="82"/>
      <c r="R537" s="82"/>
      <c r="S537" s="82"/>
      <c r="T537" s="82"/>
      <c r="U537" s="82"/>
      <c r="V537" s="82"/>
      <c r="W537" s="82"/>
      <c r="X537" s="82"/>
      <c r="Y537" s="82"/>
      <c r="Z537" s="82"/>
    </row>
    <row r="538" spans="1:26" x14ac:dyDescent="0.45">
      <c r="A538" s="82"/>
      <c r="B538" s="82"/>
      <c r="C538" s="82"/>
      <c r="D538" s="82"/>
      <c r="E538" s="82"/>
      <c r="F538" s="82"/>
      <c r="G538" s="82"/>
      <c r="H538" s="82"/>
      <c r="I538" s="82"/>
      <c r="J538" s="82"/>
      <c r="K538" s="82"/>
      <c r="L538" s="82"/>
      <c r="M538" s="82"/>
      <c r="N538" s="82"/>
      <c r="O538" s="82"/>
      <c r="P538" s="82"/>
      <c r="Q538" s="82"/>
      <c r="R538" s="82"/>
      <c r="S538" s="82"/>
      <c r="T538" s="82"/>
      <c r="U538" s="82"/>
      <c r="V538" s="82"/>
      <c r="W538" s="82"/>
      <c r="X538" s="82"/>
      <c r="Y538" s="82"/>
      <c r="Z538" s="82"/>
    </row>
    <row r="539" spans="1:26" x14ac:dyDescent="0.45">
      <c r="A539" s="82"/>
      <c r="B539" s="82"/>
      <c r="C539" s="82"/>
      <c r="D539" s="82"/>
      <c r="E539" s="82"/>
      <c r="F539" s="82"/>
      <c r="G539" s="82"/>
      <c r="H539" s="82"/>
      <c r="I539" s="82"/>
      <c r="J539" s="82"/>
      <c r="K539" s="82"/>
      <c r="L539" s="82"/>
      <c r="M539" s="82"/>
      <c r="N539" s="82"/>
      <c r="O539" s="82"/>
      <c r="P539" s="82"/>
      <c r="Q539" s="82"/>
      <c r="R539" s="82"/>
      <c r="S539" s="82"/>
      <c r="T539" s="82"/>
      <c r="U539" s="82"/>
      <c r="V539" s="82"/>
      <c r="W539" s="82"/>
      <c r="X539" s="82"/>
      <c r="Y539" s="82"/>
      <c r="Z539" s="82"/>
    </row>
    <row r="540" spans="1:26" x14ac:dyDescent="0.45">
      <c r="A540" s="82"/>
      <c r="B540" s="82"/>
      <c r="C540" s="82"/>
      <c r="D540" s="82"/>
      <c r="E540" s="82"/>
      <c r="F540" s="82"/>
      <c r="G540" s="82"/>
      <c r="H540" s="82"/>
      <c r="I540" s="82"/>
      <c r="J540" s="82"/>
      <c r="K540" s="82"/>
      <c r="L540" s="82"/>
      <c r="M540" s="82"/>
      <c r="N540" s="82"/>
      <c r="O540" s="82"/>
      <c r="P540" s="82"/>
      <c r="Q540" s="82"/>
      <c r="R540" s="82"/>
      <c r="S540" s="82"/>
      <c r="T540" s="82"/>
      <c r="U540" s="82"/>
      <c r="V540" s="82"/>
      <c r="W540" s="82"/>
      <c r="X540" s="82"/>
      <c r="Y540" s="82"/>
      <c r="Z540" s="82"/>
    </row>
    <row r="541" spans="1:26" x14ac:dyDescent="0.45">
      <c r="A541" s="82"/>
      <c r="B541" s="82"/>
      <c r="C541" s="82"/>
      <c r="D541" s="82"/>
      <c r="E541" s="82"/>
      <c r="F541" s="82"/>
      <c r="G541" s="82"/>
      <c r="H541" s="82"/>
      <c r="I541" s="82"/>
      <c r="J541" s="82"/>
      <c r="K541" s="82"/>
      <c r="L541" s="82"/>
      <c r="M541" s="82"/>
      <c r="N541" s="82"/>
      <c r="O541" s="82"/>
      <c r="P541" s="82"/>
      <c r="Q541" s="82"/>
      <c r="R541" s="82"/>
      <c r="S541" s="82"/>
      <c r="T541" s="82"/>
      <c r="U541" s="82"/>
      <c r="V541" s="82"/>
      <c r="W541" s="82"/>
      <c r="X541" s="82"/>
      <c r="Y541" s="82"/>
      <c r="Z541" s="82"/>
    </row>
    <row r="542" spans="1:26" x14ac:dyDescent="0.45">
      <c r="A542" s="82"/>
      <c r="B542" s="82"/>
      <c r="C542" s="82"/>
      <c r="D542" s="82"/>
      <c r="E542" s="82"/>
      <c r="F542" s="82"/>
      <c r="G542" s="82"/>
      <c r="H542" s="82"/>
      <c r="I542" s="82"/>
      <c r="J542" s="82"/>
      <c r="K542" s="82"/>
      <c r="L542" s="82"/>
      <c r="M542" s="82"/>
      <c r="N542" s="82"/>
      <c r="O542" s="82"/>
      <c r="P542" s="82"/>
      <c r="Q542" s="82"/>
      <c r="R542" s="82"/>
      <c r="S542" s="82"/>
      <c r="T542" s="82"/>
      <c r="U542" s="82"/>
      <c r="V542" s="82"/>
      <c r="W542" s="82"/>
      <c r="X542" s="82"/>
      <c r="Y542" s="82"/>
      <c r="Z542" s="82"/>
    </row>
    <row r="543" spans="1:26" x14ac:dyDescent="0.45">
      <c r="A543" s="82"/>
      <c r="B543" s="82"/>
      <c r="C543" s="82"/>
      <c r="D543" s="82"/>
      <c r="E543" s="82"/>
      <c r="F543" s="82"/>
      <c r="G543" s="82"/>
      <c r="H543" s="82"/>
      <c r="I543" s="82"/>
      <c r="J543" s="82"/>
      <c r="K543" s="82"/>
      <c r="L543" s="82"/>
      <c r="M543" s="82"/>
      <c r="N543" s="82"/>
      <c r="O543" s="82"/>
      <c r="P543" s="82"/>
      <c r="Q543" s="82"/>
      <c r="R543" s="82"/>
      <c r="S543" s="82"/>
      <c r="T543" s="82"/>
      <c r="U543" s="82"/>
      <c r="V543" s="82"/>
      <c r="W543" s="82"/>
      <c r="X543" s="82"/>
      <c r="Y543" s="82"/>
      <c r="Z543" s="82"/>
    </row>
    <row r="544" spans="1:26" x14ac:dyDescent="0.45">
      <c r="A544" s="82"/>
      <c r="B544" s="82"/>
      <c r="C544" s="82"/>
      <c r="D544" s="82"/>
      <c r="E544" s="82"/>
      <c r="F544" s="82"/>
      <c r="G544" s="82"/>
      <c r="H544" s="82"/>
      <c r="I544" s="82"/>
      <c r="J544" s="82"/>
      <c r="K544" s="82"/>
      <c r="L544" s="82"/>
      <c r="M544" s="82"/>
      <c r="N544" s="82"/>
      <c r="O544" s="82"/>
      <c r="P544" s="82"/>
      <c r="Q544" s="82"/>
      <c r="R544" s="82"/>
      <c r="S544" s="82"/>
      <c r="T544" s="82"/>
      <c r="U544" s="82"/>
      <c r="V544" s="82"/>
      <c r="W544" s="82"/>
      <c r="X544" s="82"/>
      <c r="Y544" s="82"/>
      <c r="Z544" s="82"/>
    </row>
    <row r="545" spans="1:26" x14ac:dyDescent="0.45">
      <c r="A545" s="82"/>
      <c r="B545" s="82"/>
      <c r="C545" s="82"/>
      <c r="D545" s="82"/>
      <c r="E545" s="82"/>
      <c r="F545" s="82"/>
      <c r="G545" s="82"/>
      <c r="H545" s="82"/>
      <c r="I545" s="82"/>
      <c r="J545" s="82"/>
      <c r="K545" s="82"/>
      <c r="L545" s="82"/>
      <c r="M545" s="82"/>
      <c r="N545" s="82"/>
      <c r="O545" s="82"/>
      <c r="P545" s="82"/>
      <c r="Q545" s="82"/>
      <c r="R545" s="82"/>
      <c r="S545" s="82"/>
      <c r="T545" s="82"/>
      <c r="U545" s="82"/>
      <c r="V545" s="82"/>
      <c r="W545" s="82"/>
      <c r="X545" s="82"/>
      <c r="Y545" s="82"/>
      <c r="Z545" s="82"/>
    </row>
    <row r="546" spans="1:26" x14ac:dyDescent="0.45">
      <c r="A546" s="82"/>
      <c r="B546" s="82"/>
      <c r="C546" s="82"/>
      <c r="D546" s="82"/>
      <c r="E546" s="82"/>
      <c r="F546" s="82"/>
      <c r="G546" s="82"/>
      <c r="H546" s="82"/>
      <c r="I546" s="82"/>
      <c r="J546" s="82"/>
      <c r="K546" s="82"/>
      <c r="L546" s="82"/>
      <c r="M546" s="82"/>
      <c r="N546" s="82"/>
      <c r="O546" s="82"/>
      <c r="P546" s="82"/>
      <c r="Q546" s="82"/>
      <c r="R546" s="82"/>
      <c r="S546" s="82"/>
      <c r="T546" s="82"/>
      <c r="U546" s="82"/>
      <c r="V546" s="82"/>
      <c r="W546" s="82"/>
      <c r="X546" s="82"/>
      <c r="Y546" s="82"/>
      <c r="Z546" s="82"/>
    </row>
    <row r="547" spans="1:26" x14ac:dyDescent="0.45">
      <c r="A547" s="82"/>
      <c r="B547" s="82"/>
      <c r="C547" s="82"/>
      <c r="D547" s="82"/>
      <c r="E547" s="82"/>
      <c r="F547" s="82"/>
      <c r="G547" s="82"/>
      <c r="H547" s="82"/>
      <c r="I547" s="82"/>
      <c r="J547" s="82"/>
      <c r="K547" s="82"/>
      <c r="L547" s="82"/>
      <c r="M547" s="82"/>
      <c r="N547" s="82"/>
      <c r="O547" s="82"/>
      <c r="P547" s="82"/>
      <c r="Q547" s="82"/>
      <c r="R547" s="82"/>
      <c r="S547" s="82"/>
      <c r="T547" s="82"/>
      <c r="U547" s="82"/>
      <c r="V547" s="82"/>
      <c r="W547" s="82"/>
      <c r="X547" s="82"/>
      <c r="Y547" s="82"/>
      <c r="Z547" s="82"/>
    </row>
    <row r="548" spans="1:26" x14ac:dyDescent="0.45">
      <c r="A548" s="82"/>
      <c r="B548" s="82"/>
      <c r="C548" s="82"/>
      <c r="D548" s="82"/>
      <c r="E548" s="82"/>
      <c r="F548" s="82"/>
      <c r="G548" s="82"/>
      <c r="H548" s="82"/>
      <c r="I548" s="82"/>
      <c r="J548" s="82"/>
      <c r="K548" s="82"/>
      <c r="L548" s="82"/>
      <c r="M548" s="82"/>
      <c r="N548" s="82"/>
      <c r="O548" s="82"/>
      <c r="P548" s="82"/>
      <c r="Q548" s="82"/>
      <c r="R548" s="82"/>
      <c r="S548" s="82"/>
      <c r="T548" s="82"/>
      <c r="U548" s="82"/>
      <c r="V548" s="82"/>
      <c r="W548" s="82"/>
      <c r="X548" s="82"/>
      <c r="Y548" s="82"/>
      <c r="Z548" s="82"/>
    </row>
    <row r="549" spans="1:26" x14ac:dyDescent="0.45">
      <c r="A549" s="82"/>
      <c r="B549" s="82"/>
      <c r="C549" s="82"/>
      <c r="D549" s="82"/>
      <c r="E549" s="82"/>
      <c r="F549" s="82"/>
      <c r="G549" s="82"/>
      <c r="H549" s="82"/>
      <c r="I549" s="82"/>
      <c r="J549" s="82"/>
      <c r="K549" s="82"/>
      <c r="L549" s="82"/>
      <c r="M549" s="82"/>
      <c r="N549" s="82"/>
      <c r="O549" s="82"/>
      <c r="P549" s="82"/>
      <c r="Q549" s="82"/>
      <c r="R549" s="82"/>
      <c r="S549" s="82"/>
      <c r="T549" s="82"/>
      <c r="U549" s="82"/>
      <c r="V549" s="82"/>
      <c r="W549" s="82"/>
      <c r="X549" s="82"/>
      <c r="Y549" s="82"/>
      <c r="Z549" s="82"/>
    </row>
    <row r="550" spans="1:26" x14ac:dyDescent="0.45">
      <c r="A550" s="82"/>
      <c r="B550" s="82"/>
      <c r="C550" s="82"/>
      <c r="D550" s="82"/>
      <c r="E550" s="82"/>
      <c r="F550" s="82"/>
      <c r="G550" s="82"/>
      <c r="H550" s="82"/>
      <c r="I550" s="82"/>
      <c r="J550" s="82"/>
      <c r="K550" s="82"/>
      <c r="L550" s="82"/>
      <c r="M550" s="82"/>
      <c r="N550" s="82"/>
      <c r="O550" s="82"/>
      <c r="P550" s="82"/>
      <c r="Q550" s="82"/>
      <c r="R550" s="82"/>
      <c r="S550" s="82"/>
      <c r="T550" s="82"/>
      <c r="U550" s="82"/>
      <c r="V550" s="82"/>
      <c r="W550" s="82"/>
      <c r="X550" s="82"/>
      <c r="Y550" s="82"/>
      <c r="Z550" s="82"/>
    </row>
    <row r="551" spans="1:26" x14ac:dyDescent="0.45">
      <c r="A551" s="82"/>
      <c r="B551" s="82"/>
      <c r="C551" s="82"/>
      <c r="D551" s="82"/>
      <c r="E551" s="82"/>
      <c r="F551" s="82"/>
      <c r="G551" s="82"/>
      <c r="H551" s="82"/>
      <c r="I551" s="82"/>
      <c r="J551" s="82"/>
      <c r="K551" s="82"/>
      <c r="L551" s="82"/>
      <c r="M551" s="82"/>
      <c r="N551" s="82"/>
      <c r="O551" s="82"/>
      <c r="P551" s="82"/>
      <c r="Q551" s="82"/>
      <c r="R551" s="82"/>
      <c r="S551" s="82"/>
      <c r="T551" s="82"/>
      <c r="U551" s="82"/>
      <c r="V551" s="82"/>
      <c r="W551" s="82"/>
      <c r="X551" s="82"/>
      <c r="Y551" s="82"/>
      <c r="Z551" s="82"/>
    </row>
    <row r="552" spans="1:26" x14ac:dyDescent="0.45">
      <c r="A552" s="82"/>
      <c r="B552" s="82"/>
      <c r="C552" s="82"/>
      <c r="D552" s="82"/>
      <c r="E552" s="82"/>
      <c r="F552" s="82"/>
      <c r="G552" s="82"/>
      <c r="H552" s="82"/>
      <c r="I552" s="82"/>
      <c r="J552" s="82"/>
      <c r="K552" s="82"/>
      <c r="L552" s="82"/>
      <c r="M552" s="82"/>
      <c r="N552" s="82"/>
      <c r="O552" s="82"/>
      <c r="P552" s="82"/>
      <c r="Q552" s="82"/>
      <c r="R552" s="82"/>
      <c r="S552" s="82"/>
      <c r="T552" s="82"/>
      <c r="U552" s="82"/>
      <c r="V552" s="82"/>
      <c r="W552" s="82"/>
      <c r="X552" s="82"/>
      <c r="Y552" s="82"/>
      <c r="Z552" s="82"/>
    </row>
    <row r="553" spans="1:26" x14ac:dyDescent="0.45">
      <c r="A553" s="82"/>
      <c r="B553" s="82"/>
      <c r="C553" s="82"/>
      <c r="D553" s="82"/>
      <c r="E553" s="82"/>
      <c r="F553" s="82"/>
      <c r="G553" s="82"/>
      <c r="H553" s="82"/>
      <c r="I553" s="82"/>
      <c r="J553" s="82"/>
      <c r="K553" s="82"/>
      <c r="L553" s="82"/>
      <c r="M553" s="82"/>
      <c r="N553" s="82"/>
      <c r="O553" s="82"/>
      <c r="P553" s="82"/>
      <c r="Q553" s="82"/>
      <c r="R553" s="82"/>
      <c r="S553" s="82"/>
      <c r="T553" s="82"/>
      <c r="U553" s="82"/>
      <c r="V553" s="82"/>
      <c r="W553" s="82"/>
      <c r="X553" s="82"/>
      <c r="Y553" s="82"/>
      <c r="Z553" s="82"/>
    </row>
    <row r="554" spans="1:26" x14ac:dyDescent="0.45">
      <c r="A554" s="82"/>
      <c r="B554" s="82"/>
      <c r="C554" s="82"/>
      <c r="D554" s="82"/>
      <c r="E554" s="82"/>
      <c r="F554" s="82"/>
      <c r="G554" s="82"/>
      <c r="H554" s="82"/>
      <c r="I554" s="82"/>
      <c r="J554" s="82"/>
      <c r="K554" s="82"/>
      <c r="L554" s="82"/>
      <c r="M554" s="82"/>
      <c r="N554" s="82"/>
      <c r="O554" s="82"/>
      <c r="P554" s="82"/>
      <c r="Q554" s="82"/>
      <c r="R554" s="82"/>
      <c r="S554" s="82"/>
      <c r="T554" s="82"/>
      <c r="U554" s="82"/>
      <c r="V554" s="82"/>
      <c r="W554" s="82"/>
      <c r="X554" s="82"/>
      <c r="Y554" s="82"/>
      <c r="Z554" s="82"/>
    </row>
    <row r="555" spans="1:26" x14ac:dyDescent="0.45">
      <c r="A555" s="82"/>
      <c r="B555" s="82"/>
      <c r="C555" s="82"/>
      <c r="D555" s="82"/>
      <c r="E555" s="82"/>
      <c r="F555" s="82"/>
      <c r="G555" s="82"/>
      <c r="H555" s="82"/>
      <c r="I555" s="82"/>
      <c r="J555" s="82"/>
      <c r="K555" s="82"/>
      <c r="L555" s="82"/>
      <c r="M555" s="82"/>
      <c r="N555" s="82"/>
      <c r="O555" s="82"/>
      <c r="P555" s="82"/>
      <c r="Q555" s="82"/>
      <c r="R555" s="82"/>
      <c r="S555" s="82"/>
      <c r="T555" s="82"/>
      <c r="U555" s="82"/>
      <c r="V555" s="82"/>
      <c r="W555" s="82"/>
      <c r="X555" s="82"/>
      <c r="Y555" s="82"/>
      <c r="Z555" s="82"/>
    </row>
    <row r="556" spans="1:26" x14ac:dyDescent="0.45">
      <c r="A556" s="82"/>
      <c r="B556" s="82"/>
      <c r="C556" s="82"/>
      <c r="D556" s="82"/>
      <c r="E556" s="82"/>
      <c r="F556" s="82"/>
      <c r="G556" s="82"/>
      <c r="H556" s="82"/>
      <c r="I556" s="82"/>
      <c r="J556" s="82"/>
      <c r="K556" s="82"/>
      <c r="L556" s="82"/>
      <c r="M556" s="82"/>
      <c r="N556" s="82"/>
      <c r="O556" s="82"/>
      <c r="P556" s="82"/>
      <c r="Q556" s="82"/>
      <c r="R556" s="82"/>
      <c r="S556" s="82"/>
      <c r="T556" s="82"/>
      <c r="U556" s="82"/>
      <c r="V556" s="82"/>
      <c r="W556" s="82"/>
      <c r="X556" s="82"/>
      <c r="Y556" s="82"/>
      <c r="Z556" s="82"/>
    </row>
    <row r="557" spans="1:26" x14ac:dyDescent="0.45">
      <c r="A557" s="82"/>
      <c r="B557" s="82"/>
      <c r="C557" s="82"/>
      <c r="D557" s="82"/>
      <c r="E557" s="82"/>
      <c r="F557" s="82"/>
      <c r="G557" s="82"/>
      <c r="H557" s="82"/>
      <c r="I557" s="82"/>
      <c r="J557" s="82"/>
      <c r="K557" s="82"/>
      <c r="L557" s="82"/>
      <c r="M557" s="82"/>
      <c r="N557" s="82"/>
      <c r="O557" s="82"/>
      <c r="P557" s="82"/>
      <c r="Q557" s="82"/>
      <c r="R557" s="82"/>
      <c r="S557" s="82"/>
      <c r="T557" s="82"/>
      <c r="U557" s="82"/>
      <c r="V557" s="82"/>
      <c r="W557" s="82"/>
      <c r="X557" s="82"/>
      <c r="Y557" s="82"/>
      <c r="Z557" s="82"/>
    </row>
    <row r="558" spans="1:26" x14ac:dyDescent="0.45">
      <c r="A558" s="82"/>
      <c r="B558" s="82"/>
      <c r="C558" s="82"/>
      <c r="D558" s="82"/>
      <c r="E558" s="82"/>
      <c r="F558" s="82"/>
      <c r="G558" s="82"/>
      <c r="H558" s="82"/>
      <c r="I558" s="82"/>
      <c r="J558" s="82"/>
      <c r="K558" s="82"/>
      <c r="L558" s="82"/>
      <c r="M558" s="82"/>
      <c r="N558" s="82"/>
      <c r="O558" s="82"/>
      <c r="P558" s="82"/>
      <c r="Q558" s="82"/>
      <c r="R558" s="82"/>
      <c r="S558" s="82"/>
      <c r="T558" s="82"/>
      <c r="U558" s="82"/>
      <c r="V558" s="82"/>
      <c r="W558" s="82"/>
      <c r="X558" s="82"/>
      <c r="Y558" s="82"/>
      <c r="Z558" s="82"/>
    </row>
    <row r="559" spans="1:26" x14ac:dyDescent="0.45">
      <c r="A559" s="82"/>
      <c r="B559" s="82"/>
      <c r="C559" s="82"/>
      <c r="D559" s="82"/>
      <c r="E559" s="82"/>
      <c r="F559" s="82"/>
      <c r="G559" s="82"/>
      <c r="H559" s="82"/>
      <c r="I559" s="82"/>
      <c r="J559" s="82"/>
      <c r="K559" s="82"/>
      <c r="L559" s="82"/>
      <c r="M559" s="82"/>
      <c r="N559" s="82"/>
      <c r="O559" s="82"/>
      <c r="P559" s="82"/>
      <c r="Q559" s="82"/>
      <c r="R559" s="82"/>
      <c r="S559" s="82"/>
      <c r="T559" s="82"/>
      <c r="U559" s="82"/>
      <c r="V559" s="82"/>
      <c r="W559" s="82"/>
      <c r="X559" s="82"/>
      <c r="Y559" s="82"/>
      <c r="Z559" s="82"/>
    </row>
    <row r="560" spans="1:26" x14ac:dyDescent="0.45">
      <c r="A560" s="82"/>
      <c r="B560" s="82"/>
      <c r="C560" s="82"/>
      <c r="D560" s="82"/>
      <c r="E560" s="82"/>
      <c r="F560" s="82"/>
      <c r="G560" s="82"/>
      <c r="H560" s="82"/>
      <c r="I560" s="82"/>
      <c r="J560" s="82"/>
      <c r="K560" s="82"/>
      <c r="L560" s="82"/>
      <c r="M560" s="82"/>
      <c r="N560" s="82"/>
      <c r="O560" s="82"/>
      <c r="P560" s="82"/>
      <c r="Q560" s="82"/>
      <c r="R560" s="82"/>
      <c r="S560" s="82"/>
      <c r="T560" s="82"/>
      <c r="U560" s="82"/>
      <c r="V560" s="82"/>
      <c r="W560" s="82"/>
      <c r="X560" s="82"/>
      <c r="Y560" s="82"/>
      <c r="Z560" s="82"/>
    </row>
    <row r="561" spans="1:26" x14ac:dyDescent="0.45">
      <c r="A561" s="82"/>
      <c r="B561" s="82"/>
      <c r="C561" s="82"/>
      <c r="D561" s="82"/>
      <c r="E561" s="82"/>
      <c r="F561" s="82"/>
      <c r="G561" s="82"/>
      <c r="H561" s="82"/>
      <c r="I561" s="82"/>
      <c r="J561" s="82"/>
      <c r="K561" s="82"/>
      <c r="L561" s="82"/>
      <c r="M561" s="82"/>
      <c r="N561" s="82"/>
      <c r="O561" s="82"/>
      <c r="P561" s="82"/>
      <c r="Q561" s="82"/>
      <c r="R561" s="82"/>
      <c r="S561" s="82"/>
      <c r="T561" s="82"/>
      <c r="U561" s="82"/>
      <c r="V561" s="82"/>
      <c r="W561" s="82"/>
      <c r="X561" s="82"/>
      <c r="Y561" s="82"/>
      <c r="Z561" s="82"/>
    </row>
    <row r="562" spans="1:26" x14ac:dyDescent="0.45">
      <c r="A562" s="82"/>
      <c r="B562" s="82"/>
      <c r="C562" s="82"/>
      <c r="D562" s="82"/>
      <c r="E562" s="82"/>
      <c r="F562" s="82"/>
      <c r="G562" s="82"/>
      <c r="H562" s="82"/>
      <c r="I562" s="82"/>
      <c r="J562" s="82"/>
      <c r="K562" s="82"/>
      <c r="L562" s="82"/>
      <c r="M562" s="82"/>
      <c r="N562" s="82"/>
      <c r="O562" s="82"/>
      <c r="P562" s="82"/>
      <c r="Q562" s="82"/>
      <c r="R562" s="82"/>
      <c r="S562" s="82"/>
      <c r="T562" s="82"/>
      <c r="U562" s="82"/>
      <c r="V562" s="82"/>
      <c r="W562" s="82"/>
      <c r="X562" s="82"/>
      <c r="Y562" s="82"/>
      <c r="Z562" s="82"/>
    </row>
    <row r="563" spans="1:26" x14ac:dyDescent="0.45">
      <c r="A563" s="82"/>
      <c r="B563" s="82"/>
      <c r="C563" s="82"/>
      <c r="D563" s="82"/>
      <c r="E563" s="82"/>
      <c r="F563" s="82"/>
      <c r="G563" s="82"/>
      <c r="H563" s="82"/>
      <c r="I563" s="82"/>
      <c r="J563" s="82"/>
      <c r="K563" s="82"/>
      <c r="L563" s="82"/>
      <c r="M563" s="82"/>
      <c r="N563" s="82"/>
      <c r="O563" s="82"/>
      <c r="P563" s="82"/>
      <c r="Q563" s="82"/>
      <c r="R563" s="82"/>
      <c r="S563" s="82"/>
      <c r="T563" s="82"/>
      <c r="U563" s="82"/>
      <c r="V563" s="82"/>
      <c r="W563" s="82"/>
      <c r="X563" s="82"/>
      <c r="Y563" s="82"/>
      <c r="Z563" s="82"/>
    </row>
    <row r="564" spans="1:26" x14ac:dyDescent="0.45">
      <c r="A564" s="82"/>
      <c r="B564" s="82"/>
      <c r="C564" s="82"/>
      <c r="D564" s="82"/>
      <c r="E564" s="82"/>
      <c r="F564" s="82"/>
      <c r="G564" s="82"/>
      <c r="H564" s="82"/>
      <c r="I564" s="82"/>
      <c r="J564" s="82"/>
      <c r="K564" s="82"/>
      <c r="L564" s="82"/>
      <c r="M564" s="82"/>
      <c r="N564" s="82"/>
      <c r="O564" s="82"/>
      <c r="P564" s="82"/>
      <c r="Q564" s="82"/>
      <c r="R564" s="82"/>
      <c r="S564" s="82"/>
      <c r="T564" s="82"/>
      <c r="U564" s="82"/>
      <c r="V564" s="82"/>
      <c r="W564" s="82"/>
      <c r="X564" s="82"/>
      <c r="Y564" s="82"/>
      <c r="Z564" s="82"/>
    </row>
    <row r="565" spans="1:26" x14ac:dyDescent="0.45">
      <c r="A565" s="82"/>
      <c r="B565" s="82"/>
      <c r="C565" s="82"/>
      <c r="D565" s="82"/>
      <c r="E565" s="82"/>
      <c r="F565" s="82"/>
      <c r="G565" s="82"/>
      <c r="H565" s="82"/>
      <c r="I565" s="82"/>
      <c r="J565" s="82"/>
      <c r="K565" s="82"/>
      <c r="L565" s="82"/>
      <c r="M565" s="82"/>
      <c r="N565" s="82"/>
      <c r="O565" s="82"/>
      <c r="P565" s="82"/>
      <c r="Q565" s="82"/>
      <c r="R565" s="82"/>
      <c r="S565" s="82"/>
      <c r="T565" s="82"/>
      <c r="U565" s="82"/>
      <c r="V565" s="82"/>
      <c r="W565" s="82"/>
      <c r="X565" s="82"/>
      <c r="Y565" s="82"/>
      <c r="Z565" s="82"/>
    </row>
    <row r="566" spans="1:26" x14ac:dyDescent="0.45">
      <c r="A566" s="82"/>
      <c r="B566" s="82"/>
      <c r="C566" s="82"/>
      <c r="D566" s="82"/>
      <c r="E566" s="82"/>
      <c r="F566" s="82"/>
      <c r="G566" s="82"/>
      <c r="H566" s="82"/>
      <c r="I566" s="82"/>
      <c r="J566" s="82"/>
      <c r="K566" s="82"/>
      <c r="L566" s="82"/>
      <c r="M566" s="82"/>
      <c r="N566" s="82"/>
      <c r="O566" s="82"/>
      <c r="P566" s="82"/>
      <c r="Q566" s="82"/>
      <c r="R566" s="82"/>
      <c r="S566" s="82"/>
      <c r="T566" s="82"/>
      <c r="U566" s="82"/>
      <c r="V566" s="82"/>
      <c r="W566" s="82"/>
      <c r="X566" s="82"/>
      <c r="Y566" s="82"/>
      <c r="Z566" s="82"/>
    </row>
    <row r="567" spans="1:26" x14ac:dyDescent="0.45">
      <c r="A567" s="82"/>
      <c r="B567" s="82"/>
      <c r="C567" s="82"/>
      <c r="D567" s="82"/>
      <c r="E567" s="82"/>
      <c r="F567" s="82"/>
      <c r="G567" s="82"/>
      <c r="H567" s="82"/>
      <c r="I567" s="82"/>
      <c r="J567" s="82"/>
      <c r="K567" s="82"/>
      <c r="L567" s="82"/>
      <c r="M567" s="82"/>
      <c r="N567" s="82"/>
      <c r="O567" s="82"/>
      <c r="P567" s="82"/>
      <c r="Q567" s="82"/>
      <c r="R567" s="82"/>
      <c r="S567" s="82"/>
      <c r="T567" s="82"/>
      <c r="U567" s="82"/>
      <c r="V567" s="82"/>
      <c r="W567" s="82"/>
      <c r="X567" s="82"/>
      <c r="Y567" s="82"/>
      <c r="Z567" s="82"/>
    </row>
    <row r="568" spans="1:26" x14ac:dyDescent="0.45">
      <c r="A568" s="82"/>
      <c r="B568" s="82"/>
      <c r="C568" s="82"/>
      <c r="D568" s="82"/>
      <c r="E568" s="82"/>
      <c r="F568" s="82"/>
      <c r="G568" s="82"/>
      <c r="H568" s="82"/>
      <c r="I568" s="82"/>
      <c r="J568" s="82"/>
      <c r="K568" s="82"/>
      <c r="L568" s="82"/>
      <c r="M568" s="82"/>
      <c r="N568" s="82"/>
      <c r="O568" s="82"/>
      <c r="P568" s="82"/>
      <c r="Q568" s="82"/>
      <c r="R568" s="82"/>
      <c r="S568" s="82"/>
      <c r="T568" s="82"/>
      <c r="U568" s="82"/>
      <c r="V568" s="82"/>
      <c r="W568" s="82"/>
      <c r="X568" s="82"/>
      <c r="Y568" s="82"/>
      <c r="Z568" s="82"/>
    </row>
    <row r="569" spans="1:26" x14ac:dyDescent="0.45">
      <c r="A569" s="82"/>
      <c r="B569" s="82"/>
      <c r="C569" s="82"/>
      <c r="D569" s="82"/>
      <c r="E569" s="82"/>
      <c r="F569" s="82"/>
      <c r="G569" s="82"/>
      <c r="H569" s="82"/>
      <c r="I569" s="82"/>
      <c r="J569" s="82"/>
      <c r="K569" s="82"/>
      <c r="L569" s="82"/>
      <c r="M569" s="82"/>
      <c r="N569" s="82"/>
      <c r="O569" s="82"/>
      <c r="P569" s="82"/>
      <c r="Q569" s="82"/>
      <c r="R569" s="82"/>
      <c r="S569" s="82"/>
      <c r="T569" s="82"/>
      <c r="U569" s="82"/>
      <c r="V569" s="82"/>
      <c r="W569" s="82"/>
      <c r="X569" s="82"/>
      <c r="Y569" s="82"/>
      <c r="Z569" s="82"/>
    </row>
    <row r="570" spans="1:26" x14ac:dyDescent="0.45">
      <c r="A570" s="82"/>
      <c r="B570" s="82"/>
      <c r="C570" s="82"/>
      <c r="D570" s="82"/>
      <c r="E570" s="82"/>
      <c r="F570" s="82"/>
      <c r="G570" s="82"/>
      <c r="H570" s="82"/>
      <c r="I570" s="82"/>
      <c r="J570" s="82"/>
      <c r="K570" s="82"/>
      <c r="L570" s="82"/>
      <c r="M570" s="82"/>
      <c r="N570" s="82"/>
      <c r="O570" s="82"/>
      <c r="P570" s="82"/>
      <c r="Q570" s="82"/>
      <c r="R570" s="82"/>
      <c r="S570" s="82"/>
      <c r="T570" s="82"/>
      <c r="U570" s="82"/>
      <c r="V570" s="82"/>
      <c r="W570" s="82"/>
      <c r="X570" s="82"/>
      <c r="Y570" s="82"/>
      <c r="Z570" s="82"/>
    </row>
    <row r="571" spans="1:26" x14ac:dyDescent="0.45">
      <c r="A571" s="82"/>
      <c r="B571" s="82"/>
      <c r="C571" s="82"/>
      <c r="D571" s="82"/>
      <c r="E571" s="82"/>
      <c r="F571" s="82"/>
      <c r="G571" s="82"/>
      <c r="H571" s="82"/>
      <c r="I571" s="82"/>
      <c r="J571" s="82"/>
      <c r="K571" s="82"/>
      <c r="L571" s="82"/>
      <c r="M571" s="82"/>
      <c r="N571" s="82"/>
      <c r="O571" s="82"/>
      <c r="P571" s="82"/>
      <c r="Q571" s="82"/>
      <c r="R571" s="82"/>
      <c r="S571" s="82"/>
      <c r="T571" s="82"/>
      <c r="U571" s="82"/>
      <c r="V571" s="82"/>
      <c r="W571" s="82"/>
      <c r="X571" s="82"/>
      <c r="Y571" s="82"/>
      <c r="Z571" s="82"/>
    </row>
    <row r="572" spans="1:26" x14ac:dyDescent="0.45">
      <c r="A572" s="82"/>
      <c r="B572" s="82"/>
      <c r="C572" s="82"/>
      <c r="D572" s="82"/>
      <c r="E572" s="82"/>
      <c r="F572" s="82"/>
      <c r="G572" s="82"/>
      <c r="H572" s="82"/>
      <c r="I572" s="82"/>
      <c r="J572" s="82"/>
      <c r="K572" s="82"/>
      <c r="L572" s="82"/>
      <c r="M572" s="82"/>
      <c r="N572" s="82"/>
      <c r="O572" s="82"/>
      <c r="P572" s="82"/>
      <c r="Q572" s="82"/>
      <c r="R572" s="82"/>
      <c r="S572" s="82"/>
      <c r="T572" s="82"/>
      <c r="U572" s="82"/>
      <c r="V572" s="82"/>
      <c r="W572" s="82"/>
      <c r="X572" s="82"/>
      <c r="Y572" s="82"/>
      <c r="Z572" s="82"/>
    </row>
    <row r="573" spans="1:26" x14ac:dyDescent="0.45">
      <c r="A573" s="82"/>
      <c r="B573" s="82"/>
      <c r="C573" s="82"/>
      <c r="D573" s="82"/>
      <c r="E573" s="82"/>
      <c r="F573" s="82"/>
      <c r="G573" s="82"/>
      <c r="H573" s="82"/>
      <c r="I573" s="82"/>
      <c r="J573" s="82"/>
      <c r="K573" s="82"/>
      <c r="L573" s="82"/>
      <c r="M573" s="82"/>
      <c r="N573" s="82"/>
      <c r="O573" s="82"/>
      <c r="P573" s="82"/>
      <c r="Q573" s="82"/>
      <c r="R573" s="82"/>
      <c r="S573" s="82"/>
      <c r="T573" s="82"/>
      <c r="U573" s="82"/>
      <c r="V573" s="82"/>
      <c r="W573" s="82"/>
      <c r="X573" s="82"/>
      <c r="Y573" s="82"/>
      <c r="Z573" s="82"/>
    </row>
    <row r="574" spans="1:26" x14ac:dyDescent="0.45">
      <c r="A574" s="82"/>
      <c r="B574" s="82"/>
      <c r="C574" s="82"/>
      <c r="D574" s="82"/>
      <c r="E574" s="82"/>
      <c r="F574" s="82"/>
      <c r="G574" s="82"/>
      <c r="H574" s="82"/>
      <c r="I574" s="82"/>
      <c r="J574" s="82"/>
      <c r="K574" s="82"/>
      <c r="L574" s="82"/>
      <c r="M574" s="82"/>
      <c r="N574" s="82"/>
      <c r="O574" s="82"/>
      <c r="P574" s="82"/>
      <c r="Q574" s="82"/>
      <c r="R574" s="82"/>
      <c r="S574" s="82"/>
      <c r="T574" s="82"/>
      <c r="U574" s="82"/>
      <c r="V574" s="82"/>
      <c r="W574" s="82"/>
      <c r="X574" s="82"/>
      <c r="Y574" s="82"/>
      <c r="Z574" s="82"/>
    </row>
    <row r="575" spans="1:26" x14ac:dyDescent="0.45">
      <c r="A575" s="82"/>
      <c r="B575" s="82"/>
      <c r="C575" s="82"/>
      <c r="D575" s="82"/>
      <c r="E575" s="82"/>
      <c r="F575" s="82"/>
      <c r="G575" s="82"/>
      <c r="H575" s="82"/>
      <c r="I575" s="82"/>
      <c r="J575" s="82"/>
      <c r="K575" s="82"/>
      <c r="L575" s="82"/>
      <c r="M575" s="82"/>
      <c r="N575" s="82"/>
      <c r="O575" s="82"/>
      <c r="P575" s="82"/>
      <c r="Q575" s="82"/>
      <c r="R575" s="82"/>
      <c r="S575" s="82"/>
      <c r="T575" s="82"/>
      <c r="U575" s="82"/>
      <c r="V575" s="82"/>
      <c r="W575" s="82"/>
      <c r="X575" s="82"/>
      <c r="Y575" s="82"/>
      <c r="Z575" s="82"/>
    </row>
    <row r="576" spans="1:26" x14ac:dyDescent="0.45">
      <c r="A576" s="82"/>
      <c r="B576" s="82"/>
      <c r="C576" s="82"/>
      <c r="D576" s="82"/>
      <c r="E576" s="82"/>
      <c r="F576" s="82"/>
      <c r="G576" s="82"/>
      <c r="H576" s="82"/>
      <c r="I576" s="82"/>
      <c r="J576" s="82"/>
      <c r="K576" s="82"/>
      <c r="L576" s="82"/>
      <c r="M576" s="82"/>
      <c r="N576" s="82"/>
      <c r="O576" s="82"/>
      <c r="P576" s="82"/>
      <c r="Q576" s="82"/>
      <c r="R576" s="82"/>
      <c r="S576" s="82"/>
      <c r="T576" s="82"/>
      <c r="U576" s="82"/>
      <c r="V576" s="82"/>
      <c r="W576" s="82"/>
      <c r="X576" s="82"/>
      <c r="Y576" s="82"/>
      <c r="Z576" s="82"/>
    </row>
    <row r="577" spans="1:26" x14ac:dyDescent="0.45">
      <c r="A577" s="82"/>
      <c r="B577" s="82"/>
      <c r="C577" s="82"/>
      <c r="D577" s="82"/>
      <c r="E577" s="82"/>
      <c r="F577" s="82"/>
      <c r="G577" s="82"/>
      <c r="H577" s="82"/>
      <c r="I577" s="82"/>
      <c r="J577" s="82"/>
      <c r="K577" s="82"/>
      <c r="L577" s="82"/>
      <c r="M577" s="82"/>
      <c r="N577" s="82"/>
      <c r="O577" s="82"/>
      <c r="P577" s="82"/>
      <c r="Q577" s="82"/>
      <c r="R577" s="82"/>
      <c r="S577" s="82"/>
      <c r="T577" s="82"/>
      <c r="U577" s="82"/>
      <c r="V577" s="82"/>
      <c r="W577" s="82"/>
      <c r="X577" s="82"/>
      <c r="Y577" s="82"/>
      <c r="Z577" s="82"/>
    </row>
    <row r="578" spans="1:26" x14ac:dyDescent="0.45">
      <c r="A578" s="82"/>
      <c r="B578" s="82"/>
      <c r="C578" s="82"/>
      <c r="D578" s="82"/>
      <c r="E578" s="82"/>
      <c r="F578" s="82"/>
      <c r="G578" s="82"/>
      <c r="H578" s="82"/>
      <c r="I578" s="82"/>
      <c r="J578" s="82"/>
      <c r="K578" s="82"/>
      <c r="L578" s="82"/>
      <c r="M578" s="82"/>
      <c r="N578" s="82"/>
      <c r="O578" s="82"/>
      <c r="P578" s="82"/>
      <c r="Q578" s="82"/>
      <c r="R578" s="82"/>
      <c r="S578" s="82"/>
      <c r="T578" s="82"/>
      <c r="U578" s="82"/>
      <c r="V578" s="82"/>
      <c r="W578" s="82"/>
      <c r="X578" s="82"/>
      <c r="Y578" s="82"/>
      <c r="Z578" s="82"/>
    </row>
    <row r="579" spans="1:26" x14ac:dyDescent="0.45">
      <c r="A579" s="82"/>
      <c r="B579" s="82"/>
      <c r="C579" s="82"/>
      <c r="D579" s="82"/>
      <c r="E579" s="82"/>
      <c r="F579" s="82"/>
      <c r="G579" s="82"/>
      <c r="H579" s="82"/>
      <c r="I579" s="82"/>
      <c r="J579" s="82"/>
      <c r="K579" s="82"/>
      <c r="L579" s="82"/>
      <c r="M579" s="82"/>
      <c r="N579" s="82"/>
      <c r="O579" s="82"/>
      <c r="P579" s="82"/>
      <c r="Q579" s="82"/>
      <c r="R579" s="82"/>
      <c r="S579" s="82"/>
      <c r="T579" s="82"/>
      <c r="U579" s="82"/>
      <c r="V579" s="82"/>
      <c r="W579" s="82"/>
      <c r="X579" s="82"/>
      <c r="Y579" s="82"/>
      <c r="Z579" s="82"/>
    </row>
    <row r="580" spans="1:26" x14ac:dyDescent="0.45">
      <c r="A580" s="82"/>
      <c r="B580" s="82"/>
      <c r="C580" s="82"/>
      <c r="D580" s="82"/>
      <c r="E580" s="82"/>
      <c r="F580" s="82"/>
      <c r="G580" s="82"/>
      <c r="H580" s="82"/>
      <c r="I580" s="82"/>
      <c r="J580" s="82"/>
      <c r="K580" s="82"/>
      <c r="L580" s="82"/>
      <c r="M580" s="82"/>
      <c r="N580" s="82"/>
      <c r="O580" s="82"/>
      <c r="P580" s="82"/>
      <c r="Q580" s="82"/>
      <c r="R580" s="82"/>
      <c r="S580" s="82"/>
      <c r="T580" s="82"/>
      <c r="U580" s="82"/>
      <c r="V580" s="82"/>
      <c r="W580" s="82"/>
      <c r="X580" s="82"/>
      <c r="Y580" s="82"/>
      <c r="Z580" s="82"/>
    </row>
    <row r="581" spans="1:26" x14ac:dyDescent="0.45">
      <c r="A581" s="82"/>
      <c r="B581" s="82"/>
      <c r="C581" s="82"/>
      <c r="D581" s="82"/>
      <c r="E581" s="82"/>
      <c r="F581" s="82"/>
      <c r="G581" s="82"/>
      <c r="H581" s="82"/>
      <c r="I581" s="82"/>
      <c r="J581" s="82"/>
      <c r="K581" s="82"/>
      <c r="L581" s="82"/>
      <c r="M581" s="82"/>
      <c r="N581" s="82"/>
      <c r="O581" s="82"/>
      <c r="P581" s="82"/>
      <c r="Q581" s="82"/>
      <c r="R581" s="82"/>
      <c r="S581" s="82"/>
      <c r="T581" s="82"/>
      <c r="U581" s="82"/>
      <c r="V581" s="82"/>
      <c r="W581" s="82"/>
      <c r="X581" s="82"/>
      <c r="Y581" s="82"/>
      <c r="Z581" s="82"/>
    </row>
    <row r="582" spans="1:26" x14ac:dyDescent="0.45">
      <c r="A582" s="82"/>
      <c r="B582" s="82"/>
      <c r="C582" s="82"/>
      <c r="D582" s="82"/>
      <c r="E582" s="82"/>
      <c r="F582" s="82"/>
      <c r="G582" s="82"/>
      <c r="H582" s="82"/>
      <c r="I582" s="82"/>
      <c r="J582" s="82"/>
      <c r="K582" s="82"/>
      <c r="L582" s="82"/>
      <c r="M582" s="82"/>
      <c r="N582" s="82"/>
      <c r="O582" s="82"/>
      <c r="P582" s="82"/>
      <c r="Q582" s="82"/>
      <c r="R582" s="82"/>
      <c r="S582" s="82"/>
      <c r="T582" s="82"/>
      <c r="U582" s="82"/>
      <c r="V582" s="82"/>
      <c r="W582" s="82"/>
      <c r="X582" s="82"/>
      <c r="Y582" s="82"/>
      <c r="Z582" s="82"/>
    </row>
    <row r="583" spans="1:26" x14ac:dyDescent="0.45">
      <c r="A583" s="82"/>
      <c r="B583" s="82"/>
      <c r="C583" s="82"/>
      <c r="D583" s="82"/>
      <c r="E583" s="82"/>
      <c r="F583" s="82"/>
      <c r="G583" s="82"/>
      <c r="H583" s="82"/>
      <c r="I583" s="82"/>
      <c r="J583" s="82"/>
      <c r="K583" s="82"/>
      <c r="L583" s="82"/>
      <c r="M583" s="82"/>
      <c r="N583" s="82"/>
      <c r="O583" s="82"/>
      <c r="P583" s="82"/>
      <c r="Q583" s="82"/>
      <c r="R583" s="82"/>
      <c r="S583" s="82"/>
      <c r="T583" s="82"/>
      <c r="U583" s="82"/>
      <c r="V583" s="82"/>
      <c r="W583" s="82"/>
      <c r="X583" s="82"/>
      <c r="Y583" s="82"/>
      <c r="Z583" s="82"/>
    </row>
    <row r="584" spans="1:26" x14ac:dyDescent="0.45">
      <c r="A584" s="82"/>
      <c r="B584" s="82"/>
      <c r="C584" s="82"/>
      <c r="D584" s="82"/>
      <c r="E584" s="82"/>
      <c r="F584" s="82"/>
      <c r="G584" s="82"/>
      <c r="H584" s="82"/>
      <c r="I584" s="82"/>
      <c r="J584" s="82"/>
      <c r="K584" s="82"/>
      <c r="L584" s="82"/>
      <c r="M584" s="82"/>
      <c r="N584" s="82"/>
      <c r="O584" s="82"/>
      <c r="P584" s="82"/>
      <c r="Q584" s="82"/>
      <c r="R584" s="82"/>
      <c r="S584" s="82"/>
      <c r="T584" s="82"/>
      <c r="U584" s="82"/>
      <c r="V584" s="82"/>
      <c r="W584" s="82"/>
      <c r="X584" s="82"/>
      <c r="Y584" s="82"/>
      <c r="Z584" s="82"/>
    </row>
    <row r="585" spans="1:26" x14ac:dyDescent="0.45">
      <c r="A585" s="82"/>
      <c r="B585" s="82"/>
      <c r="C585" s="82"/>
      <c r="D585" s="82"/>
      <c r="E585" s="82"/>
      <c r="F585" s="82"/>
      <c r="G585" s="82"/>
      <c r="H585" s="82"/>
      <c r="I585" s="82"/>
      <c r="J585" s="82"/>
      <c r="K585" s="82"/>
      <c r="L585" s="82"/>
      <c r="M585" s="82"/>
      <c r="N585" s="82"/>
      <c r="O585" s="82"/>
      <c r="P585" s="82"/>
      <c r="Q585" s="82"/>
      <c r="R585" s="82"/>
      <c r="S585" s="82"/>
      <c r="T585" s="82"/>
      <c r="U585" s="82"/>
      <c r="V585" s="82"/>
      <c r="W585" s="82"/>
      <c r="X585" s="82"/>
      <c r="Y585" s="82"/>
      <c r="Z585" s="82"/>
    </row>
    <row r="586" spans="1:26" x14ac:dyDescent="0.45">
      <c r="A586" s="82"/>
      <c r="B586" s="82"/>
      <c r="C586" s="82"/>
      <c r="D586" s="82"/>
      <c r="E586" s="82"/>
      <c r="F586" s="82"/>
      <c r="G586" s="82"/>
      <c r="H586" s="82"/>
      <c r="I586" s="82"/>
      <c r="J586" s="82"/>
      <c r="K586" s="82"/>
      <c r="L586" s="82"/>
      <c r="M586" s="82"/>
      <c r="N586" s="82"/>
      <c r="O586" s="82"/>
      <c r="P586" s="82"/>
      <c r="Q586" s="82"/>
      <c r="R586" s="82"/>
      <c r="S586" s="82"/>
      <c r="T586" s="82"/>
      <c r="U586" s="82"/>
      <c r="V586" s="82"/>
      <c r="W586" s="82"/>
      <c r="X586" s="82"/>
      <c r="Y586" s="82"/>
      <c r="Z586" s="82"/>
    </row>
    <row r="587" spans="1:26" x14ac:dyDescent="0.45">
      <c r="A587" s="82"/>
      <c r="B587" s="82"/>
      <c r="C587" s="82"/>
      <c r="D587" s="82"/>
      <c r="E587" s="82"/>
      <c r="F587" s="82"/>
      <c r="G587" s="82"/>
      <c r="H587" s="82"/>
      <c r="I587" s="82"/>
      <c r="J587" s="82"/>
      <c r="K587" s="82"/>
      <c r="L587" s="82"/>
      <c r="M587" s="82"/>
      <c r="N587" s="82"/>
      <c r="O587" s="82"/>
      <c r="P587" s="82"/>
      <c r="Q587" s="82"/>
      <c r="R587" s="82"/>
      <c r="S587" s="82"/>
      <c r="T587" s="82"/>
      <c r="U587" s="82"/>
      <c r="V587" s="82"/>
      <c r="W587" s="82"/>
      <c r="X587" s="82"/>
      <c r="Y587" s="82"/>
      <c r="Z587" s="82"/>
    </row>
    <row r="588" spans="1:26" x14ac:dyDescent="0.45">
      <c r="A588" s="82"/>
      <c r="B588" s="82"/>
      <c r="C588" s="82"/>
      <c r="D588" s="82"/>
      <c r="E588" s="82"/>
      <c r="F588" s="82"/>
      <c r="G588" s="82"/>
      <c r="H588" s="82"/>
      <c r="I588" s="82"/>
      <c r="J588" s="82"/>
      <c r="K588" s="82"/>
      <c r="L588" s="82"/>
      <c r="M588" s="82"/>
      <c r="N588" s="82"/>
      <c r="O588" s="82"/>
      <c r="P588" s="82"/>
      <c r="Q588" s="82"/>
      <c r="R588" s="82"/>
      <c r="S588" s="82"/>
      <c r="T588" s="82"/>
      <c r="U588" s="82"/>
      <c r="V588" s="82"/>
      <c r="W588" s="82"/>
      <c r="X588" s="82"/>
      <c r="Y588" s="82"/>
      <c r="Z588" s="82"/>
    </row>
    <row r="589" spans="1:26" x14ac:dyDescent="0.45">
      <c r="A589" s="82"/>
      <c r="B589" s="82"/>
      <c r="C589" s="82"/>
      <c r="D589" s="82"/>
      <c r="E589" s="82"/>
      <c r="F589" s="82"/>
      <c r="G589" s="82"/>
      <c r="H589" s="82"/>
      <c r="I589" s="82"/>
      <c r="J589" s="82"/>
      <c r="K589" s="82"/>
      <c r="L589" s="82"/>
      <c r="M589" s="82"/>
      <c r="N589" s="82"/>
      <c r="O589" s="82"/>
      <c r="P589" s="82"/>
      <c r="Q589" s="82"/>
      <c r="R589" s="82"/>
      <c r="S589" s="82"/>
      <c r="T589" s="82"/>
      <c r="U589" s="82"/>
      <c r="V589" s="82"/>
      <c r="W589" s="82"/>
      <c r="X589" s="82"/>
      <c r="Y589" s="82"/>
      <c r="Z589" s="82"/>
    </row>
    <row r="590" spans="1:26" x14ac:dyDescent="0.45">
      <c r="A590" s="82"/>
      <c r="B590" s="82"/>
      <c r="C590" s="82"/>
      <c r="D590" s="82"/>
      <c r="E590" s="82"/>
      <c r="F590" s="82"/>
      <c r="G590" s="82"/>
      <c r="H590" s="82"/>
      <c r="I590" s="82"/>
      <c r="J590" s="82"/>
      <c r="K590" s="82"/>
      <c r="L590" s="82"/>
      <c r="M590" s="82"/>
      <c r="N590" s="82"/>
      <c r="O590" s="82"/>
      <c r="P590" s="82"/>
      <c r="Q590" s="82"/>
      <c r="R590" s="82"/>
      <c r="S590" s="82"/>
      <c r="T590" s="82"/>
      <c r="U590" s="82"/>
      <c r="V590" s="82"/>
      <c r="W590" s="82"/>
      <c r="X590" s="82"/>
      <c r="Y590" s="82"/>
      <c r="Z590" s="82"/>
    </row>
    <row r="591" spans="1:26" x14ac:dyDescent="0.45">
      <c r="A591" s="82"/>
      <c r="B591" s="82"/>
      <c r="C591" s="82"/>
      <c r="D591" s="82"/>
      <c r="E591" s="82"/>
      <c r="F591" s="82"/>
      <c r="G591" s="82"/>
      <c r="H591" s="82"/>
      <c r="I591" s="82"/>
      <c r="J591" s="82"/>
      <c r="K591" s="82"/>
      <c r="L591" s="82"/>
      <c r="M591" s="82"/>
      <c r="N591" s="82"/>
      <c r="O591" s="82"/>
      <c r="P591" s="82"/>
      <c r="Q591" s="82"/>
      <c r="R591" s="82"/>
      <c r="S591" s="82"/>
      <c r="T591" s="82"/>
      <c r="U591" s="82"/>
      <c r="V591" s="82"/>
      <c r="W591" s="82"/>
      <c r="X591" s="82"/>
      <c r="Y591" s="82"/>
      <c r="Z591" s="82"/>
    </row>
    <row r="592" spans="1:26" x14ac:dyDescent="0.45">
      <c r="A592" s="82"/>
      <c r="B592" s="82"/>
      <c r="C592" s="82"/>
      <c r="D592" s="82"/>
      <c r="E592" s="82"/>
      <c r="F592" s="82"/>
      <c r="G592" s="82"/>
      <c r="H592" s="82"/>
      <c r="I592" s="82"/>
      <c r="J592" s="82"/>
      <c r="K592" s="82"/>
      <c r="L592" s="82"/>
      <c r="M592" s="82"/>
      <c r="N592" s="82"/>
      <c r="O592" s="82"/>
      <c r="P592" s="82"/>
      <c r="Q592" s="82"/>
      <c r="R592" s="82"/>
      <c r="S592" s="82"/>
      <c r="T592" s="82"/>
      <c r="U592" s="82"/>
      <c r="V592" s="82"/>
      <c r="W592" s="82"/>
      <c r="X592" s="82"/>
      <c r="Y592" s="82"/>
      <c r="Z592" s="82"/>
    </row>
    <row r="593" spans="1:26" x14ac:dyDescent="0.45">
      <c r="A593" s="82"/>
      <c r="B593" s="82"/>
      <c r="C593" s="82"/>
      <c r="D593" s="82"/>
      <c r="E593" s="82"/>
      <c r="F593" s="82"/>
      <c r="G593" s="82"/>
      <c r="H593" s="82"/>
      <c r="I593" s="82"/>
      <c r="J593" s="82"/>
      <c r="K593" s="82"/>
      <c r="L593" s="82"/>
      <c r="M593" s="82"/>
      <c r="N593" s="82"/>
      <c r="O593" s="82"/>
      <c r="P593" s="82"/>
      <c r="Q593" s="82"/>
      <c r="R593" s="82"/>
      <c r="S593" s="82"/>
      <c r="T593" s="82"/>
      <c r="U593" s="82"/>
      <c r="V593" s="82"/>
      <c r="W593" s="82"/>
      <c r="X593" s="82"/>
      <c r="Y593" s="82"/>
      <c r="Z593" s="82"/>
    </row>
    <row r="594" spans="1:26" x14ac:dyDescent="0.45">
      <c r="A594" s="82"/>
      <c r="B594" s="82"/>
      <c r="C594" s="82"/>
      <c r="D594" s="82"/>
      <c r="E594" s="82"/>
      <c r="F594" s="82"/>
      <c r="G594" s="82"/>
      <c r="H594" s="82"/>
      <c r="I594" s="82"/>
      <c r="J594" s="82"/>
      <c r="K594" s="82"/>
      <c r="L594" s="82"/>
      <c r="M594" s="82"/>
      <c r="N594" s="82"/>
      <c r="O594" s="82"/>
      <c r="P594" s="82"/>
      <c r="Q594" s="82"/>
      <c r="R594" s="82"/>
      <c r="S594" s="82"/>
      <c r="T594" s="82"/>
      <c r="U594" s="82"/>
      <c r="V594" s="82"/>
      <c r="W594" s="82"/>
      <c r="X594" s="82"/>
      <c r="Y594" s="82"/>
      <c r="Z594" s="82"/>
    </row>
    <row r="595" spans="1:26" x14ac:dyDescent="0.45">
      <c r="A595" s="82"/>
      <c r="B595" s="82"/>
      <c r="C595" s="82"/>
      <c r="D595" s="82"/>
      <c r="E595" s="82"/>
      <c r="F595" s="82"/>
      <c r="G595" s="82"/>
      <c r="H595" s="82"/>
      <c r="I595" s="82"/>
      <c r="J595" s="82"/>
      <c r="K595" s="82"/>
      <c r="L595" s="82"/>
      <c r="M595" s="82"/>
      <c r="N595" s="82"/>
      <c r="O595" s="82"/>
      <c r="P595" s="82"/>
      <c r="Q595" s="82"/>
      <c r="R595" s="82"/>
      <c r="S595" s="82"/>
      <c r="T595" s="82"/>
      <c r="U595" s="82"/>
      <c r="V595" s="82"/>
      <c r="W595" s="82"/>
      <c r="X595" s="82"/>
      <c r="Y595" s="82"/>
      <c r="Z595" s="82"/>
    </row>
    <row r="596" spans="1:26" x14ac:dyDescent="0.45">
      <c r="A596" s="82"/>
      <c r="B596" s="82"/>
      <c r="C596" s="82"/>
      <c r="D596" s="82"/>
      <c r="E596" s="82"/>
      <c r="F596" s="82"/>
      <c r="G596" s="82"/>
      <c r="H596" s="82"/>
      <c r="I596" s="82"/>
      <c r="J596" s="82"/>
      <c r="K596" s="82"/>
      <c r="L596" s="82"/>
      <c r="M596" s="82"/>
      <c r="N596" s="82"/>
      <c r="O596" s="82"/>
      <c r="P596" s="82"/>
      <c r="Q596" s="82"/>
      <c r="R596" s="82"/>
      <c r="S596" s="82"/>
      <c r="T596" s="82"/>
      <c r="U596" s="82"/>
      <c r="V596" s="82"/>
      <c r="W596" s="82"/>
      <c r="X596" s="82"/>
      <c r="Y596" s="82"/>
      <c r="Z596" s="82"/>
    </row>
    <row r="597" spans="1:26" x14ac:dyDescent="0.45">
      <c r="A597" s="82"/>
      <c r="B597" s="82"/>
      <c r="C597" s="82"/>
      <c r="D597" s="82"/>
      <c r="E597" s="82"/>
      <c r="F597" s="82"/>
      <c r="G597" s="82"/>
      <c r="H597" s="82"/>
      <c r="I597" s="82"/>
      <c r="J597" s="82"/>
      <c r="K597" s="82"/>
      <c r="L597" s="82"/>
      <c r="M597" s="82"/>
      <c r="N597" s="82"/>
      <c r="O597" s="82"/>
      <c r="P597" s="82"/>
      <c r="Q597" s="82"/>
      <c r="R597" s="82"/>
      <c r="S597" s="82"/>
      <c r="T597" s="82"/>
      <c r="U597" s="82"/>
      <c r="V597" s="82"/>
      <c r="W597" s="82"/>
      <c r="X597" s="82"/>
      <c r="Y597" s="82"/>
      <c r="Z597" s="82"/>
    </row>
    <row r="598" spans="1:26" x14ac:dyDescent="0.45">
      <c r="A598" s="82"/>
      <c r="B598" s="82"/>
      <c r="C598" s="82"/>
      <c r="D598" s="82"/>
      <c r="E598" s="82"/>
      <c r="F598" s="82"/>
      <c r="G598" s="82"/>
      <c r="H598" s="82"/>
      <c r="I598" s="82"/>
      <c r="J598" s="82"/>
      <c r="K598" s="82"/>
      <c r="L598" s="82"/>
      <c r="M598" s="82"/>
      <c r="N598" s="82"/>
      <c r="O598" s="82"/>
      <c r="P598" s="82"/>
      <c r="Q598" s="82"/>
      <c r="R598" s="82"/>
      <c r="S598" s="82"/>
      <c r="T598" s="82"/>
      <c r="U598" s="82"/>
      <c r="V598" s="82"/>
      <c r="W598" s="82"/>
      <c r="X598" s="82"/>
      <c r="Y598" s="82"/>
      <c r="Z598" s="82"/>
    </row>
    <row r="599" spans="1:26" x14ac:dyDescent="0.45">
      <c r="A599" s="82"/>
      <c r="B599" s="82"/>
      <c r="C599" s="82"/>
      <c r="D599" s="82"/>
      <c r="E599" s="82"/>
      <c r="F599" s="82"/>
      <c r="G599" s="82"/>
      <c r="H599" s="82"/>
      <c r="I599" s="82"/>
      <c r="J599" s="82"/>
      <c r="K599" s="82"/>
      <c r="L599" s="82"/>
      <c r="M599" s="82"/>
      <c r="N599" s="82"/>
      <c r="O599" s="82"/>
      <c r="P599" s="82"/>
      <c r="Q599" s="82"/>
      <c r="R599" s="82"/>
      <c r="S599" s="82"/>
      <c r="T599" s="82"/>
      <c r="U599" s="82"/>
      <c r="V599" s="82"/>
      <c r="W599" s="82"/>
      <c r="X599" s="82"/>
      <c r="Y599" s="82"/>
      <c r="Z599" s="82"/>
    </row>
    <row r="600" spans="1:26" x14ac:dyDescent="0.45">
      <c r="A600" s="82"/>
      <c r="B600" s="82"/>
      <c r="C600" s="82"/>
      <c r="D600" s="82"/>
      <c r="E600" s="82"/>
      <c r="F600" s="82"/>
      <c r="G600" s="82"/>
      <c r="H600" s="82"/>
      <c r="I600" s="82"/>
      <c r="J600" s="82"/>
      <c r="K600" s="82"/>
      <c r="L600" s="82"/>
      <c r="M600" s="82"/>
      <c r="N600" s="82"/>
      <c r="O600" s="82"/>
      <c r="P600" s="82"/>
      <c r="Q600" s="82"/>
      <c r="R600" s="82"/>
      <c r="S600" s="82"/>
      <c r="T600" s="82"/>
      <c r="U600" s="82"/>
      <c r="V600" s="82"/>
      <c r="W600" s="82"/>
      <c r="X600" s="82"/>
      <c r="Y600" s="82"/>
      <c r="Z600" s="82"/>
    </row>
    <row r="601" spans="1:26" x14ac:dyDescent="0.45">
      <c r="A601" s="82"/>
      <c r="B601" s="82"/>
      <c r="C601" s="82"/>
      <c r="D601" s="82"/>
      <c r="E601" s="82"/>
      <c r="F601" s="82"/>
      <c r="G601" s="82"/>
      <c r="H601" s="82"/>
      <c r="I601" s="82"/>
      <c r="J601" s="82"/>
      <c r="K601" s="82"/>
      <c r="L601" s="82"/>
      <c r="M601" s="82"/>
      <c r="N601" s="82"/>
      <c r="O601" s="82"/>
      <c r="P601" s="82"/>
      <c r="Q601" s="82"/>
      <c r="R601" s="82"/>
      <c r="S601" s="82"/>
      <c r="T601" s="82"/>
      <c r="U601" s="82"/>
      <c r="V601" s="82"/>
      <c r="W601" s="82"/>
      <c r="X601" s="82"/>
      <c r="Y601" s="82"/>
      <c r="Z601" s="82"/>
    </row>
    <row r="602" spans="1:26" x14ac:dyDescent="0.45">
      <c r="A602" s="82"/>
      <c r="B602" s="82"/>
      <c r="C602" s="82"/>
      <c r="D602" s="82"/>
      <c r="E602" s="82"/>
      <c r="F602" s="82"/>
      <c r="G602" s="82"/>
      <c r="H602" s="82"/>
      <c r="I602" s="82"/>
      <c r="J602" s="82"/>
      <c r="K602" s="82"/>
      <c r="L602" s="82"/>
      <c r="M602" s="82"/>
      <c r="N602" s="82"/>
      <c r="O602" s="82"/>
      <c r="P602" s="82"/>
      <c r="Q602" s="82"/>
      <c r="R602" s="82"/>
      <c r="S602" s="82"/>
      <c r="T602" s="82"/>
      <c r="U602" s="82"/>
      <c r="V602" s="82"/>
      <c r="W602" s="82"/>
      <c r="X602" s="82"/>
      <c r="Y602" s="82"/>
      <c r="Z602" s="82"/>
    </row>
    <row r="603" spans="1:26" x14ac:dyDescent="0.45">
      <c r="A603" s="82"/>
      <c r="B603" s="82"/>
      <c r="C603" s="82"/>
      <c r="D603" s="82"/>
      <c r="E603" s="82"/>
      <c r="F603" s="82"/>
      <c r="G603" s="82"/>
      <c r="H603" s="82"/>
      <c r="I603" s="82"/>
      <c r="J603" s="82"/>
      <c r="K603" s="82"/>
      <c r="L603" s="82"/>
      <c r="M603" s="82"/>
      <c r="N603" s="82"/>
      <c r="O603" s="82"/>
      <c r="P603" s="82"/>
      <c r="Q603" s="82"/>
      <c r="R603" s="82"/>
      <c r="S603" s="82"/>
      <c r="T603" s="82"/>
      <c r="U603" s="82"/>
      <c r="V603" s="82"/>
      <c r="W603" s="82"/>
      <c r="X603" s="82"/>
      <c r="Y603" s="82"/>
      <c r="Z603" s="82"/>
    </row>
    <row r="604" spans="1:26" x14ac:dyDescent="0.45">
      <c r="A604" s="82"/>
      <c r="B604" s="82"/>
      <c r="C604" s="82"/>
      <c r="D604" s="82"/>
      <c r="E604" s="82"/>
      <c r="F604" s="82"/>
      <c r="G604" s="82"/>
      <c r="H604" s="82"/>
      <c r="I604" s="82"/>
      <c r="J604" s="82"/>
      <c r="K604" s="82"/>
      <c r="L604" s="82"/>
      <c r="M604" s="82"/>
      <c r="N604" s="82"/>
      <c r="O604" s="82"/>
      <c r="P604" s="82"/>
      <c r="Q604" s="82"/>
      <c r="R604" s="82"/>
      <c r="S604" s="82"/>
      <c r="T604" s="82"/>
      <c r="U604" s="82"/>
      <c r="V604" s="82"/>
      <c r="W604" s="82"/>
      <c r="X604" s="82"/>
      <c r="Y604" s="82"/>
      <c r="Z604" s="82"/>
    </row>
    <row r="605" spans="1:26" x14ac:dyDescent="0.45">
      <c r="A605" s="82"/>
      <c r="B605" s="82"/>
      <c r="C605" s="82"/>
      <c r="D605" s="82"/>
      <c r="E605" s="82"/>
      <c r="F605" s="82"/>
      <c r="G605" s="82"/>
      <c r="H605" s="82"/>
      <c r="I605" s="82"/>
      <c r="J605" s="82"/>
      <c r="K605" s="82"/>
      <c r="L605" s="82"/>
      <c r="M605" s="82"/>
      <c r="N605" s="82"/>
      <c r="O605" s="82"/>
      <c r="P605" s="82"/>
      <c r="Q605" s="82"/>
      <c r="R605" s="82"/>
      <c r="S605" s="82"/>
      <c r="T605" s="82"/>
      <c r="U605" s="82"/>
      <c r="V605" s="82"/>
      <c r="W605" s="82"/>
      <c r="X605" s="82"/>
      <c r="Y605" s="82"/>
      <c r="Z605" s="82"/>
    </row>
    <row r="606" spans="1:26" x14ac:dyDescent="0.45">
      <c r="A606" s="82"/>
      <c r="B606" s="82"/>
      <c r="C606" s="82"/>
      <c r="D606" s="82"/>
      <c r="E606" s="82"/>
      <c r="F606" s="82"/>
      <c r="G606" s="82"/>
      <c r="H606" s="82"/>
      <c r="I606" s="82"/>
      <c r="J606" s="82"/>
      <c r="K606" s="82"/>
      <c r="L606" s="82"/>
      <c r="M606" s="82"/>
      <c r="N606" s="82"/>
      <c r="O606" s="82"/>
      <c r="P606" s="82"/>
      <c r="Q606" s="82"/>
      <c r="R606" s="82"/>
      <c r="S606" s="82"/>
      <c r="T606" s="82"/>
      <c r="U606" s="82"/>
      <c r="V606" s="82"/>
      <c r="W606" s="82"/>
      <c r="X606" s="82"/>
      <c r="Y606" s="82"/>
      <c r="Z606" s="82"/>
    </row>
    <row r="607" spans="1:26" x14ac:dyDescent="0.45">
      <c r="A607" s="82"/>
      <c r="B607" s="82"/>
      <c r="C607" s="82"/>
      <c r="D607" s="82"/>
      <c r="E607" s="82"/>
      <c r="F607" s="82"/>
      <c r="G607" s="82"/>
      <c r="H607" s="82"/>
      <c r="I607" s="82"/>
      <c r="J607" s="82"/>
      <c r="K607" s="82"/>
      <c r="L607" s="82"/>
      <c r="M607" s="82"/>
      <c r="N607" s="82"/>
      <c r="O607" s="82"/>
      <c r="P607" s="82"/>
      <c r="Q607" s="82"/>
      <c r="R607" s="82"/>
      <c r="S607" s="82"/>
      <c r="T607" s="82"/>
      <c r="U607" s="82"/>
      <c r="V607" s="82"/>
      <c r="W607" s="82"/>
      <c r="X607" s="82"/>
      <c r="Y607" s="82"/>
      <c r="Z607" s="82"/>
    </row>
    <row r="608" spans="1:26" x14ac:dyDescent="0.45">
      <c r="A608" s="82"/>
      <c r="B608" s="82"/>
      <c r="C608" s="82"/>
      <c r="D608" s="82"/>
      <c r="E608" s="82"/>
      <c r="F608" s="82"/>
      <c r="G608" s="82"/>
      <c r="H608" s="82"/>
      <c r="I608" s="82"/>
      <c r="J608" s="82"/>
      <c r="K608" s="82"/>
      <c r="L608" s="82"/>
      <c r="M608" s="82"/>
      <c r="N608" s="82"/>
      <c r="O608" s="82"/>
      <c r="P608" s="82"/>
      <c r="Q608" s="82"/>
      <c r="R608" s="82"/>
      <c r="S608" s="82"/>
      <c r="T608" s="82"/>
      <c r="U608" s="82"/>
      <c r="V608" s="82"/>
      <c r="W608" s="82"/>
      <c r="X608" s="82"/>
      <c r="Y608" s="82"/>
      <c r="Z608" s="82"/>
    </row>
    <row r="609" spans="1:26" x14ac:dyDescent="0.45">
      <c r="A609" s="82"/>
      <c r="B609" s="82"/>
      <c r="C609" s="82"/>
      <c r="D609" s="82"/>
      <c r="E609" s="82"/>
      <c r="F609" s="82"/>
      <c r="G609" s="82"/>
      <c r="H609" s="82"/>
      <c r="I609" s="82"/>
      <c r="J609" s="82"/>
      <c r="K609" s="82"/>
      <c r="L609" s="82"/>
      <c r="M609" s="82"/>
      <c r="N609" s="82"/>
      <c r="O609" s="82"/>
      <c r="P609" s="82"/>
      <c r="Q609" s="82"/>
      <c r="R609" s="82"/>
      <c r="S609" s="82"/>
      <c r="T609" s="82"/>
      <c r="U609" s="82"/>
      <c r="V609" s="82"/>
      <c r="W609" s="82"/>
      <c r="X609" s="82"/>
      <c r="Y609" s="82"/>
      <c r="Z609" s="82"/>
    </row>
    <row r="610" spans="1:26" x14ac:dyDescent="0.45">
      <c r="A610" s="82"/>
      <c r="B610" s="82"/>
      <c r="C610" s="82"/>
      <c r="D610" s="82"/>
      <c r="E610" s="82"/>
      <c r="F610" s="82"/>
      <c r="G610" s="82"/>
      <c r="H610" s="82"/>
      <c r="I610" s="82"/>
      <c r="J610" s="82"/>
      <c r="K610" s="82"/>
      <c r="L610" s="82"/>
      <c r="M610" s="82"/>
      <c r="N610" s="82"/>
      <c r="O610" s="82"/>
      <c r="P610" s="82"/>
      <c r="Q610" s="82"/>
      <c r="R610" s="82"/>
      <c r="S610" s="82"/>
      <c r="T610" s="82"/>
      <c r="U610" s="82"/>
      <c r="V610" s="82"/>
      <c r="W610" s="82"/>
      <c r="X610" s="82"/>
      <c r="Y610" s="82"/>
      <c r="Z610" s="82"/>
    </row>
    <row r="611" spans="1:26" x14ac:dyDescent="0.45">
      <c r="A611" s="82"/>
      <c r="B611" s="82"/>
      <c r="C611" s="82"/>
      <c r="D611" s="82"/>
      <c r="E611" s="82"/>
      <c r="F611" s="82"/>
      <c r="G611" s="82"/>
      <c r="H611" s="82"/>
      <c r="I611" s="82"/>
      <c r="J611" s="82"/>
      <c r="K611" s="82"/>
      <c r="L611" s="82"/>
      <c r="M611" s="82"/>
      <c r="N611" s="82"/>
      <c r="O611" s="82"/>
      <c r="P611" s="82"/>
      <c r="Q611" s="82"/>
      <c r="R611" s="82"/>
      <c r="S611" s="82"/>
      <c r="T611" s="82"/>
      <c r="U611" s="82"/>
      <c r="V611" s="82"/>
      <c r="W611" s="82"/>
      <c r="X611" s="82"/>
      <c r="Y611" s="82"/>
      <c r="Z611" s="82"/>
    </row>
    <row r="612" spans="1:26" x14ac:dyDescent="0.45">
      <c r="A612" s="82"/>
      <c r="B612" s="82"/>
      <c r="C612" s="82"/>
      <c r="D612" s="82"/>
      <c r="E612" s="82"/>
      <c r="F612" s="82"/>
      <c r="G612" s="82"/>
      <c r="H612" s="82"/>
      <c r="I612" s="82"/>
      <c r="J612" s="82"/>
      <c r="K612" s="82"/>
      <c r="L612" s="82"/>
      <c r="M612" s="82"/>
      <c r="N612" s="82"/>
      <c r="O612" s="82"/>
      <c r="P612" s="82"/>
      <c r="Q612" s="82"/>
      <c r="R612" s="82"/>
      <c r="S612" s="82"/>
      <c r="T612" s="82"/>
      <c r="U612" s="82"/>
      <c r="V612" s="82"/>
      <c r="W612" s="82"/>
      <c r="X612" s="82"/>
      <c r="Y612" s="82"/>
      <c r="Z612" s="82"/>
    </row>
    <row r="613" spans="1:26" x14ac:dyDescent="0.45">
      <c r="A613" s="82"/>
      <c r="B613" s="82"/>
      <c r="C613" s="82"/>
      <c r="D613" s="82"/>
      <c r="E613" s="82"/>
      <c r="F613" s="82"/>
      <c r="G613" s="82"/>
      <c r="H613" s="82"/>
      <c r="I613" s="82"/>
      <c r="J613" s="82"/>
      <c r="K613" s="82"/>
      <c r="L613" s="82"/>
      <c r="M613" s="82"/>
      <c r="N613" s="82"/>
      <c r="O613" s="82"/>
      <c r="P613" s="82"/>
      <c r="Q613" s="82"/>
      <c r="R613" s="82"/>
      <c r="S613" s="82"/>
      <c r="T613" s="82"/>
      <c r="U613" s="82"/>
      <c r="V613" s="82"/>
      <c r="W613" s="82"/>
      <c r="X613" s="82"/>
      <c r="Y613" s="82"/>
      <c r="Z613" s="82"/>
    </row>
    <row r="614" spans="1:26" x14ac:dyDescent="0.45">
      <c r="A614" s="82"/>
      <c r="B614" s="82"/>
      <c r="C614" s="82"/>
      <c r="D614" s="82"/>
      <c r="E614" s="82"/>
      <c r="F614" s="82"/>
      <c r="G614" s="82"/>
      <c r="H614" s="82"/>
      <c r="I614" s="82"/>
      <c r="J614" s="82"/>
      <c r="K614" s="82"/>
      <c r="L614" s="82"/>
      <c r="M614" s="82"/>
      <c r="N614" s="82"/>
      <c r="O614" s="82"/>
      <c r="P614" s="82"/>
      <c r="Q614" s="82"/>
      <c r="R614" s="82"/>
      <c r="S614" s="82"/>
      <c r="T614" s="82"/>
      <c r="U614" s="82"/>
      <c r="V614" s="82"/>
      <c r="W614" s="82"/>
      <c r="X614" s="82"/>
      <c r="Y614" s="82"/>
      <c r="Z614" s="82"/>
    </row>
    <row r="615" spans="1:26" x14ac:dyDescent="0.45">
      <c r="A615" s="82"/>
      <c r="B615" s="82"/>
      <c r="C615" s="82"/>
      <c r="D615" s="82"/>
      <c r="E615" s="82"/>
      <c r="F615" s="82"/>
      <c r="G615" s="82"/>
      <c r="H615" s="82"/>
      <c r="I615" s="82"/>
      <c r="J615" s="82"/>
      <c r="K615" s="82"/>
      <c r="L615" s="82"/>
      <c r="M615" s="82"/>
      <c r="N615" s="82"/>
      <c r="O615" s="82"/>
      <c r="P615" s="82"/>
      <c r="Q615" s="82"/>
      <c r="R615" s="82"/>
      <c r="S615" s="82"/>
      <c r="T615" s="82"/>
      <c r="U615" s="82"/>
      <c r="V615" s="82"/>
      <c r="W615" s="82"/>
      <c r="X615" s="82"/>
      <c r="Y615" s="82"/>
      <c r="Z615" s="82"/>
    </row>
    <row r="616" spans="1:26" x14ac:dyDescent="0.45">
      <c r="A616" s="82"/>
      <c r="B616" s="82"/>
      <c r="C616" s="82"/>
      <c r="D616" s="82"/>
      <c r="E616" s="82"/>
      <c r="F616" s="82"/>
      <c r="G616" s="82"/>
      <c r="H616" s="82"/>
      <c r="I616" s="82"/>
      <c r="J616" s="82"/>
      <c r="K616" s="82"/>
      <c r="L616" s="82"/>
      <c r="M616" s="82"/>
      <c r="N616" s="82"/>
      <c r="O616" s="82"/>
      <c r="P616" s="82"/>
      <c r="Q616" s="82"/>
      <c r="R616" s="82"/>
      <c r="S616" s="82"/>
      <c r="T616" s="82"/>
      <c r="U616" s="82"/>
      <c r="V616" s="82"/>
      <c r="W616" s="82"/>
      <c r="X616" s="82"/>
      <c r="Y616" s="82"/>
      <c r="Z616" s="82"/>
    </row>
    <row r="617" spans="1:26" x14ac:dyDescent="0.45">
      <c r="A617" s="82"/>
      <c r="B617" s="82"/>
      <c r="C617" s="82"/>
      <c r="D617" s="82"/>
      <c r="E617" s="82"/>
      <c r="F617" s="82"/>
      <c r="G617" s="82"/>
      <c r="H617" s="82"/>
      <c r="I617" s="82"/>
      <c r="J617" s="82"/>
      <c r="K617" s="82"/>
      <c r="L617" s="82"/>
      <c r="M617" s="82"/>
      <c r="N617" s="82"/>
      <c r="O617" s="82"/>
      <c r="P617" s="82"/>
      <c r="Q617" s="82"/>
      <c r="R617" s="82"/>
      <c r="S617" s="82"/>
      <c r="T617" s="82"/>
      <c r="U617" s="82"/>
      <c r="V617" s="82"/>
      <c r="W617" s="82"/>
      <c r="X617" s="82"/>
      <c r="Y617" s="82"/>
      <c r="Z617" s="82"/>
    </row>
    <row r="618" spans="1:26" x14ac:dyDescent="0.45">
      <c r="A618" s="82"/>
      <c r="B618" s="82"/>
      <c r="C618" s="82"/>
      <c r="D618" s="82"/>
      <c r="E618" s="82"/>
      <c r="F618" s="82"/>
      <c r="G618" s="82"/>
      <c r="H618" s="82"/>
      <c r="I618" s="82"/>
      <c r="J618" s="82"/>
      <c r="K618" s="82"/>
      <c r="L618" s="82"/>
      <c r="M618" s="82"/>
      <c r="N618" s="82"/>
      <c r="O618" s="82"/>
      <c r="P618" s="82"/>
      <c r="Q618" s="82"/>
      <c r="R618" s="82"/>
      <c r="S618" s="82"/>
      <c r="T618" s="82"/>
      <c r="U618" s="82"/>
      <c r="V618" s="82"/>
      <c r="W618" s="82"/>
      <c r="X618" s="82"/>
      <c r="Y618" s="82"/>
      <c r="Z618" s="82"/>
    </row>
    <row r="619" spans="1:26" x14ac:dyDescent="0.45">
      <c r="A619" s="82"/>
      <c r="B619" s="82"/>
      <c r="C619" s="82"/>
      <c r="D619" s="82"/>
      <c r="E619" s="82"/>
      <c r="F619" s="82"/>
      <c r="G619" s="82"/>
      <c r="H619" s="82"/>
      <c r="I619" s="82"/>
      <c r="J619" s="82"/>
      <c r="K619" s="82"/>
      <c r="L619" s="82"/>
      <c r="M619" s="82"/>
      <c r="N619" s="82"/>
      <c r="O619" s="82"/>
      <c r="P619" s="82"/>
      <c r="Q619" s="82"/>
      <c r="R619" s="82"/>
      <c r="S619" s="82"/>
      <c r="T619" s="82"/>
      <c r="U619" s="82"/>
      <c r="V619" s="82"/>
      <c r="W619" s="82"/>
      <c r="X619" s="82"/>
      <c r="Y619" s="82"/>
      <c r="Z619" s="82"/>
    </row>
    <row r="620" spans="1:26" x14ac:dyDescent="0.45">
      <c r="A620" s="82"/>
      <c r="B620" s="82"/>
      <c r="C620" s="82"/>
      <c r="D620" s="82"/>
      <c r="E620" s="82"/>
      <c r="F620" s="82"/>
      <c r="G620" s="82"/>
      <c r="H620" s="82"/>
      <c r="I620" s="82"/>
      <c r="J620" s="82"/>
      <c r="K620" s="82"/>
      <c r="L620" s="82"/>
      <c r="M620" s="82"/>
      <c r="N620" s="82"/>
      <c r="O620" s="82"/>
      <c r="P620" s="82"/>
      <c r="Q620" s="82"/>
      <c r="R620" s="82"/>
      <c r="S620" s="82"/>
      <c r="T620" s="82"/>
      <c r="U620" s="82"/>
      <c r="V620" s="82"/>
      <c r="W620" s="82"/>
      <c r="X620" s="82"/>
      <c r="Y620" s="82"/>
      <c r="Z620" s="82"/>
    </row>
    <row r="621" spans="1:26" x14ac:dyDescent="0.45">
      <c r="A621" s="82"/>
      <c r="B621" s="82"/>
      <c r="C621" s="82"/>
      <c r="D621" s="82"/>
      <c r="E621" s="82"/>
      <c r="F621" s="82"/>
      <c r="G621" s="82"/>
      <c r="H621" s="82"/>
      <c r="I621" s="82"/>
      <c r="J621" s="82"/>
      <c r="K621" s="82"/>
      <c r="L621" s="82"/>
      <c r="M621" s="82"/>
      <c r="N621" s="82"/>
      <c r="O621" s="82"/>
      <c r="P621" s="82"/>
      <c r="Q621" s="82"/>
      <c r="R621" s="82"/>
      <c r="S621" s="82"/>
      <c r="T621" s="82"/>
      <c r="U621" s="82"/>
      <c r="V621" s="82"/>
      <c r="W621" s="82"/>
      <c r="X621" s="82"/>
      <c r="Y621" s="82"/>
      <c r="Z621" s="82"/>
    </row>
    <row r="622" spans="1:26" x14ac:dyDescent="0.45">
      <c r="A622" s="82"/>
      <c r="B622" s="82"/>
      <c r="C622" s="82"/>
      <c r="D622" s="82"/>
      <c r="E622" s="82"/>
      <c r="F622" s="82"/>
      <c r="G622" s="82"/>
      <c r="H622" s="82"/>
      <c r="I622" s="82"/>
      <c r="J622" s="82"/>
      <c r="K622" s="82"/>
      <c r="L622" s="82"/>
      <c r="M622" s="82"/>
      <c r="N622" s="82"/>
      <c r="O622" s="82"/>
      <c r="P622" s="82"/>
      <c r="Q622" s="82"/>
      <c r="R622" s="82"/>
      <c r="S622" s="82"/>
      <c r="T622" s="82"/>
      <c r="U622" s="82"/>
      <c r="V622" s="82"/>
      <c r="W622" s="82"/>
      <c r="X622" s="82"/>
      <c r="Y622" s="82"/>
      <c r="Z622" s="82"/>
    </row>
    <row r="623" spans="1:26" x14ac:dyDescent="0.45">
      <c r="A623" s="82"/>
      <c r="B623" s="82"/>
      <c r="C623" s="82"/>
      <c r="D623" s="82"/>
      <c r="E623" s="82"/>
      <c r="F623" s="82"/>
      <c r="G623" s="82"/>
      <c r="H623" s="82"/>
      <c r="I623" s="82"/>
      <c r="J623" s="82"/>
      <c r="K623" s="82"/>
      <c r="L623" s="82"/>
      <c r="M623" s="82"/>
      <c r="N623" s="82"/>
      <c r="O623" s="82"/>
      <c r="P623" s="82"/>
      <c r="Q623" s="82"/>
      <c r="R623" s="82"/>
      <c r="S623" s="82"/>
      <c r="T623" s="82"/>
      <c r="U623" s="82"/>
      <c r="V623" s="82"/>
      <c r="W623" s="82"/>
      <c r="X623" s="82"/>
      <c r="Y623" s="82"/>
      <c r="Z623" s="82"/>
    </row>
    <row r="624" spans="1:26" x14ac:dyDescent="0.45">
      <c r="A624" s="82"/>
      <c r="B624" s="82"/>
      <c r="C624" s="82"/>
      <c r="D624" s="82"/>
      <c r="E624" s="82"/>
      <c r="F624" s="82"/>
      <c r="G624" s="82"/>
      <c r="H624" s="82"/>
      <c r="I624" s="82"/>
      <c r="J624" s="82"/>
      <c r="K624" s="82"/>
      <c r="L624" s="82"/>
      <c r="M624" s="82"/>
      <c r="N624" s="82"/>
      <c r="O624" s="82"/>
      <c r="P624" s="82"/>
      <c r="Q624" s="82"/>
      <c r="R624" s="82"/>
      <c r="S624" s="82"/>
      <c r="T624" s="82"/>
      <c r="U624" s="82"/>
      <c r="V624" s="82"/>
      <c r="W624" s="82"/>
      <c r="X624" s="82"/>
      <c r="Y624" s="82"/>
      <c r="Z624" s="82"/>
    </row>
    <row r="625" spans="1:26" x14ac:dyDescent="0.45">
      <c r="A625" s="82"/>
      <c r="B625" s="82"/>
      <c r="C625" s="82"/>
      <c r="D625" s="82"/>
      <c r="E625" s="82"/>
      <c r="F625" s="82"/>
      <c r="G625" s="82"/>
      <c r="H625" s="82"/>
      <c r="I625" s="82"/>
      <c r="J625" s="82"/>
      <c r="K625" s="82"/>
      <c r="L625" s="82"/>
      <c r="M625" s="82"/>
      <c r="N625" s="82"/>
      <c r="O625" s="82"/>
      <c r="P625" s="82"/>
      <c r="Q625" s="82"/>
      <c r="R625" s="82"/>
      <c r="S625" s="82"/>
      <c r="T625" s="82"/>
      <c r="U625" s="82"/>
      <c r="V625" s="82"/>
      <c r="W625" s="82"/>
      <c r="X625" s="82"/>
      <c r="Y625" s="82"/>
      <c r="Z625" s="82"/>
    </row>
    <row r="626" spans="1:26" x14ac:dyDescent="0.45">
      <c r="A626" s="82"/>
      <c r="B626" s="82"/>
      <c r="C626" s="82"/>
      <c r="D626" s="82"/>
      <c r="E626" s="82"/>
      <c r="F626" s="82"/>
      <c r="G626" s="82"/>
      <c r="H626" s="82"/>
      <c r="I626" s="82"/>
      <c r="J626" s="82"/>
      <c r="K626" s="82"/>
      <c r="L626" s="82"/>
      <c r="M626" s="82"/>
      <c r="N626" s="82"/>
      <c r="O626" s="82"/>
      <c r="P626" s="82"/>
      <c r="Q626" s="82"/>
      <c r="R626" s="82"/>
      <c r="S626" s="82"/>
      <c r="T626" s="82"/>
      <c r="U626" s="82"/>
      <c r="V626" s="82"/>
      <c r="W626" s="82"/>
      <c r="X626" s="82"/>
      <c r="Y626" s="82"/>
      <c r="Z626" s="82"/>
    </row>
    <row r="627" spans="1:26" x14ac:dyDescent="0.45">
      <c r="A627" s="82"/>
      <c r="B627" s="82"/>
      <c r="C627" s="82"/>
      <c r="D627" s="82"/>
      <c r="E627" s="82"/>
      <c r="F627" s="82"/>
      <c r="G627" s="82"/>
      <c r="H627" s="82"/>
      <c r="I627" s="82"/>
      <c r="J627" s="82"/>
      <c r="K627" s="82"/>
      <c r="L627" s="82"/>
      <c r="M627" s="82"/>
      <c r="N627" s="82"/>
      <c r="O627" s="82"/>
      <c r="P627" s="82"/>
      <c r="Q627" s="82"/>
      <c r="R627" s="82"/>
      <c r="S627" s="82"/>
      <c r="T627" s="82"/>
      <c r="U627" s="82"/>
      <c r="V627" s="82"/>
      <c r="W627" s="82"/>
      <c r="X627" s="82"/>
      <c r="Y627" s="82"/>
      <c r="Z627" s="82"/>
    </row>
    <row r="628" spans="1:26" x14ac:dyDescent="0.45">
      <c r="A628" s="82"/>
      <c r="B628" s="82"/>
      <c r="C628" s="82"/>
      <c r="D628" s="82"/>
      <c r="E628" s="82"/>
      <c r="F628" s="82"/>
      <c r="G628" s="82"/>
      <c r="H628" s="82"/>
      <c r="I628" s="82"/>
      <c r="J628" s="82"/>
      <c r="K628" s="82"/>
      <c r="L628" s="82"/>
      <c r="M628" s="82"/>
      <c r="N628" s="82"/>
      <c r="O628" s="82"/>
      <c r="P628" s="82"/>
      <c r="Q628" s="82"/>
      <c r="R628" s="82"/>
      <c r="S628" s="82"/>
      <c r="T628" s="82"/>
      <c r="U628" s="82"/>
      <c r="V628" s="82"/>
      <c r="W628" s="82"/>
      <c r="X628" s="82"/>
      <c r="Y628" s="82"/>
      <c r="Z628" s="82"/>
    </row>
    <row r="629" spans="1:26" x14ac:dyDescent="0.45">
      <c r="A629" s="82"/>
      <c r="B629" s="82"/>
      <c r="C629" s="82"/>
      <c r="D629" s="82"/>
      <c r="E629" s="82"/>
      <c r="F629" s="82"/>
      <c r="G629" s="82"/>
      <c r="H629" s="82"/>
      <c r="I629" s="82"/>
      <c r="J629" s="82"/>
      <c r="K629" s="82"/>
      <c r="L629" s="82"/>
      <c r="M629" s="82"/>
      <c r="N629" s="82"/>
      <c r="O629" s="82"/>
      <c r="P629" s="82"/>
      <c r="Q629" s="82"/>
      <c r="R629" s="82"/>
      <c r="S629" s="82"/>
      <c r="T629" s="82"/>
      <c r="U629" s="82"/>
      <c r="V629" s="82"/>
      <c r="W629" s="82"/>
      <c r="X629" s="82"/>
      <c r="Y629" s="82"/>
      <c r="Z629" s="82"/>
    </row>
    <row r="630" spans="1:26" x14ac:dyDescent="0.45">
      <c r="A630" s="82"/>
      <c r="B630" s="82"/>
      <c r="C630" s="82"/>
      <c r="D630" s="82"/>
      <c r="E630" s="82"/>
      <c r="F630" s="82"/>
      <c r="G630" s="82"/>
      <c r="H630" s="82"/>
      <c r="I630" s="82"/>
      <c r="J630" s="82"/>
      <c r="K630" s="82"/>
      <c r="L630" s="82"/>
      <c r="M630" s="82"/>
      <c r="N630" s="82"/>
      <c r="O630" s="82"/>
      <c r="P630" s="82"/>
      <c r="Q630" s="82"/>
      <c r="R630" s="82"/>
      <c r="S630" s="82"/>
      <c r="T630" s="82"/>
      <c r="U630" s="82"/>
      <c r="V630" s="82"/>
      <c r="W630" s="82"/>
      <c r="X630" s="82"/>
      <c r="Y630" s="82"/>
      <c r="Z630" s="82"/>
    </row>
    <row r="631" spans="1:26" x14ac:dyDescent="0.45">
      <c r="A631" s="82"/>
      <c r="B631" s="82"/>
      <c r="C631" s="82"/>
      <c r="D631" s="82"/>
      <c r="E631" s="82"/>
      <c r="F631" s="82"/>
      <c r="G631" s="82"/>
      <c r="H631" s="82"/>
      <c r="I631" s="82"/>
      <c r="J631" s="82"/>
      <c r="K631" s="82"/>
      <c r="L631" s="82"/>
      <c r="M631" s="82"/>
      <c r="N631" s="82"/>
      <c r="O631" s="82"/>
      <c r="P631" s="82"/>
      <c r="Q631" s="82"/>
      <c r="R631" s="82"/>
      <c r="S631" s="82"/>
      <c r="T631" s="82"/>
      <c r="U631" s="82"/>
      <c r="V631" s="82"/>
      <c r="W631" s="82"/>
      <c r="X631" s="82"/>
      <c r="Y631" s="82"/>
      <c r="Z631" s="82"/>
    </row>
    <row r="632" spans="1:26" x14ac:dyDescent="0.45">
      <c r="A632" s="82"/>
      <c r="B632" s="82"/>
      <c r="C632" s="82"/>
      <c r="D632" s="82"/>
      <c r="E632" s="82"/>
      <c r="F632" s="82"/>
      <c r="G632" s="82"/>
      <c r="H632" s="82"/>
      <c r="I632" s="82"/>
      <c r="J632" s="82"/>
      <c r="K632" s="82"/>
      <c r="L632" s="82"/>
      <c r="M632" s="82"/>
      <c r="N632" s="82"/>
      <c r="O632" s="82"/>
      <c r="P632" s="82"/>
      <c r="Q632" s="82"/>
      <c r="R632" s="82"/>
      <c r="S632" s="82"/>
      <c r="T632" s="82"/>
      <c r="U632" s="82"/>
      <c r="V632" s="82"/>
      <c r="W632" s="82"/>
      <c r="X632" s="82"/>
      <c r="Y632" s="82"/>
      <c r="Z632" s="82"/>
    </row>
    <row r="633" spans="1:26" x14ac:dyDescent="0.45">
      <c r="A633" s="82"/>
      <c r="B633" s="82"/>
      <c r="C633" s="82"/>
      <c r="D633" s="82"/>
      <c r="E633" s="82"/>
      <c r="F633" s="82"/>
      <c r="G633" s="82"/>
      <c r="H633" s="82"/>
      <c r="I633" s="82"/>
      <c r="J633" s="82"/>
      <c r="K633" s="82"/>
      <c r="L633" s="82"/>
      <c r="M633" s="82"/>
      <c r="N633" s="82"/>
      <c r="O633" s="82"/>
      <c r="P633" s="82"/>
      <c r="Q633" s="82"/>
      <c r="R633" s="82"/>
      <c r="S633" s="82"/>
      <c r="T633" s="82"/>
      <c r="U633" s="82"/>
      <c r="V633" s="82"/>
      <c r="W633" s="82"/>
      <c r="X633" s="82"/>
      <c r="Y633" s="82"/>
      <c r="Z633" s="82"/>
    </row>
    <row r="634" spans="1:26" x14ac:dyDescent="0.45">
      <c r="A634" s="82"/>
      <c r="B634" s="82"/>
      <c r="C634" s="82"/>
      <c r="D634" s="82"/>
      <c r="E634" s="82"/>
      <c r="F634" s="82"/>
      <c r="G634" s="82"/>
      <c r="H634" s="82"/>
      <c r="I634" s="82"/>
      <c r="J634" s="82"/>
      <c r="K634" s="82"/>
      <c r="L634" s="82"/>
      <c r="M634" s="82"/>
      <c r="N634" s="82"/>
      <c r="O634" s="82"/>
      <c r="P634" s="82"/>
      <c r="Q634" s="82"/>
      <c r="R634" s="82"/>
      <c r="S634" s="82"/>
      <c r="T634" s="82"/>
      <c r="U634" s="82"/>
      <c r="V634" s="82"/>
      <c r="W634" s="82"/>
      <c r="X634" s="82"/>
      <c r="Y634" s="82"/>
      <c r="Z634" s="82"/>
    </row>
    <row r="635" spans="1:26" x14ac:dyDescent="0.45">
      <c r="A635" s="82"/>
      <c r="B635" s="82"/>
      <c r="C635" s="82"/>
      <c r="D635" s="82"/>
      <c r="E635" s="82"/>
      <c r="F635" s="82"/>
      <c r="G635" s="82"/>
      <c r="H635" s="82"/>
      <c r="I635" s="82"/>
      <c r="J635" s="82"/>
      <c r="K635" s="82"/>
      <c r="L635" s="82"/>
      <c r="M635" s="82"/>
      <c r="N635" s="82"/>
      <c r="O635" s="82"/>
      <c r="P635" s="82"/>
      <c r="Q635" s="82"/>
      <c r="R635" s="82"/>
      <c r="S635" s="82"/>
      <c r="T635" s="82"/>
      <c r="U635" s="82"/>
      <c r="V635" s="82"/>
      <c r="W635" s="82"/>
      <c r="X635" s="82"/>
      <c r="Y635" s="82"/>
      <c r="Z635" s="82"/>
    </row>
    <row r="636" spans="1:26" x14ac:dyDescent="0.45">
      <c r="A636" s="82"/>
      <c r="B636" s="82"/>
      <c r="C636" s="82"/>
      <c r="D636" s="82"/>
      <c r="E636" s="82"/>
      <c r="F636" s="82"/>
      <c r="G636" s="82"/>
      <c r="H636" s="82"/>
      <c r="I636" s="82"/>
      <c r="J636" s="82"/>
      <c r="K636" s="82"/>
      <c r="L636" s="82"/>
      <c r="M636" s="82"/>
      <c r="N636" s="82"/>
      <c r="O636" s="82"/>
      <c r="P636" s="82"/>
      <c r="Q636" s="82"/>
      <c r="R636" s="82"/>
      <c r="S636" s="82"/>
      <c r="T636" s="82"/>
      <c r="U636" s="82"/>
      <c r="V636" s="82"/>
      <c r="W636" s="82"/>
      <c r="X636" s="82"/>
      <c r="Y636" s="82"/>
      <c r="Z636" s="82"/>
    </row>
    <row r="637" spans="1:26" x14ac:dyDescent="0.45">
      <c r="A637" s="82"/>
      <c r="B637" s="82"/>
      <c r="C637" s="82"/>
      <c r="D637" s="82"/>
      <c r="E637" s="82"/>
      <c r="F637" s="82"/>
      <c r="G637" s="82"/>
      <c r="H637" s="82"/>
      <c r="I637" s="82"/>
      <c r="J637" s="82"/>
      <c r="K637" s="82"/>
      <c r="L637" s="82"/>
      <c r="M637" s="82"/>
      <c r="N637" s="82"/>
      <c r="O637" s="82"/>
      <c r="P637" s="82"/>
      <c r="Q637" s="82"/>
      <c r="R637" s="82"/>
      <c r="S637" s="82"/>
      <c r="T637" s="82"/>
      <c r="U637" s="82"/>
      <c r="V637" s="82"/>
      <c r="W637" s="82"/>
      <c r="X637" s="82"/>
      <c r="Y637" s="82"/>
      <c r="Z637" s="82"/>
    </row>
    <row r="638" spans="1:26" x14ac:dyDescent="0.45">
      <c r="A638" s="82"/>
      <c r="B638" s="82"/>
      <c r="C638" s="82"/>
      <c r="D638" s="82"/>
      <c r="E638" s="82"/>
      <c r="F638" s="82"/>
      <c r="G638" s="82"/>
      <c r="H638" s="82"/>
      <c r="I638" s="82"/>
      <c r="J638" s="82"/>
      <c r="K638" s="82"/>
      <c r="L638" s="82"/>
      <c r="M638" s="82"/>
      <c r="N638" s="82"/>
      <c r="O638" s="82"/>
      <c r="P638" s="82"/>
      <c r="Q638" s="82"/>
      <c r="R638" s="82"/>
      <c r="S638" s="82"/>
      <c r="T638" s="82"/>
      <c r="U638" s="82"/>
      <c r="V638" s="82"/>
      <c r="W638" s="82"/>
      <c r="X638" s="82"/>
      <c r="Y638" s="82"/>
      <c r="Z638" s="82"/>
    </row>
    <row r="639" spans="1:26" x14ac:dyDescent="0.45">
      <c r="A639" s="82"/>
      <c r="B639" s="82"/>
      <c r="C639" s="82"/>
      <c r="D639" s="82"/>
      <c r="E639" s="82"/>
      <c r="F639" s="82"/>
      <c r="G639" s="82"/>
      <c r="H639" s="82"/>
      <c r="I639" s="82"/>
      <c r="J639" s="82"/>
      <c r="K639" s="82"/>
      <c r="L639" s="82"/>
      <c r="M639" s="82"/>
      <c r="N639" s="82"/>
      <c r="O639" s="82"/>
      <c r="P639" s="82"/>
      <c r="Q639" s="82"/>
      <c r="R639" s="82"/>
      <c r="S639" s="82"/>
      <c r="T639" s="82"/>
      <c r="U639" s="82"/>
      <c r="V639" s="82"/>
      <c r="W639" s="82"/>
      <c r="X639" s="82"/>
      <c r="Y639" s="82"/>
      <c r="Z639" s="82"/>
    </row>
    <row r="640" spans="1:26" x14ac:dyDescent="0.45">
      <c r="A640" s="82"/>
      <c r="B640" s="82"/>
      <c r="C640" s="82"/>
      <c r="D640" s="82"/>
      <c r="E640" s="82"/>
      <c r="F640" s="82"/>
      <c r="G640" s="82"/>
      <c r="H640" s="82"/>
      <c r="I640" s="82"/>
      <c r="J640" s="82"/>
      <c r="K640" s="82"/>
      <c r="L640" s="82"/>
      <c r="M640" s="82"/>
      <c r="N640" s="82"/>
      <c r="O640" s="82"/>
      <c r="P640" s="82"/>
      <c r="Q640" s="82"/>
      <c r="R640" s="82"/>
      <c r="S640" s="82"/>
      <c r="T640" s="82"/>
      <c r="U640" s="82"/>
      <c r="V640" s="82"/>
      <c r="W640" s="82"/>
      <c r="X640" s="82"/>
      <c r="Y640" s="82"/>
      <c r="Z640" s="82"/>
    </row>
    <row r="641" spans="1:26" x14ac:dyDescent="0.45">
      <c r="A641" s="82"/>
      <c r="B641" s="82"/>
      <c r="C641" s="82"/>
      <c r="D641" s="82"/>
      <c r="E641" s="82"/>
      <c r="F641" s="82"/>
      <c r="G641" s="82"/>
      <c r="H641" s="82"/>
      <c r="I641" s="82"/>
      <c r="J641" s="82"/>
      <c r="K641" s="82"/>
      <c r="L641" s="82"/>
      <c r="M641" s="82"/>
      <c r="N641" s="82"/>
      <c r="O641" s="82"/>
      <c r="P641" s="82"/>
      <c r="Q641" s="82"/>
      <c r="R641" s="82"/>
      <c r="S641" s="82"/>
      <c r="T641" s="82"/>
      <c r="U641" s="82"/>
      <c r="V641" s="82"/>
      <c r="W641" s="82"/>
      <c r="X641" s="82"/>
      <c r="Y641" s="82"/>
      <c r="Z641" s="82"/>
    </row>
    <row r="642" spans="1:26" x14ac:dyDescent="0.45">
      <c r="A642" s="82"/>
      <c r="B642" s="82"/>
      <c r="C642" s="82"/>
      <c r="D642" s="82"/>
      <c r="E642" s="82"/>
      <c r="F642" s="82"/>
      <c r="G642" s="82"/>
      <c r="H642" s="82"/>
      <c r="I642" s="82"/>
      <c r="J642" s="82"/>
      <c r="K642" s="82"/>
      <c r="L642" s="82"/>
      <c r="M642" s="82"/>
      <c r="N642" s="82"/>
      <c r="O642" s="82"/>
      <c r="P642" s="82"/>
      <c r="Q642" s="82"/>
      <c r="R642" s="82"/>
      <c r="S642" s="82"/>
      <c r="T642" s="82"/>
      <c r="U642" s="82"/>
      <c r="V642" s="82"/>
      <c r="W642" s="82"/>
      <c r="X642" s="82"/>
      <c r="Y642" s="82"/>
      <c r="Z642" s="82"/>
    </row>
    <row r="643" spans="1:26" x14ac:dyDescent="0.45">
      <c r="A643" s="82"/>
      <c r="B643" s="82"/>
      <c r="C643" s="82"/>
      <c r="D643" s="82"/>
      <c r="E643" s="82"/>
      <c r="F643" s="82"/>
      <c r="G643" s="82"/>
      <c r="H643" s="82"/>
      <c r="I643" s="82"/>
      <c r="J643" s="82"/>
      <c r="K643" s="82"/>
      <c r="L643" s="82"/>
      <c r="M643" s="82"/>
      <c r="N643" s="82"/>
      <c r="O643" s="82"/>
      <c r="P643" s="82"/>
      <c r="Q643" s="82"/>
      <c r="R643" s="82"/>
      <c r="S643" s="82"/>
      <c r="T643" s="82"/>
      <c r="U643" s="82"/>
      <c r="V643" s="82"/>
      <c r="W643" s="82"/>
      <c r="X643" s="82"/>
      <c r="Y643" s="82"/>
      <c r="Z643" s="82"/>
    </row>
    <row r="644" spans="1:26" x14ac:dyDescent="0.45">
      <c r="A644" s="82"/>
      <c r="B644" s="82"/>
      <c r="C644" s="82"/>
      <c r="D644" s="82"/>
      <c r="E644" s="82"/>
      <c r="F644" s="82"/>
      <c r="G644" s="82"/>
      <c r="H644" s="82"/>
      <c r="I644" s="82"/>
      <c r="J644" s="82"/>
      <c r="K644" s="82"/>
      <c r="L644" s="82"/>
      <c r="M644" s="82"/>
      <c r="N644" s="82"/>
      <c r="O644" s="82"/>
      <c r="P644" s="82"/>
      <c r="Q644" s="82"/>
      <c r="R644" s="82"/>
      <c r="S644" s="82"/>
      <c r="T644" s="82"/>
      <c r="U644" s="82"/>
      <c r="V644" s="82"/>
      <c r="W644" s="82"/>
      <c r="X644" s="82"/>
      <c r="Y644" s="82"/>
      <c r="Z644" s="82"/>
    </row>
    <row r="645" spans="1:26" x14ac:dyDescent="0.45">
      <c r="A645" s="82"/>
      <c r="B645" s="82"/>
      <c r="C645" s="82"/>
      <c r="D645" s="82"/>
      <c r="E645" s="82"/>
      <c r="F645" s="82"/>
      <c r="G645" s="82"/>
      <c r="H645" s="82"/>
      <c r="I645" s="82"/>
      <c r="J645" s="82"/>
      <c r="K645" s="82"/>
      <c r="L645" s="82"/>
      <c r="M645" s="82"/>
      <c r="N645" s="82"/>
      <c r="O645" s="82"/>
      <c r="P645" s="82"/>
      <c r="Q645" s="82"/>
      <c r="R645" s="82"/>
      <c r="S645" s="82"/>
      <c r="T645" s="82"/>
      <c r="U645" s="82"/>
      <c r="V645" s="82"/>
      <c r="W645" s="82"/>
      <c r="X645" s="82"/>
      <c r="Y645" s="82"/>
      <c r="Z645" s="82"/>
    </row>
    <row r="646" spans="1:26" x14ac:dyDescent="0.45">
      <c r="A646" s="82"/>
      <c r="B646" s="82"/>
      <c r="C646" s="82"/>
      <c r="D646" s="82"/>
      <c r="E646" s="82"/>
      <c r="F646" s="82"/>
      <c r="G646" s="82"/>
      <c r="H646" s="82"/>
      <c r="I646" s="82"/>
      <c r="J646" s="82"/>
      <c r="K646" s="82"/>
      <c r="L646" s="82"/>
      <c r="M646" s="82"/>
      <c r="N646" s="82"/>
      <c r="O646" s="82"/>
      <c r="P646" s="82"/>
      <c r="Q646" s="82"/>
      <c r="R646" s="82"/>
      <c r="S646" s="82"/>
      <c r="T646" s="82"/>
      <c r="U646" s="82"/>
      <c r="V646" s="82"/>
      <c r="W646" s="82"/>
      <c r="X646" s="82"/>
      <c r="Y646" s="82"/>
      <c r="Z646" s="82"/>
    </row>
    <row r="647" spans="1:26" x14ac:dyDescent="0.45">
      <c r="A647" s="82"/>
      <c r="B647" s="82"/>
      <c r="C647" s="82"/>
      <c r="D647" s="82"/>
      <c r="E647" s="82"/>
      <c r="F647" s="82"/>
      <c r="G647" s="82"/>
      <c r="H647" s="82"/>
      <c r="I647" s="82"/>
      <c r="J647" s="82"/>
      <c r="K647" s="82"/>
      <c r="L647" s="82"/>
      <c r="M647" s="82"/>
      <c r="N647" s="82"/>
      <c r="O647" s="82"/>
      <c r="P647" s="82"/>
      <c r="Q647" s="82"/>
      <c r="R647" s="82"/>
      <c r="S647" s="82"/>
      <c r="T647" s="82"/>
      <c r="U647" s="82"/>
      <c r="V647" s="82"/>
      <c r="W647" s="82"/>
      <c r="X647" s="82"/>
      <c r="Y647" s="82"/>
      <c r="Z647" s="82"/>
    </row>
    <row r="648" spans="1:26" x14ac:dyDescent="0.45">
      <c r="A648" s="82"/>
      <c r="B648" s="82"/>
      <c r="C648" s="82"/>
      <c r="D648" s="82"/>
      <c r="E648" s="82"/>
      <c r="F648" s="82"/>
      <c r="G648" s="82"/>
      <c r="H648" s="82"/>
      <c r="I648" s="82"/>
      <c r="J648" s="82"/>
      <c r="K648" s="82"/>
      <c r="L648" s="82"/>
      <c r="M648" s="82"/>
      <c r="N648" s="82"/>
      <c r="O648" s="82"/>
      <c r="P648" s="82"/>
      <c r="Q648" s="82"/>
      <c r="R648" s="82"/>
      <c r="S648" s="82"/>
      <c r="T648" s="82"/>
      <c r="U648" s="82"/>
      <c r="V648" s="82"/>
      <c r="W648" s="82"/>
      <c r="X648" s="82"/>
      <c r="Y648" s="82"/>
      <c r="Z648" s="82"/>
    </row>
    <row r="649" spans="1:26" x14ac:dyDescent="0.45">
      <c r="A649" s="82"/>
      <c r="B649" s="82"/>
      <c r="C649" s="82"/>
      <c r="D649" s="82"/>
      <c r="E649" s="82"/>
      <c r="F649" s="82"/>
      <c r="G649" s="82"/>
      <c r="H649" s="82"/>
      <c r="I649" s="82"/>
      <c r="J649" s="82"/>
      <c r="K649" s="82"/>
      <c r="L649" s="82"/>
      <c r="M649" s="82"/>
      <c r="N649" s="82"/>
      <c r="O649" s="82"/>
      <c r="P649" s="82"/>
      <c r="Q649" s="82"/>
      <c r="R649" s="82"/>
      <c r="S649" s="82"/>
      <c r="T649" s="82"/>
      <c r="U649" s="82"/>
      <c r="V649" s="82"/>
      <c r="W649" s="82"/>
      <c r="X649" s="82"/>
      <c r="Y649" s="82"/>
      <c r="Z649" s="82"/>
    </row>
    <row r="650" spans="1:26" x14ac:dyDescent="0.45">
      <c r="A650" s="82"/>
      <c r="B650" s="82"/>
      <c r="C650" s="82"/>
      <c r="D650" s="82"/>
      <c r="E650" s="82"/>
      <c r="F650" s="82"/>
      <c r="G650" s="82"/>
      <c r="H650" s="82"/>
      <c r="I650" s="82"/>
      <c r="J650" s="82"/>
      <c r="K650" s="82"/>
      <c r="L650" s="82"/>
      <c r="M650" s="82"/>
      <c r="N650" s="82"/>
      <c r="O650" s="82"/>
      <c r="P650" s="82"/>
      <c r="Q650" s="82"/>
      <c r="R650" s="82"/>
      <c r="S650" s="82"/>
      <c r="T650" s="82"/>
      <c r="U650" s="82"/>
      <c r="V650" s="82"/>
      <c r="W650" s="82"/>
      <c r="X650" s="82"/>
      <c r="Y650" s="82"/>
      <c r="Z650" s="82"/>
    </row>
    <row r="651" spans="1:26" x14ac:dyDescent="0.45">
      <c r="A651" s="82"/>
      <c r="B651" s="82"/>
      <c r="C651" s="82"/>
      <c r="D651" s="82"/>
      <c r="E651" s="82"/>
      <c r="F651" s="82"/>
      <c r="G651" s="82"/>
      <c r="H651" s="82"/>
      <c r="I651" s="82"/>
      <c r="J651" s="82"/>
      <c r="K651" s="82"/>
      <c r="L651" s="82"/>
      <c r="M651" s="82"/>
      <c r="N651" s="82"/>
      <c r="O651" s="82"/>
      <c r="P651" s="82"/>
      <c r="Q651" s="82"/>
      <c r="R651" s="82"/>
      <c r="S651" s="82"/>
      <c r="T651" s="82"/>
      <c r="U651" s="82"/>
      <c r="V651" s="82"/>
      <c r="W651" s="82"/>
      <c r="X651" s="82"/>
      <c r="Y651" s="82"/>
      <c r="Z651" s="82"/>
    </row>
    <row r="652" spans="1:26" x14ac:dyDescent="0.45">
      <c r="A652" s="82"/>
      <c r="B652" s="82"/>
      <c r="C652" s="82"/>
      <c r="D652" s="82"/>
      <c r="E652" s="82"/>
      <c r="F652" s="82"/>
      <c r="G652" s="82"/>
      <c r="H652" s="82"/>
      <c r="I652" s="82"/>
      <c r="J652" s="82"/>
      <c r="K652" s="82"/>
      <c r="L652" s="82"/>
      <c r="M652" s="82"/>
      <c r="N652" s="82"/>
      <c r="O652" s="82"/>
      <c r="P652" s="82"/>
      <c r="Q652" s="82"/>
      <c r="R652" s="82"/>
      <c r="S652" s="82"/>
      <c r="T652" s="82"/>
      <c r="U652" s="82"/>
      <c r="V652" s="82"/>
      <c r="W652" s="82"/>
      <c r="X652" s="82"/>
      <c r="Y652" s="82"/>
      <c r="Z652" s="82"/>
    </row>
    <row r="653" spans="1:26" x14ac:dyDescent="0.45">
      <c r="A653" s="82"/>
      <c r="B653" s="82"/>
      <c r="C653" s="82"/>
      <c r="D653" s="82"/>
      <c r="E653" s="82"/>
      <c r="F653" s="82"/>
      <c r="G653" s="82"/>
      <c r="H653" s="82"/>
      <c r="I653" s="82"/>
      <c r="J653" s="82"/>
      <c r="K653" s="82"/>
      <c r="L653" s="82"/>
      <c r="M653" s="82"/>
      <c r="N653" s="82"/>
      <c r="O653" s="82"/>
      <c r="P653" s="82"/>
      <c r="Q653" s="82"/>
      <c r="R653" s="82"/>
      <c r="S653" s="82"/>
      <c r="T653" s="82"/>
      <c r="U653" s="82"/>
      <c r="V653" s="82"/>
      <c r="W653" s="82"/>
      <c r="X653" s="82"/>
      <c r="Y653" s="82"/>
      <c r="Z653" s="82"/>
    </row>
    <row r="654" spans="1:26" x14ac:dyDescent="0.45">
      <c r="A654" s="82"/>
      <c r="B654" s="82"/>
      <c r="C654" s="82"/>
      <c r="D654" s="82"/>
      <c r="E654" s="82"/>
      <c r="F654" s="82"/>
      <c r="G654" s="82"/>
      <c r="H654" s="82"/>
      <c r="I654" s="82"/>
      <c r="J654" s="82"/>
      <c r="K654" s="82"/>
      <c r="L654" s="82"/>
      <c r="M654" s="82"/>
      <c r="N654" s="82"/>
      <c r="O654" s="82"/>
      <c r="P654" s="82"/>
      <c r="Q654" s="82"/>
      <c r="R654" s="82"/>
      <c r="S654" s="82"/>
      <c r="T654" s="82"/>
      <c r="U654" s="82"/>
      <c r="V654" s="82"/>
      <c r="W654" s="82"/>
      <c r="X654" s="82"/>
      <c r="Y654" s="82"/>
      <c r="Z654" s="82"/>
    </row>
    <row r="655" spans="1:26" x14ac:dyDescent="0.45">
      <c r="A655" s="82"/>
      <c r="B655" s="82"/>
      <c r="C655" s="82"/>
      <c r="D655" s="82"/>
      <c r="E655" s="82"/>
      <c r="F655" s="82"/>
      <c r="G655" s="82"/>
      <c r="H655" s="82"/>
      <c r="I655" s="82"/>
      <c r="J655" s="82"/>
      <c r="K655" s="82"/>
      <c r="L655" s="82"/>
      <c r="M655" s="82"/>
      <c r="N655" s="82"/>
      <c r="O655" s="82"/>
      <c r="P655" s="82"/>
      <c r="Q655" s="82"/>
      <c r="R655" s="82"/>
      <c r="S655" s="82"/>
      <c r="T655" s="82"/>
      <c r="U655" s="82"/>
      <c r="V655" s="82"/>
      <c r="W655" s="82"/>
      <c r="X655" s="82"/>
      <c r="Y655" s="82"/>
      <c r="Z655" s="82"/>
    </row>
    <row r="656" spans="1:26" x14ac:dyDescent="0.45">
      <c r="A656" s="82"/>
      <c r="B656" s="82"/>
      <c r="C656" s="82"/>
      <c r="D656" s="82"/>
      <c r="E656" s="82"/>
      <c r="F656" s="82"/>
      <c r="G656" s="82"/>
      <c r="H656" s="82"/>
      <c r="I656" s="82"/>
      <c r="J656" s="82"/>
      <c r="K656" s="82"/>
      <c r="L656" s="82"/>
      <c r="M656" s="82"/>
      <c r="N656" s="82"/>
      <c r="O656" s="82"/>
      <c r="P656" s="82"/>
      <c r="Q656" s="82"/>
      <c r="R656" s="82"/>
      <c r="S656" s="82"/>
      <c r="T656" s="82"/>
      <c r="U656" s="82"/>
      <c r="V656" s="82"/>
      <c r="W656" s="82"/>
      <c r="X656" s="82"/>
      <c r="Y656" s="82"/>
      <c r="Z656" s="82"/>
    </row>
    <row r="657" spans="1:26" x14ac:dyDescent="0.45">
      <c r="A657" s="82"/>
      <c r="B657" s="82"/>
      <c r="C657" s="82"/>
      <c r="D657" s="82"/>
      <c r="E657" s="82"/>
      <c r="F657" s="82"/>
      <c r="G657" s="82"/>
      <c r="H657" s="82"/>
      <c r="I657" s="82"/>
      <c r="J657" s="82"/>
      <c r="K657" s="82"/>
      <c r="L657" s="82"/>
      <c r="M657" s="82"/>
      <c r="N657" s="82"/>
      <c r="O657" s="82"/>
      <c r="P657" s="82"/>
      <c r="Q657" s="82"/>
      <c r="R657" s="82"/>
      <c r="S657" s="82"/>
      <c r="T657" s="82"/>
      <c r="U657" s="82"/>
      <c r="V657" s="82"/>
      <c r="W657" s="82"/>
      <c r="X657" s="82"/>
      <c r="Y657" s="82"/>
      <c r="Z657" s="82"/>
    </row>
    <row r="658" spans="1:26" x14ac:dyDescent="0.45">
      <c r="A658" s="82"/>
      <c r="B658" s="82"/>
      <c r="C658" s="82"/>
      <c r="D658" s="82"/>
      <c r="E658" s="82"/>
      <c r="F658" s="82"/>
      <c r="G658" s="82"/>
      <c r="H658" s="82"/>
      <c r="I658" s="82"/>
      <c r="J658" s="82"/>
      <c r="K658" s="82"/>
      <c r="L658" s="82"/>
      <c r="M658" s="82"/>
      <c r="N658" s="82"/>
      <c r="O658" s="82"/>
      <c r="P658" s="82"/>
      <c r="Q658" s="82"/>
      <c r="R658" s="82"/>
      <c r="S658" s="82"/>
      <c r="T658" s="82"/>
      <c r="U658" s="82"/>
      <c r="V658" s="82"/>
      <c r="W658" s="82"/>
      <c r="X658" s="82"/>
      <c r="Y658" s="82"/>
      <c r="Z658" s="82"/>
    </row>
    <row r="659" spans="1:26" x14ac:dyDescent="0.45">
      <c r="A659" s="82"/>
      <c r="B659" s="82"/>
      <c r="C659" s="82"/>
      <c r="D659" s="82"/>
      <c r="E659" s="82"/>
      <c r="F659" s="82"/>
      <c r="G659" s="82"/>
      <c r="H659" s="82"/>
      <c r="I659" s="82"/>
      <c r="J659" s="82"/>
      <c r="K659" s="82"/>
      <c r="L659" s="82"/>
      <c r="M659" s="82"/>
      <c r="N659" s="82"/>
      <c r="O659" s="82"/>
      <c r="P659" s="82"/>
      <c r="Q659" s="82"/>
      <c r="R659" s="82"/>
      <c r="S659" s="82"/>
      <c r="T659" s="82"/>
      <c r="U659" s="82"/>
      <c r="V659" s="82"/>
      <c r="W659" s="82"/>
      <c r="X659" s="82"/>
      <c r="Y659" s="82"/>
      <c r="Z659" s="82"/>
    </row>
    <row r="660" spans="1:26" x14ac:dyDescent="0.45">
      <c r="A660" s="82"/>
      <c r="B660" s="82"/>
      <c r="C660" s="82"/>
      <c r="D660" s="82"/>
      <c r="E660" s="82"/>
      <c r="F660" s="82"/>
      <c r="G660" s="82"/>
      <c r="H660" s="82"/>
      <c r="I660" s="82"/>
      <c r="J660" s="82"/>
      <c r="K660" s="82"/>
      <c r="L660" s="82"/>
      <c r="M660" s="82"/>
      <c r="N660" s="82"/>
      <c r="O660" s="82"/>
      <c r="P660" s="82"/>
      <c r="Q660" s="82"/>
      <c r="R660" s="82"/>
      <c r="S660" s="82"/>
      <c r="T660" s="82"/>
      <c r="U660" s="82"/>
      <c r="V660" s="82"/>
      <c r="W660" s="82"/>
      <c r="X660" s="82"/>
      <c r="Y660" s="82"/>
      <c r="Z660" s="82"/>
    </row>
    <row r="661" spans="1:26" x14ac:dyDescent="0.45">
      <c r="A661" s="82"/>
      <c r="B661" s="82"/>
      <c r="C661" s="82"/>
      <c r="D661" s="82"/>
      <c r="E661" s="82"/>
      <c r="F661" s="82"/>
      <c r="G661" s="82"/>
      <c r="H661" s="82"/>
      <c r="I661" s="82"/>
      <c r="J661" s="82"/>
      <c r="K661" s="82"/>
      <c r="L661" s="82"/>
      <c r="M661" s="82"/>
      <c r="N661" s="82"/>
      <c r="O661" s="82"/>
      <c r="P661" s="82"/>
      <c r="Q661" s="82"/>
      <c r="R661" s="82"/>
      <c r="S661" s="82"/>
      <c r="T661" s="82"/>
      <c r="U661" s="82"/>
      <c r="V661" s="82"/>
      <c r="W661" s="82"/>
      <c r="X661" s="82"/>
      <c r="Y661" s="82"/>
      <c r="Z661" s="82"/>
    </row>
    <row r="662" spans="1:26" x14ac:dyDescent="0.45">
      <c r="A662" s="82"/>
      <c r="B662" s="82"/>
      <c r="C662" s="82"/>
      <c r="D662" s="82"/>
      <c r="E662" s="82"/>
      <c r="F662" s="82"/>
      <c r="G662" s="82"/>
      <c r="H662" s="82"/>
      <c r="I662" s="82"/>
      <c r="J662" s="82"/>
      <c r="K662" s="82"/>
      <c r="L662" s="82"/>
      <c r="M662" s="82"/>
      <c r="N662" s="82"/>
      <c r="O662" s="82"/>
      <c r="P662" s="82"/>
      <c r="Q662" s="82"/>
      <c r="R662" s="82"/>
      <c r="S662" s="82"/>
      <c r="T662" s="82"/>
      <c r="U662" s="82"/>
      <c r="V662" s="82"/>
      <c r="W662" s="82"/>
      <c r="X662" s="82"/>
      <c r="Y662" s="82"/>
      <c r="Z662" s="82"/>
    </row>
    <row r="663" spans="1:26" x14ac:dyDescent="0.45">
      <c r="A663" s="82"/>
      <c r="B663" s="82"/>
      <c r="C663" s="82"/>
      <c r="D663" s="82"/>
      <c r="E663" s="82"/>
      <c r="F663" s="82"/>
      <c r="G663" s="82"/>
      <c r="H663" s="82"/>
      <c r="I663" s="82"/>
      <c r="J663" s="82"/>
      <c r="K663" s="82"/>
      <c r="L663" s="82"/>
      <c r="M663" s="82"/>
      <c r="N663" s="82"/>
      <c r="O663" s="82"/>
      <c r="P663" s="82"/>
      <c r="Q663" s="82"/>
      <c r="R663" s="82"/>
      <c r="S663" s="82"/>
      <c r="T663" s="82"/>
      <c r="U663" s="82"/>
      <c r="V663" s="82"/>
      <c r="W663" s="82"/>
      <c r="X663" s="82"/>
      <c r="Y663" s="82"/>
      <c r="Z663" s="82"/>
    </row>
    <row r="664" spans="1:26" x14ac:dyDescent="0.45">
      <c r="A664" s="82"/>
      <c r="B664" s="82"/>
      <c r="C664" s="82"/>
      <c r="D664" s="82"/>
      <c r="E664" s="82"/>
      <c r="F664" s="82"/>
      <c r="G664" s="82"/>
      <c r="H664" s="82"/>
      <c r="I664" s="82"/>
      <c r="J664" s="82"/>
      <c r="K664" s="82"/>
      <c r="L664" s="82"/>
      <c r="M664" s="82"/>
      <c r="N664" s="82"/>
      <c r="O664" s="82"/>
      <c r="P664" s="82"/>
      <c r="Q664" s="82"/>
      <c r="R664" s="82"/>
      <c r="S664" s="82"/>
      <c r="T664" s="82"/>
      <c r="U664" s="82"/>
      <c r="V664" s="82"/>
      <c r="W664" s="82"/>
      <c r="X664" s="82"/>
      <c r="Y664" s="82"/>
      <c r="Z664" s="82"/>
    </row>
    <row r="665" spans="1:26" x14ac:dyDescent="0.45">
      <c r="A665" s="82"/>
      <c r="B665" s="82"/>
      <c r="C665" s="82"/>
      <c r="D665" s="82"/>
      <c r="E665" s="82"/>
      <c r="F665" s="82"/>
      <c r="G665" s="82"/>
      <c r="H665" s="82"/>
      <c r="I665" s="82"/>
      <c r="J665" s="82"/>
      <c r="K665" s="82"/>
      <c r="L665" s="82"/>
      <c r="M665" s="82"/>
      <c r="N665" s="82"/>
      <c r="O665" s="82"/>
      <c r="P665" s="82"/>
      <c r="Q665" s="82"/>
      <c r="R665" s="82"/>
      <c r="S665" s="82"/>
      <c r="T665" s="82"/>
      <c r="U665" s="82"/>
      <c r="V665" s="82"/>
      <c r="W665" s="82"/>
      <c r="X665" s="82"/>
      <c r="Y665" s="82"/>
      <c r="Z665" s="82"/>
    </row>
    <row r="666" spans="1:26" x14ac:dyDescent="0.45">
      <c r="A666" s="82"/>
      <c r="B666" s="82"/>
      <c r="C666" s="82"/>
      <c r="D666" s="82"/>
      <c r="E666" s="82"/>
      <c r="F666" s="82"/>
      <c r="G666" s="82"/>
      <c r="H666" s="82"/>
      <c r="I666" s="82"/>
      <c r="J666" s="82"/>
      <c r="K666" s="82"/>
      <c r="L666" s="82"/>
      <c r="M666" s="82"/>
      <c r="N666" s="82"/>
      <c r="O666" s="82"/>
      <c r="P666" s="82"/>
      <c r="Q666" s="82"/>
      <c r="R666" s="82"/>
      <c r="S666" s="82"/>
      <c r="T666" s="82"/>
      <c r="U666" s="82"/>
      <c r="V666" s="82"/>
      <c r="W666" s="82"/>
      <c r="X666" s="82"/>
      <c r="Y666" s="82"/>
      <c r="Z666" s="82"/>
    </row>
    <row r="667" spans="1:26" x14ac:dyDescent="0.45">
      <c r="A667" s="82"/>
      <c r="B667" s="82"/>
      <c r="C667" s="82"/>
      <c r="D667" s="82"/>
      <c r="E667" s="82"/>
      <c r="F667" s="82"/>
      <c r="G667" s="82"/>
      <c r="H667" s="82"/>
      <c r="I667" s="82"/>
      <c r="J667" s="82"/>
      <c r="K667" s="82"/>
      <c r="L667" s="82"/>
      <c r="M667" s="82"/>
      <c r="N667" s="82"/>
      <c r="O667" s="82"/>
      <c r="P667" s="82"/>
      <c r="Q667" s="82"/>
      <c r="R667" s="82"/>
      <c r="S667" s="82"/>
      <c r="T667" s="82"/>
      <c r="U667" s="82"/>
      <c r="V667" s="82"/>
      <c r="W667" s="82"/>
      <c r="X667" s="82"/>
      <c r="Y667" s="82"/>
      <c r="Z667" s="82"/>
    </row>
    <row r="668" spans="1:26" x14ac:dyDescent="0.45">
      <c r="A668" s="82"/>
      <c r="B668" s="82"/>
      <c r="C668" s="82"/>
      <c r="D668" s="82"/>
      <c r="E668" s="82"/>
      <c r="F668" s="82"/>
      <c r="G668" s="82"/>
      <c r="H668" s="82"/>
      <c r="I668" s="82"/>
      <c r="J668" s="82"/>
      <c r="K668" s="82"/>
      <c r="L668" s="82"/>
      <c r="M668" s="82"/>
      <c r="N668" s="82"/>
      <c r="O668" s="82"/>
      <c r="P668" s="82"/>
      <c r="Q668" s="82"/>
      <c r="R668" s="82"/>
      <c r="S668" s="82"/>
      <c r="T668" s="82"/>
      <c r="U668" s="82"/>
      <c r="V668" s="82"/>
      <c r="W668" s="82"/>
      <c r="X668" s="82"/>
      <c r="Y668" s="82"/>
      <c r="Z668" s="82"/>
    </row>
    <row r="669" spans="1:26" x14ac:dyDescent="0.45">
      <c r="A669" s="82"/>
      <c r="B669" s="82"/>
      <c r="C669" s="82"/>
      <c r="D669" s="82"/>
      <c r="E669" s="82"/>
      <c r="F669" s="82"/>
      <c r="G669" s="82"/>
      <c r="H669" s="82"/>
      <c r="I669" s="82"/>
      <c r="J669" s="82"/>
      <c r="K669" s="82"/>
      <c r="L669" s="82"/>
      <c r="M669" s="82"/>
      <c r="N669" s="82"/>
      <c r="O669" s="82"/>
      <c r="P669" s="82"/>
      <c r="Q669" s="82"/>
      <c r="R669" s="82"/>
      <c r="S669" s="82"/>
      <c r="T669" s="82"/>
      <c r="U669" s="82"/>
      <c r="V669" s="82"/>
      <c r="W669" s="82"/>
      <c r="X669" s="82"/>
      <c r="Y669" s="82"/>
      <c r="Z669" s="82"/>
    </row>
    <row r="670" spans="1:26" x14ac:dyDescent="0.45">
      <c r="A670" s="82"/>
      <c r="B670" s="82"/>
      <c r="C670" s="82"/>
      <c r="D670" s="82"/>
      <c r="E670" s="82"/>
      <c r="F670" s="82"/>
      <c r="G670" s="82"/>
      <c r="H670" s="82"/>
      <c r="I670" s="82"/>
      <c r="J670" s="82"/>
      <c r="K670" s="82"/>
      <c r="L670" s="82"/>
      <c r="M670" s="82"/>
      <c r="N670" s="82"/>
      <c r="O670" s="82"/>
      <c r="P670" s="82"/>
      <c r="Q670" s="82"/>
      <c r="R670" s="82"/>
      <c r="S670" s="82"/>
      <c r="T670" s="82"/>
      <c r="U670" s="82"/>
      <c r="V670" s="82"/>
      <c r="W670" s="82"/>
      <c r="X670" s="82"/>
      <c r="Y670" s="82"/>
      <c r="Z670" s="82"/>
    </row>
    <row r="671" spans="1:26" x14ac:dyDescent="0.45">
      <c r="A671" s="82"/>
      <c r="B671" s="82"/>
      <c r="C671" s="82"/>
      <c r="D671" s="82"/>
      <c r="E671" s="82"/>
      <c r="F671" s="82"/>
      <c r="G671" s="82"/>
      <c r="H671" s="82"/>
      <c r="I671" s="82"/>
      <c r="J671" s="82"/>
      <c r="K671" s="82"/>
      <c r="L671" s="82"/>
      <c r="M671" s="82"/>
      <c r="N671" s="82"/>
      <c r="O671" s="82"/>
      <c r="P671" s="82"/>
      <c r="Q671" s="82"/>
      <c r="R671" s="82"/>
      <c r="S671" s="82"/>
      <c r="T671" s="82"/>
      <c r="U671" s="82"/>
      <c r="V671" s="82"/>
      <c r="W671" s="82"/>
      <c r="X671" s="82"/>
      <c r="Y671" s="82"/>
      <c r="Z671" s="82"/>
    </row>
    <row r="672" spans="1:26" x14ac:dyDescent="0.45">
      <c r="A672" s="82"/>
      <c r="B672" s="82"/>
      <c r="C672" s="82"/>
      <c r="D672" s="82"/>
      <c r="E672" s="82"/>
      <c r="F672" s="82"/>
      <c r="G672" s="82"/>
      <c r="H672" s="82"/>
      <c r="I672" s="82"/>
      <c r="J672" s="82"/>
      <c r="K672" s="82"/>
      <c r="L672" s="82"/>
      <c r="M672" s="82"/>
      <c r="N672" s="82"/>
      <c r="O672" s="82"/>
      <c r="P672" s="82"/>
      <c r="Q672" s="82"/>
      <c r="R672" s="82"/>
      <c r="S672" s="82"/>
      <c r="T672" s="82"/>
      <c r="U672" s="82"/>
      <c r="V672" s="82"/>
      <c r="W672" s="82"/>
      <c r="X672" s="82"/>
      <c r="Y672" s="82"/>
      <c r="Z672" s="82"/>
    </row>
    <row r="673" spans="1:26" x14ac:dyDescent="0.45">
      <c r="A673" s="82"/>
      <c r="B673" s="82"/>
      <c r="C673" s="82"/>
      <c r="D673" s="82"/>
      <c r="E673" s="82"/>
      <c r="F673" s="82"/>
      <c r="G673" s="82"/>
      <c r="H673" s="82"/>
      <c r="I673" s="82"/>
      <c r="J673" s="82"/>
      <c r="K673" s="82"/>
      <c r="L673" s="82"/>
      <c r="M673" s="82"/>
      <c r="N673" s="82"/>
      <c r="O673" s="82"/>
      <c r="P673" s="82"/>
      <c r="Q673" s="82"/>
      <c r="R673" s="82"/>
      <c r="S673" s="82"/>
      <c r="T673" s="82"/>
      <c r="U673" s="82"/>
      <c r="V673" s="82"/>
      <c r="W673" s="82"/>
      <c r="X673" s="82"/>
      <c r="Y673" s="82"/>
      <c r="Z673" s="82"/>
    </row>
    <row r="674" spans="1:26" x14ac:dyDescent="0.45">
      <c r="A674" s="82"/>
      <c r="B674" s="82"/>
      <c r="C674" s="82"/>
      <c r="D674" s="82"/>
      <c r="E674" s="82"/>
      <c r="F674" s="82"/>
      <c r="G674" s="82"/>
      <c r="H674" s="82"/>
      <c r="I674" s="82"/>
      <c r="J674" s="82"/>
      <c r="K674" s="82"/>
      <c r="L674" s="82"/>
      <c r="M674" s="82"/>
      <c r="N674" s="82"/>
      <c r="O674" s="82"/>
      <c r="P674" s="82"/>
      <c r="Q674" s="82"/>
      <c r="R674" s="82"/>
      <c r="S674" s="82"/>
      <c r="T674" s="82"/>
      <c r="U674" s="82"/>
      <c r="V674" s="82"/>
      <c r="W674" s="82"/>
      <c r="X674" s="82"/>
      <c r="Y674" s="82"/>
      <c r="Z674" s="82"/>
    </row>
    <row r="675" spans="1:26" x14ac:dyDescent="0.45">
      <c r="A675" s="82"/>
      <c r="B675" s="82"/>
      <c r="C675" s="82"/>
      <c r="D675" s="82"/>
      <c r="E675" s="82"/>
      <c r="F675" s="82"/>
      <c r="G675" s="82"/>
      <c r="H675" s="82"/>
      <c r="I675" s="82"/>
      <c r="J675" s="82"/>
      <c r="K675" s="82"/>
      <c r="L675" s="82"/>
      <c r="M675" s="82"/>
      <c r="N675" s="82"/>
      <c r="O675" s="82"/>
      <c r="P675" s="82"/>
      <c r="Q675" s="82"/>
      <c r="R675" s="82"/>
      <c r="S675" s="82"/>
      <c r="T675" s="82"/>
      <c r="U675" s="82"/>
      <c r="V675" s="82"/>
      <c r="W675" s="82"/>
      <c r="X675" s="82"/>
      <c r="Y675" s="82"/>
      <c r="Z675" s="82"/>
    </row>
    <row r="676" spans="1:26" x14ac:dyDescent="0.45">
      <c r="A676" s="82"/>
      <c r="B676" s="82"/>
      <c r="C676" s="82"/>
      <c r="D676" s="82"/>
      <c r="E676" s="82"/>
      <c r="F676" s="82"/>
      <c r="G676" s="82"/>
      <c r="H676" s="82"/>
      <c r="I676" s="82"/>
      <c r="J676" s="82"/>
      <c r="K676" s="82"/>
      <c r="L676" s="82"/>
      <c r="M676" s="82"/>
      <c r="N676" s="82"/>
      <c r="O676" s="82"/>
      <c r="P676" s="82"/>
      <c r="Q676" s="82"/>
      <c r="R676" s="82"/>
      <c r="S676" s="82"/>
      <c r="T676" s="82"/>
      <c r="U676" s="82"/>
      <c r="V676" s="82"/>
      <c r="W676" s="82"/>
      <c r="X676" s="82"/>
      <c r="Y676" s="82"/>
      <c r="Z676" s="82"/>
    </row>
    <row r="677" spans="1:26" x14ac:dyDescent="0.45">
      <c r="A677" s="82"/>
      <c r="B677" s="82"/>
      <c r="C677" s="82"/>
      <c r="D677" s="82"/>
      <c r="E677" s="82"/>
      <c r="F677" s="82"/>
      <c r="G677" s="82"/>
      <c r="H677" s="82"/>
      <c r="I677" s="82"/>
      <c r="J677" s="82"/>
      <c r="K677" s="82"/>
      <c r="L677" s="82"/>
      <c r="M677" s="82"/>
      <c r="N677" s="82"/>
      <c r="O677" s="82"/>
      <c r="P677" s="82"/>
      <c r="Q677" s="82"/>
      <c r="R677" s="82"/>
      <c r="S677" s="82"/>
      <c r="T677" s="82"/>
      <c r="U677" s="82"/>
      <c r="V677" s="82"/>
      <c r="W677" s="82"/>
      <c r="X677" s="82"/>
      <c r="Y677" s="82"/>
      <c r="Z677" s="82"/>
    </row>
    <row r="678" spans="1:26" x14ac:dyDescent="0.45">
      <c r="A678" s="82"/>
      <c r="B678" s="82"/>
      <c r="C678" s="82"/>
      <c r="D678" s="82"/>
      <c r="E678" s="82"/>
      <c r="F678" s="82"/>
      <c r="G678" s="82"/>
      <c r="H678" s="82"/>
      <c r="I678" s="82"/>
      <c r="J678" s="82"/>
      <c r="K678" s="82"/>
      <c r="L678" s="82"/>
      <c r="M678" s="82"/>
      <c r="N678" s="82"/>
      <c r="O678" s="82"/>
      <c r="P678" s="82"/>
      <c r="Q678" s="82"/>
      <c r="R678" s="82"/>
      <c r="S678" s="82"/>
      <c r="T678" s="82"/>
      <c r="U678" s="82"/>
      <c r="V678" s="82"/>
      <c r="W678" s="82"/>
      <c r="X678" s="82"/>
      <c r="Y678" s="82"/>
      <c r="Z678" s="82"/>
    </row>
    <row r="679" spans="1:26" x14ac:dyDescent="0.45">
      <c r="A679" s="82"/>
      <c r="B679" s="82"/>
      <c r="C679" s="82"/>
      <c r="D679" s="82"/>
      <c r="E679" s="82"/>
      <c r="F679" s="82"/>
      <c r="G679" s="82"/>
      <c r="H679" s="82"/>
      <c r="I679" s="82"/>
      <c r="J679" s="82"/>
      <c r="K679" s="82"/>
      <c r="L679" s="82"/>
      <c r="M679" s="82"/>
      <c r="N679" s="82"/>
      <c r="O679" s="82"/>
      <c r="P679" s="82"/>
      <c r="Q679" s="82"/>
      <c r="R679" s="82"/>
      <c r="S679" s="82"/>
      <c r="T679" s="82"/>
      <c r="U679" s="82"/>
      <c r="V679" s="82"/>
      <c r="W679" s="82"/>
      <c r="X679" s="82"/>
      <c r="Y679" s="82"/>
      <c r="Z679" s="82"/>
    </row>
    <row r="680" spans="1:26" x14ac:dyDescent="0.45">
      <c r="A680" s="82"/>
      <c r="B680" s="82"/>
      <c r="C680" s="82"/>
      <c r="D680" s="82"/>
      <c r="E680" s="82"/>
      <c r="F680" s="82"/>
      <c r="G680" s="82"/>
      <c r="H680" s="82"/>
      <c r="I680" s="82"/>
      <c r="J680" s="82"/>
      <c r="K680" s="82"/>
      <c r="L680" s="82"/>
      <c r="M680" s="82"/>
      <c r="N680" s="82"/>
      <c r="O680" s="82"/>
      <c r="P680" s="82"/>
      <c r="Q680" s="82"/>
      <c r="R680" s="82"/>
      <c r="S680" s="82"/>
      <c r="T680" s="82"/>
      <c r="U680" s="82"/>
      <c r="V680" s="82"/>
      <c r="W680" s="82"/>
      <c r="X680" s="82"/>
      <c r="Y680" s="82"/>
      <c r="Z680" s="82"/>
    </row>
    <row r="681" spans="1:26" x14ac:dyDescent="0.45">
      <c r="A681" s="82"/>
      <c r="B681" s="82"/>
      <c r="C681" s="82"/>
      <c r="D681" s="82"/>
      <c r="E681" s="82"/>
      <c r="F681" s="82"/>
      <c r="G681" s="82"/>
      <c r="H681" s="82"/>
      <c r="I681" s="82"/>
      <c r="J681" s="82"/>
      <c r="K681" s="82"/>
      <c r="L681" s="82"/>
      <c r="M681" s="82"/>
      <c r="N681" s="82"/>
      <c r="O681" s="82"/>
      <c r="P681" s="82"/>
      <c r="Q681" s="82"/>
      <c r="R681" s="82"/>
      <c r="S681" s="82"/>
      <c r="T681" s="82"/>
      <c r="U681" s="82"/>
      <c r="V681" s="82"/>
      <c r="W681" s="82"/>
      <c r="X681" s="82"/>
      <c r="Y681" s="82"/>
      <c r="Z681" s="82"/>
    </row>
    <row r="682" spans="1:26" x14ac:dyDescent="0.45">
      <c r="A682" s="82"/>
      <c r="B682" s="82"/>
      <c r="C682" s="82"/>
      <c r="D682" s="82"/>
      <c r="E682" s="82"/>
      <c r="F682" s="82"/>
      <c r="G682" s="82"/>
      <c r="H682" s="82"/>
      <c r="I682" s="82"/>
      <c r="J682" s="82"/>
      <c r="K682" s="82"/>
      <c r="L682" s="82"/>
      <c r="M682" s="82"/>
      <c r="N682" s="82"/>
      <c r="O682" s="82"/>
      <c r="P682" s="82"/>
      <c r="Q682" s="82"/>
      <c r="R682" s="82"/>
      <c r="S682" s="82"/>
      <c r="T682" s="82"/>
      <c r="U682" s="82"/>
      <c r="V682" s="82"/>
      <c r="W682" s="82"/>
      <c r="X682" s="82"/>
      <c r="Y682" s="82"/>
      <c r="Z682" s="82"/>
    </row>
    <row r="683" spans="1:26" x14ac:dyDescent="0.45">
      <c r="A683" s="82"/>
      <c r="B683" s="82"/>
      <c r="C683" s="82"/>
      <c r="D683" s="82"/>
      <c r="E683" s="82"/>
      <c r="F683" s="82"/>
      <c r="G683" s="82"/>
      <c r="H683" s="82"/>
      <c r="I683" s="82"/>
      <c r="J683" s="82"/>
      <c r="K683" s="82"/>
      <c r="L683" s="82"/>
      <c r="M683" s="82"/>
      <c r="N683" s="82"/>
      <c r="O683" s="82"/>
      <c r="P683" s="82"/>
      <c r="Q683" s="82"/>
      <c r="R683" s="82"/>
      <c r="S683" s="82"/>
      <c r="T683" s="82"/>
      <c r="U683" s="82"/>
      <c r="V683" s="82"/>
      <c r="W683" s="82"/>
      <c r="X683" s="82"/>
      <c r="Y683" s="82"/>
      <c r="Z683" s="82"/>
    </row>
    <row r="684" spans="1:26" x14ac:dyDescent="0.45">
      <c r="A684" s="82"/>
      <c r="B684" s="82"/>
      <c r="C684" s="82"/>
      <c r="D684" s="82"/>
      <c r="E684" s="82"/>
      <c r="F684" s="82"/>
      <c r="G684" s="82"/>
      <c r="H684" s="82"/>
      <c r="I684" s="82"/>
      <c r="J684" s="82"/>
      <c r="K684" s="82"/>
      <c r="L684" s="82"/>
      <c r="M684" s="82"/>
      <c r="N684" s="82"/>
      <c r="O684" s="82"/>
      <c r="P684" s="82"/>
      <c r="Q684" s="82"/>
      <c r="R684" s="82"/>
      <c r="S684" s="82"/>
      <c r="T684" s="82"/>
      <c r="U684" s="82"/>
      <c r="V684" s="82"/>
      <c r="W684" s="82"/>
      <c r="X684" s="82"/>
      <c r="Y684" s="82"/>
      <c r="Z684" s="82"/>
    </row>
    <row r="685" spans="1:26" x14ac:dyDescent="0.45">
      <c r="A685" s="82"/>
      <c r="B685" s="82"/>
      <c r="C685" s="82"/>
      <c r="D685" s="82"/>
      <c r="E685" s="82"/>
      <c r="F685" s="82"/>
      <c r="G685" s="82"/>
      <c r="H685" s="82"/>
      <c r="I685" s="82"/>
      <c r="J685" s="82"/>
      <c r="K685" s="82"/>
      <c r="L685" s="82"/>
      <c r="M685" s="82"/>
      <c r="N685" s="82"/>
      <c r="O685" s="82"/>
      <c r="P685" s="82"/>
      <c r="Q685" s="82"/>
      <c r="R685" s="82"/>
      <c r="S685" s="82"/>
      <c r="T685" s="82"/>
      <c r="U685" s="82"/>
      <c r="V685" s="82"/>
      <c r="W685" s="82"/>
      <c r="X685" s="82"/>
      <c r="Y685" s="82"/>
      <c r="Z685" s="82"/>
    </row>
    <row r="686" spans="1:26" x14ac:dyDescent="0.45">
      <c r="A686" s="82"/>
      <c r="B686" s="82"/>
      <c r="C686" s="82"/>
      <c r="D686" s="82"/>
      <c r="E686" s="82"/>
      <c r="F686" s="82"/>
      <c r="G686" s="82"/>
      <c r="H686" s="82"/>
      <c r="I686" s="82"/>
      <c r="J686" s="82"/>
      <c r="K686" s="82"/>
      <c r="L686" s="82"/>
      <c r="M686" s="82"/>
      <c r="N686" s="82"/>
      <c r="O686" s="82"/>
      <c r="P686" s="82"/>
      <c r="Q686" s="82"/>
      <c r="R686" s="82"/>
      <c r="S686" s="82"/>
      <c r="T686" s="82"/>
      <c r="U686" s="82"/>
      <c r="V686" s="82"/>
      <c r="W686" s="82"/>
      <c r="X686" s="82"/>
      <c r="Y686" s="82"/>
      <c r="Z686" s="82"/>
    </row>
    <row r="687" spans="1:26" x14ac:dyDescent="0.45">
      <c r="A687" s="82"/>
      <c r="B687" s="82"/>
      <c r="C687" s="82"/>
      <c r="D687" s="82"/>
      <c r="E687" s="82"/>
      <c r="F687" s="82"/>
      <c r="G687" s="82"/>
      <c r="H687" s="82"/>
      <c r="I687" s="82"/>
      <c r="J687" s="82"/>
      <c r="K687" s="82"/>
      <c r="L687" s="82"/>
      <c r="M687" s="82"/>
      <c r="N687" s="82"/>
      <c r="O687" s="82"/>
      <c r="P687" s="82"/>
      <c r="Q687" s="82"/>
      <c r="R687" s="82"/>
      <c r="S687" s="82"/>
      <c r="T687" s="82"/>
      <c r="U687" s="82"/>
      <c r="V687" s="82"/>
      <c r="W687" s="82"/>
      <c r="X687" s="82"/>
      <c r="Y687" s="82"/>
      <c r="Z687" s="82"/>
    </row>
    <row r="688" spans="1:26" x14ac:dyDescent="0.45">
      <c r="A688" s="82"/>
      <c r="B688" s="82"/>
      <c r="C688" s="82"/>
      <c r="D688" s="82"/>
      <c r="E688" s="82"/>
      <c r="F688" s="82"/>
      <c r="G688" s="82"/>
      <c r="H688" s="82"/>
      <c r="I688" s="82"/>
      <c r="J688" s="82"/>
      <c r="K688" s="82"/>
      <c r="L688" s="82"/>
      <c r="M688" s="82"/>
      <c r="N688" s="82"/>
      <c r="O688" s="82"/>
      <c r="P688" s="82"/>
      <c r="Q688" s="82"/>
      <c r="R688" s="82"/>
      <c r="S688" s="82"/>
      <c r="T688" s="82"/>
      <c r="U688" s="82"/>
      <c r="V688" s="82"/>
      <c r="W688" s="82"/>
      <c r="X688" s="82"/>
      <c r="Y688" s="82"/>
      <c r="Z688" s="82"/>
    </row>
    <row r="689" spans="1:26" x14ac:dyDescent="0.45">
      <c r="A689" s="82"/>
      <c r="B689" s="82"/>
      <c r="C689" s="82"/>
      <c r="D689" s="82"/>
      <c r="E689" s="82"/>
      <c r="F689" s="82"/>
      <c r="G689" s="82"/>
      <c r="H689" s="82"/>
      <c r="I689" s="82"/>
      <c r="J689" s="82"/>
      <c r="K689" s="82"/>
      <c r="L689" s="82"/>
      <c r="M689" s="82"/>
      <c r="N689" s="82"/>
      <c r="O689" s="82"/>
      <c r="P689" s="82"/>
      <c r="Q689" s="82"/>
      <c r="R689" s="82"/>
      <c r="S689" s="82"/>
      <c r="T689" s="82"/>
      <c r="U689" s="82"/>
      <c r="V689" s="82"/>
      <c r="W689" s="82"/>
      <c r="X689" s="82"/>
      <c r="Y689" s="82"/>
      <c r="Z689" s="82"/>
    </row>
    <row r="690" spans="1:26" x14ac:dyDescent="0.45">
      <c r="A690" s="82"/>
      <c r="B690" s="82"/>
      <c r="C690" s="82"/>
      <c r="D690" s="82"/>
      <c r="E690" s="82"/>
      <c r="F690" s="82"/>
      <c r="G690" s="82"/>
      <c r="H690" s="82"/>
      <c r="I690" s="82"/>
      <c r="J690" s="82"/>
      <c r="K690" s="82"/>
      <c r="L690" s="82"/>
      <c r="M690" s="82"/>
      <c r="N690" s="82"/>
      <c r="O690" s="82"/>
      <c r="P690" s="82"/>
      <c r="Q690" s="82"/>
      <c r="R690" s="82"/>
      <c r="S690" s="82"/>
      <c r="T690" s="82"/>
      <c r="U690" s="82"/>
      <c r="V690" s="82"/>
      <c r="W690" s="82"/>
      <c r="X690" s="82"/>
      <c r="Y690" s="82"/>
      <c r="Z690" s="82"/>
    </row>
    <row r="691" spans="1:26" x14ac:dyDescent="0.45">
      <c r="A691" s="82"/>
      <c r="B691" s="82"/>
      <c r="C691" s="82"/>
      <c r="D691" s="82"/>
      <c r="E691" s="82"/>
      <c r="F691" s="82"/>
      <c r="G691" s="82"/>
      <c r="H691" s="82"/>
      <c r="I691" s="82"/>
      <c r="J691" s="82"/>
      <c r="K691" s="82"/>
      <c r="L691" s="82"/>
      <c r="M691" s="82"/>
      <c r="N691" s="82"/>
      <c r="O691" s="82"/>
      <c r="P691" s="82"/>
      <c r="Q691" s="82"/>
      <c r="R691" s="82"/>
      <c r="S691" s="82"/>
      <c r="T691" s="82"/>
      <c r="U691" s="82"/>
      <c r="V691" s="82"/>
      <c r="W691" s="82"/>
      <c r="X691" s="82"/>
      <c r="Y691" s="82"/>
      <c r="Z691" s="82"/>
    </row>
    <row r="692" spans="1:26" x14ac:dyDescent="0.45">
      <c r="A692" s="82"/>
      <c r="B692" s="82"/>
      <c r="C692" s="82"/>
      <c r="D692" s="82"/>
      <c r="E692" s="82"/>
      <c r="F692" s="82"/>
      <c r="G692" s="82"/>
      <c r="H692" s="82"/>
      <c r="I692" s="82"/>
      <c r="J692" s="82"/>
      <c r="K692" s="82"/>
      <c r="L692" s="82"/>
      <c r="M692" s="82"/>
      <c r="N692" s="82"/>
      <c r="O692" s="82"/>
      <c r="P692" s="82"/>
      <c r="Q692" s="82"/>
      <c r="R692" s="82"/>
      <c r="S692" s="82"/>
      <c r="T692" s="82"/>
      <c r="U692" s="82"/>
      <c r="V692" s="82"/>
      <c r="W692" s="82"/>
      <c r="X692" s="82"/>
      <c r="Y692" s="82"/>
      <c r="Z692" s="82"/>
    </row>
    <row r="693" spans="1:26" x14ac:dyDescent="0.45">
      <c r="A693" s="82"/>
      <c r="B693" s="82"/>
      <c r="C693" s="82"/>
      <c r="D693" s="82"/>
      <c r="E693" s="82"/>
      <c r="F693" s="82"/>
      <c r="G693" s="82"/>
      <c r="H693" s="82"/>
      <c r="I693" s="82"/>
      <c r="J693" s="82"/>
      <c r="K693" s="82"/>
      <c r="L693" s="82"/>
      <c r="M693" s="82"/>
      <c r="N693" s="82"/>
      <c r="O693" s="82"/>
      <c r="P693" s="82"/>
      <c r="Q693" s="82"/>
      <c r="R693" s="82"/>
      <c r="S693" s="82"/>
      <c r="T693" s="82"/>
      <c r="U693" s="82"/>
      <c r="V693" s="82"/>
      <c r="W693" s="82"/>
      <c r="X693" s="82"/>
      <c r="Y693" s="82"/>
      <c r="Z693" s="82"/>
    </row>
    <row r="694" spans="1:26" x14ac:dyDescent="0.45">
      <c r="A694" s="82"/>
      <c r="B694" s="82"/>
      <c r="C694" s="82"/>
      <c r="D694" s="82"/>
      <c r="E694" s="82"/>
      <c r="F694" s="82"/>
      <c r="G694" s="82"/>
      <c r="H694" s="82"/>
      <c r="I694" s="82"/>
      <c r="J694" s="82"/>
      <c r="K694" s="82"/>
      <c r="L694" s="82"/>
      <c r="M694" s="82"/>
      <c r="N694" s="82"/>
      <c r="O694" s="82"/>
      <c r="P694" s="82"/>
      <c r="Q694" s="82"/>
      <c r="R694" s="82"/>
      <c r="S694" s="82"/>
      <c r="T694" s="82"/>
      <c r="U694" s="82"/>
      <c r="V694" s="82"/>
      <c r="W694" s="82"/>
      <c r="X694" s="82"/>
      <c r="Y694" s="82"/>
      <c r="Z694" s="82"/>
    </row>
    <row r="695" spans="1:26" x14ac:dyDescent="0.45">
      <c r="A695" s="82"/>
      <c r="B695" s="82"/>
      <c r="C695" s="82"/>
      <c r="D695" s="82"/>
      <c r="E695" s="82"/>
      <c r="F695" s="82"/>
      <c r="G695" s="82"/>
      <c r="H695" s="82"/>
      <c r="I695" s="82"/>
      <c r="J695" s="82"/>
      <c r="K695" s="82"/>
      <c r="L695" s="82"/>
      <c r="M695" s="82"/>
      <c r="N695" s="82"/>
      <c r="O695" s="82"/>
      <c r="P695" s="82"/>
      <c r="Q695" s="82"/>
      <c r="R695" s="82"/>
      <c r="S695" s="82"/>
      <c r="T695" s="82"/>
      <c r="U695" s="82"/>
      <c r="V695" s="82"/>
      <c r="W695" s="82"/>
      <c r="X695" s="82"/>
      <c r="Y695" s="82"/>
      <c r="Z695" s="82"/>
    </row>
    <row r="696" spans="1:26" x14ac:dyDescent="0.45">
      <c r="A696" s="82"/>
      <c r="B696" s="82"/>
      <c r="C696" s="82"/>
      <c r="D696" s="82"/>
      <c r="E696" s="82"/>
      <c r="F696" s="82"/>
      <c r="G696" s="82"/>
      <c r="H696" s="82"/>
      <c r="I696" s="82"/>
      <c r="J696" s="82"/>
      <c r="K696" s="82"/>
      <c r="L696" s="82"/>
      <c r="M696" s="82"/>
      <c r="N696" s="82"/>
      <c r="O696" s="82"/>
      <c r="P696" s="82"/>
      <c r="Q696" s="82"/>
      <c r="R696" s="82"/>
      <c r="S696" s="82"/>
      <c r="T696" s="82"/>
      <c r="U696" s="82"/>
      <c r="V696" s="82"/>
      <c r="W696" s="82"/>
      <c r="X696" s="82"/>
      <c r="Y696" s="82"/>
      <c r="Z696" s="82"/>
    </row>
    <row r="697" spans="1:26" x14ac:dyDescent="0.45">
      <c r="A697" s="82"/>
      <c r="B697" s="82"/>
      <c r="C697" s="82"/>
      <c r="D697" s="82"/>
      <c r="E697" s="82"/>
      <c r="F697" s="82"/>
      <c r="G697" s="82"/>
      <c r="H697" s="82"/>
      <c r="I697" s="82"/>
      <c r="J697" s="82"/>
      <c r="K697" s="82"/>
      <c r="L697" s="82"/>
      <c r="M697" s="82"/>
      <c r="N697" s="82"/>
      <c r="O697" s="82"/>
      <c r="P697" s="82"/>
      <c r="Q697" s="82"/>
      <c r="R697" s="82"/>
      <c r="S697" s="82"/>
      <c r="T697" s="82"/>
      <c r="U697" s="82"/>
      <c r="V697" s="82"/>
      <c r="W697" s="82"/>
      <c r="X697" s="82"/>
      <c r="Y697" s="82"/>
      <c r="Z697" s="82"/>
    </row>
    <row r="698" spans="1:26" x14ac:dyDescent="0.45">
      <c r="A698" s="82"/>
      <c r="B698" s="82"/>
      <c r="C698" s="82"/>
      <c r="D698" s="82"/>
      <c r="E698" s="82"/>
      <c r="F698" s="82"/>
      <c r="G698" s="82"/>
      <c r="H698" s="82"/>
      <c r="I698" s="82"/>
      <c r="J698" s="82"/>
      <c r="K698" s="82"/>
      <c r="L698" s="82"/>
      <c r="M698" s="82"/>
      <c r="N698" s="82"/>
      <c r="O698" s="82"/>
      <c r="P698" s="82"/>
      <c r="Q698" s="82"/>
      <c r="R698" s="82"/>
      <c r="S698" s="82"/>
      <c r="T698" s="82"/>
      <c r="U698" s="82"/>
      <c r="V698" s="82"/>
      <c r="W698" s="82"/>
      <c r="X698" s="82"/>
      <c r="Y698" s="82"/>
      <c r="Z698" s="82"/>
    </row>
    <row r="699" spans="1:26" x14ac:dyDescent="0.45">
      <c r="A699" s="82"/>
      <c r="B699" s="82"/>
      <c r="C699" s="82"/>
      <c r="D699" s="82"/>
      <c r="E699" s="82"/>
      <c r="F699" s="82"/>
      <c r="G699" s="82"/>
      <c r="H699" s="82"/>
      <c r="I699" s="82"/>
      <c r="J699" s="82"/>
      <c r="K699" s="82"/>
      <c r="L699" s="82"/>
      <c r="M699" s="82"/>
      <c r="N699" s="82"/>
      <c r="O699" s="82"/>
      <c r="P699" s="82"/>
      <c r="Q699" s="82"/>
      <c r="R699" s="82"/>
      <c r="S699" s="82"/>
      <c r="T699" s="82"/>
      <c r="U699" s="82"/>
      <c r="V699" s="82"/>
      <c r="W699" s="82"/>
      <c r="X699" s="82"/>
      <c r="Y699" s="82"/>
      <c r="Z699" s="82"/>
    </row>
    <row r="700" spans="1:26" x14ac:dyDescent="0.45">
      <c r="A700" s="82"/>
      <c r="B700" s="82"/>
      <c r="C700" s="82"/>
      <c r="D700" s="82"/>
      <c r="E700" s="82"/>
      <c r="F700" s="82"/>
      <c r="G700" s="82"/>
      <c r="H700" s="82"/>
      <c r="I700" s="82"/>
      <c r="J700" s="82"/>
      <c r="K700" s="82"/>
      <c r="L700" s="82"/>
      <c r="M700" s="82"/>
      <c r="N700" s="82"/>
      <c r="O700" s="82"/>
      <c r="P700" s="82"/>
      <c r="Q700" s="82"/>
      <c r="R700" s="82"/>
      <c r="S700" s="82"/>
      <c r="T700" s="82"/>
      <c r="U700" s="82"/>
      <c r="V700" s="82"/>
      <c r="W700" s="82"/>
      <c r="X700" s="82"/>
      <c r="Y700" s="82"/>
      <c r="Z700" s="82"/>
    </row>
    <row r="701" spans="1:26" x14ac:dyDescent="0.45">
      <c r="A701" s="82"/>
      <c r="B701" s="82"/>
      <c r="C701" s="82"/>
      <c r="D701" s="82"/>
      <c r="E701" s="82"/>
      <c r="F701" s="82"/>
      <c r="G701" s="82"/>
      <c r="H701" s="82"/>
      <c r="I701" s="82"/>
      <c r="J701" s="82"/>
      <c r="K701" s="82"/>
      <c r="L701" s="82"/>
      <c r="M701" s="82"/>
      <c r="N701" s="82"/>
      <c r="O701" s="82"/>
      <c r="P701" s="82"/>
      <c r="Q701" s="82"/>
      <c r="R701" s="82"/>
      <c r="S701" s="82"/>
      <c r="T701" s="82"/>
      <c r="U701" s="82"/>
      <c r="V701" s="82"/>
      <c r="W701" s="82"/>
      <c r="X701" s="82"/>
      <c r="Y701" s="82"/>
      <c r="Z701" s="82"/>
    </row>
    <row r="702" spans="1:26" x14ac:dyDescent="0.45">
      <c r="A702" s="82"/>
      <c r="B702" s="82"/>
      <c r="C702" s="82"/>
      <c r="D702" s="82"/>
      <c r="E702" s="82"/>
      <c r="F702" s="82"/>
      <c r="G702" s="82"/>
      <c r="H702" s="82"/>
      <c r="I702" s="82"/>
      <c r="J702" s="82"/>
      <c r="K702" s="82"/>
      <c r="L702" s="82"/>
      <c r="M702" s="82"/>
      <c r="N702" s="82"/>
      <c r="O702" s="82"/>
      <c r="P702" s="82"/>
      <c r="Q702" s="82"/>
      <c r="R702" s="82"/>
      <c r="S702" s="82"/>
      <c r="T702" s="82"/>
      <c r="U702" s="82"/>
      <c r="V702" s="82"/>
      <c r="W702" s="82"/>
      <c r="X702" s="82"/>
      <c r="Y702" s="82"/>
      <c r="Z702" s="82"/>
    </row>
    <row r="703" spans="1:26" x14ac:dyDescent="0.45">
      <c r="A703" s="82"/>
      <c r="B703" s="82"/>
      <c r="C703" s="82"/>
      <c r="D703" s="82"/>
      <c r="E703" s="82"/>
      <c r="F703" s="82"/>
      <c r="G703" s="82"/>
      <c r="H703" s="82"/>
      <c r="I703" s="82"/>
      <c r="J703" s="82"/>
      <c r="K703" s="82"/>
      <c r="L703" s="82"/>
      <c r="M703" s="82"/>
      <c r="N703" s="82"/>
      <c r="O703" s="82"/>
      <c r="P703" s="82"/>
      <c r="Q703" s="82"/>
      <c r="R703" s="82"/>
      <c r="S703" s="82"/>
      <c r="T703" s="82"/>
      <c r="U703" s="82"/>
      <c r="V703" s="82"/>
      <c r="W703" s="82"/>
      <c r="X703" s="82"/>
      <c r="Y703" s="82"/>
      <c r="Z703" s="82"/>
    </row>
    <row r="704" spans="1:26" x14ac:dyDescent="0.45">
      <c r="A704" s="82"/>
      <c r="B704" s="82"/>
      <c r="C704" s="82"/>
      <c r="D704" s="82"/>
      <c r="E704" s="82"/>
      <c r="F704" s="82"/>
      <c r="G704" s="82"/>
      <c r="H704" s="82"/>
      <c r="I704" s="82"/>
      <c r="J704" s="82"/>
      <c r="K704" s="82"/>
      <c r="L704" s="82"/>
      <c r="M704" s="82"/>
      <c r="N704" s="82"/>
      <c r="O704" s="82"/>
      <c r="P704" s="82"/>
      <c r="Q704" s="82"/>
      <c r="R704" s="82"/>
      <c r="S704" s="82"/>
      <c r="T704" s="82"/>
      <c r="U704" s="82"/>
      <c r="V704" s="82"/>
      <c r="W704" s="82"/>
      <c r="X704" s="82"/>
      <c r="Y704" s="82"/>
      <c r="Z704" s="82"/>
    </row>
    <row r="705" spans="1:26" x14ac:dyDescent="0.45">
      <c r="A705" s="82"/>
      <c r="B705" s="82"/>
      <c r="C705" s="82"/>
      <c r="D705" s="82"/>
      <c r="E705" s="82"/>
      <c r="F705" s="82"/>
      <c r="G705" s="82"/>
      <c r="H705" s="82"/>
      <c r="I705" s="82"/>
      <c r="J705" s="82"/>
      <c r="K705" s="82"/>
      <c r="L705" s="82"/>
      <c r="M705" s="82"/>
      <c r="N705" s="82"/>
      <c r="O705" s="82"/>
      <c r="P705" s="82"/>
      <c r="Q705" s="82"/>
      <c r="R705" s="82"/>
      <c r="S705" s="82"/>
      <c r="T705" s="82"/>
      <c r="U705" s="82"/>
      <c r="V705" s="82"/>
      <c r="W705" s="82"/>
      <c r="X705" s="82"/>
      <c r="Y705" s="82"/>
      <c r="Z705" s="82"/>
    </row>
    <row r="706" spans="1:26" x14ac:dyDescent="0.45">
      <c r="A706" s="82"/>
      <c r="B706" s="82"/>
      <c r="C706" s="82"/>
      <c r="D706" s="82"/>
      <c r="E706" s="82"/>
      <c r="F706" s="82"/>
      <c r="G706" s="82"/>
      <c r="H706" s="82"/>
      <c r="I706" s="82"/>
      <c r="J706" s="82"/>
      <c r="K706" s="82"/>
      <c r="L706" s="82"/>
      <c r="M706" s="82"/>
      <c r="N706" s="82"/>
      <c r="O706" s="82"/>
      <c r="P706" s="82"/>
      <c r="Q706" s="82"/>
      <c r="R706" s="82"/>
      <c r="S706" s="82"/>
      <c r="T706" s="82"/>
      <c r="U706" s="82"/>
      <c r="V706" s="82"/>
      <c r="W706" s="82"/>
      <c r="X706" s="82"/>
      <c r="Y706" s="82"/>
      <c r="Z706" s="82"/>
    </row>
    <row r="707" spans="1:26" x14ac:dyDescent="0.45">
      <c r="A707" s="82"/>
      <c r="B707" s="82"/>
      <c r="C707" s="82"/>
      <c r="D707" s="82"/>
      <c r="E707" s="82"/>
      <c r="F707" s="82"/>
      <c r="G707" s="82"/>
      <c r="H707" s="82"/>
      <c r="I707" s="82"/>
      <c r="J707" s="82"/>
      <c r="K707" s="82"/>
      <c r="L707" s="82"/>
      <c r="M707" s="82"/>
      <c r="N707" s="82"/>
      <c r="O707" s="82"/>
      <c r="P707" s="82"/>
      <c r="Q707" s="82"/>
      <c r="R707" s="82"/>
      <c r="S707" s="82"/>
      <c r="T707" s="82"/>
      <c r="U707" s="82"/>
      <c r="V707" s="82"/>
      <c r="W707" s="82"/>
      <c r="X707" s="82"/>
      <c r="Y707" s="82"/>
      <c r="Z707" s="82"/>
    </row>
    <row r="708" spans="1:26" x14ac:dyDescent="0.45">
      <c r="A708" s="82"/>
      <c r="B708" s="82"/>
      <c r="C708" s="82"/>
      <c r="D708" s="82"/>
      <c r="E708" s="82"/>
      <c r="F708" s="82"/>
      <c r="G708" s="82"/>
      <c r="H708" s="82"/>
      <c r="I708" s="82"/>
      <c r="J708" s="82"/>
      <c r="K708" s="82"/>
      <c r="L708" s="82"/>
      <c r="M708" s="82"/>
      <c r="N708" s="82"/>
      <c r="O708" s="82"/>
      <c r="P708" s="82"/>
      <c r="Q708" s="82"/>
      <c r="R708" s="82"/>
      <c r="S708" s="82"/>
      <c r="T708" s="82"/>
      <c r="U708" s="82"/>
      <c r="V708" s="82"/>
      <c r="W708" s="82"/>
      <c r="X708" s="82"/>
      <c r="Y708" s="82"/>
      <c r="Z708" s="82"/>
    </row>
    <row r="709" spans="1:26" x14ac:dyDescent="0.45">
      <c r="A709" s="82"/>
      <c r="B709" s="82"/>
      <c r="C709" s="82"/>
      <c r="D709" s="82"/>
      <c r="E709" s="82"/>
      <c r="F709" s="82"/>
      <c r="G709" s="82"/>
      <c r="H709" s="82"/>
      <c r="I709" s="82"/>
      <c r="J709" s="82"/>
      <c r="K709" s="82"/>
      <c r="L709" s="82"/>
      <c r="M709" s="82"/>
      <c r="N709" s="82"/>
      <c r="O709" s="82"/>
      <c r="P709" s="82"/>
      <c r="Q709" s="82"/>
      <c r="R709" s="82"/>
      <c r="S709" s="82"/>
      <c r="T709" s="82"/>
      <c r="U709" s="82"/>
      <c r="V709" s="82"/>
      <c r="W709" s="82"/>
      <c r="X709" s="82"/>
      <c r="Y709" s="82"/>
      <c r="Z709" s="82"/>
    </row>
    <row r="710" spans="1:26" x14ac:dyDescent="0.45">
      <c r="A710" s="82"/>
      <c r="B710" s="82"/>
      <c r="C710" s="82"/>
      <c r="D710" s="82"/>
      <c r="E710" s="82"/>
      <c r="F710" s="82"/>
      <c r="G710" s="82"/>
      <c r="H710" s="82"/>
      <c r="I710" s="82"/>
      <c r="J710" s="82"/>
      <c r="K710" s="82"/>
      <c r="L710" s="82"/>
      <c r="M710" s="82"/>
      <c r="N710" s="82"/>
      <c r="O710" s="82"/>
      <c r="P710" s="82"/>
      <c r="Q710" s="82"/>
      <c r="R710" s="82"/>
      <c r="S710" s="82"/>
      <c r="T710" s="82"/>
      <c r="U710" s="82"/>
      <c r="V710" s="82"/>
      <c r="W710" s="82"/>
      <c r="X710" s="82"/>
      <c r="Y710" s="82"/>
      <c r="Z710" s="82"/>
    </row>
    <row r="711" spans="1:26" x14ac:dyDescent="0.45">
      <c r="A711" s="82"/>
      <c r="B711" s="82"/>
      <c r="C711" s="82"/>
      <c r="D711" s="82"/>
      <c r="E711" s="82"/>
      <c r="F711" s="82"/>
      <c r="G711" s="82"/>
      <c r="H711" s="82"/>
      <c r="I711" s="82"/>
      <c r="J711" s="82"/>
      <c r="K711" s="82"/>
      <c r="L711" s="82"/>
      <c r="M711" s="82"/>
      <c r="N711" s="82"/>
      <c r="O711" s="82"/>
      <c r="P711" s="82"/>
      <c r="Q711" s="82"/>
      <c r="R711" s="82"/>
      <c r="S711" s="82"/>
      <c r="T711" s="82"/>
      <c r="U711" s="82"/>
      <c r="V711" s="82"/>
      <c r="W711" s="82"/>
      <c r="X711" s="82"/>
      <c r="Y711" s="82"/>
      <c r="Z711" s="82"/>
    </row>
    <row r="712" spans="1:26" x14ac:dyDescent="0.45">
      <c r="A712" s="82"/>
      <c r="B712" s="82"/>
      <c r="C712" s="82"/>
      <c r="D712" s="82"/>
      <c r="E712" s="82"/>
      <c r="F712" s="82"/>
      <c r="G712" s="82"/>
      <c r="H712" s="82"/>
      <c r="I712" s="82"/>
      <c r="J712" s="82"/>
      <c r="K712" s="82"/>
      <c r="L712" s="82"/>
      <c r="M712" s="82"/>
      <c r="N712" s="82"/>
      <c r="O712" s="82"/>
      <c r="P712" s="82"/>
      <c r="Q712" s="82"/>
      <c r="R712" s="82"/>
      <c r="S712" s="82"/>
      <c r="T712" s="82"/>
      <c r="U712" s="82"/>
      <c r="V712" s="82"/>
      <c r="W712" s="82"/>
      <c r="X712" s="82"/>
      <c r="Y712" s="82"/>
      <c r="Z712" s="82"/>
    </row>
    <row r="713" spans="1:26" x14ac:dyDescent="0.45">
      <c r="A713" s="82"/>
      <c r="B713" s="82"/>
      <c r="C713" s="82"/>
      <c r="D713" s="82"/>
      <c r="E713" s="82"/>
      <c r="F713" s="82"/>
      <c r="G713" s="82"/>
      <c r="H713" s="82"/>
      <c r="I713" s="82"/>
      <c r="J713" s="82"/>
      <c r="K713" s="82"/>
      <c r="L713" s="82"/>
      <c r="M713" s="82"/>
      <c r="N713" s="82"/>
      <c r="O713" s="82"/>
      <c r="P713" s="82"/>
      <c r="Q713" s="82"/>
      <c r="R713" s="82"/>
      <c r="S713" s="82"/>
      <c r="T713" s="82"/>
      <c r="U713" s="82"/>
      <c r="V713" s="82"/>
      <c r="W713" s="82"/>
      <c r="X713" s="82"/>
      <c r="Y713" s="82"/>
      <c r="Z713" s="82"/>
    </row>
    <row r="714" spans="1:26" x14ac:dyDescent="0.45">
      <c r="A714" s="82"/>
      <c r="B714" s="82"/>
      <c r="C714" s="82"/>
      <c r="D714" s="82"/>
      <c r="E714" s="82"/>
      <c r="F714" s="82"/>
      <c r="G714" s="82"/>
      <c r="H714" s="82"/>
      <c r="I714" s="82"/>
      <c r="J714" s="82"/>
      <c r="K714" s="82"/>
      <c r="L714" s="82"/>
      <c r="M714" s="82"/>
      <c r="N714" s="82"/>
      <c r="O714" s="82"/>
      <c r="P714" s="82"/>
      <c r="Q714" s="82"/>
      <c r="R714" s="82"/>
      <c r="S714" s="82"/>
      <c r="T714" s="82"/>
      <c r="U714" s="82"/>
      <c r="V714" s="82"/>
      <c r="W714" s="82"/>
      <c r="X714" s="82"/>
      <c r="Y714" s="82"/>
      <c r="Z714" s="82"/>
    </row>
    <row r="715" spans="1:26" x14ac:dyDescent="0.45">
      <c r="A715" s="82"/>
      <c r="B715" s="82"/>
      <c r="C715" s="82"/>
      <c r="D715" s="82"/>
      <c r="E715" s="82"/>
      <c r="F715" s="82"/>
      <c r="G715" s="82"/>
      <c r="H715" s="82"/>
      <c r="I715" s="82"/>
      <c r="J715" s="82"/>
      <c r="K715" s="82"/>
      <c r="L715" s="82"/>
      <c r="M715" s="82"/>
      <c r="N715" s="82"/>
      <c r="O715" s="82"/>
      <c r="P715" s="82"/>
      <c r="Q715" s="82"/>
      <c r="R715" s="82"/>
      <c r="S715" s="82"/>
      <c r="T715" s="82"/>
      <c r="U715" s="82"/>
      <c r="V715" s="82"/>
      <c r="W715" s="82"/>
      <c r="X715" s="82"/>
      <c r="Y715" s="82"/>
      <c r="Z715" s="82"/>
    </row>
    <row r="716" spans="1:26" x14ac:dyDescent="0.45">
      <c r="A716" s="82"/>
      <c r="B716" s="82"/>
      <c r="C716" s="82"/>
      <c r="D716" s="82"/>
      <c r="E716" s="82"/>
      <c r="F716" s="82"/>
      <c r="G716" s="82"/>
      <c r="H716" s="82"/>
      <c r="I716" s="82"/>
      <c r="J716" s="82"/>
      <c r="K716" s="82"/>
      <c r="L716" s="82"/>
      <c r="M716" s="82"/>
      <c r="N716" s="82"/>
      <c r="O716" s="82"/>
      <c r="P716" s="82"/>
      <c r="Q716" s="82"/>
      <c r="R716" s="82"/>
      <c r="S716" s="82"/>
      <c r="T716" s="82"/>
      <c r="U716" s="82"/>
      <c r="V716" s="82"/>
      <c r="W716" s="82"/>
      <c r="X716" s="82"/>
      <c r="Y716" s="82"/>
      <c r="Z716" s="82"/>
    </row>
    <row r="717" spans="1:26" x14ac:dyDescent="0.45">
      <c r="A717" s="82"/>
      <c r="B717" s="82"/>
      <c r="C717" s="82"/>
      <c r="D717" s="82"/>
      <c r="E717" s="82"/>
      <c r="F717" s="82"/>
      <c r="G717" s="82"/>
      <c r="H717" s="82"/>
      <c r="I717" s="82"/>
      <c r="J717" s="82"/>
      <c r="K717" s="82"/>
      <c r="L717" s="82"/>
      <c r="M717" s="82"/>
      <c r="N717" s="82"/>
      <c r="O717" s="82"/>
      <c r="P717" s="82"/>
      <c r="Q717" s="82"/>
      <c r="R717" s="82"/>
      <c r="S717" s="82"/>
      <c r="T717" s="82"/>
      <c r="U717" s="82"/>
      <c r="V717" s="82"/>
      <c r="W717" s="82"/>
      <c r="X717" s="82"/>
      <c r="Y717" s="82"/>
      <c r="Z717" s="82"/>
    </row>
    <row r="718" spans="1:26" x14ac:dyDescent="0.45">
      <c r="A718" s="82"/>
      <c r="B718" s="82"/>
      <c r="C718" s="82"/>
      <c r="D718" s="82"/>
      <c r="E718" s="82"/>
      <c r="F718" s="82"/>
      <c r="G718" s="82"/>
      <c r="H718" s="82"/>
      <c r="I718" s="82"/>
      <c r="J718" s="82"/>
      <c r="K718" s="82"/>
      <c r="L718" s="82"/>
      <c r="M718" s="82"/>
      <c r="N718" s="82"/>
      <c r="O718" s="82"/>
      <c r="P718" s="82"/>
      <c r="Q718" s="82"/>
      <c r="R718" s="82"/>
      <c r="S718" s="82"/>
      <c r="T718" s="82"/>
      <c r="U718" s="82"/>
      <c r="V718" s="82"/>
      <c r="W718" s="82"/>
      <c r="X718" s="82"/>
      <c r="Y718" s="82"/>
      <c r="Z718" s="82"/>
    </row>
    <row r="719" spans="1:26" x14ac:dyDescent="0.45">
      <c r="A719" s="82"/>
      <c r="B719" s="82"/>
      <c r="C719" s="82"/>
      <c r="D719" s="82"/>
      <c r="E719" s="82"/>
      <c r="F719" s="82"/>
      <c r="G719" s="82"/>
      <c r="H719" s="82"/>
      <c r="I719" s="82"/>
      <c r="J719" s="82"/>
      <c r="K719" s="82"/>
      <c r="L719" s="82"/>
      <c r="M719" s="82"/>
      <c r="N719" s="82"/>
      <c r="O719" s="82"/>
      <c r="P719" s="82"/>
      <c r="Q719" s="82"/>
      <c r="R719" s="82"/>
      <c r="S719" s="82"/>
      <c r="T719" s="82"/>
      <c r="U719" s="82"/>
      <c r="V719" s="82"/>
      <c r="W719" s="82"/>
      <c r="X719" s="82"/>
      <c r="Y719" s="82"/>
      <c r="Z719" s="82"/>
    </row>
    <row r="720" spans="1:26" x14ac:dyDescent="0.45">
      <c r="A720" s="82"/>
      <c r="B720" s="82"/>
      <c r="C720" s="82"/>
      <c r="D720" s="82"/>
      <c r="E720" s="82"/>
      <c r="F720" s="82"/>
      <c r="G720" s="82"/>
      <c r="H720" s="82"/>
      <c r="I720" s="82"/>
      <c r="J720" s="82"/>
      <c r="K720" s="82"/>
      <c r="L720" s="82"/>
      <c r="M720" s="82"/>
      <c r="N720" s="82"/>
      <c r="O720" s="82"/>
      <c r="P720" s="82"/>
      <c r="Q720" s="82"/>
      <c r="R720" s="82"/>
      <c r="S720" s="82"/>
      <c r="T720" s="82"/>
      <c r="U720" s="82"/>
      <c r="V720" s="82"/>
      <c r="W720" s="82"/>
      <c r="X720" s="82"/>
      <c r="Y720" s="82"/>
      <c r="Z720" s="82"/>
    </row>
    <row r="721" spans="1:26" x14ac:dyDescent="0.45">
      <c r="A721" s="82"/>
      <c r="B721" s="82"/>
      <c r="C721" s="82"/>
      <c r="D721" s="82"/>
      <c r="E721" s="82"/>
      <c r="F721" s="82"/>
      <c r="G721" s="82"/>
      <c r="H721" s="82"/>
      <c r="I721" s="82"/>
      <c r="J721" s="82"/>
      <c r="K721" s="82"/>
      <c r="L721" s="82"/>
      <c r="M721" s="82"/>
      <c r="N721" s="82"/>
      <c r="O721" s="82"/>
      <c r="P721" s="82"/>
      <c r="Q721" s="82"/>
      <c r="R721" s="82"/>
      <c r="S721" s="82"/>
      <c r="T721" s="82"/>
      <c r="U721" s="82"/>
      <c r="V721" s="82"/>
      <c r="W721" s="82"/>
      <c r="X721" s="82"/>
      <c r="Y721" s="82"/>
      <c r="Z721" s="82"/>
    </row>
    <row r="722" spans="1:26" x14ac:dyDescent="0.45">
      <c r="A722" s="82"/>
      <c r="B722" s="82"/>
      <c r="C722" s="82"/>
      <c r="D722" s="82"/>
      <c r="E722" s="82"/>
      <c r="F722" s="82"/>
      <c r="G722" s="82"/>
      <c r="H722" s="82"/>
      <c r="I722" s="82"/>
      <c r="J722" s="82"/>
      <c r="K722" s="82"/>
      <c r="L722" s="82"/>
      <c r="M722" s="82"/>
      <c r="N722" s="82"/>
      <c r="O722" s="82"/>
      <c r="P722" s="82"/>
      <c r="Q722" s="82"/>
      <c r="R722" s="82"/>
      <c r="S722" s="82"/>
      <c r="T722" s="82"/>
      <c r="U722" s="82"/>
      <c r="V722" s="82"/>
      <c r="W722" s="82"/>
      <c r="X722" s="82"/>
      <c r="Y722" s="82"/>
      <c r="Z722" s="82"/>
    </row>
    <row r="723" spans="1:26" x14ac:dyDescent="0.45">
      <c r="A723" s="82"/>
      <c r="B723" s="82"/>
      <c r="C723" s="82"/>
      <c r="D723" s="82"/>
      <c r="E723" s="82"/>
      <c r="F723" s="82"/>
      <c r="G723" s="82"/>
      <c r="H723" s="82"/>
      <c r="I723" s="82"/>
      <c r="J723" s="82"/>
      <c r="K723" s="82"/>
      <c r="L723" s="82"/>
      <c r="M723" s="82"/>
      <c r="N723" s="82"/>
      <c r="O723" s="82"/>
      <c r="P723" s="82"/>
      <c r="Q723" s="82"/>
      <c r="R723" s="82"/>
      <c r="S723" s="82"/>
      <c r="T723" s="82"/>
      <c r="U723" s="82"/>
      <c r="V723" s="82"/>
      <c r="W723" s="82"/>
      <c r="X723" s="82"/>
      <c r="Y723" s="82"/>
      <c r="Z723" s="82"/>
    </row>
    <row r="724" spans="1:26" x14ac:dyDescent="0.45">
      <c r="A724" s="82"/>
      <c r="B724" s="82"/>
      <c r="C724" s="82"/>
      <c r="D724" s="82"/>
      <c r="E724" s="82"/>
      <c r="F724" s="82"/>
      <c r="G724" s="82"/>
      <c r="H724" s="82"/>
      <c r="I724" s="82"/>
      <c r="J724" s="82"/>
      <c r="K724" s="82"/>
      <c r="L724" s="82"/>
      <c r="M724" s="82"/>
      <c r="N724" s="82"/>
      <c r="O724" s="82"/>
      <c r="P724" s="82"/>
      <c r="Q724" s="82"/>
      <c r="R724" s="82"/>
      <c r="S724" s="82"/>
      <c r="T724" s="82"/>
      <c r="U724" s="82"/>
      <c r="V724" s="82"/>
      <c r="W724" s="82"/>
      <c r="X724" s="82"/>
      <c r="Y724" s="82"/>
      <c r="Z724" s="82"/>
    </row>
    <row r="725" spans="1:26" x14ac:dyDescent="0.45">
      <c r="A725" s="82"/>
      <c r="B725" s="82"/>
      <c r="C725" s="82"/>
      <c r="D725" s="82"/>
      <c r="E725" s="82"/>
      <c r="F725" s="82"/>
      <c r="G725" s="82"/>
      <c r="H725" s="82"/>
      <c r="I725" s="82"/>
      <c r="J725" s="82"/>
      <c r="K725" s="82"/>
      <c r="L725" s="82"/>
      <c r="M725" s="82"/>
      <c r="N725" s="82"/>
      <c r="O725" s="82"/>
      <c r="P725" s="82"/>
      <c r="Q725" s="82"/>
      <c r="R725" s="82"/>
      <c r="S725" s="82"/>
      <c r="T725" s="82"/>
      <c r="U725" s="82"/>
      <c r="V725" s="82"/>
      <c r="W725" s="82"/>
      <c r="X725" s="82"/>
      <c r="Y725" s="82"/>
      <c r="Z725" s="82"/>
    </row>
    <row r="726" spans="1:26" x14ac:dyDescent="0.45">
      <c r="A726" s="82"/>
      <c r="B726" s="82"/>
      <c r="C726" s="82"/>
      <c r="D726" s="82"/>
      <c r="E726" s="82"/>
      <c r="F726" s="82"/>
      <c r="G726" s="82"/>
      <c r="H726" s="82"/>
      <c r="I726" s="82"/>
      <c r="J726" s="82"/>
      <c r="K726" s="82"/>
      <c r="L726" s="82"/>
      <c r="M726" s="82"/>
      <c r="N726" s="82"/>
      <c r="O726" s="82"/>
      <c r="P726" s="82"/>
      <c r="Q726" s="82"/>
      <c r="R726" s="82"/>
      <c r="S726" s="82"/>
      <c r="T726" s="82"/>
      <c r="U726" s="82"/>
      <c r="V726" s="82"/>
      <c r="W726" s="82"/>
      <c r="X726" s="82"/>
      <c r="Y726" s="82"/>
      <c r="Z726" s="82"/>
    </row>
    <row r="727" spans="1:26" x14ac:dyDescent="0.45">
      <c r="A727" s="82"/>
      <c r="B727" s="82"/>
      <c r="C727" s="82"/>
      <c r="D727" s="82"/>
      <c r="E727" s="82"/>
      <c r="F727" s="82"/>
      <c r="G727" s="82"/>
      <c r="H727" s="82"/>
      <c r="I727" s="82"/>
      <c r="J727" s="82"/>
      <c r="K727" s="82"/>
      <c r="L727" s="82"/>
      <c r="M727" s="82"/>
      <c r="N727" s="82"/>
      <c r="O727" s="82"/>
      <c r="P727" s="82"/>
      <c r="Q727" s="82"/>
      <c r="R727" s="82"/>
      <c r="S727" s="82"/>
      <c r="T727" s="82"/>
      <c r="U727" s="82"/>
      <c r="V727" s="82"/>
      <c r="W727" s="82"/>
      <c r="X727" s="82"/>
      <c r="Y727" s="82"/>
      <c r="Z727" s="82"/>
    </row>
    <row r="728" spans="1:26" x14ac:dyDescent="0.45">
      <c r="A728" s="82"/>
      <c r="B728" s="82"/>
      <c r="C728" s="82"/>
      <c r="D728" s="82"/>
      <c r="E728" s="82"/>
      <c r="F728" s="82"/>
      <c r="G728" s="82"/>
      <c r="H728" s="82"/>
      <c r="I728" s="82"/>
      <c r="J728" s="82"/>
      <c r="K728" s="82"/>
      <c r="L728" s="82"/>
      <c r="M728" s="82"/>
      <c r="N728" s="82"/>
      <c r="O728" s="82"/>
      <c r="P728" s="82"/>
      <c r="Q728" s="82"/>
      <c r="R728" s="82"/>
      <c r="S728" s="82"/>
      <c r="T728" s="82"/>
      <c r="U728" s="82"/>
      <c r="V728" s="82"/>
      <c r="W728" s="82"/>
      <c r="X728" s="82"/>
      <c r="Y728" s="82"/>
      <c r="Z728" s="82"/>
    </row>
    <row r="729" spans="1:26" x14ac:dyDescent="0.45">
      <c r="A729" s="82"/>
      <c r="B729" s="82"/>
      <c r="C729" s="82"/>
      <c r="D729" s="82"/>
      <c r="E729" s="82"/>
      <c r="F729" s="82"/>
      <c r="G729" s="82"/>
      <c r="H729" s="82"/>
      <c r="I729" s="82"/>
      <c r="J729" s="82"/>
      <c r="K729" s="82"/>
      <c r="L729" s="82"/>
      <c r="M729" s="82"/>
      <c r="N729" s="82"/>
      <c r="O729" s="82"/>
      <c r="P729" s="82"/>
      <c r="Q729" s="82"/>
      <c r="R729" s="82"/>
      <c r="S729" s="82"/>
      <c r="T729" s="82"/>
      <c r="U729" s="82"/>
      <c r="V729" s="82"/>
      <c r="W729" s="82"/>
      <c r="X729" s="82"/>
      <c r="Y729" s="82"/>
      <c r="Z729" s="82"/>
    </row>
    <row r="730" spans="1:26" x14ac:dyDescent="0.45">
      <c r="A730" s="82"/>
      <c r="B730" s="82"/>
      <c r="C730" s="82"/>
      <c r="D730" s="82"/>
      <c r="E730" s="82"/>
      <c r="F730" s="82"/>
      <c r="G730" s="82"/>
      <c r="H730" s="82"/>
      <c r="I730" s="82"/>
      <c r="J730" s="82"/>
      <c r="K730" s="82"/>
      <c r="L730" s="82"/>
      <c r="M730" s="82"/>
      <c r="N730" s="82"/>
      <c r="O730" s="82"/>
      <c r="P730" s="82"/>
      <c r="Q730" s="82"/>
      <c r="R730" s="82"/>
      <c r="S730" s="82"/>
      <c r="T730" s="82"/>
      <c r="U730" s="82"/>
      <c r="V730" s="82"/>
      <c r="W730" s="82"/>
      <c r="X730" s="82"/>
      <c r="Y730" s="82"/>
      <c r="Z730" s="82"/>
    </row>
    <row r="731" spans="1:26" x14ac:dyDescent="0.45">
      <c r="A731" s="82"/>
      <c r="B731" s="82"/>
      <c r="C731" s="82"/>
      <c r="D731" s="82"/>
      <c r="E731" s="82"/>
      <c r="F731" s="82"/>
      <c r="G731" s="82"/>
      <c r="H731" s="82"/>
      <c r="I731" s="82"/>
      <c r="J731" s="82"/>
      <c r="K731" s="82"/>
      <c r="L731" s="82"/>
      <c r="M731" s="82"/>
      <c r="N731" s="82"/>
      <c r="O731" s="82"/>
      <c r="P731" s="82"/>
      <c r="Q731" s="82"/>
      <c r="R731" s="82"/>
      <c r="S731" s="82"/>
      <c r="T731" s="82"/>
      <c r="U731" s="82"/>
      <c r="V731" s="82"/>
      <c r="W731" s="82"/>
      <c r="X731" s="82"/>
      <c r="Y731" s="82"/>
      <c r="Z731" s="82"/>
    </row>
    <row r="732" spans="1:26" x14ac:dyDescent="0.45">
      <c r="A732" s="82"/>
      <c r="B732" s="82"/>
      <c r="C732" s="82"/>
      <c r="D732" s="82"/>
      <c r="E732" s="82"/>
      <c r="F732" s="82"/>
      <c r="G732" s="82"/>
      <c r="H732" s="82"/>
      <c r="I732" s="82"/>
      <c r="J732" s="82"/>
      <c r="K732" s="82"/>
      <c r="L732" s="82"/>
      <c r="M732" s="82"/>
      <c r="N732" s="82"/>
      <c r="O732" s="82"/>
      <c r="P732" s="82"/>
      <c r="Q732" s="82"/>
      <c r="R732" s="82"/>
      <c r="S732" s="82"/>
      <c r="T732" s="82"/>
      <c r="U732" s="82"/>
      <c r="V732" s="82"/>
      <c r="W732" s="82"/>
      <c r="X732" s="82"/>
      <c r="Y732" s="82"/>
      <c r="Z732" s="82"/>
    </row>
    <row r="733" spans="1:26" x14ac:dyDescent="0.45">
      <c r="A733" s="82"/>
      <c r="B733" s="82"/>
      <c r="C733" s="82"/>
      <c r="D733" s="82"/>
      <c r="E733" s="82"/>
      <c r="F733" s="82"/>
      <c r="G733" s="82"/>
      <c r="H733" s="82"/>
      <c r="I733" s="82"/>
      <c r="J733" s="82"/>
      <c r="K733" s="82"/>
      <c r="L733" s="82"/>
      <c r="M733" s="82"/>
      <c r="N733" s="82"/>
      <c r="O733" s="82"/>
      <c r="P733" s="82"/>
      <c r="Q733" s="82"/>
      <c r="R733" s="82"/>
      <c r="S733" s="82"/>
      <c r="T733" s="82"/>
      <c r="U733" s="82"/>
      <c r="V733" s="82"/>
      <c r="W733" s="82"/>
      <c r="X733" s="82"/>
      <c r="Y733" s="82"/>
      <c r="Z733" s="82"/>
    </row>
    <row r="734" spans="1:26" x14ac:dyDescent="0.45">
      <c r="A734" s="82"/>
      <c r="B734" s="82"/>
      <c r="C734" s="82"/>
      <c r="D734" s="82"/>
      <c r="E734" s="82"/>
      <c r="F734" s="82"/>
      <c r="G734" s="82"/>
      <c r="H734" s="82"/>
      <c r="I734" s="82"/>
      <c r="J734" s="82"/>
      <c r="K734" s="82"/>
      <c r="L734" s="82"/>
      <c r="M734" s="82"/>
      <c r="N734" s="82"/>
      <c r="O734" s="82"/>
      <c r="P734" s="82"/>
      <c r="Q734" s="82"/>
      <c r="R734" s="82"/>
      <c r="S734" s="82"/>
      <c r="T734" s="82"/>
      <c r="U734" s="82"/>
      <c r="V734" s="82"/>
      <c r="W734" s="82"/>
      <c r="X734" s="82"/>
      <c r="Y734" s="82"/>
      <c r="Z734" s="82"/>
    </row>
    <row r="735" spans="1:26" x14ac:dyDescent="0.45">
      <c r="A735" s="82"/>
      <c r="B735" s="82"/>
      <c r="C735" s="82"/>
      <c r="D735" s="82"/>
      <c r="E735" s="82"/>
      <c r="F735" s="82"/>
      <c r="G735" s="82"/>
      <c r="H735" s="82"/>
      <c r="I735" s="82"/>
      <c r="J735" s="82"/>
      <c r="K735" s="82"/>
      <c r="L735" s="82"/>
      <c r="M735" s="82"/>
      <c r="N735" s="82"/>
      <c r="O735" s="82"/>
      <c r="P735" s="82"/>
      <c r="Q735" s="82"/>
      <c r="R735" s="82"/>
      <c r="S735" s="82"/>
      <c r="T735" s="82"/>
      <c r="U735" s="82"/>
      <c r="V735" s="82"/>
      <c r="W735" s="82"/>
      <c r="X735" s="82"/>
      <c r="Y735" s="82"/>
      <c r="Z735" s="82"/>
    </row>
    <row r="736" spans="1:26" x14ac:dyDescent="0.45">
      <c r="A736" s="82"/>
      <c r="B736" s="82"/>
      <c r="C736" s="82"/>
      <c r="D736" s="82"/>
      <c r="E736" s="82"/>
      <c r="F736" s="82"/>
      <c r="G736" s="82"/>
      <c r="H736" s="82"/>
      <c r="I736" s="82"/>
      <c r="J736" s="82"/>
      <c r="K736" s="82"/>
      <c r="L736" s="82"/>
      <c r="M736" s="82"/>
      <c r="N736" s="82"/>
      <c r="O736" s="82"/>
      <c r="P736" s="82"/>
      <c r="Q736" s="82"/>
      <c r="R736" s="82"/>
      <c r="S736" s="82"/>
      <c r="T736" s="82"/>
      <c r="U736" s="82"/>
      <c r="V736" s="82"/>
      <c r="W736" s="82"/>
      <c r="X736" s="82"/>
      <c r="Y736" s="82"/>
      <c r="Z736" s="82"/>
    </row>
    <row r="737" spans="1:26" x14ac:dyDescent="0.45">
      <c r="A737" s="82"/>
      <c r="B737" s="82"/>
      <c r="C737" s="82"/>
      <c r="D737" s="82"/>
      <c r="E737" s="82"/>
      <c r="F737" s="82"/>
      <c r="G737" s="82"/>
      <c r="H737" s="82"/>
      <c r="I737" s="82"/>
      <c r="J737" s="82"/>
      <c r="K737" s="82"/>
      <c r="L737" s="82"/>
      <c r="M737" s="82"/>
      <c r="N737" s="82"/>
      <c r="O737" s="82"/>
      <c r="P737" s="82"/>
      <c r="Q737" s="82"/>
      <c r="R737" s="82"/>
      <c r="S737" s="82"/>
      <c r="T737" s="82"/>
      <c r="U737" s="82"/>
      <c r="V737" s="82"/>
      <c r="W737" s="82"/>
      <c r="X737" s="82"/>
      <c r="Y737" s="82"/>
      <c r="Z737" s="82"/>
    </row>
    <row r="738" spans="1:26" x14ac:dyDescent="0.45">
      <c r="A738" s="82"/>
      <c r="B738" s="82"/>
      <c r="C738" s="82"/>
      <c r="D738" s="82"/>
      <c r="E738" s="82"/>
      <c r="F738" s="82"/>
      <c r="G738" s="82"/>
      <c r="H738" s="82"/>
      <c r="I738" s="82"/>
      <c r="J738" s="82"/>
      <c r="K738" s="82"/>
      <c r="L738" s="82"/>
      <c r="M738" s="82"/>
      <c r="N738" s="82"/>
      <c r="O738" s="82"/>
      <c r="P738" s="82"/>
      <c r="Q738" s="82"/>
      <c r="R738" s="82"/>
      <c r="S738" s="82"/>
      <c r="T738" s="82"/>
      <c r="U738" s="82"/>
      <c r="V738" s="82"/>
      <c r="W738" s="82"/>
      <c r="X738" s="82"/>
      <c r="Y738" s="82"/>
      <c r="Z738" s="82"/>
    </row>
    <row r="739" spans="1:26" x14ac:dyDescent="0.45">
      <c r="A739" s="82"/>
      <c r="B739" s="82"/>
      <c r="C739" s="82"/>
      <c r="D739" s="82"/>
      <c r="E739" s="82"/>
      <c r="F739" s="82"/>
      <c r="G739" s="82"/>
      <c r="H739" s="82"/>
      <c r="I739" s="82"/>
      <c r="J739" s="82"/>
      <c r="K739" s="82"/>
      <c r="L739" s="82"/>
      <c r="M739" s="82"/>
      <c r="N739" s="82"/>
      <c r="O739" s="82"/>
      <c r="P739" s="82"/>
      <c r="Q739" s="82"/>
      <c r="R739" s="82"/>
      <c r="S739" s="82"/>
      <c r="T739" s="82"/>
      <c r="U739" s="82"/>
      <c r="V739" s="82"/>
      <c r="W739" s="82"/>
      <c r="X739" s="82"/>
      <c r="Y739" s="82"/>
      <c r="Z739" s="82"/>
    </row>
    <row r="740" spans="1:26" x14ac:dyDescent="0.45">
      <c r="A740" s="82"/>
      <c r="B740" s="82"/>
      <c r="C740" s="82"/>
      <c r="D740" s="82"/>
      <c r="E740" s="82"/>
      <c r="F740" s="82"/>
      <c r="G740" s="82"/>
      <c r="H740" s="82"/>
      <c r="I740" s="82"/>
      <c r="J740" s="82"/>
      <c r="K740" s="82"/>
      <c r="L740" s="82"/>
      <c r="M740" s="82"/>
      <c r="N740" s="82"/>
      <c r="O740" s="82"/>
      <c r="P740" s="82"/>
      <c r="Q740" s="82"/>
      <c r="R740" s="82"/>
      <c r="S740" s="82"/>
      <c r="T740" s="82"/>
      <c r="U740" s="82"/>
      <c r="V740" s="82"/>
      <c r="W740" s="82"/>
      <c r="X740" s="82"/>
      <c r="Y740" s="82"/>
      <c r="Z740" s="82"/>
    </row>
    <row r="741" spans="1:26" x14ac:dyDescent="0.45">
      <c r="A741" s="82"/>
      <c r="B741" s="82"/>
      <c r="C741" s="82"/>
      <c r="D741" s="82"/>
      <c r="E741" s="82"/>
      <c r="F741" s="82"/>
      <c r="G741" s="82"/>
      <c r="H741" s="82"/>
      <c r="I741" s="82"/>
      <c r="J741" s="82"/>
      <c r="K741" s="82"/>
      <c r="L741" s="82"/>
      <c r="M741" s="82"/>
      <c r="N741" s="82"/>
      <c r="O741" s="82"/>
      <c r="P741" s="82"/>
      <c r="Q741" s="82"/>
      <c r="R741" s="82"/>
      <c r="S741" s="82"/>
      <c r="T741" s="82"/>
      <c r="U741" s="82"/>
      <c r="V741" s="82"/>
      <c r="W741" s="82"/>
      <c r="X741" s="82"/>
      <c r="Y741" s="82"/>
      <c r="Z741" s="82"/>
    </row>
    <row r="742" spans="1:26" x14ac:dyDescent="0.45">
      <c r="A742" s="82"/>
      <c r="B742" s="82"/>
      <c r="C742" s="82"/>
      <c r="D742" s="82"/>
      <c r="E742" s="82"/>
      <c r="F742" s="82"/>
      <c r="G742" s="82"/>
      <c r="H742" s="82"/>
      <c r="I742" s="82"/>
      <c r="J742" s="82"/>
      <c r="K742" s="82"/>
      <c r="L742" s="82"/>
      <c r="M742" s="82"/>
      <c r="N742" s="82"/>
      <c r="O742" s="82"/>
      <c r="P742" s="82"/>
      <c r="Q742" s="82"/>
      <c r="R742" s="82"/>
      <c r="S742" s="82"/>
      <c r="T742" s="82"/>
      <c r="U742" s="82"/>
      <c r="V742" s="82"/>
      <c r="W742" s="82"/>
      <c r="X742" s="82"/>
      <c r="Y742" s="82"/>
      <c r="Z742" s="82"/>
    </row>
    <row r="743" spans="1:26" x14ac:dyDescent="0.45">
      <c r="A743" s="82"/>
      <c r="B743" s="82"/>
      <c r="C743" s="82"/>
      <c r="D743" s="82"/>
      <c r="E743" s="82"/>
      <c r="F743" s="82"/>
      <c r="G743" s="82"/>
      <c r="H743" s="82"/>
      <c r="I743" s="82"/>
      <c r="J743" s="82"/>
      <c r="K743" s="82"/>
      <c r="L743" s="82"/>
      <c r="M743" s="82"/>
      <c r="N743" s="82"/>
      <c r="O743" s="82"/>
      <c r="P743" s="82"/>
      <c r="Q743" s="82"/>
      <c r="R743" s="82"/>
      <c r="S743" s="82"/>
      <c r="T743" s="82"/>
      <c r="U743" s="82"/>
      <c r="V743" s="82"/>
      <c r="W743" s="82"/>
      <c r="X743" s="82"/>
      <c r="Y743" s="82"/>
      <c r="Z743" s="82"/>
    </row>
    <row r="744" spans="1:26" x14ac:dyDescent="0.45">
      <c r="A744" s="82"/>
      <c r="B744" s="82"/>
      <c r="C744" s="82"/>
      <c r="D744" s="82"/>
      <c r="E744" s="82"/>
      <c r="F744" s="82"/>
      <c r="G744" s="82"/>
      <c r="H744" s="82"/>
      <c r="I744" s="82"/>
      <c r="J744" s="82"/>
      <c r="K744" s="82"/>
      <c r="L744" s="82"/>
      <c r="M744" s="82"/>
      <c r="N744" s="82"/>
      <c r="O744" s="82"/>
      <c r="P744" s="82"/>
      <c r="Q744" s="82"/>
      <c r="R744" s="82"/>
      <c r="S744" s="82"/>
      <c r="T744" s="82"/>
      <c r="U744" s="82"/>
      <c r="V744" s="82"/>
      <c r="W744" s="82"/>
      <c r="X744" s="82"/>
      <c r="Y744" s="82"/>
      <c r="Z744" s="82"/>
    </row>
    <row r="745" spans="1:26" x14ac:dyDescent="0.45">
      <c r="A745" s="82"/>
      <c r="B745" s="82"/>
      <c r="C745" s="82"/>
      <c r="D745" s="82"/>
      <c r="E745" s="82"/>
      <c r="F745" s="82"/>
      <c r="G745" s="82"/>
      <c r="H745" s="82"/>
      <c r="I745" s="82"/>
      <c r="J745" s="82"/>
      <c r="K745" s="82"/>
      <c r="L745" s="82"/>
      <c r="M745" s="82"/>
      <c r="N745" s="82"/>
      <c r="O745" s="82"/>
      <c r="P745" s="82"/>
      <c r="Q745" s="82"/>
      <c r="R745" s="82"/>
      <c r="S745" s="82"/>
      <c r="T745" s="82"/>
      <c r="U745" s="82"/>
      <c r="V745" s="82"/>
      <c r="W745" s="82"/>
      <c r="X745" s="82"/>
      <c r="Y745" s="82"/>
      <c r="Z745" s="82"/>
    </row>
    <row r="746" spans="1:26" x14ac:dyDescent="0.45">
      <c r="A746" s="82"/>
      <c r="B746" s="82"/>
      <c r="C746" s="82"/>
      <c r="D746" s="82"/>
      <c r="E746" s="82"/>
      <c r="F746" s="82"/>
      <c r="G746" s="82"/>
      <c r="H746" s="82"/>
      <c r="I746" s="82"/>
      <c r="J746" s="82"/>
      <c r="K746" s="82"/>
      <c r="L746" s="82"/>
      <c r="M746" s="82"/>
      <c r="N746" s="82"/>
      <c r="O746" s="82"/>
      <c r="P746" s="82"/>
      <c r="Q746" s="82"/>
      <c r="R746" s="82"/>
      <c r="S746" s="82"/>
      <c r="T746" s="82"/>
      <c r="U746" s="82"/>
      <c r="V746" s="82"/>
      <c r="W746" s="82"/>
      <c r="X746" s="82"/>
      <c r="Y746" s="82"/>
      <c r="Z746" s="82"/>
    </row>
    <row r="747" spans="1:26" x14ac:dyDescent="0.45">
      <c r="A747" s="82"/>
      <c r="B747" s="82"/>
      <c r="C747" s="82"/>
      <c r="D747" s="82"/>
      <c r="E747" s="82"/>
      <c r="F747" s="82"/>
      <c r="G747" s="82"/>
      <c r="H747" s="82"/>
      <c r="I747" s="82"/>
      <c r="J747" s="82"/>
      <c r="K747" s="82"/>
      <c r="L747" s="82"/>
      <c r="M747" s="82"/>
      <c r="N747" s="82"/>
      <c r="O747" s="82"/>
      <c r="P747" s="82"/>
      <c r="Q747" s="82"/>
      <c r="R747" s="82"/>
      <c r="S747" s="82"/>
      <c r="T747" s="82"/>
      <c r="U747" s="82"/>
      <c r="V747" s="82"/>
      <c r="W747" s="82"/>
      <c r="X747" s="82"/>
      <c r="Y747" s="82"/>
      <c r="Z747" s="82"/>
    </row>
    <row r="748" spans="1:26" x14ac:dyDescent="0.45">
      <c r="A748" s="82"/>
      <c r="B748" s="82"/>
      <c r="C748" s="82"/>
      <c r="D748" s="82"/>
      <c r="E748" s="82"/>
      <c r="F748" s="82"/>
      <c r="G748" s="82"/>
      <c r="H748" s="82"/>
      <c r="I748" s="82"/>
      <c r="J748" s="82"/>
      <c r="K748" s="82"/>
      <c r="L748" s="82"/>
      <c r="M748" s="82"/>
      <c r="N748" s="82"/>
      <c r="O748" s="82"/>
      <c r="P748" s="82"/>
      <c r="Q748" s="82"/>
      <c r="R748" s="82"/>
      <c r="S748" s="82"/>
      <c r="T748" s="82"/>
      <c r="U748" s="82"/>
      <c r="V748" s="82"/>
      <c r="W748" s="82"/>
      <c r="X748" s="82"/>
      <c r="Y748" s="82"/>
      <c r="Z748" s="82"/>
    </row>
    <row r="749" spans="1:26" x14ac:dyDescent="0.45">
      <c r="A749" s="82"/>
      <c r="B749" s="82"/>
      <c r="C749" s="82"/>
      <c r="D749" s="82"/>
      <c r="E749" s="82"/>
      <c r="F749" s="82"/>
      <c r="G749" s="82"/>
      <c r="H749" s="82"/>
      <c r="I749" s="82"/>
      <c r="J749" s="82"/>
      <c r="K749" s="82"/>
      <c r="L749" s="82"/>
      <c r="M749" s="82"/>
      <c r="N749" s="82"/>
      <c r="O749" s="82"/>
      <c r="P749" s="82"/>
      <c r="Q749" s="82"/>
      <c r="R749" s="82"/>
      <c r="S749" s="82"/>
      <c r="T749" s="82"/>
      <c r="U749" s="82"/>
      <c r="V749" s="82"/>
      <c r="W749" s="82"/>
      <c r="X749" s="82"/>
      <c r="Y749" s="82"/>
      <c r="Z749" s="82"/>
    </row>
    <row r="750" spans="1:26" x14ac:dyDescent="0.45">
      <c r="A750" s="82"/>
      <c r="B750" s="82"/>
      <c r="C750" s="82"/>
      <c r="D750" s="82"/>
      <c r="E750" s="82"/>
      <c r="F750" s="82"/>
      <c r="G750" s="82"/>
      <c r="H750" s="82"/>
      <c r="I750" s="82"/>
      <c r="J750" s="82"/>
      <c r="K750" s="82"/>
      <c r="L750" s="82"/>
      <c r="M750" s="82"/>
      <c r="N750" s="82"/>
      <c r="O750" s="82"/>
      <c r="P750" s="82"/>
      <c r="Q750" s="82"/>
      <c r="R750" s="82"/>
      <c r="S750" s="82"/>
      <c r="T750" s="82"/>
      <c r="U750" s="82"/>
      <c r="V750" s="82"/>
      <c r="W750" s="82"/>
      <c r="X750" s="82"/>
      <c r="Y750" s="82"/>
      <c r="Z750" s="82"/>
    </row>
    <row r="751" spans="1:26" x14ac:dyDescent="0.45">
      <c r="A751" s="82"/>
      <c r="B751" s="82"/>
      <c r="C751" s="82"/>
      <c r="D751" s="82"/>
      <c r="E751" s="82"/>
      <c r="F751" s="82"/>
      <c r="G751" s="82"/>
      <c r="H751" s="82"/>
      <c r="I751" s="82"/>
      <c r="J751" s="82"/>
      <c r="K751" s="82"/>
      <c r="L751" s="82"/>
      <c r="M751" s="82"/>
      <c r="N751" s="82"/>
      <c r="O751" s="82"/>
      <c r="P751" s="82"/>
      <c r="Q751" s="82"/>
      <c r="R751" s="82"/>
      <c r="S751" s="82"/>
      <c r="T751" s="82"/>
      <c r="U751" s="82"/>
      <c r="V751" s="82"/>
      <c r="W751" s="82"/>
      <c r="X751" s="82"/>
      <c r="Y751" s="82"/>
      <c r="Z751" s="82"/>
    </row>
    <row r="752" spans="1:26" x14ac:dyDescent="0.45">
      <c r="A752" s="82"/>
      <c r="B752" s="82"/>
      <c r="C752" s="82"/>
      <c r="D752" s="82"/>
      <c r="E752" s="82"/>
      <c r="F752" s="82"/>
      <c r="G752" s="82"/>
      <c r="H752" s="82"/>
      <c r="I752" s="82"/>
      <c r="J752" s="82"/>
      <c r="K752" s="82"/>
      <c r="L752" s="82"/>
      <c r="M752" s="82"/>
      <c r="N752" s="82"/>
      <c r="O752" s="82"/>
      <c r="P752" s="82"/>
      <c r="Q752" s="82"/>
      <c r="R752" s="82"/>
      <c r="S752" s="82"/>
      <c r="T752" s="82"/>
      <c r="U752" s="82"/>
      <c r="V752" s="82"/>
      <c r="W752" s="82"/>
      <c r="X752" s="82"/>
      <c r="Y752" s="82"/>
      <c r="Z752" s="82"/>
    </row>
    <row r="753" spans="1:26" x14ac:dyDescent="0.45">
      <c r="A753" s="82"/>
      <c r="B753" s="82"/>
      <c r="C753" s="82"/>
      <c r="D753" s="82"/>
      <c r="E753" s="82"/>
      <c r="F753" s="82"/>
      <c r="G753" s="82"/>
      <c r="H753" s="82"/>
      <c r="I753" s="82"/>
      <c r="J753" s="82"/>
      <c r="K753" s="82"/>
      <c r="L753" s="82"/>
      <c r="M753" s="82"/>
      <c r="N753" s="82"/>
      <c r="O753" s="82"/>
      <c r="P753" s="82"/>
      <c r="Q753" s="82"/>
      <c r="R753" s="82"/>
      <c r="S753" s="82"/>
      <c r="T753" s="82"/>
      <c r="U753" s="82"/>
      <c r="V753" s="82"/>
      <c r="W753" s="82"/>
      <c r="X753" s="82"/>
      <c r="Y753" s="82"/>
      <c r="Z753" s="82"/>
    </row>
    <row r="754" spans="1:26" x14ac:dyDescent="0.45">
      <c r="A754" s="82"/>
      <c r="B754" s="82"/>
      <c r="C754" s="82"/>
      <c r="D754" s="82"/>
      <c r="E754" s="82"/>
      <c r="F754" s="82"/>
      <c r="G754" s="82"/>
      <c r="H754" s="82"/>
      <c r="I754" s="82"/>
      <c r="J754" s="82"/>
      <c r="K754" s="82"/>
      <c r="L754" s="82"/>
      <c r="M754" s="82"/>
      <c r="N754" s="82"/>
      <c r="O754" s="82"/>
      <c r="P754" s="82"/>
      <c r="Q754" s="82"/>
      <c r="R754" s="82"/>
      <c r="S754" s="82"/>
      <c r="T754" s="82"/>
      <c r="U754" s="82"/>
      <c r="V754" s="82"/>
      <c r="W754" s="82"/>
      <c r="X754" s="82"/>
      <c r="Y754" s="82"/>
      <c r="Z754" s="82"/>
    </row>
    <row r="755" spans="1:26" x14ac:dyDescent="0.45">
      <c r="A755" s="82"/>
      <c r="B755" s="82"/>
      <c r="C755" s="82"/>
      <c r="D755" s="82"/>
      <c r="E755" s="82"/>
      <c r="F755" s="82"/>
      <c r="G755" s="82"/>
      <c r="H755" s="82"/>
      <c r="I755" s="82"/>
      <c r="J755" s="82"/>
      <c r="K755" s="82"/>
      <c r="L755" s="82"/>
      <c r="M755" s="82"/>
      <c r="N755" s="82"/>
      <c r="O755" s="82"/>
      <c r="P755" s="82"/>
      <c r="Q755" s="82"/>
      <c r="R755" s="82"/>
      <c r="S755" s="82"/>
      <c r="T755" s="82"/>
      <c r="U755" s="82"/>
      <c r="V755" s="82"/>
      <c r="W755" s="82"/>
      <c r="X755" s="82"/>
      <c r="Y755" s="82"/>
      <c r="Z755" s="82"/>
    </row>
    <row r="756" spans="1:26" x14ac:dyDescent="0.45">
      <c r="A756" s="82"/>
      <c r="B756" s="82"/>
      <c r="C756" s="82"/>
      <c r="D756" s="82"/>
      <c r="E756" s="82"/>
      <c r="F756" s="82"/>
      <c r="G756" s="82"/>
      <c r="H756" s="82"/>
      <c r="I756" s="82"/>
      <c r="J756" s="82"/>
      <c r="K756" s="82"/>
      <c r="L756" s="82"/>
      <c r="M756" s="82"/>
      <c r="N756" s="82"/>
      <c r="O756" s="82"/>
      <c r="P756" s="82"/>
      <c r="Q756" s="82"/>
      <c r="R756" s="82"/>
      <c r="S756" s="82"/>
      <c r="T756" s="82"/>
      <c r="U756" s="82"/>
      <c r="V756" s="82"/>
      <c r="W756" s="82"/>
      <c r="X756" s="82"/>
      <c r="Y756" s="82"/>
      <c r="Z756" s="82"/>
    </row>
    <row r="757" spans="1:26" x14ac:dyDescent="0.45">
      <c r="A757" s="82"/>
      <c r="B757" s="82"/>
      <c r="C757" s="82"/>
      <c r="D757" s="82"/>
      <c r="E757" s="82"/>
      <c r="F757" s="82"/>
      <c r="G757" s="82"/>
      <c r="H757" s="82"/>
      <c r="I757" s="82"/>
      <c r="J757" s="82"/>
      <c r="K757" s="82"/>
      <c r="L757" s="82"/>
      <c r="M757" s="82"/>
      <c r="N757" s="82"/>
      <c r="O757" s="82"/>
      <c r="P757" s="82"/>
      <c r="Q757" s="82"/>
      <c r="R757" s="82"/>
      <c r="S757" s="82"/>
      <c r="T757" s="82"/>
      <c r="U757" s="82"/>
      <c r="V757" s="82"/>
      <c r="W757" s="82"/>
      <c r="X757" s="82"/>
      <c r="Y757" s="82"/>
      <c r="Z757" s="82"/>
    </row>
    <row r="758" spans="1:26" x14ac:dyDescent="0.45">
      <c r="A758" s="82"/>
      <c r="B758" s="82"/>
      <c r="C758" s="82"/>
      <c r="D758" s="82"/>
      <c r="E758" s="82"/>
      <c r="F758" s="82"/>
      <c r="G758" s="82"/>
      <c r="H758" s="82"/>
      <c r="I758" s="82"/>
      <c r="J758" s="82"/>
      <c r="K758" s="82"/>
      <c r="L758" s="82"/>
      <c r="M758" s="82"/>
      <c r="N758" s="82"/>
      <c r="O758" s="82"/>
      <c r="P758" s="82"/>
      <c r="Q758" s="82"/>
      <c r="R758" s="82"/>
      <c r="S758" s="82"/>
      <c r="T758" s="82"/>
      <c r="U758" s="82"/>
      <c r="V758" s="82"/>
      <c r="W758" s="82"/>
      <c r="X758" s="82"/>
      <c r="Y758" s="82"/>
      <c r="Z758" s="82"/>
    </row>
    <row r="759" spans="1:26" x14ac:dyDescent="0.45">
      <c r="A759" s="82"/>
      <c r="B759" s="82"/>
      <c r="C759" s="82"/>
      <c r="D759" s="82"/>
      <c r="E759" s="82"/>
      <c r="F759" s="82"/>
      <c r="G759" s="82"/>
      <c r="H759" s="82"/>
      <c r="I759" s="82"/>
      <c r="J759" s="82"/>
      <c r="K759" s="82"/>
      <c r="L759" s="82"/>
      <c r="M759" s="82"/>
      <c r="N759" s="82"/>
      <c r="O759" s="82"/>
      <c r="P759" s="82"/>
      <c r="Q759" s="82"/>
      <c r="R759" s="82"/>
      <c r="S759" s="82"/>
      <c r="T759" s="82"/>
      <c r="U759" s="82"/>
      <c r="V759" s="82"/>
      <c r="W759" s="82"/>
      <c r="X759" s="82"/>
      <c r="Y759" s="82"/>
      <c r="Z759" s="82"/>
    </row>
    <row r="760" spans="1:26" x14ac:dyDescent="0.45">
      <c r="A760" s="82"/>
      <c r="B760" s="82"/>
      <c r="C760" s="82"/>
      <c r="D760" s="82"/>
      <c r="E760" s="82"/>
      <c r="F760" s="82"/>
      <c r="G760" s="82"/>
      <c r="H760" s="82"/>
      <c r="I760" s="82"/>
      <c r="J760" s="82"/>
      <c r="K760" s="82"/>
      <c r="L760" s="82"/>
      <c r="M760" s="82"/>
      <c r="N760" s="82"/>
      <c r="O760" s="82"/>
      <c r="P760" s="82"/>
      <c r="Q760" s="82"/>
      <c r="R760" s="82"/>
      <c r="S760" s="82"/>
      <c r="T760" s="82"/>
      <c r="U760" s="82"/>
      <c r="V760" s="82"/>
      <c r="W760" s="82"/>
      <c r="X760" s="82"/>
      <c r="Y760" s="82"/>
      <c r="Z760" s="82"/>
    </row>
    <row r="761" spans="1:26" x14ac:dyDescent="0.45">
      <c r="A761" s="82"/>
      <c r="B761" s="82"/>
      <c r="C761" s="82"/>
      <c r="D761" s="82"/>
      <c r="E761" s="82"/>
      <c r="F761" s="82"/>
      <c r="G761" s="82"/>
      <c r="H761" s="82"/>
      <c r="I761" s="82"/>
      <c r="J761" s="82"/>
      <c r="K761" s="82"/>
      <c r="L761" s="82"/>
      <c r="M761" s="82"/>
      <c r="N761" s="82"/>
      <c r="O761" s="82"/>
      <c r="P761" s="82"/>
      <c r="Q761" s="82"/>
      <c r="R761" s="82"/>
      <c r="S761" s="82"/>
      <c r="T761" s="82"/>
      <c r="U761" s="82"/>
      <c r="V761" s="82"/>
      <c r="W761" s="82"/>
      <c r="X761" s="82"/>
      <c r="Y761" s="82"/>
      <c r="Z761" s="82"/>
    </row>
    <row r="762" spans="1:26" x14ac:dyDescent="0.45">
      <c r="A762" s="82"/>
      <c r="B762" s="82"/>
      <c r="C762" s="82"/>
      <c r="D762" s="82"/>
      <c r="E762" s="82"/>
      <c r="F762" s="82"/>
      <c r="G762" s="82"/>
      <c r="H762" s="82"/>
      <c r="I762" s="82"/>
      <c r="J762" s="82"/>
      <c r="K762" s="82"/>
      <c r="L762" s="82"/>
      <c r="M762" s="82"/>
      <c r="N762" s="82"/>
      <c r="O762" s="82"/>
      <c r="P762" s="82"/>
      <c r="Q762" s="82"/>
      <c r="R762" s="82"/>
      <c r="S762" s="82"/>
      <c r="T762" s="82"/>
      <c r="U762" s="82"/>
      <c r="V762" s="82"/>
      <c r="W762" s="82"/>
      <c r="X762" s="82"/>
      <c r="Y762" s="82"/>
      <c r="Z762" s="82"/>
    </row>
    <row r="763" spans="1:26" x14ac:dyDescent="0.45">
      <c r="A763" s="82"/>
      <c r="B763" s="82"/>
      <c r="C763" s="82"/>
      <c r="D763" s="82"/>
      <c r="E763" s="82"/>
      <c r="F763" s="82"/>
      <c r="G763" s="82"/>
      <c r="H763" s="82"/>
      <c r="I763" s="82"/>
      <c r="J763" s="82"/>
      <c r="K763" s="82"/>
      <c r="L763" s="82"/>
      <c r="M763" s="82"/>
      <c r="N763" s="82"/>
      <c r="O763" s="82"/>
      <c r="P763" s="82"/>
      <c r="Q763" s="82"/>
      <c r="R763" s="82"/>
      <c r="S763" s="82"/>
      <c r="T763" s="82"/>
      <c r="U763" s="82"/>
      <c r="V763" s="82"/>
      <c r="W763" s="82"/>
      <c r="X763" s="82"/>
      <c r="Y763" s="82"/>
      <c r="Z763" s="82"/>
    </row>
    <row r="764" spans="1:26" x14ac:dyDescent="0.45">
      <c r="A764" s="82"/>
      <c r="B764" s="82"/>
      <c r="C764" s="82"/>
      <c r="D764" s="82"/>
      <c r="E764" s="82"/>
      <c r="F764" s="82"/>
      <c r="G764" s="82"/>
      <c r="H764" s="82"/>
      <c r="I764" s="82"/>
      <c r="J764" s="82"/>
      <c r="K764" s="82"/>
      <c r="L764" s="82"/>
      <c r="M764" s="82"/>
      <c r="N764" s="82"/>
      <c r="O764" s="82"/>
      <c r="P764" s="82"/>
      <c r="Q764" s="82"/>
      <c r="R764" s="82"/>
      <c r="S764" s="82"/>
      <c r="T764" s="82"/>
      <c r="U764" s="82"/>
      <c r="V764" s="82"/>
      <c r="W764" s="82"/>
      <c r="X764" s="82"/>
      <c r="Y764" s="82"/>
      <c r="Z764" s="82"/>
    </row>
    <row r="765" spans="1:26" x14ac:dyDescent="0.45">
      <c r="A765" s="82"/>
      <c r="B765" s="82"/>
      <c r="C765" s="82"/>
      <c r="D765" s="82"/>
      <c r="E765" s="82"/>
      <c r="F765" s="82"/>
      <c r="G765" s="82"/>
      <c r="H765" s="82"/>
      <c r="I765" s="82"/>
      <c r="J765" s="82"/>
      <c r="K765" s="82"/>
      <c r="L765" s="82"/>
      <c r="M765" s="82"/>
      <c r="N765" s="82"/>
      <c r="O765" s="82"/>
      <c r="P765" s="82"/>
      <c r="Q765" s="82"/>
      <c r="R765" s="82"/>
      <c r="S765" s="82"/>
      <c r="T765" s="82"/>
      <c r="U765" s="82"/>
      <c r="V765" s="82"/>
      <c r="W765" s="82"/>
      <c r="X765" s="82"/>
      <c r="Y765" s="82"/>
      <c r="Z765" s="82"/>
    </row>
    <row r="766" spans="1:26" x14ac:dyDescent="0.45">
      <c r="A766" s="82"/>
      <c r="B766" s="82"/>
      <c r="C766" s="82"/>
      <c r="D766" s="82"/>
      <c r="E766" s="82"/>
      <c r="F766" s="82"/>
      <c r="G766" s="82"/>
      <c r="H766" s="82"/>
      <c r="I766" s="82"/>
      <c r="J766" s="82"/>
      <c r="K766" s="82"/>
      <c r="L766" s="82"/>
      <c r="M766" s="82"/>
      <c r="N766" s="82"/>
      <c r="O766" s="82"/>
      <c r="P766" s="82"/>
      <c r="Q766" s="82"/>
      <c r="R766" s="82"/>
      <c r="S766" s="82"/>
      <c r="T766" s="82"/>
      <c r="U766" s="82"/>
      <c r="V766" s="82"/>
      <c r="W766" s="82"/>
      <c r="X766" s="82"/>
      <c r="Y766" s="82"/>
      <c r="Z766" s="82"/>
    </row>
    <row r="767" spans="1:26" x14ac:dyDescent="0.45">
      <c r="A767" s="82"/>
      <c r="B767" s="82"/>
      <c r="C767" s="82"/>
      <c r="D767" s="82"/>
      <c r="E767" s="82"/>
      <c r="F767" s="82"/>
      <c r="G767" s="82"/>
      <c r="H767" s="82"/>
      <c r="I767" s="82"/>
      <c r="J767" s="82"/>
      <c r="K767" s="82"/>
      <c r="L767" s="82"/>
      <c r="M767" s="82"/>
      <c r="N767" s="82"/>
      <c r="O767" s="82"/>
      <c r="P767" s="82"/>
      <c r="Q767" s="82"/>
      <c r="R767" s="82"/>
      <c r="S767" s="82"/>
      <c r="T767" s="82"/>
      <c r="U767" s="82"/>
      <c r="V767" s="82"/>
      <c r="W767" s="82"/>
      <c r="X767" s="82"/>
      <c r="Y767" s="82"/>
      <c r="Z767" s="82"/>
    </row>
    <row r="768" spans="1:26" x14ac:dyDescent="0.45">
      <c r="A768" s="82"/>
      <c r="B768" s="82"/>
      <c r="C768" s="82"/>
      <c r="D768" s="82"/>
      <c r="E768" s="82"/>
      <c r="F768" s="82"/>
      <c r="G768" s="82"/>
      <c r="H768" s="82"/>
      <c r="I768" s="82"/>
      <c r="J768" s="82"/>
      <c r="K768" s="82"/>
      <c r="L768" s="82"/>
      <c r="M768" s="82"/>
      <c r="N768" s="82"/>
      <c r="O768" s="82"/>
      <c r="P768" s="82"/>
      <c r="Q768" s="82"/>
      <c r="R768" s="82"/>
      <c r="S768" s="82"/>
      <c r="T768" s="82"/>
      <c r="U768" s="82"/>
      <c r="V768" s="82"/>
      <c r="W768" s="82"/>
      <c r="X768" s="82"/>
      <c r="Y768" s="82"/>
      <c r="Z768" s="82"/>
    </row>
    <row r="769" spans="1:26" x14ac:dyDescent="0.45">
      <c r="A769" s="82"/>
      <c r="B769" s="82"/>
      <c r="C769" s="82"/>
      <c r="D769" s="82"/>
      <c r="E769" s="82"/>
      <c r="F769" s="82"/>
      <c r="G769" s="82"/>
      <c r="H769" s="82"/>
      <c r="I769" s="82"/>
      <c r="J769" s="82"/>
      <c r="K769" s="82"/>
      <c r="L769" s="82"/>
      <c r="M769" s="82"/>
      <c r="N769" s="82"/>
      <c r="O769" s="82"/>
      <c r="P769" s="82"/>
      <c r="Q769" s="82"/>
      <c r="R769" s="82"/>
      <c r="S769" s="82"/>
      <c r="T769" s="82"/>
      <c r="U769" s="82"/>
      <c r="V769" s="82"/>
      <c r="W769" s="82"/>
      <c r="X769" s="82"/>
      <c r="Y769" s="82"/>
      <c r="Z769" s="82"/>
    </row>
    <row r="770" spans="1:26" x14ac:dyDescent="0.45">
      <c r="A770" s="82"/>
      <c r="B770" s="82"/>
      <c r="C770" s="82"/>
      <c r="D770" s="82"/>
      <c r="E770" s="82"/>
      <c r="F770" s="82"/>
      <c r="G770" s="82"/>
      <c r="H770" s="82"/>
      <c r="I770" s="82"/>
      <c r="J770" s="82"/>
      <c r="K770" s="82"/>
      <c r="L770" s="82"/>
      <c r="M770" s="82"/>
      <c r="N770" s="82"/>
      <c r="O770" s="82"/>
      <c r="P770" s="82"/>
      <c r="Q770" s="82"/>
      <c r="R770" s="82"/>
      <c r="S770" s="82"/>
      <c r="T770" s="82"/>
      <c r="U770" s="82"/>
      <c r="V770" s="82"/>
      <c r="W770" s="82"/>
      <c r="X770" s="82"/>
      <c r="Y770" s="82"/>
      <c r="Z770" s="82"/>
    </row>
    <row r="771" spans="1:26" x14ac:dyDescent="0.45">
      <c r="A771" s="82"/>
      <c r="B771" s="82"/>
      <c r="C771" s="82"/>
      <c r="D771" s="82"/>
      <c r="E771" s="82"/>
      <c r="F771" s="82"/>
      <c r="G771" s="82"/>
      <c r="H771" s="82"/>
      <c r="I771" s="82"/>
      <c r="J771" s="82"/>
      <c r="K771" s="82"/>
      <c r="L771" s="82"/>
      <c r="M771" s="82"/>
      <c r="N771" s="82"/>
      <c r="O771" s="82"/>
      <c r="P771" s="82"/>
      <c r="Q771" s="82"/>
      <c r="R771" s="82"/>
      <c r="S771" s="82"/>
      <c r="T771" s="82"/>
      <c r="U771" s="82"/>
      <c r="V771" s="82"/>
      <c r="W771" s="82"/>
      <c r="X771" s="82"/>
      <c r="Y771" s="82"/>
      <c r="Z771" s="82"/>
    </row>
    <row r="772" spans="1:26" x14ac:dyDescent="0.45">
      <c r="A772" s="82"/>
      <c r="B772" s="82"/>
      <c r="C772" s="82"/>
      <c r="D772" s="82"/>
      <c r="E772" s="82"/>
      <c r="F772" s="82"/>
      <c r="G772" s="82"/>
      <c r="H772" s="82"/>
      <c r="I772" s="82"/>
      <c r="J772" s="82"/>
      <c r="K772" s="82"/>
      <c r="L772" s="82"/>
      <c r="M772" s="82"/>
      <c r="N772" s="82"/>
      <c r="O772" s="82"/>
      <c r="P772" s="82"/>
      <c r="Q772" s="82"/>
      <c r="R772" s="82"/>
      <c r="S772" s="82"/>
      <c r="T772" s="82"/>
      <c r="U772" s="82"/>
      <c r="V772" s="82"/>
      <c r="W772" s="82"/>
      <c r="X772" s="82"/>
      <c r="Y772" s="82"/>
      <c r="Z772" s="82"/>
    </row>
    <row r="773" spans="1:26" x14ac:dyDescent="0.45">
      <c r="A773" s="82"/>
      <c r="B773" s="82"/>
      <c r="C773" s="82"/>
      <c r="D773" s="82"/>
      <c r="E773" s="82"/>
      <c r="F773" s="82"/>
      <c r="G773" s="82"/>
      <c r="H773" s="82"/>
      <c r="I773" s="82"/>
      <c r="J773" s="82"/>
      <c r="K773" s="82"/>
      <c r="L773" s="82"/>
      <c r="M773" s="82"/>
      <c r="N773" s="82"/>
      <c r="O773" s="82"/>
      <c r="P773" s="82"/>
      <c r="Q773" s="82"/>
      <c r="R773" s="82"/>
      <c r="S773" s="82"/>
      <c r="T773" s="82"/>
      <c r="U773" s="82"/>
      <c r="V773" s="82"/>
      <c r="W773" s="82"/>
      <c r="X773" s="82"/>
      <c r="Y773" s="82"/>
      <c r="Z773" s="82"/>
    </row>
    <row r="774" spans="1:26" x14ac:dyDescent="0.45">
      <c r="A774" s="82"/>
      <c r="B774" s="82"/>
      <c r="C774" s="82"/>
      <c r="D774" s="82"/>
      <c r="E774" s="82"/>
      <c r="F774" s="82"/>
      <c r="G774" s="82"/>
      <c r="H774" s="82"/>
      <c r="I774" s="82"/>
      <c r="J774" s="82"/>
      <c r="K774" s="82"/>
      <c r="L774" s="82"/>
      <c r="M774" s="82"/>
      <c r="N774" s="82"/>
      <c r="O774" s="82"/>
      <c r="P774" s="82"/>
      <c r="Q774" s="82"/>
      <c r="R774" s="82"/>
      <c r="S774" s="82"/>
      <c r="T774" s="82"/>
      <c r="U774" s="82"/>
      <c r="V774" s="82"/>
      <c r="W774" s="82"/>
      <c r="X774" s="82"/>
      <c r="Y774" s="82"/>
      <c r="Z774" s="82"/>
    </row>
    <row r="775" spans="1:26" x14ac:dyDescent="0.45">
      <c r="A775" s="82"/>
      <c r="B775" s="82"/>
      <c r="C775" s="82"/>
      <c r="D775" s="82"/>
      <c r="E775" s="82"/>
      <c r="F775" s="82"/>
      <c r="G775" s="82"/>
      <c r="H775" s="82"/>
      <c r="I775" s="82"/>
      <c r="J775" s="82"/>
      <c r="K775" s="82"/>
      <c r="L775" s="82"/>
      <c r="M775" s="82"/>
      <c r="N775" s="82"/>
      <c r="O775" s="82"/>
      <c r="P775" s="82"/>
      <c r="Q775" s="82"/>
      <c r="R775" s="82"/>
      <c r="S775" s="82"/>
      <c r="T775" s="82"/>
      <c r="U775" s="82"/>
      <c r="V775" s="82"/>
      <c r="W775" s="82"/>
      <c r="X775" s="82"/>
      <c r="Y775" s="82"/>
      <c r="Z775" s="82"/>
    </row>
    <row r="776" spans="1:26" x14ac:dyDescent="0.45">
      <c r="A776" s="82"/>
      <c r="B776" s="82"/>
      <c r="C776" s="82"/>
      <c r="D776" s="82"/>
      <c r="E776" s="82"/>
      <c r="F776" s="82"/>
      <c r="G776" s="82"/>
      <c r="H776" s="82"/>
      <c r="I776" s="82"/>
      <c r="J776" s="82"/>
      <c r="K776" s="82"/>
      <c r="L776" s="82"/>
      <c r="M776" s="82"/>
      <c r="N776" s="82"/>
      <c r="O776" s="82"/>
      <c r="P776" s="82"/>
      <c r="Q776" s="82"/>
      <c r="R776" s="82"/>
      <c r="S776" s="82"/>
      <c r="T776" s="82"/>
      <c r="U776" s="82"/>
      <c r="V776" s="82"/>
      <c r="W776" s="82"/>
      <c r="X776" s="82"/>
      <c r="Y776" s="82"/>
      <c r="Z776" s="82"/>
    </row>
    <row r="777" spans="1:26" x14ac:dyDescent="0.45">
      <c r="A777" s="82"/>
      <c r="B777" s="82"/>
      <c r="C777" s="82"/>
      <c r="D777" s="82"/>
      <c r="E777" s="82"/>
      <c r="F777" s="82"/>
      <c r="G777" s="82"/>
      <c r="H777" s="82"/>
      <c r="I777" s="82"/>
      <c r="J777" s="82"/>
      <c r="K777" s="82"/>
      <c r="L777" s="82"/>
      <c r="M777" s="82"/>
      <c r="N777" s="82"/>
      <c r="O777" s="82"/>
      <c r="P777" s="82"/>
      <c r="Q777" s="82"/>
      <c r="R777" s="82"/>
      <c r="S777" s="82"/>
      <c r="T777" s="82"/>
      <c r="U777" s="82"/>
      <c r="V777" s="82"/>
      <c r="W777" s="82"/>
      <c r="X777" s="82"/>
      <c r="Y777" s="82"/>
      <c r="Z777" s="82"/>
    </row>
    <row r="778" spans="1:26" x14ac:dyDescent="0.45">
      <c r="A778" s="82"/>
      <c r="B778" s="82"/>
      <c r="C778" s="82"/>
      <c r="D778" s="82"/>
      <c r="E778" s="82"/>
      <c r="F778" s="82"/>
      <c r="G778" s="82"/>
      <c r="H778" s="82"/>
      <c r="I778" s="82"/>
      <c r="J778" s="82"/>
      <c r="K778" s="82"/>
      <c r="L778" s="82"/>
      <c r="M778" s="82"/>
      <c r="N778" s="82"/>
      <c r="O778" s="82"/>
      <c r="P778" s="82"/>
      <c r="Q778" s="82"/>
      <c r="R778" s="82"/>
      <c r="S778" s="82"/>
      <c r="T778" s="82"/>
      <c r="U778" s="82"/>
      <c r="V778" s="82"/>
      <c r="W778" s="82"/>
      <c r="X778" s="82"/>
      <c r="Y778" s="82"/>
      <c r="Z778" s="82"/>
    </row>
    <row r="779" spans="1:26" x14ac:dyDescent="0.45">
      <c r="A779" s="82"/>
      <c r="B779" s="82"/>
      <c r="C779" s="82"/>
      <c r="D779" s="82"/>
      <c r="E779" s="82"/>
      <c r="F779" s="82"/>
      <c r="G779" s="82"/>
      <c r="H779" s="82"/>
      <c r="I779" s="82"/>
      <c r="J779" s="82"/>
      <c r="K779" s="82"/>
      <c r="L779" s="82"/>
      <c r="M779" s="82"/>
      <c r="N779" s="82"/>
      <c r="O779" s="82"/>
      <c r="P779" s="82"/>
      <c r="Q779" s="82"/>
      <c r="R779" s="82"/>
      <c r="S779" s="82"/>
      <c r="T779" s="82"/>
      <c r="U779" s="82"/>
      <c r="V779" s="82"/>
      <c r="W779" s="82"/>
      <c r="X779" s="82"/>
      <c r="Y779" s="82"/>
      <c r="Z779" s="82"/>
    </row>
    <row r="780" spans="1:26" x14ac:dyDescent="0.45">
      <c r="A780" s="82"/>
      <c r="B780" s="82"/>
      <c r="C780" s="82"/>
      <c r="D780" s="82"/>
      <c r="E780" s="82"/>
      <c r="F780" s="82"/>
      <c r="G780" s="82"/>
      <c r="H780" s="82"/>
      <c r="I780" s="82"/>
      <c r="J780" s="82"/>
      <c r="K780" s="82"/>
      <c r="L780" s="82"/>
      <c r="M780" s="82"/>
      <c r="N780" s="82"/>
      <c r="O780" s="82"/>
      <c r="P780" s="82"/>
      <c r="Q780" s="82"/>
      <c r="R780" s="82"/>
      <c r="S780" s="82"/>
      <c r="T780" s="82"/>
      <c r="U780" s="82"/>
      <c r="V780" s="82"/>
      <c r="W780" s="82"/>
      <c r="X780" s="82"/>
      <c r="Y780" s="82"/>
      <c r="Z780" s="82"/>
    </row>
    <row r="781" spans="1:26" x14ac:dyDescent="0.45">
      <c r="A781" s="82"/>
      <c r="B781" s="82"/>
      <c r="C781" s="82"/>
      <c r="D781" s="82"/>
      <c r="E781" s="82"/>
      <c r="F781" s="82"/>
      <c r="G781" s="82"/>
      <c r="H781" s="82"/>
      <c r="I781" s="82"/>
      <c r="J781" s="82"/>
      <c r="K781" s="82"/>
      <c r="L781" s="82"/>
      <c r="M781" s="82"/>
      <c r="N781" s="82"/>
      <c r="O781" s="82"/>
      <c r="P781" s="82"/>
      <c r="Q781" s="82"/>
      <c r="R781" s="82"/>
      <c r="S781" s="82"/>
      <c r="T781" s="82"/>
      <c r="U781" s="82"/>
      <c r="V781" s="82"/>
      <c r="W781" s="82"/>
      <c r="X781" s="82"/>
      <c r="Y781" s="82"/>
      <c r="Z781" s="82"/>
    </row>
    <row r="782" spans="1:26" x14ac:dyDescent="0.45">
      <c r="A782" s="82"/>
      <c r="B782" s="82"/>
      <c r="C782" s="82"/>
      <c r="D782" s="82"/>
      <c r="E782" s="82"/>
      <c r="F782" s="82"/>
      <c r="G782" s="82"/>
      <c r="H782" s="82"/>
      <c r="I782" s="82"/>
      <c r="J782" s="82"/>
      <c r="K782" s="82"/>
      <c r="L782" s="82"/>
      <c r="M782" s="82"/>
      <c r="N782" s="82"/>
      <c r="O782" s="82"/>
      <c r="P782" s="82"/>
      <c r="Q782" s="82"/>
      <c r="R782" s="82"/>
      <c r="S782" s="82"/>
      <c r="T782" s="82"/>
      <c r="U782" s="82"/>
      <c r="V782" s="82"/>
      <c r="W782" s="82"/>
      <c r="X782" s="82"/>
      <c r="Y782" s="82"/>
      <c r="Z782" s="82"/>
    </row>
    <row r="783" spans="1:26" x14ac:dyDescent="0.45">
      <c r="A783" s="82"/>
      <c r="B783" s="82"/>
      <c r="C783" s="82"/>
      <c r="D783" s="82"/>
      <c r="E783" s="82"/>
      <c r="F783" s="82"/>
      <c r="G783" s="82"/>
      <c r="H783" s="82"/>
      <c r="I783" s="82"/>
      <c r="J783" s="82"/>
      <c r="K783" s="82"/>
      <c r="L783" s="82"/>
      <c r="M783" s="82"/>
      <c r="N783" s="82"/>
      <c r="O783" s="82"/>
      <c r="P783" s="82"/>
      <c r="Q783" s="82"/>
      <c r="R783" s="82"/>
      <c r="S783" s="82"/>
      <c r="T783" s="82"/>
      <c r="U783" s="82"/>
      <c r="V783" s="82"/>
      <c r="W783" s="82"/>
      <c r="X783" s="82"/>
      <c r="Y783" s="82"/>
      <c r="Z783" s="82"/>
    </row>
    <row r="784" spans="1:26" x14ac:dyDescent="0.45">
      <c r="A784" s="82"/>
      <c r="B784" s="82"/>
      <c r="C784" s="82"/>
      <c r="D784" s="82"/>
      <c r="E784" s="82"/>
      <c r="F784" s="82"/>
      <c r="G784" s="82"/>
      <c r="H784" s="82"/>
      <c r="I784" s="82"/>
      <c r="J784" s="82"/>
      <c r="K784" s="82"/>
      <c r="L784" s="82"/>
      <c r="M784" s="82"/>
      <c r="N784" s="82"/>
      <c r="O784" s="82"/>
      <c r="P784" s="82"/>
      <c r="Q784" s="82"/>
      <c r="R784" s="82"/>
      <c r="S784" s="82"/>
      <c r="T784" s="82"/>
      <c r="U784" s="82"/>
      <c r="V784" s="82"/>
      <c r="W784" s="82"/>
      <c r="X784" s="82"/>
      <c r="Y784" s="82"/>
      <c r="Z784" s="82"/>
    </row>
    <row r="785" spans="1:26" x14ac:dyDescent="0.45">
      <c r="A785" s="82"/>
      <c r="B785" s="82"/>
      <c r="C785" s="82"/>
      <c r="D785" s="82"/>
      <c r="E785" s="82"/>
      <c r="F785" s="82"/>
      <c r="G785" s="82"/>
      <c r="H785" s="82"/>
      <c r="I785" s="82"/>
      <c r="J785" s="82"/>
      <c r="K785" s="82"/>
      <c r="L785" s="82"/>
      <c r="M785" s="82"/>
      <c r="N785" s="82"/>
      <c r="O785" s="82"/>
      <c r="P785" s="82"/>
      <c r="Q785" s="82"/>
      <c r="R785" s="82"/>
      <c r="S785" s="82"/>
      <c r="T785" s="82"/>
      <c r="U785" s="82"/>
      <c r="V785" s="82"/>
      <c r="W785" s="82"/>
      <c r="X785" s="82"/>
      <c r="Y785" s="82"/>
      <c r="Z785" s="82"/>
    </row>
    <row r="786" spans="1:26" x14ac:dyDescent="0.45">
      <c r="A786" s="82"/>
      <c r="B786" s="82"/>
      <c r="C786" s="82"/>
      <c r="D786" s="82"/>
      <c r="E786" s="82"/>
      <c r="F786" s="82"/>
      <c r="G786" s="82"/>
      <c r="H786" s="82"/>
      <c r="I786" s="82"/>
      <c r="J786" s="82"/>
      <c r="K786" s="82"/>
      <c r="L786" s="82"/>
      <c r="M786" s="82"/>
      <c r="N786" s="82"/>
      <c r="O786" s="82"/>
      <c r="P786" s="82"/>
      <c r="Q786" s="82"/>
      <c r="R786" s="82"/>
      <c r="S786" s="82"/>
      <c r="T786" s="82"/>
      <c r="U786" s="82"/>
      <c r="V786" s="82"/>
      <c r="W786" s="82"/>
      <c r="X786" s="82"/>
      <c r="Y786" s="82"/>
      <c r="Z786" s="82"/>
    </row>
    <row r="787" spans="1:26" x14ac:dyDescent="0.45">
      <c r="A787" s="82"/>
      <c r="B787" s="82"/>
      <c r="C787" s="82"/>
      <c r="D787" s="82"/>
      <c r="E787" s="82"/>
      <c r="F787" s="82"/>
      <c r="G787" s="82"/>
      <c r="H787" s="82"/>
      <c r="I787" s="82"/>
      <c r="J787" s="82"/>
      <c r="K787" s="82"/>
      <c r="L787" s="82"/>
      <c r="M787" s="82"/>
      <c r="N787" s="82"/>
      <c r="O787" s="82"/>
      <c r="P787" s="82"/>
      <c r="Q787" s="82"/>
      <c r="R787" s="82"/>
      <c r="S787" s="82"/>
      <c r="T787" s="82"/>
      <c r="U787" s="82"/>
      <c r="V787" s="82"/>
      <c r="W787" s="82"/>
      <c r="X787" s="82"/>
      <c r="Y787" s="82"/>
      <c r="Z787" s="82"/>
    </row>
    <row r="788" spans="1:26" x14ac:dyDescent="0.45">
      <c r="A788" s="82"/>
      <c r="B788" s="82"/>
      <c r="C788" s="82"/>
      <c r="D788" s="82"/>
      <c r="E788" s="82"/>
      <c r="F788" s="82"/>
      <c r="G788" s="82"/>
      <c r="H788" s="82"/>
      <c r="I788" s="82"/>
      <c r="J788" s="82"/>
      <c r="K788" s="82"/>
      <c r="L788" s="82"/>
      <c r="M788" s="82"/>
      <c r="N788" s="82"/>
      <c r="O788" s="82"/>
      <c r="P788" s="82"/>
      <c r="Q788" s="82"/>
      <c r="R788" s="82"/>
      <c r="S788" s="82"/>
      <c r="T788" s="82"/>
      <c r="U788" s="82"/>
      <c r="V788" s="82"/>
      <c r="W788" s="82"/>
      <c r="X788" s="82"/>
      <c r="Y788" s="82"/>
      <c r="Z788" s="82"/>
    </row>
    <row r="789" spans="1:26" x14ac:dyDescent="0.45">
      <c r="A789" s="82"/>
      <c r="B789" s="82"/>
      <c r="C789" s="82"/>
      <c r="D789" s="82"/>
      <c r="E789" s="82"/>
      <c r="F789" s="82"/>
      <c r="G789" s="82"/>
      <c r="H789" s="82"/>
      <c r="I789" s="82"/>
      <c r="J789" s="82"/>
      <c r="K789" s="82"/>
      <c r="L789" s="82"/>
      <c r="M789" s="82"/>
      <c r="N789" s="82"/>
      <c r="O789" s="82"/>
      <c r="P789" s="82"/>
      <c r="Q789" s="82"/>
      <c r="R789" s="82"/>
      <c r="S789" s="82"/>
      <c r="T789" s="82"/>
      <c r="U789" s="82"/>
      <c r="V789" s="82"/>
      <c r="W789" s="82"/>
      <c r="X789" s="82"/>
      <c r="Y789" s="82"/>
      <c r="Z789" s="82"/>
    </row>
    <row r="790" spans="1:26" x14ac:dyDescent="0.45">
      <c r="A790" s="82"/>
      <c r="B790" s="82"/>
      <c r="C790" s="82"/>
      <c r="D790" s="82"/>
      <c r="E790" s="82"/>
      <c r="F790" s="82"/>
      <c r="G790" s="82"/>
      <c r="H790" s="82"/>
      <c r="I790" s="82"/>
      <c r="J790" s="82"/>
      <c r="K790" s="82"/>
      <c r="L790" s="82"/>
      <c r="M790" s="82"/>
      <c r="N790" s="82"/>
      <c r="O790" s="82"/>
      <c r="P790" s="82"/>
      <c r="Q790" s="82"/>
      <c r="R790" s="82"/>
      <c r="S790" s="82"/>
      <c r="T790" s="82"/>
      <c r="U790" s="82"/>
      <c r="V790" s="82"/>
      <c r="W790" s="82"/>
      <c r="X790" s="82"/>
      <c r="Y790" s="82"/>
      <c r="Z790" s="82"/>
    </row>
    <row r="791" spans="1:26" x14ac:dyDescent="0.45">
      <c r="A791" s="82"/>
      <c r="B791" s="82"/>
      <c r="C791" s="82"/>
      <c r="D791" s="82"/>
      <c r="E791" s="82"/>
      <c r="F791" s="82"/>
      <c r="G791" s="82"/>
      <c r="H791" s="82"/>
      <c r="I791" s="82"/>
      <c r="J791" s="82"/>
      <c r="K791" s="82"/>
      <c r="L791" s="82"/>
      <c r="M791" s="82"/>
      <c r="N791" s="82"/>
      <c r="O791" s="82"/>
      <c r="P791" s="82"/>
      <c r="Q791" s="82"/>
      <c r="R791" s="82"/>
      <c r="S791" s="82"/>
      <c r="T791" s="82"/>
      <c r="U791" s="82"/>
      <c r="V791" s="82"/>
      <c r="W791" s="82"/>
      <c r="X791" s="82"/>
      <c r="Y791" s="82"/>
      <c r="Z791" s="82"/>
    </row>
    <row r="792" spans="1:26" x14ac:dyDescent="0.45">
      <c r="A792" s="82"/>
      <c r="B792" s="82"/>
      <c r="C792" s="82"/>
      <c r="D792" s="82"/>
      <c r="E792" s="82"/>
      <c r="F792" s="82"/>
      <c r="G792" s="82"/>
      <c r="H792" s="82"/>
      <c r="I792" s="82"/>
      <c r="J792" s="82"/>
      <c r="K792" s="82"/>
      <c r="L792" s="82"/>
      <c r="M792" s="82"/>
      <c r="N792" s="82"/>
      <c r="O792" s="82"/>
      <c r="P792" s="82"/>
      <c r="Q792" s="82"/>
      <c r="R792" s="82"/>
      <c r="S792" s="82"/>
      <c r="T792" s="82"/>
      <c r="U792" s="82"/>
      <c r="V792" s="82"/>
      <c r="W792" s="82"/>
      <c r="X792" s="82"/>
      <c r="Y792" s="82"/>
      <c r="Z792" s="82"/>
    </row>
    <row r="793" spans="1:26" x14ac:dyDescent="0.45">
      <c r="A793" s="82"/>
      <c r="B793" s="82"/>
      <c r="C793" s="82"/>
      <c r="D793" s="82"/>
      <c r="E793" s="82"/>
      <c r="F793" s="82"/>
      <c r="G793" s="82"/>
      <c r="H793" s="82"/>
      <c r="I793" s="82"/>
      <c r="J793" s="82"/>
      <c r="K793" s="82"/>
      <c r="L793" s="82"/>
      <c r="M793" s="82"/>
      <c r="N793" s="82"/>
      <c r="O793" s="82"/>
      <c r="P793" s="82"/>
      <c r="Q793" s="82"/>
      <c r="R793" s="82"/>
      <c r="S793" s="82"/>
      <c r="T793" s="82"/>
      <c r="U793" s="82"/>
      <c r="V793" s="82"/>
      <c r="W793" s="82"/>
      <c r="X793" s="82"/>
      <c r="Y793" s="82"/>
      <c r="Z793" s="82"/>
    </row>
    <row r="794" spans="1:26" x14ac:dyDescent="0.45">
      <c r="A794" s="82"/>
      <c r="B794" s="82"/>
      <c r="C794" s="82"/>
      <c r="D794" s="82"/>
      <c r="E794" s="82"/>
      <c r="F794" s="82"/>
      <c r="G794" s="82"/>
      <c r="H794" s="82"/>
      <c r="I794" s="82"/>
      <c r="J794" s="82"/>
      <c r="K794" s="82"/>
      <c r="L794" s="82"/>
      <c r="M794" s="82"/>
      <c r="N794" s="82"/>
      <c r="O794" s="82"/>
      <c r="P794" s="82"/>
      <c r="Q794" s="82"/>
      <c r="R794" s="82"/>
      <c r="S794" s="82"/>
      <c r="T794" s="82"/>
      <c r="U794" s="82"/>
      <c r="V794" s="82"/>
      <c r="W794" s="82"/>
      <c r="X794" s="82"/>
      <c r="Y794" s="82"/>
      <c r="Z794" s="82"/>
    </row>
    <row r="795" spans="1:26" x14ac:dyDescent="0.45">
      <c r="A795" s="82"/>
      <c r="B795" s="82"/>
      <c r="C795" s="82"/>
      <c r="D795" s="82"/>
      <c r="E795" s="82"/>
      <c r="F795" s="82"/>
      <c r="G795" s="82"/>
      <c r="H795" s="82"/>
      <c r="I795" s="82"/>
      <c r="J795" s="82"/>
      <c r="K795" s="82"/>
      <c r="L795" s="82"/>
      <c r="M795" s="82"/>
      <c r="N795" s="82"/>
      <c r="O795" s="82"/>
      <c r="P795" s="82"/>
      <c r="Q795" s="82"/>
      <c r="R795" s="82"/>
      <c r="S795" s="82"/>
      <c r="T795" s="82"/>
      <c r="U795" s="82"/>
      <c r="V795" s="82"/>
      <c r="W795" s="82"/>
      <c r="X795" s="82"/>
      <c r="Y795" s="82"/>
      <c r="Z795" s="82"/>
    </row>
    <row r="796" spans="1:26" x14ac:dyDescent="0.45">
      <c r="A796" s="82"/>
      <c r="B796" s="82"/>
      <c r="C796" s="82"/>
      <c r="D796" s="82"/>
      <c r="E796" s="82"/>
      <c r="F796" s="82"/>
      <c r="G796" s="82"/>
      <c r="H796" s="82"/>
      <c r="I796" s="82"/>
      <c r="J796" s="82"/>
      <c r="K796" s="82"/>
      <c r="L796" s="82"/>
      <c r="M796" s="82"/>
      <c r="N796" s="82"/>
      <c r="O796" s="82"/>
      <c r="P796" s="82"/>
      <c r="Q796" s="82"/>
      <c r="R796" s="82"/>
      <c r="S796" s="82"/>
      <c r="T796" s="82"/>
      <c r="U796" s="82"/>
      <c r="V796" s="82"/>
      <c r="W796" s="82"/>
      <c r="X796" s="82"/>
      <c r="Y796" s="82"/>
      <c r="Z796" s="82"/>
    </row>
    <row r="797" spans="1:26" x14ac:dyDescent="0.45">
      <c r="A797" s="82"/>
      <c r="B797" s="82"/>
      <c r="C797" s="82"/>
      <c r="D797" s="82"/>
      <c r="E797" s="82"/>
      <c r="F797" s="82"/>
      <c r="G797" s="82"/>
      <c r="H797" s="82"/>
      <c r="I797" s="82"/>
      <c r="J797" s="82"/>
      <c r="K797" s="82"/>
      <c r="L797" s="82"/>
      <c r="M797" s="82"/>
      <c r="N797" s="82"/>
      <c r="O797" s="82"/>
      <c r="P797" s="82"/>
      <c r="Q797" s="82"/>
      <c r="R797" s="82"/>
      <c r="S797" s="82"/>
      <c r="T797" s="82"/>
      <c r="U797" s="82"/>
      <c r="V797" s="82"/>
      <c r="W797" s="82"/>
      <c r="X797" s="82"/>
      <c r="Y797" s="82"/>
      <c r="Z797" s="82"/>
    </row>
    <row r="798" spans="1:26" x14ac:dyDescent="0.45">
      <c r="A798" s="82"/>
      <c r="B798" s="82"/>
      <c r="C798" s="82"/>
      <c r="D798" s="82"/>
      <c r="E798" s="82"/>
      <c r="F798" s="82"/>
      <c r="G798" s="82"/>
      <c r="H798" s="82"/>
      <c r="I798" s="82"/>
      <c r="J798" s="82"/>
      <c r="K798" s="82"/>
      <c r="L798" s="82"/>
      <c r="M798" s="82"/>
      <c r="N798" s="82"/>
      <c r="O798" s="82"/>
      <c r="P798" s="82"/>
      <c r="Q798" s="82"/>
      <c r="R798" s="82"/>
      <c r="S798" s="82"/>
      <c r="T798" s="82"/>
      <c r="U798" s="82"/>
      <c r="V798" s="82"/>
      <c r="W798" s="82"/>
      <c r="X798" s="82"/>
      <c r="Y798" s="82"/>
      <c r="Z798" s="82"/>
    </row>
    <row r="799" spans="1:26" x14ac:dyDescent="0.45">
      <c r="A799" s="82"/>
      <c r="B799" s="82"/>
      <c r="C799" s="82"/>
      <c r="D799" s="82"/>
      <c r="E799" s="82"/>
      <c r="F799" s="82"/>
      <c r="G799" s="82"/>
      <c r="H799" s="82"/>
      <c r="I799" s="82"/>
      <c r="J799" s="82"/>
      <c r="K799" s="82"/>
      <c r="L799" s="82"/>
      <c r="M799" s="82"/>
      <c r="N799" s="82"/>
      <c r="O799" s="82"/>
      <c r="P799" s="82"/>
      <c r="Q799" s="82"/>
      <c r="R799" s="82"/>
      <c r="S799" s="82"/>
      <c r="T799" s="82"/>
      <c r="U799" s="82"/>
      <c r="V799" s="82"/>
      <c r="W799" s="82"/>
      <c r="X799" s="82"/>
      <c r="Y799" s="82"/>
      <c r="Z799" s="82"/>
    </row>
    <row r="800" spans="1:26" x14ac:dyDescent="0.45">
      <c r="A800" s="82"/>
      <c r="B800" s="82"/>
      <c r="C800" s="82"/>
      <c r="D800" s="82"/>
      <c r="E800" s="82"/>
      <c r="F800" s="82"/>
      <c r="G800" s="82"/>
      <c r="H800" s="82"/>
      <c r="I800" s="82"/>
      <c r="J800" s="82"/>
      <c r="K800" s="82"/>
      <c r="L800" s="82"/>
      <c r="M800" s="82"/>
      <c r="N800" s="82"/>
      <c r="O800" s="82"/>
      <c r="P800" s="82"/>
      <c r="Q800" s="82"/>
      <c r="R800" s="82"/>
      <c r="S800" s="82"/>
      <c r="T800" s="82"/>
      <c r="U800" s="82"/>
      <c r="V800" s="82"/>
      <c r="W800" s="82"/>
      <c r="X800" s="82"/>
      <c r="Y800" s="82"/>
      <c r="Z800" s="82"/>
    </row>
    <row r="801" spans="1:26" x14ac:dyDescent="0.45">
      <c r="A801" s="82"/>
      <c r="B801" s="82"/>
      <c r="C801" s="82"/>
      <c r="D801" s="82"/>
      <c r="E801" s="82"/>
      <c r="F801" s="82"/>
      <c r="G801" s="82"/>
      <c r="H801" s="82"/>
      <c r="I801" s="82"/>
      <c r="J801" s="82"/>
      <c r="K801" s="82"/>
      <c r="L801" s="82"/>
      <c r="M801" s="82"/>
      <c r="N801" s="82"/>
      <c r="O801" s="82"/>
      <c r="P801" s="82"/>
      <c r="Q801" s="82"/>
      <c r="R801" s="82"/>
      <c r="S801" s="82"/>
      <c r="T801" s="82"/>
      <c r="U801" s="82"/>
      <c r="V801" s="82"/>
      <c r="W801" s="82"/>
      <c r="X801" s="82"/>
      <c r="Y801" s="82"/>
      <c r="Z801" s="82"/>
    </row>
    <row r="802" spans="1:26" x14ac:dyDescent="0.45">
      <c r="A802" s="82"/>
      <c r="B802" s="82"/>
      <c r="C802" s="82"/>
      <c r="D802" s="82"/>
      <c r="E802" s="82"/>
      <c r="F802" s="82"/>
      <c r="G802" s="82"/>
      <c r="H802" s="82"/>
      <c r="I802" s="82"/>
      <c r="J802" s="82"/>
      <c r="K802" s="82"/>
      <c r="L802" s="82"/>
      <c r="M802" s="82"/>
      <c r="N802" s="82"/>
      <c r="O802" s="82"/>
      <c r="P802" s="82"/>
      <c r="Q802" s="82"/>
      <c r="R802" s="82"/>
      <c r="S802" s="82"/>
      <c r="T802" s="82"/>
      <c r="U802" s="82"/>
      <c r="V802" s="82"/>
      <c r="W802" s="82"/>
      <c r="X802" s="82"/>
      <c r="Y802" s="82"/>
      <c r="Z802" s="82"/>
    </row>
    <row r="803" spans="1:26" x14ac:dyDescent="0.45">
      <c r="A803" s="82"/>
      <c r="B803" s="82"/>
      <c r="C803" s="82"/>
      <c r="D803" s="82"/>
      <c r="E803" s="82"/>
      <c r="F803" s="82"/>
      <c r="G803" s="82"/>
      <c r="H803" s="82"/>
      <c r="I803" s="82"/>
      <c r="J803" s="82"/>
      <c r="K803" s="82"/>
      <c r="L803" s="82"/>
      <c r="M803" s="82"/>
      <c r="N803" s="82"/>
      <c r="O803" s="82"/>
      <c r="P803" s="82"/>
      <c r="Q803" s="82"/>
      <c r="R803" s="82"/>
      <c r="S803" s="82"/>
      <c r="T803" s="82"/>
      <c r="U803" s="82"/>
      <c r="V803" s="82"/>
      <c r="W803" s="82"/>
      <c r="X803" s="82"/>
      <c r="Y803" s="82"/>
      <c r="Z803" s="82"/>
    </row>
    <row r="804" spans="1:26" x14ac:dyDescent="0.45">
      <c r="A804" s="82"/>
      <c r="B804" s="82"/>
      <c r="C804" s="82"/>
      <c r="D804" s="82"/>
      <c r="E804" s="82"/>
      <c r="F804" s="82"/>
      <c r="G804" s="82"/>
      <c r="H804" s="82"/>
      <c r="I804" s="82"/>
      <c r="J804" s="82"/>
      <c r="K804" s="82"/>
      <c r="L804" s="82"/>
      <c r="M804" s="82"/>
      <c r="N804" s="82"/>
      <c r="O804" s="82"/>
      <c r="P804" s="82"/>
      <c r="Q804" s="82"/>
      <c r="R804" s="82"/>
      <c r="S804" s="82"/>
      <c r="T804" s="82"/>
      <c r="U804" s="82"/>
      <c r="V804" s="82"/>
      <c r="W804" s="82"/>
      <c r="X804" s="82"/>
      <c r="Y804" s="82"/>
      <c r="Z804" s="82"/>
    </row>
    <row r="805" spans="1:26" x14ac:dyDescent="0.45">
      <c r="A805" s="82"/>
      <c r="B805" s="82"/>
      <c r="C805" s="82"/>
      <c r="D805" s="82"/>
      <c r="E805" s="82"/>
      <c r="F805" s="82"/>
      <c r="G805" s="82"/>
      <c r="H805" s="82"/>
      <c r="I805" s="82"/>
      <c r="J805" s="82"/>
      <c r="K805" s="82"/>
      <c r="L805" s="82"/>
      <c r="M805" s="82"/>
      <c r="N805" s="82"/>
      <c r="O805" s="82"/>
      <c r="P805" s="82"/>
      <c r="Q805" s="82"/>
      <c r="R805" s="82"/>
      <c r="S805" s="82"/>
      <c r="T805" s="82"/>
      <c r="U805" s="82"/>
      <c r="V805" s="82"/>
      <c r="W805" s="82"/>
      <c r="X805" s="82"/>
      <c r="Y805" s="82"/>
      <c r="Z805" s="82"/>
    </row>
    <row r="806" spans="1:26" x14ac:dyDescent="0.45">
      <c r="A806" s="82"/>
      <c r="B806" s="82"/>
      <c r="C806" s="82"/>
      <c r="D806" s="82"/>
      <c r="E806" s="82"/>
      <c r="F806" s="82"/>
      <c r="G806" s="82"/>
      <c r="H806" s="82"/>
      <c r="I806" s="82"/>
      <c r="J806" s="82"/>
      <c r="K806" s="82"/>
      <c r="L806" s="82"/>
      <c r="M806" s="82"/>
      <c r="N806" s="82"/>
      <c r="O806" s="82"/>
      <c r="P806" s="82"/>
      <c r="Q806" s="82"/>
      <c r="R806" s="82"/>
      <c r="S806" s="82"/>
      <c r="T806" s="82"/>
      <c r="U806" s="82"/>
      <c r="V806" s="82"/>
      <c r="W806" s="82"/>
      <c r="X806" s="82"/>
      <c r="Y806" s="82"/>
      <c r="Z806" s="82"/>
    </row>
    <row r="807" spans="1:26" x14ac:dyDescent="0.45">
      <c r="A807" s="82"/>
      <c r="B807" s="82"/>
      <c r="C807" s="82"/>
      <c r="D807" s="82"/>
      <c r="E807" s="82"/>
      <c r="F807" s="82"/>
      <c r="G807" s="82"/>
      <c r="H807" s="82"/>
      <c r="I807" s="82"/>
      <c r="J807" s="82"/>
      <c r="K807" s="82"/>
      <c r="L807" s="82"/>
      <c r="M807" s="82"/>
      <c r="N807" s="82"/>
      <c r="O807" s="82"/>
      <c r="P807" s="82"/>
      <c r="Q807" s="82"/>
      <c r="R807" s="82"/>
      <c r="S807" s="82"/>
      <c r="T807" s="82"/>
      <c r="U807" s="82"/>
      <c r="V807" s="82"/>
      <c r="W807" s="82"/>
      <c r="X807" s="82"/>
      <c r="Y807" s="82"/>
      <c r="Z807" s="82"/>
    </row>
    <row r="808" spans="1:26" x14ac:dyDescent="0.45">
      <c r="A808" s="82"/>
      <c r="B808" s="82"/>
      <c r="C808" s="82"/>
      <c r="D808" s="82"/>
      <c r="E808" s="82"/>
      <c r="F808" s="82"/>
      <c r="G808" s="82"/>
      <c r="H808" s="82"/>
      <c r="I808" s="82"/>
      <c r="J808" s="82"/>
      <c r="K808" s="82"/>
      <c r="L808" s="82"/>
      <c r="M808" s="82"/>
      <c r="N808" s="82"/>
      <c r="O808" s="82"/>
      <c r="P808" s="82"/>
      <c r="Q808" s="82"/>
      <c r="R808" s="82"/>
      <c r="S808" s="82"/>
      <c r="T808" s="82"/>
      <c r="U808" s="82"/>
      <c r="V808" s="82"/>
      <c r="W808" s="82"/>
      <c r="X808" s="82"/>
      <c r="Y808" s="82"/>
      <c r="Z808" s="82"/>
    </row>
    <row r="809" spans="1:26" x14ac:dyDescent="0.45">
      <c r="A809" s="82"/>
      <c r="B809" s="82"/>
      <c r="C809" s="82"/>
      <c r="D809" s="82"/>
      <c r="E809" s="82"/>
      <c r="F809" s="82"/>
      <c r="G809" s="82"/>
      <c r="H809" s="82"/>
      <c r="I809" s="82"/>
      <c r="J809" s="82"/>
      <c r="K809" s="82"/>
      <c r="L809" s="82"/>
      <c r="M809" s="82"/>
      <c r="N809" s="82"/>
      <c r="O809" s="82"/>
      <c r="P809" s="82"/>
      <c r="Q809" s="82"/>
      <c r="R809" s="82"/>
      <c r="S809" s="82"/>
      <c r="T809" s="82"/>
      <c r="U809" s="82"/>
      <c r="V809" s="82"/>
      <c r="W809" s="82"/>
      <c r="X809" s="82"/>
      <c r="Y809" s="82"/>
      <c r="Z809" s="82"/>
    </row>
    <row r="810" spans="1:26" x14ac:dyDescent="0.45">
      <c r="A810" s="82"/>
      <c r="B810" s="82"/>
      <c r="C810" s="82"/>
      <c r="D810" s="82"/>
      <c r="E810" s="82"/>
      <c r="F810" s="82"/>
      <c r="G810" s="82"/>
      <c r="H810" s="82"/>
      <c r="I810" s="82"/>
      <c r="J810" s="82"/>
      <c r="K810" s="82"/>
      <c r="L810" s="82"/>
      <c r="M810" s="82"/>
      <c r="N810" s="82"/>
      <c r="O810" s="82"/>
      <c r="P810" s="82"/>
      <c r="Q810" s="82"/>
      <c r="R810" s="82"/>
      <c r="S810" s="82"/>
      <c r="T810" s="82"/>
      <c r="U810" s="82"/>
      <c r="V810" s="82"/>
      <c r="W810" s="82"/>
      <c r="X810" s="82"/>
      <c r="Y810" s="82"/>
      <c r="Z810" s="82"/>
    </row>
    <row r="811" spans="1:26" x14ac:dyDescent="0.45">
      <c r="A811" s="82"/>
      <c r="B811" s="82"/>
      <c r="C811" s="82"/>
      <c r="D811" s="82"/>
      <c r="E811" s="82"/>
      <c r="F811" s="82"/>
      <c r="G811" s="82"/>
      <c r="H811" s="82"/>
      <c r="I811" s="82"/>
      <c r="J811" s="82"/>
      <c r="K811" s="82"/>
      <c r="L811" s="82"/>
      <c r="M811" s="82"/>
      <c r="N811" s="82"/>
      <c r="O811" s="82"/>
      <c r="P811" s="82"/>
      <c r="Q811" s="82"/>
      <c r="R811" s="82"/>
      <c r="S811" s="82"/>
      <c r="T811" s="82"/>
      <c r="U811" s="82"/>
      <c r="V811" s="82"/>
      <c r="W811" s="82"/>
      <c r="X811" s="82"/>
      <c r="Y811" s="82"/>
      <c r="Z811" s="82"/>
    </row>
    <row r="812" spans="1:26" x14ac:dyDescent="0.45">
      <c r="A812" s="82"/>
      <c r="B812" s="82"/>
      <c r="C812" s="82"/>
      <c r="D812" s="82"/>
      <c r="E812" s="82"/>
      <c r="F812" s="82"/>
      <c r="G812" s="82"/>
      <c r="H812" s="82"/>
      <c r="I812" s="82"/>
      <c r="J812" s="82"/>
      <c r="K812" s="82"/>
      <c r="L812" s="82"/>
      <c r="M812" s="82"/>
      <c r="N812" s="82"/>
      <c r="O812" s="82"/>
      <c r="P812" s="82"/>
      <c r="Q812" s="82"/>
      <c r="R812" s="82"/>
      <c r="S812" s="82"/>
      <c r="T812" s="82"/>
      <c r="U812" s="82"/>
      <c r="V812" s="82"/>
      <c r="W812" s="82"/>
      <c r="X812" s="82"/>
      <c r="Y812" s="82"/>
      <c r="Z812" s="82"/>
    </row>
    <row r="813" spans="1:26" x14ac:dyDescent="0.45">
      <c r="A813" s="82"/>
      <c r="B813" s="82"/>
      <c r="C813" s="82"/>
      <c r="D813" s="82"/>
      <c r="E813" s="82"/>
      <c r="F813" s="82"/>
      <c r="G813" s="82"/>
      <c r="H813" s="82"/>
      <c r="I813" s="82"/>
      <c r="J813" s="82"/>
      <c r="K813" s="82"/>
      <c r="L813" s="82"/>
      <c r="M813" s="82"/>
      <c r="N813" s="82"/>
      <c r="O813" s="82"/>
      <c r="P813" s="82"/>
      <c r="Q813" s="82"/>
      <c r="R813" s="82"/>
      <c r="S813" s="82"/>
      <c r="T813" s="82"/>
      <c r="U813" s="82"/>
      <c r="V813" s="82"/>
      <c r="W813" s="82"/>
      <c r="X813" s="82"/>
      <c r="Y813" s="82"/>
      <c r="Z813" s="82"/>
    </row>
    <row r="814" spans="1:26" x14ac:dyDescent="0.45">
      <c r="A814" s="82"/>
      <c r="B814" s="82"/>
      <c r="C814" s="82"/>
      <c r="D814" s="82"/>
      <c r="E814" s="82"/>
      <c r="F814" s="82"/>
      <c r="G814" s="82"/>
      <c r="H814" s="82"/>
      <c r="I814" s="82"/>
      <c r="J814" s="82"/>
      <c r="K814" s="82"/>
      <c r="L814" s="82"/>
      <c r="M814" s="82"/>
      <c r="N814" s="82"/>
      <c r="O814" s="82"/>
      <c r="P814" s="82"/>
      <c r="Q814" s="82"/>
      <c r="R814" s="82"/>
      <c r="S814" s="82"/>
      <c r="T814" s="82"/>
      <c r="U814" s="82"/>
      <c r="V814" s="82"/>
      <c r="W814" s="82"/>
      <c r="X814" s="82"/>
      <c r="Y814" s="82"/>
      <c r="Z814" s="82"/>
    </row>
    <row r="815" spans="1:26" x14ac:dyDescent="0.45">
      <c r="A815" s="82"/>
      <c r="B815" s="82"/>
      <c r="C815" s="82"/>
      <c r="D815" s="82"/>
      <c r="E815" s="82"/>
      <c r="F815" s="82"/>
      <c r="G815" s="82"/>
      <c r="H815" s="82"/>
      <c r="I815" s="82"/>
      <c r="J815" s="82"/>
      <c r="K815" s="82"/>
      <c r="L815" s="82"/>
      <c r="M815" s="82"/>
      <c r="N815" s="82"/>
      <c r="O815" s="82"/>
      <c r="P815" s="82"/>
      <c r="Q815" s="82"/>
      <c r="R815" s="82"/>
      <c r="S815" s="82"/>
      <c r="T815" s="82"/>
      <c r="U815" s="82"/>
      <c r="V815" s="82"/>
      <c r="W815" s="82"/>
      <c r="X815" s="82"/>
      <c r="Y815" s="82"/>
      <c r="Z815" s="82"/>
    </row>
    <row r="816" spans="1:26" x14ac:dyDescent="0.45">
      <c r="A816" s="82"/>
      <c r="B816" s="82"/>
      <c r="C816" s="82"/>
      <c r="D816" s="82"/>
      <c r="E816" s="82"/>
      <c r="F816" s="82"/>
      <c r="G816" s="82"/>
      <c r="H816" s="82"/>
      <c r="I816" s="82"/>
      <c r="J816" s="82"/>
      <c r="K816" s="82"/>
      <c r="L816" s="82"/>
      <c r="M816" s="82"/>
      <c r="N816" s="82"/>
      <c r="O816" s="82"/>
      <c r="P816" s="82"/>
      <c r="Q816" s="82"/>
      <c r="R816" s="82"/>
      <c r="S816" s="82"/>
      <c r="T816" s="82"/>
      <c r="U816" s="82"/>
      <c r="V816" s="82"/>
      <c r="W816" s="82"/>
      <c r="X816" s="82"/>
      <c r="Y816" s="82"/>
      <c r="Z816" s="82"/>
    </row>
    <row r="817" spans="1:26" x14ac:dyDescent="0.45">
      <c r="A817" s="82"/>
      <c r="B817" s="82"/>
      <c r="C817" s="82"/>
      <c r="D817" s="82"/>
      <c r="E817" s="82"/>
      <c r="F817" s="82"/>
      <c r="G817" s="82"/>
      <c r="H817" s="82"/>
      <c r="I817" s="82"/>
      <c r="J817" s="82"/>
      <c r="K817" s="82"/>
      <c r="L817" s="82"/>
      <c r="M817" s="82"/>
      <c r="N817" s="82"/>
      <c r="O817" s="82"/>
      <c r="P817" s="82"/>
      <c r="Q817" s="82"/>
      <c r="R817" s="82"/>
      <c r="S817" s="82"/>
      <c r="T817" s="82"/>
      <c r="U817" s="82"/>
      <c r="V817" s="82"/>
      <c r="W817" s="82"/>
      <c r="X817" s="82"/>
      <c r="Y817" s="82"/>
      <c r="Z817" s="82"/>
    </row>
    <row r="818" spans="1:26" x14ac:dyDescent="0.45">
      <c r="A818" s="82"/>
      <c r="B818" s="82"/>
      <c r="C818" s="82"/>
      <c r="D818" s="82"/>
      <c r="E818" s="82"/>
      <c r="F818" s="82"/>
      <c r="G818" s="82"/>
      <c r="H818" s="82"/>
      <c r="I818" s="82"/>
      <c r="J818" s="82"/>
      <c r="K818" s="82"/>
      <c r="L818" s="82"/>
      <c r="M818" s="82"/>
      <c r="N818" s="82"/>
      <c r="O818" s="82"/>
      <c r="P818" s="82"/>
      <c r="Q818" s="82"/>
      <c r="R818" s="82"/>
      <c r="S818" s="82"/>
      <c r="T818" s="82"/>
      <c r="U818" s="82"/>
      <c r="V818" s="82"/>
      <c r="W818" s="82"/>
      <c r="X818" s="82"/>
      <c r="Y818" s="82"/>
      <c r="Z818" s="82"/>
    </row>
    <row r="819" spans="1:26" x14ac:dyDescent="0.45">
      <c r="A819" s="82"/>
      <c r="B819" s="82"/>
      <c r="C819" s="82"/>
      <c r="D819" s="82"/>
      <c r="E819" s="82"/>
      <c r="F819" s="82"/>
      <c r="G819" s="82"/>
      <c r="H819" s="82"/>
      <c r="I819" s="82"/>
      <c r="J819" s="82"/>
      <c r="K819" s="82"/>
      <c r="L819" s="82"/>
      <c r="M819" s="82"/>
      <c r="N819" s="82"/>
      <c r="O819" s="82"/>
      <c r="P819" s="82"/>
      <c r="Q819" s="82"/>
      <c r="R819" s="82"/>
      <c r="S819" s="82"/>
      <c r="T819" s="82"/>
      <c r="U819" s="82"/>
      <c r="V819" s="82"/>
      <c r="W819" s="82"/>
      <c r="X819" s="82"/>
      <c r="Y819" s="82"/>
      <c r="Z819" s="82"/>
    </row>
    <row r="820" spans="1:26" x14ac:dyDescent="0.45">
      <c r="A820" s="82"/>
      <c r="B820" s="82"/>
      <c r="C820" s="82"/>
      <c r="D820" s="82"/>
      <c r="E820" s="82"/>
      <c r="F820" s="82"/>
      <c r="G820" s="82"/>
      <c r="H820" s="82"/>
      <c r="I820" s="82"/>
      <c r="J820" s="82"/>
      <c r="K820" s="82"/>
      <c r="L820" s="82"/>
      <c r="M820" s="82"/>
      <c r="N820" s="82"/>
      <c r="O820" s="82"/>
      <c r="P820" s="82"/>
      <c r="Q820" s="82"/>
      <c r="R820" s="82"/>
      <c r="S820" s="82"/>
      <c r="T820" s="82"/>
      <c r="U820" s="82"/>
      <c r="V820" s="82"/>
      <c r="W820" s="82"/>
      <c r="X820" s="82"/>
      <c r="Y820" s="82"/>
      <c r="Z820" s="82"/>
    </row>
    <row r="821" spans="1:26" x14ac:dyDescent="0.45">
      <c r="A821" s="82"/>
      <c r="B821" s="82"/>
      <c r="C821" s="82"/>
      <c r="D821" s="82"/>
      <c r="E821" s="82"/>
      <c r="F821" s="82"/>
      <c r="G821" s="82"/>
      <c r="H821" s="82"/>
      <c r="I821" s="82"/>
      <c r="J821" s="82"/>
      <c r="K821" s="82"/>
      <c r="L821" s="82"/>
      <c r="M821" s="82"/>
      <c r="N821" s="82"/>
      <c r="O821" s="82"/>
      <c r="P821" s="82"/>
      <c r="Q821" s="82"/>
      <c r="R821" s="82"/>
      <c r="S821" s="82"/>
      <c r="T821" s="82"/>
      <c r="U821" s="82"/>
      <c r="V821" s="82"/>
      <c r="W821" s="82"/>
      <c r="X821" s="82"/>
      <c r="Y821" s="82"/>
      <c r="Z821" s="82"/>
    </row>
    <row r="822" spans="1:26" x14ac:dyDescent="0.45">
      <c r="A822" s="82"/>
      <c r="B822" s="82"/>
      <c r="C822" s="82"/>
      <c r="D822" s="82"/>
      <c r="E822" s="82"/>
      <c r="F822" s="82"/>
      <c r="G822" s="82"/>
      <c r="H822" s="82"/>
      <c r="I822" s="82"/>
      <c r="J822" s="82"/>
      <c r="K822" s="82"/>
      <c r="L822" s="82"/>
      <c r="M822" s="82"/>
      <c r="N822" s="82"/>
      <c r="O822" s="82"/>
      <c r="P822" s="82"/>
      <c r="Q822" s="82"/>
      <c r="R822" s="82"/>
      <c r="S822" s="82"/>
      <c r="T822" s="82"/>
      <c r="U822" s="82"/>
      <c r="V822" s="82"/>
      <c r="W822" s="82"/>
      <c r="X822" s="82"/>
      <c r="Y822" s="82"/>
      <c r="Z822" s="82"/>
    </row>
    <row r="823" spans="1:26" x14ac:dyDescent="0.45">
      <c r="A823" s="82"/>
      <c r="B823" s="82"/>
      <c r="C823" s="82"/>
      <c r="D823" s="82"/>
      <c r="E823" s="82"/>
      <c r="F823" s="82"/>
      <c r="G823" s="82"/>
      <c r="H823" s="82"/>
      <c r="I823" s="82"/>
      <c r="J823" s="82"/>
      <c r="K823" s="82"/>
      <c r="L823" s="82"/>
      <c r="M823" s="82"/>
      <c r="N823" s="82"/>
      <c r="O823" s="82"/>
      <c r="P823" s="82"/>
      <c r="Q823" s="82"/>
      <c r="R823" s="82"/>
      <c r="S823" s="82"/>
      <c r="T823" s="82"/>
      <c r="U823" s="82"/>
      <c r="V823" s="82"/>
      <c r="W823" s="82"/>
      <c r="X823" s="82"/>
      <c r="Y823" s="82"/>
      <c r="Z823" s="82"/>
    </row>
    <row r="824" spans="1:26" x14ac:dyDescent="0.45">
      <c r="A824" s="82"/>
      <c r="B824" s="82"/>
      <c r="C824" s="82"/>
      <c r="D824" s="82"/>
      <c r="E824" s="82"/>
      <c r="F824" s="82"/>
      <c r="G824" s="82"/>
      <c r="H824" s="82"/>
      <c r="I824" s="82"/>
      <c r="J824" s="82"/>
      <c r="K824" s="82"/>
      <c r="L824" s="82"/>
      <c r="M824" s="82"/>
      <c r="N824" s="82"/>
      <c r="O824" s="82"/>
      <c r="P824" s="82"/>
      <c r="Q824" s="82"/>
      <c r="R824" s="82"/>
      <c r="S824" s="82"/>
      <c r="T824" s="82"/>
      <c r="U824" s="82"/>
      <c r="V824" s="82"/>
      <c r="W824" s="82"/>
      <c r="X824" s="82"/>
      <c r="Y824" s="82"/>
      <c r="Z824" s="82"/>
    </row>
    <row r="825" spans="1:26" x14ac:dyDescent="0.45">
      <c r="A825" s="82"/>
      <c r="B825" s="82"/>
      <c r="C825" s="82"/>
      <c r="D825" s="82"/>
      <c r="E825" s="82"/>
      <c r="F825" s="82"/>
      <c r="G825" s="82"/>
      <c r="H825" s="82"/>
      <c r="I825" s="82"/>
      <c r="J825" s="82"/>
      <c r="K825" s="82"/>
      <c r="L825" s="82"/>
      <c r="M825" s="82"/>
      <c r="N825" s="82"/>
      <c r="O825" s="82"/>
      <c r="P825" s="82"/>
      <c r="Q825" s="82"/>
      <c r="R825" s="82"/>
      <c r="S825" s="82"/>
      <c r="T825" s="82"/>
      <c r="U825" s="82"/>
      <c r="V825" s="82"/>
      <c r="W825" s="82"/>
      <c r="X825" s="82"/>
      <c r="Y825" s="82"/>
      <c r="Z825" s="82"/>
    </row>
    <row r="826" spans="1:26" x14ac:dyDescent="0.45">
      <c r="A826" s="82"/>
      <c r="B826" s="82"/>
      <c r="C826" s="82"/>
      <c r="D826" s="82"/>
      <c r="E826" s="82"/>
      <c r="F826" s="82"/>
      <c r="G826" s="82"/>
      <c r="H826" s="82"/>
      <c r="I826" s="82"/>
      <c r="J826" s="82"/>
      <c r="K826" s="82"/>
      <c r="L826" s="82"/>
      <c r="M826" s="82"/>
      <c r="N826" s="82"/>
      <c r="O826" s="82"/>
      <c r="P826" s="82"/>
      <c r="Q826" s="82"/>
      <c r="R826" s="82"/>
      <c r="S826" s="82"/>
      <c r="T826" s="82"/>
      <c r="U826" s="82"/>
      <c r="V826" s="82"/>
      <c r="W826" s="82"/>
      <c r="X826" s="82"/>
      <c r="Y826" s="82"/>
      <c r="Z826" s="82"/>
    </row>
    <row r="827" spans="1:26" x14ac:dyDescent="0.45">
      <c r="A827" s="82"/>
      <c r="B827" s="82"/>
      <c r="C827" s="82"/>
      <c r="D827" s="82"/>
      <c r="E827" s="82"/>
      <c r="F827" s="82"/>
      <c r="G827" s="82"/>
      <c r="H827" s="82"/>
      <c r="I827" s="82"/>
      <c r="J827" s="82"/>
      <c r="K827" s="82"/>
      <c r="L827" s="82"/>
      <c r="M827" s="82"/>
      <c r="N827" s="82"/>
      <c r="O827" s="82"/>
      <c r="P827" s="82"/>
      <c r="Q827" s="82"/>
      <c r="R827" s="82"/>
      <c r="S827" s="82"/>
      <c r="T827" s="82"/>
      <c r="U827" s="82"/>
      <c r="V827" s="82"/>
      <c r="W827" s="82"/>
      <c r="X827" s="82"/>
      <c r="Y827" s="82"/>
      <c r="Z827" s="82"/>
    </row>
    <row r="828" spans="1:26" x14ac:dyDescent="0.45">
      <c r="A828" s="82"/>
      <c r="B828" s="82"/>
      <c r="C828" s="82"/>
      <c r="D828" s="82"/>
      <c r="E828" s="82"/>
      <c r="F828" s="82"/>
      <c r="G828" s="82"/>
      <c r="H828" s="82"/>
      <c r="I828" s="82"/>
      <c r="J828" s="82"/>
      <c r="K828" s="82"/>
      <c r="L828" s="82"/>
      <c r="M828" s="82"/>
      <c r="N828" s="82"/>
      <c r="O828" s="82"/>
      <c r="P828" s="82"/>
      <c r="Q828" s="82"/>
      <c r="R828" s="82"/>
      <c r="S828" s="82"/>
      <c r="T828" s="82"/>
      <c r="U828" s="82"/>
      <c r="V828" s="82"/>
      <c r="W828" s="82"/>
      <c r="X828" s="82"/>
      <c r="Y828" s="82"/>
      <c r="Z828" s="82"/>
    </row>
    <row r="829" spans="1:26" x14ac:dyDescent="0.45">
      <c r="A829" s="82"/>
      <c r="B829" s="82"/>
      <c r="C829" s="82"/>
      <c r="D829" s="82"/>
      <c r="E829" s="82"/>
      <c r="F829" s="82"/>
      <c r="G829" s="82"/>
      <c r="H829" s="82"/>
      <c r="I829" s="82"/>
      <c r="J829" s="82"/>
      <c r="K829" s="82"/>
      <c r="L829" s="82"/>
      <c r="M829" s="82"/>
      <c r="N829" s="82"/>
      <c r="O829" s="82"/>
      <c r="P829" s="82"/>
      <c r="Q829" s="82"/>
      <c r="R829" s="82"/>
      <c r="S829" s="82"/>
      <c r="T829" s="82"/>
      <c r="U829" s="82"/>
      <c r="V829" s="82"/>
      <c r="W829" s="82"/>
      <c r="X829" s="82"/>
      <c r="Y829" s="82"/>
      <c r="Z829" s="82"/>
    </row>
    <row r="830" spans="1:26" x14ac:dyDescent="0.45">
      <c r="A830" s="82"/>
      <c r="B830" s="82"/>
      <c r="C830" s="82"/>
      <c r="D830" s="82"/>
      <c r="E830" s="82"/>
      <c r="F830" s="82"/>
      <c r="G830" s="82"/>
      <c r="H830" s="82"/>
      <c r="I830" s="82"/>
      <c r="J830" s="82"/>
      <c r="K830" s="82"/>
      <c r="L830" s="82"/>
      <c r="M830" s="82"/>
      <c r="N830" s="82"/>
      <c r="O830" s="82"/>
      <c r="P830" s="82"/>
      <c r="Q830" s="82"/>
      <c r="R830" s="82"/>
      <c r="S830" s="82"/>
      <c r="T830" s="82"/>
      <c r="U830" s="82"/>
      <c r="V830" s="82"/>
      <c r="W830" s="82"/>
      <c r="X830" s="82"/>
      <c r="Y830" s="82"/>
      <c r="Z830" s="82"/>
    </row>
    <row r="831" spans="1:26" x14ac:dyDescent="0.45">
      <c r="A831" s="82"/>
      <c r="B831" s="82"/>
      <c r="C831" s="82"/>
      <c r="D831" s="82"/>
      <c r="E831" s="82"/>
      <c r="F831" s="82"/>
      <c r="G831" s="82"/>
      <c r="H831" s="82"/>
      <c r="I831" s="82"/>
      <c r="J831" s="82"/>
      <c r="K831" s="82"/>
      <c r="L831" s="82"/>
      <c r="M831" s="82"/>
      <c r="N831" s="82"/>
      <c r="O831" s="82"/>
      <c r="P831" s="82"/>
      <c r="Q831" s="82"/>
      <c r="R831" s="82"/>
      <c r="S831" s="82"/>
      <c r="T831" s="82"/>
      <c r="U831" s="82"/>
      <c r="V831" s="82"/>
      <c r="W831" s="82"/>
      <c r="X831" s="82"/>
      <c r="Y831" s="82"/>
      <c r="Z831" s="82"/>
    </row>
    <row r="832" spans="1:26" x14ac:dyDescent="0.45">
      <c r="A832" s="82"/>
      <c r="B832" s="82"/>
      <c r="C832" s="82"/>
      <c r="D832" s="82"/>
      <c r="E832" s="82"/>
      <c r="F832" s="82"/>
      <c r="G832" s="82"/>
      <c r="H832" s="82"/>
      <c r="I832" s="82"/>
      <c r="J832" s="82"/>
      <c r="K832" s="82"/>
      <c r="L832" s="82"/>
      <c r="M832" s="82"/>
      <c r="N832" s="82"/>
      <c r="O832" s="82"/>
      <c r="P832" s="82"/>
      <c r="Q832" s="82"/>
      <c r="R832" s="82"/>
      <c r="S832" s="82"/>
      <c r="T832" s="82"/>
      <c r="U832" s="82"/>
      <c r="V832" s="82"/>
      <c r="W832" s="82"/>
      <c r="X832" s="82"/>
      <c r="Y832" s="82"/>
      <c r="Z832" s="82"/>
    </row>
    <row r="833" spans="1:26" x14ac:dyDescent="0.45">
      <c r="A833" s="82"/>
      <c r="B833" s="82"/>
      <c r="C833" s="82"/>
      <c r="D833" s="82"/>
      <c r="E833" s="82"/>
      <c r="F833" s="82"/>
      <c r="G833" s="82"/>
      <c r="H833" s="82"/>
      <c r="I833" s="82"/>
      <c r="J833" s="82"/>
      <c r="K833" s="82"/>
      <c r="L833" s="82"/>
      <c r="M833" s="82"/>
      <c r="N833" s="82"/>
      <c r="O833" s="82"/>
      <c r="P833" s="82"/>
      <c r="Q833" s="82"/>
      <c r="R833" s="82"/>
      <c r="S833" s="82"/>
      <c r="T833" s="82"/>
      <c r="U833" s="82"/>
      <c r="V833" s="82"/>
      <c r="W833" s="82"/>
      <c r="X833" s="82"/>
      <c r="Y833" s="82"/>
      <c r="Z833" s="82"/>
    </row>
    <row r="834" spans="1:26" x14ac:dyDescent="0.45">
      <c r="A834" s="82"/>
      <c r="B834" s="82"/>
      <c r="C834" s="82"/>
      <c r="D834" s="82"/>
      <c r="E834" s="82"/>
      <c r="F834" s="82"/>
      <c r="G834" s="82"/>
      <c r="H834" s="82"/>
      <c r="I834" s="82"/>
      <c r="J834" s="82"/>
      <c r="K834" s="82"/>
      <c r="L834" s="82"/>
      <c r="M834" s="82"/>
      <c r="N834" s="82"/>
      <c r="O834" s="82"/>
      <c r="P834" s="82"/>
      <c r="Q834" s="82"/>
      <c r="R834" s="82"/>
      <c r="S834" s="82"/>
      <c r="T834" s="82"/>
      <c r="U834" s="82"/>
      <c r="V834" s="82"/>
      <c r="W834" s="82"/>
      <c r="X834" s="82"/>
      <c r="Y834" s="82"/>
      <c r="Z834" s="82"/>
    </row>
    <row r="835" spans="1:26" x14ac:dyDescent="0.45">
      <c r="A835" s="82"/>
      <c r="B835" s="82"/>
      <c r="C835" s="82"/>
      <c r="D835" s="82"/>
      <c r="E835" s="82"/>
      <c r="F835" s="82"/>
      <c r="G835" s="82"/>
      <c r="H835" s="82"/>
      <c r="I835" s="82"/>
      <c r="J835" s="82"/>
      <c r="K835" s="82"/>
      <c r="L835" s="82"/>
      <c r="M835" s="82"/>
      <c r="N835" s="82"/>
      <c r="O835" s="82"/>
      <c r="P835" s="82"/>
      <c r="Q835" s="82"/>
      <c r="R835" s="82"/>
      <c r="S835" s="82"/>
      <c r="T835" s="82"/>
      <c r="U835" s="82"/>
      <c r="V835" s="82"/>
      <c r="W835" s="82"/>
      <c r="X835" s="82"/>
      <c r="Y835" s="82"/>
      <c r="Z835" s="82"/>
    </row>
    <row r="836" spans="1:26" x14ac:dyDescent="0.45">
      <c r="A836" s="82"/>
      <c r="B836" s="82"/>
      <c r="C836" s="82"/>
      <c r="D836" s="82"/>
      <c r="E836" s="82"/>
      <c r="F836" s="82"/>
      <c r="G836" s="82"/>
      <c r="H836" s="82"/>
      <c r="I836" s="82"/>
      <c r="J836" s="82"/>
      <c r="K836" s="82"/>
      <c r="L836" s="82"/>
      <c r="M836" s="82"/>
      <c r="N836" s="82"/>
      <c r="O836" s="82"/>
      <c r="P836" s="82"/>
      <c r="Q836" s="82"/>
      <c r="R836" s="82"/>
      <c r="S836" s="82"/>
      <c r="T836" s="82"/>
      <c r="U836" s="82"/>
      <c r="V836" s="82"/>
      <c r="W836" s="82"/>
      <c r="X836" s="82"/>
      <c r="Y836" s="82"/>
      <c r="Z836" s="82"/>
    </row>
    <row r="837" spans="1:26" x14ac:dyDescent="0.45">
      <c r="A837" s="82"/>
      <c r="B837" s="82"/>
      <c r="C837" s="82"/>
      <c r="D837" s="82"/>
      <c r="E837" s="82"/>
      <c r="F837" s="82"/>
      <c r="G837" s="82"/>
      <c r="H837" s="82"/>
      <c r="I837" s="82"/>
      <c r="J837" s="82"/>
      <c r="K837" s="82"/>
      <c r="L837" s="82"/>
      <c r="M837" s="82"/>
      <c r="N837" s="82"/>
      <c r="O837" s="82"/>
      <c r="P837" s="82"/>
      <c r="Q837" s="82"/>
      <c r="R837" s="82"/>
      <c r="S837" s="82"/>
      <c r="T837" s="82"/>
      <c r="U837" s="82"/>
      <c r="V837" s="82"/>
      <c r="W837" s="82"/>
      <c r="X837" s="82"/>
      <c r="Y837" s="82"/>
      <c r="Z837" s="82"/>
    </row>
    <row r="838" spans="1:26" x14ac:dyDescent="0.45">
      <c r="A838" s="82"/>
      <c r="B838" s="82"/>
      <c r="C838" s="82"/>
      <c r="D838" s="82"/>
      <c r="E838" s="82"/>
      <c r="F838" s="82"/>
      <c r="G838" s="82"/>
      <c r="H838" s="82"/>
      <c r="I838" s="82"/>
      <c r="J838" s="82"/>
      <c r="K838" s="82"/>
      <c r="L838" s="82"/>
      <c r="M838" s="82"/>
      <c r="N838" s="82"/>
      <c r="O838" s="82"/>
      <c r="P838" s="82"/>
      <c r="Q838" s="82"/>
      <c r="R838" s="82"/>
      <c r="S838" s="82"/>
      <c r="T838" s="82"/>
      <c r="U838" s="82"/>
      <c r="V838" s="82"/>
      <c r="W838" s="82"/>
      <c r="X838" s="82"/>
      <c r="Y838" s="82"/>
      <c r="Z838" s="82"/>
    </row>
    <row r="839" spans="1:26" x14ac:dyDescent="0.45">
      <c r="A839" s="82"/>
      <c r="B839" s="82"/>
      <c r="C839" s="82"/>
      <c r="D839" s="82"/>
      <c r="E839" s="82"/>
      <c r="F839" s="82"/>
      <c r="G839" s="82"/>
      <c r="H839" s="82"/>
      <c r="I839" s="82"/>
      <c r="J839" s="82"/>
      <c r="K839" s="82"/>
      <c r="L839" s="82"/>
      <c r="M839" s="82"/>
      <c r="N839" s="82"/>
      <c r="O839" s="82"/>
      <c r="P839" s="82"/>
      <c r="Q839" s="82"/>
      <c r="R839" s="82"/>
      <c r="S839" s="82"/>
      <c r="T839" s="82"/>
      <c r="U839" s="82"/>
      <c r="V839" s="82"/>
      <c r="W839" s="82"/>
      <c r="X839" s="82"/>
      <c r="Y839" s="82"/>
      <c r="Z839" s="82"/>
    </row>
    <row r="840" spans="1:26" x14ac:dyDescent="0.45">
      <c r="A840" s="82"/>
      <c r="B840" s="82"/>
      <c r="C840" s="82"/>
      <c r="D840" s="82"/>
      <c r="E840" s="82"/>
      <c r="F840" s="82"/>
      <c r="G840" s="82"/>
      <c r="H840" s="82"/>
      <c r="I840" s="82"/>
      <c r="J840" s="82"/>
      <c r="K840" s="82"/>
      <c r="L840" s="82"/>
      <c r="M840" s="82"/>
      <c r="N840" s="82"/>
      <c r="O840" s="82"/>
      <c r="P840" s="82"/>
      <c r="Q840" s="82"/>
      <c r="R840" s="82"/>
      <c r="S840" s="82"/>
      <c r="T840" s="82"/>
      <c r="U840" s="82"/>
      <c r="V840" s="82"/>
      <c r="W840" s="82"/>
      <c r="X840" s="82"/>
      <c r="Y840" s="82"/>
      <c r="Z840" s="82"/>
    </row>
    <row r="841" spans="1:26" x14ac:dyDescent="0.45">
      <c r="A841" s="82"/>
      <c r="B841" s="82"/>
      <c r="C841" s="82"/>
      <c r="D841" s="82"/>
      <c r="E841" s="82"/>
      <c r="F841" s="82"/>
      <c r="G841" s="82"/>
      <c r="H841" s="82"/>
      <c r="I841" s="82"/>
      <c r="J841" s="82"/>
      <c r="K841" s="82"/>
      <c r="L841" s="82"/>
      <c r="M841" s="82"/>
      <c r="N841" s="82"/>
      <c r="O841" s="82"/>
      <c r="P841" s="82"/>
      <c r="Q841" s="82"/>
      <c r="R841" s="82"/>
      <c r="S841" s="82"/>
      <c r="T841" s="82"/>
      <c r="U841" s="82"/>
      <c r="V841" s="82"/>
      <c r="W841" s="82"/>
      <c r="X841" s="82"/>
      <c r="Y841" s="82"/>
      <c r="Z841" s="82"/>
    </row>
    <row r="842" spans="1:26" x14ac:dyDescent="0.45">
      <c r="A842" s="82"/>
      <c r="B842" s="82"/>
      <c r="C842" s="82"/>
      <c r="D842" s="82"/>
      <c r="E842" s="82"/>
      <c r="F842" s="82"/>
      <c r="G842" s="82"/>
      <c r="H842" s="82"/>
      <c r="I842" s="82"/>
      <c r="J842" s="82"/>
      <c r="K842" s="82"/>
      <c r="L842" s="82"/>
      <c r="M842" s="82"/>
      <c r="N842" s="82"/>
      <c r="O842" s="82"/>
      <c r="P842" s="82"/>
      <c r="Q842" s="82"/>
      <c r="R842" s="82"/>
      <c r="S842" s="82"/>
      <c r="T842" s="82"/>
      <c r="U842" s="82"/>
      <c r="V842" s="82"/>
      <c r="W842" s="82"/>
      <c r="X842" s="82"/>
      <c r="Y842" s="82"/>
      <c r="Z842" s="82"/>
    </row>
    <row r="843" spans="1:26" x14ac:dyDescent="0.45">
      <c r="A843" s="82"/>
      <c r="B843" s="82"/>
      <c r="C843" s="82"/>
      <c r="D843" s="82"/>
      <c r="E843" s="82"/>
      <c r="F843" s="82"/>
      <c r="G843" s="82"/>
      <c r="H843" s="82"/>
      <c r="I843" s="82"/>
      <c r="J843" s="82"/>
      <c r="K843" s="82"/>
      <c r="L843" s="82"/>
      <c r="M843" s="82"/>
      <c r="N843" s="82"/>
      <c r="O843" s="82"/>
      <c r="P843" s="82"/>
      <c r="Q843" s="82"/>
      <c r="R843" s="82"/>
      <c r="S843" s="82"/>
      <c r="T843" s="82"/>
      <c r="U843" s="82"/>
      <c r="V843" s="82"/>
      <c r="W843" s="82"/>
      <c r="X843" s="82"/>
      <c r="Y843" s="82"/>
      <c r="Z843" s="82"/>
    </row>
    <row r="844" spans="1:26" x14ac:dyDescent="0.45">
      <c r="A844" s="82"/>
      <c r="B844" s="82"/>
      <c r="C844" s="82"/>
      <c r="D844" s="82"/>
      <c r="E844" s="82"/>
      <c r="F844" s="82"/>
      <c r="G844" s="82"/>
      <c r="H844" s="82"/>
      <c r="I844" s="82"/>
      <c r="J844" s="82"/>
      <c r="K844" s="82"/>
      <c r="L844" s="82"/>
      <c r="M844" s="82"/>
      <c r="N844" s="82"/>
      <c r="O844" s="82"/>
      <c r="P844" s="82"/>
      <c r="Q844" s="82"/>
      <c r="R844" s="82"/>
      <c r="S844" s="82"/>
      <c r="T844" s="82"/>
      <c r="U844" s="82"/>
      <c r="V844" s="82"/>
      <c r="W844" s="82"/>
      <c r="X844" s="82"/>
      <c r="Y844" s="82"/>
      <c r="Z844" s="82"/>
    </row>
    <row r="845" spans="1:26" x14ac:dyDescent="0.45">
      <c r="A845" s="82"/>
      <c r="B845" s="82"/>
      <c r="C845" s="82"/>
      <c r="D845" s="82"/>
      <c r="E845" s="82"/>
      <c r="F845" s="82"/>
      <c r="G845" s="82"/>
      <c r="H845" s="82"/>
      <c r="I845" s="82"/>
      <c r="J845" s="82"/>
      <c r="K845" s="82"/>
      <c r="L845" s="82"/>
      <c r="M845" s="82"/>
      <c r="N845" s="82"/>
      <c r="O845" s="82"/>
      <c r="P845" s="82"/>
      <c r="Q845" s="82"/>
      <c r="R845" s="82"/>
      <c r="S845" s="82"/>
      <c r="T845" s="82"/>
      <c r="U845" s="82"/>
      <c r="V845" s="82"/>
      <c r="W845" s="82"/>
      <c r="X845" s="82"/>
      <c r="Y845" s="82"/>
      <c r="Z845" s="82"/>
    </row>
    <row r="846" spans="1:26" x14ac:dyDescent="0.45">
      <c r="A846" s="82"/>
      <c r="B846" s="82"/>
      <c r="C846" s="82"/>
      <c r="D846" s="82"/>
      <c r="E846" s="82"/>
      <c r="F846" s="82"/>
      <c r="G846" s="82"/>
      <c r="H846" s="82"/>
      <c r="I846" s="82"/>
      <c r="J846" s="82"/>
      <c r="K846" s="82"/>
      <c r="L846" s="82"/>
      <c r="M846" s="82"/>
      <c r="N846" s="82"/>
      <c r="O846" s="82"/>
      <c r="P846" s="82"/>
      <c r="Q846" s="82"/>
      <c r="R846" s="82"/>
      <c r="S846" s="82"/>
      <c r="T846" s="82"/>
      <c r="U846" s="82"/>
      <c r="V846" s="82"/>
      <c r="W846" s="82"/>
      <c r="X846" s="82"/>
      <c r="Y846" s="82"/>
      <c r="Z846" s="82"/>
    </row>
    <row r="847" spans="1:26" x14ac:dyDescent="0.45">
      <c r="A847" s="82"/>
      <c r="B847" s="82"/>
      <c r="C847" s="82"/>
      <c r="D847" s="82"/>
      <c r="E847" s="82"/>
      <c r="F847" s="82"/>
      <c r="G847" s="82"/>
      <c r="H847" s="82"/>
      <c r="I847" s="82"/>
      <c r="J847" s="82"/>
      <c r="K847" s="82"/>
      <c r="L847" s="82"/>
      <c r="M847" s="82"/>
      <c r="N847" s="82"/>
      <c r="O847" s="82"/>
      <c r="P847" s="82"/>
      <c r="Q847" s="82"/>
      <c r="R847" s="82"/>
      <c r="S847" s="82"/>
      <c r="T847" s="82"/>
      <c r="U847" s="82"/>
      <c r="V847" s="82"/>
      <c r="W847" s="82"/>
      <c r="X847" s="82"/>
      <c r="Y847" s="82"/>
      <c r="Z847" s="82"/>
    </row>
    <row r="848" spans="1:26" x14ac:dyDescent="0.45">
      <c r="A848" s="82"/>
      <c r="B848" s="82"/>
      <c r="C848" s="82"/>
      <c r="D848" s="82"/>
      <c r="E848" s="82"/>
      <c r="F848" s="82"/>
      <c r="G848" s="82"/>
      <c r="H848" s="82"/>
      <c r="I848" s="82"/>
      <c r="J848" s="82"/>
      <c r="K848" s="82"/>
      <c r="L848" s="82"/>
      <c r="M848" s="82"/>
      <c r="N848" s="82"/>
      <c r="O848" s="82"/>
      <c r="P848" s="82"/>
      <c r="Q848" s="82"/>
      <c r="R848" s="82"/>
      <c r="S848" s="82"/>
      <c r="T848" s="82"/>
      <c r="U848" s="82"/>
      <c r="V848" s="82"/>
      <c r="W848" s="82"/>
      <c r="X848" s="82"/>
      <c r="Y848" s="82"/>
      <c r="Z848" s="82"/>
    </row>
    <row r="849" spans="1:26" x14ac:dyDescent="0.45">
      <c r="A849" s="82"/>
      <c r="B849" s="82"/>
      <c r="C849" s="82"/>
      <c r="D849" s="82"/>
      <c r="E849" s="82"/>
      <c r="F849" s="82"/>
      <c r="G849" s="82"/>
      <c r="H849" s="82"/>
      <c r="I849" s="82"/>
      <c r="J849" s="82"/>
      <c r="K849" s="82"/>
      <c r="L849" s="82"/>
      <c r="M849" s="82"/>
      <c r="N849" s="82"/>
      <c r="O849" s="82"/>
      <c r="P849" s="82"/>
      <c r="Q849" s="82"/>
      <c r="R849" s="82"/>
      <c r="S849" s="82"/>
      <c r="T849" s="82"/>
      <c r="U849" s="82"/>
      <c r="V849" s="82"/>
      <c r="W849" s="82"/>
      <c r="X849" s="82"/>
      <c r="Y849" s="82"/>
      <c r="Z849" s="82"/>
    </row>
    <row r="850" spans="1:26" x14ac:dyDescent="0.45">
      <c r="A850" s="82"/>
      <c r="B850" s="82"/>
      <c r="C850" s="82"/>
      <c r="D850" s="82"/>
      <c r="E850" s="82"/>
      <c r="F850" s="82"/>
      <c r="G850" s="82"/>
      <c r="H850" s="82"/>
      <c r="I850" s="82"/>
      <c r="J850" s="82"/>
      <c r="K850" s="82"/>
      <c r="L850" s="82"/>
      <c r="M850" s="82"/>
      <c r="N850" s="82"/>
      <c r="O850" s="82"/>
      <c r="P850" s="82"/>
      <c r="Q850" s="82"/>
      <c r="R850" s="82"/>
      <c r="S850" s="82"/>
      <c r="T850" s="82"/>
      <c r="U850" s="82"/>
      <c r="V850" s="82"/>
      <c r="W850" s="82"/>
      <c r="X850" s="82"/>
      <c r="Y850" s="82"/>
      <c r="Z850" s="82"/>
    </row>
    <row r="851" spans="1:26" x14ac:dyDescent="0.45">
      <c r="A851" s="82"/>
      <c r="B851" s="82"/>
      <c r="C851" s="82"/>
      <c r="D851" s="82"/>
      <c r="E851" s="82"/>
      <c r="F851" s="82"/>
      <c r="G851" s="82"/>
      <c r="H851" s="82"/>
      <c r="I851" s="82"/>
      <c r="J851" s="82"/>
      <c r="K851" s="82"/>
      <c r="L851" s="82"/>
      <c r="M851" s="82"/>
      <c r="N851" s="82"/>
      <c r="O851" s="82"/>
      <c r="P851" s="82"/>
      <c r="Q851" s="82"/>
      <c r="R851" s="82"/>
      <c r="S851" s="82"/>
      <c r="T851" s="82"/>
      <c r="U851" s="82"/>
      <c r="V851" s="82"/>
      <c r="W851" s="82"/>
      <c r="X851" s="82"/>
      <c r="Y851" s="82"/>
      <c r="Z851" s="82"/>
    </row>
    <row r="852" spans="1:26" x14ac:dyDescent="0.45">
      <c r="A852" s="82"/>
      <c r="B852" s="82"/>
      <c r="C852" s="82"/>
      <c r="D852" s="82"/>
      <c r="E852" s="82"/>
      <c r="F852" s="82"/>
      <c r="G852" s="82"/>
      <c r="H852" s="82"/>
      <c r="I852" s="82"/>
      <c r="J852" s="82"/>
      <c r="K852" s="82"/>
      <c r="L852" s="82"/>
      <c r="M852" s="82"/>
      <c r="N852" s="82"/>
      <c r="O852" s="82"/>
      <c r="P852" s="82"/>
      <c r="Q852" s="82"/>
      <c r="R852" s="82"/>
      <c r="S852" s="82"/>
      <c r="T852" s="82"/>
      <c r="U852" s="82"/>
      <c r="V852" s="82"/>
      <c r="W852" s="82"/>
      <c r="X852" s="82"/>
      <c r="Y852" s="82"/>
      <c r="Z852" s="82"/>
    </row>
    <row r="853" spans="1:26" x14ac:dyDescent="0.45">
      <c r="A853" s="82"/>
      <c r="B853" s="82"/>
      <c r="C853" s="82"/>
      <c r="D853" s="82"/>
      <c r="E853" s="82"/>
      <c r="F853" s="82"/>
      <c r="G853" s="82"/>
      <c r="H853" s="82"/>
      <c r="I853" s="82"/>
      <c r="J853" s="82"/>
      <c r="K853" s="82"/>
      <c r="L853" s="82"/>
      <c r="M853" s="82"/>
      <c r="N853" s="82"/>
      <c r="O853" s="82"/>
      <c r="P853" s="82"/>
      <c r="Q853" s="82"/>
      <c r="R853" s="82"/>
      <c r="S853" s="82"/>
      <c r="T853" s="82"/>
      <c r="U853" s="82"/>
      <c r="V853" s="82"/>
      <c r="W853" s="82"/>
      <c r="X853" s="82"/>
      <c r="Y853" s="82"/>
      <c r="Z853" s="82"/>
    </row>
    <row r="854" spans="1:26" x14ac:dyDescent="0.45">
      <c r="A854" s="82"/>
      <c r="B854" s="82"/>
      <c r="C854" s="82"/>
      <c r="D854" s="82"/>
      <c r="E854" s="82"/>
      <c r="F854" s="82"/>
      <c r="G854" s="82"/>
      <c r="H854" s="82"/>
      <c r="I854" s="82"/>
      <c r="J854" s="82"/>
      <c r="K854" s="82"/>
      <c r="L854" s="82"/>
      <c r="M854" s="82"/>
      <c r="N854" s="82"/>
      <c r="O854" s="82"/>
      <c r="P854" s="82"/>
      <c r="Q854" s="82"/>
      <c r="R854" s="82"/>
      <c r="S854" s="82"/>
      <c r="T854" s="82"/>
      <c r="U854" s="82"/>
      <c r="V854" s="82"/>
      <c r="W854" s="82"/>
      <c r="X854" s="82"/>
      <c r="Y854" s="82"/>
      <c r="Z854" s="82"/>
    </row>
    <row r="855" spans="1:26" x14ac:dyDescent="0.45">
      <c r="A855" s="82"/>
      <c r="B855" s="82"/>
      <c r="C855" s="82"/>
      <c r="D855" s="82"/>
      <c r="E855" s="82"/>
      <c r="F855" s="82"/>
      <c r="G855" s="82"/>
      <c r="H855" s="82"/>
      <c r="I855" s="82"/>
      <c r="J855" s="82"/>
      <c r="K855" s="82"/>
      <c r="L855" s="82"/>
      <c r="M855" s="82"/>
      <c r="N855" s="82"/>
      <c r="O855" s="82"/>
      <c r="P855" s="82"/>
      <c r="Q855" s="82"/>
      <c r="R855" s="82"/>
      <c r="S855" s="82"/>
      <c r="T855" s="82"/>
      <c r="U855" s="82"/>
      <c r="V855" s="82"/>
      <c r="W855" s="82"/>
      <c r="X855" s="82"/>
      <c r="Y855" s="82"/>
      <c r="Z855" s="82"/>
    </row>
    <row r="856" spans="1:26" x14ac:dyDescent="0.45">
      <c r="A856" s="82"/>
      <c r="B856" s="82"/>
      <c r="C856" s="82"/>
      <c r="D856" s="82"/>
      <c r="E856" s="82"/>
      <c r="F856" s="82"/>
      <c r="G856" s="82"/>
      <c r="H856" s="82"/>
      <c r="I856" s="82"/>
      <c r="J856" s="82"/>
      <c r="K856" s="82"/>
      <c r="L856" s="82"/>
      <c r="M856" s="82"/>
      <c r="N856" s="82"/>
      <c r="O856" s="82"/>
      <c r="P856" s="82"/>
      <c r="Q856" s="82"/>
      <c r="R856" s="82"/>
      <c r="S856" s="82"/>
      <c r="T856" s="82"/>
      <c r="U856" s="82"/>
      <c r="V856" s="82"/>
      <c r="W856" s="82"/>
      <c r="X856" s="82"/>
      <c r="Y856" s="82"/>
      <c r="Z856" s="82"/>
    </row>
    <row r="857" spans="1:26" x14ac:dyDescent="0.45">
      <c r="A857" s="82"/>
      <c r="B857" s="82"/>
      <c r="C857" s="82"/>
      <c r="D857" s="82"/>
      <c r="E857" s="82"/>
      <c r="F857" s="82"/>
      <c r="G857" s="82"/>
      <c r="H857" s="82"/>
      <c r="I857" s="82"/>
      <c r="J857" s="82"/>
      <c r="K857" s="82"/>
      <c r="L857" s="82"/>
      <c r="M857" s="82"/>
      <c r="N857" s="82"/>
      <c r="O857" s="82"/>
      <c r="P857" s="82"/>
      <c r="Q857" s="82"/>
      <c r="R857" s="82"/>
      <c r="S857" s="82"/>
      <c r="T857" s="82"/>
      <c r="U857" s="82"/>
      <c r="V857" s="82"/>
      <c r="W857" s="82"/>
      <c r="X857" s="82"/>
      <c r="Y857" s="82"/>
      <c r="Z857" s="82"/>
    </row>
    <row r="858" spans="1:26" x14ac:dyDescent="0.45">
      <c r="A858" s="82"/>
      <c r="B858" s="82"/>
      <c r="C858" s="82"/>
      <c r="D858" s="82"/>
      <c r="E858" s="82"/>
      <c r="F858" s="82"/>
      <c r="G858" s="82"/>
      <c r="H858" s="82"/>
      <c r="I858" s="82"/>
      <c r="J858" s="82"/>
      <c r="K858" s="82"/>
      <c r="L858" s="82"/>
      <c r="M858" s="82"/>
      <c r="N858" s="82"/>
      <c r="O858" s="82"/>
      <c r="P858" s="82"/>
      <c r="Q858" s="82"/>
      <c r="R858" s="82"/>
      <c r="S858" s="82"/>
      <c r="T858" s="82"/>
      <c r="U858" s="82"/>
      <c r="V858" s="82"/>
      <c r="W858" s="82"/>
      <c r="X858" s="82"/>
      <c r="Y858" s="82"/>
      <c r="Z858" s="82"/>
    </row>
    <row r="859" spans="1:26" x14ac:dyDescent="0.45">
      <c r="A859" s="82"/>
      <c r="B859" s="82"/>
      <c r="C859" s="82"/>
      <c r="D859" s="82"/>
      <c r="E859" s="82"/>
      <c r="F859" s="82"/>
      <c r="G859" s="82"/>
      <c r="H859" s="82"/>
      <c r="I859" s="82"/>
      <c r="J859" s="82"/>
      <c r="K859" s="82"/>
      <c r="L859" s="82"/>
      <c r="M859" s="82"/>
      <c r="N859" s="82"/>
      <c r="O859" s="82"/>
      <c r="P859" s="82"/>
      <c r="Q859" s="82"/>
      <c r="R859" s="82"/>
      <c r="S859" s="82"/>
      <c r="T859" s="82"/>
      <c r="U859" s="82"/>
      <c r="V859" s="82"/>
      <c r="W859" s="82"/>
      <c r="X859" s="82"/>
      <c r="Y859" s="82"/>
      <c r="Z859" s="82"/>
    </row>
    <row r="860" spans="1:26" x14ac:dyDescent="0.45">
      <c r="A860" s="82"/>
      <c r="B860" s="82"/>
      <c r="C860" s="82"/>
      <c r="D860" s="82"/>
      <c r="E860" s="82"/>
      <c r="F860" s="82"/>
      <c r="G860" s="82"/>
      <c r="H860" s="82"/>
      <c r="I860" s="82"/>
      <c r="J860" s="82"/>
      <c r="K860" s="82"/>
      <c r="L860" s="82"/>
      <c r="M860" s="82"/>
      <c r="N860" s="82"/>
      <c r="O860" s="82"/>
      <c r="P860" s="82"/>
      <c r="Q860" s="82"/>
      <c r="R860" s="82"/>
      <c r="S860" s="82"/>
      <c r="T860" s="82"/>
      <c r="U860" s="82"/>
      <c r="V860" s="82"/>
      <c r="W860" s="82"/>
      <c r="X860" s="82"/>
      <c r="Y860" s="82"/>
      <c r="Z860" s="82"/>
    </row>
    <row r="861" spans="1:26" x14ac:dyDescent="0.45">
      <c r="A861" s="82"/>
      <c r="B861" s="82"/>
      <c r="C861" s="82"/>
      <c r="D861" s="82"/>
      <c r="E861" s="82"/>
      <c r="F861" s="82"/>
      <c r="G861" s="82"/>
      <c r="H861" s="82"/>
      <c r="I861" s="82"/>
      <c r="J861" s="82"/>
      <c r="K861" s="82"/>
      <c r="L861" s="82"/>
      <c r="M861" s="82"/>
      <c r="N861" s="82"/>
      <c r="O861" s="82"/>
      <c r="P861" s="82"/>
      <c r="Q861" s="82"/>
      <c r="R861" s="82"/>
      <c r="S861" s="82"/>
      <c r="T861" s="82"/>
      <c r="U861" s="82"/>
      <c r="V861" s="82"/>
      <c r="W861" s="82"/>
      <c r="X861" s="82"/>
      <c r="Y861" s="82"/>
      <c r="Z861" s="82"/>
    </row>
    <row r="862" spans="1:26" x14ac:dyDescent="0.45">
      <c r="A862" s="82"/>
      <c r="B862" s="82"/>
      <c r="C862" s="82"/>
      <c r="D862" s="82"/>
      <c r="E862" s="82"/>
      <c r="F862" s="82"/>
      <c r="G862" s="82"/>
      <c r="H862" s="82"/>
      <c r="I862" s="82"/>
      <c r="J862" s="82"/>
      <c r="K862" s="82"/>
      <c r="L862" s="82"/>
      <c r="M862" s="82"/>
      <c r="N862" s="82"/>
      <c r="O862" s="82"/>
      <c r="P862" s="82"/>
      <c r="Q862" s="82"/>
      <c r="R862" s="82"/>
      <c r="S862" s="82"/>
      <c r="T862" s="82"/>
      <c r="U862" s="82"/>
      <c r="V862" s="82"/>
      <c r="W862" s="82"/>
      <c r="X862" s="82"/>
      <c r="Y862" s="82"/>
      <c r="Z862" s="82"/>
    </row>
    <row r="863" spans="1:26" x14ac:dyDescent="0.45">
      <c r="A863" s="82"/>
      <c r="B863" s="82"/>
      <c r="C863" s="82"/>
      <c r="D863" s="82"/>
      <c r="E863" s="82"/>
      <c r="F863" s="82"/>
      <c r="G863" s="82"/>
      <c r="H863" s="82"/>
      <c r="I863" s="82"/>
      <c r="J863" s="82"/>
      <c r="K863" s="82"/>
      <c r="L863" s="82"/>
      <c r="M863" s="82"/>
      <c r="N863" s="82"/>
      <c r="O863" s="82"/>
      <c r="P863" s="82"/>
      <c r="Q863" s="82"/>
      <c r="R863" s="82"/>
      <c r="S863" s="82"/>
      <c r="T863" s="82"/>
      <c r="U863" s="82"/>
      <c r="V863" s="82"/>
      <c r="W863" s="82"/>
      <c r="X863" s="82"/>
      <c r="Y863" s="82"/>
      <c r="Z863" s="82"/>
    </row>
    <row r="864" spans="1:26" x14ac:dyDescent="0.45">
      <c r="A864" s="82"/>
      <c r="B864" s="82"/>
      <c r="C864" s="82"/>
      <c r="D864" s="82"/>
      <c r="E864" s="82"/>
      <c r="F864" s="82"/>
      <c r="G864" s="82"/>
      <c r="H864" s="82"/>
      <c r="I864" s="82"/>
      <c r="J864" s="82"/>
      <c r="K864" s="82"/>
      <c r="L864" s="82"/>
      <c r="M864" s="82"/>
      <c r="N864" s="82"/>
      <c r="O864" s="82"/>
      <c r="P864" s="82"/>
      <c r="Q864" s="82"/>
      <c r="R864" s="82"/>
      <c r="S864" s="82"/>
      <c r="T864" s="82"/>
      <c r="U864" s="82"/>
      <c r="V864" s="82"/>
      <c r="W864" s="82"/>
      <c r="X864" s="82"/>
      <c r="Y864" s="82"/>
      <c r="Z864" s="82"/>
    </row>
    <row r="865" spans="1:26" x14ac:dyDescent="0.45">
      <c r="A865" s="82"/>
      <c r="B865" s="82"/>
      <c r="C865" s="82"/>
      <c r="D865" s="82"/>
      <c r="E865" s="82"/>
      <c r="F865" s="82"/>
      <c r="G865" s="82"/>
      <c r="H865" s="82"/>
      <c r="I865" s="82"/>
      <c r="J865" s="82"/>
      <c r="K865" s="82"/>
      <c r="L865" s="82"/>
      <c r="M865" s="82"/>
      <c r="N865" s="82"/>
      <c r="O865" s="82"/>
      <c r="P865" s="82"/>
      <c r="Q865" s="82"/>
      <c r="R865" s="82"/>
      <c r="S865" s="82"/>
      <c r="T865" s="82"/>
      <c r="U865" s="82"/>
      <c r="V865" s="82"/>
      <c r="W865" s="82"/>
      <c r="X865" s="82"/>
      <c r="Y865" s="82"/>
      <c r="Z865" s="82"/>
    </row>
    <row r="866" spans="1:26" x14ac:dyDescent="0.45">
      <c r="A866" s="82"/>
      <c r="B866" s="82"/>
      <c r="C866" s="82"/>
      <c r="D866" s="82"/>
      <c r="E866" s="82"/>
      <c r="F866" s="82"/>
      <c r="G866" s="82"/>
      <c r="H866" s="82"/>
      <c r="I866" s="82"/>
      <c r="J866" s="82"/>
      <c r="K866" s="82"/>
      <c r="L866" s="82"/>
      <c r="M866" s="82"/>
      <c r="N866" s="82"/>
      <c r="O866" s="82"/>
      <c r="P866" s="82"/>
      <c r="Q866" s="82"/>
      <c r="R866" s="82"/>
      <c r="S866" s="82"/>
      <c r="T866" s="82"/>
      <c r="U866" s="82"/>
      <c r="V866" s="82"/>
      <c r="W866" s="82"/>
      <c r="X866" s="82"/>
      <c r="Y866" s="82"/>
      <c r="Z866" s="82"/>
    </row>
    <row r="867" spans="1:26" x14ac:dyDescent="0.45">
      <c r="A867" s="82"/>
      <c r="B867" s="82"/>
      <c r="C867" s="82"/>
      <c r="D867" s="82"/>
      <c r="E867" s="82"/>
      <c r="F867" s="82"/>
      <c r="G867" s="82"/>
      <c r="H867" s="82"/>
      <c r="I867" s="82"/>
      <c r="J867" s="82"/>
      <c r="K867" s="82"/>
      <c r="L867" s="82"/>
      <c r="M867" s="82"/>
      <c r="N867" s="82"/>
      <c r="O867" s="82"/>
      <c r="P867" s="82"/>
      <c r="Q867" s="82"/>
      <c r="R867" s="82"/>
      <c r="S867" s="82"/>
      <c r="T867" s="82"/>
      <c r="U867" s="82"/>
      <c r="V867" s="82"/>
      <c r="W867" s="82"/>
      <c r="X867" s="82"/>
      <c r="Y867" s="82"/>
      <c r="Z867" s="82"/>
    </row>
    <row r="868" spans="1:26" x14ac:dyDescent="0.45">
      <c r="A868" s="82"/>
      <c r="B868" s="82"/>
      <c r="C868" s="82"/>
      <c r="D868" s="82"/>
      <c r="E868" s="82"/>
      <c r="F868" s="82"/>
      <c r="G868" s="82"/>
      <c r="H868" s="82"/>
      <c r="I868" s="82"/>
      <c r="J868" s="82"/>
      <c r="K868" s="82"/>
      <c r="L868" s="82"/>
      <c r="M868" s="82"/>
      <c r="N868" s="82"/>
      <c r="O868" s="82"/>
      <c r="P868" s="82"/>
      <c r="Q868" s="82"/>
      <c r="R868" s="82"/>
      <c r="S868" s="82"/>
      <c r="T868" s="82"/>
      <c r="U868" s="82"/>
      <c r="V868" s="82"/>
      <c r="W868" s="82"/>
      <c r="X868" s="82"/>
      <c r="Y868" s="82"/>
      <c r="Z868" s="82"/>
    </row>
    <row r="869" spans="1:26" x14ac:dyDescent="0.45">
      <c r="A869" s="82"/>
      <c r="B869" s="82"/>
      <c r="C869" s="82"/>
      <c r="D869" s="82"/>
      <c r="E869" s="82"/>
      <c r="F869" s="82"/>
      <c r="G869" s="82"/>
      <c r="H869" s="82"/>
      <c r="I869" s="82"/>
      <c r="J869" s="82"/>
      <c r="K869" s="82"/>
      <c r="L869" s="82"/>
      <c r="M869" s="82"/>
      <c r="N869" s="82"/>
      <c r="O869" s="82"/>
      <c r="P869" s="82"/>
      <c r="Q869" s="82"/>
      <c r="R869" s="82"/>
      <c r="S869" s="82"/>
      <c r="T869" s="82"/>
      <c r="U869" s="82"/>
      <c r="V869" s="82"/>
      <c r="W869" s="82"/>
      <c r="X869" s="82"/>
      <c r="Y869" s="82"/>
      <c r="Z869" s="82"/>
    </row>
    <row r="870" spans="1:26" x14ac:dyDescent="0.45">
      <c r="A870" s="82"/>
      <c r="B870" s="82"/>
      <c r="C870" s="82"/>
      <c r="D870" s="82"/>
      <c r="E870" s="82"/>
      <c r="F870" s="82"/>
      <c r="G870" s="82"/>
      <c r="H870" s="82"/>
      <c r="I870" s="82"/>
      <c r="J870" s="82"/>
      <c r="K870" s="82"/>
      <c r="L870" s="82"/>
      <c r="M870" s="82"/>
      <c r="N870" s="82"/>
      <c r="O870" s="82"/>
      <c r="P870" s="82"/>
      <c r="Q870" s="82"/>
      <c r="R870" s="82"/>
      <c r="S870" s="82"/>
      <c r="T870" s="82"/>
      <c r="U870" s="82"/>
      <c r="V870" s="82"/>
      <c r="W870" s="82"/>
      <c r="X870" s="82"/>
      <c r="Y870" s="82"/>
      <c r="Z870" s="82"/>
    </row>
    <row r="871" spans="1:26" x14ac:dyDescent="0.45">
      <c r="A871" s="82"/>
      <c r="B871" s="82"/>
      <c r="C871" s="82"/>
      <c r="D871" s="82"/>
      <c r="E871" s="82"/>
      <c r="F871" s="82"/>
      <c r="G871" s="82"/>
      <c r="H871" s="82"/>
      <c r="I871" s="82"/>
      <c r="J871" s="82"/>
      <c r="K871" s="82"/>
      <c r="L871" s="82"/>
      <c r="M871" s="82"/>
      <c r="N871" s="82"/>
      <c r="O871" s="82"/>
      <c r="P871" s="82"/>
      <c r="Q871" s="82"/>
      <c r="R871" s="82"/>
      <c r="S871" s="82"/>
      <c r="T871" s="82"/>
      <c r="U871" s="82"/>
      <c r="V871" s="82"/>
      <c r="W871" s="82"/>
      <c r="X871" s="82"/>
      <c r="Y871" s="82"/>
      <c r="Z871" s="82"/>
    </row>
    <row r="872" spans="1:26" x14ac:dyDescent="0.45">
      <c r="A872" s="82"/>
      <c r="B872" s="82"/>
      <c r="C872" s="82"/>
      <c r="D872" s="82"/>
      <c r="E872" s="82"/>
      <c r="F872" s="82"/>
      <c r="G872" s="82"/>
      <c r="H872" s="82"/>
      <c r="I872" s="82"/>
      <c r="J872" s="82"/>
      <c r="K872" s="82"/>
      <c r="L872" s="82"/>
      <c r="M872" s="82"/>
      <c r="N872" s="82"/>
      <c r="O872" s="82"/>
      <c r="P872" s="82"/>
      <c r="Q872" s="82"/>
      <c r="R872" s="82"/>
      <c r="S872" s="82"/>
      <c r="T872" s="82"/>
      <c r="U872" s="82"/>
      <c r="V872" s="82"/>
      <c r="W872" s="82"/>
      <c r="X872" s="82"/>
      <c r="Y872" s="82"/>
      <c r="Z872" s="82"/>
    </row>
    <row r="873" spans="1:26" x14ac:dyDescent="0.45">
      <c r="A873" s="82"/>
      <c r="B873" s="82"/>
      <c r="C873" s="82"/>
      <c r="D873" s="82"/>
      <c r="E873" s="82"/>
      <c r="F873" s="82"/>
      <c r="G873" s="82"/>
      <c r="H873" s="82"/>
      <c r="I873" s="82"/>
      <c r="J873" s="82"/>
      <c r="K873" s="82"/>
      <c r="L873" s="82"/>
      <c r="M873" s="82"/>
      <c r="N873" s="82"/>
      <c r="O873" s="82"/>
      <c r="P873" s="82"/>
      <c r="Q873" s="82"/>
      <c r="R873" s="82"/>
      <c r="S873" s="82"/>
      <c r="T873" s="82"/>
      <c r="U873" s="82"/>
      <c r="V873" s="82"/>
      <c r="W873" s="82"/>
      <c r="X873" s="82"/>
      <c r="Y873" s="82"/>
      <c r="Z873" s="82"/>
    </row>
    <row r="874" spans="1:26" x14ac:dyDescent="0.45">
      <c r="A874" s="82"/>
      <c r="B874" s="82"/>
      <c r="C874" s="82"/>
      <c r="D874" s="82"/>
      <c r="E874" s="82"/>
      <c r="F874" s="82"/>
      <c r="G874" s="82"/>
      <c r="H874" s="82"/>
      <c r="I874" s="82"/>
      <c r="J874" s="82"/>
      <c r="K874" s="82"/>
      <c r="L874" s="82"/>
      <c r="M874" s="82"/>
      <c r="N874" s="82"/>
      <c r="O874" s="82"/>
      <c r="P874" s="82"/>
      <c r="Q874" s="82"/>
      <c r="R874" s="82"/>
      <c r="S874" s="82"/>
      <c r="T874" s="82"/>
      <c r="U874" s="82"/>
      <c r="V874" s="82"/>
      <c r="W874" s="82"/>
      <c r="X874" s="82"/>
      <c r="Y874" s="82"/>
      <c r="Z874" s="82"/>
    </row>
    <row r="875" spans="1:26" x14ac:dyDescent="0.45">
      <c r="A875" s="82"/>
      <c r="B875" s="82"/>
      <c r="C875" s="82"/>
      <c r="D875" s="82"/>
      <c r="E875" s="82"/>
      <c r="F875" s="82"/>
      <c r="G875" s="82"/>
      <c r="H875" s="82"/>
      <c r="I875" s="82"/>
      <c r="J875" s="82"/>
      <c r="K875" s="82"/>
      <c r="L875" s="82"/>
      <c r="M875" s="82"/>
      <c r="N875" s="82"/>
      <c r="O875" s="82"/>
      <c r="P875" s="82"/>
      <c r="Q875" s="82"/>
      <c r="R875" s="82"/>
      <c r="S875" s="82"/>
      <c r="T875" s="82"/>
      <c r="U875" s="82"/>
      <c r="V875" s="82"/>
      <c r="W875" s="82"/>
      <c r="X875" s="82"/>
      <c r="Y875" s="82"/>
      <c r="Z875" s="82"/>
    </row>
    <row r="876" spans="1:26" x14ac:dyDescent="0.45">
      <c r="A876" s="82"/>
      <c r="B876" s="82"/>
      <c r="C876" s="82"/>
      <c r="D876" s="82"/>
      <c r="E876" s="82"/>
      <c r="F876" s="82"/>
      <c r="G876" s="82"/>
      <c r="H876" s="82"/>
      <c r="I876" s="82"/>
      <c r="J876" s="82"/>
      <c r="K876" s="82"/>
      <c r="L876" s="82"/>
      <c r="M876" s="82"/>
      <c r="N876" s="82"/>
      <c r="O876" s="82"/>
      <c r="P876" s="82"/>
      <c r="Q876" s="82"/>
      <c r="R876" s="82"/>
      <c r="S876" s="82"/>
      <c r="T876" s="82"/>
      <c r="U876" s="82"/>
      <c r="V876" s="82"/>
      <c r="W876" s="82"/>
      <c r="X876" s="82"/>
      <c r="Y876" s="82"/>
      <c r="Z876" s="82"/>
    </row>
    <row r="877" spans="1:26" x14ac:dyDescent="0.45">
      <c r="A877" s="82"/>
      <c r="B877" s="82"/>
      <c r="C877" s="82"/>
      <c r="D877" s="82"/>
      <c r="E877" s="82"/>
      <c r="F877" s="82"/>
      <c r="G877" s="82"/>
      <c r="H877" s="82"/>
      <c r="I877" s="82"/>
      <c r="J877" s="82"/>
      <c r="K877" s="82"/>
      <c r="L877" s="82"/>
      <c r="M877" s="82"/>
      <c r="N877" s="82"/>
      <c r="O877" s="82"/>
      <c r="P877" s="82"/>
      <c r="Q877" s="82"/>
      <c r="R877" s="82"/>
      <c r="S877" s="82"/>
      <c r="T877" s="82"/>
      <c r="U877" s="82"/>
      <c r="V877" s="82"/>
      <c r="W877" s="82"/>
      <c r="X877" s="82"/>
      <c r="Y877" s="82"/>
      <c r="Z877" s="82"/>
    </row>
    <row r="878" spans="1:26" x14ac:dyDescent="0.45">
      <c r="A878" s="82"/>
      <c r="B878" s="82"/>
      <c r="C878" s="82"/>
      <c r="D878" s="82"/>
      <c r="E878" s="82"/>
      <c r="F878" s="82"/>
      <c r="G878" s="82"/>
      <c r="H878" s="82"/>
      <c r="I878" s="82"/>
      <c r="J878" s="82"/>
      <c r="K878" s="82"/>
      <c r="L878" s="82"/>
      <c r="M878" s="82"/>
      <c r="N878" s="82"/>
      <c r="O878" s="82"/>
      <c r="P878" s="82"/>
      <c r="Q878" s="82"/>
      <c r="R878" s="82"/>
      <c r="S878" s="82"/>
      <c r="T878" s="82"/>
      <c r="U878" s="82"/>
      <c r="V878" s="82"/>
      <c r="W878" s="82"/>
      <c r="X878" s="82"/>
      <c r="Y878" s="82"/>
      <c r="Z878" s="82"/>
    </row>
    <row r="879" spans="1:26" x14ac:dyDescent="0.45">
      <c r="A879" s="82"/>
      <c r="B879" s="82"/>
      <c r="C879" s="82"/>
      <c r="D879" s="82"/>
      <c r="E879" s="82"/>
      <c r="F879" s="82"/>
      <c r="G879" s="82"/>
      <c r="H879" s="82"/>
      <c r="I879" s="82"/>
      <c r="J879" s="82"/>
      <c r="K879" s="82"/>
      <c r="L879" s="82"/>
      <c r="M879" s="82"/>
      <c r="N879" s="82"/>
      <c r="O879" s="82"/>
      <c r="P879" s="82"/>
      <c r="Q879" s="82"/>
      <c r="R879" s="82"/>
      <c r="S879" s="82"/>
      <c r="T879" s="82"/>
      <c r="U879" s="82"/>
      <c r="V879" s="82"/>
      <c r="W879" s="82"/>
      <c r="X879" s="82"/>
      <c r="Y879" s="82"/>
      <c r="Z879" s="82"/>
    </row>
    <row r="880" spans="1:26" x14ac:dyDescent="0.45">
      <c r="A880" s="82"/>
      <c r="B880" s="82"/>
      <c r="C880" s="82"/>
      <c r="D880" s="82"/>
      <c r="E880" s="82"/>
      <c r="F880" s="82"/>
      <c r="G880" s="82"/>
      <c r="H880" s="82"/>
      <c r="I880" s="82"/>
      <c r="J880" s="82"/>
      <c r="K880" s="82"/>
      <c r="L880" s="82"/>
      <c r="M880" s="82"/>
      <c r="N880" s="82"/>
      <c r="O880" s="82"/>
      <c r="P880" s="82"/>
      <c r="Q880" s="82"/>
      <c r="R880" s="82"/>
      <c r="S880" s="82"/>
      <c r="T880" s="82"/>
      <c r="U880" s="82"/>
      <c r="V880" s="82"/>
      <c r="W880" s="82"/>
      <c r="X880" s="82"/>
      <c r="Y880" s="82"/>
      <c r="Z880" s="82"/>
    </row>
    <row r="881" spans="1:26" x14ac:dyDescent="0.45">
      <c r="A881" s="82"/>
      <c r="B881" s="82"/>
      <c r="C881" s="82"/>
      <c r="D881" s="82"/>
      <c r="E881" s="82"/>
      <c r="F881" s="82"/>
      <c r="G881" s="82"/>
      <c r="H881" s="82"/>
      <c r="I881" s="82"/>
      <c r="J881" s="82"/>
      <c r="K881" s="82"/>
      <c r="L881" s="82"/>
      <c r="M881" s="82"/>
      <c r="N881" s="82"/>
      <c r="O881" s="82"/>
      <c r="P881" s="82"/>
      <c r="Q881" s="82"/>
      <c r="R881" s="82"/>
      <c r="S881" s="82"/>
      <c r="T881" s="82"/>
      <c r="U881" s="82"/>
      <c r="V881" s="82"/>
      <c r="W881" s="82"/>
      <c r="X881" s="82"/>
      <c r="Y881" s="82"/>
      <c r="Z881" s="82"/>
    </row>
    <row r="882" spans="1:26" x14ac:dyDescent="0.45">
      <c r="A882" s="82"/>
      <c r="B882" s="82"/>
      <c r="C882" s="82"/>
      <c r="D882" s="82"/>
      <c r="E882" s="82"/>
      <c r="F882" s="82"/>
      <c r="G882" s="82"/>
      <c r="H882" s="82"/>
      <c r="I882" s="82"/>
      <c r="J882" s="82"/>
      <c r="K882" s="82"/>
      <c r="L882" s="82"/>
      <c r="M882" s="82"/>
      <c r="N882" s="82"/>
      <c r="O882" s="82"/>
      <c r="P882" s="82"/>
      <c r="Q882" s="82"/>
      <c r="R882" s="82"/>
      <c r="S882" s="82"/>
      <c r="T882" s="82"/>
      <c r="U882" s="82"/>
      <c r="V882" s="82"/>
      <c r="W882" s="82"/>
      <c r="X882" s="82"/>
      <c r="Y882" s="82"/>
      <c r="Z882" s="82"/>
    </row>
    <row r="883" spans="1:26" x14ac:dyDescent="0.45">
      <c r="A883" s="82"/>
      <c r="B883" s="82"/>
      <c r="C883" s="82"/>
      <c r="D883" s="82"/>
      <c r="E883" s="82"/>
      <c r="F883" s="82"/>
      <c r="G883" s="82"/>
      <c r="H883" s="82"/>
      <c r="I883" s="82"/>
      <c r="J883" s="82"/>
      <c r="K883" s="82"/>
      <c r="L883" s="82"/>
      <c r="M883" s="82"/>
      <c r="N883" s="82"/>
      <c r="O883" s="82"/>
      <c r="P883" s="82"/>
      <c r="Q883" s="82"/>
      <c r="R883" s="82"/>
      <c r="S883" s="82"/>
      <c r="T883" s="82"/>
      <c r="U883" s="82"/>
      <c r="V883" s="82"/>
      <c r="W883" s="82"/>
      <c r="X883" s="82"/>
      <c r="Y883" s="82"/>
      <c r="Z883" s="82"/>
    </row>
    <row r="884" spans="1:26" x14ac:dyDescent="0.45">
      <c r="A884" s="82"/>
      <c r="B884" s="82"/>
      <c r="C884" s="82"/>
      <c r="D884" s="82"/>
      <c r="E884" s="82"/>
      <c r="F884" s="82"/>
      <c r="G884" s="82"/>
      <c r="H884" s="82"/>
      <c r="I884" s="82"/>
      <c r="J884" s="82"/>
      <c r="K884" s="82"/>
      <c r="L884" s="82"/>
      <c r="M884" s="82"/>
      <c r="N884" s="82"/>
      <c r="O884" s="82"/>
      <c r="P884" s="82"/>
      <c r="Q884" s="82"/>
      <c r="R884" s="82"/>
      <c r="S884" s="82"/>
      <c r="T884" s="82"/>
      <c r="U884" s="82"/>
      <c r="V884" s="82"/>
      <c r="W884" s="82"/>
      <c r="X884" s="82"/>
      <c r="Y884" s="82"/>
      <c r="Z884" s="82"/>
    </row>
    <row r="885" spans="1:26" x14ac:dyDescent="0.45">
      <c r="A885" s="82"/>
      <c r="B885" s="82"/>
      <c r="C885" s="82"/>
      <c r="D885" s="82"/>
      <c r="E885" s="82"/>
      <c r="F885" s="82"/>
      <c r="G885" s="82"/>
      <c r="H885" s="82"/>
      <c r="I885" s="82"/>
      <c r="J885" s="82"/>
      <c r="K885" s="82"/>
      <c r="L885" s="82"/>
      <c r="M885" s="82"/>
      <c r="N885" s="82"/>
      <c r="O885" s="82"/>
      <c r="P885" s="82"/>
      <c r="Q885" s="82"/>
      <c r="R885" s="82"/>
      <c r="S885" s="82"/>
      <c r="T885" s="82"/>
      <c r="U885" s="82"/>
      <c r="V885" s="82"/>
      <c r="W885" s="82"/>
      <c r="X885" s="82"/>
      <c r="Y885" s="82"/>
      <c r="Z885" s="82"/>
    </row>
    <row r="886" spans="1:26" x14ac:dyDescent="0.45">
      <c r="A886" s="82"/>
      <c r="B886" s="82"/>
      <c r="C886" s="82"/>
      <c r="D886" s="82"/>
      <c r="E886" s="82"/>
      <c r="F886" s="82"/>
      <c r="G886" s="82"/>
      <c r="H886" s="82"/>
      <c r="I886" s="82"/>
      <c r="J886" s="82"/>
      <c r="K886" s="82"/>
      <c r="L886" s="82"/>
      <c r="M886" s="82"/>
      <c r="N886" s="82"/>
      <c r="O886" s="82"/>
      <c r="P886" s="82"/>
      <c r="Q886" s="82"/>
      <c r="R886" s="82"/>
      <c r="S886" s="82"/>
      <c r="T886" s="82"/>
      <c r="U886" s="82"/>
      <c r="V886" s="82"/>
      <c r="W886" s="82"/>
      <c r="X886" s="82"/>
      <c r="Y886" s="82"/>
      <c r="Z886" s="82"/>
    </row>
    <row r="887" spans="1:26" x14ac:dyDescent="0.45">
      <c r="A887" s="82"/>
      <c r="B887" s="82"/>
      <c r="C887" s="82"/>
      <c r="D887" s="82"/>
      <c r="E887" s="82"/>
      <c r="F887" s="82"/>
      <c r="G887" s="82"/>
      <c r="H887" s="82"/>
      <c r="I887" s="82"/>
      <c r="J887" s="82"/>
      <c r="K887" s="82"/>
      <c r="L887" s="82"/>
      <c r="M887" s="82"/>
      <c r="N887" s="82"/>
      <c r="O887" s="82"/>
      <c r="P887" s="82"/>
      <c r="Q887" s="82"/>
      <c r="R887" s="82"/>
      <c r="S887" s="82"/>
      <c r="T887" s="82"/>
      <c r="U887" s="82"/>
      <c r="V887" s="82"/>
      <c r="W887" s="82"/>
      <c r="X887" s="82"/>
      <c r="Y887" s="82"/>
      <c r="Z887" s="82"/>
    </row>
    <row r="888" spans="1:26" x14ac:dyDescent="0.45">
      <c r="A888" s="82"/>
      <c r="B888" s="82"/>
      <c r="C888" s="82"/>
      <c r="D888" s="82"/>
      <c r="E888" s="82"/>
      <c r="F888" s="82"/>
      <c r="G888" s="82"/>
      <c r="H888" s="82"/>
      <c r="I888" s="82"/>
      <c r="J888" s="82"/>
      <c r="K888" s="82"/>
      <c r="L888" s="82"/>
      <c r="M888" s="82"/>
      <c r="N888" s="82"/>
      <c r="O888" s="82"/>
      <c r="P888" s="82"/>
      <c r="Q888" s="82"/>
      <c r="R888" s="82"/>
      <c r="S888" s="82"/>
      <c r="T888" s="82"/>
      <c r="U888" s="82"/>
      <c r="V888" s="82"/>
      <c r="W888" s="82"/>
      <c r="X888" s="82"/>
      <c r="Y888" s="82"/>
      <c r="Z888" s="82"/>
    </row>
    <row r="889" spans="1:26" x14ac:dyDescent="0.45">
      <c r="A889" s="82"/>
      <c r="B889" s="82"/>
      <c r="C889" s="82"/>
      <c r="D889" s="82"/>
      <c r="E889" s="82"/>
      <c r="F889" s="82"/>
      <c r="G889" s="82"/>
      <c r="H889" s="82"/>
      <c r="I889" s="82"/>
      <c r="J889" s="82"/>
      <c r="K889" s="82"/>
      <c r="L889" s="82"/>
      <c r="M889" s="82"/>
      <c r="N889" s="82"/>
      <c r="O889" s="82"/>
      <c r="P889" s="82"/>
      <c r="Q889" s="82"/>
      <c r="R889" s="82"/>
      <c r="S889" s="82"/>
      <c r="T889" s="82"/>
      <c r="U889" s="82"/>
      <c r="V889" s="82"/>
      <c r="W889" s="82"/>
      <c r="X889" s="82"/>
      <c r="Y889" s="82"/>
      <c r="Z889" s="82"/>
    </row>
    <row r="890" spans="1:26" x14ac:dyDescent="0.45">
      <c r="A890" s="82"/>
      <c r="B890" s="82"/>
      <c r="C890" s="82"/>
      <c r="D890" s="82"/>
      <c r="E890" s="82"/>
      <c r="F890" s="82"/>
      <c r="G890" s="82"/>
      <c r="H890" s="82"/>
      <c r="I890" s="82"/>
      <c r="J890" s="82"/>
      <c r="K890" s="82"/>
      <c r="L890" s="82"/>
      <c r="M890" s="82"/>
      <c r="N890" s="82"/>
      <c r="O890" s="82"/>
      <c r="P890" s="82"/>
      <c r="Q890" s="82"/>
      <c r="R890" s="82"/>
      <c r="S890" s="82"/>
      <c r="T890" s="82"/>
      <c r="U890" s="82"/>
      <c r="V890" s="82"/>
      <c r="W890" s="82"/>
      <c r="X890" s="82"/>
      <c r="Y890" s="82"/>
      <c r="Z890" s="82"/>
    </row>
    <row r="891" spans="1:26" x14ac:dyDescent="0.45">
      <c r="A891" s="82"/>
      <c r="B891" s="82"/>
      <c r="C891" s="82"/>
      <c r="D891" s="82"/>
      <c r="E891" s="82"/>
      <c r="F891" s="82"/>
      <c r="G891" s="82"/>
      <c r="H891" s="82"/>
      <c r="I891" s="82"/>
      <c r="J891" s="82"/>
      <c r="K891" s="82"/>
      <c r="L891" s="82"/>
      <c r="M891" s="82"/>
      <c r="N891" s="82"/>
      <c r="O891" s="82"/>
      <c r="P891" s="82"/>
      <c r="Q891" s="82"/>
      <c r="R891" s="82"/>
      <c r="S891" s="82"/>
      <c r="T891" s="82"/>
      <c r="U891" s="82"/>
      <c r="V891" s="82"/>
      <c r="W891" s="82"/>
      <c r="X891" s="82"/>
      <c r="Y891" s="82"/>
      <c r="Z891" s="82"/>
    </row>
    <row r="892" spans="1:26" x14ac:dyDescent="0.45">
      <c r="A892" s="82"/>
      <c r="B892" s="82"/>
      <c r="C892" s="82"/>
      <c r="D892" s="82"/>
      <c r="E892" s="82"/>
      <c r="F892" s="82"/>
      <c r="G892" s="82"/>
      <c r="H892" s="82"/>
      <c r="I892" s="82"/>
      <c r="J892" s="82"/>
      <c r="K892" s="82"/>
      <c r="L892" s="82"/>
      <c r="M892" s="82"/>
      <c r="N892" s="82"/>
      <c r="O892" s="82"/>
      <c r="P892" s="82"/>
      <c r="Q892" s="82"/>
      <c r="R892" s="82"/>
      <c r="S892" s="82"/>
      <c r="T892" s="82"/>
      <c r="U892" s="82"/>
      <c r="V892" s="82"/>
      <c r="W892" s="82"/>
      <c r="X892" s="82"/>
      <c r="Y892" s="82"/>
      <c r="Z892" s="82"/>
    </row>
    <row r="893" spans="1:26" x14ac:dyDescent="0.45">
      <c r="A893" s="82"/>
      <c r="B893" s="82"/>
      <c r="C893" s="82"/>
      <c r="D893" s="82"/>
      <c r="E893" s="82"/>
      <c r="F893" s="82"/>
      <c r="G893" s="82"/>
      <c r="H893" s="82"/>
      <c r="I893" s="82"/>
      <c r="J893" s="82"/>
      <c r="K893" s="82"/>
      <c r="L893" s="82"/>
      <c r="M893" s="82"/>
      <c r="N893" s="82"/>
      <c r="O893" s="82"/>
      <c r="P893" s="82"/>
      <c r="Q893" s="82"/>
      <c r="R893" s="82"/>
      <c r="S893" s="82"/>
      <c r="T893" s="82"/>
      <c r="U893" s="82"/>
      <c r="V893" s="82"/>
      <c r="W893" s="82"/>
      <c r="X893" s="82"/>
      <c r="Y893" s="82"/>
      <c r="Z893" s="82"/>
    </row>
    <row r="894" spans="1:26" x14ac:dyDescent="0.45">
      <c r="A894" s="82"/>
      <c r="B894" s="82"/>
      <c r="C894" s="82"/>
      <c r="D894" s="82"/>
      <c r="E894" s="82"/>
      <c r="F894" s="82"/>
      <c r="G894" s="82"/>
      <c r="H894" s="82"/>
      <c r="I894" s="82"/>
      <c r="J894" s="82"/>
      <c r="K894" s="82"/>
      <c r="L894" s="82"/>
      <c r="M894" s="82"/>
      <c r="N894" s="82"/>
      <c r="O894" s="82"/>
      <c r="P894" s="82"/>
      <c r="Q894" s="82"/>
      <c r="R894" s="82"/>
      <c r="S894" s="82"/>
      <c r="T894" s="82"/>
      <c r="U894" s="82"/>
      <c r="V894" s="82"/>
      <c r="W894" s="82"/>
      <c r="X894" s="82"/>
      <c r="Y894" s="82"/>
      <c r="Z894" s="82"/>
    </row>
    <row r="895" spans="1:26" x14ac:dyDescent="0.45">
      <c r="A895" s="82"/>
      <c r="B895" s="82"/>
      <c r="C895" s="82"/>
      <c r="D895" s="82"/>
      <c r="E895" s="82"/>
      <c r="F895" s="82"/>
      <c r="G895" s="82"/>
      <c r="H895" s="82"/>
      <c r="I895" s="82"/>
      <c r="J895" s="82"/>
      <c r="K895" s="82"/>
      <c r="L895" s="82"/>
      <c r="M895" s="82"/>
      <c r="N895" s="82"/>
      <c r="O895" s="82"/>
      <c r="P895" s="82"/>
      <c r="Q895" s="82"/>
      <c r="R895" s="82"/>
      <c r="S895" s="82"/>
      <c r="T895" s="82"/>
      <c r="U895" s="82"/>
      <c r="V895" s="82"/>
      <c r="W895" s="82"/>
      <c r="X895" s="82"/>
      <c r="Y895" s="82"/>
      <c r="Z895" s="82"/>
    </row>
    <row r="896" spans="1:26" x14ac:dyDescent="0.45">
      <c r="A896" s="82"/>
      <c r="B896" s="82"/>
      <c r="C896" s="82"/>
      <c r="D896" s="82"/>
      <c r="E896" s="82"/>
      <c r="F896" s="82"/>
      <c r="G896" s="82"/>
      <c r="H896" s="82"/>
      <c r="I896" s="82"/>
      <c r="J896" s="82"/>
      <c r="K896" s="82"/>
      <c r="L896" s="82"/>
      <c r="M896" s="82"/>
      <c r="N896" s="82"/>
      <c r="O896" s="82"/>
      <c r="P896" s="82"/>
      <c r="Q896" s="82"/>
      <c r="R896" s="82"/>
      <c r="S896" s="82"/>
      <c r="T896" s="82"/>
      <c r="U896" s="82"/>
      <c r="V896" s="82"/>
      <c r="W896" s="82"/>
      <c r="X896" s="82"/>
      <c r="Y896" s="82"/>
      <c r="Z896" s="82"/>
    </row>
    <row r="897" spans="1:26" x14ac:dyDescent="0.45">
      <c r="A897" s="82"/>
      <c r="B897" s="82"/>
      <c r="C897" s="82"/>
      <c r="D897" s="82"/>
      <c r="E897" s="82"/>
      <c r="F897" s="82"/>
      <c r="G897" s="82"/>
      <c r="H897" s="82"/>
      <c r="I897" s="82"/>
      <c r="J897" s="82"/>
      <c r="K897" s="82"/>
      <c r="L897" s="82"/>
      <c r="M897" s="82"/>
      <c r="N897" s="82"/>
      <c r="O897" s="82"/>
      <c r="P897" s="82"/>
      <c r="Q897" s="82"/>
      <c r="R897" s="82"/>
      <c r="S897" s="82"/>
      <c r="T897" s="82"/>
      <c r="U897" s="82"/>
      <c r="V897" s="82"/>
      <c r="W897" s="82"/>
      <c r="X897" s="82"/>
      <c r="Y897" s="82"/>
      <c r="Z897" s="82"/>
    </row>
    <row r="898" spans="1:26" x14ac:dyDescent="0.45">
      <c r="A898" s="82"/>
      <c r="B898" s="82"/>
      <c r="C898" s="82"/>
      <c r="D898" s="82"/>
      <c r="E898" s="82"/>
      <c r="F898" s="82"/>
      <c r="G898" s="82"/>
      <c r="H898" s="82"/>
      <c r="I898" s="82"/>
      <c r="J898" s="82"/>
      <c r="K898" s="82"/>
      <c r="L898" s="82"/>
      <c r="M898" s="82"/>
      <c r="N898" s="82"/>
      <c r="O898" s="82"/>
      <c r="P898" s="82"/>
      <c r="Q898" s="82"/>
      <c r="R898" s="82"/>
      <c r="S898" s="82"/>
      <c r="T898" s="82"/>
      <c r="U898" s="82"/>
      <c r="V898" s="82"/>
      <c r="W898" s="82"/>
      <c r="X898" s="82"/>
      <c r="Y898" s="82"/>
      <c r="Z898" s="82"/>
    </row>
    <row r="899" spans="1:26" x14ac:dyDescent="0.45">
      <c r="A899" s="82"/>
      <c r="B899" s="82"/>
      <c r="C899" s="82"/>
      <c r="D899" s="82"/>
      <c r="E899" s="82"/>
      <c r="F899" s="82"/>
      <c r="G899" s="82"/>
      <c r="H899" s="82"/>
      <c r="I899" s="82"/>
      <c r="J899" s="82"/>
      <c r="K899" s="82"/>
      <c r="L899" s="82"/>
      <c r="M899" s="82"/>
      <c r="N899" s="82"/>
      <c r="O899" s="82"/>
      <c r="P899" s="82"/>
      <c r="Q899" s="82"/>
      <c r="R899" s="82"/>
      <c r="S899" s="82"/>
      <c r="T899" s="82"/>
      <c r="U899" s="82"/>
      <c r="V899" s="82"/>
      <c r="W899" s="82"/>
      <c r="X899" s="82"/>
      <c r="Y899" s="82"/>
      <c r="Z899" s="82"/>
    </row>
    <row r="900" spans="1:26" x14ac:dyDescent="0.45">
      <c r="A900" s="82"/>
      <c r="B900" s="82"/>
      <c r="C900" s="82"/>
      <c r="D900" s="82"/>
      <c r="E900" s="82"/>
      <c r="F900" s="82"/>
      <c r="G900" s="82"/>
      <c r="H900" s="82"/>
      <c r="I900" s="82"/>
      <c r="J900" s="82"/>
      <c r="K900" s="82"/>
      <c r="L900" s="82"/>
      <c r="M900" s="82"/>
      <c r="N900" s="82"/>
      <c r="O900" s="82"/>
      <c r="P900" s="82"/>
      <c r="Q900" s="82"/>
      <c r="R900" s="82"/>
      <c r="S900" s="82"/>
      <c r="T900" s="82"/>
      <c r="U900" s="82"/>
      <c r="V900" s="82"/>
      <c r="W900" s="82"/>
      <c r="X900" s="82"/>
      <c r="Y900" s="82"/>
      <c r="Z900" s="82"/>
    </row>
    <row r="901" spans="1:26" x14ac:dyDescent="0.45">
      <c r="A901" s="82"/>
      <c r="B901" s="82"/>
      <c r="C901" s="82"/>
      <c r="D901" s="82"/>
      <c r="E901" s="82"/>
      <c r="F901" s="82"/>
      <c r="G901" s="82"/>
      <c r="H901" s="82"/>
      <c r="I901" s="82"/>
      <c r="J901" s="82"/>
      <c r="K901" s="82"/>
      <c r="L901" s="82"/>
      <c r="M901" s="82"/>
      <c r="N901" s="82"/>
      <c r="O901" s="82"/>
      <c r="P901" s="82"/>
      <c r="Q901" s="82"/>
      <c r="R901" s="82"/>
      <c r="S901" s="82"/>
      <c r="T901" s="82"/>
      <c r="U901" s="82"/>
      <c r="V901" s="82"/>
      <c r="W901" s="82"/>
      <c r="X901" s="82"/>
      <c r="Y901" s="82"/>
      <c r="Z901" s="82"/>
    </row>
    <row r="902" spans="1:26" x14ac:dyDescent="0.45">
      <c r="A902" s="82"/>
      <c r="B902" s="82"/>
      <c r="C902" s="82"/>
      <c r="D902" s="82"/>
      <c r="E902" s="82"/>
      <c r="F902" s="82"/>
      <c r="G902" s="82"/>
      <c r="H902" s="82"/>
      <c r="I902" s="82"/>
      <c r="J902" s="82"/>
      <c r="K902" s="82"/>
      <c r="L902" s="82"/>
      <c r="M902" s="82"/>
      <c r="N902" s="82"/>
      <c r="O902" s="82"/>
      <c r="P902" s="82"/>
      <c r="Q902" s="82"/>
      <c r="R902" s="82"/>
      <c r="S902" s="82"/>
      <c r="T902" s="82"/>
      <c r="U902" s="82"/>
      <c r="V902" s="82"/>
      <c r="W902" s="82"/>
      <c r="X902" s="82"/>
      <c r="Y902" s="82"/>
      <c r="Z902" s="82"/>
    </row>
    <row r="903" spans="1:26" x14ac:dyDescent="0.45">
      <c r="A903" s="82"/>
      <c r="B903" s="82"/>
      <c r="C903" s="82"/>
      <c r="D903" s="82"/>
      <c r="E903" s="82"/>
      <c r="F903" s="82"/>
      <c r="G903" s="82"/>
      <c r="H903" s="82"/>
      <c r="I903" s="82"/>
      <c r="J903" s="82"/>
      <c r="K903" s="82"/>
      <c r="L903" s="82"/>
      <c r="M903" s="82"/>
      <c r="N903" s="82"/>
      <c r="O903" s="82"/>
      <c r="P903" s="82"/>
      <c r="Q903" s="82"/>
      <c r="R903" s="82"/>
      <c r="S903" s="82"/>
      <c r="T903" s="82"/>
      <c r="U903" s="82"/>
      <c r="V903" s="82"/>
      <c r="W903" s="82"/>
      <c r="X903" s="82"/>
      <c r="Y903" s="82"/>
      <c r="Z903" s="82"/>
    </row>
    <row r="904" spans="1:26" x14ac:dyDescent="0.45">
      <c r="A904" s="82"/>
      <c r="B904" s="82"/>
      <c r="C904" s="82"/>
      <c r="D904" s="82"/>
      <c r="E904" s="82"/>
      <c r="F904" s="82"/>
      <c r="G904" s="82"/>
      <c r="H904" s="82"/>
      <c r="I904" s="82"/>
      <c r="J904" s="82"/>
      <c r="K904" s="82"/>
      <c r="L904" s="82"/>
      <c r="M904" s="82"/>
      <c r="N904" s="82"/>
      <c r="O904" s="82"/>
      <c r="P904" s="82"/>
      <c r="Q904" s="82"/>
      <c r="R904" s="82"/>
      <c r="S904" s="82"/>
      <c r="T904" s="82"/>
      <c r="U904" s="82"/>
      <c r="V904" s="82"/>
      <c r="W904" s="82"/>
      <c r="X904" s="82"/>
      <c r="Y904" s="82"/>
      <c r="Z904" s="82"/>
    </row>
    <row r="905" spans="1:26" x14ac:dyDescent="0.45">
      <c r="A905" s="82"/>
      <c r="B905" s="82"/>
      <c r="C905" s="82"/>
      <c r="D905" s="82"/>
      <c r="E905" s="82"/>
      <c r="F905" s="82"/>
      <c r="G905" s="82"/>
      <c r="H905" s="82"/>
      <c r="I905" s="82"/>
      <c r="J905" s="82"/>
      <c r="K905" s="82"/>
      <c r="L905" s="82"/>
      <c r="M905" s="82"/>
      <c r="N905" s="82"/>
      <c r="O905" s="82"/>
      <c r="P905" s="82"/>
      <c r="Q905" s="82"/>
      <c r="R905" s="82"/>
      <c r="S905" s="82"/>
      <c r="T905" s="82"/>
      <c r="U905" s="82"/>
      <c r="V905" s="82"/>
      <c r="W905" s="82"/>
      <c r="X905" s="82"/>
      <c r="Y905" s="82"/>
      <c r="Z905" s="82"/>
    </row>
    <row r="906" spans="1:26" x14ac:dyDescent="0.45">
      <c r="A906" s="82"/>
      <c r="B906" s="82"/>
      <c r="C906" s="82"/>
      <c r="D906" s="82"/>
      <c r="E906" s="82"/>
      <c r="F906" s="82"/>
      <c r="G906" s="82"/>
      <c r="H906" s="82"/>
      <c r="I906" s="82"/>
      <c r="J906" s="82"/>
      <c r="K906" s="82"/>
      <c r="L906" s="82"/>
      <c r="M906" s="82"/>
      <c r="N906" s="82"/>
      <c r="O906" s="82"/>
      <c r="P906" s="82"/>
      <c r="Q906" s="82"/>
      <c r="R906" s="82"/>
      <c r="S906" s="82"/>
      <c r="T906" s="82"/>
      <c r="U906" s="82"/>
      <c r="V906" s="82"/>
      <c r="W906" s="82"/>
      <c r="X906" s="82"/>
      <c r="Y906" s="82"/>
      <c r="Z906" s="82"/>
    </row>
    <row r="907" spans="1:26" x14ac:dyDescent="0.45">
      <c r="A907" s="82"/>
      <c r="B907" s="82"/>
      <c r="C907" s="82"/>
      <c r="D907" s="82"/>
      <c r="E907" s="82"/>
      <c r="F907" s="82"/>
      <c r="G907" s="82"/>
      <c r="H907" s="82"/>
      <c r="I907" s="82"/>
      <c r="J907" s="82"/>
      <c r="K907" s="82"/>
      <c r="L907" s="82"/>
      <c r="M907" s="82"/>
      <c r="N907" s="82"/>
      <c r="O907" s="82"/>
      <c r="P907" s="82"/>
      <c r="Q907" s="82"/>
      <c r="R907" s="82"/>
      <c r="S907" s="82"/>
      <c r="T907" s="82"/>
      <c r="U907" s="82"/>
      <c r="V907" s="82"/>
      <c r="W907" s="82"/>
      <c r="X907" s="82"/>
      <c r="Y907" s="82"/>
      <c r="Z907" s="82"/>
    </row>
    <row r="908" spans="1:26" x14ac:dyDescent="0.45">
      <c r="A908" s="82"/>
      <c r="B908" s="82"/>
      <c r="C908" s="82"/>
      <c r="D908" s="82"/>
      <c r="E908" s="82"/>
      <c r="F908" s="82"/>
      <c r="G908" s="82"/>
      <c r="H908" s="82"/>
      <c r="I908" s="82"/>
      <c r="J908" s="82"/>
      <c r="K908" s="82"/>
      <c r="L908" s="82"/>
      <c r="M908" s="82"/>
      <c r="N908" s="82"/>
      <c r="O908" s="82"/>
      <c r="P908" s="82"/>
      <c r="Q908" s="82"/>
      <c r="R908" s="82"/>
      <c r="S908" s="82"/>
      <c r="T908" s="82"/>
      <c r="U908" s="82"/>
      <c r="V908" s="82"/>
      <c r="W908" s="82"/>
      <c r="X908" s="82"/>
      <c r="Y908" s="82"/>
      <c r="Z908" s="82"/>
    </row>
    <row r="909" spans="1:26" x14ac:dyDescent="0.45">
      <c r="A909" s="82"/>
      <c r="B909" s="82"/>
      <c r="C909" s="82"/>
      <c r="D909" s="82"/>
      <c r="E909" s="82"/>
      <c r="F909" s="82"/>
      <c r="G909" s="82"/>
      <c r="H909" s="82"/>
      <c r="I909" s="82"/>
      <c r="J909" s="82"/>
      <c r="K909" s="82"/>
      <c r="L909" s="82"/>
      <c r="M909" s="82"/>
      <c r="N909" s="82"/>
      <c r="O909" s="82"/>
      <c r="P909" s="82"/>
      <c r="Q909" s="82"/>
      <c r="R909" s="82"/>
      <c r="S909" s="82"/>
      <c r="T909" s="82"/>
      <c r="U909" s="82"/>
      <c r="V909" s="82"/>
      <c r="W909" s="82"/>
      <c r="X909" s="82"/>
      <c r="Y909" s="82"/>
      <c r="Z909" s="82"/>
    </row>
    <row r="910" spans="1:26" x14ac:dyDescent="0.45">
      <c r="A910" s="82"/>
      <c r="B910" s="82"/>
      <c r="C910" s="82"/>
      <c r="D910" s="82"/>
      <c r="E910" s="82"/>
      <c r="F910" s="82"/>
      <c r="G910" s="82"/>
      <c r="H910" s="82"/>
      <c r="I910" s="82"/>
      <c r="J910" s="82"/>
      <c r="K910" s="82"/>
      <c r="L910" s="82"/>
      <c r="M910" s="82"/>
      <c r="N910" s="82"/>
      <c r="O910" s="82"/>
      <c r="P910" s="82"/>
      <c r="Q910" s="82"/>
      <c r="R910" s="82"/>
      <c r="S910" s="82"/>
      <c r="T910" s="82"/>
      <c r="U910" s="82"/>
      <c r="V910" s="82"/>
      <c r="W910" s="82"/>
      <c r="X910" s="82"/>
      <c r="Y910" s="82"/>
      <c r="Z910" s="82"/>
    </row>
    <row r="911" spans="1:26" x14ac:dyDescent="0.45">
      <c r="A911" s="82"/>
      <c r="B911" s="82"/>
      <c r="C911" s="82"/>
      <c r="D911" s="82"/>
      <c r="E911" s="82"/>
      <c r="F911" s="82"/>
      <c r="G911" s="82"/>
      <c r="H911" s="82"/>
      <c r="I911" s="82"/>
      <c r="J911" s="82"/>
      <c r="K911" s="82"/>
      <c r="L911" s="82"/>
      <c r="M911" s="82"/>
      <c r="N911" s="82"/>
      <c r="O911" s="82"/>
      <c r="P911" s="82"/>
      <c r="Q911" s="82"/>
      <c r="R911" s="82"/>
      <c r="S911" s="82"/>
      <c r="T911" s="82"/>
      <c r="U911" s="82"/>
      <c r="V911" s="82"/>
      <c r="W911" s="82"/>
      <c r="X911" s="82"/>
      <c r="Y911" s="82"/>
      <c r="Z911" s="82"/>
    </row>
    <row r="912" spans="1:26" x14ac:dyDescent="0.45">
      <c r="A912" s="82"/>
      <c r="B912" s="82"/>
      <c r="C912" s="82"/>
      <c r="D912" s="82"/>
      <c r="E912" s="82"/>
      <c r="F912" s="82"/>
      <c r="G912" s="82"/>
      <c r="H912" s="82"/>
      <c r="I912" s="82"/>
      <c r="J912" s="82"/>
      <c r="K912" s="82"/>
      <c r="L912" s="82"/>
      <c r="M912" s="82"/>
      <c r="N912" s="82"/>
      <c r="O912" s="82"/>
      <c r="P912" s="82"/>
      <c r="Q912" s="82"/>
      <c r="R912" s="82"/>
      <c r="S912" s="82"/>
      <c r="T912" s="82"/>
      <c r="U912" s="82"/>
      <c r="V912" s="82"/>
      <c r="W912" s="82"/>
      <c r="X912" s="82"/>
      <c r="Y912" s="82"/>
      <c r="Z912" s="82"/>
    </row>
    <row r="913" spans="1:26" x14ac:dyDescent="0.45">
      <c r="A913" s="82"/>
      <c r="B913" s="82"/>
      <c r="C913" s="82"/>
      <c r="D913" s="82"/>
      <c r="E913" s="82"/>
      <c r="F913" s="82"/>
      <c r="G913" s="82"/>
      <c r="H913" s="82"/>
      <c r="I913" s="82"/>
      <c r="J913" s="82"/>
      <c r="K913" s="82"/>
      <c r="L913" s="82"/>
      <c r="M913" s="82"/>
      <c r="N913" s="82"/>
      <c r="O913" s="82"/>
      <c r="P913" s="82"/>
      <c r="Q913" s="82"/>
      <c r="R913" s="82"/>
      <c r="S913" s="82"/>
      <c r="T913" s="82"/>
      <c r="U913" s="82"/>
      <c r="V913" s="82"/>
      <c r="W913" s="82"/>
      <c r="X913" s="82"/>
      <c r="Y913" s="82"/>
      <c r="Z913" s="82"/>
    </row>
    <row r="914" spans="1:26" x14ac:dyDescent="0.45">
      <c r="A914" s="82"/>
      <c r="B914" s="82"/>
      <c r="C914" s="82"/>
      <c r="D914" s="82"/>
      <c r="E914" s="82"/>
      <c r="F914" s="82"/>
      <c r="G914" s="82"/>
      <c r="H914" s="82"/>
      <c r="I914" s="82"/>
      <c r="J914" s="82"/>
      <c r="K914" s="82"/>
      <c r="L914" s="82"/>
      <c r="M914" s="82"/>
      <c r="N914" s="82"/>
      <c r="O914" s="82"/>
      <c r="P914" s="82"/>
      <c r="Q914" s="82"/>
      <c r="R914" s="82"/>
      <c r="S914" s="82"/>
      <c r="T914" s="82"/>
      <c r="U914" s="82"/>
      <c r="V914" s="82"/>
      <c r="W914" s="82"/>
      <c r="X914" s="82"/>
      <c r="Y914" s="82"/>
      <c r="Z914" s="82"/>
    </row>
    <row r="915" spans="1:26" x14ac:dyDescent="0.45">
      <c r="A915" s="82"/>
      <c r="B915" s="82"/>
      <c r="C915" s="82"/>
      <c r="D915" s="82"/>
      <c r="E915" s="82"/>
      <c r="F915" s="82"/>
      <c r="G915" s="82"/>
      <c r="H915" s="82"/>
      <c r="I915" s="82"/>
      <c r="J915" s="82"/>
      <c r="K915" s="82"/>
      <c r="L915" s="82"/>
      <c r="M915" s="82"/>
      <c r="N915" s="82"/>
      <c r="O915" s="82"/>
      <c r="P915" s="82"/>
      <c r="Q915" s="82"/>
      <c r="R915" s="82"/>
      <c r="S915" s="82"/>
      <c r="T915" s="82"/>
      <c r="U915" s="82"/>
      <c r="V915" s="82"/>
      <c r="W915" s="82"/>
      <c r="X915" s="82"/>
      <c r="Y915" s="82"/>
      <c r="Z915" s="82"/>
    </row>
    <row r="916" spans="1:26" x14ac:dyDescent="0.45">
      <c r="A916" s="82"/>
      <c r="B916" s="82"/>
      <c r="C916" s="82"/>
      <c r="D916" s="82"/>
      <c r="E916" s="82"/>
      <c r="F916" s="82"/>
      <c r="G916" s="82"/>
      <c r="H916" s="82"/>
      <c r="I916" s="82"/>
      <c r="J916" s="82"/>
      <c r="K916" s="82"/>
      <c r="L916" s="82"/>
      <c r="M916" s="82"/>
      <c r="N916" s="82"/>
      <c r="O916" s="82"/>
      <c r="P916" s="82"/>
      <c r="Q916" s="82"/>
      <c r="R916" s="82"/>
      <c r="S916" s="82"/>
      <c r="T916" s="82"/>
      <c r="U916" s="82"/>
      <c r="V916" s="82"/>
      <c r="W916" s="82"/>
      <c r="X916" s="82"/>
      <c r="Y916" s="82"/>
      <c r="Z916" s="82"/>
    </row>
    <row r="917" spans="1:26" x14ac:dyDescent="0.45">
      <c r="A917" s="82"/>
      <c r="B917" s="82"/>
      <c r="C917" s="82"/>
      <c r="D917" s="82"/>
      <c r="E917" s="82"/>
      <c r="F917" s="82"/>
      <c r="G917" s="82"/>
      <c r="H917" s="82"/>
      <c r="I917" s="82"/>
      <c r="J917" s="82"/>
      <c r="K917" s="82"/>
      <c r="L917" s="82"/>
      <c r="M917" s="82"/>
      <c r="N917" s="82"/>
      <c r="O917" s="82"/>
      <c r="P917" s="82"/>
      <c r="Q917" s="82"/>
      <c r="R917" s="82"/>
      <c r="S917" s="82"/>
      <c r="T917" s="82"/>
      <c r="U917" s="82"/>
      <c r="V917" s="82"/>
      <c r="W917" s="82"/>
      <c r="X917" s="82"/>
      <c r="Y917" s="82"/>
      <c r="Z917" s="82"/>
    </row>
    <row r="918" spans="1:26" x14ac:dyDescent="0.45">
      <c r="A918" s="82"/>
      <c r="B918" s="82"/>
      <c r="C918" s="82"/>
      <c r="D918" s="82"/>
      <c r="E918" s="82"/>
      <c r="F918" s="82"/>
      <c r="G918" s="82"/>
      <c r="H918" s="82"/>
      <c r="I918" s="82"/>
      <c r="J918" s="82"/>
      <c r="K918" s="82"/>
      <c r="L918" s="82"/>
      <c r="M918" s="82"/>
      <c r="N918" s="82"/>
      <c r="O918" s="82"/>
      <c r="P918" s="82"/>
      <c r="Q918" s="82"/>
      <c r="R918" s="82"/>
      <c r="S918" s="82"/>
      <c r="T918" s="82"/>
      <c r="U918" s="82"/>
      <c r="V918" s="82"/>
      <c r="W918" s="82"/>
      <c r="X918" s="82"/>
      <c r="Y918" s="82"/>
      <c r="Z918" s="82"/>
    </row>
    <row r="919" spans="1:26" x14ac:dyDescent="0.45">
      <c r="A919" s="82"/>
      <c r="B919" s="82"/>
      <c r="C919" s="82"/>
      <c r="D919" s="82"/>
      <c r="E919" s="82"/>
      <c r="F919" s="82"/>
      <c r="G919" s="82"/>
      <c r="H919" s="82"/>
      <c r="I919" s="82"/>
      <c r="J919" s="82"/>
      <c r="K919" s="82"/>
      <c r="L919" s="82"/>
      <c r="M919" s="82"/>
      <c r="N919" s="82"/>
      <c r="O919" s="82"/>
      <c r="P919" s="82"/>
      <c r="Q919" s="82"/>
      <c r="R919" s="82"/>
      <c r="S919" s="82"/>
      <c r="T919" s="82"/>
      <c r="U919" s="82"/>
      <c r="V919" s="82"/>
      <c r="W919" s="82"/>
      <c r="X919" s="82"/>
      <c r="Y919" s="82"/>
      <c r="Z919" s="82"/>
    </row>
    <row r="920" spans="1:26" x14ac:dyDescent="0.45">
      <c r="A920" s="82"/>
      <c r="B920" s="82"/>
      <c r="C920" s="82"/>
      <c r="D920" s="82"/>
      <c r="E920" s="82"/>
      <c r="F920" s="82"/>
      <c r="G920" s="82"/>
      <c r="H920" s="82"/>
      <c r="I920" s="82"/>
      <c r="J920" s="82"/>
      <c r="K920" s="82"/>
      <c r="L920" s="82"/>
      <c r="M920" s="82"/>
      <c r="N920" s="82"/>
      <c r="O920" s="82"/>
      <c r="P920" s="82"/>
      <c r="Q920" s="82"/>
      <c r="R920" s="82"/>
      <c r="S920" s="82"/>
      <c r="T920" s="82"/>
      <c r="U920" s="82"/>
      <c r="V920" s="82"/>
      <c r="W920" s="82"/>
      <c r="X920" s="82"/>
      <c r="Y920" s="82"/>
      <c r="Z920" s="82"/>
    </row>
    <row r="921" spans="1:26" x14ac:dyDescent="0.45">
      <c r="A921" s="82"/>
      <c r="B921" s="82"/>
      <c r="C921" s="82"/>
      <c r="D921" s="82"/>
      <c r="E921" s="82"/>
      <c r="F921" s="82"/>
      <c r="G921" s="82"/>
      <c r="H921" s="82"/>
      <c r="I921" s="82"/>
      <c r="J921" s="82"/>
      <c r="K921" s="82"/>
      <c r="L921" s="82"/>
      <c r="M921" s="82"/>
      <c r="N921" s="82"/>
      <c r="O921" s="82"/>
      <c r="P921" s="82"/>
      <c r="Q921" s="82"/>
      <c r="R921" s="82"/>
      <c r="S921" s="82"/>
      <c r="T921" s="82"/>
      <c r="U921" s="82"/>
      <c r="V921" s="82"/>
      <c r="W921" s="82"/>
      <c r="X921" s="82"/>
      <c r="Y921" s="82"/>
      <c r="Z921" s="82"/>
    </row>
    <row r="922" spans="1:26" x14ac:dyDescent="0.45">
      <c r="A922" s="82"/>
      <c r="B922" s="82"/>
      <c r="C922" s="82"/>
      <c r="D922" s="82"/>
      <c r="E922" s="82"/>
      <c r="F922" s="82"/>
      <c r="G922" s="82"/>
      <c r="H922" s="82"/>
      <c r="I922" s="82"/>
      <c r="J922" s="82"/>
      <c r="K922" s="82"/>
      <c r="L922" s="82"/>
      <c r="M922" s="82"/>
      <c r="N922" s="82"/>
      <c r="O922" s="82"/>
      <c r="P922" s="82"/>
      <c r="Q922" s="82"/>
      <c r="R922" s="82"/>
      <c r="S922" s="82"/>
      <c r="T922" s="82"/>
      <c r="U922" s="82"/>
      <c r="V922" s="82"/>
      <c r="W922" s="82"/>
      <c r="X922" s="82"/>
      <c r="Y922" s="82"/>
      <c r="Z922" s="82"/>
    </row>
    <row r="923" spans="1:26" x14ac:dyDescent="0.45">
      <c r="A923" s="82"/>
      <c r="B923" s="82"/>
      <c r="C923" s="82"/>
      <c r="D923" s="82"/>
      <c r="E923" s="82"/>
      <c r="F923" s="82"/>
      <c r="G923" s="82"/>
      <c r="H923" s="82"/>
      <c r="I923" s="82"/>
      <c r="J923" s="82"/>
      <c r="K923" s="82"/>
      <c r="L923" s="82"/>
      <c r="M923" s="82"/>
      <c r="N923" s="82"/>
      <c r="O923" s="82"/>
      <c r="P923" s="82"/>
      <c r="Q923" s="82"/>
      <c r="R923" s="82"/>
      <c r="S923" s="82"/>
      <c r="T923" s="82"/>
      <c r="U923" s="82"/>
      <c r="V923" s="82"/>
      <c r="W923" s="82"/>
      <c r="X923" s="82"/>
      <c r="Y923" s="82"/>
      <c r="Z923" s="82"/>
    </row>
    <row r="924" spans="1:26" x14ac:dyDescent="0.45">
      <c r="A924" s="82"/>
      <c r="B924" s="82"/>
      <c r="C924" s="82"/>
      <c r="D924" s="82"/>
      <c r="E924" s="82"/>
      <c r="F924" s="82"/>
      <c r="G924" s="82"/>
      <c r="H924" s="82"/>
      <c r="I924" s="82"/>
      <c r="J924" s="82"/>
      <c r="K924" s="82"/>
      <c r="L924" s="82"/>
      <c r="M924" s="82"/>
      <c r="N924" s="82"/>
      <c r="O924" s="82"/>
      <c r="P924" s="82"/>
      <c r="Q924" s="82"/>
      <c r="R924" s="82"/>
      <c r="S924" s="82"/>
      <c r="T924" s="82"/>
      <c r="U924" s="82"/>
      <c r="V924" s="82"/>
      <c r="W924" s="82"/>
      <c r="X924" s="82"/>
      <c r="Y924" s="82"/>
      <c r="Z924" s="82"/>
    </row>
    <row r="925" spans="1:26" x14ac:dyDescent="0.45">
      <c r="A925" s="82"/>
      <c r="B925" s="82"/>
      <c r="C925" s="82"/>
      <c r="D925" s="82"/>
      <c r="E925" s="82"/>
      <c r="F925" s="82"/>
      <c r="G925" s="82"/>
      <c r="H925" s="82"/>
      <c r="I925" s="82"/>
      <c r="J925" s="82"/>
      <c r="K925" s="82"/>
      <c r="L925" s="82"/>
      <c r="M925" s="82"/>
      <c r="N925" s="82"/>
      <c r="O925" s="82"/>
      <c r="P925" s="82"/>
      <c r="Q925" s="82"/>
      <c r="R925" s="82"/>
      <c r="S925" s="82"/>
      <c r="T925" s="82"/>
      <c r="U925" s="82"/>
      <c r="V925" s="82"/>
      <c r="W925" s="82"/>
      <c r="X925" s="82"/>
      <c r="Y925" s="82"/>
      <c r="Z925" s="82"/>
    </row>
    <row r="926" spans="1:26" x14ac:dyDescent="0.45">
      <c r="A926" s="82"/>
      <c r="B926" s="82"/>
      <c r="C926" s="82"/>
      <c r="D926" s="82"/>
      <c r="E926" s="82"/>
      <c r="F926" s="82"/>
      <c r="G926" s="82"/>
      <c r="H926" s="82"/>
      <c r="I926" s="82"/>
      <c r="J926" s="82"/>
      <c r="K926" s="82"/>
      <c r="L926" s="82"/>
      <c r="M926" s="82"/>
      <c r="N926" s="82"/>
      <c r="O926" s="82"/>
      <c r="P926" s="82"/>
      <c r="Q926" s="82"/>
      <c r="R926" s="82"/>
      <c r="S926" s="82"/>
      <c r="T926" s="82"/>
      <c r="U926" s="82"/>
      <c r="V926" s="82"/>
      <c r="W926" s="82"/>
      <c r="X926" s="82"/>
      <c r="Y926" s="82"/>
      <c r="Z926" s="82"/>
    </row>
    <row r="927" spans="1:26" x14ac:dyDescent="0.45">
      <c r="A927" s="82"/>
      <c r="B927" s="82"/>
      <c r="C927" s="82"/>
      <c r="D927" s="82"/>
      <c r="E927" s="82"/>
      <c r="F927" s="82"/>
      <c r="G927" s="82"/>
      <c r="H927" s="82"/>
      <c r="I927" s="82"/>
      <c r="J927" s="82"/>
      <c r="K927" s="82"/>
      <c r="L927" s="82"/>
      <c r="M927" s="82"/>
      <c r="N927" s="82"/>
      <c r="O927" s="82"/>
      <c r="P927" s="82"/>
      <c r="Q927" s="82"/>
      <c r="R927" s="82"/>
      <c r="S927" s="82"/>
      <c r="T927" s="82"/>
      <c r="U927" s="82"/>
      <c r="V927" s="82"/>
      <c r="W927" s="82"/>
      <c r="X927" s="82"/>
      <c r="Y927" s="82"/>
      <c r="Z927" s="82"/>
    </row>
    <row r="928" spans="1:26" x14ac:dyDescent="0.45">
      <c r="A928" s="82"/>
      <c r="B928" s="82"/>
      <c r="C928" s="82"/>
      <c r="D928" s="82"/>
      <c r="E928" s="82"/>
      <c r="F928" s="82"/>
      <c r="G928" s="82"/>
      <c r="H928" s="82"/>
      <c r="I928" s="82"/>
      <c r="J928" s="82"/>
      <c r="K928" s="82"/>
      <c r="L928" s="82"/>
      <c r="M928" s="82"/>
      <c r="N928" s="82"/>
      <c r="O928" s="82"/>
      <c r="P928" s="82"/>
      <c r="Q928" s="82"/>
      <c r="R928" s="82"/>
      <c r="S928" s="82"/>
      <c r="T928" s="82"/>
      <c r="U928" s="82"/>
      <c r="V928" s="82"/>
      <c r="W928" s="82"/>
      <c r="X928" s="82"/>
      <c r="Y928" s="82"/>
      <c r="Z928" s="82"/>
    </row>
    <row r="929" spans="1:26" x14ac:dyDescent="0.45">
      <c r="A929" s="82"/>
      <c r="B929" s="82"/>
      <c r="C929" s="82"/>
      <c r="D929" s="82"/>
      <c r="E929" s="82"/>
      <c r="F929" s="82"/>
      <c r="G929" s="82"/>
      <c r="H929" s="82"/>
      <c r="I929" s="82"/>
      <c r="J929" s="82"/>
      <c r="K929" s="82"/>
      <c r="L929" s="82"/>
      <c r="M929" s="82"/>
      <c r="N929" s="82"/>
      <c r="O929" s="82"/>
      <c r="P929" s="82"/>
      <c r="Q929" s="82"/>
      <c r="R929" s="82"/>
      <c r="S929" s="82"/>
      <c r="T929" s="82"/>
      <c r="U929" s="82"/>
      <c r="V929" s="82"/>
      <c r="W929" s="82"/>
      <c r="X929" s="82"/>
      <c r="Y929" s="82"/>
      <c r="Z929" s="82"/>
    </row>
    <row r="930" spans="1:26" x14ac:dyDescent="0.45">
      <c r="A930" s="82"/>
      <c r="B930" s="82"/>
      <c r="C930" s="82"/>
      <c r="D930" s="82"/>
      <c r="E930" s="82"/>
      <c r="F930" s="82"/>
      <c r="G930" s="82"/>
      <c r="H930" s="82"/>
      <c r="I930" s="82"/>
      <c r="J930" s="82"/>
      <c r="K930" s="82"/>
      <c r="L930" s="82"/>
      <c r="M930" s="82"/>
      <c r="N930" s="82"/>
      <c r="O930" s="82"/>
      <c r="P930" s="82"/>
      <c r="Q930" s="82"/>
      <c r="R930" s="82"/>
      <c r="S930" s="82"/>
      <c r="T930" s="82"/>
      <c r="U930" s="82"/>
      <c r="V930" s="82"/>
      <c r="W930" s="82"/>
      <c r="X930" s="82"/>
      <c r="Y930" s="82"/>
      <c r="Z930" s="82"/>
    </row>
    <row r="931" spans="1:26" x14ac:dyDescent="0.45">
      <c r="A931" s="82"/>
      <c r="B931" s="82"/>
      <c r="C931" s="82"/>
      <c r="D931" s="82"/>
      <c r="E931" s="82"/>
      <c r="F931" s="82"/>
      <c r="G931" s="82"/>
      <c r="H931" s="82"/>
      <c r="I931" s="82"/>
      <c r="J931" s="82"/>
      <c r="K931" s="82"/>
      <c r="L931" s="82"/>
      <c r="M931" s="82"/>
      <c r="N931" s="82"/>
      <c r="O931" s="82"/>
      <c r="P931" s="82"/>
      <c r="Q931" s="82"/>
      <c r="R931" s="82"/>
      <c r="S931" s="82"/>
      <c r="T931" s="82"/>
      <c r="U931" s="82"/>
      <c r="V931" s="82"/>
      <c r="W931" s="82"/>
      <c r="X931" s="82"/>
      <c r="Y931" s="82"/>
      <c r="Z931" s="82"/>
    </row>
    <row r="932" spans="1:26" x14ac:dyDescent="0.45">
      <c r="A932" s="82"/>
      <c r="B932" s="82"/>
      <c r="C932" s="82"/>
      <c r="D932" s="82"/>
      <c r="E932" s="82"/>
      <c r="F932" s="82"/>
      <c r="G932" s="82"/>
      <c r="H932" s="82"/>
      <c r="I932" s="82"/>
      <c r="J932" s="82"/>
      <c r="K932" s="82"/>
      <c r="L932" s="82"/>
      <c r="M932" s="82"/>
      <c r="N932" s="82"/>
      <c r="O932" s="82"/>
      <c r="P932" s="82"/>
      <c r="Q932" s="82"/>
      <c r="R932" s="82"/>
      <c r="S932" s="82"/>
      <c r="T932" s="82"/>
      <c r="U932" s="82"/>
      <c r="V932" s="82"/>
      <c r="W932" s="82"/>
      <c r="X932" s="82"/>
      <c r="Y932" s="82"/>
      <c r="Z932" s="82"/>
    </row>
    <row r="933" spans="1:26" x14ac:dyDescent="0.45">
      <c r="A933" s="82"/>
      <c r="B933" s="82"/>
      <c r="C933" s="82"/>
      <c r="D933" s="82"/>
      <c r="E933" s="82"/>
      <c r="F933" s="82"/>
      <c r="G933" s="82"/>
      <c r="H933" s="82"/>
      <c r="I933" s="82"/>
      <c r="J933" s="82"/>
      <c r="K933" s="82"/>
      <c r="L933" s="82"/>
      <c r="M933" s="82"/>
      <c r="N933" s="82"/>
      <c r="O933" s="82"/>
      <c r="P933" s="82"/>
      <c r="Q933" s="82"/>
      <c r="R933" s="82"/>
      <c r="S933" s="82"/>
      <c r="T933" s="82"/>
      <c r="U933" s="82"/>
      <c r="V933" s="82"/>
      <c r="W933" s="82"/>
      <c r="X933" s="82"/>
      <c r="Y933" s="82"/>
      <c r="Z933" s="82"/>
    </row>
    <row r="934" spans="1:26" x14ac:dyDescent="0.45">
      <c r="A934" s="82"/>
      <c r="B934" s="82"/>
      <c r="C934" s="82"/>
      <c r="D934" s="82"/>
      <c r="E934" s="82"/>
      <c r="F934" s="82"/>
      <c r="G934" s="82"/>
      <c r="H934" s="82"/>
      <c r="I934" s="82"/>
      <c r="J934" s="82"/>
      <c r="K934" s="82"/>
      <c r="L934" s="82"/>
      <c r="M934" s="82"/>
      <c r="N934" s="82"/>
      <c r="O934" s="82"/>
      <c r="P934" s="82"/>
      <c r="Q934" s="82"/>
      <c r="R934" s="82"/>
      <c r="S934" s="82"/>
      <c r="T934" s="82"/>
      <c r="U934" s="82"/>
      <c r="V934" s="82"/>
      <c r="W934" s="82"/>
      <c r="X934" s="82"/>
      <c r="Y934" s="82"/>
      <c r="Z934" s="82"/>
    </row>
    <row r="935" spans="1:26" x14ac:dyDescent="0.45">
      <c r="A935" s="82"/>
      <c r="B935" s="82"/>
      <c r="C935" s="82"/>
      <c r="D935" s="82"/>
      <c r="E935" s="82"/>
      <c r="F935" s="82"/>
      <c r="G935" s="82"/>
      <c r="H935" s="82"/>
      <c r="I935" s="82"/>
      <c r="J935" s="82"/>
      <c r="K935" s="82"/>
      <c r="L935" s="82"/>
      <c r="M935" s="82"/>
      <c r="N935" s="82"/>
      <c r="O935" s="82"/>
      <c r="P935" s="82"/>
      <c r="Q935" s="82"/>
      <c r="R935" s="82"/>
      <c r="S935" s="82"/>
      <c r="T935" s="82"/>
      <c r="U935" s="82"/>
      <c r="V935" s="82"/>
      <c r="W935" s="82"/>
      <c r="X935" s="82"/>
      <c r="Y935" s="82"/>
      <c r="Z935" s="82"/>
    </row>
    <row r="936" spans="1:26" x14ac:dyDescent="0.45">
      <c r="A936" s="82"/>
      <c r="B936" s="82"/>
      <c r="C936" s="82"/>
      <c r="D936" s="82"/>
      <c r="E936" s="82"/>
      <c r="F936" s="82"/>
      <c r="G936" s="82"/>
      <c r="H936" s="82"/>
      <c r="I936" s="82"/>
      <c r="J936" s="82"/>
      <c r="K936" s="82"/>
      <c r="L936" s="82"/>
      <c r="M936" s="82"/>
      <c r="N936" s="82"/>
      <c r="O936" s="82"/>
      <c r="P936" s="82"/>
      <c r="Q936" s="82"/>
      <c r="R936" s="82"/>
      <c r="S936" s="82"/>
      <c r="T936" s="82"/>
      <c r="U936" s="82"/>
      <c r="V936" s="82"/>
      <c r="W936" s="82"/>
      <c r="X936" s="82"/>
      <c r="Y936" s="82"/>
      <c r="Z936" s="82"/>
    </row>
    <row r="937" spans="1:26" x14ac:dyDescent="0.45">
      <c r="A937" s="82"/>
      <c r="B937" s="82"/>
      <c r="C937" s="82"/>
      <c r="D937" s="82"/>
      <c r="E937" s="82"/>
      <c r="F937" s="82"/>
      <c r="G937" s="82"/>
      <c r="H937" s="82"/>
      <c r="I937" s="82"/>
      <c r="J937" s="82"/>
      <c r="K937" s="82"/>
      <c r="L937" s="82"/>
      <c r="M937" s="82"/>
      <c r="N937" s="82"/>
      <c r="O937" s="82"/>
      <c r="P937" s="82"/>
      <c r="Q937" s="82"/>
      <c r="R937" s="82"/>
      <c r="S937" s="82"/>
      <c r="T937" s="82"/>
      <c r="U937" s="82"/>
      <c r="V937" s="82"/>
      <c r="W937" s="82"/>
      <c r="X937" s="82"/>
      <c r="Y937" s="82"/>
      <c r="Z937" s="82"/>
    </row>
    <row r="938" spans="1:26" x14ac:dyDescent="0.45">
      <c r="A938" s="82"/>
      <c r="B938" s="82"/>
      <c r="C938" s="82"/>
      <c r="D938" s="82"/>
      <c r="E938" s="82"/>
      <c r="F938" s="82"/>
      <c r="G938" s="82"/>
      <c r="H938" s="82"/>
      <c r="I938" s="82"/>
      <c r="J938" s="82"/>
      <c r="K938" s="82"/>
      <c r="L938" s="82"/>
      <c r="M938" s="82"/>
      <c r="N938" s="82"/>
      <c r="O938" s="82"/>
      <c r="P938" s="82"/>
      <c r="Q938" s="82"/>
      <c r="R938" s="82"/>
      <c r="S938" s="82"/>
      <c r="T938" s="82"/>
      <c r="U938" s="82"/>
      <c r="V938" s="82"/>
      <c r="W938" s="82"/>
      <c r="X938" s="82"/>
      <c r="Y938" s="82"/>
      <c r="Z938" s="82"/>
    </row>
    <row r="939" spans="1:26" x14ac:dyDescent="0.45">
      <c r="A939" s="82"/>
      <c r="B939" s="82"/>
      <c r="C939" s="82"/>
      <c r="D939" s="82"/>
      <c r="E939" s="82"/>
      <c r="F939" s="82"/>
      <c r="G939" s="82"/>
      <c r="H939" s="82"/>
      <c r="I939" s="82"/>
      <c r="J939" s="82"/>
      <c r="K939" s="82"/>
      <c r="L939" s="82"/>
      <c r="M939" s="82"/>
      <c r="N939" s="82"/>
      <c r="O939" s="82"/>
      <c r="P939" s="82"/>
      <c r="Q939" s="82"/>
      <c r="R939" s="82"/>
      <c r="S939" s="82"/>
      <c r="T939" s="82"/>
      <c r="U939" s="82"/>
      <c r="V939" s="82"/>
      <c r="W939" s="82"/>
      <c r="X939" s="82"/>
      <c r="Y939" s="82"/>
      <c r="Z939" s="82"/>
    </row>
    <row r="940" spans="1:26" x14ac:dyDescent="0.45">
      <c r="A940" s="82"/>
      <c r="B940" s="82"/>
      <c r="C940" s="82"/>
      <c r="D940" s="82"/>
      <c r="E940" s="82"/>
      <c r="F940" s="82"/>
      <c r="G940" s="82"/>
      <c r="H940" s="82"/>
      <c r="I940" s="82"/>
      <c r="J940" s="82"/>
      <c r="K940" s="82"/>
      <c r="L940" s="82"/>
      <c r="M940" s="82"/>
      <c r="N940" s="82"/>
      <c r="O940" s="82"/>
      <c r="P940" s="82"/>
      <c r="Q940" s="82"/>
      <c r="R940" s="82"/>
      <c r="S940" s="82"/>
      <c r="T940" s="82"/>
      <c r="U940" s="82"/>
      <c r="V940" s="82"/>
      <c r="W940" s="82"/>
      <c r="X940" s="82"/>
      <c r="Y940" s="82"/>
      <c r="Z940" s="82"/>
    </row>
    <row r="941" spans="1:26" x14ac:dyDescent="0.45">
      <c r="A941" s="82"/>
      <c r="B941" s="82"/>
      <c r="C941" s="82"/>
      <c r="D941" s="82"/>
      <c r="E941" s="82"/>
      <c r="F941" s="82"/>
      <c r="G941" s="82"/>
      <c r="H941" s="82"/>
      <c r="I941" s="82"/>
      <c r="J941" s="82"/>
      <c r="K941" s="82"/>
      <c r="L941" s="82"/>
      <c r="M941" s="82"/>
      <c r="N941" s="82"/>
      <c r="O941" s="82"/>
      <c r="P941" s="82"/>
      <c r="Q941" s="82"/>
      <c r="R941" s="82"/>
      <c r="S941" s="82"/>
      <c r="T941" s="82"/>
      <c r="U941" s="82"/>
      <c r="V941" s="82"/>
      <c r="W941" s="82"/>
      <c r="X941" s="82"/>
      <c r="Y941" s="82"/>
      <c r="Z941" s="82"/>
    </row>
    <row r="942" spans="1:26" x14ac:dyDescent="0.45">
      <c r="A942" s="82"/>
      <c r="B942" s="82"/>
      <c r="C942" s="82"/>
      <c r="D942" s="82"/>
      <c r="E942" s="82"/>
      <c r="F942" s="82"/>
      <c r="G942" s="82"/>
      <c r="H942" s="82"/>
      <c r="I942" s="82"/>
      <c r="J942" s="82"/>
      <c r="K942" s="82"/>
      <c r="L942" s="82"/>
      <c r="M942" s="82"/>
      <c r="N942" s="82"/>
      <c r="O942" s="82"/>
      <c r="P942" s="82"/>
      <c r="Q942" s="82"/>
      <c r="R942" s="82"/>
      <c r="S942" s="82"/>
      <c r="T942" s="82"/>
      <c r="U942" s="82"/>
      <c r="V942" s="82"/>
      <c r="W942" s="82"/>
      <c r="X942" s="82"/>
      <c r="Y942" s="82"/>
      <c r="Z942" s="82"/>
    </row>
    <row r="943" spans="1:26" x14ac:dyDescent="0.45">
      <c r="A943" s="82"/>
      <c r="B943" s="82"/>
      <c r="C943" s="82"/>
      <c r="D943" s="82"/>
      <c r="E943" s="82"/>
      <c r="F943" s="82"/>
      <c r="G943" s="82"/>
      <c r="H943" s="82"/>
      <c r="I943" s="82"/>
      <c r="J943" s="82"/>
      <c r="K943" s="82"/>
      <c r="L943" s="82"/>
      <c r="M943" s="82"/>
      <c r="N943" s="82"/>
      <c r="O943" s="82"/>
      <c r="P943" s="82"/>
      <c r="Q943" s="82"/>
      <c r="R943" s="82"/>
      <c r="S943" s="82"/>
      <c r="T943" s="82"/>
      <c r="U943" s="82"/>
      <c r="V943" s="82"/>
      <c r="W943" s="82"/>
      <c r="X943" s="82"/>
      <c r="Y943" s="82"/>
      <c r="Z943" s="82"/>
    </row>
    <row r="944" spans="1:26" x14ac:dyDescent="0.45">
      <c r="A944" s="82"/>
      <c r="B944" s="82"/>
      <c r="C944" s="82"/>
      <c r="D944" s="82"/>
      <c r="E944" s="82"/>
      <c r="F944" s="82"/>
      <c r="G944" s="82"/>
      <c r="H944" s="82"/>
      <c r="I944" s="82"/>
      <c r="J944" s="82"/>
      <c r="K944" s="82"/>
      <c r="L944" s="82"/>
      <c r="M944" s="82"/>
      <c r="N944" s="82"/>
      <c r="O944" s="82"/>
      <c r="P944" s="82"/>
      <c r="Q944" s="82"/>
      <c r="R944" s="82"/>
      <c r="S944" s="82"/>
      <c r="T944" s="82"/>
      <c r="U944" s="82"/>
      <c r="V944" s="82"/>
      <c r="W944" s="82"/>
      <c r="X944" s="82"/>
      <c r="Y944" s="82"/>
      <c r="Z944" s="82"/>
    </row>
    <row r="945" spans="1:26" x14ac:dyDescent="0.45">
      <c r="A945" s="82"/>
      <c r="B945" s="82"/>
      <c r="C945" s="82"/>
      <c r="D945" s="82"/>
      <c r="E945" s="82"/>
      <c r="F945" s="82"/>
      <c r="G945" s="82"/>
      <c r="H945" s="82"/>
      <c r="I945" s="82"/>
      <c r="J945" s="82"/>
      <c r="K945" s="82"/>
      <c r="L945" s="82"/>
      <c r="M945" s="82"/>
      <c r="N945" s="82"/>
      <c r="O945" s="82"/>
      <c r="P945" s="82"/>
      <c r="Q945" s="82"/>
      <c r="R945" s="82"/>
      <c r="S945" s="82"/>
      <c r="T945" s="82"/>
      <c r="U945" s="82"/>
      <c r="V945" s="82"/>
      <c r="W945" s="82"/>
      <c r="X945" s="82"/>
      <c r="Y945" s="82"/>
      <c r="Z945" s="82"/>
    </row>
    <row r="946" spans="1:26" x14ac:dyDescent="0.45">
      <c r="A946" s="82"/>
      <c r="B946" s="82"/>
      <c r="C946" s="82"/>
      <c r="D946" s="82"/>
      <c r="E946" s="82"/>
      <c r="F946" s="82"/>
      <c r="G946" s="82"/>
      <c r="H946" s="82"/>
      <c r="I946" s="82"/>
      <c r="J946" s="82"/>
      <c r="K946" s="82"/>
      <c r="L946" s="82"/>
      <c r="M946" s="82"/>
      <c r="N946" s="82"/>
      <c r="O946" s="82"/>
      <c r="P946" s="82"/>
      <c r="Q946" s="82"/>
      <c r="R946" s="82"/>
      <c r="S946" s="82"/>
      <c r="T946" s="82"/>
      <c r="U946" s="82"/>
      <c r="V946" s="82"/>
      <c r="W946" s="82"/>
      <c r="X946" s="82"/>
      <c r="Y946" s="82"/>
      <c r="Z946" s="82"/>
    </row>
    <row r="947" spans="1:26" x14ac:dyDescent="0.45">
      <c r="A947" s="82"/>
      <c r="B947" s="82"/>
      <c r="C947" s="82"/>
      <c r="D947" s="82"/>
      <c r="E947" s="82"/>
      <c r="F947" s="82"/>
      <c r="G947" s="82"/>
      <c r="H947" s="82"/>
      <c r="I947" s="82"/>
      <c r="J947" s="82"/>
      <c r="K947" s="82"/>
      <c r="L947" s="82"/>
      <c r="M947" s="82"/>
      <c r="N947" s="82"/>
      <c r="O947" s="82"/>
      <c r="P947" s="82"/>
      <c r="Q947" s="82"/>
      <c r="R947" s="82"/>
      <c r="S947" s="82"/>
      <c r="T947" s="82"/>
      <c r="U947" s="82"/>
      <c r="V947" s="82"/>
      <c r="W947" s="82"/>
      <c r="X947" s="82"/>
      <c r="Y947" s="82"/>
      <c r="Z947" s="82"/>
    </row>
    <row r="948" spans="1:26" x14ac:dyDescent="0.45">
      <c r="A948" s="82"/>
      <c r="B948" s="82"/>
      <c r="C948" s="82"/>
      <c r="D948" s="82"/>
      <c r="E948" s="82"/>
      <c r="F948" s="82"/>
      <c r="G948" s="82"/>
      <c r="H948" s="82"/>
      <c r="I948" s="82"/>
      <c r="J948" s="82"/>
      <c r="K948" s="82"/>
      <c r="L948" s="82"/>
      <c r="M948" s="82"/>
      <c r="N948" s="82"/>
      <c r="O948" s="82"/>
      <c r="P948" s="82"/>
      <c r="Q948" s="82"/>
      <c r="R948" s="82"/>
      <c r="S948" s="82"/>
      <c r="T948" s="82"/>
      <c r="U948" s="82"/>
      <c r="V948" s="82"/>
      <c r="W948" s="82"/>
      <c r="X948" s="82"/>
      <c r="Y948" s="82"/>
      <c r="Z948" s="82"/>
    </row>
    <row r="949" spans="1:26" x14ac:dyDescent="0.45">
      <c r="A949" s="82"/>
      <c r="B949" s="82"/>
      <c r="C949" s="82"/>
      <c r="D949" s="82"/>
      <c r="E949" s="82"/>
      <c r="F949" s="82"/>
      <c r="G949" s="82"/>
      <c r="H949" s="82"/>
      <c r="I949" s="82"/>
      <c r="J949" s="82"/>
      <c r="K949" s="82"/>
      <c r="L949" s="82"/>
      <c r="M949" s="82"/>
      <c r="N949" s="82"/>
      <c r="O949" s="82"/>
      <c r="P949" s="82"/>
      <c r="Q949" s="82"/>
      <c r="R949" s="82"/>
      <c r="S949" s="82"/>
      <c r="T949" s="82"/>
      <c r="U949" s="82"/>
      <c r="V949" s="82"/>
      <c r="W949" s="82"/>
      <c r="X949" s="82"/>
      <c r="Y949" s="82"/>
      <c r="Z949" s="82"/>
    </row>
    <row r="950" spans="1:26" x14ac:dyDescent="0.45">
      <c r="A950" s="82"/>
      <c r="B950" s="82"/>
      <c r="C950" s="82"/>
      <c r="D950" s="82"/>
      <c r="E950" s="82"/>
      <c r="F950" s="82"/>
      <c r="G950" s="82"/>
      <c r="H950" s="82"/>
      <c r="I950" s="82"/>
      <c r="J950" s="82"/>
      <c r="K950" s="82"/>
      <c r="L950" s="82"/>
      <c r="M950" s="82"/>
      <c r="N950" s="82"/>
      <c r="O950" s="82"/>
      <c r="P950" s="82"/>
      <c r="Q950" s="82"/>
      <c r="R950" s="82"/>
      <c r="S950" s="82"/>
      <c r="T950" s="82"/>
      <c r="U950" s="82"/>
      <c r="V950" s="82"/>
      <c r="W950" s="82"/>
      <c r="X950" s="82"/>
      <c r="Y950" s="82"/>
      <c r="Z950" s="82"/>
    </row>
    <row r="951" spans="1:26" x14ac:dyDescent="0.45">
      <c r="A951" s="82"/>
      <c r="B951" s="82"/>
      <c r="C951" s="82"/>
      <c r="D951" s="82"/>
      <c r="E951" s="82"/>
      <c r="F951" s="82"/>
      <c r="G951" s="82"/>
      <c r="H951" s="82"/>
      <c r="I951" s="82"/>
      <c r="J951" s="82"/>
      <c r="K951" s="82"/>
      <c r="L951" s="82"/>
      <c r="M951" s="82"/>
      <c r="N951" s="82"/>
      <c r="O951" s="82"/>
      <c r="P951" s="82"/>
      <c r="Q951" s="82"/>
      <c r="R951" s="82"/>
      <c r="S951" s="82"/>
      <c r="T951" s="82"/>
      <c r="U951" s="82"/>
      <c r="V951" s="82"/>
      <c r="W951" s="82"/>
      <c r="X951" s="82"/>
      <c r="Y951" s="82"/>
      <c r="Z951" s="82"/>
    </row>
    <row r="952" spans="1:26" x14ac:dyDescent="0.45">
      <c r="A952" s="82"/>
      <c r="B952" s="82"/>
      <c r="C952" s="82"/>
      <c r="D952" s="82"/>
      <c r="E952" s="82"/>
      <c r="F952" s="82"/>
      <c r="G952" s="82"/>
      <c r="H952" s="82"/>
      <c r="I952" s="82"/>
      <c r="J952" s="82"/>
      <c r="K952" s="82"/>
      <c r="L952" s="82"/>
      <c r="M952" s="82"/>
      <c r="N952" s="82"/>
      <c r="O952" s="82"/>
      <c r="P952" s="82"/>
      <c r="Q952" s="82"/>
      <c r="R952" s="82"/>
      <c r="S952" s="82"/>
      <c r="T952" s="82"/>
      <c r="U952" s="82"/>
      <c r="V952" s="82"/>
      <c r="W952" s="82"/>
      <c r="X952" s="82"/>
      <c r="Y952" s="82"/>
      <c r="Z952" s="82"/>
    </row>
    <row r="953" spans="1:26" x14ac:dyDescent="0.45">
      <c r="A953" s="82"/>
      <c r="B953" s="82"/>
      <c r="C953" s="82"/>
      <c r="D953" s="82"/>
      <c r="E953" s="82"/>
      <c r="F953" s="82"/>
      <c r="G953" s="82"/>
      <c r="H953" s="82"/>
      <c r="I953" s="82"/>
      <c r="J953" s="82"/>
      <c r="K953" s="82"/>
      <c r="L953" s="82"/>
      <c r="M953" s="82"/>
      <c r="N953" s="82"/>
      <c r="O953" s="82"/>
      <c r="P953" s="82"/>
      <c r="Q953" s="82"/>
      <c r="R953" s="82"/>
      <c r="S953" s="82"/>
      <c r="T953" s="82"/>
      <c r="U953" s="82"/>
      <c r="V953" s="82"/>
      <c r="W953" s="82"/>
      <c r="X953" s="82"/>
      <c r="Y953" s="82"/>
      <c r="Z953" s="82"/>
    </row>
    <row r="954" spans="1:26" x14ac:dyDescent="0.45">
      <c r="A954" s="82"/>
      <c r="B954" s="82"/>
      <c r="C954" s="82"/>
      <c r="D954" s="82"/>
      <c r="E954" s="82"/>
      <c r="F954" s="82"/>
      <c r="G954" s="82"/>
      <c r="H954" s="82"/>
      <c r="I954" s="82"/>
      <c r="J954" s="82"/>
      <c r="K954" s="82"/>
      <c r="L954" s="82"/>
      <c r="M954" s="82"/>
      <c r="N954" s="82"/>
      <c r="O954" s="82"/>
      <c r="P954" s="82"/>
      <c r="Q954" s="82"/>
      <c r="R954" s="82"/>
      <c r="S954" s="82"/>
      <c r="T954" s="82"/>
      <c r="U954" s="82"/>
      <c r="V954" s="82"/>
      <c r="W954" s="82"/>
      <c r="X954" s="82"/>
      <c r="Y954" s="82"/>
      <c r="Z954" s="82"/>
    </row>
    <row r="955" spans="1:26" x14ac:dyDescent="0.45">
      <c r="A955" s="82"/>
      <c r="B955" s="82"/>
      <c r="C955" s="82"/>
      <c r="D955" s="82"/>
      <c r="E955" s="82"/>
      <c r="F955" s="82"/>
      <c r="G955" s="82"/>
      <c r="H955" s="82"/>
      <c r="I955" s="82"/>
      <c r="J955" s="82"/>
      <c r="K955" s="82"/>
      <c r="L955" s="82"/>
      <c r="M955" s="82"/>
      <c r="N955" s="82"/>
      <c r="O955" s="82"/>
      <c r="P955" s="82"/>
      <c r="Q955" s="82"/>
      <c r="R955" s="82"/>
      <c r="S955" s="82"/>
      <c r="T955" s="82"/>
      <c r="U955" s="82"/>
      <c r="V955" s="82"/>
      <c r="W955" s="82"/>
      <c r="X955" s="82"/>
      <c r="Y955" s="82"/>
      <c r="Z955" s="82"/>
    </row>
    <row r="956" spans="1:26" x14ac:dyDescent="0.45">
      <c r="A956" s="82"/>
      <c r="B956" s="82"/>
      <c r="C956" s="82"/>
      <c r="D956" s="82"/>
      <c r="E956" s="82"/>
      <c r="F956" s="82"/>
      <c r="G956" s="82"/>
      <c r="H956" s="82"/>
      <c r="I956" s="82"/>
      <c r="J956" s="82"/>
      <c r="K956" s="82"/>
      <c r="L956" s="82"/>
      <c r="M956" s="82"/>
      <c r="N956" s="82"/>
      <c r="O956" s="82"/>
      <c r="P956" s="82"/>
      <c r="Q956" s="82"/>
      <c r="R956" s="82"/>
      <c r="S956" s="82"/>
      <c r="T956" s="82"/>
      <c r="U956" s="82"/>
      <c r="V956" s="82"/>
      <c r="W956" s="82"/>
      <c r="X956" s="82"/>
      <c r="Y956" s="82"/>
      <c r="Z956" s="82"/>
    </row>
    <row r="957" spans="1:26" x14ac:dyDescent="0.45">
      <c r="A957" s="82"/>
      <c r="B957" s="82"/>
      <c r="C957" s="82"/>
      <c r="D957" s="82"/>
      <c r="E957" s="82"/>
      <c r="F957" s="82"/>
      <c r="G957" s="82"/>
      <c r="H957" s="82"/>
      <c r="I957" s="82"/>
      <c r="J957" s="82"/>
      <c r="K957" s="82"/>
      <c r="L957" s="82"/>
      <c r="M957" s="82"/>
      <c r="N957" s="82"/>
      <c r="O957" s="82"/>
      <c r="P957" s="82"/>
      <c r="Q957" s="82"/>
      <c r="R957" s="82"/>
      <c r="S957" s="82"/>
      <c r="T957" s="82"/>
      <c r="U957" s="82"/>
      <c r="V957" s="82"/>
      <c r="W957" s="82"/>
      <c r="X957" s="82"/>
      <c r="Y957" s="82"/>
      <c r="Z957" s="82"/>
    </row>
    <row r="958" spans="1:26" x14ac:dyDescent="0.45">
      <c r="A958" s="82"/>
      <c r="B958" s="82"/>
      <c r="C958" s="82"/>
      <c r="D958" s="82"/>
      <c r="E958" s="82"/>
      <c r="F958" s="82"/>
      <c r="G958" s="82"/>
      <c r="H958" s="82"/>
      <c r="I958" s="82"/>
      <c r="J958" s="82"/>
      <c r="K958" s="82"/>
      <c r="L958" s="82"/>
      <c r="M958" s="82"/>
      <c r="N958" s="82"/>
      <c r="O958" s="82"/>
      <c r="P958" s="82"/>
      <c r="Q958" s="82"/>
      <c r="R958" s="82"/>
      <c r="S958" s="82"/>
      <c r="T958" s="82"/>
      <c r="U958" s="82"/>
      <c r="V958" s="82"/>
      <c r="W958" s="82"/>
      <c r="X958" s="82"/>
      <c r="Y958" s="82"/>
      <c r="Z958" s="82"/>
    </row>
    <row r="959" spans="1:26" x14ac:dyDescent="0.45">
      <c r="A959" s="82"/>
      <c r="B959" s="82"/>
      <c r="C959" s="82"/>
      <c r="D959" s="82"/>
      <c r="E959" s="82"/>
      <c r="F959" s="82"/>
      <c r="G959" s="82"/>
      <c r="H959" s="82"/>
      <c r="I959" s="82"/>
      <c r="J959" s="82"/>
      <c r="K959" s="82"/>
      <c r="L959" s="82"/>
      <c r="M959" s="82"/>
      <c r="N959" s="82"/>
      <c r="O959" s="82"/>
      <c r="P959" s="82"/>
      <c r="Q959" s="82"/>
      <c r="R959" s="82"/>
      <c r="S959" s="82"/>
      <c r="T959" s="82"/>
      <c r="U959" s="82"/>
      <c r="V959" s="82"/>
      <c r="W959" s="82"/>
      <c r="X959" s="82"/>
      <c r="Y959" s="82"/>
      <c r="Z959" s="82"/>
    </row>
    <row r="960" spans="1:26" x14ac:dyDescent="0.45">
      <c r="A960" s="82"/>
      <c r="B960" s="82"/>
      <c r="C960" s="82"/>
      <c r="D960" s="82"/>
      <c r="E960" s="82"/>
      <c r="F960" s="82"/>
      <c r="G960" s="82"/>
      <c r="H960" s="82"/>
      <c r="I960" s="82"/>
      <c r="J960" s="82"/>
      <c r="K960" s="82"/>
      <c r="L960" s="82"/>
      <c r="M960" s="82"/>
      <c r="N960" s="82"/>
      <c r="O960" s="82"/>
      <c r="P960" s="82"/>
      <c r="Q960" s="82"/>
      <c r="R960" s="82"/>
      <c r="S960" s="82"/>
      <c r="T960" s="82"/>
      <c r="U960" s="82"/>
      <c r="V960" s="82"/>
      <c r="W960" s="82"/>
      <c r="X960" s="82"/>
      <c r="Y960" s="82"/>
      <c r="Z960" s="82"/>
    </row>
    <row r="961" spans="1:26" x14ac:dyDescent="0.45">
      <c r="A961" s="82"/>
      <c r="B961" s="82"/>
      <c r="C961" s="82"/>
      <c r="D961" s="82"/>
      <c r="E961" s="82"/>
      <c r="F961" s="82"/>
      <c r="G961" s="82"/>
      <c r="H961" s="82"/>
      <c r="I961" s="82"/>
      <c r="J961" s="82"/>
      <c r="K961" s="82"/>
      <c r="L961" s="82"/>
      <c r="M961" s="82"/>
      <c r="N961" s="82"/>
      <c r="O961" s="82"/>
      <c r="P961" s="82"/>
      <c r="Q961" s="82"/>
      <c r="R961" s="82"/>
      <c r="S961" s="82"/>
      <c r="T961" s="82"/>
      <c r="U961" s="82"/>
      <c r="V961" s="82"/>
      <c r="W961" s="82"/>
      <c r="X961" s="82"/>
      <c r="Y961" s="82"/>
      <c r="Z961" s="82"/>
    </row>
    <row r="962" spans="1:26" x14ac:dyDescent="0.45">
      <c r="A962" s="82"/>
      <c r="B962" s="82"/>
      <c r="C962" s="82"/>
      <c r="D962" s="82"/>
      <c r="E962" s="82"/>
      <c r="F962" s="82"/>
      <c r="G962" s="82"/>
      <c r="H962" s="82"/>
      <c r="I962" s="82"/>
      <c r="J962" s="82"/>
      <c r="K962" s="82"/>
      <c r="L962" s="82"/>
      <c r="M962" s="82"/>
      <c r="N962" s="82"/>
      <c r="O962" s="82"/>
      <c r="P962" s="82"/>
      <c r="Q962" s="82"/>
      <c r="R962" s="82"/>
      <c r="S962" s="82"/>
      <c r="T962" s="82"/>
      <c r="U962" s="82"/>
      <c r="V962" s="82"/>
      <c r="W962" s="82"/>
      <c r="X962" s="82"/>
      <c r="Y962" s="82"/>
      <c r="Z962" s="82"/>
    </row>
    <row r="963" spans="1:26" x14ac:dyDescent="0.45">
      <c r="A963" s="82"/>
      <c r="B963" s="82"/>
      <c r="C963" s="82"/>
      <c r="D963" s="82"/>
      <c r="E963" s="82"/>
      <c r="F963" s="82"/>
      <c r="G963" s="82"/>
      <c r="H963" s="82"/>
      <c r="I963" s="82"/>
      <c r="J963" s="82"/>
      <c r="K963" s="82"/>
      <c r="L963" s="82"/>
      <c r="M963" s="82"/>
      <c r="N963" s="82"/>
      <c r="O963" s="82"/>
      <c r="P963" s="82"/>
      <c r="Q963" s="82"/>
      <c r="R963" s="82"/>
      <c r="S963" s="82"/>
      <c r="T963" s="82"/>
      <c r="U963" s="82"/>
      <c r="V963" s="82"/>
      <c r="W963" s="82"/>
      <c r="X963" s="82"/>
      <c r="Y963" s="82"/>
      <c r="Z963" s="82"/>
    </row>
    <row r="964" spans="1:26" x14ac:dyDescent="0.45">
      <c r="A964" s="82"/>
      <c r="B964" s="82"/>
      <c r="C964" s="82"/>
      <c r="D964" s="82"/>
      <c r="E964" s="82"/>
      <c r="F964" s="82"/>
      <c r="G964" s="82"/>
      <c r="H964" s="82"/>
      <c r="I964" s="82"/>
      <c r="J964" s="82"/>
      <c r="K964" s="82"/>
      <c r="L964" s="82"/>
      <c r="M964" s="82"/>
      <c r="N964" s="82"/>
      <c r="O964" s="82"/>
      <c r="P964" s="82"/>
      <c r="Q964" s="82"/>
      <c r="R964" s="82"/>
      <c r="S964" s="82"/>
      <c r="T964" s="82"/>
      <c r="U964" s="82"/>
      <c r="V964" s="82"/>
      <c r="W964" s="82"/>
      <c r="X964" s="82"/>
      <c r="Y964" s="82"/>
      <c r="Z964" s="82"/>
    </row>
    <row r="965" spans="1:26" x14ac:dyDescent="0.45">
      <c r="A965" s="82"/>
      <c r="B965" s="82"/>
      <c r="C965" s="82"/>
      <c r="D965" s="82"/>
      <c r="E965" s="82"/>
      <c r="F965" s="82"/>
      <c r="G965" s="82"/>
      <c r="H965" s="82"/>
      <c r="I965" s="82"/>
      <c r="J965" s="82"/>
      <c r="K965" s="82"/>
      <c r="L965" s="82"/>
      <c r="M965" s="82"/>
      <c r="N965" s="82"/>
      <c r="O965" s="82"/>
      <c r="P965" s="82"/>
      <c r="Q965" s="82"/>
      <c r="R965" s="82"/>
      <c r="S965" s="82"/>
      <c r="T965" s="82"/>
      <c r="U965" s="82"/>
      <c r="V965" s="82"/>
      <c r="W965" s="82"/>
      <c r="X965" s="82"/>
      <c r="Y965" s="82"/>
      <c r="Z965" s="82"/>
    </row>
    <row r="966" spans="1:26" x14ac:dyDescent="0.45">
      <c r="A966" s="82"/>
      <c r="B966" s="82"/>
      <c r="C966" s="82"/>
      <c r="D966" s="82"/>
      <c r="E966" s="82"/>
      <c r="F966" s="82"/>
      <c r="G966" s="82"/>
      <c r="H966" s="82"/>
      <c r="I966" s="82"/>
      <c r="J966" s="82"/>
      <c r="K966" s="82"/>
      <c r="L966" s="82"/>
      <c r="M966" s="82"/>
      <c r="N966" s="82"/>
      <c r="O966" s="82"/>
      <c r="P966" s="82"/>
      <c r="Q966" s="82"/>
      <c r="R966" s="82"/>
      <c r="S966" s="82"/>
      <c r="T966" s="82"/>
      <c r="U966" s="82"/>
      <c r="V966" s="82"/>
      <c r="W966" s="82"/>
      <c r="X966" s="82"/>
      <c r="Y966" s="82"/>
      <c r="Z966" s="82"/>
    </row>
    <row r="967" spans="1:26" x14ac:dyDescent="0.45">
      <c r="A967" s="82"/>
      <c r="B967" s="82"/>
      <c r="C967" s="82"/>
      <c r="D967" s="82"/>
      <c r="E967" s="82"/>
      <c r="F967" s="82"/>
      <c r="G967" s="82"/>
      <c r="H967" s="82"/>
      <c r="I967" s="82"/>
      <c r="J967" s="82"/>
      <c r="K967" s="82"/>
      <c r="L967" s="82"/>
      <c r="M967" s="82"/>
      <c r="N967" s="82"/>
      <c r="O967" s="82"/>
      <c r="P967" s="82"/>
      <c r="Q967" s="82"/>
      <c r="R967" s="82"/>
      <c r="S967" s="82"/>
      <c r="T967" s="82"/>
      <c r="U967" s="82"/>
      <c r="V967" s="82"/>
      <c r="W967" s="82"/>
      <c r="X967" s="82"/>
      <c r="Y967" s="82"/>
      <c r="Z967" s="82"/>
    </row>
    <row r="968" spans="1:26" x14ac:dyDescent="0.45">
      <c r="A968" s="82"/>
      <c r="B968" s="82"/>
      <c r="C968" s="82"/>
      <c r="D968" s="82"/>
      <c r="E968" s="82"/>
      <c r="F968" s="82"/>
      <c r="G968" s="82"/>
      <c r="H968" s="82"/>
      <c r="I968" s="82"/>
      <c r="J968" s="82"/>
      <c r="K968" s="82"/>
      <c r="L968" s="82"/>
      <c r="M968" s="82"/>
      <c r="N968" s="82"/>
      <c r="O968" s="82"/>
      <c r="P968" s="82"/>
      <c r="Q968" s="82"/>
      <c r="R968" s="82"/>
      <c r="S968" s="82"/>
      <c r="T968" s="82"/>
      <c r="U968" s="82"/>
      <c r="V968" s="82"/>
      <c r="W968" s="82"/>
      <c r="X968" s="82"/>
      <c r="Y968" s="82"/>
      <c r="Z968" s="82"/>
    </row>
    <row r="969" spans="1:26" x14ac:dyDescent="0.45">
      <c r="A969" s="82"/>
      <c r="B969" s="82"/>
      <c r="C969" s="82"/>
      <c r="D969" s="82"/>
      <c r="E969" s="82"/>
      <c r="F969" s="82"/>
      <c r="G969" s="82"/>
      <c r="H969" s="82"/>
      <c r="I969" s="82"/>
      <c r="J969" s="82"/>
      <c r="K969" s="82"/>
      <c r="L969" s="82"/>
      <c r="M969" s="82"/>
      <c r="N969" s="82"/>
      <c r="O969" s="82"/>
      <c r="P969" s="82"/>
      <c r="Q969" s="82"/>
      <c r="R969" s="82"/>
      <c r="S969" s="82"/>
      <c r="T969" s="82"/>
      <c r="U969" s="82"/>
      <c r="V969" s="82"/>
      <c r="W969" s="82"/>
      <c r="X969" s="82"/>
      <c r="Y969" s="82"/>
      <c r="Z969" s="82"/>
    </row>
    <row r="970" spans="1:26" x14ac:dyDescent="0.45">
      <c r="A970" s="82"/>
      <c r="B970" s="82"/>
      <c r="C970" s="82"/>
      <c r="D970" s="82"/>
      <c r="E970" s="82"/>
      <c r="F970" s="82"/>
      <c r="G970" s="82"/>
      <c r="H970" s="82"/>
      <c r="I970" s="82"/>
      <c r="J970" s="82"/>
      <c r="K970" s="82"/>
      <c r="L970" s="82"/>
      <c r="M970" s="82"/>
      <c r="N970" s="82"/>
      <c r="O970" s="82"/>
      <c r="P970" s="82"/>
      <c r="Q970" s="82"/>
      <c r="R970" s="82"/>
      <c r="S970" s="82"/>
      <c r="T970" s="82"/>
      <c r="U970" s="82"/>
      <c r="V970" s="82"/>
      <c r="W970" s="82"/>
      <c r="X970" s="82"/>
      <c r="Y970" s="82"/>
      <c r="Z970" s="82"/>
    </row>
    <row r="971" spans="1:26" x14ac:dyDescent="0.45">
      <c r="A971" s="82"/>
      <c r="B971" s="82"/>
      <c r="C971" s="82"/>
      <c r="D971" s="82"/>
      <c r="E971" s="82"/>
      <c r="F971" s="82"/>
      <c r="G971" s="82"/>
      <c r="H971" s="82"/>
      <c r="I971" s="82"/>
      <c r="J971" s="82"/>
      <c r="K971" s="82"/>
      <c r="L971" s="82"/>
      <c r="M971" s="82"/>
      <c r="N971" s="82"/>
      <c r="O971" s="82"/>
      <c r="P971" s="82"/>
      <c r="Q971" s="82"/>
      <c r="R971" s="82"/>
      <c r="S971" s="82"/>
      <c r="T971" s="82"/>
      <c r="U971" s="82"/>
      <c r="V971" s="82"/>
      <c r="W971" s="82"/>
      <c r="X971" s="82"/>
      <c r="Y971" s="82"/>
      <c r="Z971" s="82"/>
    </row>
    <row r="972" spans="1:26" x14ac:dyDescent="0.45">
      <c r="A972" s="82"/>
      <c r="B972" s="82"/>
      <c r="C972" s="82"/>
      <c r="D972" s="82"/>
      <c r="E972" s="82"/>
      <c r="F972" s="82"/>
      <c r="G972" s="82"/>
      <c r="H972" s="82"/>
      <c r="I972" s="82"/>
      <c r="J972" s="82"/>
      <c r="K972" s="82"/>
      <c r="L972" s="82"/>
      <c r="M972" s="82"/>
      <c r="N972" s="82"/>
      <c r="O972" s="82"/>
      <c r="P972" s="82"/>
      <c r="Q972" s="82"/>
      <c r="R972" s="82"/>
      <c r="S972" s="82"/>
      <c r="T972" s="82"/>
      <c r="U972" s="82"/>
      <c r="V972" s="82"/>
      <c r="W972" s="82"/>
      <c r="X972" s="82"/>
      <c r="Y972" s="82"/>
      <c r="Z972" s="82"/>
    </row>
    <row r="973" spans="1:26" x14ac:dyDescent="0.45">
      <c r="A973" s="82"/>
      <c r="B973" s="82"/>
      <c r="C973" s="82"/>
      <c r="D973" s="82"/>
      <c r="E973" s="82"/>
      <c r="F973" s="82"/>
      <c r="G973" s="82"/>
      <c r="H973" s="82"/>
      <c r="I973" s="82"/>
      <c r="J973" s="82"/>
      <c r="K973" s="82"/>
      <c r="L973" s="82"/>
      <c r="M973" s="82"/>
      <c r="N973" s="82"/>
      <c r="O973" s="82"/>
      <c r="P973" s="82"/>
      <c r="Q973" s="82"/>
      <c r="R973" s="82"/>
      <c r="S973" s="82"/>
      <c r="T973" s="82"/>
      <c r="U973" s="82"/>
      <c r="V973" s="82"/>
      <c r="W973" s="82"/>
      <c r="X973" s="82"/>
      <c r="Y973" s="82"/>
      <c r="Z973" s="82"/>
    </row>
    <row r="974" spans="1:26" x14ac:dyDescent="0.45">
      <c r="A974" s="82"/>
      <c r="B974" s="82"/>
      <c r="C974" s="82"/>
      <c r="D974" s="82"/>
      <c r="E974" s="82"/>
      <c r="F974" s="82"/>
      <c r="G974" s="82"/>
      <c r="H974" s="82"/>
      <c r="I974" s="82"/>
      <c r="J974" s="82"/>
      <c r="K974" s="82"/>
      <c r="L974" s="82"/>
      <c r="M974" s="82"/>
      <c r="N974" s="82"/>
      <c r="O974" s="82"/>
      <c r="P974" s="82"/>
      <c r="Q974" s="82"/>
      <c r="R974" s="82"/>
      <c r="S974" s="82"/>
      <c r="T974" s="82"/>
      <c r="U974" s="82"/>
      <c r="V974" s="82"/>
      <c r="W974" s="82"/>
      <c r="X974" s="82"/>
      <c r="Y974" s="82"/>
      <c r="Z974" s="82"/>
    </row>
    <row r="975" spans="1:26" x14ac:dyDescent="0.45">
      <c r="A975" s="82"/>
      <c r="B975" s="82"/>
      <c r="C975" s="82"/>
      <c r="D975" s="82"/>
      <c r="E975" s="82"/>
      <c r="F975" s="82"/>
      <c r="G975" s="82"/>
      <c r="H975" s="82"/>
      <c r="I975" s="82"/>
      <c r="J975" s="82"/>
      <c r="K975" s="82"/>
      <c r="L975" s="82"/>
      <c r="M975" s="82"/>
      <c r="N975" s="82"/>
      <c r="O975" s="82"/>
      <c r="P975" s="82"/>
      <c r="Q975" s="82"/>
      <c r="R975" s="82"/>
      <c r="S975" s="82"/>
      <c r="T975" s="82"/>
      <c r="U975" s="82"/>
      <c r="V975" s="82"/>
      <c r="W975" s="82"/>
      <c r="X975" s="82"/>
      <c r="Y975" s="82"/>
      <c r="Z975" s="82"/>
    </row>
    <row r="976" spans="1:26" x14ac:dyDescent="0.45">
      <c r="A976" s="82"/>
      <c r="B976" s="82"/>
      <c r="C976" s="82"/>
      <c r="D976" s="82"/>
      <c r="E976" s="82"/>
      <c r="F976" s="82"/>
      <c r="G976" s="82"/>
      <c r="H976" s="82"/>
      <c r="I976" s="82"/>
      <c r="J976" s="82"/>
      <c r="K976" s="82"/>
      <c r="L976" s="82"/>
      <c r="M976" s="82"/>
      <c r="N976" s="82"/>
      <c r="O976" s="82"/>
      <c r="P976" s="82"/>
      <c r="Q976" s="82"/>
      <c r="R976" s="82"/>
      <c r="S976" s="82"/>
      <c r="T976" s="82"/>
      <c r="U976" s="82"/>
      <c r="V976" s="82"/>
      <c r="W976" s="82"/>
      <c r="X976" s="82"/>
      <c r="Y976" s="82"/>
      <c r="Z976" s="82"/>
    </row>
    <row r="977" spans="1:26" x14ac:dyDescent="0.45">
      <c r="A977" s="82"/>
      <c r="B977" s="82"/>
      <c r="C977" s="82"/>
      <c r="D977" s="82"/>
      <c r="E977" s="82"/>
      <c r="F977" s="82"/>
      <c r="G977" s="82"/>
      <c r="H977" s="82"/>
      <c r="I977" s="82"/>
      <c r="J977" s="82"/>
      <c r="K977" s="82"/>
      <c r="L977" s="82"/>
      <c r="M977" s="82"/>
      <c r="N977" s="82"/>
      <c r="O977" s="82"/>
      <c r="P977" s="82"/>
      <c r="Q977" s="82"/>
      <c r="R977" s="82"/>
      <c r="S977" s="82"/>
      <c r="T977" s="82"/>
      <c r="U977" s="82"/>
      <c r="V977" s="82"/>
      <c r="W977" s="82"/>
      <c r="X977" s="82"/>
      <c r="Y977" s="82"/>
      <c r="Z977" s="82"/>
    </row>
    <row r="978" spans="1:26" x14ac:dyDescent="0.45">
      <c r="A978" s="82"/>
      <c r="B978" s="82"/>
      <c r="C978" s="82"/>
      <c r="D978" s="82"/>
      <c r="E978" s="82"/>
      <c r="F978" s="82"/>
      <c r="G978" s="82"/>
      <c r="H978" s="82"/>
      <c r="I978" s="82"/>
      <c r="J978" s="82"/>
      <c r="K978" s="82"/>
      <c r="L978" s="82"/>
      <c r="M978" s="82"/>
      <c r="N978" s="82"/>
      <c r="O978" s="82"/>
      <c r="P978" s="82"/>
      <c r="Q978" s="82"/>
      <c r="R978" s="82"/>
      <c r="S978" s="82"/>
      <c r="T978" s="82"/>
      <c r="U978" s="82"/>
      <c r="V978" s="82"/>
      <c r="W978" s="82"/>
      <c r="X978" s="82"/>
      <c r="Y978" s="82"/>
      <c r="Z978" s="82"/>
    </row>
    <row r="979" spans="1:26" x14ac:dyDescent="0.45">
      <c r="A979" s="82"/>
      <c r="B979" s="82"/>
      <c r="C979" s="82"/>
      <c r="D979" s="82"/>
      <c r="E979" s="82"/>
      <c r="F979" s="82"/>
      <c r="G979" s="82"/>
      <c r="H979" s="82"/>
      <c r="I979" s="82"/>
      <c r="J979" s="82"/>
      <c r="K979" s="82"/>
      <c r="L979" s="82"/>
      <c r="M979" s="82"/>
      <c r="N979" s="82"/>
      <c r="O979" s="82"/>
      <c r="P979" s="82"/>
      <c r="Q979" s="82"/>
      <c r="R979" s="82"/>
      <c r="S979" s="82"/>
      <c r="T979" s="82"/>
      <c r="U979" s="82"/>
      <c r="V979" s="82"/>
      <c r="W979" s="82"/>
      <c r="X979" s="82"/>
      <c r="Y979" s="82"/>
      <c r="Z979" s="82"/>
    </row>
    <row r="980" spans="1:26" x14ac:dyDescent="0.45">
      <c r="A980" s="82"/>
      <c r="B980" s="82"/>
      <c r="C980" s="82"/>
      <c r="D980" s="82"/>
      <c r="E980" s="82"/>
      <c r="F980" s="82"/>
      <c r="G980" s="82"/>
      <c r="H980" s="82"/>
      <c r="I980" s="82"/>
      <c r="J980" s="82"/>
      <c r="K980" s="82"/>
      <c r="L980" s="82"/>
      <c r="M980" s="82"/>
      <c r="N980" s="82"/>
      <c r="O980" s="82"/>
      <c r="P980" s="82"/>
      <c r="Q980" s="82"/>
      <c r="R980" s="82"/>
      <c r="S980" s="82"/>
      <c r="T980" s="82"/>
      <c r="U980" s="82"/>
      <c r="V980" s="82"/>
      <c r="W980" s="82"/>
      <c r="X980" s="82"/>
      <c r="Y980" s="82"/>
      <c r="Z980" s="82"/>
    </row>
    <row r="981" spans="1:26" x14ac:dyDescent="0.45">
      <c r="A981" s="82"/>
      <c r="B981" s="82"/>
      <c r="C981" s="82"/>
      <c r="D981" s="82"/>
      <c r="E981" s="82"/>
      <c r="F981" s="82"/>
      <c r="G981" s="82"/>
      <c r="H981" s="82"/>
      <c r="I981" s="82"/>
      <c r="J981" s="82"/>
      <c r="K981" s="82"/>
      <c r="L981" s="82"/>
      <c r="M981" s="82"/>
      <c r="N981" s="82"/>
      <c r="O981" s="82"/>
      <c r="P981" s="82"/>
      <c r="Q981" s="82"/>
      <c r="R981" s="82"/>
      <c r="S981" s="82"/>
      <c r="T981" s="82"/>
      <c r="U981" s="82"/>
      <c r="V981" s="82"/>
      <c r="W981" s="82"/>
      <c r="X981" s="82"/>
      <c r="Y981" s="82"/>
      <c r="Z981" s="82"/>
    </row>
    <row r="982" spans="1:26" x14ac:dyDescent="0.45">
      <c r="A982" s="82"/>
      <c r="B982" s="82"/>
      <c r="C982" s="82"/>
      <c r="D982" s="82"/>
      <c r="E982" s="82"/>
      <c r="F982" s="82"/>
      <c r="G982" s="82"/>
      <c r="H982" s="82"/>
      <c r="I982" s="82"/>
      <c r="J982" s="82"/>
      <c r="K982" s="82"/>
      <c r="L982" s="82"/>
      <c r="M982" s="82"/>
      <c r="N982" s="82"/>
      <c r="O982" s="82"/>
      <c r="P982" s="82"/>
      <c r="Q982" s="82"/>
      <c r="R982" s="82"/>
      <c r="S982" s="82"/>
      <c r="T982" s="82"/>
      <c r="U982" s="82"/>
      <c r="V982" s="82"/>
      <c r="W982" s="82"/>
      <c r="X982" s="82"/>
      <c r="Y982" s="82"/>
      <c r="Z982" s="82"/>
    </row>
    <row r="983" spans="1:26" x14ac:dyDescent="0.45">
      <c r="A983" s="82"/>
      <c r="B983" s="82"/>
      <c r="C983" s="82"/>
      <c r="D983" s="82"/>
      <c r="E983" s="82"/>
      <c r="F983" s="82"/>
      <c r="G983" s="82"/>
      <c r="H983" s="82"/>
      <c r="I983" s="82"/>
      <c r="J983" s="82"/>
      <c r="K983" s="82"/>
      <c r="L983" s="82"/>
      <c r="M983" s="82"/>
      <c r="N983" s="82"/>
      <c r="O983" s="82"/>
      <c r="P983" s="82"/>
      <c r="Q983" s="82"/>
      <c r="R983" s="82"/>
      <c r="S983" s="82"/>
      <c r="T983" s="82"/>
      <c r="U983" s="82"/>
      <c r="V983" s="82"/>
      <c r="W983" s="82"/>
      <c r="X983" s="82"/>
      <c r="Y983" s="82"/>
      <c r="Z983" s="82"/>
    </row>
    <row r="984" spans="1:26" x14ac:dyDescent="0.45">
      <c r="A984" s="82"/>
      <c r="B984" s="82"/>
      <c r="C984" s="82"/>
      <c r="D984" s="82"/>
      <c r="E984" s="82"/>
      <c r="F984" s="82"/>
      <c r="G984" s="82"/>
      <c r="H984" s="82"/>
      <c r="I984" s="82"/>
      <c r="J984" s="82"/>
      <c r="K984" s="82"/>
      <c r="L984" s="82"/>
      <c r="M984" s="82"/>
      <c r="N984" s="82"/>
      <c r="O984" s="82"/>
      <c r="P984" s="82"/>
      <c r="Q984" s="82"/>
      <c r="R984" s="82"/>
      <c r="S984" s="82"/>
      <c r="T984" s="82"/>
      <c r="U984" s="82"/>
      <c r="V984" s="82"/>
      <c r="W984" s="82"/>
      <c r="X984" s="82"/>
      <c r="Y984" s="82"/>
      <c r="Z984" s="82"/>
    </row>
    <row r="985" spans="1:26" x14ac:dyDescent="0.45">
      <c r="A985" s="82"/>
      <c r="B985" s="82"/>
      <c r="C985" s="82"/>
      <c r="D985" s="82"/>
      <c r="E985" s="82"/>
      <c r="F985" s="82"/>
      <c r="G985" s="82"/>
      <c r="H985" s="82"/>
      <c r="I985" s="82"/>
      <c r="J985" s="82"/>
      <c r="K985" s="82"/>
      <c r="L985" s="82"/>
      <c r="M985" s="82"/>
      <c r="N985" s="82"/>
      <c r="O985" s="82"/>
      <c r="P985" s="82"/>
      <c r="Q985" s="82"/>
      <c r="R985" s="82"/>
      <c r="S985" s="82"/>
      <c r="T985" s="82"/>
      <c r="U985" s="82"/>
      <c r="V985" s="82"/>
      <c r="W985" s="82"/>
      <c r="X985" s="82"/>
      <c r="Y985" s="82"/>
      <c r="Z985" s="82"/>
    </row>
    <row r="986" spans="1:26" x14ac:dyDescent="0.45">
      <c r="A986" s="82"/>
      <c r="B986" s="82"/>
      <c r="C986" s="82"/>
      <c r="D986" s="82"/>
      <c r="E986" s="82"/>
      <c r="F986" s="82"/>
      <c r="G986" s="82"/>
      <c r="H986" s="82"/>
      <c r="I986" s="82"/>
      <c r="J986" s="82"/>
      <c r="K986" s="82"/>
      <c r="L986" s="82"/>
      <c r="M986" s="82"/>
      <c r="N986" s="82"/>
      <c r="O986" s="82"/>
      <c r="P986" s="82"/>
      <c r="Q986" s="82"/>
      <c r="R986" s="82"/>
      <c r="S986" s="82"/>
      <c r="T986" s="82"/>
      <c r="U986" s="82"/>
      <c r="V986" s="82"/>
      <c r="W986" s="82"/>
      <c r="X986" s="82"/>
      <c r="Y986" s="82"/>
      <c r="Z986" s="82"/>
    </row>
    <row r="987" spans="1:26" x14ac:dyDescent="0.45">
      <c r="A987" s="82"/>
      <c r="B987" s="82"/>
      <c r="C987" s="82"/>
      <c r="D987" s="82"/>
      <c r="E987" s="82"/>
      <c r="F987" s="82"/>
      <c r="G987" s="82"/>
      <c r="H987" s="82"/>
      <c r="I987" s="82"/>
      <c r="J987" s="82"/>
      <c r="K987" s="82"/>
      <c r="L987" s="82"/>
      <c r="M987" s="82"/>
      <c r="N987" s="82"/>
      <c r="O987" s="82"/>
      <c r="P987" s="82"/>
      <c r="Q987" s="82"/>
      <c r="R987" s="82"/>
      <c r="S987" s="82"/>
      <c r="T987" s="82"/>
      <c r="U987" s="82"/>
      <c r="V987" s="82"/>
      <c r="W987" s="82"/>
      <c r="X987" s="82"/>
      <c r="Y987" s="82"/>
      <c r="Z987" s="82"/>
    </row>
    <row r="988" spans="1:26" x14ac:dyDescent="0.45">
      <c r="A988" s="82"/>
      <c r="B988" s="82"/>
      <c r="C988" s="82"/>
      <c r="D988" s="82"/>
      <c r="E988" s="82"/>
      <c r="F988" s="82"/>
      <c r="G988" s="82"/>
      <c r="H988" s="82"/>
      <c r="I988" s="82"/>
      <c r="J988" s="82"/>
      <c r="K988" s="82"/>
      <c r="L988" s="82"/>
      <c r="M988" s="82"/>
      <c r="N988" s="82"/>
      <c r="O988" s="82"/>
      <c r="P988" s="82"/>
      <c r="Q988" s="82"/>
      <c r="R988" s="82"/>
      <c r="S988" s="82"/>
      <c r="T988" s="82"/>
      <c r="U988" s="82"/>
      <c r="V988" s="82"/>
      <c r="W988" s="82"/>
      <c r="X988" s="82"/>
      <c r="Y988" s="82"/>
      <c r="Z988" s="82"/>
    </row>
    <row r="989" spans="1:26" x14ac:dyDescent="0.45">
      <c r="A989" s="82"/>
      <c r="B989" s="82"/>
      <c r="C989" s="82"/>
      <c r="D989" s="82"/>
      <c r="E989" s="82"/>
      <c r="F989" s="82"/>
      <c r="G989" s="82"/>
      <c r="H989" s="82"/>
      <c r="I989" s="82"/>
      <c r="J989" s="82"/>
      <c r="K989" s="82"/>
      <c r="L989" s="82"/>
      <c r="M989" s="82"/>
      <c r="N989" s="82"/>
      <c r="O989" s="82"/>
      <c r="P989" s="82"/>
      <c r="Q989" s="82"/>
      <c r="R989" s="82"/>
      <c r="S989" s="82"/>
      <c r="T989" s="82"/>
      <c r="U989" s="82"/>
      <c r="V989" s="82"/>
      <c r="W989" s="82"/>
      <c r="X989" s="82"/>
      <c r="Y989" s="82"/>
      <c r="Z989" s="82"/>
    </row>
    <row r="990" spans="1:26" x14ac:dyDescent="0.45">
      <c r="A990" s="82"/>
      <c r="B990" s="82"/>
      <c r="C990" s="82"/>
      <c r="D990" s="82"/>
      <c r="E990" s="82"/>
      <c r="F990" s="82"/>
      <c r="G990" s="82"/>
      <c r="H990" s="82"/>
      <c r="I990" s="82"/>
      <c r="J990" s="82"/>
      <c r="K990" s="82"/>
      <c r="L990" s="82"/>
      <c r="M990" s="82"/>
      <c r="N990" s="82"/>
      <c r="O990" s="82"/>
      <c r="P990" s="82"/>
      <c r="Q990" s="82"/>
      <c r="R990" s="82"/>
      <c r="S990" s="82"/>
      <c r="T990" s="82"/>
      <c r="U990" s="82"/>
      <c r="V990" s="82"/>
      <c r="W990" s="82"/>
      <c r="X990" s="82"/>
      <c r="Y990" s="82"/>
      <c r="Z990" s="82"/>
    </row>
    <row r="991" spans="1:26" x14ac:dyDescent="0.45">
      <c r="A991" s="82"/>
      <c r="B991" s="82"/>
      <c r="C991" s="82"/>
      <c r="D991" s="82"/>
      <c r="E991" s="82"/>
      <c r="F991" s="82"/>
      <c r="G991" s="82"/>
      <c r="H991" s="82"/>
      <c r="I991" s="82"/>
      <c r="J991" s="82"/>
      <c r="K991" s="82"/>
      <c r="L991" s="82"/>
      <c r="M991" s="82"/>
      <c r="N991" s="82"/>
      <c r="O991" s="82"/>
      <c r="P991" s="82"/>
      <c r="Q991" s="82"/>
      <c r="R991" s="82"/>
      <c r="S991" s="82"/>
      <c r="T991" s="82"/>
      <c r="U991" s="82"/>
      <c r="V991" s="82"/>
      <c r="W991" s="82"/>
      <c r="X991" s="82"/>
      <c r="Y991" s="82"/>
      <c r="Z991" s="82"/>
    </row>
    <row r="992" spans="1:26" x14ac:dyDescent="0.45">
      <c r="A992" s="82"/>
      <c r="B992" s="82"/>
      <c r="C992" s="82"/>
      <c r="D992" s="82"/>
      <c r="E992" s="82"/>
      <c r="F992" s="82"/>
      <c r="G992" s="82"/>
      <c r="H992" s="82"/>
      <c r="I992" s="82"/>
      <c r="J992" s="82"/>
      <c r="K992" s="82"/>
      <c r="L992" s="82"/>
      <c r="M992" s="82"/>
      <c r="N992" s="82"/>
      <c r="O992" s="82"/>
      <c r="P992" s="82"/>
      <c r="Q992" s="82"/>
      <c r="R992" s="82"/>
      <c r="S992" s="82"/>
      <c r="T992" s="82"/>
      <c r="U992" s="82"/>
      <c r="V992" s="82"/>
      <c r="W992" s="82"/>
      <c r="X992" s="82"/>
      <c r="Y992" s="82"/>
      <c r="Z992" s="82"/>
    </row>
    <row r="993" spans="1:26" x14ac:dyDescent="0.45">
      <c r="A993" s="82"/>
      <c r="B993" s="82"/>
      <c r="C993" s="82"/>
      <c r="D993" s="82"/>
      <c r="E993" s="82"/>
      <c r="F993" s="82"/>
      <c r="G993" s="82"/>
      <c r="H993" s="82"/>
      <c r="I993" s="82"/>
      <c r="J993" s="82"/>
      <c r="K993" s="82"/>
      <c r="L993" s="82"/>
      <c r="M993" s="82"/>
      <c r="N993" s="82"/>
      <c r="O993" s="82"/>
      <c r="P993" s="82"/>
      <c r="Q993" s="82"/>
      <c r="R993" s="82"/>
      <c r="S993" s="82"/>
      <c r="T993" s="82"/>
      <c r="U993" s="82"/>
      <c r="V993" s="82"/>
      <c r="W993" s="82"/>
      <c r="X993" s="82"/>
      <c r="Y993" s="82"/>
      <c r="Z993" s="82"/>
    </row>
    <row r="994" spans="1:26" x14ac:dyDescent="0.45">
      <c r="A994" s="82"/>
      <c r="B994" s="82"/>
      <c r="C994" s="82"/>
      <c r="D994" s="82"/>
      <c r="E994" s="82"/>
      <c r="F994" s="82"/>
      <c r="G994" s="82"/>
      <c r="H994" s="82"/>
      <c r="I994" s="82"/>
      <c r="J994" s="82"/>
      <c r="K994" s="82"/>
      <c r="L994" s="82"/>
      <c r="M994" s="82"/>
      <c r="N994" s="82"/>
      <c r="O994" s="82"/>
      <c r="P994" s="82"/>
      <c r="Q994" s="82"/>
      <c r="R994" s="82"/>
      <c r="S994" s="82"/>
      <c r="T994" s="82"/>
      <c r="U994" s="82"/>
      <c r="V994" s="82"/>
      <c r="W994" s="82"/>
      <c r="X994" s="82"/>
      <c r="Y994" s="82"/>
      <c r="Z994" s="82"/>
    </row>
    <row r="995" spans="1:26" x14ac:dyDescent="0.45">
      <c r="A995" s="82"/>
      <c r="B995" s="82"/>
      <c r="C995" s="82"/>
      <c r="D995" s="82"/>
      <c r="E995" s="82"/>
      <c r="F995" s="82"/>
      <c r="G995" s="82"/>
      <c r="H995" s="82"/>
      <c r="I995" s="82"/>
      <c r="J995" s="82"/>
      <c r="K995" s="82"/>
      <c r="L995" s="82"/>
      <c r="M995" s="82"/>
      <c r="N995" s="82"/>
      <c r="O995" s="82"/>
      <c r="P995" s="82"/>
      <c r="Q995" s="82"/>
      <c r="R995" s="82"/>
      <c r="S995" s="82"/>
      <c r="T995" s="82"/>
      <c r="U995" s="82"/>
      <c r="V995" s="82"/>
      <c r="W995" s="82"/>
      <c r="X995" s="82"/>
      <c r="Y995" s="82"/>
      <c r="Z995" s="82"/>
    </row>
    <row r="996" spans="1:26" x14ac:dyDescent="0.45">
      <c r="A996" s="82"/>
      <c r="B996" s="82"/>
      <c r="C996" s="82"/>
      <c r="D996" s="82"/>
      <c r="E996" s="82"/>
      <c r="F996" s="82"/>
      <c r="G996" s="82"/>
      <c r="H996" s="82"/>
      <c r="I996" s="82"/>
      <c r="J996" s="82"/>
      <c r="K996" s="82"/>
      <c r="L996" s="82"/>
      <c r="M996" s="82"/>
      <c r="N996" s="82"/>
      <c r="O996" s="82"/>
      <c r="P996" s="82"/>
      <c r="Q996" s="82"/>
      <c r="R996" s="82"/>
      <c r="S996" s="82"/>
      <c r="T996" s="82"/>
      <c r="U996" s="82"/>
      <c r="V996" s="82"/>
      <c r="W996" s="82"/>
      <c r="X996" s="82"/>
      <c r="Y996" s="82"/>
      <c r="Z996" s="82"/>
    </row>
    <row r="997" spans="1:26" x14ac:dyDescent="0.45">
      <c r="A997" s="82"/>
      <c r="B997" s="82"/>
      <c r="C997" s="82"/>
      <c r="D997" s="82"/>
      <c r="E997" s="82"/>
      <c r="F997" s="82"/>
      <c r="G997" s="82"/>
      <c r="H997" s="82"/>
      <c r="I997" s="82"/>
      <c r="J997" s="82"/>
      <c r="K997" s="82"/>
      <c r="L997" s="82"/>
      <c r="M997" s="82"/>
      <c r="N997" s="82"/>
      <c r="O997" s="82"/>
      <c r="P997" s="82"/>
      <c r="Q997" s="82"/>
      <c r="R997" s="82"/>
      <c r="S997" s="82"/>
      <c r="T997" s="82"/>
      <c r="U997" s="82"/>
      <c r="V997" s="82"/>
      <c r="W997" s="82"/>
      <c r="X997" s="82"/>
      <c r="Y997" s="82"/>
      <c r="Z997" s="82"/>
    </row>
  </sheetData>
  <hyperlinks>
    <hyperlink ref="F3" r:id="rId1" xr:uid="{76CBA7E7-EE29-4E4F-BDD3-E50E7565B6B3}"/>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8AAD3-6773-4B4A-8D94-F804C9E98950}">
  <dimension ref="A1:Z997"/>
  <sheetViews>
    <sheetView workbookViewId="0">
      <selection activeCell="A4" sqref="A4"/>
    </sheetView>
  </sheetViews>
  <sheetFormatPr defaultColWidth="14.46484375" defaultRowHeight="14.25" x14ac:dyDescent="0.45"/>
  <cols>
    <col min="1" max="1" width="14.796875" bestFit="1" customWidth="1"/>
    <col min="4" max="4" width="16.33203125" customWidth="1"/>
    <col min="7" max="7" width="4.46484375" customWidth="1"/>
  </cols>
  <sheetData>
    <row r="1" spans="1:26" x14ac:dyDescent="0.45">
      <c r="A1" s="81"/>
      <c r="B1" s="81"/>
      <c r="C1" s="81"/>
      <c r="D1" s="81"/>
      <c r="E1" s="81"/>
      <c r="F1" s="82"/>
      <c r="G1" s="82"/>
      <c r="H1" s="82"/>
      <c r="I1" s="82"/>
      <c r="J1" s="82"/>
      <c r="K1" s="82"/>
      <c r="L1" s="82"/>
      <c r="M1" s="82"/>
      <c r="N1" s="82"/>
      <c r="O1" s="82"/>
      <c r="P1" s="82"/>
      <c r="Q1" s="82"/>
      <c r="R1" s="82"/>
      <c r="S1" s="82"/>
      <c r="T1" s="82"/>
      <c r="U1" s="82"/>
      <c r="V1" s="82"/>
      <c r="W1" s="82"/>
      <c r="X1" s="82"/>
      <c r="Y1" s="82"/>
      <c r="Z1" s="82"/>
    </row>
    <row r="2" spans="1:26" ht="15.75" customHeight="1" x14ac:dyDescent="0.45">
      <c r="A2" s="83" t="s">
        <v>300</v>
      </c>
      <c r="B2" s="83" t="s">
        <v>301</v>
      </c>
      <c r="C2" s="83" t="s">
        <v>302</v>
      </c>
      <c r="D2" s="83" t="s">
        <v>303</v>
      </c>
      <c r="E2" s="83"/>
      <c r="F2" s="84" t="s">
        <v>304</v>
      </c>
      <c r="G2" s="85"/>
      <c r="H2" s="85"/>
      <c r="I2" s="85"/>
      <c r="J2" s="86"/>
      <c r="K2" s="83"/>
      <c r="L2" s="83"/>
      <c r="M2" s="83"/>
      <c r="N2" s="83"/>
      <c r="O2" s="83"/>
      <c r="P2" s="83"/>
      <c r="Q2" s="83"/>
      <c r="R2" s="83"/>
      <c r="S2" s="83"/>
      <c r="T2" s="83"/>
      <c r="U2" s="83"/>
      <c r="V2" s="83"/>
      <c r="W2" s="83"/>
      <c r="X2" s="83"/>
      <c r="Y2" s="83"/>
      <c r="Z2" s="83"/>
    </row>
    <row r="3" spans="1:26" ht="15.75" customHeight="1" x14ac:dyDescent="0.45">
      <c r="A3" s="87">
        <f>'TCO Buses parameters'!B20*'EV general cost info'!B32</f>
        <v>94400</v>
      </c>
      <c r="B3" s="88">
        <f>'EV general cost info'!B23</f>
        <v>0.105</v>
      </c>
      <c r="C3" s="89">
        <f>'EV general cost info'!B21</f>
        <v>7</v>
      </c>
      <c r="D3" s="90">
        <f>PMT(B3/12,(C3*12),-A3)</f>
        <v>1591.6475452390393</v>
      </c>
      <c r="E3" s="82"/>
      <c r="F3" s="91" t="s">
        <v>305</v>
      </c>
      <c r="G3" s="86"/>
      <c r="H3" s="86"/>
      <c r="I3" s="86"/>
      <c r="J3" s="86"/>
      <c r="K3" s="82"/>
      <c r="L3" s="82"/>
      <c r="M3" s="82"/>
      <c r="N3" s="82"/>
      <c r="O3" s="82"/>
      <c r="P3" s="82"/>
      <c r="Q3" s="82"/>
      <c r="R3" s="82"/>
      <c r="S3" s="82"/>
      <c r="T3" s="82"/>
      <c r="U3" s="82"/>
      <c r="V3" s="82"/>
      <c r="W3" s="82"/>
      <c r="X3" s="82"/>
      <c r="Y3" s="82"/>
      <c r="Z3" s="82"/>
    </row>
    <row r="4" spans="1:26" ht="15.75" customHeight="1" x14ac:dyDescent="0.45">
      <c r="A4" s="82"/>
      <c r="B4" s="82"/>
      <c r="C4" s="82"/>
      <c r="D4" s="82"/>
      <c r="E4" s="82"/>
      <c r="F4" s="82"/>
      <c r="G4" s="82"/>
      <c r="H4" s="82"/>
      <c r="I4" s="82"/>
      <c r="J4" s="82"/>
      <c r="K4" s="82"/>
      <c r="L4" s="82"/>
      <c r="M4" s="82"/>
      <c r="N4" s="82"/>
      <c r="O4" s="82"/>
      <c r="P4" s="82"/>
      <c r="Q4" s="82"/>
      <c r="R4" s="82"/>
      <c r="S4" s="82"/>
      <c r="T4" s="82"/>
      <c r="U4" s="82"/>
      <c r="V4" s="82"/>
      <c r="W4" s="82"/>
      <c r="X4" s="82"/>
      <c r="Y4" s="82"/>
      <c r="Z4" s="82"/>
    </row>
    <row r="5" spans="1:26" ht="15.75" customHeight="1" x14ac:dyDescent="0.45">
      <c r="A5" s="83" t="s">
        <v>306</v>
      </c>
      <c r="B5" s="83" t="s">
        <v>307</v>
      </c>
      <c r="C5" s="83" t="s">
        <v>308</v>
      </c>
      <c r="D5" s="83" t="s">
        <v>309</v>
      </c>
      <c r="E5" s="83" t="s">
        <v>310</v>
      </c>
      <c r="F5" s="83" t="s">
        <v>311</v>
      </c>
      <c r="G5" s="83"/>
      <c r="H5" s="83"/>
      <c r="I5" s="83"/>
      <c r="J5" s="83"/>
      <c r="K5" s="83"/>
      <c r="L5" s="83"/>
      <c r="M5" s="83"/>
      <c r="N5" s="83"/>
      <c r="O5" s="83"/>
      <c r="P5" s="83"/>
      <c r="Q5" s="83"/>
      <c r="R5" s="83"/>
      <c r="S5" s="83"/>
      <c r="T5" s="83"/>
      <c r="U5" s="83"/>
      <c r="V5" s="83"/>
      <c r="W5" s="83"/>
      <c r="X5" s="83"/>
      <c r="Y5" s="83"/>
      <c r="Z5" s="83"/>
    </row>
    <row r="6" spans="1:26" ht="15.75" customHeight="1" x14ac:dyDescent="0.45">
      <c r="A6" s="82">
        <v>1</v>
      </c>
      <c r="B6" s="92">
        <f>A3</f>
        <v>94400</v>
      </c>
      <c r="C6" s="92">
        <f t="shared" ref="C6:C260" si="0">B6*(B$3/12)</f>
        <v>825.99999999999989</v>
      </c>
      <c r="D6" s="92">
        <f t="shared" ref="D6:D260" si="1">D$3-C6</f>
        <v>765.64754523903946</v>
      </c>
      <c r="E6" s="92">
        <f t="shared" ref="E6:E260" si="2">B6-D6</f>
        <v>93634.352454760956</v>
      </c>
      <c r="F6" s="92">
        <f>C6</f>
        <v>825.99999999999989</v>
      </c>
      <c r="G6" s="86"/>
      <c r="H6" s="86"/>
      <c r="I6" s="82"/>
      <c r="J6" s="82"/>
      <c r="K6" s="82"/>
      <c r="L6" s="82"/>
      <c r="M6" s="82"/>
      <c r="N6" s="82"/>
      <c r="O6" s="82"/>
      <c r="P6" s="82"/>
      <c r="Q6" s="82"/>
      <c r="R6" s="82"/>
      <c r="S6" s="82"/>
      <c r="T6" s="82"/>
      <c r="U6" s="82"/>
      <c r="V6" s="82"/>
      <c r="W6" s="82"/>
      <c r="X6" s="82"/>
      <c r="Y6" s="82"/>
      <c r="Z6" s="82"/>
    </row>
    <row r="7" spans="1:26" ht="15.75" customHeight="1" x14ac:dyDescent="0.45">
      <c r="A7" s="82">
        <v>2</v>
      </c>
      <c r="B7" s="92">
        <f t="shared" ref="B7:B261" si="3">E6</f>
        <v>93634.352454760956</v>
      </c>
      <c r="C7" s="92">
        <f t="shared" si="0"/>
        <v>819.30058397915832</v>
      </c>
      <c r="D7" s="92">
        <f t="shared" si="1"/>
        <v>772.34696125988103</v>
      </c>
      <c r="E7" s="92">
        <f t="shared" si="2"/>
        <v>92862.00549350107</v>
      </c>
      <c r="F7" s="92">
        <f t="shared" ref="F7:F70" si="4">F6+C7</f>
        <v>1645.3005839791581</v>
      </c>
      <c r="G7" s="86"/>
      <c r="H7" s="86"/>
      <c r="I7" s="82"/>
      <c r="J7" s="82"/>
      <c r="K7" s="82"/>
      <c r="L7" s="82"/>
      <c r="M7" s="82"/>
      <c r="N7" s="82"/>
      <c r="O7" s="82"/>
      <c r="P7" s="82"/>
      <c r="Q7" s="82"/>
      <c r="R7" s="82"/>
      <c r="S7" s="82"/>
      <c r="T7" s="82"/>
      <c r="U7" s="82"/>
      <c r="V7" s="82"/>
      <c r="W7" s="82"/>
      <c r="X7" s="82"/>
      <c r="Y7" s="82"/>
      <c r="Z7" s="82"/>
    </row>
    <row r="8" spans="1:26" ht="15.75" customHeight="1" x14ac:dyDescent="0.45">
      <c r="A8" s="82">
        <v>3</v>
      </c>
      <c r="B8" s="92">
        <f t="shared" si="3"/>
        <v>92862.00549350107</v>
      </c>
      <c r="C8" s="92">
        <f t="shared" si="0"/>
        <v>812.54254806813424</v>
      </c>
      <c r="D8" s="92">
        <f t="shared" si="1"/>
        <v>779.10499717090511</v>
      </c>
      <c r="E8" s="92">
        <f t="shared" si="2"/>
        <v>92082.90049633017</v>
      </c>
      <c r="F8" s="92">
        <f t="shared" si="4"/>
        <v>2457.8431320472923</v>
      </c>
      <c r="G8" s="86"/>
      <c r="H8" s="86"/>
      <c r="I8" s="92"/>
      <c r="J8" s="82"/>
      <c r="K8" s="82"/>
      <c r="L8" s="82"/>
      <c r="M8" s="82"/>
      <c r="N8" s="82"/>
      <c r="O8" s="82"/>
      <c r="P8" s="82"/>
      <c r="Q8" s="82"/>
      <c r="R8" s="82"/>
      <c r="S8" s="82"/>
      <c r="T8" s="82"/>
      <c r="U8" s="82"/>
      <c r="V8" s="82"/>
      <c r="W8" s="82"/>
      <c r="X8" s="82"/>
      <c r="Y8" s="82"/>
      <c r="Z8" s="82"/>
    </row>
    <row r="9" spans="1:26" ht="15.75" customHeight="1" x14ac:dyDescent="0.45">
      <c r="A9" s="82">
        <v>4</v>
      </c>
      <c r="B9" s="92">
        <f t="shared" si="3"/>
        <v>92082.90049633017</v>
      </c>
      <c r="C9" s="92">
        <f t="shared" si="0"/>
        <v>805.72537934288891</v>
      </c>
      <c r="D9" s="92">
        <f t="shared" si="1"/>
        <v>785.92216589615043</v>
      </c>
      <c r="E9" s="92">
        <f t="shared" si="2"/>
        <v>91296.978330434024</v>
      </c>
      <c r="F9" s="92">
        <f t="shared" si="4"/>
        <v>3263.5685113901814</v>
      </c>
      <c r="G9" s="82"/>
      <c r="H9" s="82"/>
      <c r="I9" s="82"/>
      <c r="J9" s="82"/>
      <c r="K9" s="82"/>
      <c r="L9" s="82"/>
      <c r="M9" s="82"/>
      <c r="N9" s="82"/>
      <c r="O9" s="82"/>
      <c r="P9" s="82"/>
      <c r="Q9" s="82"/>
      <c r="R9" s="82"/>
      <c r="S9" s="82"/>
      <c r="T9" s="82"/>
      <c r="U9" s="82"/>
      <c r="V9" s="82"/>
      <c r="W9" s="82"/>
      <c r="X9" s="82"/>
      <c r="Y9" s="82"/>
      <c r="Z9" s="82"/>
    </row>
    <row r="10" spans="1:26" ht="15.75" customHeight="1" x14ac:dyDescent="0.45">
      <c r="A10" s="82">
        <v>5</v>
      </c>
      <c r="B10" s="92">
        <f t="shared" si="3"/>
        <v>91296.978330434024</v>
      </c>
      <c r="C10" s="92">
        <f t="shared" si="0"/>
        <v>798.84856039129761</v>
      </c>
      <c r="D10" s="92">
        <f t="shared" si="1"/>
        <v>792.79898484774174</v>
      </c>
      <c r="E10" s="92">
        <f t="shared" si="2"/>
        <v>90504.179345586279</v>
      </c>
      <c r="F10" s="92">
        <f t="shared" si="4"/>
        <v>4062.4170717814791</v>
      </c>
      <c r="G10" s="82"/>
      <c r="H10" s="82"/>
      <c r="I10" s="82"/>
      <c r="J10" s="82"/>
      <c r="K10" s="82"/>
      <c r="L10" s="82"/>
      <c r="M10" s="82"/>
      <c r="N10" s="82"/>
      <c r="O10" s="82"/>
      <c r="P10" s="82"/>
      <c r="Q10" s="82"/>
      <c r="R10" s="82"/>
      <c r="S10" s="82"/>
      <c r="T10" s="82"/>
      <c r="U10" s="82"/>
      <c r="V10" s="82"/>
      <c r="W10" s="82"/>
      <c r="X10" s="82"/>
      <c r="Y10" s="82"/>
      <c r="Z10" s="82"/>
    </row>
    <row r="11" spans="1:26" ht="15.75" customHeight="1" x14ac:dyDescent="0.45">
      <c r="A11" s="82">
        <v>6</v>
      </c>
      <c r="B11" s="92">
        <f t="shared" si="3"/>
        <v>90504.179345586279</v>
      </c>
      <c r="C11" s="92">
        <f t="shared" si="0"/>
        <v>791.91156927387988</v>
      </c>
      <c r="D11" s="92">
        <f t="shared" si="1"/>
        <v>799.73597596515947</v>
      </c>
      <c r="E11" s="92">
        <f t="shared" si="2"/>
        <v>89704.44336962112</v>
      </c>
      <c r="F11" s="92">
        <f t="shared" si="4"/>
        <v>4854.3286410553592</v>
      </c>
      <c r="G11" s="82"/>
      <c r="H11" s="82"/>
      <c r="I11" s="82"/>
      <c r="J11" s="82"/>
      <c r="K11" s="82"/>
      <c r="L11" s="82"/>
      <c r="M11" s="82"/>
      <c r="N11" s="82"/>
      <c r="O11" s="82"/>
      <c r="P11" s="82"/>
      <c r="Q11" s="82"/>
      <c r="R11" s="82"/>
      <c r="S11" s="82"/>
      <c r="T11" s="82"/>
      <c r="U11" s="82"/>
      <c r="V11" s="82"/>
      <c r="W11" s="82"/>
      <c r="X11" s="82"/>
      <c r="Y11" s="82"/>
      <c r="Z11" s="82"/>
    </row>
    <row r="12" spans="1:26" ht="15.75" customHeight="1" x14ac:dyDescent="0.45">
      <c r="A12" s="82">
        <v>7</v>
      </c>
      <c r="B12" s="92">
        <f t="shared" si="3"/>
        <v>89704.44336962112</v>
      </c>
      <c r="C12" s="92">
        <f t="shared" si="0"/>
        <v>784.91387948418469</v>
      </c>
      <c r="D12" s="92">
        <f t="shared" si="1"/>
        <v>806.73366575485466</v>
      </c>
      <c r="E12" s="92">
        <f t="shared" si="2"/>
        <v>88897.709703866261</v>
      </c>
      <c r="F12" s="92">
        <f t="shared" si="4"/>
        <v>5639.2425205395439</v>
      </c>
      <c r="G12" s="82"/>
      <c r="H12" s="82"/>
      <c r="I12" s="82"/>
      <c r="J12" s="82"/>
      <c r="K12" s="82"/>
      <c r="L12" s="82"/>
      <c r="M12" s="82"/>
      <c r="N12" s="82"/>
      <c r="O12" s="82"/>
      <c r="P12" s="82"/>
      <c r="Q12" s="82"/>
      <c r="R12" s="82"/>
      <c r="S12" s="82"/>
      <c r="T12" s="82"/>
      <c r="U12" s="82"/>
      <c r="V12" s="82"/>
      <c r="W12" s="82"/>
      <c r="X12" s="82"/>
      <c r="Y12" s="82"/>
      <c r="Z12" s="82"/>
    </row>
    <row r="13" spans="1:26" ht="15.75" customHeight="1" x14ac:dyDescent="0.45">
      <c r="A13" s="82">
        <v>8</v>
      </c>
      <c r="B13" s="92">
        <f t="shared" si="3"/>
        <v>88897.709703866261</v>
      </c>
      <c r="C13" s="92">
        <f t="shared" si="0"/>
        <v>777.85495990882976</v>
      </c>
      <c r="D13" s="92">
        <f t="shared" si="1"/>
        <v>813.79258533020959</v>
      </c>
      <c r="E13" s="92">
        <f t="shared" si="2"/>
        <v>88083.917118536046</v>
      </c>
      <c r="F13" s="92">
        <f t="shared" si="4"/>
        <v>6417.097480448374</v>
      </c>
      <c r="G13" s="82"/>
      <c r="H13" s="82"/>
      <c r="I13" s="82"/>
      <c r="J13" s="82"/>
      <c r="K13" s="82"/>
      <c r="L13" s="82"/>
      <c r="M13" s="82"/>
      <c r="N13" s="82"/>
      <c r="O13" s="82"/>
      <c r="P13" s="82"/>
      <c r="Q13" s="82"/>
      <c r="R13" s="82"/>
      <c r="S13" s="82"/>
      <c r="T13" s="82"/>
      <c r="U13" s="82"/>
      <c r="V13" s="82"/>
      <c r="W13" s="82"/>
      <c r="X13" s="82"/>
      <c r="Y13" s="82"/>
      <c r="Z13" s="82"/>
    </row>
    <row r="14" spans="1:26" ht="15.75" customHeight="1" x14ac:dyDescent="0.45">
      <c r="A14" s="82">
        <v>9</v>
      </c>
      <c r="B14" s="92">
        <f t="shared" si="3"/>
        <v>88083.917118536046</v>
      </c>
      <c r="C14" s="92">
        <f t="shared" si="0"/>
        <v>770.73427478719032</v>
      </c>
      <c r="D14" s="92">
        <f t="shared" si="1"/>
        <v>820.91327045184903</v>
      </c>
      <c r="E14" s="92">
        <f t="shared" si="2"/>
        <v>87263.00384808419</v>
      </c>
      <c r="F14" s="92">
        <f t="shared" si="4"/>
        <v>7187.8317552355638</v>
      </c>
      <c r="G14" s="82"/>
      <c r="H14" s="82"/>
      <c r="I14" s="82"/>
      <c r="J14" s="82"/>
      <c r="K14" s="82"/>
      <c r="L14" s="82"/>
      <c r="M14" s="82"/>
      <c r="N14" s="82"/>
      <c r="O14" s="82"/>
      <c r="P14" s="82"/>
      <c r="Q14" s="82"/>
      <c r="R14" s="82"/>
      <c r="S14" s="82"/>
      <c r="T14" s="82"/>
      <c r="U14" s="82"/>
      <c r="V14" s="82"/>
      <c r="W14" s="82"/>
      <c r="X14" s="82"/>
      <c r="Y14" s="82"/>
      <c r="Z14" s="82"/>
    </row>
    <row r="15" spans="1:26" ht="15.75" customHeight="1" x14ac:dyDescent="0.45">
      <c r="A15" s="82">
        <v>10</v>
      </c>
      <c r="B15" s="92">
        <f t="shared" si="3"/>
        <v>87263.00384808419</v>
      </c>
      <c r="C15" s="92">
        <f t="shared" si="0"/>
        <v>763.55128367073655</v>
      </c>
      <c r="D15" s="92">
        <f t="shared" si="1"/>
        <v>828.09626156830279</v>
      </c>
      <c r="E15" s="92">
        <f t="shared" si="2"/>
        <v>86434.907586515881</v>
      </c>
      <c r="F15" s="92">
        <f t="shared" si="4"/>
        <v>7951.3830389063005</v>
      </c>
      <c r="G15" s="82"/>
      <c r="H15" s="82"/>
      <c r="I15" s="82"/>
      <c r="J15" s="82"/>
      <c r="K15" s="82"/>
      <c r="L15" s="82"/>
      <c r="M15" s="82"/>
      <c r="N15" s="82"/>
      <c r="O15" s="82"/>
      <c r="P15" s="82"/>
      <c r="Q15" s="82"/>
      <c r="R15" s="82"/>
      <c r="S15" s="82"/>
      <c r="T15" s="82"/>
      <c r="U15" s="82"/>
      <c r="V15" s="82"/>
      <c r="W15" s="82"/>
      <c r="X15" s="82"/>
      <c r="Y15" s="82"/>
      <c r="Z15" s="82"/>
    </row>
    <row r="16" spans="1:26" ht="15.75" customHeight="1" x14ac:dyDescent="0.45">
      <c r="A16" s="82">
        <v>11</v>
      </c>
      <c r="B16" s="92">
        <f t="shared" si="3"/>
        <v>86434.907586515881</v>
      </c>
      <c r="C16" s="92">
        <f t="shared" si="0"/>
        <v>756.3054413820139</v>
      </c>
      <c r="D16" s="92">
        <f t="shared" si="1"/>
        <v>835.34210385702545</v>
      </c>
      <c r="E16" s="92">
        <f t="shared" si="2"/>
        <v>85599.565482658858</v>
      </c>
      <c r="F16" s="92">
        <f t="shared" si="4"/>
        <v>8707.6884802883142</v>
      </c>
      <c r="G16" s="82"/>
      <c r="H16" s="82"/>
      <c r="I16" s="82"/>
      <c r="J16" s="82"/>
      <c r="K16" s="82"/>
      <c r="L16" s="82"/>
      <c r="M16" s="82"/>
      <c r="N16" s="82"/>
      <c r="O16" s="82"/>
      <c r="P16" s="82"/>
      <c r="Q16" s="82"/>
      <c r="R16" s="82"/>
      <c r="S16" s="82"/>
      <c r="T16" s="82"/>
      <c r="U16" s="82"/>
      <c r="V16" s="82"/>
      <c r="W16" s="82"/>
      <c r="X16" s="82"/>
      <c r="Y16" s="82"/>
      <c r="Z16" s="82"/>
    </row>
    <row r="17" spans="1:26" ht="15.75" customHeight="1" x14ac:dyDescent="0.45">
      <c r="A17" s="82">
        <v>12</v>
      </c>
      <c r="B17" s="92">
        <f t="shared" si="3"/>
        <v>85599.565482658858</v>
      </c>
      <c r="C17" s="92">
        <f t="shared" si="0"/>
        <v>748.99619797326488</v>
      </c>
      <c r="D17" s="92">
        <f t="shared" si="1"/>
        <v>842.65134726577446</v>
      </c>
      <c r="E17" s="92">
        <f t="shared" si="2"/>
        <v>84756.91413539309</v>
      </c>
      <c r="F17" s="92">
        <f t="shared" si="4"/>
        <v>9456.6846782615794</v>
      </c>
      <c r="G17" s="82"/>
      <c r="H17" s="82"/>
      <c r="I17" s="82"/>
      <c r="J17" s="82"/>
      <c r="K17" s="82"/>
      <c r="L17" s="82"/>
      <c r="M17" s="82"/>
      <c r="N17" s="82"/>
      <c r="O17" s="82"/>
      <c r="P17" s="82"/>
      <c r="Q17" s="82"/>
      <c r="R17" s="82"/>
      <c r="S17" s="82"/>
      <c r="T17" s="82"/>
      <c r="U17" s="82"/>
      <c r="V17" s="82"/>
      <c r="W17" s="82"/>
      <c r="X17" s="82"/>
      <c r="Y17" s="82"/>
      <c r="Z17" s="82"/>
    </row>
    <row r="18" spans="1:26" ht="15.75" customHeight="1" x14ac:dyDescent="0.45">
      <c r="A18" s="82">
        <v>13</v>
      </c>
      <c r="B18" s="92">
        <f t="shared" si="3"/>
        <v>84756.91413539309</v>
      </c>
      <c r="C18" s="92">
        <f t="shared" si="0"/>
        <v>741.62299868468949</v>
      </c>
      <c r="D18" s="92">
        <f t="shared" si="1"/>
        <v>850.02454655434985</v>
      </c>
      <c r="E18" s="92">
        <f t="shared" si="2"/>
        <v>83906.889588838734</v>
      </c>
      <c r="F18" s="92">
        <f t="shared" si="4"/>
        <v>10198.30767694627</v>
      </c>
      <c r="G18" s="82"/>
      <c r="H18" s="82"/>
      <c r="I18" s="82"/>
      <c r="J18" s="82"/>
      <c r="K18" s="82"/>
      <c r="L18" s="82"/>
      <c r="M18" s="82"/>
      <c r="N18" s="82"/>
      <c r="O18" s="82"/>
      <c r="P18" s="82"/>
      <c r="Q18" s="82"/>
      <c r="R18" s="82"/>
      <c r="S18" s="82"/>
      <c r="T18" s="82"/>
      <c r="U18" s="82"/>
      <c r="V18" s="82"/>
      <c r="W18" s="82"/>
      <c r="X18" s="82"/>
      <c r="Y18" s="82"/>
      <c r="Z18" s="82"/>
    </row>
    <row r="19" spans="1:26" ht="15.75" customHeight="1" x14ac:dyDescent="0.45">
      <c r="A19" s="82">
        <v>14</v>
      </c>
      <c r="B19" s="92">
        <f t="shared" si="3"/>
        <v>83906.889588838734</v>
      </c>
      <c r="C19" s="92">
        <f t="shared" si="0"/>
        <v>734.18528390233882</v>
      </c>
      <c r="D19" s="92">
        <f t="shared" si="1"/>
        <v>857.46226133670052</v>
      </c>
      <c r="E19" s="92">
        <f t="shared" si="2"/>
        <v>83049.427327502039</v>
      </c>
      <c r="F19" s="92">
        <f t="shared" si="4"/>
        <v>10932.492960848609</v>
      </c>
      <c r="G19" s="82"/>
      <c r="H19" s="82"/>
      <c r="I19" s="82"/>
      <c r="J19" s="82"/>
      <c r="K19" s="82"/>
      <c r="L19" s="82"/>
      <c r="M19" s="82"/>
      <c r="N19" s="82"/>
      <c r="O19" s="82"/>
      <c r="P19" s="82"/>
      <c r="Q19" s="82"/>
      <c r="R19" s="82"/>
      <c r="S19" s="82"/>
      <c r="T19" s="82"/>
      <c r="U19" s="82"/>
      <c r="V19" s="82"/>
      <c r="W19" s="82"/>
      <c r="X19" s="82"/>
      <c r="Y19" s="82"/>
      <c r="Z19" s="82"/>
    </row>
    <row r="20" spans="1:26" ht="15.75" customHeight="1" x14ac:dyDescent="0.45">
      <c r="A20" s="82">
        <v>15</v>
      </c>
      <c r="B20" s="92">
        <f t="shared" si="3"/>
        <v>83049.427327502039</v>
      </c>
      <c r="C20" s="92">
        <f t="shared" si="0"/>
        <v>726.68248911564274</v>
      </c>
      <c r="D20" s="92">
        <f t="shared" si="1"/>
        <v>864.96505612339661</v>
      </c>
      <c r="E20" s="92">
        <f t="shared" si="2"/>
        <v>82184.462271378638</v>
      </c>
      <c r="F20" s="92">
        <f t="shared" si="4"/>
        <v>11659.175449964252</v>
      </c>
      <c r="G20" s="82"/>
      <c r="H20" s="82"/>
      <c r="I20" s="82"/>
      <c r="J20" s="82"/>
      <c r="K20" s="82"/>
      <c r="L20" s="82"/>
      <c r="M20" s="82"/>
      <c r="N20" s="82"/>
      <c r="O20" s="82"/>
      <c r="P20" s="82"/>
      <c r="Q20" s="82"/>
      <c r="R20" s="82"/>
      <c r="S20" s="82"/>
      <c r="T20" s="82"/>
      <c r="U20" s="82"/>
      <c r="V20" s="82"/>
      <c r="W20" s="82"/>
      <c r="X20" s="82"/>
      <c r="Y20" s="82"/>
      <c r="Z20" s="82"/>
    </row>
    <row r="21" spans="1:26" ht="15.75" customHeight="1" x14ac:dyDescent="0.45">
      <c r="A21" s="82">
        <v>16</v>
      </c>
      <c r="B21" s="92">
        <f t="shared" si="3"/>
        <v>82184.462271378638</v>
      </c>
      <c r="C21" s="92">
        <f t="shared" si="0"/>
        <v>719.11404487456298</v>
      </c>
      <c r="D21" s="92">
        <f t="shared" si="1"/>
        <v>872.53350036447637</v>
      </c>
      <c r="E21" s="92">
        <f t="shared" si="2"/>
        <v>81311.928771014165</v>
      </c>
      <c r="F21" s="92">
        <f t="shared" si="4"/>
        <v>12378.289494838815</v>
      </c>
      <c r="G21" s="82"/>
      <c r="H21" s="82"/>
      <c r="I21" s="82"/>
      <c r="J21" s="82"/>
      <c r="K21" s="82"/>
      <c r="L21" s="82"/>
      <c r="M21" s="82"/>
      <c r="N21" s="82"/>
      <c r="O21" s="82"/>
      <c r="P21" s="82"/>
      <c r="Q21" s="82"/>
      <c r="R21" s="82"/>
      <c r="S21" s="82"/>
      <c r="T21" s="82"/>
      <c r="U21" s="82"/>
      <c r="V21" s="82"/>
      <c r="W21" s="82"/>
      <c r="X21" s="82"/>
      <c r="Y21" s="82"/>
      <c r="Z21" s="82"/>
    </row>
    <row r="22" spans="1:26" ht="15.75" customHeight="1" x14ac:dyDescent="0.45">
      <c r="A22" s="82">
        <v>17</v>
      </c>
      <c r="B22" s="92">
        <f t="shared" si="3"/>
        <v>81311.928771014165</v>
      </c>
      <c r="C22" s="92">
        <f t="shared" si="0"/>
        <v>711.47937674637387</v>
      </c>
      <c r="D22" s="92">
        <f t="shared" si="1"/>
        <v>880.16816849266547</v>
      </c>
      <c r="E22" s="92">
        <f t="shared" si="2"/>
        <v>80431.760602521506</v>
      </c>
      <c r="F22" s="92">
        <f t="shared" si="4"/>
        <v>13089.768871585189</v>
      </c>
      <c r="G22" s="82"/>
      <c r="H22" s="82"/>
      <c r="I22" s="82"/>
      <c r="J22" s="82"/>
      <c r="K22" s="82"/>
      <c r="L22" s="82"/>
      <c r="M22" s="82"/>
      <c r="N22" s="82"/>
      <c r="O22" s="82"/>
      <c r="P22" s="82"/>
      <c r="Q22" s="82"/>
      <c r="R22" s="82"/>
      <c r="S22" s="82"/>
      <c r="T22" s="82"/>
      <c r="U22" s="82"/>
      <c r="V22" s="82"/>
      <c r="W22" s="82"/>
      <c r="X22" s="82"/>
      <c r="Y22" s="82"/>
      <c r="Z22" s="82"/>
    </row>
    <row r="23" spans="1:26" ht="15.75" customHeight="1" x14ac:dyDescent="0.45">
      <c r="A23" s="82">
        <v>18</v>
      </c>
      <c r="B23" s="92">
        <f t="shared" si="3"/>
        <v>80431.760602521506</v>
      </c>
      <c r="C23" s="92">
        <f t="shared" si="0"/>
        <v>703.77790527206309</v>
      </c>
      <c r="D23" s="92">
        <f t="shared" si="1"/>
        <v>887.86963996697625</v>
      </c>
      <c r="E23" s="92">
        <f t="shared" si="2"/>
        <v>79543.890962554535</v>
      </c>
      <c r="F23" s="92">
        <f t="shared" si="4"/>
        <v>13793.546776857253</v>
      </c>
      <c r="G23" s="82"/>
      <c r="H23" s="82"/>
      <c r="I23" s="82"/>
      <c r="J23" s="82"/>
      <c r="K23" s="82"/>
      <c r="L23" s="82"/>
      <c r="M23" s="82"/>
      <c r="N23" s="82"/>
      <c r="O23" s="82"/>
      <c r="P23" s="82"/>
      <c r="Q23" s="82"/>
      <c r="R23" s="82"/>
      <c r="S23" s="82"/>
      <c r="T23" s="82"/>
      <c r="U23" s="82"/>
      <c r="V23" s="82"/>
      <c r="W23" s="82"/>
      <c r="X23" s="82"/>
      <c r="Y23" s="82"/>
      <c r="Z23" s="82"/>
    </row>
    <row r="24" spans="1:26" ht="15.75" customHeight="1" x14ac:dyDescent="0.45">
      <c r="A24" s="82">
        <v>19</v>
      </c>
      <c r="B24" s="92">
        <f t="shared" si="3"/>
        <v>79543.890962554535</v>
      </c>
      <c r="C24" s="92">
        <f t="shared" si="0"/>
        <v>696.00904592235213</v>
      </c>
      <c r="D24" s="92">
        <f t="shared" si="1"/>
        <v>895.63849931668722</v>
      </c>
      <c r="E24" s="92">
        <f t="shared" si="2"/>
        <v>78648.252463237848</v>
      </c>
      <c r="F24" s="92">
        <f t="shared" si="4"/>
        <v>14489.555822779605</v>
      </c>
      <c r="G24" s="82"/>
      <c r="H24" s="82"/>
      <c r="I24" s="82"/>
      <c r="J24" s="82"/>
      <c r="K24" s="82"/>
      <c r="L24" s="82"/>
      <c r="M24" s="82"/>
      <c r="N24" s="82"/>
      <c r="O24" s="82"/>
      <c r="P24" s="82"/>
      <c r="Q24" s="82"/>
      <c r="R24" s="82"/>
      <c r="S24" s="82"/>
      <c r="T24" s="82"/>
      <c r="U24" s="82"/>
      <c r="V24" s="82"/>
      <c r="W24" s="82"/>
      <c r="X24" s="82"/>
      <c r="Y24" s="82"/>
      <c r="Z24" s="82"/>
    </row>
    <row r="25" spans="1:26" ht="15.75" customHeight="1" x14ac:dyDescent="0.45">
      <c r="A25" s="82">
        <v>20</v>
      </c>
      <c r="B25" s="92">
        <f t="shared" si="3"/>
        <v>78648.252463237848</v>
      </c>
      <c r="C25" s="92">
        <f t="shared" si="0"/>
        <v>688.17220905333113</v>
      </c>
      <c r="D25" s="92">
        <f t="shared" si="1"/>
        <v>903.47533618570822</v>
      </c>
      <c r="E25" s="92">
        <f t="shared" si="2"/>
        <v>77744.777127052133</v>
      </c>
      <c r="F25" s="92">
        <f t="shared" si="4"/>
        <v>15177.728031832936</v>
      </c>
      <c r="G25" s="82"/>
      <c r="H25" s="82"/>
      <c r="I25" s="82"/>
      <c r="J25" s="82"/>
      <c r="K25" s="82"/>
      <c r="L25" s="82"/>
      <c r="M25" s="82"/>
      <c r="N25" s="82"/>
      <c r="O25" s="82"/>
      <c r="P25" s="82"/>
      <c r="Q25" s="82"/>
      <c r="R25" s="82"/>
      <c r="S25" s="82"/>
      <c r="T25" s="82"/>
      <c r="U25" s="82"/>
      <c r="V25" s="82"/>
      <c r="W25" s="82"/>
      <c r="X25" s="82"/>
      <c r="Y25" s="82"/>
      <c r="Z25" s="82"/>
    </row>
    <row r="26" spans="1:26" ht="15.75" customHeight="1" x14ac:dyDescent="0.45">
      <c r="A26" s="82">
        <v>21</v>
      </c>
      <c r="B26" s="92">
        <f t="shared" si="3"/>
        <v>77744.777127052133</v>
      </c>
      <c r="C26" s="92">
        <f t="shared" si="0"/>
        <v>680.26679986170609</v>
      </c>
      <c r="D26" s="92">
        <f t="shared" si="1"/>
        <v>911.38074537733326</v>
      </c>
      <c r="E26" s="92">
        <f t="shared" si="2"/>
        <v>76833.3963816748</v>
      </c>
      <c r="F26" s="92">
        <f t="shared" si="4"/>
        <v>15857.994831694641</v>
      </c>
      <c r="G26" s="82"/>
      <c r="H26" s="82"/>
      <c r="I26" s="82"/>
      <c r="J26" s="82"/>
      <c r="K26" s="82"/>
      <c r="L26" s="82"/>
      <c r="M26" s="82"/>
      <c r="N26" s="82"/>
      <c r="O26" s="82"/>
      <c r="P26" s="82"/>
      <c r="Q26" s="82"/>
      <c r="R26" s="82"/>
      <c r="S26" s="82"/>
      <c r="T26" s="82"/>
      <c r="U26" s="82"/>
      <c r="V26" s="82"/>
      <c r="W26" s="82"/>
      <c r="X26" s="82"/>
      <c r="Y26" s="82"/>
      <c r="Z26" s="82"/>
    </row>
    <row r="27" spans="1:26" ht="15.75" customHeight="1" x14ac:dyDescent="0.45">
      <c r="A27" s="82">
        <v>22</v>
      </c>
      <c r="B27" s="92">
        <f t="shared" si="3"/>
        <v>76833.3963816748</v>
      </c>
      <c r="C27" s="92">
        <f t="shared" si="0"/>
        <v>672.29221833965448</v>
      </c>
      <c r="D27" s="92">
        <f t="shared" si="1"/>
        <v>919.35532689938486</v>
      </c>
      <c r="E27" s="92">
        <f t="shared" si="2"/>
        <v>75914.041054775415</v>
      </c>
      <c r="F27" s="92">
        <f t="shared" si="4"/>
        <v>16530.287050034294</v>
      </c>
      <c r="G27" s="82"/>
      <c r="H27" s="82"/>
      <c r="I27" s="82"/>
      <c r="J27" s="82"/>
      <c r="K27" s="82"/>
      <c r="L27" s="82"/>
      <c r="M27" s="82"/>
      <c r="N27" s="82"/>
      <c r="O27" s="82"/>
      <c r="P27" s="82"/>
      <c r="Q27" s="82"/>
      <c r="R27" s="82"/>
      <c r="S27" s="82"/>
      <c r="T27" s="82"/>
      <c r="U27" s="82"/>
      <c r="V27" s="82"/>
      <c r="W27" s="82"/>
      <c r="X27" s="82"/>
      <c r="Y27" s="82"/>
      <c r="Z27" s="82"/>
    </row>
    <row r="28" spans="1:26" ht="15.75" customHeight="1" x14ac:dyDescent="0.45">
      <c r="A28" s="82">
        <v>23</v>
      </c>
      <c r="B28" s="92">
        <f t="shared" si="3"/>
        <v>75914.041054775415</v>
      </c>
      <c r="C28" s="92">
        <f t="shared" si="0"/>
        <v>664.24785922928481</v>
      </c>
      <c r="D28" s="92">
        <f t="shared" si="1"/>
        <v>927.39968600975453</v>
      </c>
      <c r="E28" s="92">
        <f t="shared" si="2"/>
        <v>74986.64136876566</v>
      </c>
      <c r="F28" s="92">
        <f t="shared" si="4"/>
        <v>17194.534909263581</v>
      </c>
      <c r="G28" s="82"/>
      <c r="H28" s="82"/>
      <c r="I28" s="82"/>
      <c r="J28" s="82"/>
      <c r="K28" s="82"/>
      <c r="L28" s="82"/>
      <c r="M28" s="82"/>
      <c r="N28" s="82"/>
      <c r="O28" s="82"/>
      <c r="P28" s="82"/>
      <c r="Q28" s="82"/>
      <c r="R28" s="82"/>
      <c r="S28" s="82"/>
      <c r="T28" s="82"/>
      <c r="U28" s="82"/>
      <c r="V28" s="82"/>
      <c r="W28" s="82"/>
      <c r="X28" s="82"/>
      <c r="Y28" s="82"/>
      <c r="Z28" s="82"/>
    </row>
    <row r="29" spans="1:26" ht="15.75" customHeight="1" x14ac:dyDescent="0.45">
      <c r="A29" s="82">
        <v>24</v>
      </c>
      <c r="B29" s="92">
        <f t="shared" si="3"/>
        <v>74986.64136876566</v>
      </c>
      <c r="C29" s="92">
        <f t="shared" si="0"/>
        <v>656.13311197669941</v>
      </c>
      <c r="D29" s="92">
        <f t="shared" si="1"/>
        <v>935.51443326233994</v>
      </c>
      <c r="E29" s="92">
        <f t="shared" si="2"/>
        <v>74051.126935503315</v>
      </c>
      <c r="F29" s="92">
        <f t="shared" si="4"/>
        <v>17850.668021240279</v>
      </c>
      <c r="G29" s="82"/>
      <c r="H29" s="82"/>
      <c r="I29" s="82"/>
      <c r="J29" s="82"/>
      <c r="K29" s="82"/>
      <c r="L29" s="82"/>
      <c r="M29" s="82"/>
      <c r="N29" s="82"/>
      <c r="O29" s="82"/>
      <c r="P29" s="82"/>
      <c r="Q29" s="82"/>
      <c r="R29" s="82"/>
      <c r="S29" s="82"/>
      <c r="T29" s="82"/>
      <c r="U29" s="82"/>
      <c r="V29" s="82"/>
      <c r="W29" s="82"/>
      <c r="X29" s="82"/>
      <c r="Y29" s="82"/>
      <c r="Z29" s="82"/>
    </row>
    <row r="30" spans="1:26" ht="15.75" customHeight="1" x14ac:dyDescent="0.45">
      <c r="A30" s="82">
        <v>25</v>
      </c>
      <c r="B30" s="92">
        <f t="shared" si="3"/>
        <v>74051.126935503315</v>
      </c>
      <c r="C30" s="92">
        <f t="shared" si="0"/>
        <v>647.94736068565396</v>
      </c>
      <c r="D30" s="92">
        <f t="shared" si="1"/>
        <v>943.70018455338538</v>
      </c>
      <c r="E30" s="92">
        <f t="shared" si="2"/>
        <v>73107.426750949933</v>
      </c>
      <c r="F30" s="92">
        <f t="shared" si="4"/>
        <v>18498.615381925934</v>
      </c>
      <c r="G30" s="82"/>
      <c r="H30" s="82"/>
      <c r="I30" s="82"/>
      <c r="J30" s="82"/>
      <c r="K30" s="82"/>
      <c r="L30" s="82"/>
      <c r="M30" s="82"/>
      <c r="N30" s="82"/>
      <c r="O30" s="82"/>
      <c r="P30" s="82"/>
      <c r="Q30" s="82"/>
      <c r="R30" s="82"/>
      <c r="S30" s="82"/>
      <c r="T30" s="82"/>
      <c r="U30" s="82"/>
      <c r="V30" s="82"/>
      <c r="W30" s="82"/>
      <c r="X30" s="82"/>
      <c r="Y30" s="82"/>
      <c r="Z30" s="82"/>
    </row>
    <row r="31" spans="1:26" ht="15.75" customHeight="1" x14ac:dyDescent="0.45">
      <c r="A31" s="82">
        <v>26</v>
      </c>
      <c r="B31" s="92">
        <f t="shared" si="3"/>
        <v>73107.426750949933</v>
      </c>
      <c r="C31" s="92">
        <f t="shared" si="0"/>
        <v>639.68998407081187</v>
      </c>
      <c r="D31" s="92">
        <f t="shared" si="1"/>
        <v>951.95756116822747</v>
      </c>
      <c r="E31" s="92">
        <f t="shared" si="2"/>
        <v>72155.46918978171</v>
      </c>
      <c r="F31" s="92">
        <f t="shared" si="4"/>
        <v>19138.305365996745</v>
      </c>
      <c r="G31" s="82"/>
      <c r="H31" s="82"/>
      <c r="I31" s="82"/>
      <c r="J31" s="82"/>
      <c r="K31" s="82"/>
      <c r="L31" s="82"/>
      <c r="M31" s="82"/>
      <c r="N31" s="82"/>
      <c r="O31" s="82"/>
      <c r="P31" s="82"/>
      <c r="Q31" s="82"/>
      <c r="R31" s="82"/>
      <c r="S31" s="82"/>
      <c r="T31" s="82"/>
      <c r="U31" s="82"/>
      <c r="V31" s="82"/>
      <c r="W31" s="82"/>
      <c r="X31" s="82"/>
      <c r="Y31" s="82"/>
      <c r="Z31" s="82"/>
    </row>
    <row r="32" spans="1:26" ht="15.75" customHeight="1" x14ac:dyDescent="0.45">
      <c r="A32" s="82">
        <v>27</v>
      </c>
      <c r="B32" s="92">
        <f t="shared" si="3"/>
        <v>72155.46918978171</v>
      </c>
      <c r="C32" s="92">
        <f t="shared" si="0"/>
        <v>631.36035541058993</v>
      </c>
      <c r="D32" s="92">
        <f t="shared" si="1"/>
        <v>960.28718982844941</v>
      </c>
      <c r="E32" s="92">
        <f t="shared" si="2"/>
        <v>71195.18199995326</v>
      </c>
      <c r="F32" s="92">
        <f t="shared" si="4"/>
        <v>19769.665721407335</v>
      </c>
      <c r="G32" s="82"/>
      <c r="H32" s="82"/>
      <c r="I32" s="82"/>
      <c r="J32" s="82"/>
      <c r="K32" s="82"/>
      <c r="L32" s="82"/>
      <c r="M32" s="82"/>
      <c r="N32" s="82"/>
      <c r="O32" s="82"/>
      <c r="P32" s="82"/>
      <c r="Q32" s="82"/>
      <c r="R32" s="82"/>
      <c r="S32" s="82"/>
      <c r="T32" s="82"/>
      <c r="U32" s="82"/>
      <c r="V32" s="82"/>
      <c r="W32" s="82"/>
      <c r="X32" s="82"/>
      <c r="Y32" s="82"/>
      <c r="Z32" s="82"/>
    </row>
    <row r="33" spans="1:26" x14ac:dyDescent="0.45">
      <c r="A33" s="82">
        <v>28</v>
      </c>
      <c r="B33" s="92">
        <f t="shared" si="3"/>
        <v>71195.18199995326</v>
      </c>
      <c r="C33" s="92">
        <f t="shared" si="0"/>
        <v>622.95784249959092</v>
      </c>
      <c r="D33" s="92">
        <f t="shared" si="1"/>
        <v>968.68970273944842</v>
      </c>
      <c r="E33" s="92">
        <f t="shared" si="2"/>
        <v>70226.492297213816</v>
      </c>
      <c r="F33" s="92">
        <f t="shared" si="4"/>
        <v>20392.623563906927</v>
      </c>
      <c r="G33" s="82"/>
      <c r="H33" s="82"/>
      <c r="I33" s="82"/>
      <c r="J33" s="82"/>
      <c r="K33" s="82"/>
      <c r="L33" s="82"/>
      <c r="M33" s="82"/>
      <c r="N33" s="82"/>
      <c r="O33" s="82"/>
      <c r="P33" s="82"/>
      <c r="Q33" s="82"/>
      <c r="R33" s="82"/>
      <c r="S33" s="82"/>
      <c r="T33" s="82"/>
      <c r="U33" s="82"/>
      <c r="V33" s="82"/>
      <c r="W33" s="82"/>
      <c r="X33" s="82"/>
      <c r="Y33" s="82"/>
      <c r="Z33" s="82"/>
    </row>
    <row r="34" spans="1:26" x14ac:dyDescent="0.45">
      <c r="A34" s="82">
        <v>29</v>
      </c>
      <c r="B34" s="92">
        <f t="shared" si="3"/>
        <v>70226.492297213816</v>
      </c>
      <c r="C34" s="92">
        <f t="shared" si="0"/>
        <v>614.48180760062087</v>
      </c>
      <c r="D34" s="92">
        <f t="shared" si="1"/>
        <v>977.16573763841848</v>
      </c>
      <c r="E34" s="92">
        <f t="shared" si="2"/>
        <v>69249.326559575391</v>
      </c>
      <c r="F34" s="92">
        <f t="shared" si="4"/>
        <v>21007.105371507547</v>
      </c>
      <c r="G34" s="82"/>
      <c r="H34" s="82"/>
      <c r="I34" s="82"/>
      <c r="J34" s="82"/>
      <c r="K34" s="82"/>
      <c r="L34" s="82"/>
      <c r="M34" s="82"/>
      <c r="N34" s="82"/>
      <c r="O34" s="82"/>
      <c r="P34" s="82"/>
      <c r="Q34" s="82"/>
      <c r="R34" s="82"/>
      <c r="S34" s="82"/>
      <c r="T34" s="82"/>
      <c r="U34" s="82"/>
      <c r="V34" s="82"/>
      <c r="W34" s="82"/>
      <c r="X34" s="82"/>
      <c r="Y34" s="82"/>
      <c r="Z34" s="82"/>
    </row>
    <row r="35" spans="1:26" x14ac:dyDescent="0.45">
      <c r="A35" s="82">
        <v>30</v>
      </c>
      <c r="B35" s="92">
        <f t="shared" si="3"/>
        <v>69249.326559575391</v>
      </c>
      <c r="C35" s="92">
        <f t="shared" si="0"/>
        <v>605.93160739628456</v>
      </c>
      <c r="D35" s="92">
        <f t="shared" si="1"/>
        <v>985.71593784275478</v>
      </c>
      <c r="E35" s="92">
        <f t="shared" si="2"/>
        <v>68263.610621732631</v>
      </c>
      <c r="F35" s="92">
        <f t="shared" si="4"/>
        <v>21613.03697890383</v>
      </c>
      <c r="G35" s="82"/>
      <c r="H35" s="82"/>
      <c r="I35" s="82"/>
      <c r="J35" s="82"/>
      <c r="K35" s="82"/>
      <c r="L35" s="82"/>
      <c r="M35" s="82"/>
      <c r="N35" s="82"/>
      <c r="O35" s="82"/>
      <c r="P35" s="82"/>
      <c r="Q35" s="82"/>
      <c r="R35" s="82"/>
      <c r="S35" s="82"/>
      <c r="T35" s="82"/>
      <c r="U35" s="82"/>
      <c r="V35" s="82"/>
      <c r="W35" s="82"/>
      <c r="X35" s="82"/>
      <c r="Y35" s="82"/>
      <c r="Z35" s="82"/>
    </row>
    <row r="36" spans="1:26" x14ac:dyDescent="0.45">
      <c r="A36" s="82">
        <v>31</v>
      </c>
      <c r="B36" s="92">
        <f t="shared" si="3"/>
        <v>68263.610621732631</v>
      </c>
      <c r="C36" s="92">
        <f t="shared" si="0"/>
        <v>597.3065929401605</v>
      </c>
      <c r="D36" s="92">
        <f t="shared" si="1"/>
        <v>994.34095229887885</v>
      </c>
      <c r="E36" s="92">
        <f t="shared" si="2"/>
        <v>67269.26966943375</v>
      </c>
      <c r="F36" s="92">
        <f t="shared" si="4"/>
        <v>22210.343571843991</v>
      </c>
      <c r="G36" s="82"/>
      <c r="H36" s="82"/>
      <c r="I36" s="82"/>
      <c r="J36" s="82"/>
      <c r="K36" s="82"/>
      <c r="L36" s="82"/>
      <c r="M36" s="82"/>
      <c r="N36" s="82"/>
      <c r="O36" s="82"/>
      <c r="P36" s="82"/>
      <c r="Q36" s="82"/>
      <c r="R36" s="82"/>
      <c r="S36" s="82"/>
      <c r="T36" s="82"/>
      <c r="U36" s="82"/>
      <c r="V36" s="82"/>
      <c r="W36" s="82"/>
      <c r="X36" s="82"/>
      <c r="Y36" s="82"/>
      <c r="Z36" s="82"/>
    </row>
    <row r="37" spans="1:26" x14ac:dyDescent="0.45">
      <c r="A37" s="82">
        <v>32</v>
      </c>
      <c r="B37" s="92">
        <f t="shared" si="3"/>
        <v>67269.26966943375</v>
      </c>
      <c r="C37" s="92">
        <f t="shared" si="0"/>
        <v>588.60610960754525</v>
      </c>
      <c r="D37" s="92">
        <f t="shared" si="1"/>
        <v>1003.0414356314941</v>
      </c>
      <c r="E37" s="92">
        <f t="shared" si="2"/>
        <v>66266.228233802249</v>
      </c>
      <c r="F37" s="92">
        <f t="shared" si="4"/>
        <v>22798.949681451537</v>
      </c>
      <c r="G37" s="82"/>
      <c r="H37" s="82"/>
      <c r="I37" s="82"/>
      <c r="J37" s="82"/>
      <c r="K37" s="82"/>
      <c r="L37" s="82"/>
      <c r="M37" s="82"/>
      <c r="N37" s="82"/>
      <c r="O37" s="82"/>
      <c r="P37" s="82"/>
      <c r="Q37" s="82"/>
      <c r="R37" s="82"/>
      <c r="S37" s="82"/>
      <c r="T37" s="82"/>
      <c r="U37" s="82"/>
      <c r="V37" s="82"/>
      <c r="W37" s="82"/>
      <c r="X37" s="82"/>
      <c r="Y37" s="82"/>
      <c r="Z37" s="82"/>
    </row>
    <row r="38" spans="1:26" x14ac:dyDescent="0.45">
      <c r="A38" s="82">
        <v>33</v>
      </c>
      <c r="B38" s="92">
        <f t="shared" si="3"/>
        <v>66266.228233802249</v>
      </c>
      <c r="C38" s="92">
        <f t="shared" si="0"/>
        <v>579.82949704576959</v>
      </c>
      <c r="D38" s="92">
        <f t="shared" si="1"/>
        <v>1011.8180481932698</v>
      </c>
      <c r="E38" s="92">
        <f t="shared" si="2"/>
        <v>65254.410185608976</v>
      </c>
      <c r="F38" s="92">
        <f t="shared" si="4"/>
        <v>23378.779178497305</v>
      </c>
      <c r="G38" s="82"/>
      <c r="H38" s="82"/>
      <c r="I38" s="82"/>
      <c r="J38" s="82"/>
      <c r="K38" s="82"/>
      <c r="L38" s="82"/>
      <c r="M38" s="82"/>
      <c r="N38" s="82"/>
      <c r="O38" s="82"/>
      <c r="P38" s="82"/>
      <c r="Q38" s="82"/>
      <c r="R38" s="82"/>
      <c r="S38" s="82"/>
      <c r="T38" s="82"/>
      <c r="U38" s="82"/>
      <c r="V38" s="82"/>
      <c r="W38" s="82"/>
      <c r="X38" s="82"/>
      <c r="Y38" s="82"/>
      <c r="Z38" s="82"/>
    </row>
    <row r="39" spans="1:26" x14ac:dyDescent="0.45">
      <c r="A39" s="82">
        <v>34</v>
      </c>
      <c r="B39" s="92">
        <f t="shared" si="3"/>
        <v>65254.410185608976</v>
      </c>
      <c r="C39" s="92">
        <f t="shared" si="0"/>
        <v>570.9760891240785</v>
      </c>
      <c r="D39" s="92">
        <f t="shared" si="1"/>
        <v>1020.6714561149608</v>
      </c>
      <c r="E39" s="92">
        <f t="shared" si="2"/>
        <v>64233.738729494013</v>
      </c>
      <c r="F39" s="92">
        <f t="shared" si="4"/>
        <v>23949.755267621382</v>
      </c>
      <c r="G39" s="82"/>
      <c r="H39" s="82"/>
      <c r="I39" s="82"/>
      <c r="J39" s="82"/>
      <c r="K39" s="82"/>
      <c r="L39" s="82"/>
      <c r="M39" s="82"/>
      <c r="N39" s="82"/>
      <c r="O39" s="82"/>
      <c r="P39" s="82"/>
      <c r="Q39" s="82"/>
      <c r="R39" s="82"/>
      <c r="S39" s="82"/>
      <c r="T39" s="82"/>
      <c r="U39" s="82"/>
      <c r="V39" s="82"/>
      <c r="W39" s="82"/>
      <c r="X39" s="82"/>
      <c r="Y39" s="82"/>
      <c r="Z39" s="82"/>
    </row>
    <row r="40" spans="1:26" x14ac:dyDescent="0.45">
      <c r="A40" s="82">
        <v>35</v>
      </c>
      <c r="B40" s="92">
        <f t="shared" si="3"/>
        <v>64233.738729494013</v>
      </c>
      <c r="C40" s="92">
        <f t="shared" si="0"/>
        <v>562.04521388307251</v>
      </c>
      <c r="D40" s="92">
        <f t="shared" si="1"/>
        <v>1029.6023313559667</v>
      </c>
      <c r="E40" s="92">
        <f t="shared" si="2"/>
        <v>63204.136398138049</v>
      </c>
      <c r="F40" s="92">
        <f t="shared" si="4"/>
        <v>24511.800481504455</v>
      </c>
      <c r="G40" s="82"/>
      <c r="H40" s="82"/>
      <c r="I40" s="82"/>
      <c r="J40" s="82"/>
      <c r="K40" s="82"/>
      <c r="L40" s="82"/>
      <c r="M40" s="82"/>
      <c r="N40" s="82"/>
      <c r="O40" s="82"/>
      <c r="P40" s="82"/>
      <c r="Q40" s="82"/>
      <c r="R40" s="82"/>
      <c r="S40" s="82"/>
      <c r="T40" s="82"/>
      <c r="U40" s="82"/>
      <c r="V40" s="82"/>
      <c r="W40" s="82"/>
      <c r="X40" s="82"/>
      <c r="Y40" s="82"/>
      <c r="Z40" s="82"/>
    </row>
    <row r="41" spans="1:26" x14ac:dyDescent="0.45">
      <c r="A41" s="82">
        <v>36</v>
      </c>
      <c r="B41" s="92">
        <f t="shared" si="3"/>
        <v>63204.136398138049</v>
      </c>
      <c r="C41" s="92">
        <f t="shared" si="0"/>
        <v>553.03619348370785</v>
      </c>
      <c r="D41" s="92">
        <f t="shared" si="1"/>
        <v>1038.6113517553315</v>
      </c>
      <c r="E41" s="92">
        <f t="shared" si="2"/>
        <v>62165.525046382718</v>
      </c>
      <c r="F41" s="92">
        <f t="shared" si="4"/>
        <v>25064.836674988164</v>
      </c>
      <c r="G41" s="82"/>
      <c r="H41" s="82"/>
      <c r="I41" s="82"/>
      <c r="J41" s="82"/>
      <c r="K41" s="82"/>
      <c r="L41" s="82"/>
      <c r="M41" s="82"/>
      <c r="N41" s="82"/>
      <c r="O41" s="82"/>
      <c r="P41" s="82"/>
      <c r="Q41" s="82"/>
      <c r="R41" s="82"/>
      <c r="S41" s="82"/>
      <c r="T41" s="82"/>
      <c r="U41" s="82"/>
      <c r="V41" s="82"/>
      <c r="W41" s="82"/>
      <c r="X41" s="82"/>
      <c r="Y41" s="82"/>
      <c r="Z41" s="82"/>
    </row>
    <row r="42" spans="1:26" x14ac:dyDescent="0.45">
      <c r="A42" s="82">
        <v>37</v>
      </c>
      <c r="B42" s="92">
        <f t="shared" si="3"/>
        <v>62165.525046382718</v>
      </c>
      <c r="C42" s="92">
        <f t="shared" si="0"/>
        <v>543.94834415584876</v>
      </c>
      <c r="D42" s="92">
        <f t="shared" si="1"/>
        <v>1047.6992010831905</v>
      </c>
      <c r="E42" s="92">
        <f t="shared" si="2"/>
        <v>61117.825845299529</v>
      </c>
      <c r="F42" s="92">
        <f t="shared" si="4"/>
        <v>25608.785019144012</v>
      </c>
      <c r="G42" s="82"/>
      <c r="H42" s="82"/>
      <c r="I42" s="82"/>
      <c r="J42" s="82"/>
      <c r="K42" s="82"/>
      <c r="L42" s="82"/>
      <c r="M42" s="82"/>
      <c r="N42" s="82"/>
      <c r="O42" s="82"/>
      <c r="P42" s="82"/>
      <c r="Q42" s="82"/>
      <c r="R42" s="82"/>
      <c r="S42" s="82"/>
      <c r="T42" s="82"/>
      <c r="U42" s="82"/>
      <c r="V42" s="82"/>
      <c r="W42" s="82"/>
      <c r="X42" s="82"/>
      <c r="Y42" s="82"/>
      <c r="Z42" s="82"/>
    </row>
    <row r="43" spans="1:26" x14ac:dyDescent="0.45">
      <c r="A43" s="82">
        <v>38</v>
      </c>
      <c r="B43" s="92">
        <f t="shared" si="3"/>
        <v>61117.825845299529</v>
      </c>
      <c r="C43" s="92">
        <f t="shared" si="0"/>
        <v>534.78097614637079</v>
      </c>
      <c r="D43" s="92">
        <f t="shared" si="1"/>
        <v>1056.8665690926687</v>
      </c>
      <c r="E43" s="92">
        <f t="shared" si="2"/>
        <v>60060.959276206857</v>
      </c>
      <c r="F43" s="92">
        <f t="shared" si="4"/>
        <v>26143.565995290384</v>
      </c>
      <c r="G43" s="82"/>
      <c r="H43" s="82"/>
      <c r="I43" s="82"/>
      <c r="J43" s="82"/>
      <c r="K43" s="82"/>
      <c r="L43" s="82"/>
      <c r="M43" s="82"/>
      <c r="N43" s="82"/>
      <c r="O43" s="82"/>
      <c r="P43" s="82"/>
      <c r="Q43" s="82"/>
      <c r="R43" s="82"/>
      <c r="S43" s="82"/>
      <c r="T43" s="82"/>
      <c r="U43" s="82"/>
      <c r="V43" s="82"/>
      <c r="W43" s="82"/>
      <c r="X43" s="82"/>
      <c r="Y43" s="82"/>
      <c r="Z43" s="82"/>
    </row>
    <row r="44" spans="1:26" x14ac:dyDescent="0.45">
      <c r="A44" s="82">
        <v>39</v>
      </c>
      <c r="B44" s="92">
        <f t="shared" si="3"/>
        <v>60060.959276206857</v>
      </c>
      <c r="C44" s="92">
        <f t="shared" si="0"/>
        <v>525.53339366680996</v>
      </c>
      <c r="D44" s="92">
        <f t="shared" si="1"/>
        <v>1066.1141515722293</v>
      </c>
      <c r="E44" s="92">
        <f t="shared" si="2"/>
        <v>58994.84512463463</v>
      </c>
      <c r="F44" s="92">
        <f t="shared" si="4"/>
        <v>26669.099388957195</v>
      </c>
      <c r="G44" s="82"/>
      <c r="H44" s="82"/>
      <c r="I44" s="82"/>
      <c r="J44" s="82"/>
      <c r="K44" s="82"/>
      <c r="L44" s="82"/>
      <c r="M44" s="82"/>
      <c r="N44" s="82"/>
      <c r="O44" s="82"/>
      <c r="P44" s="82"/>
      <c r="Q44" s="82"/>
      <c r="R44" s="82"/>
      <c r="S44" s="82"/>
      <c r="T44" s="82"/>
      <c r="U44" s="82"/>
      <c r="V44" s="82"/>
      <c r="W44" s="82"/>
      <c r="X44" s="82"/>
      <c r="Y44" s="82"/>
      <c r="Z44" s="82"/>
    </row>
    <row r="45" spans="1:26" x14ac:dyDescent="0.45">
      <c r="A45" s="82">
        <v>40</v>
      </c>
      <c r="B45" s="92">
        <f t="shared" si="3"/>
        <v>58994.84512463463</v>
      </c>
      <c r="C45" s="92">
        <f t="shared" si="0"/>
        <v>516.20489484055292</v>
      </c>
      <c r="D45" s="92">
        <f t="shared" si="1"/>
        <v>1075.4426503984864</v>
      </c>
      <c r="E45" s="92">
        <f t="shared" si="2"/>
        <v>57919.402474236143</v>
      </c>
      <c r="F45" s="92">
        <f t="shared" si="4"/>
        <v>27185.304283797748</v>
      </c>
      <c r="G45" s="82"/>
      <c r="H45" s="82"/>
      <c r="I45" s="82"/>
      <c r="J45" s="82"/>
      <c r="K45" s="82"/>
      <c r="L45" s="82"/>
      <c r="M45" s="82"/>
      <c r="N45" s="82"/>
      <c r="O45" s="82"/>
      <c r="P45" s="82"/>
      <c r="Q45" s="82"/>
      <c r="R45" s="82"/>
      <c r="S45" s="82"/>
      <c r="T45" s="82"/>
      <c r="U45" s="82"/>
      <c r="V45" s="82"/>
      <c r="W45" s="82"/>
      <c r="X45" s="82"/>
      <c r="Y45" s="82"/>
      <c r="Z45" s="82"/>
    </row>
    <row r="46" spans="1:26" x14ac:dyDescent="0.45">
      <c r="A46" s="82">
        <v>41</v>
      </c>
      <c r="B46" s="92">
        <f t="shared" si="3"/>
        <v>57919.402474236143</v>
      </c>
      <c r="C46" s="92">
        <f t="shared" si="0"/>
        <v>506.7947716495662</v>
      </c>
      <c r="D46" s="92">
        <f t="shared" si="1"/>
        <v>1084.8527735894731</v>
      </c>
      <c r="E46" s="92">
        <f t="shared" si="2"/>
        <v>56834.549700646668</v>
      </c>
      <c r="F46" s="92">
        <f t="shared" si="4"/>
        <v>27692.099055447314</v>
      </c>
      <c r="G46" s="82"/>
      <c r="H46" s="82"/>
      <c r="I46" s="82"/>
      <c r="J46" s="82"/>
      <c r="K46" s="82"/>
      <c r="L46" s="82"/>
      <c r="M46" s="82"/>
      <c r="N46" s="82"/>
      <c r="O46" s="82"/>
      <c r="P46" s="82"/>
      <c r="Q46" s="82"/>
      <c r="R46" s="82"/>
      <c r="S46" s="82"/>
      <c r="T46" s="82"/>
      <c r="U46" s="82"/>
      <c r="V46" s="82"/>
      <c r="W46" s="82"/>
      <c r="X46" s="82"/>
      <c r="Y46" s="82"/>
      <c r="Z46" s="82"/>
    </row>
    <row r="47" spans="1:26" x14ac:dyDescent="0.45">
      <c r="A47" s="82">
        <v>42</v>
      </c>
      <c r="B47" s="92">
        <f t="shared" si="3"/>
        <v>56834.549700646668</v>
      </c>
      <c r="C47" s="92">
        <f t="shared" si="0"/>
        <v>497.3023098806583</v>
      </c>
      <c r="D47" s="92">
        <f t="shared" si="1"/>
        <v>1094.3452353583812</v>
      </c>
      <c r="E47" s="92">
        <f t="shared" si="2"/>
        <v>55740.204465288291</v>
      </c>
      <c r="F47" s="92">
        <f t="shared" si="4"/>
        <v>28189.401365327973</v>
      </c>
      <c r="G47" s="82"/>
      <c r="H47" s="82"/>
      <c r="I47" s="82"/>
      <c r="J47" s="82"/>
      <c r="K47" s="82"/>
      <c r="L47" s="82"/>
      <c r="M47" s="82"/>
      <c r="N47" s="82"/>
      <c r="O47" s="82"/>
      <c r="P47" s="82"/>
      <c r="Q47" s="82"/>
      <c r="R47" s="82"/>
      <c r="S47" s="82"/>
      <c r="T47" s="82"/>
      <c r="U47" s="82"/>
      <c r="V47" s="82"/>
      <c r="W47" s="82"/>
      <c r="X47" s="82"/>
      <c r="Y47" s="82"/>
      <c r="Z47" s="82"/>
    </row>
    <row r="48" spans="1:26" x14ac:dyDescent="0.45">
      <c r="A48" s="82">
        <v>43</v>
      </c>
      <c r="B48" s="92">
        <f t="shared" si="3"/>
        <v>55740.204465288291</v>
      </c>
      <c r="C48" s="92">
        <f t="shared" si="0"/>
        <v>487.72678907127249</v>
      </c>
      <c r="D48" s="92">
        <f t="shared" si="1"/>
        <v>1103.9207561677667</v>
      </c>
      <c r="E48" s="92">
        <f t="shared" si="2"/>
        <v>54636.283709120522</v>
      </c>
      <c r="F48" s="92">
        <f t="shared" si="4"/>
        <v>28677.128154399245</v>
      </c>
      <c r="G48" s="82"/>
      <c r="H48" s="82"/>
      <c r="I48" s="82"/>
      <c r="J48" s="82"/>
      <c r="K48" s="82"/>
      <c r="L48" s="82"/>
      <c r="M48" s="82"/>
      <c r="N48" s="82"/>
      <c r="O48" s="82"/>
      <c r="P48" s="82"/>
      <c r="Q48" s="82"/>
      <c r="R48" s="82"/>
      <c r="S48" s="82"/>
      <c r="T48" s="82"/>
      <c r="U48" s="82"/>
      <c r="V48" s="82"/>
      <c r="W48" s="82"/>
      <c r="X48" s="82"/>
      <c r="Y48" s="82"/>
      <c r="Z48" s="82"/>
    </row>
    <row r="49" spans="1:26" x14ac:dyDescent="0.45">
      <c r="A49" s="82">
        <v>44</v>
      </c>
      <c r="B49" s="92">
        <f t="shared" si="3"/>
        <v>54636.283709120522</v>
      </c>
      <c r="C49" s="92">
        <f t="shared" si="0"/>
        <v>478.06748245480452</v>
      </c>
      <c r="D49" s="92">
        <f t="shared" si="1"/>
        <v>1113.5800627842348</v>
      </c>
      <c r="E49" s="92">
        <f t="shared" si="2"/>
        <v>53522.703646336289</v>
      </c>
      <c r="F49" s="92">
        <f t="shared" si="4"/>
        <v>29155.195636854049</v>
      </c>
      <c r="G49" s="82"/>
      <c r="H49" s="82"/>
      <c r="I49" s="82"/>
      <c r="J49" s="82"/>
      <c r="K49" s="82"/>
      <c r="L49" s="82"/>
      <c r="M49" s="82"/>
      <c r="N49" s="82"/>
      <c r="O49" s="82"/>
      <c r="P49" s="82"/>
      <c r="Q49" s="82"/>
      <c r="R49" s="82"/>
      <c r="S49" s="82"/>
      <c r="T49" s="82"/>
      <c r="U49" s="82"/>
      <c r="V49" s="82"/>
      <c r="W49" s="82"/>
      <c r="X49" s="82"/>
      <c r="Y49" s="82"/>
      <c r="Z49" s="82"/>
    </row>
    <row r="50" spans="1:26" x14ac:dyDescent="0.45">
      <c r="A50" s="82">
        <v>45</v>
      </c>
      <c r="B50" s="92">
        <f t="shared" si="3"/>
        <v>53522.703646336289</v>
      </c>
      <c r="C50" s="92">
        <f t="shared" si="0"/>
        <v>468.32365690544248</v>
      </c>
      <c r="D50" s="92">
        <f t="shared" si="1"/>
        <v>1123.3238883335969</v>
      </c>
      <c r="E50" s="92">
        <f t="shared" si="2"/>
        <v>52399.379758002695</v>
      </c>
      <c r="F50" s="92">
        <f t="shared" si="4"/>
        <v>29623.519293759491</v>
      </c>
      <c r="G50" s="82"/>
      <c r="H50" s="82"/>
      <c r="I50" s="82"/>
      <c r="J50" s="82"/>
      <c r="K50" s="82"/>
      <c r="L50" s="82"/>
      <c r="M50" s="82"/>
      <c r="N50" s="82"/>
      <c r="O50" s="82"/>
      <c r="P50" s="82"/>
      <c r="Q50" s="82"/>
      <c r="R50" s="82"/>
      <c r="S50" s="82"/>
      <c r="T50" s="82"/>
      <c r="U50" s="82"/>
      <c r="V50" s="82"/>
      <c r="W50" s="82"/>
      <c r="X50" s="82"/>
      <c r="Y50" s="82"/>
      <c r="Z50" s="82"/>
    </row>
    <row r="51" spans="1:26" x14ac:dyDescent="0.45">
      <c r="A51" s="82">
        <v>46</v>
      </c>
      <c r="B51" s="92">
        <f t="shared" si="3"/>
        <v>52399.379758002695</v>
      </c>
      <c r="C51" s="92">
        <f t="shared" si="0"/>
        <v>458.49457288252353</v>
      </c>
      <c r="D51" s="92">
        <f t="shared" si="1"/>
        <v>1133.1529723565159</v>
      </c>
      <c r="E51" s="92">
        <f t="shared" si="2"/>
        <v>51266.226785646177</v>
      </c>
      <c r="F51" s="92">
        <f t="shared" si="4"/>
        <v>30082.013866642013</v>
      </c>
      <c r="G51" s="82"/>
      <c r="H51" s="82"/>
      <c r="I51" s="82"/>
      <c r="J51" s="82"/>
      <c r="K51" s="82"/>
      <c r="L51" s="82"/>
      <c r="M51" s="82"/>
      <c r="N51" s="82"/>
      <c r="O51" s="82"/>
      <c r="P51" s="82"/>
      <c r="Q51" s="82"/>
      <c r="R51" s="82"/>
      <c r="S51" s="82"/>
      <c r="T51" s="82"/>
      <c r="U51" s="82"/>
      <c r="V51" s="82"/>
      <c r="W51" s="82"/>
      <c r="X51" s="82"/>
      <c r="Y51" s="82"/>
      <c r="Z51" s="82"/>
    </row>
    <row r="52" spans="1:26" x14ac:dyDescent="0.45">
      <c r="A52" s="82">
        <v>47</v>
      </c>
      <c r="B52" s="92">
        <f t="shared" si="3"/>
        <v>51266.226785646177</v>
      </c>
      <c r="C52" s="92">
        <f t="shared" si="0"/>
        <v>448.57948437440399</v>
      </c>
      <c r="D52" s="92">
        <f t="shared" si="1"/>
        <v>1143.0680608646353</v>
      </c>
      <c r="E52" s="92">
        <f t="shared" si="2"/>
        <v>50123.158724781541</v>
      </c>
      <c r="F52" s="92">
        <f t="shared" si="4"/>
        <v>30530.593351016418</v>
      </c>
      <c r="G52" s="82"/>
      <c r="H52" s="82"/>
      <c r="I52" s="82"/>
      <c r="J52" s="82"/>
      <c r="K52" s="82"/>
      <c r="L52" s="82"/>
      <c r="M52" s="82"/>
      <c r="N52" s="82"/>
      <c r="O52" s="82"/>
      <c r="P52" s="82"/>
      <c r="Q52" s="82"/>
      <c r="R52" s="82"/>
      <c r="S52" s="82"/>
      <c r="T52" s="82"/>
      <c r="U52" s="82"/>
      <c r="V52" s="82"/>
      <c r="W52" s="82"/>
      <c r="X52" s="82"/>
      <c r="Y52" s="82"/>
      <c r="Z52" s="82"/>
    </row>
    <row r="53" spans="1:26" x14ac:dyDescent="0.45">
      <c r="A53" s="82">
        <v>48</v>
      </c>
      <c r="B53" s="92">
        <f t="shared" si="3"/>
        <v>50123.158724781541</v>
      </c>
      <c r="C53" s="92">
        <f t="shared" si="0"/>
        <v>438.57763884183845</v>
      </c>
      <c r="D53" s="92">
        <f t="shared" si="1"/>
        <v>1153.0699063972008</v>
      </c>
      <c r="E53" s="92">
        <f t="shared" si="2"/>
        <v>48970.088818384342</v>
      </c>
      <c r="F53" s="92">
        <f t="shared" si="4"/>
        <v>30969.170989858256</v>
      </c>
      <c r="G53" s="82"/>
      <c r="H53" s="82"/>
      <c r="I53" s="82"/>
      <c r="J53" s="82"/>
      <c r="K53" s="82"/>
      <c r="L53" s="82"/>
      <c r="M53" s="82"/>
      <c r="N53" s="82"/>
      <c r="O53" s="82"/>
      <c r="P53" s="82"/>
      <c r="Q53" s="82"/>
      <c r="R53" s="82"/>
      <c r="S53" s="82"/>
      <c r="T53" s="82"/>
      <c r="U53" s="82"/>
      <c r="V53" s="82"/>
      <c r="W53" s="82"/>
      <c r="X53" s="82"/>
      <c r="Y53" s="82"/>
      <c r="Z53" s="82"/>
    </row>
    <row r="54" spans="1:26" x14ac:dyDescent="0.45">
      <c r="A54" s="82">
        <v>49</v>
      </c>
      <c r="B54" s="92">
        <f t="shared" si="3"/>
        <v>48970.088818384342</v>
      </c>
      <c r="C54" s="92">
        <f t="shared" si="0"/>
        <v>428.48827716086294</v>
      </c>
      <c r="D54" s="92">
        <f t="shared" si="1"/>
        <v>1163.1592680781764</v>
      </c>
      <c r="E54" s="92">
        <f t="shared" si="2"/>
        <v>47806.929550306166</v>
      </c>
      <c r="F54" s="92">
        <f t="shared" si="4"/>
        <v>31397.65926701912</v>
      </c>
      <c r="G54" s="82"/>
      <c r="H54" s="82"/>
      <c r="I54" s="82"/>
      <c r="J54" s="82"/>
      <c r="K54" s="82"/>
      <c r="L54" s="82"/>
      <c r="M54" s="82"/>
      <c r="N54" s="82"/>
      <c r="O54" s="82"/>
      <c r="P54" s="82"/>
      <c r="Q54" s="82"/>
      <c r="R54" s="82"/>
      <c r="S54" s="82"/>
      <c r="T54" s="82"/>
      <c r="U54" s="82"/>
      <c r="V54" s="82"/>
      <c r="W54" s="82"/>
      <c r="X54" s="82"/>
      <c r="Y54" s="82"/>
      <c r="Z54" s="82"/>
    </row>
    <row r="55" spans="1:26" x14ac:dyDescent="0.45">
      <c r="A55" s="82">
        <v>50</v>
      </c>
      <c r="B55" s="92">
        <f t="shared" si="3"/>
        <v>47806.929550306166</v>
      </c>
      <c r="C55" s="92">
        <f t="shared" si="0"/>
        <v>418.31063356517893</v>
      </c>
      <c r="D55" s="92">
        <f t="shared" si="1"/>
        <v>1173.3369116738604</v>
      </c>
      <c r="E55" s="92">
        <f t="shared" si="2"/>
        <v>46633.592638632304</v>
      </c>
      <c r="F55" s="92">
        <f t="shared" si="4"/>
        <v>31815.969900584299</v>
      </c>
      <c r="G55" s="82"/>
      <c r="H55" s="82"/>
      <c r="I55" s="82"/>
      <c r="J55" s="82"/>
      <c r="K55" s="82"/>
      <c r="L55" s="82"/>
      <c r="M55" s="82"/>
      <c r="N55" s="82"/>
      <c r="O55" s="82"/>
      <c r="P55" s="82"/>
      <c r="Q55" s="82"/>
      <c r="R55" s="82"/>
      <c r="S55" s="82"/>
      <c r="T55" s="82"/>
      <c r="U55" s="82"/>
      <c r="V55" s="82"/>
      <c r="W55" s="82"/>
      <c r="X55" s="82"/>
      <c r="Y55" s="82"/>
      <c r="Z55" s="82"/>
    </row>
    <row r="56" spans="1:26" x14ac:dyDescent="0.45">
      <c r="A56" s="82">
        <v>51</v>
      </c>
      <c r="B56" s="92">
        <f t="shared" si="3"/>
        <v>46633.592638632304</v>
      </c>
      <c r="C56" s="92">
        <f t="shared" si="0"/>
        <v>408.04393558803264</v>
      </c>
      <c r="D56" s="92">
        <f t="shared" si="1"/>
        <v>1183.6036096510068</v>
      </c>
      <c r="E56" s="92">
        <f t="shared" si="2"/>
        <v>45449.989028981297</v>
      </c>
      <c r="F56" s="92">
        <f t="shared" si="4"/>
        <v>32224.013836172333</v>
      </c>
      <c r="G56" s="82"/>
      <c r="H56" s="82"/>
      <c r="I56" s="82"/>
      <c r="J56" s="82"/>
      <c r="K56" s="82"/>
      <c r="L56" s="82"/>
      <c r="M56" s="82"/>
      <c r="N56" s="82"/>
      <c r="O56" s="82"/>
      <c r="P56" s="82"/>
      <c r="Q56" s="82"/>
      <c r="R56" s="82"/>
      <c r="S56" s="82"/>
      <c r="T56" s="82"/>
      <c r="U56" s="82"/>
      <c r="V56" s="82"/>
      <c r="W56" s="82"/>
      <c r="X56" s="82"/>
      <c r="Y56" s="82"/>
      <c r="Z56" s="82"/>
    </row>
    <row r="57" spans="1:26" x14ac:dyDescent="0.45">
      <c r="A57" s="82">
        <v>52</v>
      </c>
      <c r="B57" s="92">
        <f t="shared" si="3"/>
        <v>45449.989028981297</v>
      </c>
      <c r="C57" s="92">
        <f t="shared" si="0"/>
        <v>397.68740400358632</v>
      </c>
      <c r="D57" s="92">
        <f t="shared" si="1"/>
        <v>1193.960141235453</v>
      </c>
      <c r="E57" s="92">
        <f t="shared" si="2"/>
        <v>44256.028887745844</v>
      </c>
      <c r="F57" s="92">
        <f t="shared" si="4"/>
        <v>32621.70124017592</v>
      </c>
      <c r="G57" s="82"/>
      <c r="H57" s="82"/>
      <c r="I57" s="82"/>
      <c r="J57" s="82"/>
      <c r="K57" s="82"/>
      <c r="L57" s="82"/>
      <c r="M57" s="82"/>
      <c r="N57" s="82"/>
      <c r="O57" s="82"/>
      <c r="P57" s="82"/>
      <c r="Q57" s="82"/>
      <c r="R57" s="82"/>
      <c r="S57" s="82"/>
      <c r="T57" s="82"/>
      <c r="U57" s="82"/>
      <c r="V57" s="82"/>
      <c r="W57" s="82"/>
      <c r="X57" s="82"/>
      <c r="Y57" s="82"/>
      <c r="Z57" s="82"/>
    </row>
    <row r="58" spans="1:26" x14ac:dyDescent="0.45">
      <c r="A58" s="82">
        <v>53</v>
      </c>
      <c r="B58" s="92">
        <f t="shared" si="3"/>
        <v>44256.028887745844</v>
      </c>
      <c r="C58" s="92">
        <f t="shared" si="0"/>
        <v>387.2402527677761</v>
      </c>
      <c r="D58" s="92">
        <f t="shared" si="1"/>
        <v>1204.4072924712632</v>
      </c>
      <c r="E58" s="92">
        <f t="shared" si="2"/>
        <v>43051.621595274584</v>
      </c>
      <c r="F58" s="92">
        <f t="shared" si="4"/>
        <v>33008.941492943697</v>
      </c>
      <c r="G58" s="82"/>
      <c r="H58" s="82"/>
      <c r="I58" s="82"/>
      <c r="J58" s="82"/>
      <c r="K58" s="82"/>
      <c r="L58" s="82"/>
      <c r="M58" s="82"/>
      <c r="N58" s="82"/>
      <c r="O58" s="82"/>
      <c r="P58" s="82"/>
      <c r="Q58" s="82"/>
      <c r="R58" s="82"/>
      <c r="S58" s="82"/>
      <c r="T58" s="82"/>
      <c r="U58" s="82"/>
      <c r="V58" s="82"/>
      <c r="W58" s="82"/>
      <c r="X58" s="82"/>
      <c r="Y58" s="82"/>
      <c r="Z58" s="82"/>
    </row>
    <row r="59" spans="1:26" x14ac:dyDescent="0.45">
      <c r="A59" s="82">
        <v>54</v>
      </c>
      <c r="B59" s="92">
        <f t="shared" si="3"/>
        <v>43051.621595274584</v>
      </c>
      <c r="C59" s="92">
        <f t="shared" si="0"/>
        <v>376.7016889586526</v>
      </c>
      <c r="D59" s="92">
        <f t="shared" si="1"/>
        <v>1214.9458562803868</v>
      </c>
      <c r="E59" s="92">
        <f t="shared" si="2"/>
        <v>41836.675738994199</v>
      </c>
      <c r="F59" s="92">
        <f t="shared" si="4"/>
        <v>33385.643181902349</v>
      </c>
      <c r="G59" s="82"/>
      <c r="H59" s="82"/>
      <c r="I59" s="82"/>
      <c r="J59" s="82"/>
      <c r="K59" s="82"/>
      <c r="L59" s="82"/>
      <c r="M59" s="82"/>
      <c r="N59" s="82"/>
      <c r="O59" s="82"/>
      <c r="P59" s="82"/>
      <c r="Q59" s="82"/>
      <c r="R59" s="82"/>
      <c r="S59" s="82"/>
      <c r="T59" s="82"/>
      <c r="U59" s="82"/>
      <c r="V59" s="82"/>
      <c r="W59" s="82"/>
      <c r="X59" s="82"/>
      <c r="Y59" s="82"/>
      <c r="Z59" s="82"/>
    </row>
    <row r="60" spans="1:26" x14ac:dyDescent="0.45">
      <c r="A60" s="82">
        <v>55</v>
      </c>
      <c r="B60" s="92">
        <f t="shared" si="3"/>
        <v>41836.675738994199</v>
      </c>
      <c r="C60" s="92">
        <f t="shared" si="0"/>
        <v>366.07091271619919</v>
      </c>
      <c r="D60" s="92">
        <f t="shared" si="1"/>
        <v>1225.5766325228401</v>
      </c>
      <c r="E60" s="92">
        <f t="shared" si="2"/>
        <v>40611.09910647136</v>
      </c>
      <c r="F60" s="92">
        <f t="shared" si="4"/>
        <v>33751.714094618546</v>
      </c>
      <c r="G60" s="82"/>
      <c r="H60" s="82"/>
      <c r="I60" s="82"/>
      <c r="J60" s="82"/>
      <c r="K60" s="82"/>
      <c r="L60" s="82"/>
      <c r="M60" s="82"/>
      <c r="N60" s="82"/>
      <c r="O60" s="82"/>
      <c r="P60" s="82"/>
      <c r="Q60" s="82"/>
      <c r="R60" s="82"/>
      <c r="S60" s="82"/>
      <c r="T60" s="82"/>
      <c r="U60" s="82"/>
      <c r="V60" s="82"/>
      <c r="W60" s="82"/>
      <c r="X60" s="82"/>
      <c r="Y60" s="82"/>
      <c r="Z60" s="82"/>
    </row>
    <row r="61" spans="1:26" x14ac:dyDescent="0.45">
      <c r="A61" s="82">
        <v>56</v>
      </c>
      <c r="B61" s="92">
        <f t="shared" si="3"/>
        <v>40611.09910647136</v>
      </c>
      <c r="C61" s="92">
        <f t="shared" si="0"/>
        <v>355.34711718162436</v>
      </c>
      <c r="D61" s="92">
        <f t="shared" si="1"/>
        <v>1236.300428057415</v>
      </c>
      <c r="E61" s="92">
        <f t="shared" si="2"/>
        <v>39374.798678413943</v>
      </c>
      <c r="F61" s="92">
        <f t="shared" si="4"/>
        <v>34107.061211800174</v>
      </c>
      <c r="G61" s="82"/>
      <c r="H61" s="82"/>
      <c r="I61" s="82"/>
      <c r="J61" s="82"/>
      <c r="K61" s="82"/>
      <c r="L61" s="82"/>
      <c r="M61" s="82"/>
      <c r="N61" s="82"/>
      <c r="O61" s="82"/>
      <c r="P61" s="82"/>
      <c r="Q61" s="82"/>
      <c r="R61" s="82"/>
      <c r="S61" s="82"/>
      <c r="T61" s="82"/>
      <c r="U61" s="82"/>
      <c r="V61" s="82"/>
      <c r="W61" s="82"/>
      <c r="X61" s="82"/>
      <c r="Y61" s="82"/>
      <c r="Z61" s="82"/>
    </row>
    <row r="62" spans="1:26" x14ac:dyDescent="0.45">
      <c r="A62" s="82">
        <v>57</v>
      </c>
      <c r="B62" s="92">
        <f t="shared" si="3"/>
        <v>39374.798678413943</v>
      </c>
      <c r="C62" s="92">
        <f t="shared" si="0"/>
        <v>344.52948843612194</v>
      </c>
      <c r="D62" s="92">
        <f t="shared" si="1"/>
        <v>1247.1180568029174</v>
      </c>
      <c r="E62" s="92">
        <f t="shared" si="2"/>
        <v>38127.680621611027</v>
      </c>
      <c r="F62" s="92">
        <f t="shared" si="4"/>
        <v>34451.590700236295</v>
      </c>
      <c r="G62" s="82"/>
      <c r="H62" s="82"/>
      <c r="I62" s="82"/>
      <c r="J62" s="82"/>
      <c r="K62" s="82"/>
      <c r="L62" s="82"/>
      <c r="M62" s="82"/>
      <c r="N62" s="82"/>
      <c r="O62" s="82"/>
      <c r="P62" s="82"/>
      <c r="Q62" s="82"/>
      <c r="R62" s="82"/>
      <c r="S62" s="82"/>
      <c r="T62" s="82"/>
      <c r="U62" s="82"/>
      <c r="V62" s="82"/>
      <c r="W62" s="82"/>
      <c r="X62" s="82"/>
      <c r="Y62" s="82"/>
      <c r="Z62" s="82"/>
    </row>
    <row r="63" spans="1:26" x14ac:dyDescent="0.45">
      <c r="A63" s="82">
        <v>58</v>
      </c>
      <c r="B63" s="92">
        <f t="shared" si="3"/>
        <v>38127.680621611027</v>
      </c>
      <c r="C63" s="92">
        <f t="shared" si="0"/>
        <v>333.61720543909644</v>
      </c>
      <c r="D63" s="92">
        <f t="shared" si="1"/>
        <v>1258.0303397999428</v>
      </c>
      <c r="E63" s="92">
        <f t="shared" si="2"/>
        <v>36869.650281811082</v>
      </c>
      <c r="F63" s="92">
        <f t="shared" si="4"/>
        <v>34785.207905675394</v>
      </c>
      <c r="G63" s="82"/>
      <c r="H63" s="82"/>
      <c r="I63" s="82"/>
      <c r="J63" s="82"/>
      <c r="K63" s="82"/>
      <c r="L63" s="82"/>
      <c r="M63" s="82"/>
      <c r="N63" s="82"/>
      <c r="O63" s="82"/>
      <c r="P63" s="82"/>
      <c r="Q63" s="82"/>
      <c r="R63" s="82"/>
      <c r="S63" s="82"/>
      <c r="T63" s="82"/>
      <c r="U63" s="82"/>
      <c r="V63" s="82"/>
      <c r="W63" s="82"/>
      <c r="X63" s="82"/>
      <c r="Y63" s="82"/>
      <c r="Z63" s="82"/>
    </row>
    <row r="64" spans="1:26" x14ac:dyDescent="0.45">
      <c r="A64" s="82">
        <v>59</v>
      </c>
      <c r="B64" s="92">
        <f t="shared" si="3"/>
        <v>36869.650281811082</v>
      </c>
      <c r="C64" s="92">
        <f t="shared" si="0"/>
        <v>322.60943996584695</v>
      </c>
      <c r="D64" s="92">
        <f t="shared" si="1"/>
        <v>1269.0381052731923</v>
      </c>
      <c r="E64" s="92">
        <f t="shared" si="2"/>
        <v>35600.612176537892</v>
      </c>
      <c r="F64" s="92">
        <f t="shared" si="4"/>
        <v>35107.817345641241</v>
      </c>
      <c r="G64" s="82"/>
      <c r="H64" s="82"/>
      <c r="I64" s="82"/>
      <c r="J64" s="82"/>
      <c r="K64" s="82"/>
      <c r="L64" s="82"/>
      <c r="M64" s="82"/>
      <c r="N64" s="82"/>
      <c r="O64" s="82"/>
      <c r="P64" s="82"/>
      <c r="Q64" s="82"/>
      <c r="R64" s="82"/>
      <c r="S64" s="82"/>
      <c r="T64" s="82"/>
      <c r="U64" s="82"/>
      <c r="V64" s="82"/>
      <c r="W64" s="82"/>
      <c r="X64" s="82"/>
      <c r="Y64" s="82"/>
      <c r="Z64" s="82"/>
    </row>
    <row r="65" spans="1:26" x14ac:dyDescent="0.45">
      <c r="A65" s="82">
        <v>60</v>
      </c>
      <c r="B65" s="92">
        <f t="shared" si="3"/>
        <v>35600.612176537892</v>
      </c>
      <c r="C65" s="92">
        <f t="shared" si="0"/>
        <v>311.5053565447065</v>
      </c>
      <c r="D65" s="92">
        <f t="shared" si="1"/>
        <v>1280.1421886943328</v>
      </c>
      <c r="E65" s="92">
        <f t="shared" si="2"/>
        <v>34320.469987843557</v>
      </c>
      <c r="F65" s="92">
        <f t="shared" si="4"/>
        <v>35419.322702185949</v>
      </c>
      <c r="G65" s="82"/>
      <c r="H65" s="82"/>
      <c r="I65" s="82"/>
      <c r="J65" s="82"/>
      <c r="K65" s="82"/>
      <c r="L65" s="82"/>
      <c r="M65" s="82"/>
      <c r="N65" s="82"/>
      <c r="O65" s="82"/>
      <c r="P65" s="82"/>
      <c r="Q65" s="82"/>
      <c r="R65" s="82"/>
      <c r="S65" s="82"/>
      <c r="T65" s="82"/>
      <c r="U65" s="82"/>
      <c r="V65" s="82"/>
      <c r="W65" s="82"/>
      <c r="X65" s="82"/>
      <c r="Y65" s="82"/>
      <c r="Z65" s="82"/>
    </row>
    <row r="66" spans="1:26" x14ac:dyDescent="0.45">
      <c r="A66" s="82">
        <v>61</v>
      </c>
      <c r="B66" s="92">
        <f t="shared" si="3"/>
        <v>34320.469987843557</v>
      </c>
      <c r="C66" s="92">
        <f t="shared" si="0"/>
        <v>300.3041123936311</v>
      </c>
      <c r="D66" s="92">
        <f t="shared" si="1"/>
        <v>1291.3434328454082</v>
      </c>
      <c r="E66" s="92">
        <f t="shared" si="2"/>
        <v>33029.126554998147</v>
      </c>
      <c r="F66" s="92">
        <f t="shared" si="4"/>
        <v>35719.626814579584</v>
      </c>
      <c r="G66" s="82"/>
      <c r="H66" s="82"/>
      <c r="I66" s="82"/>
      <c r="J66" s="82"/>
      <c r="K66" s="82"/>
      <c r="L66" s="82"/>
      <c r="M66" s="82"/>
      <c r="N66" s="82"/>
      <c r="O66" s="82"/>
      <c r="P66" s="82"/>
      <c r="Q66" s="82"/>
      <c r="R66" s="82"/>
      <c r="S66" s="82"/>
      <c r="T66" s="82"/>
      <c r="U66" s="82"/>
      <c r="V66" s="82"/>
      <c r="W66" s="82"/>
      <c r="X66" s="82"/>
      <c r="Y66" s="82"/>
      <c r="Z66" s="82"/>
    </row>
    <row r="67" spans="1:26" x14ac:dyDescent="0.45">
      <c r="A67" s="82">
        <v>62</v>
      </c>
      <c r="B67" s="92">
        <f t="shared" si="3"/>
        <v>33029.126554998147</v>
      </c>
      <c r="C67" s="92">
        <f t="shared" si="0"/>
        <v>289.00485735623374</v>
      </c>
      <c r="D67" s="92">
        <f t="shared" si="1"/>
        <v>1302.6426878828056</v>
      </c>
      <c r="E67" s="92">
        <f t="shared" si="2"/>
        <v>31726.483867115341</v>
      </c>
      <c r="F67" s="92">
        <f t="shared" si="4"/>
        <v>36008.631671935815</v>
      </c>
      <c r="G67" s="82"/>
      <c r="H67" s="82"/>
      <c r="I67" s="82"/>
      <c r="J67" s="82"/>
      <c r="K67" s="82"/>
      <c r="L67" s="82"/>
      <c r="M67" s="82"/>
      <c r="N67" s="82"/>
      <c r="O67" s="82"/>
      <c r="P67" s="82"/>
      <c r="Q67" s="82"/>
      <c r="R67" s="82"/>
      <c r="S67" s="82"/>
      <c r="T67" s="82"/>
      <c r="U67" s="82"/>
      <c r="V67" s="82"/>
      <c r="W67" s="82"/>
      <c r="X67" s="82"/>
      <c r="Y67" s="82"/>
      <c r="Z67" s="82"/>
    </row>
    <row r="68" spans="1:26" x14ac:dyDescent="0.45">
      <c r="A68" s="82">
        <v>63</v>
      </c>
      <c r="B68" s="92">
        <f t="shared" si="3"/>
        <v>31726.483867115341</v>
      </c>
      <c r="C68" s="92">
        <f t="shared" si="0"/>
        <v>277.60673383725918</v>
      </c>
      <c r="D68" s="92">
        <f t="shared" si="1"/>
        <v>1314.04081140178</v>
      </c>
      <c r="E68" s="92">
        <f t="shared" si="2"/>
        <v>30412.44305571356</v>
      </c>
      <c r="F68" s="92">
        <f t="shared" si="4"/>
        <v>36286.238405773074</v>
      </c>
      <c r="G68" s="82"/>
      <c r="H68" s="82"/>
      <c r="I68" s="82"/>
      <c r="J68" s="82"/>
      <c r="K68" s="82"/>
      <c r="L68" s="82"/>
      <c r="M68" s="82"/>
      <c r="N68" s="82"/>
      <c r="O68" s="82"/>
      <c r="P68" s="82"/>
      <c r="Q68" s="82"/>
      <c r="R68" s="82"/>
      <c r="S68" s="82"/>
      <c r="T68" s="82"/>
      <c r="U68" s="82"/>
      <c r="V68" s="82"/>
      <c r="W68" s="82"/>
      <c r="X68" s="82"/>
      <c r="Y68" s="82"/>
      <c r="Z68" s="82"/>
    </row>
    <row r="69" spans="1:26" x14ac:dyDescent="0.45">
      <c r="A69" s="82">
        <v>64</v>
      </c>
      <c r="B69" s="92">
        <f t="shared" si="3"/>
        <v>30412.44305571356</v>
      </c>
      <c r="C69" s="92">
        <f t="shared" si="0"/>
        <v>266.10887673749363</v>
      </c>
      <c r="D69" s="92">
        <f t="shared" si="1"/>
        <v>1325.5386685015458</v>
      </c>
      <c r="E69" s="92">
        <f t="shared" si="2"/>
        <v>29086.904387212013</v>
      </c>
      <c r="F69" s="92">
        <f t="shared" si="4"/>
        <v>36552.347282510571</v>
      </c>
      <c r="G69" s="82"/>
      <c r="H69" s="82"/>
      <c r="I69" s="82"/>
      <c r="J69" s="82"/>
      <c r="K69" s="82"/>
      <c r="L69" s="82"/>
      <c r="M69" s="82"/>
      <c r="N69" s="82"/>
      <c r="O69" s="82"/>
      <c r="P69" s="82"/>
      <c r="Q69" s="82"/>
      <c r="R69" s="82"/>
      <c r="S69" s="82"/>
      <c r="T69" s="82"/>
      <c r="U69" s="82"/>
      <c r="V69" s="82"/>
      <c r="W69" s="82"/>
      <c r="X69" s="82"/>
      <c r="Y69" s="82"/>
      <c r="Z69" s="82"/>
    </row>
    <row r="70" spans="1:26" x14ac:dyDescent="0.45">
      <c r="A70" s="82">
        <v>65</v>
      </c>
      <c r="B70" s="92">
        <f t="shared" si="3"/>
        <v>29086.904387212013</v>
      </c>
      <c r="C70" s="92">
        <f t="shared" si="0"/>
        <v>254.51041338810509</v>
      </c>
      <c r="D70" s="92">
        <f t="shared" si="1"/>
        <v>1337.1371318509343</v>
      </c>
      <c r="E70" s="92">
        <f t="shared" si="2"/>
        <v>27749.767255361079</v>
      </c>
      <c r="F70" s="92">
        <f t="shared" si="4"/>
        <v>36806.857695898674</v>
      </c>
      <c r="G70" s="82"/>
      <c r="H70" s="82"/>
      <c r="I70" s="82"/>
      <c r="J70" s="82"/>
      <c r="K70" s="82"/>
      <c r="L70" s="82"/>
      <c r="M70" s="82"/>
      <c r="N70" s="82"/>
      <c r="O70" s="82"/>
      <c r="P70" s="82"/>
      <c r="Q70" s="82"/>
      <c r="R70" s="82"/>
      <c r="S70" s="82"/>
      <c r="T70" s="82"/>
      <c r="U70" s="82"/>
      <c r="V70" s="82"/>
      <c r="W70" s="82"/>
      <c r="X70" s="82"/>
      <c r="Y70" s="82"/>
      <c r="Z70" s="82"/>
    </row>
    <row r="71" spans="1:26" x14ac:dyDescent="0.45">
      <c r="A71" s="82">
        <v>66</v>
      </c>
      <c r="B71" s="92">
        <f t="shared" si="3"/>
        <v>27749.767255361079</v>
      </c>
      <c r="C71" s="92">
        <f t="shared" si="0"/>
        <v>242.81046348440941</v>
      </c>
      <c r="D71" s="92">
        <f t="shared" si="1"/>
        <v>1348.8370817546299</v>
      </c>
      <c r="E71" s="92">
        <f t="shared" si="2"/>
        <v>26400.930173606448</v>
      </c>
      <c r="F71" s="92">
        <f t="shared" ref="F71:F134" si="5">F70+C71</f>
        <v>37049.668159383087</v>
      </c>
      <c r="G71" s="82"/>
      <c r="H71" s="82"/>
      <c r="I71" s="82"/>
      <c r="J71" s="82"/>
      <c r="K71" s="82"/>
      <c r="L71" s="82"/>
      <c r="M71" s="82"/>
      <c r="N71" s="82"/>
      <c r="O71" s="82"/>
      <c r="P71" s="82"/>
      <c r="Q71" s="82"/>
      <c r="R71" s="82"/>
      <c r="S71" s="82"/>
      <c r="T71" s="82"/>
      <c r="U71" s="82"/>
      <c r="V71" s="82"/>
      <c r="W71" s="82"/>
      <c r="X71" s="82"/>
      <c r="Y71" s="82"/>
      <c r="Z71" s="82"/>
    </row>
    <row r="72" spans="1:26" x14ac:dyDescent="0.45">
      <c r="A72" s="82">
        <v>67</v>
      </c>
      <c r="B72" s="92">
        <f t="shared" si="3"/>
        <v>26400.930173606448</v>
      </c>
      <c r="C72" s="92">
        <f t="shared" si="0"/>
        <v>231.00813901905639</v>
      </c>
      <c r="D72" s="92">
        <f t="shared" si="1"/>
        <v>1360.6394062199829</v>
      </c>
      <c r="E72" s="92">
        <f t="shared" si="2"/>
        <v>25040.290767386465</v>
      </c>
      <c r="F72" s="92">
        <f t="shared" si="5"/>
        <v>37280.676298402141</v>
      </c>
      <c r="G72" s="82"/>
      <c r="H72" s="82"/>
      <c r="I72" s="82"/>
      <c r="J72" s="82"/>
      <c r="K72" s="82"/>
      <c r="L72" s="82"/>
      <c r="M72" s="82"/>
      <c r="N72" s="82"/>
      <c r="O72" s="82"/>
      <c r="P72" s="82"/>
      <c r="Q72" s="82"/>
      <c r="R72" s="82"/>
      <c r="S72" s="82"/>
      <c r="T72" s="82"/>
      <c r="U72" s="82"/>
      <c r="V72" s="82"/>
      <c r="W72" s="82"/>
      <c r="X72" s="82"/>
      <c r="Y72" s="82"/>
      <c r="Z72" s="82"/>
    </row>
    <row r="73" spans="1:26" x14ac:dyDescent="0.45">
      <c r="A73" s="82">
        <v>68</v>
      </c>
      <c r="B73" s="92">
        <f t="shared" si="3"/>
        <v>25040.290767386465</v>
      </c>
      <c r="C73" s="92">
        <f t="shared" si="0"/>
        <v>219.10254421463154</v>
      </c>
      <c r="D73" s="92">
        <f t="shared" si="1"/>
        <v>1372.5450010244078</v>
      </c>
      <c r="E73" s="92">
        <f t="shared" si="2"/>
        <v>23667.745766362055</v>
      </c>
      <c r="F73" s="92">
        <f t="shared" si="5"/>
        <v>37499.778842616775</v>
      </c>
      <c r="G73" s="82"/>
      <c r="H73" s="82"/>
      <c r="I73" s="82"/>
      <c r="J73" s="82"/>
      <c r="K73" s="82"/>
      <c r="L73" s="82"/>
      <c r="M73" s="82"/>
      <c r="N73" s="82"/>
      <c r="O73" s="82"/>
      <c r="P73" s="82"/>
      <c r="Q73" s="82"/>
      <c r="R73" s="82"/>
      <c r="S73" s="82"/>
      <c r="T73" s="82"/>
      <c r="U73" s="82"/>
      <c r="V73" s="82"/>
      <c r="W73" s="82"/>
      <c r="X73" s="82"/>
      <c r="Y73" s="82"/>
      <c r="Z73" s="82"/>
    </row>
    <row r="74" spans="1:26" x14ac:dyDescent="0.45">
      <c r="A74" s="82">
        <v>69</v>
      </c>
      <c r="B74" s="92">
        <f t="shared" si="3"/>
        <v>23667.745766362055</v>
      </c>
      <c r="C74" s="92">
        <f t="shared" si="0"/>
        <v>207.09277545566798</v>
      </c>
      <c r="D74" s="92">
        <f t="shared" si="1"/>
        <v>1384.5547697833713</v>
      </c>
      <c r="E74" s="92">
        <f t="shared" si="2"/>
        <v>22283.190996578684</v>
      </c>
      <c r="F74" s="92">
        <f t="shared" si="5"/>
        <v>37706.871618072444</v>
      </c>
      <c r="G74" s="82"/>
      <c r="H74" s="82"/>
      <c r="I74" s="82"/>
      <c r="J74" s="82"/>
      <c r="K74" s="82"/>
      <c r="L74" s="82"/>
      <c r="M74" s="82"/>
      <c r="N74" s="82"/>
      <c r="O74" s="82"/>
      <c r="P74" s="82"/>
      <c r="Q74" s="82"/>
      <c r="R74" s="82"/>
      <c r="S74" s="82"/>
      <c r="T74" s="82"/>
      <c r="U74" s="82"/>
      <c r="V74" s="82"/>
      <c r="W74" s="82"/>
      <c r="X74" s="82"/>
      <c r="Y74" s="82"/>
      <c r="Z74" s="82"/>
    </row>
    <row r="75" spans="1:26" x14ac:dyDescent="0.45">
      <c r="A75" s="82">
        <v>70</v>
      </c>
      <c r="B75" s="92">
        <f t="shared" si="3"/>
        <v>22283.190996578684</v>
      </c>
      <c r="C75" s="92">
        <f t="shared" si="0"/>
        <v>194.97792122006345</v>
      </c>
      <c r="D75" s="92">
        <f t="shared" si="1"/>
        <v>1396.6696240189758</v>
      </c>
      <c r="E75" s="92">
        <f t="shared" si="2"/>
        <v>20886.521372559706</v>
      </c>
      <c r="F75" s="92">
        <f t="shared" si="5"/>
        <v>37901.849539292511</v>
      </c>
      <c r="G75" s="82"/>
      <c r="H75" s="82"/>
      <c r="I75" s="82"/>
      <c r="J75" s="82"/>
      <c r="K75" s="82"/>
      <c r="L75" s="82"/>
      <c r="M75" s="82"/>
      <c r="N75" s="82"/>
      <c r="O75" s="82"/>
      <c r="P75" s="82"/>
      <c r="Q75" s="82"/>
      <c r="R75" s="82"/>
      <c r="S75" s="82"/>
      <c r="T75" s="82"/>
      <c r="U75" s="82"/>
      <c r="V75" s="82"/>
      <c r="W75" s="82"/>
      <c r="X75" s="82"/>
      <c r="Y75" s="82"/>
      <c r="Z75" s="82"/>
    </row>
    <row r="76" spans="1:26" x14ac:dyDescent="0.45">
      <c r="A76" s="82">
        <v>71</v>
      </c>
      <c r="B76" s="92">
        <f t="shared" si="3"/>
        <v>20886.521372559706</v>
      </c>
      <c r="C76" s="92">
        <f t="shared" si="0"/>
        <v>182.7570620098974</v>
      </c>
      <c r="D76" s="92">
        <f t="shared" si="1"/>
        <v>1408.8904832291419</v>
      </c>
      <c r="E76" s="92">
        <f t="shared" si="2"/>
        <v>19477.630889330565</v>
      </c>
      <c r="F76" s="92">
        <f t="shared" si="5"/>
        <v>38084.60660130241</v>
      </c>
      <c r="G76" s="82"/>
      <c r="H76" s="82"/>
      <c r="I76" s="82"/>
      <c r="J76" s="82"/>
      <c r="K76" s="82"/>
      <c r="L76" s="82"/>
      <c r="M76" s="82"/>
      <c r="N76" s="82"/>
      <c r="O76" s="82"/>
      <c r="P76" s="82"/>
      <c r="Q76" s="82"/>
      <c r="R76" s="82"/>
      <c r="S76" s="82"/>
      <c r="T76" s="82"/>
      <c r="U76" s="82"/>
      <c r="V76" s="82"/>
      <c r="W76" s="82"/>
      <c r="X76" s="82"/>
      <c r="Y76" s="82"/>
      <c r="Z76" s="82"/>
    </row>
    <row r="77" spans="1:26" x14ac:dyDescent="0.45">
      <c r="A77" s="82">
        <v>72</v>
      </c>
      <c r="B77" s="92">
        <f t="shared" si="3"/>
        <v>19477.630889330565</v>
      </c>
      <c r="C77" s="92">
        <f t="shared" si="0"/>
        <v>170.42927028164243</v>
      </c>
      <c r="D77" s="92">
        <f t="shared" si="1"/>
        <v>1421.2182749573969</v>
      </c>
      <c r="E77" s="92">
        <f t="shared" si="2"/>
        <v>18056.412614373166</v>
      </c>
      <c r="F77" s="92">
        <f t="shared" si="5"/>
        <v>38255.035871584056</v>
      </c>
      <c r="G77" s="82"/>
      <c r="H77" s="82"/>
      <c r="I77" s="82"/>
      <c r="J77" s="82"/>
      <c r="K77" s="82"/>
      <c r="L77" s="82"/>
      <c r="M77" s="82"/>
      <c r="N77" s="82"/>
      <c r="O77" s="82"/>
      <c r="P77" s="82"/>
      <c r="Q77" s="82"/>
      <c r="R77" s="82"/>
      <c r="S77" s="82"/>
      <c r="T77" s="82"/>
      <c r="U77" s="82"/>
      <c r="V77" s="82"/>
      <c r="W77" s="82"/>
      <c r="X77" s="82"/>
      <c r="Y77" s="82"/>
      <c r="Z77" s="82"/>
    </row>
    <row r="78" spans="1:26" x14ac:dyDescent="0.45">
      <c r="A78" s="82">
        <v>73</v>
      </c>
      <c r="B78" s="92">
        <f t="shared" si="3"/>
        <v>18056.412614373166</v>
      </c>
      <c r="C78" s="92">
        <f t="shared" si="0"/>
        <v>157.9936103757652</v>
      </c>
      <c r="D78" s="92">
        <f t="shared" si="1"/>
        <v>1433.6539348632741</v>
      </c>
      <c r="E78" s="92">
        <f t="shared" si="2"/>
        <v>16622.75867950989</v>
      </c>
      <c r="F78" s="92">
        <f t="shared" si="5"/>
        <v>38413.02948195982</v>
      </c>
      <c r="G78" s="82"/>
      <c r="H78" s="82"/>
      <c r="I78" s="82"/>
      <c r="J78" s="82"/>
      <c r="K78" s="82"/>
      <c r="L78" s="82"/>
      <c r="M78" s="82"/>
      <c r="N78" s="82"/>
      <c r="O78" s="82"/>
      <c r="P78" s="82"/>
      <c r="Q78" s="82"/>
      <c r="R78" s="82"/>
      <c r="S78" s="82"/>
      <c r="T78" s="82"/>
      <c r="U78" s="82"/>
      <c r="V78" s="82"/>
      <c r="W78" s="82"/>
      <c r="X78" s="82"/>
      <c r="Y78" s="82"/>
      <c r="Z78" s="82"/>
    </row>
    <row r="79" spans="1:26" x14ac:dyDescent="0.45">
      <c r="A79" s="82">
        <v>74</v>
      </c>
      <c r="B79" s="92">
        <f t="shared" si="3"/>
        <v>16622.75867950989</v>
      </c>
      <c r="C79" s="92">
        <f t="shared" si="0"/>
        <v>145.44913844571153</v>
      </c>
      <c r="D79" s="92">
        <f t="shared" si="1"/>
        <v>1446.1984067933279</v>
      </c>
      <c r="E79" s="92">
        <f t="shared" si="2"/>
        <v>15176.560272716562</v>
      </c>
      <c r="F79" s="92">
        <f t="shared" si="5"/>
        <v>38558.478620405534</v>
      </c>
      <c r="G79" s="82"/>
      <c r="H79" s="82"/>
      <c r="I79" s="82"/>
      <c r="J79" s="82"/>
      <c r="K79" s="82"/>
      <c r="L79" s="82"/>
      <c r="M79" s="82"/>
      <c r="N79" s="82"/>
      <c r="O79" s="82"/>
      <c r="P79" s="82"/>
      <c r="Q79" s="82"/>
      <c r="R79" s="82"/>
      <c r="S79" s="82"/>
      <c r="T79" s="82"/>
      <c r="U79" s="82"/>
      <c r="V79" s="82"/>
      <c r="W79" s="82"/>
      <c r="X79" s="82"/>
      <c r="Y79" s="82"/>
      <c r="Z79" s="82"/>
    </row>
    <row r="80" spans="1:26" x14ac:dyDescent="0.45">
      <c r="A80" s="82">
        <v>75</v>
      </c>
      <c r="B80" s="92">
        <f t="shared" si="3"/>
        <v>15176.560272716562</v>
      </c>
      <c r="C80" s="92">
        <f t="shared" si="0"/>
        <v>132.79490238626991</v>
      </c>
      <c r="D80" s="92">
        <f t="shared" si="1"/>
        <v>1458.8526428527693</v>
      </c>
      <c r="E80" s="92">
        <f t="shared" si="2"/>
        <v>13717.707629863793</v>
      </c>
      <c r="F80" s="92">
        <f t="shared" si="5"/>
        <v>38691.273522791802</v>
      </c>
      <c r="G80" s="82"/>
      <c r="H80" s="82"/>
      <c r="I80" s="82"/>
      <c r="J80" s="82"/>
      <c r="K80" s="82"/>
      <c r="L80" s="82"/>
      <c r="M80" s="82"/>
      <c r="N80" s="82"/>
      <c r="O80" s="82"/>
      <c r="P80" s="82"/>
      <c r="Q80" s="82"/>
      <c r="R80" s="82"/>
      <c r="S80" s="82"/>
      <c r="T80" s="82"/>
      <c r="U80" s="82"/>
      <c r="V80" s="82"/>
      <c r="W80" s="82"/>
      <c r="X80" s="82"/>
      <c r="Y80" s="82"/>
      <c r="Z80" s="82"/>
    </row>
    <row r="81" spans="1:26" x14ac:dyDescent="0.45">
      <c r="A81" s="82">
        <v>76</v>
      </c>
      <c r="B81" s="92">
        <f t="shared" si="3"/>
        <v>13717.707629863793</v>
      </c>
      <c r="C81" s="92">
        <f t="shared" si="0"/>
        <v>120.02994176130818</v>
      </c>
      <c r="D81" s="92">
        <f t="shared" si="1"/>
        <v>1471.6176034777311</v>
      </c>
      <c r="E81" s="92">
        <f t="shared" si="2"/>
        <v>12246.090026386062</v>
      </c>
      <c r="F81" s="92">
        <f t="shared" si="5"/>
        <v>38811.303464553108</v>
      </c>
      <c r="G81" s="82"/>
      <c r="H81" s="82"/>
      <c r="I81" s="82"/>
      <c r="J81" s="82"/>
      <c r="K81" s="82"/>
      <c r="L81" s="82"/>
      <c r="M81" s="82"/>
      <c r="N81" s="82"/>
      <c r="O81" s="82"/>
      <c r="P81" s="82"/>
      <c r="Q81" s="82"/>
      <c r="R81" s="82"/>
      <c r="S81" s="82"/>
      <c r="T81" s="82"/>
      <c r="U81" s="82"/>
      <c r="V81" s="82"/>
      <c r="W81" s="82"/>
      <c r="X81" s="82"/>
      <c r="Y81" s="82"/>
      <c r="Z81" s="82"/>
    </row>
    <row r="82" spans="1:26" x14ac:dyDescent="0.45">
      <c r="A82" s="82">
        <v>77</v>
      </c>
      <c r="B82" s="92">
        <f t="shared" si="3"/>
        <v>12246.090026386062</v>
      </c>
      <c r="C82" s="92">
        <f t="shared" si="0"/>
        <v>107.15328773087803</v>
      </c>
      <c r="D82" s="92">
        <f t="shared" si="1"/>
        <v>1484.4942575081614</v>
      </c>
      <c r="E82" s="92">
        <f t="shared" si="2"/>
        <v>10761.595768877902</v>
      </c>
      <c r="F82" s="92">
        <f t="shared" si="5"/>
        <v>38918.456752283986</v>
      </c>
      <c r="G82" s="82"/>
      <c r="H82" s="82"/>
      <c r="I82" s="82"/>
      <c r="J82" s="82"/>
      <c r="K82" s="82"/>
      <c r="L82" s="82"/>
      <c r="M82" s="82"/>
      <c r="N82" s="82"/>
      <c r="O82" s="82"/>
      <c r="P82" s="82"/>
      <c r="Q82" s="82"/>
      <c r="R82" s="82"/>
      <c r="S82" s="82"/>
      <c r="T82" s="82"/>
      <c r="U82" s="82"/>
      <c r="V82" s="82"/>
      <c r="W82" s="82"/>
      <c r="X82" s="82"/>
      <c r="Y82" s="82"/>
      <c r="Z82" s="82"/>
    </row>
    <row r="83" spans="1:26" x14ac:dyDescent="0.45">
      <c r="A83" s="82">
        <v>78</v>
      </c>
      <c r="B83" s="92">
        <f t="shared" si="3"/>
        <v>10761.595768877902</v>
      </c>
      <c r="C83" s="92">
        <f t="shared" si="0"/>
        <v>94.163962977681635</v>
      </c>
      <c r="D83" s="92">
        <f t="shared" si="1"/>
        <v>1497.4835822613577</v>
      </c>
      <c r="E83" s="92">
        <f t="shared" si="2"/>
        <v>9264.1121866165449</v>
      </c>
      <c r="F83" s="92">
        <f t="shared" si="5"/>
        <v>39012.62071526167</v>
      </c>
      <c r="G83" s="82"/>
      <c r="H83" s="82"/>
      <c r="I83" s="82"/>
      <c r="J83" s="82"/>
      <c r="K83" s="82"/>
      <c r="L83" s="82"/>
      <c r="M83" s="82"/>
      <c r="N83" s="82"/>
      <c r="O83" s="82"/>
      <c r="P83" s="82"/>
      <c r="Q83" s="82"/>
      <c r="R83" s="82"/>
      <c r="S83" s="82"/>
      <c r="T83" s="82"/>
      <c r="U83" s="82"/>
      <c r="V83" s="82"/>
      <c r="W83" s="82"/>
      <c r="X83" s="82"/>
      <c r="Y83" s="82"/>
      <c r="Z83" s="82"/>
    </row>
    <row r="84" spans="1:26" x14ac:dyDescent="0.45">
      <c r="A84" s="82">
        <v>79</v>
      </c>
      <c r="B84" s="92">
        <f t="shared" si="3"/>
        <v>9264.1121866165449</v>
      </c>
      <c r="C84" s="92">
        <f t="shared" si="0"/>
        <v>81.060981632894766</v>
      </c>
      <c r="D84" s="92">
        <f t="shared" si="1"/>
        <v>1510.5865636061446</v>
      </c>
      <c r="E84" s="92">
        <f t="shared" si="2"/>
        <v>7753.5256230104005</v>
      </c>
      <c r="F84" s="92">
        <f t="shared" si="5"/>
        <v>39093.681696894564</v>
      </c>
      <c r="G84" s="82"/>
      <c r="H84" s="82"/>
      <c r="I84" s="82"/>
      <c r="J84" s="82"/>
      <c r="K84" s="82"/>
      <c r="L84" s="82"/>
      <c r="M84" s="82"/>
      <c r="N84" s="82"/>
      <c r="O84" s="82"/>
      <c r="P84" s="82"/>
      <c r="Q84" s="82"/>
      <c r="R84" s="82"/>
      <c r="S84" s="82"/>
      <c r="T84" s="82"/>
      <c r="U84" s="82"/>
      <c r="V84" s="82"/>
      <c r="W84" s="82"/>
      <c r="X84" s="82"/>
      <c r="Y84" s="82"/>
      <c r="Z84" s="82"/>
    </row>
    <row r="85" spans="1:26" x14ac:dyDescent="0.45">
      <c r="A85" s="82">
        <v>80</v>
      </c>
      <c r="B85" s="92">
        <f t="shared" si="3"/>
        <v>7753.5256230104005</v>
      </c>
      <c r="C85" s="92">
        <f t="shared" si="0"/>
        <v>67.843349201340999</v>
      </c>
      <c r="D85" s="92">
        <f t="shared" si="1"/>
        <v>1523.8041960376984</v>
      </c>
      <c r="E85" s="92">
        <f t="shared" si="2"/>
        <v>6229.7214269727019</v>
      </c>
      <c r="F85" s="92">
        <f t="shared" si="5"/>
        <v>39161.525046095907</v>
      </c>
      <c r="G85" s="82"/>
      <c r="H85" s="82"/>
      <c r="I85" s="82"/>
      <c r="J85" s="82"/>
      <c r="K85" s="82"/>
      <c r="L85" s="82"/>
      <c r="M85" s="82"/>
      <c r="N85" s="82"/>
      <c r="O85" s="82"/>
      <c r="P85" s="82"/>
      <c r="Q85" s="82"/>
      <c r="R85" s="82"/>
      <c r="S85" s="82"/>
      <c r="T85" s="82"/>
      <c r="U85" s="82"/>
      <c r="V85" s="82"/>
      <c r="W85" s="82"/>
      <c r="X85" s="82"/>
      <c r="Y85" s="82"/>
      <c r="Z85" s="82"/>
    </row>
    <row r="86" spans="1:26" x14ac:dyDescent="0.45">
      <c r="A86" s="82">
        <v>81</v>
      </c>
      <c r="B86" s="92">
        <f t="shared" si="3"/>
        <v>6229.7214269727019</v>
      </c>
      <c r="C86" s="92">
        <f t="shared" si="0"/>
        <v>54.510062486011137</v>
      </c>
      <c r="D86" s="92">
        <f t="shared" si="1"/>
        <v>1537.1374827530283</v>
      </c>
      <c r="E86" s="92">
        <f t="shared" si="2"/>
        <v>4692.5839442196739</v>
      </c>
      <c r="F86" s="92">
        <f t="shared" si="5"/>
        <v>39216.03510858192</v>
      </c>
      <c r="G86" s="82"/>
      <c r="H86" s="82"/>
      <c r="I86" s="82"/>
      <c r="J86" s="82"/>
      <c r="K86" s="82"/>
      <c r="L86" s="82"/>
      <c r="M86" s="82"/>
      <c r="N86" s="82"/>
      <c r="O86" s="82"/>
      <c r="P86" s="82"/>
      <c r="Q86" s="82"/>
      <c r="R86" s="82"/>
      <c r="S86" s="82"/>
      <c r="T86" s="82"/>
      <c r="U86" s="82"/>
      <c r="V86" s="82"/>
      <c r="W86" s="82"/>
      <c r="X86" s="82"/>
      <c r="Y86" s="82"/>
      <c r="Z86" s="82"/>
    </row>
    <row r="87" spans="1:26" x14ac:dyDescent="0.45">
      <c r="A87" s="82">
        <v>82</v>
      </c>
      <c r="B87" s="92">
        <f t="shared" si="3"/>
        <v>4692.5839442196739</v>
      </c>
      <c r="C87" s="92">
        <f t="shared" si="0"/>
        <v>41.060109511922143</v>
      </c>
      <c r="D87" s="92">
        <f t="shared" si="1"/>
        <v>1550.5874357271173</v>
      </c>
      <c r="E87" s="92">
        <f t="shared" si="2"/>
        <v>3141.9965084925566</v>
      </c>
      <c r="F87" s="92">
        <f t="shared" si="5"/>
        <v>39257.09521809384</v>
      </c>
      <c r="G87" s="82"/>
      <c r="H87" s="82"/>
      <c r="I87" s="82"/>
      <c r="J87" s="82"/>
      <c r="K87" s="82"/>
      <c r="L87" s="82"/>
      <c r="M87" s="82"/>
      <c r="N87" s="82"/>
      <c r="O87" s="82"/>
      <c r="P87" s="82"/>
      <c r="Q87" s="82"/>
      <c r="R87" s="82"/>
      <c r="S87" s="82"/>
      <c r="T87" s="82"/>
      <c r="U87" s="82"/>
      <c r="V87" s="82"/>
      <c r="W87" s="82"/>
      <c r="X87" s="82"/>
      <c r="Y87" s="82"/>
      <c r="Z87" s="82"/>
    </row>
    <row r="88" spans="1:26" x14ac:dyDescent="0.45">
      <c r="A88" s="82">
        <v>83</v>
      </c>
      <c r="B88" s="92">
        <f t="shared" si="3"/>
        <v>3141.9965084925566</v>
      </c>
      <c r="C88" s="92">
        <f t="shared" si="0"/>
        <v>27.492469449309866</v>
      </c>
      <c r="D88" s="92">
        <f t="shared" si="1"/>
        <v>1564.1550757897294</v>
      </c>
      <c r="E88" s="92">
        <f t="shared" si="2"/>
        <v>1577.8414327028272</v>
      </c>
      <c r="F88" s="92">
        <f t="shared" si="5"/>
        <v>39284.58768754315</v>
      </c>
      <c r="G88" s="82"/>
      <c r="H88" s="82"/>
      <c r="I88" s="82"/>
      <c r="J88" s="82"/>
      <c r="K88" s="82"/>
      <c r="L88" s="82"/>
      <c r="M88" s="82"/>
      <c r="N88" s="82"/>
      <c r="O88" s="82"/>
      <c r="P88" s="82"/>
      <c r="Q88" s="82"/>
      <c r="R88" s="82"/>
      <c r="S88" s="82"/>
      <c r="T88" s="82"/>
      <c r="U88" s="82"/>
      <c r="V88" s="82"/>
      <c r="W88" s="82"/>
      <c r="X88" s="82"/>
      <c r="Y88" s="82"/>
      <c r="Z88" s="82"/>
    </row>
    <row r="89" spans="1:26" x14ac:dyDescent="0.45">
      <c r="A89" s="82">
        <v>84</v>
      </c>
      <c r="B89" s="92">
        <f t="shared" si="3"/>
        <v>1577.8414327028272</v>
      </c>
      <c r="C89" s="92">
        <f t="shared" si="0"/>
        <v>13.806112536149737</v>
      </c>
      <c r="D89" s="92">
        <f t="shared" si="1"/>
        <v>1577.8414327028895</v>
      </c>
      <c r="E89" s="92">
        <f t="shared" si="2"/>
        <v>-6.2300387071445584E-11</v>
      </c>
      <c r="F89" s="93">
        <f t="shared" si="5"/>
        <v>39298.393800079299</v>
      </c>
      <c r="G89" s="82"/>
      <c r="H89" s="82"/>
      <c r="I89" s="82"/>
      <c r="J89" s="82"/>
      <c r="K89" s="82"/>
      <c r="L89" s="82"/>
      <c r="M89" s="82"/>
      <c r="N89" s="82"/>
      <c r="O89" s="82"/>
      <c r="P89" s="82"/>
      <c r="Q89" s="82"/>
      <c r="R89" s="82"/>
      <c r="S89" s="82"/>
      <c r="T89" s="82"/>
      <c r="U89" s="82"/>
      <c r="V89" s="82"/>
      <c r="W89" s="82"/>
      <c r="X89" s="82"/>
      <c r="Y89" s="82"/>
      <c r="Z89" s="82"/>
    </row>
    <row r="90" spans="1:26" x14ac:dyDescent="0.45">
      <c r="A90" s="82">
        <v>85</v>
      </c>
      <c r="B90" s="92">
        <f t="shared" si="3"/>
        <v>-6.2300387071445584E-11</v>
      </c>
      <c r="C90" s="92">
        <f t="shared" si="0"/>
        <v>-5.4512838687514885E-13</v>
      </c>
      <c r="D90" s="92">
        <f t="shared" si="1"/>
        <v>1591.6475452390398</v>
      </c>
      <c r="E90" s="92">
        <f t="shared" si="2"/>
        <v>-1591.6475452391021</v>
      </c>
      <c r="F90" s="92">
        <f t="shared" si="5"/>
        <v>39298.393800079299</v>
      </c>
      <c r="G90" s="82"/>
      <c r="H90" s="82"/>
      <c r="I90" s="82"/>
      <c r="J90" s="82"/>
      <c r="K90" s="82"/>
      <c r="L90" s="82"/>
      <c r="M90" s="82"/>
      <c r="N90" s="82"/>
      <c r="O90" s="82"/>
      <c r="P90" s="82"/>
      <c r="Q90" s="82"/>
      <c r="R90" s="82"/>
      <c r="S90" s="82"/>
      <c r="T90" s="82"/>
      <c r="U90" s="82"/>
      <c r="V90" s="82"/>
      <c r="W90" s="82"/>
      <c r="X90" s="82"/>
      <c r="Y90" s="82"/>
      <c r="Z90" s="82"/>
    </row>
    <row r="91" spans="1:26" x14ac:dyDescent="0.45">
      <c r="A91" s="82">
        <v>86</v>
      </c>
      <c r="B91" s="92">
        <f t="shared" si="3"/>
        <v>-1591.6475452391021</v>
      </c>
      <c r="C91" s="92">
        <f t="shared" si="0"/>
        <v>-13.926916020842143</v>
      </c>
      <c r="D91" s="92">
        <f t="shared" si="1"/>
        <v>1605.5744612598814</v>
      </c>
      <c r="E91" s="92">
        <f t="shared" si="2"/>
        <v>-3197.2220064989833</v>
      </c>
      <c r="F91" s="92">
        <f t="shared" si="5"/>
        <v>39284.466884058456</v>
      </c>
      <c r="G91" s="82"/>
      <c r="H91" s="82"/>
      <c r="I91" s="82"/>
      <c r="J91" s="82"/>
      <c r="K91" s="82"/>
      <c r="L91" s="82"/>
      <c r="M91" s="82"/>
      <c r="N91" s="82"/>
      <c r="O91" s="82"/>
      <c r="P91" s="82"/>
      <c r="Q91" s="82"/>
      <c r="R91" s="82"/>
      <c r="S91" s="82"/>
      <c r="T91" s="82"/>
      <c r="U91" s="82"/>
      <c r="V91" s="82"/>
      <c r="W91" s="82"/>
      <c r="X91" s="82"/>
      <c r="Y91" s="82"/>
      <c r="Z91" s="82"/>
    </row>
    <row r="92" spans="1:26" x14ac:dyDescent="0.45">
      <c r="A92" s="82">
        <v>87</v>
      </c>
      <c r="B92" s="92">
        <f t="shared" si="3"/>
        <v>-3197.2220064989833</v>
      </c>
      <c r="C92" s="92">
        <f t="shared" si="0"/>
        <v>-27.9756925568661</v>
      </c>
      <c r="D92" s="92">
        <f t="shared" si="1"/>
        <v>1619.6232377959054</v>
      </c>
      <c r="E92" s="92">
        <f t="shared" si="2"/>
        <v>-4816.8452442948892</v>
      </c>
      <c r="F92" s="92">
        <f t="shared" si="5"/>
        <v>39256.491191501591</v>
      </c>
      <c r="G92" s="82"/>
      <c r="H92" s="82"/>
      <c r="I92" s="82"/>
      <c r="J92" s="82"/>
      <c r="K92" s="82"/>
      <c r="L92" s="82"/>
      <c r="M92" s="82"/>
      <c r="N92" s="82"/>
      <c r="O92" s="82"/>
      <c r="P92" s="82"/>
      <c r="Q92" s="82"/>
      <c r="R92" s="82"/>
      <c r="S92" s="82"/>
      <c r="T92" s="82"/>
      <c r="U92" s="82"/>
      <c r="V92" s="82"/>
      <c r="W92" s="82"/>
      <c r="X92" s="82"/>
      <c r="Y92" s="82"/>
      <c r="Z92" s="82"/>
    </row>
    <row r="93" spans="1:26" x14ac:dyDescent="0.45">
      <c r="A93" s="82">
        <v>88</v>
      </c>
      <c r="B93" s="92">
        <f t="shared" si="3"/>
        <v>-4816.8452442948892</v>
      </c>
      <c r="C93" s="92">
        <f t="shared" si="0"/>
        <v>-42.147395887580274</v>
      </c>
      <c r="D93" s="92">
        <f t="shared" si="1"/>
        <v>1633.7949411266195</v>
      </c>
      <c r="E93" s="92">
        <f t="shared" si="2"/>
        <v>-6450.6401854215092</v>
      </c>
      <c r="F93" s="92">
        <f t="shared" si="5"/>
        <v>39214.343795614011</v>
      </c>
      <c r="G93" s="82"/>
      <c r="H93" s="82"/>
      <c r="I93" s="82"/>
      <c r="J93" s="82"/>
      <c r="K93" s="82"/>
      <c r="L93" s="82"/>
      <c r="M93" s="82"/>
      <c r="N93" s="82"/>
      <c r="O93" s="82"/>
      <c r="P93" s="82"/>
      <c r="Q93" s="82"/>
      <c r="R93" s="82"/>
      <c r="S93" s="82"/>
      <c r="T93" s="82"/>
      <c r="U93" s="82"/>
      <c r="V93" s="82"/>
      <c r="W93" s="82"/>
      <c r="X93" s="82"/>
      <c r="Y93" s="82"/>
      <c r="Z93" s="82"/>
    </row>
    <row r="94" spans="1:26" x14ac:dyDescent="0.45">
      <c r="A94" s="82">
        <v>89</v>
      </c>
      <c r="B94" s="92">
        <f t="shared" si="3"/>
        <v>-6450.6401854215092</v>
      </c>
      <c r="C94" s="92">
        <f t="shared" si="0"/>
        <v>-56.443101622438199</v>
      </c>
      <c r="D94" s="92">
        <f t="shared" si="1"/>
        <v>1648.0906468614776</v>
      </c>
      <c r="E94" s="92">
        <f t="shared" si="2"/>
        <v>-8098.7308322829867</v>
      </c>
      <c r="F94" s="92">
        <f t="shared" si="5"/>
        <v>39157.900693991571</v>
      </c>
      <c r="G94" s="82"/>
      <c r="H94" s="82"/>
      <c r="I94" s="82"/>
      <c r="J94" s="82"/>
      <c r="K94" s="82"/>
      <c r="L94" s="82"/>
      <c r="M94" s="82"/>
      <c r="N94" s="82"/>
      <c r="O94" s="82"/>
      <c r="P94" s="82"/>
      <c r="Q94" s="82"/>
      <c r="R94" s="82"/>
      <c r="S94" s="82"/>
      <c r="T94" s="82"/>
      <c r="U94" s="82"/>
      <c r="V94" s="82"/>
      <c r="W94" s="82"/>
      <c r="X94" s="82"/>
      <c r="Y94" s="82"/>
      <c r="Z94" s="82"/>
    </row>
    <row r="95" spans="1:26" x14ac:dyDescent="0.45">
      <c r="A95" s="82">
        <v>90</v>
      </c>
      <c r="B95" s="92">
        <f t="shared" si="3"/>
        <v>-8098.7308322829867</v>
      </c>
      <c r="C95" s="92">
        <f t="shared" si="0"/>
        <v>-70.863894782476123</v>
      </c>
      <c r="D95" s="92">
        <f t="shared" si="1"/>
        <v>1662.5114400215155</v>
      </c>
      <c r="E95" s="92">
        <f t="shared" si="2"/>
        <v>-9761.242272304502</v>
      </c>
      <c r="F95" s="92">
        <f t="shared" si="5"/>
        <v>39087.036799209098</v>
      </c>
      <c r="G95" s="82"/>
      <c r="H95" s="82"/>
      <c r="I95" s="82"/>
      <c r="J95" s="82"/>
      <c r="K95" s="82"/>
      <c r="L95" s="82"/>
      <c r="M95" s="82"/>
      <c r="N95" s="82"/>
      <c r="O95" s="82"/>
      <c r="P95" s="82"/>
      <c r="Q95" s="82"/>
      <c r="R95" s="82"/>
      <c r="S95" s="82"/>
      <c r="T95" s="82"/>
      <c r="U95" s="82"/>
      <c r="V95" s="82"/>
      <c r="W95" s="82"/>
      <c r="X95" s="82"/>
      <c r="Y95" s="82"/>
      <c r="Z95" s="82"/>
    </row>
    <row r="96" spans="1:26" x14ac:dyDescent="0.45">
      <c r="A96" s="82">
        <v>91</v>
      </c>
      <c r="B96" s="92">
        <f t="shared" si="3"/>
        <v>-9761.242272304502</v>
      </c>
      <c r="C96" s="92">
        <f t="shared" si="0"/>
        <v>-85.410869882664386</v>
      </c>
      <c r="D96" s="92">
        <f t="shared" si="1"/>
        <v>1677.0584151217038</v>
      </c>
      <c r="E96" s="92">
        <f t="shared" si="2"/>
        <v>-11438.300687426206</v>
      </c>
      <c r="F96" s="92">
        <f t="shared" si="5"/>
        <v>39001.62592932643</v>
      </c>
      <c r="G96" s="82"/>
      <c r="H96" s="82"/>
      <c r="I96" s="82"/>
      <c r="J96" s="82"/>
      <c r="K96" s="82"/>
      <c r="L96" s="82"/>
      <c r="M96" s="82"/>
      <c r="N96" s="82"/>
      <c r="O96" s="82"/>
      <c r="P96" s="82"/>
      <c r="Q96" s="82"/>
      <c r="R96" s="82"/>
      <c r="S96" s="82"/>
      <c r="T96" s="82"/>
      <c r="U96" s="82"/>
      <c r="V96" s="82"/>
      <c r="W96" s="82"/>
      <c r="X96" s="82"/>
      <c r="Y96" s="82"/>
      <c r="Z96" s="82"/>
    </row>
    <row r="97" spans="1:26" x14ac:dyDescent="0.45">
      <c r="A97" s="82">
        <v>92</v>
      </c>
      <c r="B97" s="92">
        <f t="shared" si="3"/>
        <v>-11438.300687426206</v>
      </c>
      <c r="C97" s="92">
        <f t="shared" si="0"/>
        <v>-100.0851310149793</v>
      </c>
      <c r="D97" s="92">
        <f t="shared" si="1"/>
        <v>1691.7326762540185</v>
      </c>
      <c r="E97" s="92">
        <f t="shared" si="2"/>
        <v>-13130.033363680224</v>
      </c>
      <c r="F97" s="92">
        <f t="shared" si="5"/>
        <v>38901.540798311449</v>
      </c>
      <c r="G97" s="82"/>
      <c r="H97" s="82"/>
      <c r="I97" s="82"/>
      <c r="J97" s="82"/>
      <c r="K97" s="82"/>
      <c r="L97" s="82"/>
      <c r="M97" s="82"/>
      <c r="N97" s="82"/>
      <c r="O97" s="82"/>
      <c r="P97" s="82"/>
      <c r="Q97" s="82"/>
      <c r="R97" s="82"/>
      <c r="S97" s="82"/>
      <c r="T97" s="82"/>
      <c r="U97" s="82"/>
      <c r="V97" s="82"/>
      <c r="W97" s="82"/>
      <c r="X97" s="82"/>
      <c r="Y97" s="82"/>
      <c r="Z97" s="82"/>
    </row>
    <row r="98" spans="1:26" x14ac:dyDescent="0.45">
      <c r="A98" s="82">
        <v>93</v>
      </c>
      <c r="B98" s="92">
        <f t="shared" si="3"/>
        <v>-13130.033363680224</v>
      </c>
      <c r="C98" s="92">
        <f t="shared" si="0"/>
        <v>-114.88779193220195</v>
      </c>
      <c r="D98" s="92">
        <f t="shared" si="1"/>
        <v>1706.5353371712413</v>
      </c>
      <c r="E98" s="92">
        <f t="shared" si="2"/>
        <v>-14836.568700851465</v>
      </c>
      <c r="F98" s="92">
        <f t="shared" si="5"/>
        <v>38786.653006379245</v>
      </c>
      <c r="G98" s="82"/>
      <c r="H98" s="82"/>
      <c r="I98" s="82"/>
      <c r="J98" s="82"/>
      <c r="K98" s="82"/>
      <c r="L98" s="82"/>
      <c r="M98" s="82"/>
      <c r="N98" s="82"/>
      <c r="O98" s="82"/>
      <c r="P98" s="82"/>
      <c r="Q98" s="82"/>
      <c r="R98" s="82"/>
      <c r="S98" s="82"/>
      <c r="T98" s="82"/>
      <c r="U98" s="82"/>
      <c r="V98" s="82"/>
      <c r="W98" s="82"/>
      <c r="X98" s="82"/>
      <c r="Y98" s="82"/>
      <c r="Z98" s="82"/>
    </row>
    <row r="99" spans="1:26" x14ac:dyDescent="0.45">
      <c r="A99" s="82">
        <v>94</v>
      </c>
      <c r="B99" s="92">
        <f t="shared" si="3"/>
        <v>-14836.568700851465</v>
      </c>
      <c r="C99" s="92">
        <f t="shared" si="0"/>
        <v>-129.81997613245031</v>
      </c>
      <c r="D99" s="92">
        <f t="shared" si="1"/>
        <v>1721.4675213714897</v>
      </c>
      <c r="E99" s="92">
        <f t="shared" si="2"/>
        <v>-16558.036222222956</v>
      </c>
      <c r="F99" s="92">
        <f t="shared" si="5"/>
        <v>38656.833030246795</v>
      </c>
      <c r="G99" s="82"/>
      <c r="H99" s="82"/>
      <c r="I99" s="82"/>
      <c r="J99" s="82"/>
      <c r="K99" s="82"/>
      <c r="L99" s="82"/>
      <c r="M99" s="82"/>
      <c r="N99" s="82"/>
      <c r="O99" s="82"/>
      <c r="P99" s="82"/>
      <c r="Q99" s="82"/>
      <c r="R99" s="82"/>
      <c r="S99" s="82"/>
      <c r="T99" s="82"/>
      <c r="U99" s="82"/>
      <c r="V99" s="82"/>
      <c r="W99" s="82"/>
      <c r="X99" s="82"/>
      <c r="Y99" s="82"/>
      <c r="Z99" s="82"/>
    </row>
    <row r="100" spans="1:26" x14ac:dyDescent="0.45">
      <c r="A100" s="82">
        <v>95</v>
      </c>
      <c r="B100" s="92">
        <f t="shared" si="3"/>
        <v>-16558.036222222956</v>
      </c>
      <c r="C100" s="92">
        <f t="shared" si="0"/>
        <v>-144.88281694445084</v>
      </c>
      <c r="D100" s="92">
        <f t="shared" si="1"/>
        <v>1736.5303621834901</v>
      </c>
      <c r="E100" s="92">
        <f t="shared" si="2"/>
        <v>-18294.566584406446</v>
      </c>
      <c r="F100" s="92">
        <f t="shared" si="5"/>
        <v>38511.950213302342</v>
      </c>
      <c r="G100" s="82"/>
      <c r="H100" s="82"/>
      <c r="I100" s="82"/>
      <c r="J100" s="82"/>
      <c r="K100" s="82"/>
      <c r="L100" s="82"/>
      <c r="M100" s="82"/>
      <c r="N100" s="82"/>
      <c r="O100" s="82"/>
      <c r="P100" s="82"/>
      <c r="Q100" s="82"/>
      <c r="R100" s="82"/>
      <c r="S100" s="82"/>
      <c r="T100" s="82"/>
      <c r="U100" s="82"/>
      <c r="V100" s="82"/>
      <c r="W100" s="82"/>
      <c r="X100" s="82"/>
      <c r="Y100" s="82"/>
      <c r="Z100" s="82"/>
    </row>
    <row r="101" spans="1:26" x14ac:dyDescent="0.45">
      <c r="A101" s="82">
        <v>96</v>
      </c>
      <c r="B101" s="92">
        <f t="shared" si="3"/>
        <v>-18294.566584406446</v>
      </c>
      <c r="C101" s="92">
        <f t="shared" si="0"/>
        <v>-160.07745761355639</v>
      </c>
      <c r="D101" s="92">
        <f t="shared" si="1"/>
        <v>1751.7250028525957</v>
      </c>
      <c r="E101" s="92">
        <f t="shared" si="2"/>
        <v>-20046.291587259042</v>
      </c>
      <c r="F101" s="93">
        <f t="shared" si="5"/>
        <v>38351.872755688782</v>
      </c>
      <c r="G101" s="82"/>
      <c r="H101" s="82"/>
      <c r="I101" s="82"/>
      <c r="J101" s="82"/>
      <c r="K101" s="82"/>
      <c r="L101" s="82"/>
      <c r="M101" s="82"/>
      <c r="N101" s="82"/>
      <c r="O101" s="82"/>
      <c r="P101" s="82"/>
      <c r="Q101" s="82"/>
      <c r="R101" s="82"/>
      <c r="S101" s="82"/>
      <c r="T101" s="82"/>
      <c r="U101" s="82"/>
      <c r="V101" s="82"/>
      <c r="W101" s="82"/>
      <c r="X101" s="82"/>
      <c r="Y101" s="82"/>
      <c r="Z101" s="82"/>
    </row>
    <row r="102" spans="1:26" x14ac:dyDescent="0.45">
      <c r="A102" s="82">
        <v>97</v>
      </c>
      <c r="B102" s="92">
        <f t="shared" si="3"/>
        <v>-20046.291587259042</v>
      </c>
      <c r="C102" s="92">
        <f t="shared" si="0"/>
        <v>-175.4050513885166</v>
      </c>
      <c r="D102" s="92">
        <f t="shared" si="1"/>
        <v>1767.0525966275559</v>
      </c>
      <c r="E102" s="92">
        <f t="shared" si="2"/>
        <v>-21813.344183886598</v>
      </c>
      <c r="F102" s="92">
        <f t="shared" si="5"/>
        <v>38176.467704300267</v>
      </c>
      <c r="G102" s="82"/>
      <c r="H102" s="82"/>
      <c r="I102" s="82"/>
      <c r="J102" s="82"/>
      <c r="K102" s="82"/>
      <c r="L102" s="82"/>
      <c r="M102" s="82"/>
      <c r="N102" s="82"/>
      <c r="O102" s="82"/>
      <c r="P102" s="82"/>
      <c r="Q102" s="82"/>
      <c r="R102" s="82"/>
      <c r="S102" s="82"/>
      <c r="T102" s="82"/>
      <c r="U102" s="82"/>
      <c r="V102" s="82"/>
      <c r="W102" s="82"/>
      <c r="X102" s="82"/>
      <c r="Y102" s="82"/>
      <c r="Z102" s="82"/>
    </row>
    <row r="103" spans="1:26" x14ac:dyDescent="0.45">
      <c r="A103" s="82">
        <v>98</v>
      </c>
      <c r="B103" s="92">
        <f t="shared" si="3"/>
        <v>-21813.344183886598</v>
      </c>
      <c r="C103" s="92">
        <f t="shared" si="0"/>
        <v>-190.86676160900771</v>
      </c>
      <c r="D103" s="92">
        <f t="shared" si="1"/>
        <v>1782.514306848047</v>
      </c>
      <c r="E103" s="92">
        <f t="shared" si="2"/>
        <v>-23595.858490734645</v>
      </c>
      <c r="F103" s="92">
        <f t="shared" si="5"/>
        <v>37985.600942691257</v>
      </c>
      <c r="G103" s="82"/>
      <c r="H103" s="82"/>
      <c r="I103" s="82"/>
      <c r="J103" s="82"/>
      <c r="K103" s="82"/>
      <c r="L103" s="82"/>
      <c r="M103" s="82"/>
      <c r="N103" s="82"/>
      <c r="O103" s="82"/>
      <c r="P103" s="82"/>
      <c r="Q103" s="82"/>
      <c r="R103" s="82"/>
      <c r="S103" s="82"/>
      <c r="T103" s="82"/>
      <c r="U103" s="82"/>
      <c r="V103" s="82"/>
      <c r="W103" s="82"/>
      <c r="X103" s="82"/>
      <c r="Y103" s="82"/>
      <c r="Z103" s="82"/>
    </row>
    <row r="104" spans="1:26" x14ac:dyDescent="0.45">
      <c r="A104" s="82">
        <v>99</v>
      </c>
      <c r="B104" s="92">
        <f t="shared" si="3"/>
        <v>-23595.858490734645</v>
      </c>
      <c r="C104" s="92">
        <f t="shared" si="0"/>
        <v>-206.46376179392811</v>
      </c>
      <c r="D104" s="92">
        <f t="shared" si="1"/>
        <v>1798.1113070329675</v>
      </c>
      <c r="E104" s="92">
        <f t="shared" si="2"/>
        <v>-25393.969797767611</v>
      </c>
      <c r="F104" s="92">
        <f t="shared" si="5"/>
        <v>37779.137180897327</v>
      </c>
      <c r="G104" s="82"/>
      <c r="H104" s="82"/>
      <c r="I104" s="82"/>
      <c r="J104" s="82"/>
      <c r="K104" s="82"/>
      <c r="L104" s="82"/>
      <c r="M104" s="82"/>
      <c r="N104" s="82"/>
      <c r="O104" s="82"/>
      <c r="P104" s="82"/>
      <c r="Q104" s="82"/>
      <c r="R104" s="82"/>
      <c r="S104" s="82"/>
      <c r="T104" s="82"/>
      <c r="U104" s="82"/>
      <c r="V104" s="82"/>
      <c r="W104" s="82"/>
      <c r="X104" s="82"/>
      <c r="Y104" s="82"/>
      <c r="Z104" s="82"/>
    </row>
    <row r="105" spans="1:26" x14ac:dyDescent="0.45">
      <c r="A105" s="82">
        <v>100</v>
      </c>
      <c r="B105" s="92">
        <f t="shared" si="3"/>
        <v>-25393.969797767611</v>
      </c>
      <c r="C105" s="92">
        <f t="shared" si="0"/>
        <v>-222.19723573046659</v>
      </c>
      <c r="D105" s="92">
        <f t="shared" si="1"/>
        <v>1813.844780969506</v>
      </c>
      <c r="E105" s="92">
        <f t="shared" si="2"/>
        <v>-27207.814578737118</v>
      </c>
      <c r="F105" s="92">
        <f t="shared" si="5"/>
        <v>37556.939945166858</v>
      </c>
      <c r="G105" s="82"/>
      <c r="H105" s="82"/>
      <c r="I105" s="82"/>
      <c r="J105" s="82"/>
      <c r="K105" s="82"/>
      <c r="L105" s="82"/>
      <c r="M105" s="82"/>
      <c r="N105" s="82"/>
      <c r="O105" s="82"/>
      <c r="P105" s="82"/>
      <c r="Q105" s="82"/>
      <c r="R105" s="82"/>
      <c r="S105" s="82"/>
      <c r="T105" s="82"/>
      <c r="U105" s="82"/>
      <c r="V105" s="82"/>
      <c r="W105" s="82"/>
      <c r="X105" s="82"/>
      <c r="Y105" s="82"/>
      <c r="Z105" s="82"/>
    </row>
    <row r="106" spans="1:26" x14ac:dyDescent="0.45">
      <c r="A106" s="82">
        <v>101</v>
      </c>
      <c r="B106" s="92">
        <f t="shared" si="3"/>
        <v>-27207.814578737118</v>
      </c>
      <c r="C106" s="92">
        <f t="shared" si="0"/>
        <v>-238.06837756394975</v>
      </c>
      <c r="D106" s="92">
        <f t="shared" si="1"/>
        <v>1829.7159228029891</v>
      </c>
      <c r="E106" s="92">
        <f t="shared" si="2"/>
        <v>-29037.530501540106</v>
      </c>
      <c r="F106" s="92">
        <f t="shared" si="5"/>
        <v>37318.87156760291</v>
      </c>
      <c r="G106" s="82"/>
      <c r="H106" s="82"/>
      <c r="I106" s="82"/>
      <c r="J106" s="82"/>
      <c r="K106" s="82"/>
      <c r="L106" s="82"/>
      <c r="M106" s="82"/>
      <c r="N106" s="82"/>
      <c r="O106" s="82"/>
      <c r="P106" s="82"/>
      <c r="Q106" s="82"/>
      <c r="R106" s="82"/>
      <c r="S106" s="82"/>
      <c r="T106" s="82"/>
      <c r="U106" s="82"/>
      <c r="V106" s="82"/>
      <c r="W106" s="82"/>
      <c r="X106" s="82"/>
      <c r="Y106" s="82"/>
      <c r="Z106" s="82"/>
    </row>
    <row r="107" spans="1:26" x14ac:dyDescent="0.45">
      <c r="A107" s="82">
        <v>102</v>
      </c>
      <c r="B107" s="92">
        <f t="shared" si="3"/>
        <v>-29037.530501540106</v>
      </c>
      <c r="C107" s="92">
        <f t="shared" si="0"/>
        <v>-254.07839188847589</v>
      </c>
      <c r="D107" s="92">
        <f t="shared" si="1"/>
        <v>1845.7259371275152</v>
      </c>
      <c r="E107" s="92">
        <f t="shared" si="2"/>
        <v>-30883.25643866762</v>
      </c>
      <c r="F107" s="92">
        <f t="shared" si="5"/>
        <v>37064.793175714432</v>
      </c>
      <c r="G107" s="82"/>
      <c r="H107" s="82"/>
      <c r="I107" s="82"/>
      <c r="J107" s="82"/>
      <c r="K107" s="82"/>
      <c r="L107" s="82"/>
      <c r="M107" s="82"/>
      <c r="N107" s="82"/>
      <c r="O107" s="82"/>
      <c r="P107" s="82"/>
      <c r="Q107" s="82"/>
      <c r="R107" s="82"/>
      <c r="S107" s="82"/>
      <c r="T107" s="82"/>
      <c r="U107" s="82"/>
      <c r="V107" s="82"/>
      <c r="W107" s="82"/>
      <c r="X107" s="82"/>
      <c r="Y107" s="82"/>
      <c r="Z107" s="82"/>
    </row>
    <row r="108" spans="1:26" x14ac:dyDescent="0.45">
      <c r="A108" s="82">
        <v>103</v>
      </c>
      <c r="B108" s="92">
        <f t="shared" si="3"/>
        <v>-30883.25643866762</v>
      </c>
      <c r="C108" s="92">
        <f t="shared" si="0"/>
        <v>-270.22849383834165</v>
      </c>
      <c r="D108" s="92">
        <f t="shared" si="1"/>
        <v>1861.8760390773809</v>
      </c>
      <c r="E108" s="92">
        <f t="shared" si="2"/>
        <v>-32745.132477745003</v>
      </c>
      <c r="F108" s="92">
        <f t="shared" si="5"/>
        <v>36794.564681876094</v>
      </c>
      <c r="G108" s="82"/>
      <c r="H108" s="82"/>
      <c r="I108" s="82"/>
      <c r="J108" s="82"/>
      <c r="K108" s="82"/>
      <c r="L108" s="82"/>
      <c r="M108" s="82"/>
      <c r="N108" s="82"/>
      <c r="O108" s="82"/>
      <c r="P108" s="82"/>
      <c r="Q108" s="82"/>
      <c r="R108" s="82"/>
      <c r="S108" s="82"/>
      <c r="T108" s="82"/>
      <c r="U108" s="82"/>
      <c r="V108" s="82"/>
      <c r="W108" s="82"/>
      <c r="X108" s="82"/>
      <c r="Y108" s="82"/>
      <c r="Z108" s="82"/>
    </row>
    <row r="109" spans="1:26" x14ac:dyDescent="0.45">
      <c r="A109" s="82">
        <v>104</v>
      </c>
      <c r="B109" s="92">
        <f t="shared" si="3"/>
        <v>-32745.132477745003</v>
      </c>
      <c r="C109" s="92">
        <f t="shared" si="0"/>
        <v>-286.51990918026877</v>
      </c>
      <c r="D109" s="92">
        <f t="shared" si="1"/>
        <v>1878.1674544193081</v>
      </c>
      <c r="E109" s="92">
        <f t="shared" si="2"/>
        <v>-34623.299932164307</v>
      </c>
      <c r="F109" s="92">
        <f t="shared" si="5"/>
        <v>36508.044772695823</v>
      </c>
      <c r="G109" s="82"/>
      <c r="H109" s="82"/>
      <c r="I109" s="82"/>
      <c r="J109" s="82"/>
      <c r="K109" s="82"/>
      <c r="L109" s="82"/>
      <c r="M109" s="82"/>
      <c r="N109" s="82"/>
      <c r="O109" s="82"/>
      <c r="P109" s="82"/>
      <c r="Q109" s="82"/>
      <c r="R109" s="82"/>
      <c r="S109" s="82"/>
      <c r="T109" s="82"/>
      <c r="U109" s="82"/>
      <c r="V109" s="82"/>
      <c r="W109" s="82"/>
      <c r="X109" s="82"/>
      <c r="Y109" s="82"/>
      <c r="Z109" s="82"/>
    </row>
    <row r="110" spans="1:26" x14ac:dyDescent="0.45">
      <c r="A110" s="82">
        <v>105</v>
      </c>
      <c r="B110" s="92">
        <f t="shared" si="3"/>
        <v>-34623.299932164307</v>
      </c>
      <c r="C110" s="92">
        <f t="shared" si="0"/>
        <v>-302.95387440643765</v>
      </c>
      <c r="D110" s="92">
        <f t="shared" si="1"/>
        <v>1894.6014196454771</v>
      </c>
      <c r="E110" s="92">
        <f t="shared" si="2"/>
        <v>-36517.901351809785</v>
      </c>
      <c r="F110" s="92">
        <f t="shared" si="5"/>
        <v>36205.090898289382</v>
      </c>
      <c r="G110" s="82"/>
      <c r="H110" s="82"/>
      <c r="I110" s="82"/>
      <c r="J110" s="82"/>
      <c r="K110" s="82"/>
      <c r="L110" s="82"/>
      <c r="M110" s="82"/>
      <c r="N110" s="82"/>
      <c r="O110" s="82"/>
      <c r="P110" s="82"/>
      <c r="Q110" s="82"/>
      <c r="R110" s="82"/>
      <c r="S110" s="82"/>
      <c r="T110" s="82"/>
      <c r="U110" s="82"/>
      <c r="V110" s="82"/>
      <c r="W110" s="82"/>
      <c r="X110" s="82"/>
      <c r="Y110" s="82"/>
      <c r="Z110" s="82"/>
    </row>
    <row r="111" spans="1:26" x14ac:dyDescent="0.45">
      <c r="A111" s="82">
        <v>106</v>
      </c>
      <c r="B111" s="92">
        <f t="shared" si="3"/>
        <v>-36517.901351809785</v>
      </c>
      <c r="C111" s="92">
        <f t="shared" si="0"/>
        <v>-319.53163682833559</v>
      </c>
      <c r="D111" s="92">
        <f t="shared" si="1"/>
        <v>1911.179182067375</v>
      </c>
      <c r="E111" s="92">
        <f t="shared" si="2"/>
        <v>-38429.080533877161</v>
      </c>
      <c r="F111" s="92">
        <f t="shared" si="5"/>
        <v>35885.559261461043</v>
      </c>
      <c r="G111" s="82"/>
      <c r="H111" s="82"/>
      <c r="I111" s="82"/>
      <c r="J111" s="82"/>
      <c r="K111" s="82"/>
      <c r="L111" s="82"/>
      <c r="M111" s="82"/>
      <c r="N111" s="82"/>
      <c r="O111" s="82"/>
      <c r="P111" s="82"/>
      <c r="Q111" s="82"/>
      <c r="R111" s="82"/>
      <c r="S111" s="82"/>
      <c r="T111" s="82"/>
      <c r="U111" s="82"/>
      <c r="V111" s="82"/>
      <c r="W111" s="82"/>
      <c r="X111" s="82"/>
      <c r="Y111" s="82"/>
      <c r="Z111" s="82"/>
    </row>
    <row r="112" spans="1:26" x14ac:dyDescent="0.45">
      <c r="A112" s="82">
        <v>107</v>
      </c>
      <c r="B112" s="92">
        <f t="shared" si="3"/>
        <v>-38429.080533877161</v>
      </c>
      <c r="C112" s="92">
        <f t="shared" si="0"/>
        <v>-336.25445467142509</v>
      </c>
      <c r="D112" s="92">
        <f t="shared" si="1"/>
        <v>1927.9019999104644</v>
      </c>
      <c r="E112" s="92">
        <f t="shared" si="2"/>
        <v>-40356.982533787625</v>
      </c>
      <c r="F112" s="92">
        <f t="shared" si="5"/>
        <v>35549.304806789616</v>
      </c>
      <c r="G112" s="82"/>
      <c r="H112" s="82"/>
      <c r="I112" s="82"/>
      <c r="J112" s="82"/>
      <c r="K112" s="82"/>
      <c r="L112" s="82"/>
      <c r="M112" s="82"/>
      <c r="N112" s="82"/>
      <c r="O112" s="82"/>
      <c r="P112" s="82"/>
      <c r="Q112" s="82"/>
      <c r="R112" s="82"/>
      <c r="S112" s="82"/>
      <c r="T112" s="82"/>
      <c r="U112" s="82"/>
      <c r="V112" s="82"/>
      <c r="W112" s="82"/>
      <c r="X112" s="82"/>
      <c r="Y112" s="82"/>
      <c r="Z112" s="82"/>
    </row>
    <row r="113" spans="1:26" x14ac:dyDescent="0.45">
      <c r="A113" s="82">
        <v>108</v>
      </c>
      <c r="B113" s="92">
        <f t="shared" si="3"/>
        <v>-40356.982533787625</v>
      </c>
      <c r="C113" s="92">
        <f t="shared" si="0"/>
        <v>-353.12359717064169</v>
      </c>
      <c r="D113" s="92">
        <f t="shared" si="1"/>
        <v>1944.771142409681</v>
      </c>
      <c r="E113" s="92">
        <f t="shared" si="2"/>
        <v>-42301.753676197302</v>
      </c>
      <c r="F113" s="92">
        <f t="shared" si="5"/>
        <v>35196.181209618975</v>
      </c>
      <c r="G113" s="82"/>
      <c r="H113" s="82"/>
      <c r="I113" s="82"/>
      <c r="J113" s="82"/>
      <c r="K113" s="82"/>
      <c r="L113" s="82"/>
      <c r="M113" s="82"/>
      <c r="N113" s="82"/>
      <c r="O113" s="82"/>
      <c r="P113" s="82"/>
      <c r="Q113" s="82"/>
      <c r="R113" s="82"/>
      <c r="S113" s="82"/>
      <c r="T113" s="82"/>
      <c r="U113" s="82"/>
      <c r="V113" s="82"/>
      <c r="W113" s="82"/>
      <c r="X113" s="82"/>
      <c r="Y113" s="82"/>
      <c r="Z113" s="82"/>
    </row>
    <row r="114" spans="1:26" x14ac:dyDescent="0.45">
      <c r="A114" s="82">
        <v>109</v>
      </c>
      <c r="B114" s="92">
        <f t="shared" si="3"/>
        <v>-42301.753676197302</v>
      </c>
      <c r="C114" s="92">
        <f t="shared" si="0"/>
        <v>-370.14034466672638</v>
      </c>
      <c r="D114" s="92">
        <f t="shared" si="1"/>
        <v>1961.7878899057657</v>
      </c>
      <c r="E114" s="92">
        <f t="shared" si="2"/>
        <v>-44263.541566103071</v>
      </c>
      <c r="F114" s="92">
        <f t="shared" si="5"/>
        <v>34826.040864952251</v>
      </c>
      <c r="G114" s="82"/>
      <c r="H114" s="82"/>
      <c r="I114" s="82"/>
      <c r="J114" s="82"/>
      <c r="K114" s="82"/>
      <c r="L114" s="82"/>
      <c r="M114" s="82"/>
      <c r="N114" s="82"/>
      <c r="O114" s="82"/>
      <c r="P114" s="82"/>
      <c r="Q114" s="82"/>
      <c r="R114" s="82"/>
      <c r="S114" s="82"/>
      <c r="T114" s="82"/>
      <c r="U114" s="82"/>
      <c r="V114" s="82"/>
      <c r="W114" s="82"/>
      <c r="X114" s="82"/>
      <c r="Y114" s="82"/>
      <c r="Z114" s="82"/>
    </row>
    <row r="115" spans="1:26" x14ac:dyDescent="0.45">
      <c r="A115" s="82">
        <v>110</v>
      </c>
      <c r="B115" s="92">
        <f t="shared" si="3"/>
        <v>-44263.541566103071</v>
      </c>
      <c r="C115" s="92">
        <f t="shared" si="0"/>
        <v>-387.30598870340185</v>
      </c>
      <c r="D115" s="92">
        <f t="shared" si="1"/>
        <v>1978.9535339424413</v>
      </c>
      <c r="E115" s="92">
        <f t="shared" si="2"/>
        <v>-46242.495100045511</v>
      </c>
      <c r="F115" s="92">
        <f t="shared" si="5"/>
        <v>34438.734876248847</v>
      </c>
      <c r="G115" s="82"/>
      <c r="H115" s="82"/>
      <c r="I115" s="82"/>
      <c r="J115" s="82"/>
      <c r="K115" s="82"/>
      <c r="L115" s="82"/>
      <c r="M115" s="82"/>
      <c r="N115" s="82"/>
      <c r="O115" s="82"/>
      <c r="P115" s="82"/>
      <c r="Q115" s="82"/>
      <c r="R115" s="82"/>
      <c r="S115" s="82"/>
      <c r="T115" s="82"/>
      <c r="U115" s="82"/>
      <c r="V115" s="82"/>
      <c r="W115" s="82"/>
      <c r="X115" s="82"/>
      <c r="Y115" s="82"/>
      <c r="Z115" s="82"/>
    </row>
    <row r="116" spans="1:26" x14ac:dyDescent="0.45">
      <c r="A116" s="82">
        <v>111</v>
      </c>
      <c r="B116" s="92">
        <f t="shared" si="3"/>
        <v>-46242.495100045511</v>
      </c>
      <c r="C116" s="92">
        <f t="shared" si="0"/>
        <v>-404.62183212539816</v>
      </c>
      <c r="D116" s="92">
        <f t="shared" si="1"/>
        <v>1996.2693773644376</v>
      </c>
      <c r="E116" s="92">
        <f t="shared" si="2"/>
        <v>-48238.764477409946</v>
      </c>
      <c r="F116" s="92">
        <f t="shared" si="5"/>
        <v>34034.113044123449</v>
      </c>
      <c r="G116" s="82"/>
      <c r="H116" s="82"/>
      <c r="I116" s="82"/>
      <c r="J116" s="82"/>
      <c r="K116" s="82"/>
      <c r="L116" s="82"/>
      <c r="M116" s="82"/>
      <c r="N116" s="82"/>
      <c r="O116" s="82"/>
      <c r="P116" s="82"/>
      <c r="Q116" s="82"/>
      <c r="R116" s="82"/>
      <c r="S116" s="82"/>
      <c r="T116" s="82"/>
      <c r="U116" s="82"/>
      <c r="V116" s="82"/>
      <c r="W116" s="82"/>
      <c r="X116" s="82"/>
      <c r="Y116" s="82"/>
      <c r="Z116" s="82"/>
    </row>
    <row r="117" spans="1:26" x14ac:dyDescent="0.45">
      <c r="A117" s="82">
        <v>112</v>
      </c>
      <c r="B117" s="92">
        <f t="shared" si="3"/>
        <v>-48238.764477409946</v>
      </c>
      <c r="C117" s="92">
        <f t="shared" si="0"/>
        <v>-422.089189177337</v>
      </c>
      <c r="D117" s="92">
        <f t="shared" si="1"/>
        <v>2013.7367344163763</v>
      </c>
      <c r="E117" s="92">
        <f t="shared" si="2"/>
        <v>-50252.501211826326</v>
      </c>
      <c r="F117" s="92">
        <f t="shared" si="5"/>
        <v>33612.023854946114</v>
      </c>
      <c r="G117" s="82"/>
      <c r="H117" s="82"/>
      <c r="I117" s="82"/>
      <c r="J117" s="82"/>
      <c r="K117" s="82"/>
      <c r="L117" s="82"/>
      <c r="M117" s="82"/>
      <c r="N117" s="82"/>
      <c r="O117" s="82"/>
      <c r="P117" s="82"/>
      <c r="Q117" s="82"/>
      <c r="R117" s="82"/>
      <c r="S117" s="82"/>
      <c r="T117" s="82"/>
      <c r="U117" s="82"/>
      <c r="V117" s="82"/>
      <c r="W117" s="82"/>
      <c r="X117" s="82"/>
      <c r="Y117" s="82"/>
      <c r="Z117" s="82"/>
    </row>
    <row r="118" spans="1:26" x14ac:dyDescent="0.45">
      <c r="A118" s="82">
        <v>113</v>
      </c>
      <c r="B118" s="92">
        <f t="shared" si="3"/>
        <v>-50252.501211826326</v>
      </c>
      <c r="C118" s="92">
        <f t="shared" si="0"/>
        <v>-439.70938560348031</v>
      </c>
      <c r="D118" s="92">
        <f t="shared" si="1"/>
        <v>2031.3569308425197</v>
      </c>
      <c r="E118" s="92">
        <f t="shared" si="2"/>
        <v>-52283.858142668847</v>
      </c>
      <c r="F118" s="92">
        <f t="shared" si="5"/>
        <v>33172.314469342637</v>
      </c>
      <c r="G118" s="82"/>
      <c r="H118" s="82"/>
      <c r="I118" s="82"/>
      <c r="J118" s="82"/>
      <c r="K118" s="82"/>
      <c r="L118" s="82"/>
      <c r="M118" s="82"/>
      <c r="N118" s="82"/>
      <c r="O118" s="82"/>
      <c r="P118" s="82"/>
      <c r="Q118" s="82"/>
      <c r="R118" s="82"/>
      <c r="S118" s="82"/>
      <c r="T118" s="82"/>
      <c r="U118" s="82"/>
      <c r="V118" s="82"/>
      <c r="W118" s="82"/>
      <c r="X118" s="82"/>
      <c r="Y118" s="82"/>
      <c r="Z118" s="82"/>
    </row>
    <row r="119" spans="1:26" x14ac:dyDescent="0.45">
      <c r="A119" s="82">
        <v>114</v>
      </c>
      <c r="B119" s="92">
        <f t="shared" si="3"/>
        <v>-52283.858142668847</v>
      </c>
      <c r="C119" s="92">
        <f t="shared" si="0"/>
        <v>-457.48375874835239</v>
      </c>
      <c r="D119" s="92">
        <f t="shared" si="1"/>
        <v>2049.1313039873917</v>
      </c>
      <c r="E119" s="92">
        <f t="shared" si="2"/>
        <v>-54332.98944665624</v>
      </c>
      <c r="F119" s="92">
        <f t="shared" si="5"/>
        <v>32714.830710594284</v>
      </c>
      <c r="G119" s="82"/>
      <c r="H119" s="82"/>
      <c r="I119" s="82"/>
      <c r="J119" s="82"/>
      <c r="K119" s="82"/>
      <c r="L119" s="82"/>
      <c r="M119" s="82"/>
      <c r="N119" s="82"/>
      <c r="O119" s="82"/>
      <c r="P119" s="82"/>
      <c r="Q119" s="82"/>
      <c r="R119" s="82"/>
      <c r="S119" s="82"/>
      <c r="T119" s="82"/>
      <c r="U119" s="82"/>
      <c r="V119" s="82"/>
      <c r="W119" s="82"/>
      <c r="X119" s="82"/>
      <c r="Y119" s="82"/>
      <c r="Z119" s="82"/>
    </row>
    <row r="120" spans="1:26" x14ac:dyDescent="0.45">
      <c r="A120" s="82">
        <v>115</v>
      </c>
      <c r="B120" s="92">
        <f t="shared" si="3"/>
        <v>-54332.98944665624</v>
      </c>
      <c r="C120" s="92">
        <f t="shared" si="0"/>
        <v>-475.41365765824207</v>
      </c>
      <c r="D120" s="92">
        <f t="shared" si="1"/>
        <v>2067.0612028972814</v>
      </c>
      <c r="E120" s="92">
        <f t="shared" si="2"/>
        <v>-56400.050649553523</v>
      </c>
      <c r="F120" s="92">
        <f t="shared" si="5"/>
        <v>32239.417052936042</v>
      </c>
      <c r="G120" s="82"/>
      <c r="H120" s="82"/>
      <c r="I120" s="82"/>
      <c r="J120" s="82"/>
      <c r="K120" s="82"/>
      <c r="L120" s="82"/>
      <c r="M120" s="82"/>
      <c r="N120" s="82"/>
      <c r="O120" s="82"/>
      <c r="P120" s="82"/>
      <c r="Q120" s="82"/>
      <c r="R120" s="82"/>
      <c r="S120" s="82"/>
      <c r="T120" s="82"/>
      <c r="U120" s="82"/>
      <c r="V120" s="82"/>
      <c r="W120" s="82"/>
      <c r="X120" s="82"/>
      <c r="Y120" s="82"/>
      <c r="Z120" s="82"/>
    </row>
    <row r="121" spans="1:26" x14ac:dyDescent="0.45">
      <c r="A121" s="82">
        <v>116</v>
      </c>
      <c r="B121" s="92">
        <f t="shared" si="3"/>
        <v>-56400.050649553523</v>
      </c>
      <c r="C121" s="92">
        <f t="shared" si="0"/>
        <v>-493.50044318359329</v>
      </c>
      <c r="D121" s="92">
        <f t="shared" si="1"/>
        <v>2085.1479884226328</v>
      </c>
      <c r="E121" s="92">
        <f t="shared" si="2"/>
        <v>-58485.198637976158</v>
      </c>
      <c r="F121" s="92">
        <f t="shared" si="5"/>
        <v>31745.916609752447</v>
      </c>
      <c r="G121" s="82"/>
      <c r="H121" s="82"/>
      <c r="I121" s="82"/>
      <c r="J121" s="82"/>
      <c r="K121" s="82"/>
      <c r="L121" s="82"/>
      <c r="M121" s="82"/>
      <c r="N121" s="82"/>
      <c r="O121" s="82"/>
      <c r="P121" s="82"/>
      <c r="Q121" s="82"/>
      <c r="R121" s="82"/>
      <c r="S121" s="82"/>
      <c r="T121" s="82"/>
      <c r="U121" s="82"/>
      <c r="V121" s="82"/>
      <c r="W121" s="82"/>
      <c r="X121" s="82"/>
      <c r="Y121" s="82"/>
      <c r="Z121" s="82"/>
    </row>
    <row r="122" spans="1:26" x14ac:dyDescent="0.45">
      <c r="A122" s="82">
        <v>117</v>
      </c>
      <c r="B122" s="92">
        <f t="shared" si="3"/>
        <v>-58485.198637976158</v>
      </c>
      <c r="C122" s="92">
        <f t="shared" si="0"/>
        <v>-511.74548808229133</v>
      </c>
      <c r="D122" s="92">
        <f t="shared" si="1"/>
        <v>2103.3930333213307</v>
      </c>
      <c r="E122" s="92">
        <f t="shared" si="2"/>
        <v>-60588.591671297487</v>
      </c>
      <c r="F122" s="92">
        <f t="shared" si="5"/>
        <v>31234.171121670155</v>
      </c>
      <c r="G122" s="82"/>
      <c r="H122" s="82"/>
      <c r="I122" s="82"/>
      <c r="J122" s="82"/>
      <c r="K122" s="82"/>
      <c r="L122" s="82"/>
      <c r="M122" s="82"/>
      <c r="N122" s="82"/>
      <c r="O122" s="82"/>
      <c r="P122" s="82"/>
      <c r="Q122" s="82"/>
      <c r="R122" s="82"/>
      <c r="S122" s="82"/>
      <c r="T122" s="82"/>
      <c r="U122" s="82"/>
      <c r="V122" s="82"/>
      <c r="W122" s="82"/>
      <c r="X122" s="82"/>
      <c r="Y122" s="82"/>
      <c r="Z122" s="82"/>
    </row>
    <row r="123" spans="1:26" x14ac:dyDescent="0.45">
      <c r="A123" s="82">
        <v>118</v>
      </c>
      <c r="B123" s="92">
        <f t="shared" si="3"/>
        <v>-60588.591671297487</v>
      </c>
      <c r="C123" s="92">
        <f t="shared" si="0"/>
        <v>-530.15017712385293</v>
      </c>
      <c r="D123" s="92">
        <f t="shared" si="1"/>
        <v>2121.7977223628923</v>
      </c>
      <c r="E123" s="92">
        <f t="shared" si="2"/>
        <v>-62710.389393660378</v>
      </c>
      <c r="F123" s="92">
        <f t="shared" si="5"/>
        <v>30704.020944546301</v>
      </c>
      <c r="G123" s="82"/>
      <c r="H123" s="82"/>
      <c r="I123" s="82"/>
      <c r="J123" s="82"/>
      <c r="K123" s="82"/>
      <c r="L123" s="82"/>
      <c r="M123" s="82"/>
      <c r="N123" s="82"/>
      <c r="O123" s="82"/>
      <c r="P123" s="82"/>
      <c r="Q123" s="82"/>
      <c r="R123" s="82"/>
      <c r="S123" s="82"/>
      <c r="T123" s="82"/>
      <c r="U123" s="82"/>
      <c r="V123" s="82"/>
      <c r="W123" s="82"/>
      <c r="X123" s="82"/>
      <c r="Y123" s="82"/>
      <c r="Z123" s="82"/>
    </row>
    <row r="124" spans="1:26" x14ac:dyDescent="0.45">
      <c r="A124" s="82">
        <v>119</v>
      </c>
      <c r="B124" s="92">
        <f t="shared" si="3"/>
        <v>-62710.389393660378</v>
      </c>
      <c r="C124" s="92">
        <f t="shared" si="0"/>
        <v>-548.7159071945282</v>
      </c>
      <c r="D124" s="92">
        <f t="shared" si="1"/>
        <v>2140.3634524335675</v>
      </c>
      <c r="E124" s="92">
        <f t="shared" si="2"/>
        <v>-64850.752846093943</v>
      </c>
      <c r="F124" s="92">
        <f t="shared" si="5"/>
        <v>30155.305037351773</v>
      </c>
      <c r="G124" s="82"/>
      <c r="H124" s="82"/>
      <c r="I124" s="82"/>
      <c r="J124" s="82"/>
      <c r="K124" s="82"/>
      <c r="L124" s="82"/>
      <c r="M124" s="82"/>
      <c r="N124" s="82"/>
      <c r="O124" s="82"/>
      <c r="P124" s="82"/>
      <c r="Q124" s="82"/>
      <c r="R124" s="82"/>
      <c r="S124" s="82"/>
      <c r="T124" s="82"/>
      <c r="U124" s="82"/>
      <c r="V124" s="82"/>
      <c r="W124" s="82"/>
      <c r="X124" s="82"/>
      <c r="Y124" s="82"/>
      <c r="Z124" s="82"/>
    </row>
    <row r="125" spans="1:26" x14ac:dyDescent="0.45">
      <c r="A125" s="82">
        <v>120</v>
      </c>
      <c r="B125" s="92">
        <f t="shared" si="3"/>
        <v>-64850.752846093943</v>
      </c>
      <c r="C125" s="92">
        <f t="shared" si="0"/>
        <v>-567.44408740332199</v>
      </c>
      <c r="D125" s="92">
        <f t="shared" si="1"/>
        <v>2159.0916326423612</v>
      </c>
      <c r="E125" s="92">
        <f t="shared" si="2"/>
        <v>-67009.844478736311</v>
      </c>
      <c r="F125" s="93">
        <f t="shared" si="5"/>
        <v>29587.860949948452</v>
      </c>
      <c r="G125" s="82"/>
      <c r="H125" s="82"/>
      <c r="I125" s="82"/>
      <c r="J125" s="82"/>
      <c r="K125" s="82"/>
      <c r="L125" s="82"/>
      <c r="M125" s="82"/>
      <c r="N125" s="82"/>
      <c r="O125" s="82"/>
      <c r="P125" s="82"/>
      <c r="Q125" s="82"/>
      <c r="R125" s="82"/>
      <c r="S125" s="82"/>
      <c r="T125" s="82"/>
      <c r="U125" s="82"/>
      <c r="V125" s="82"/>
      <c r="W125" s="82"/>
      <c r="X125" s="82"/>
      <c r="Y125" s="82"/>
      <c r="Z125" s="82"/>
    </row>
    <row r="126" spans="1:26" x14ac:dyDescent="0.45">
      <c r="A126" s="82">
        <v>121</v>
      </c>
      <c r="B126" s="92">
        <f t="shared" si="3"/>
        <v>-67009.844478736311</v>
      </c>
      <c r="C126" s="92">
        <f t="shared" si="0"/>
        <v>-586.33613918894264</v>
      </c>
      <c r="D126" s="92">
        <f t="shared" si="1"/>
        <v>2177.9836844279821</v>
      </c>
      <c r="E126" s="92">
        <f t="shared" si="2"/>
        <v>-69187.828163164289</v>
      </c>
      <c r="F126" s="92">
        <f t="shared" si="5"/>
        <v>29001.524810759511</v>
      </c>
      <c r="G126" s="82"/>
      <c r="H126" s="82"/>
      <c r="I126" s="82"/>
      <c r="J126" s="82"/>
      <c r="K126" s="82"/>
      <c r="L126" s="82"/>
      <c r="M126" s="82"/>
      <c r="N126" s="82"/>
      <c r="O126" s="82"/>
      <c r="P126" s="82"/>
      <c r="Q126" s="82"/>
      <c r="R126" s="82"/>
      <c r="S126" s="82"/>
      <c r="T126" s="82"/>
      <c r="U126" s="82"/>
      <c r="V126" s="82"/>
      <c r="W126" s="82"/>
      <c r="X126" s="82"/>
      <c r="Y126" s="82"/>
      <c r="Z126" s="82"/>
    </row>
    <row r="127" spans="1:26" x14ac:dyDescent="0.45">
      <c r="A127" s="82">
        <v>122</v>
      </c>
      <c r="B127" s="92">
        <f t="shared" si="3"/>
        <v>-69187.828163164289</v>
      </c>
      <c r="C127" s="92">
        <f t="shared" si="0"/>
        <v>-605.39349642768752</v>
      </c>
      <c r="D127" s="92">
        <f t="shared" si="1"/>
        <v>2197.0410416667269</v>
      </c>
      <c r="E127" s="92">
        <f t="shared" si="2"/>
        <v>-71384.869204831019</v>
      </c>
      <c r="F127" s="92">
        <f t="shared" si="5"/>
        <v>28396.131314331822</v>
      </c>
      <c r="G127" s="82"/>
      <c r="H127" s="82"/>
      <c r="I127" s="82"/>
      <c r="J127" s="82"/>
      <c r="K127" s="82"/>
      <c r="L127" s="82"/>
      <c r="M127" s="82"/>
      <c r="N127" s="82"/>
      <c r="O127" s="82"/>
      <c r="P127" s="82"/>
      <c r="Q127" s="82"/>
      <c r="R127" s="82"/>
      <c r="S127" s="82"/>
      <c r="T127" s="82"/>
      <c r="U127" s="82"/>
      <c r="V127" s="82"/>
      <c r="W127" s="82"/>
      <c r="X127" s="82"/>
      <c r="Y127" s="82"/>
      <c r="Z127" s="82"/>
    </row>
    <row r="128" spans="1:26" x14ac:dyDescent="0.45">
      <c r="A128" s="82">
        <v>123</v>
      </c>
      <c r="B128" s="92">
        <f t="shared" si="3"/>
        <v>-71384.869204831019</v>
      </c>
      <c r="C128" s="92">
        <f t="shared" si="0"/>
        <v>-624.61760554227135</v>
      </c>
      <c r="D128" s="92">
        <f t="shared" si="1"/>
        <v>2216.2651507813107</v>
      </c>
      <c r="E128" s="92">
        <f t="shared" si="2"/>
        <v>-73601.134355612332</v>
      </c>
      <c r="F128" s="92">
        <f t="shared" si="5"/>
        <v>27771.513708789549</v>
      </c>
      <c r="G128" s="82"/>
      <c r="H128" s="82"/>
      <c r="I128" s="82"/>
      <c r="J128" s="82"/>
      <c r="K128" s="82"/>
      <c r="L128" s="82"/>
      <c r="M128" s="82"/>
      <c r="N128" s="82"/>
      <c r="O128" s="82"/>
      <c r="P128" s="82"/>
      <c r="Q128" s="82"/>
      <c r="R128" s="82"/>
      <c r="S128" s="82"/>
      <c r="T128" s="82"/>
      <c r="U128" s="82"/>
      <c r="V128" s="82"/>
      <c r="W128" s="82"/>
      <c r="X128" s="82"/>
      <c r="Y128" s="82"/>
      <c r="Z128" s="82"/>
    </row>
    <row r="129" spans="1:26" x14ac:dyDescent="0.45">
      <c r="A129" s="82">
        <v>124</v>
      </c>
      <c r="B129" s="92">
        <f t="shared" si="3"/>
        <v>-73601.134355612332</v>
      </c>
      <c r="C129" s="92">
        <f t="shared" si="0"/>
        <v>-644.00992561160785</v>
      </c>
      <c r="D129" s="92">
        <f t="shared" si="1"/>
        <v>2235.6574708506473</v>
      </c>
      <c r="E129" s="92">
        <f t="shared" si="2"/>
        <v>-75836.791826462984</v>
      </c>
      <c r="F129" s="92">
        <f t="shared" si="5"/>
        <v>27127.503783177941</v>
      </c>
      <c r="G129" s="82"/>
      <c r="H129" s="82"/>
      <c r="I129" s="82"/>
      <c r="J129" s="82"/>
      <c r="K129" s="82"/>
      <c r="L129" s="82"/>
      <c r="M129" s="82"/>
      <c r="N129" s="82"/>
      <c r="O129" s="82"/>
      <c r="P129" s="82"/>
      <c r="Q129" s="82"/>
      <c r="R129" s="82"/>
      <c r="S129" s="82"/>
      <c r="T129" s="82"/>
      <c r="U129" s="82"/>
      <c r="V129" s="82"/>
      <c r="W129" s="82"/>
      <c r="X129" s="82"/>
      <c r="Y129" s="82"/>
      <c r="Z129" s="82"/>
    </row>
    <row r="130" spans="1:26" x14ac:dyDescent="0.45">
      <c r="A130" s="82">
        <v>125</v>
      </c>
      <c r="B130" s="92">
        <f t="shared" si="3"/>
        <v>-75836.791826462984</v>
      </c>
      <c r="C130" s="92">
        <f t="shared" si="0"/>
        <v>-663.57192848155103</v>
      </c>
      <c r="D130" s="92">
        <f t="shared" si="1"/>
        <v>2255.2194737205905</v>
      </c>
      <c r="E130" s="92">
        <f t="shared" si="2"/>
        <v>-78092.011300183571</v>
      </c>
      <c r="F130" s="92">
        <f t="shared" si="5"/>
        <v>26463.931854696391</v>
      </c>
      <c r="G130" s="82"/>
      <c r="H130" s="82"/>
      <c r="I130" s="82"/>
      <c r="J130" s="82"/>
      <c r="K130" s="82"/>
      <c r="L130" s="82"/>
      <c r="M130" s="82"/>
      <c r="N130" s="82"/>
      <c r="O130" s="82"/>
      <c r="P130" s="82"/>
      <c r="Q130" s="82"/>
      <c r="R130" s="82"/>
      <c r="S130" s="82"/>
      <c r="T130" s="82"/>
      <c r="U130" s="82"/>
      <c r="V130" s="82"/>
      <c r="W130" s="82"/>
      <c r="X130" s="82"/>
      <c r="Y130" s="82"/>
      <c r="Z130" s="82"/>
    </row>
    <row r="131" spans="1:26" x14ac:dyDescent="0.45">
      <c r="A131" s="82">
        <v>126</v>
      </c>
      <c r="B131" s="92">
        <f t="shared" si="3"/>
        <v>-78092.011300183571</v>
      </c>
      <c r="C131" s="92">
        <f t="shared" si="0"/>
        <v>-683.30509887660617</v>
      </c>
      <c r="D131" s="92">
        <f t="shared" si="1"/>
        <v>2274.9526441156454</v>
      </c>
      <c r="E131" s="92">
        <f t="shared" si="2"/>
        <v>-80366.963944299219</v>
      </c>
      <c r="F131" s="92">
        <f t="shared" si="5"/>
        <v>25780.626755819787</v>
      </c>
      <c r="G131" s="82"/>
      <c r="H131" s="82"/>
      <c r="I131" s="82"/>
      <c r="J131" s="82"/>
      <c r="K131" s="82"/>
      <c r="L131" s="82"/>
      <c r="M131" s="82"/>
      <c r="N131" s="82"/>
      <c r="O131" s="82"/>
      <c r="P131" s="82"/>
      <c r="Q131" s="82"/>
      <c r="R131" s="82"/>
      <c r="S131" s="82"/>
      <c r="T131" s="82"/>
      <c r="U131" s="82"/>
      <c r="V131" s="82"/>
      <c r="W131" s="82"/>
      <c r="X131" s="82"/>
      <c r="Y131" s="82"/>
      <c r="Z131" s="82"/>
    </row>
    <row r="132" spans="1:26" x14ac:dyDescent="0.45">
      <c r="A132" s="82">
        <v>127</v>
      </c>
      <c r="B132" s="92">
        <f t="shared" si="3"/>
        <v>-80366.963944299219</v>
      </c>
      <c r="C132" s="92">
        <f t="shared" si="0"/>
        <v>-703.21093451261811</v>
      </c>
      <c r="D132" s="92">
        <f t="shared" si="1"/>
        <v>2294.8584797516573</v>
      </c>
      <c r="E132" s="92">
        <f t="shared" si="2"/>
        <v>-82661.822424050872</v>
      </c>
      <c r="F132" s="92">
        <f t="shared" si="5"/>
        <v>25077.415821307168</v>
      </c>
      <c r="G132" s="82"/>
      <c r="H132" s="82"/>
      <c r="I132" s="82"/>
      <c r="J132" s="82"/>
      <c r="K132" s="82"/>
      <c r="L132" s="82"/>
      <c r="M132" s="82"/>
      <c r="N132" s="82"/>
      <c r="O132" s="82"/>
      <c r="P132" s="82"/>
      <c r="Q132" s="82"/>
      <c r="R132" s="82"/>
      <c r="S132" s="82"/>
      <c r="T132" s="82"/>
      <c r="U132" s="82"/>
      <c r="V132" s="82"/>
      <c r="W132" s="82"/>
      <c r="X132" s="82"/>
      <c r="Y132" s="82"/>
      <c r="Z132" s="82"/>
    </row>
    <row r="133" spans="1:26" x14ac:dyDescent="0.45">
      <c r="A133" s="82">
        <v>128</v>
      </c>
      <c r="B133" s="92">
        <f t="shared" si="3"/>
        <v>-82661.822424050872</v>
      </c>
      <c r="C133" s="92">
        <f t="shared" si="0"/>
        <v>-723.2909462104451</v>
      </c>
      <c r="D133" s="92">
        <f t="shared" si="1"/>
        <v>2314.9384914494844</v>
      </c>
      <c r="E133" s="92">
        <f t="shared" si="2"/>
        <v>-84976.760915500359</v>
      </c>
      <c r="F133" s="92">
        <f t="shared" si="5"/>
        <v>24354.124875096724</v>
      </c>
      <c r="G133" s="82"/>
      <c r="H133" s="82"/>
      <c r="I133" s="82"/>
      <c r="J133" s="82"/>
      <c r="K133" s="82"/>
      <c r="L133" s="82"/>
      <c r="M133" s="82"/>
      <c r="N133" s="82"/>
      <c r="O133" s="82"/>
      <c r="P133" s="82"/>
      <c r="Q133" s="82"/>
      <c r="R133" s="82"/>
      <c r="S133" s="82"/>
      <c r="T133" s="82"/>
      <c r="U133" s="82"/>
      <c r="V133" s="82"/>
      <c r="W133" s="82"/>
      <c r="X133" s="82"/>
      <c r="Y133" s="82"/>
      <c r="Z133" s="82"/>
    </row>
    <row r="134" spans="1:26" x14ac:dyDescent="0.45">
      <c r="A134" s="82">
        <v>129</v>
      </c>
      <c r="B134" s="92">
        <f t="shared" si="3"/>
        <v>-84976.760915500359</v>
      </c>
      <c r="C134" s="92">
        <f t="shared" si="0"/>
        <v>-743.54665801062811</v>
      </c>
      <c r="D134" s="92">
        <f t="shared" si="1"/>
        <v>2335.1942032496672</v>
      </c>
      <c r="E134" s="92">
        <f t="shared" si="2"/>
        <v>-87311.955118750033</v>
      </c>
      <c r="F134" s="92">
        <f t="shared" si="5"/>
        <v>23610.578217086095</v>
      </c>
      <c r="G134" s="82"/>
      <c r="H134" s="82"/>
      <c r="I134" s="82"/>
      <c r="J134" s="82"/>
      <c r="K134" s="82"/>
      <c r="L134" s="82"/>
      <c r="M134" s="82"/>
      <c r="N134" s="82"/>
      <c r="O134" s="82"/>
      <c r="P134" s="82"/>
      <c r="Q134" s="82"/>
      <c r="R134" s="82"/>
      <c r="S134" s="82"/>
      <c r="T134" s="82"/>
      <c r="U134" s="82"/>
      <c r="V134" s="82"/>
      <c r="W134" s="82"/>
      <c r="X134" s="82"/>
      <c r="Y134" s="82"/>
      <c r="Z134" s="82"/>
    </row>
    <row r="135" spans="1:26" x14ac:dyDescent="0.45">
      <c r="A135" s="82">
        <v>130</v>
      </c>
      <c r="B135" s="92">
        <f t="shared" si="3"/>
        <v>-87311.955118750033</v>
      </c>
      <c r="C135" s="92">
        <f t="shared" si="0"/>
        <v>-763.97960728906276</v>
      </c>
      <c r="D135" s="92">
        <f t="shared" si="1"/>
        <v>2355.6271525281022</v>
      </c>
      <c r="E135" s="92">
        <f t="shared" si="2"/>
        <v>-89667.582271278137</v>
      </c>
      <c r="F135" s="92">
        <f t="shared" ref="F135:F198" si="6">F134+C135</f>
        <v>22846.598609797031</v>
      </c>
      <c r="G135" s="82"/>
      <c r="H135" s="82"/>
      <c r="I135" s="82"/>
      <c r="J135" s="82"/>
      <c r="K135" s="82"/>
      <c r="L135" s="82"/>
      <c r="M135" s="82"/>
      <c r="N135" s="82"/>
      <c r="O135" s="82"/>
      <c r="P135" s="82"/>
      <c r="Q135" s="82"/>
      <c r="R135" s="82"/>
      <c r="S135" s="82"/>
      <c r="T135" s="82"/>
      <c r="U135" s="82"/>
      <c r="V135" s="82"/>
      <c r="W135" s="82"/>
      <c r="X135" s="82"/>
      <c r="Y135" s="82"/>
      <c r="Z135" s="82"/>
    </row>
    <row r="136" spans="1:26" x14ac:dyDescent="0.45">
      <c r="A136" s="82">
        <v>131</v>
      </c>
      <c r="B136" s="92">
        <f t="shared" si="3"/>
        <v>-89667.582271278137</v>
      </c>
      <c r="C136" s="92">
        <f t="shared" si="0"/>
        <v>-784.59134487368362</v>
      </c>
      <c r="D136" s="92">
        <f t="shared" si="1"/>
        <v>2376.2388901127229</v>
      </c>
      <c r="E136" s="92">
        <f t="shared" si="2"/>
        <v>-92043.821161390864</v>
      </c>
      <c r="F136" s="92">
        <f t="shared" si="6"/>
        <v>22062.007264923348</v>
      </c>
      <c r="G136" s="82"/>
      <c r="H136" s="82"/>
      <c r="I136" s="82"/>
      <c r="J136" s="82"/>
      <c r="K136" s="82"/>
      <c r="L136" s="82"/>
      <c r="M136" s="82"/>
      <c r="N136" s="82"/>
      <c r="O136" s="82"/>
      <c r="P136" s="82"/>
      <c r="Q136" s="82"/>
      <c r="R136" s="82"/>
      <c r="S136" s="82"/>
      <c r="T136" s="82"/>
      <c r="U136" s="82"/>
      <c r="V136" s="82"/>
      <c r="W136" s="82"/>
      <c r="X136" s="82"/>
      <c r="Y136" s="82"/>
      <c r="Z136" s="82"/>
    </row>
    <row r="137" spans="1:26" x14ac:dyDescent="0.45">
      <c r="A137" s="82">
        <v>132</v>
      </c>
      <c r="B137" s="92">
        <f t="shared" si="3"/>
        <v>-92043.821161390864</v>
      </c>
      <c r="C137" s="92">
        <f t="shared" si="0"/>
        <v>-805.38343516217003</v>
      </c>
      <c r="D137" s="92">
        <f t="shared" si="1"/>
        <v>2397.0309804012095</v>
      </c>
      <c r="E137" s="92">
        <f t="shared" si="2"/>
        <v>-94440.852141792071</v>
      </c>
      <c r="F137" s="92">
        <f t="shared" si="6"/>
        <v>21256.623829761178</v>
      </c>
      <c r="G137" s="82"/>
      <c r="H137" s="82"/>
      <c r="I137" s="82"/>
      <c r="J137" s="82"/>
      <c r="K137" s="82"/>
      <c r="L137" s="82"/>
      <c r="M137" s="82"/>
      <c r="N137" s="82"/>
      <c r="O137" s="82"/>
      <c r="P137" s="82"/>
      <c r="Q137" s="82"/>
      <c r="R137" s="82"/>
      <c r="S137" s="82"/>
      <c r="T137" s="82"/>
      <c r="U137" s="82"/>
      <c r="V137" s="82"/>
      <c r="W137" s="82"/>
      <c r="X137" s="82"/>
      <c r="Y137" s="82"/>
      <c r="Z137" s="82"/>
    </row>
    <row r="138" spans="1:26" x14ac:dyDescent="0.45">
      <c r="A138" s="82">
        <v>133</v>
      </c>
      <c r="B138" s="92">
        <f t="shared" si="3"/>
        <v>-94440.852141792071</v>
      </c>
      <c r="C138" s="92">
        <f t="shared" si="0"/>
        <v>-826.35745624068056</v>
      </c>
      <c r="D138" s="92">
        <f t="shared" si="1"/>
        <v>2418.0050014797198</v>
      </c>
      <c r="E138" s="92">
        <f t="shared" si="2"/>
        <v>-96858.857143271787</v>
      </c>
      <c r="F138" s="92">
        <f t="shared" si="6"/>
        <v>20430.266373520499</v>
      </c>
      <c r="G138" s="82"/>
      <c r="H138" s="82"/>
      <c r="I138" s="82"/>
      <c r="J138" s="82"/>
      <c r="K138" s="82"/>
      <c r="L138" s="82"/>
      <c r="M138" s="82"/>
      <c r="N138" s="82"/>
      <c r="O138" s="82"/>
      <c r="P138" s="82"/>
      <c r="Q138" s="82"/>
      <c r="R138" s="82"/>
      <c r="S138" s="82"/>
      <c r="T138" s="82"/>
      <c r="U138" s="82"/>
      <c r="V138" s="82"/>
      <c r="W138" s="82"/>
      <c r="X138" s="82"/>
      <c r="Y138" s="82"/>
      <c r="Z138" s="82"/>
    </row>
    <row r="139" spans="1:26" x14ac:dyDescent="0.45">
      <c r="A139" s="82">
        <v>134</v>
      </c>
      <c r="B139" s="92">
        <f t="shared" si="3"/>
        <v>-96858.857143271787</v>
      </c>
      <c r="C139" s="92">
        <f t="shared" si="0"/>
        <v>-847.51500000362807</v>
      </c>
      <c r="D139" s="92">
        <f t="shared" si="1"/>
        <v>2439.1625452426674</v>
      </c>
      <c r="E139" s="92">
        <f t="shared" si="2"/>
        <v>-99298.019688514454</v>
      </c>
      <c r="F139" s="92">
        <f t="shared" si="6"/>
        <v>19582.751373516872</v>
      </c>
      <c r="G139" s="82"/>
      <c r="H139" s="82"/>
      <c r="I139" s="82"/>
      <c r="J139" s="82"/>
      <c r="K139" s="82"/>
      <c r="L139" s="82"/>
      <c r="M139" s="82"/>
      <c r="N139" s="82"/>
      <c r="O139" s="82"/>
      <c r="P139" s="82"/>
      <c r="Q139" s="82"/>
      <c r="R139" s="82"/>
      <c r="S139" s="82"/>
      <c r="T139" s="82"/>
      <c r="U139" s="82"/>
      <c r="V139" s="82"/>
      <c r="W139" s="82"/>
      <c r="X139" s="82"/>
      <c r="Y139" s="82"/>
      <c r="Z139" s="82"/>
    </row>
    <row r="140" spans="1:26" x14ac:dyDescent="0.45">
      <c r="A140" s="82">
        <v>135</v>
      </c>
      <c r="B140" s="92">
        <f t="shared" si="3"/>
        <v>-99298.019688514454</v>
      </c>
      <c r="C140" s="92">
        <f t="shared" si="0"/>
        <v>-868.8576722745014</v>
      </c>
      <c r="D140" s="92">
        <f t="shared" si="1"/>
        <v>2460.5052175135406</v>
      </c>
      <c r="E140" s="92">
        <f t="shared" si="2"/>
        <v>-101758.52490602799</v>
      </c>
      <c r="F140" s="92">
        <f t="shared" si="6"/>
        <v>18713.89370124237</v>
      </c>
      <c r="G140" s="82"/>
      <c r="H140" s="82"/>
      <c r="I140" s="82"/>
      <c r="J140" s="82"/>
      <c r="K140" s="82"/>
      <c r="L140" s="82"/>
      <c r="M140" s="82"/>
      <c r="N140" s="82"/>
      <c r="O140" s="82"/>
      <c r="P140" s="82"/>
      <c r="Q140" s="82"/>
      <c r="R140" s="82"/>
      <c r="S140" s="82"/>
      <c r="T140" s="82"/>
      <c r="U140" s="82"/>
      <c r="V140" s="82"/>
      <c r="W140" s="82"/>
      <c r="X140" s="82"/>
      <c r="Y140" s="82"/>
      <c r="Z140" s="82"/>
    </row>
    <row r="141" spans="1:26" x14ac:dyDescent="0.45">
      <c r="A141" s="82">
        <v>136</v>
      </c>
      <c r="B141" s="92">
        <f t="shared" si="3"/>
        <v>-101758.52490602799</v>
      </c>
      <c r="C141" s="92">
        <f t="shared" si="0"/>
        <v>-890.38709292774479</v>
      </c>
      <c r="D141" s="92">
        <f t="shared" si="1"/>
        <v>2482.0346381667841</v>
      </c>
      <c r="E141" s="92">
        <f t="shared" si="2"/>
        <v>-104240.55954419478</v>
      </c>
      <c r="F141" s="92">
        <f t="shared" si="6"/>
        <v>17823.506608314627</v>
      </c>
      <c r="G141" s="82"/>
      <c r="H141" s="82"/>
      <c r="I141" s="82"/>
      <c r="J141" s="82"/>
      <c r="K141" s="82"/>
      <c r="L141" s="82"/>
      <c r="M141" s="82"/>
      <c r="N141" s="82"/>
      <c r="O141" s="82"/>
      <c r="P141" s="82"/>
      <c r="Q141" s="82"/>
      <c r="R141" s="82"/>
      <c r="S141" s="82"/>
      <c r="T141" s="82"/>
      <c r="U141" s="82"/>
      <c r="V141" s="82"/>
      <c r="W141" s="82"/>
      <c r="X141" s="82"/>
      <c r="Y141" s="82"/>
      <c r="Z141" s="82"/>
    </row>
    <row r="142" spans="1:26" x14ac:dyDescent="0.45">
      <c r="A142" s="82">
        <v>137</v>
      </c>
      <c r="B142" s="92">
        <f t="shared" si="3"/>
        <v>-104240.55954419478</v>
      </c>
      <c r="C142" s="92">
        <f t="shared" si="0"/>
        <v>-912.10489601170423</v>
      </c>
      <c r="D142" s="92">
        <f t="shared" si="1"/>
        <v>2503.7524412507437</v>
      </c>
      <c r="E142" s="92">
        <f t="shared" si="2"/>
        <v>-106744.31198544553</v>
      </c>
      <c r="F142" s="92">
        <f t="shared" si="6"/>
        <v>16911.401712302923</v>
      </c>
      <c r="G142" s="82"/>
      <c r="H142" s="82"/>
      <c r="I142" s="82"/>
      <c r="J142" s="82"/>
      <c r="K142" s="82"/>
      <c r="L142" s="82"/>
      <c r="M142" s="82"/>
      <c r="N142" s="82"/>
      <c r="O142" s="82"/>
      <c r="P142" s="82"/>
      <c r="Q142" s="82"/>
      <c r="R142" s="82"/>
      <c r="S142" s="82"/>
      <c r="T142" s="82"/>
      <c r="U142" s="82"/>
      <c r="V142" s="82"/>
      <c r="W142" s="82"/>
      <c r="X142" s="82"/>
      <c r="Y142" s="82"/>
      <c r="Z142" s="82"/>
    </row>
    <row r="143" spans="1:26" x14ac:dyDescent="0.45">
      <c r="A143" s="82">
        <v>138</v>
      </c>
      <c r="B143" s="92">
        <f t="shared" si="3"/>
        <v>-106744.31198544553</v>
      </c>
      <c r="C143" s="92">
        <f t="shared" si="0"/>
        <v>-934.01272987264826</v>
      </c>
      <c r="D143" s="92">
        <f t="shared" si="1"/>
        <v>2525.6602751116875</v>
      </c>
      <c r="E143" s="92">
        <f t="shared" si="2"/>
        <v>-109269.97226055722</v>
      </c>
      <c r="F143" s="92">
        <f t="shared" si="6"/>
        <v>15977.388982430275</v>
      </c>
      <c r="G143" s="82"/>
      <c r="H143" s="82"/>
      <c r="I143" s="82"/>
      <c r="J143" s="82"/>
      <c r="K143" s="82"/>
      <c r="L143" s="82"/>
      <c r="M143" s="82"/>
      <c r="N143" s="82"/>
      <c r="O143" s="82"/>
      <c r="P143" s="82"/>
      <c r="Q143" s="82"/>
      <c r="R143" s="82"/>
      <c r="S143" s="82"/>
      <c r="T143" s="82"/>
      <c r="U143" s="82"/>
      <c r="V143" s="82"/>
      <c r="W143" s="82"/>
      <c r="X143" s="82"/>
      <c r="Y143" s="82"/>
      <c r="Z143" s="82"/>
    </row>
    <row r="144" spans="1:26" x14ac:dyDescent="0.45">
      <c r="A144" s="82">
        <v>139</v>
      </c>
      <c r="B144" s="92">
        <f t="shared" si="3"/>
        <v>-109269.97226055722</v>
      </c>
      <c r="C144" s="92">
        <f t="shared" si="0"/>
        <v>-956.11225727987551</v>
      </c>
      <c r="D144" s="92">
        <f t="shared" si="1"/>
        <v>2547.759802518915</v>
      </c>
      <c r="E144" s="92">
        <f t="shared" si="2"/>
        <v>-111817.73206307614</v>
      </c>
      <c r="F144" s="92">
        <f t="shared" si="6"/>
        <v>15021.276725150399</v>
      </c>
      <c r="G144" s="82"/>
      <c r="H144" s="82"/>
      <c r="I144" s="82"/>
      <c r="J144" s="82"/>
      <c r="K144" s="82"/>
      <c r="L144" s="82"/>
      <c r="M144" s="82"/>
      <c r="N144" s="82"/>
      <c r="O144" s="82"/>
      <c r="P144" s="82"/>
      <c r="Q144" s="82"/>
      <c r="R144" s="82"/>
      <c r="S144" s="82"/>
      <c r="T144" s="82"/>
      <c r="U144" s="82"/>
      <c r="V144" s="82"/>
      <c r="W144" s="82"/>
      <c r="X144" s="82"/>
      <c r="Y144" s="82"/>
      <c r="Z144" s="82"/>
    </row>
    <row r="145" spans="1:26" x14ac:dyDescent="0.45">
      <c r="A145" s="82">
        <v>140</v>
      </c>
      <c r="B145" s="92">
        <f t="shared" si="3"/>
        <v>-111817.73206307614</v>
      </c>
      <c r="C145" s="92">
        <f t="shared" si="0"/>
        <v>-978.4051555519161</v>
      </c>
      <c r="D145" s="92">
        <f t="shared" si="1"/>
        <v>2570.0527007909554</v>
      </c>
      <c r="E145" s="92">
        <f t="shared" si="2"/>
        <v>-114387.78476386709</v>
      </c>
      <c r="F145" s="92">
        <f t="shared" si="6"/>
        <v>14042.871569598483</v>
      </c>
      <c r="G145" s="82"/>
      <c r="H145" s="82"/>
      <c r="I145" s="82"/>
      <c r="J145" s="82"/>
      <c r="K145" s="82"/>
      <c r="L145" s="82"/>
      <c r="M145" s="82"/>
      <c r="N145" s="82"/>
      <c r="O145" s="82"/>
      <c r="P145" s="82"/>
      <c r="Q145" s="82"/>
      <c r="R145" s="82"/>
      <c r="S145" s="82"/>
      <c r="T145" s="82"/>
      <c r="U145" s="82"/>
      <c r="V145" s="82"/>
      <c r="W145" s="82"/>
      <c r="X145" s="82"/>
      <c r="Y145" s="82"/>
      <c r="Z145" s="82"/>
    </row>
    <row r="146" spans="1:26" x14ac:dyDescent="0.45">
      <c r="A146" s="82">
        <v>141</v>
      </c>
      <c r="B146" s="92">
        <f t="shared" si="3"/>
        <v>-114387.78476386709</v>
      </c>
      <c r="C146" s="92">
        <f t="shared" si="0"/>
        <v>-1000.893116683837</v>
      </c>
      <c r="D146" s="92">
        <f t="shared" si="1"/>
        <v>2592.5406619228761</v>
      </c>
      <c r="E146" s="92">
        <f t="shared" si="2"/>
        <v>-116980.32542578997</v>
      </c>
      <c r="F146" s="92">
        <f t="shared" si="6"/>
        <v>13041.978452914645</v>
      </c>
      <c r="G146" s="82"/>
      <c r="H146" s="82"/>
      <c r="I146" s="82"/>
      <c r="J146" s="82"/>
      <c r="K146" s="82"/>
      <c r="L146" s="82"/>
      <c r="M146" s="82"/>
      <c r="N146" s="82"/>
      <c r="O146" s="82"/>
      <c r="P146" s="82"/>
      <c r="Q146" s="82"/>
      <c r="R146" s="82"/>
      <c r="S146" s="82"/>
      <c r="T146" s="82"/>
      <c r="U146" s="82"/>
      <c r="V146" s="82"/>
      <c r="W146" s="82"/>
      <c r="X146" s="82"/>
      <c r="Y146" s="82"/>
      <c r="Z146" s="82"/>
    </row>
    <row r="147" spans="1:26" x14ac:dyDescent="0.45">
      <c r="A147" s="82">
        <v>142</v>
      </c>
      <c r="B147" s="92">
        <f t="shared" si="3"/>
        <v>-116980.32542578997</v>
      </c>
      <c r="C147" s="92">
        <f t="shared" si="0"/>
        <v>-1023.5778474756621</v>
      </c>
      <c r="D147" s="92">
        <f t="shared" si="1"/>
        <v>2615.2253927147012</v>
      </c>
      <c r="E147" s="92">
        <f t="shared" si="2"/>
        <v>-119595.55081850466</v>
      </c>
      <c r="F147" s="92">
        <f t="shared" si="6"/>
        <v>12018.400605438983</v>
      </c>
      <c r="G147" s="82"/>
      <c r="H147" s="82"/>
      <c r="I147" s="82"/>
      <c r="J147" s="82"/>
      <c r="K147" s="82"/>
      <c r="L147" s="82"/>
      <c r="M147" s="82"/>
      <c r="N147" s="82"/>
      <c r="O147" s="82"/>
      <c r="P147" s="82"/>
      <c r="Q147" s="82"/>
      <c r="R147" s="82"/>
      <c r="S147" s="82"/>
      <c r="T147" s="82"/>
      <c r="U147" s="82"/>
      <c r="V147" s="82"/>
      <c r="W147" s="82"/>
      <c r="X147" s="82"/>
      <c r="Y147" s="82"/>
      <c r="Z147" s="82"/>
    </row>
    <row r="148" spans="1:26" x14ac:dyDescent="0.45">
      <c r="A148" s="82">
        <v>143</v>
      </c>
      <c r="B148" s="92">
        <f t="shared" si="3"/>
        <v>-119595.55081850466</v>
      </c>
      <c r="C148" s="92">
        <f t="shared" si="0"/>
        <v>-1046.4610696619156</v>
      </c>
      <c r="D148" s="92">
        <f t="shared" si="1"/>
        <v>2638.1086149009552</v>
      </c>
      <c r="E148" s="92">
        <f t="shared" si="2"/>
        <v>-122233.65943340561</v>
      </c>
      <c r="F148" s="92">
        <f t="shared" si="6"/>
        <v>10971.939535777066</v>
      </c>
      <c r="G148" s="82"/>
      <c r="H148" s="82"/>
      <c r="I148" s="82"/>
      <c r="J148" s="82"/>
      <c r="K148" s="82"/>
      <c r="L148" s="82"/>
      <c r="M148" s="82"/>
      <c r="N148" s="82"/>
      <c r="O148" s="82"/>
      <c r="P148" s="82"/>
      <c r="Q148" s="82"/>
      <c r="R148" s="82"/>
      <c r="S148" s="82"/>
      <c r="T148" s="82"/>
      <c r="U148" s="82"/>
      <c r="V148" s="82"/>
      <c r="W148" s="82"/>
      <c r="X148" s="82"/>
      <c r="Y148" s="82"/>
      <c r="Z148" s="82"/>
    </row>
    <row r="149" spans="1:26" x14ac:dyDescent="0.45">
      <c r="A149" s="82">
        <v>144</v>
      </c>
      <c r="B149" s="92">
        <f t="shared" si="3"/>
        <v>-122233.65943340561</v>
      </c>
      <c r="C149" s="92">
        <f t="shared" si="0"/>
        <v>-1069.5445200422989</v>
      </c>
      <c r="D149" s="92">
        <f t="shared" si="1"/>
        <v>2661.1920652813383</v>
      </c>
      <c r="E149" s="92">
        <f t="shared" si="2"/>
        <v>-124894.85149868696</v>
      </c>
      <c r="F149" s="94">
        <f t="shared" si="6"/>
        <v>9902.3950157347681</v>
      </c>
      <c r="G149" s="82"/>
      <c r="H149" s="82"/>
      <c r="I149" s="82"/>
      <c r="J149" s="82"/>
      <c r="K149" s="82"/>
      <c r="L149" s="82"/>
      <c r="M149" s="82"/>
      <c r="N149" s="82"/>
      <c r="O149" s="82"/>
      <c r="P149" s="82"/>
      <c r="Q149" s="82"/>
      <c r="R149" s="82"/>
      <c r="S149" s="82"/>
      <c r="T149" s="82"/>
      <c r="U149" s="82"/>
      <c r="V149" s="82"/>
      <c r="W149" s="82"/>
      <c r="X149" s="82"/>
      <c r="Y149" s="82"/>
      <c r="Z149" s="82"/>
    </row>
    <row r="150" spans="1:26" x14ac:dyDescent="0.45">
      <c r="A150" s="82">
        <v>145</v>
      </c>
      <c r="B150" s="92">
        <f t="shared" si="3"/>
        <v>-124894.85149868696</v>
      </c>
      <c r="C150" s="92">
        <f t="shared" si="0"/>
        <v>-1092.8299506135108</v>
      </c>
      <c r="D150" s="92">
        <f t="shared" si="1"/>
        <v>2684.4774958525504</v>
      </c>
      <c r="E150" s="92">
        <f t="shared" si="2"/>
        <v>-127579.32899453951</v>
      </c>
      <c r="F150" s="92">
        <f t="shared" si="6"/>
        <v>8809.5650651212563</v>
      </c>
      <c r="G150" s="82"/>
      <c r="H150" s="82"/>
      <c r="I150" s="82"/>
      <c r="J150" s="82"/>
      <c r="K150" s="82"/>
      <c r="L150" s="82"/>
      <c r="M150" s="82"/>
      <c r="N150" s="82"/>
      <c r="O150" s="82"/>
      <c r="P150" s="82"/>
      <c r="Q150" s="82"/>
      <c r="R150" s="82"/>
      <c r="S150" s="82"/>
      <c r="T150" s="82"/>
      <c r="U150" s="82"/>
      <c r="V150" s="82"/>
      <c r="W150" s="82"/>
      <c r="X150" s="82"/>
      <c r="Y150" s="82"/>
      <c r="Z150" s="82"/>
    </row>
    <row r="151" spans="1:26" x14ac:dyDescent="0.45">
      <c r="A151" s="82">
        <v>146</v>
      </c>
      <c r="B151" s="92">
        <f t="shared" si="3"/>
        <v>-127579.32899453951</v>
      </c>
      <c r="C151" s="92">
        <f t="shared" si="0"/>
        <v>-1116.3191287022205</v>
      </c>
      <c r="D151" s="92">
        <f t="shared" si="1"/>
        <v>2707.9666739412596</v>
      </c>
      <c r="E151" s="92">
        <f t="shared" si="2"/>
        <v>-130287.29566848077</v>
      </c>
      <c r="F151" s="92">
        <f t="shared" si="6"/>
        <v>7693.2459364190363</v>
      </c>
      <c r="G151" s="82"/>
      <c r="H151" s="82"/>
      <c r="I151" s="82"/>
      <c r="J151" s="82"/>
      <c r="K151" s="82"/>
      <c r="L151" s="82"/>
      <c r="M151" s="82"/>
      <c r="N151" s="82"/>
      <c r="O151" s="82"/>
      <c r="P151" s="82"/>
      <c r="Q151" s="82"/>
      <c r="R151" s="82"/>
      <c r="S151" s="82"/>
      <c r="T151" s="82"/>
      <c r="U151" s="82"/>
      <c r="V151" s="82"/>
      <c r="W151" s="82"/>
      <c r="X151" s="82"/>
      <c r="Y151" s="82"/>
      <c r="Z151" s="82"/>
    </row>
    <row r="152" spans="1:26" x14ac:dyDescent="0.45">
      <c r="A152" s="82">
        <v>147</v>
      </c>
      <c r="B152" s="92">
        <f t="shared" si="3"/>
        <v>-130287.29566848077</v>
      </c>
      <c r="C152" s="92">
        <f t="shared" si="0"/>
        <v>-1140.0138370992067</v>
      </c>
      <c r="D152" s="92">
        <f t="shared" si="1"/>
        <v>2731.6613823382459</v>
      </c>
      <c r="E152" s="92">
        <f t="shared" si="2"/>
        <v>-133018.95705081901</v>
      </c>
      <c r="F152" s="92">
        <f t="shared" si="6"/>
        <v>6553.23209931983</v>
      </c>
      <c r="G152" s="82"/>
      <c r="H152" s="82"/>
      <c r="I152" s="82"/>
      <c r="J152" s="82"/>
      <c r="K152" s="82"/>
      <c r="L152" s="82"/>
      <c r="M152" s="82"/>
      <c r="N152" s="82"/>
      <c r="O152" s="82"/>
      <c r="P152" s="82"/>
      <c r="Q152" s="82"/>
      <c r="R152" s="82"/>
      <c r="S152" s="82"/>
      <c r="T152" s="82"/>
      <c r="U152" s="82"/>
      <c r="V152" s="82"/>
      <c r="W152" s="82"/>
      <c r="X152" s="82"/>
      <c r="Y152" s="82"/>
      <c r="Z152" s="82"/>
    </row>
    <row r="153" spans="1:26" x14ac:dyDescent="0.45">
      <c r="A153" s="82">
        <v>148</v>
      </c>
      <c r="B153" s="92">
        <f t="shared" si="3"/>
        <v>-133018.95705081901</v>
      </c>
      <c r="C153" s="92">
        <f t="shared" si="0"/>
        <v>-1163.9158741946662</v>
      </c>
      <c r="D153" s="92">
        <f t="shared" si="1"/>
        <v>2755.5634194337053</v>
      </c>
      <c r="E153" s="92">
        <f t="shared" si="2"/>
        <v>-135774.52047025273</v>
      </c>
      <c r="F153" s="92">
        <f t="shared" si="6"/>
        <v>5389.3162251251633</v>
      </c>
      <c r="G153" s="82"/>
      <c r="H153" s="82"/>
      <c r="I153" s="82"/>
      <c r="J153" s="82"/>
      <c r="K153" s="82"/>
      <c r="L153" s="82"/>
      <c r="M153" s="82"/>
      <c r="N153" s="82"/>
      <c r="O153" s="82"/>
      <c r="P153" s="82"/>
      <c r="Q153" s="82"/>
      <c r="R153" s="82"/>
      <c r="S153" s="82"/>
      <c r="T153" s="82"/>
      <c r="U153" s="82"/>
      <c r="V153" s="82"/>
      <c r="W153" s="82"/>
      <c r="X153" s="82"/>
      <c r="Y153" s="82"/>
      <c r="Z153" s="82"/>
    </row>
    <row r="154" spans="1:26" x14ac:dyDescent="0.45">
      <c r="A154" s="82">
        <v>149</v>
      </c>
      <c r="B154" s="92">
        <f t="shared" si="3"/>
        <v>-135774.52047025273</v>
      </c>
      <c r="C154" s="92">
        <f t="shared" si="0"/>
        <v>-1188.0270541147113</v>
      </c>
      <c r="D154" s="92">
        <f t="shared" si="1"/>
        <v>2779.6745993537506</v>
      </c>
      <c r="E154" s="92">
        <f t="shared" si="2"/>
        <v>-138554.19506960647</v>
      </c>
      <c r="F154" s="92">
        <f t="shared" si="6"/>
        <v>4201.2891710104523</v>
      </c>
      <c r="G154" s="82"/>
      <c r="H154" s="82"/>
      <c r="I154" s="82"/>
      <c r="J154" s="82"/>
      <c r="K154" s="82"/>
      <c r="L154" s="82"/>
      <c r="M154" s="82"/>
      <c r="N154" s="82"/>
      <c r="O154" s="82"/>
      <c r="P154" s="82"/>
      <c r="Q154" s="82"/>
      <c r="R154" s="82"/>
      <c r="S154" s="82"/>
      <c r="T154" s="82"/>
      <c r="U154" s="82"/>
      <c r="V154" s="82"/>
      <c r="W154" s="82"/>
      <c r="X154" s="82"/>
      <c r="Y154" s="82"/>
      <c r="Z154" s="82"/>
    </row>
    <row r="155" spans="1:26" x14ac:dyDescent="0.45">
      <c r="A155" s="82">
        <v>150</v>
      </c>
      <c r="B155" s="92">
        <f t="shared" si="3"/>
        <v>-138554.19506960647</v>
      </c>
      <c r="C155" s="92">
        <f t="shared" si="0"/>
        <v>-1212.3492068590565</v>
      </c>
      <c r="D155" s="92">
        <f t="shared" si="1"/>
        <v>2803.9967520980958</v>
      </c>
      <c r="E155" s="92">
        <f t="shared" si="2"/>
        <v>-141358.19182170456</v>
      </c>
      <c r="F155" s="92">
        <f t="shared" si="6"/>
        <v>2988.9399641513955</v>
      </c>
      <c r="G155" s="82"/>
      <c r="H155" s="82"/>
      <c r="I155" s="82"/>
      <c r="J155" s="82"/>
      <c r="K155" s="82"/>
      <c r="L155" s="82"/>
      <c r="M155" s="82"/>
      <c r="N155" s="82"/>
      <c r="O155" s="82"/>
      <c r="P155" s="82"/>
      <c r="Q155" s="82"/>
      <c r="R155" s="82"/>
      <c r="S155" s="82"/>
      <c r="T155" s="82"/>
      <c r="U155" s="82"/>
      <c r="V155" s="82"/>
      <c r="W155" s="82"/>
      <c r="X155" s="82"/>
      <c r="Y155" s="82"/>
      <c r="Z155" s="82"/>
    </row>
    <row r="156" spans="1:26" x14ac:dyDescent="0.45">
      <c r="A156" s="82">
        <v>151</v>
      </c>
      <c r="B156" s="92">
        <f t="shared" si="3"/>
        <v>-141358.19182170456</v>
      </c>
      <c r="C156" s="92">
        <f t="shared" si="0"/>
        <v>-1236.8841784399149</v>
      </c>
      <c r="D156" s="92">
        <f t="shared" si="1"/>
        <v>2828.5317236789542</v>
      </c>
      <c r="E156" s="92">
        <f t="shared" si="2"/>
        <v>-144186.72354538352</v>
      </c>
      <c r="F156" s="92">
        <f t="shared" si="6"/>
        <v>1752.0557857114807</v>
      </c>
      <c r="G156" s="82"/>
      <c r="H156" s="82"/>
      <c r="I156" s="82"/>
      <c r="J156" s="82"/>
      <c r="K156" s="82"/>
      <c r="L156" s="82"/>
      <c r="M156" s="82"/>
      <c r="N156" s="82"/>
      <c r="O156" s="82"/>
      <c r="P156" s="82"/>
      <c r="Q156" s="82"/>
      <c r="R156" s="82"/>
      <c r="S156" s="82"/>
      <c r="T156" s="82"/>
      <c r="U156" s="82"/>
      <c r="V156" s="82"/>
      <c r="W156" s="82"/>
      <c r="X156" s="82"/>
      <c r="Y156" s="82"/>
      <c r="Z156" s="82"/>
    </row>
    <row r="157" spans="1:26" x14ac:dyDescent="0.45">
      <c r="A157" s="82">
        <v>152</v>
      </c>
      <c r="B157" s="92">
        <f t="shared" si="3"/>
        <v>-144186.72354538352</v>
      </c>
      <c r="C157" s="92">
        <f t="shared" si="0"/>
        <v>-1261.6338310221056</v>
      </c>
      <c r="D157" s="92">
        <f t="shared" si="1"/>
        <v>2853.2813762611449</v>
      </c>
      <c r="E157" s="92">
        <f t="shared" si="2"/>
        <v>-147040.00492164466</v>
      </c>
      <c r="F157" s="92">
        <f t="shared" si="6"/>
        <v>490.42195468937507</v>
      </c>
      <c r="G157" s="82"/>
      <c r="H157" s="82"/>
      <c r="I157" s="82"/>
      <c r="J157" s="82"/>
      <c r="K157" s="82"/>
      <c r="L157" s="82"/>
      <c r="M157" s="82"/>
      <c r="N157" s="82"/>
      <c r="O157" s="82"/>
      <c r="P157" s="82"/>
      <c r="Q157" s="82"/>
      <c r="R157" s="82"/>
      <c r="S157" s="82"/>
      <c r="T157" s="82"/>
      <c r="U157" s="82"/>
      <c r="V157" s="82"/>
      <c r="W157" s="82"/>
      <c r="X157" s="82"/>
      <c r="Y157" s="82"/>
      <c r="Z157" s="82"/>
    </row>
    <row r="158" spans="1:26" x14ac:dyDescent="0.45">
      <c r="A158" s="82">
        <v>153</v>
      </c>
      <c r="B158" s="92">
        <f t="shared" si="3"/>
        <v>-147040.00492164466</v>
      </c>
      <c r="C158" s="92">
        <f t="shared" si="0"/>
        <v>-1286.6000430643908</v>
      </c>
      <c r="D158" s="92">
        <f t="shared" si="1"/>
        <v>2878.2475883034303</v>
      </c>
      <c r="E158" s="92">
        <f t="shared" si="2"/>
        <v>-149918.2525099481</v>
      </c>
      <c r="F158" s="92">
        <f t="shared" si="6"/>
        <v>-796.1780883750157</v>
      </c>
      <c r="G158" s="82"/>
      <c r="H158" s="82"/>
      <c r="I158" s="82"/>
      <c r="J158" s="82"/>
      <c r="K158" s="82"/>
      <c r="L158" s="82"/>
      <c r="M158" s="82"/>
      <c r="N158" s="82"/>
      <c r="O158" s="82"/>
      <c r="P158" s="82"/>
      <c r="Q158" s="82"/>
      <c r="R158" s="82"/>
      <c r="S158" s="82"/>
      <c r="T158" s="82"/>
      <c r="U158" s="82"/>
      <c r="V158" s="82"/>
      <c r="W158" s="82"/>
      <c r="X158" s="82"/>
      <c r="Y158" s="82"/>
      <c r="Z158" s="82"/>
    </row>
    <row r="159" spans="1:26" x14ac:dyDescent="0.45">
      <c r="A159" s="82">
        <v>154</v>
      </c>
      <c r="B159" s="92">
        <f t="shared" si="3"/>
        <v>-149918.2525099481</v>
      </c>
      <c r="C159" s="92">
        <f t="shared" si="0"/>
        <v>-1311.7847094620458</v>
      </c>
      <c r="D159" s="92">
        <f t="shared" si="1"/>
        <v>2903.4322547010852</v>
      </c>
      <c r="E159" s="92">
        <f t="shared" si="2"/>
        <v>-152821.6847646492</v>
      </c>
      <c r="F159" s="92">
        <f t="shared" si="6"/>
        <v>-2107.9627978370618</v>
      </c>
      <c r="G159" s="82"/>
      <c r="H159" s="82"/>
      <c r="I159" s="82"/>
      <c r="J159" s="82"/>
      <c r="K159" s="82"/>
      <c r="L159" s="82"/>
      <c r="M159" s="82"/>
      <c r="N159" s="82"/>
      <c r="O159" s="82"/>
      <c r="P159" s="82"/>
      <c r="Q159" s="82"/>
      <c r="R159" s="82"/>
      <c r="S159" s="82"/>
      <c r="T159" s="82"/>
      <c r="U159" s="82"/>
      <c r="V159" s="82"/>
      <c r="W159" s="82"/>
      <c r="X159" s="82"/>
      <c r="Y159" s="82"/>
      <c r="Z159" s="82"/>
    </row>
    <row r="160" spans="1:26" x14ac:dyDescent="0.45">
      <c r="A160" s="82">
        <v>155</v>
      </c>
      <c r="B160" s="92">
        <f t="shared" si="3"/>
        <v>-152821.6847646492</v>
      </c>
      <c r="C160" s="92">
        <f t="shared" si="0"/>
        <v>-1337.1897416906804</v>
      </c>
      <c r="D160" s="92">
        <f t="shared" si="1"/>
        <v>2928.83728692972</v>
      </c>
      <c r="E160" s="92">
        <f t="shared" si="2"/>
        <v>-155750.52205157891</v>
      </c>
      <c r="F160" s="92">
        <f t="shared" si="6"/>
        <v>-3445.1525395277422</v>
      </c>
      <c r="G160" s="82"/>
      <c r="H160" s="82"/>
      <c r="I160" s="82"/>
      <c r="J160" s="82"/>
      <c r="K160" s="82"/>
      <c r="L160" s="82"/>
      <c r="M160" s="82"/>
      <c r="N160" s="82"/>
      <c r="O160" s="82"/>
      <c r="P160" s="82"/>
      <c r="Q160" s="82"/>
      <c r="R160" s="82"/>
      <c r="S160" s="82"/>
      <c r="T160" s="82"/>
      <c r="U160" s="82"/>
      <c r="V160" s="82"/>
      <c r="W160" s="82"/>
      <c r="X160" s="82"/>
      <c r="Y160" s="82"/>
      <c r="Z160" s="82"/>
    </row>
    <row r="161" spans="1:26" x14ac:dyDescent="0.45">
      <c r="A161" s="82">
        <v>156</v>
      </c>
      <c r="B161" s="92">
        <f t="shared" si="3"/>
        <v>-155750.52205157891</v>
      </c>
      <c r="C161" s="92">
        <f t="shared" si="0"/>
        <v>-1362.8170679513153</v>
      </c>
      <c r="D161" s="92">
        <f t="shared" si="1"/>
        <v>2954.4646131903546</v>
      </c>
      <c r="E161" s="92">
        <f t="shared" si="2"/>
        <v>-158704.98666476927</v>
      </c>
      <c r="F161" s="92">
        <f t="shared" si="6"/>
        <v>-4807.9696074790572</v>
      </c>
      <c r="G161" s="82"/>
      <c r="H161" s="82"/>
      <c r="I161" s="82"/>
      <c r="J161" s="82"/>
      <c r="K161" s="82"/>
      <c r="L161" s="82"/>
      <c r="M161" s="82"/>
      <c r="N161" s="82"/>
      <c r="O161" s="82"/>
      <c r="P161" s="82"/>
      <c r="Q161" s="82"/>
      <c r="R161" s="82"/>
      <c r="S161" s="82"/>
      <c r="T161" s="82"/>
      <c r="U161" s="82"/>
      <c r="V161" s="82"/>
      <c r="W161" s="82"/>
      <c r="X161" s="82"/>
      <c r="Y161" s="82"/>
      <c r="Z161" s="82"/>
    </row>
    <row r="162" spans="1:26" x14ac:dyDescent="0.45">
      <c r="A162" s="82">
        <v>157</v>
      </c>
      <c r="B162" s="92">
        <f t="shared" si="3"/>
        <v>-158704.98666476927</v>
      </c>
      <c r="C162" s="92">
        <f t="shared" si="0"/>
        <v>-1388.6686333167308</v>
      </c>
      <c r="D162" s="92">
        <f t="shared" si="1"/>
        <v>2980.3161785557704</v>
      </c>
      <c r="E162" s="92">
        <f t="shared" si="2"/>
        <v>-161685.30284332504</v>
      </c>
      <c r="F162" s="92">
        <f t="shared" si="6"/>
        <v>-6196.6382407957881</v>
      </c>
      <c r="G162" s="82"/>
      <c r="H162" s="82"/>
      <c r="I162" s="82"/>
      <c r="J162" s="82"/>
      <c r="K162" s="82"/>
      <c r="L162" s="82"/>
      <c r="M162" s="82"/>
      <c r="N162" s="82"/>
      <c r="O162" s="82"/>
      <c r="P162" s="82"/>
      <c r="Q162" s="82"/>
      <c r="R162" s="82"/>
      <c r="S162" s="82"/>
      <c r="T162" s="82"/>
      <c r="U162" s="82"/>
      <c r="V162" s="82"/>
      <c r="W162" s="82"/>
      <c r="X162" s="82"/>
      <c r="Y162" s="82"/>
      <c r="Z162" s="82"/>
    </row>
    <row r="163" spans="1:26" x14ac:dyDescent="0.45">
      <c r="A163" s="82">
        <v>158</v>
      </c>
      <c r="B163" s="92">
        <f t="shared" si="3"/>
        <v>-161685.30284332504</v>
      </c>
      <c r="C163" s="92">
        <f t="shared" si="0"/>
        <v>-1414.746399879094</v>
      </c>
      <c r="D163" s="92">
        <f t="shared" si="1"/>
        <v>3006.3939451181332</v>
      </c>
      <c r="E163" s="92">
        <f t="shared" si="2"/>
        <v>-164691.69678844317</v>
      </c>
      <c r="F163" s="92">
        <f t="shared" si="6"/>
        <v>-7611.3846406748817</v>
      </c>
      <c r="G163" s="82"/>
      <c r="H163" s="82"/>
      <c r="I163" s="82"/>
      <c r="J163" s="82"/>
      <c r="K163" s="82"/>
      <c r="L163" s="82"/>
      <c r="M163" s="82"/>
      <c r="N163" s="82"/>
      <c r="O163" s="82"/>
      <c r="P163" s="82"/>
      <c r="Q163" s="82"/>
      <c r="R163" s="82"/>
      <c r="S163" s="82"/>
      <c r="T163" s="82"/>
      <c r="U163" s="82"/>
      <c r="V163" s="82"/>
      <c r="W163" s="82"/>
      <c r="X163" s="82"/>
      <c r="Y163" s="82"/>
      <c r="Z163" s="82"/>
    </row>
    <row r="164" spans="1:26" x14ac:dyDescent="0.45">
      <c r="A164" s="82">
        <v>159</v>
      </c>
      <c r="B164" s="92">
        <f t="shared" si="3"/>
        <v>-164691.69678844317</v>
      </c>
      <c r="C164" s="92">
        <f t="shared" si="0"/>
        <v>-1441.0523468988777</v>
      </c>
      <c r="D164" s="92">
        <f t="shared" si="1"/>
        <v>3032.6998921379172</v>
      </c>
      <c r="E164" s="92">
        <f t="shared" si="2"/>
        <v>-167724.39668058109</v>
      </c>
      <c r="F164" s="92">
        <f t="shared" si="6"/>
        <v>-9052.4369875737593</v>
      </c>
      <c r="G164" s="82"/>
      <c r="H164" s="82"/>
      <c r="I164" s="82"/>
      <c r="J164" s="82"/>
      <c r="K164" s="82"/>
      <c r="L164" s="82"/>
      <c r="M164" s="82"/>
      <c r="N164" s="82"/>
      <c r="O164" s="82"/>
      <c r="P164" s="82"/>
      <c r="Q164" s="82"/>
      <c r="R164" s="82"/>
      <c r="S164" s="82"/>
      <c r="T164" s="82"/>
      <c r="U164" s="82"/>
      <c r="V164" s="82"/>
      <c r="W164" s="82"/>
      <c r="X164" s="82"/>
      <c r="Y164" s="82"/>
      <c r="Z164" s="82"/>
    </row>
    <row r="165" spans="1:26" x14ac:dyDescent="0.45">
      <c r="A165" s="82">
        <v>160</v>
      </c>
      <c r="B165" s="92">
        <f t="shared" si="3"/>
        <v>-167724.39668058109</v>
      </c>
      <c r="C165" s="92">
        <f t="shared" si="0"/>
        <v>-1467.5884709550844</v>
      </c>
      <c r="D165" s="92">
        <f t="shared" si="1"/>
        <v>3059.2360161941237</v>
      </c>
      <c r="E165" s="92">
        <f t="shared" si="2"/>
        <v>-170783.63269677522</v>
      </c>
      <c r="F165" s="92">
        <f t="shared" si="6"/>
        <v>-10520.025458528844</v>
      </c>
      <c r="G165" s="82"/>
      <c r="H165" s="82"/>
      <c r="I165" s="82"/>
      <c r="J165" s="82"/>
      <c r="K165" s="82"/>
      <c r="L165" s="82"/>
      <c r="M165" s="82"/>
      <c r="N165" s="82"/>
      <c r="O165" s="82"/>
      <c r="P165" s="82"/>
      <c r="Q165" s="82"/>
      <c r="R165" s="82"/>
      <c r="S165" s="82"/>
      <c r="T165" s="82"/>
      <c r="U165" s="82"/>
      <c r="V165" s="82"/>
      <c r="W165" s="82"/>
      <c r="X165" s="82"/>
      <c r="Y165" s="82"/>
      <c r="Z165" s="82"/>
    </row>
    <row r="166" spans="1:26" x14ac:dyDescent="0.45">
      <c r="A166" s="82">
        <v>161</v>
      </c>
      <c r="B166" s="92">
        <f t="shared" si="3"/>
        <v>-170783.63269677522</v>
      </c>
      <c r="C166" s="92">
        <f t="shared" si="0"/>
        <v>-1494.356786096783</v>
      </c>
      <c r="D166" s="92">
        <f t="shared" si="1"/>
        <v>3086.0043313358224</v>
      </c>
      <c r="E166" s="92">
        <f t="shared" si="2"/>
        <v>-173869.63702811106</v>
      </c>
      <c r="F166" s="92">
        <f t="shared" si="6"/>
        <v>-12014.382244625627</v>
      </c>
      <c r="G166" s="82"/>
      <c r="H166" s="82"/>
      <c r="I166" s="82"/>
      <c r="J166" s="82"/>
      <c r="K166" s="82"/>
      <c r="L166" s="82"/>
      <c r="M166" s="82"/>
      <c r="N166" s="82"/>
      <c r="O166" s="82"/>
      <c r="P166" s="82"/>
      <c r="Q166" s="82"/>
      <c r="R166" s="82"/>
      <c r="S166" s="82"/>
      <c r="T166" s="82"/>
      <c r="U166" s="82"/>
      <c r="V166" s="82"/>
      <c r="W166" s="82"/>
      <c r="X166" s="82"/>
      <c r="Y166" s="82"/>
      <c r="Z166" s="82"/>
    </row>
    <row r="167" spans="1:26" x14ac:dyDescent="0.45">
      <c r="A167" s="82">
        <v>162</v>
      </c>
      <c r="B167" s="92">
        <f t="shared" si="3"/>
        <v>-173869.63702811106</v>
      </c>
      <c r="C167" s="92">
        <f t="shared" si="0"/>
        <v>-1521.3593239959716</v>
      </c>
      <c r="D167" s="92">
        <f t="shared" si="1"/>
        <v>3113.006869235011</v>
      </c>
      <c r="E167" s="92">
        <f t="shared" si="2"/>
        <v>-176982.64389734608</v>
      </c>
      <c r="F167" s="92">
        <f t="shared" si="6"/>
        <v>-13535.741568621599</v>
      </c>
      <c r="G167" s="82"/>
      <c r="H167" s="82"/>
      <c r="I167" s="82"/>
      <c r="J167" s="82"/>
      <c r="K167" s="82"/>
      <c r="L167" s="82"/>
      <c r="M167" s="82"/>
      <c r="N167" s="82"/>
      <c r="O167" s="82"/>
      <c r="P167" s="82"/>
      <c r="Q167" s="82"/>
      <c r="R167" s="82"/>
      <c r="S167" s="82"/>
      <c r="T167" s="82"/>
      <c r="U167" s="82"/>
      <c r="V167" s="82"/>
      <c r="W167" s="82"/>
      <c r="X167" s="82"/>
      <c r="Y167" s="82"/>
      <c r="Z167" s="82"/>
    </row>
    <row r="168" spans="1:26" x14ac:dyDescent="0.45">
      <c r="A168" s="82">
        <v>163</v>
      </c>
      <c r="B168" s="92">
        <f t="shared" si="3"/>
        <v>-176982.64389734608</v>
      </c>
      <c r="C168" s="92">
        <f t="shared" si="0"/>
        <v>-1548.598134101778</v>
      </c>
      <c r="D168" s="92">
        <f t="shared" si="1"/>
        <v>3140.2456793408173</v>
      </c>
      <c r="E168" s="92">
        <f t="shared" si="2"/>
        <v>-180122.8895766869</v>
      </c>
      <c r="F168" s="92">
        <f t="shared" si="6"/>
        <v>-15084.339702723377</v>
      </c>
      <c r="G168" s="82"/>
      <c r="H168" s="82"/>
      <c r="I168" s="82"/>
      <c r="J168" s="82"/>
      <c r="K168" s="82"/>
      <c r="L168" s="82"/>
      <c r="M168" s="82"/>
      <c r="N168" s="82"/>
      <c r="O168" s="82"/>
      <c r="P168" s="82"/>
      <c r="Q168" s="82"/>
      <c r="R168" s="82"/>
      <c r="S168" s="82"/>
      <c r="T168" s="82"/>
      <c r="U168" s="82"/>
      <c r="V168" s="82"/>
      <c r="W168" s="82"/>
      <c r="X168" s="82"/>
      <c r="Y168" s="82"/>
      <c r="Z168" s="82"/>
    </row>
    <row r="169" spans="1:26" x14ac:dyDescent="0.45">
      <c r="A169" s="82">
        <v>164</v>
      </c>
      <c r="B169" s="92">
        <f t="shared" si="3"/>
        <v>-180122.8895766869</v>
      </c>
      <c r="C169" s="92">
        <f t="shared" si="0"/>
        <v>-1576.0752837960101</v>
      </c>
      <c r="D169" s="92">
        <f t="shared" si="1"/>
        <v>3167.7228290350495</v>
      </c>
      <c r="E169" s="92">
        <f t="shared" si="2"/>
        <v>-183290.61240572194</v>
      </c>
      <c r="F169" s="92">
        <f t="shared" si="6"/>
        <v>-16660.414986519387</v>
      </c>
      <c r="G169" s="82"/>
      <c r="H169" s="82"/>
      <c r="I169" s="82"/>
      <c r="J169" s="82"/>
      <c r="K169" s="82"/>
      <c r="L169" s="82"/>
      <c r="M169" s="82"/>
      <c r="N169" s="82"/>
      <c r="O169" s="82"/>
      <c r="P169" s="82"/>
      <c r="Q169" s="82"/>
      <c r="R169" s="82"/>
      <c r="S169" s="82"/>
      <c r="T169" s="82"/>
      <c r="U169" s="82"/>
      <c r="V169" s="82"/>
      <c r="W169" s="82"/>
      <c r="X169" s="82"/>
      <c r="Y169" s="82"/>
      <c r="Z169" s="82"/>
    </row>
    <row r="170" spans="1:26" x14ac:dyDescent="0.45">
      <c r="A170" s="82">
        <v>165</v>
      </c>
      <c r="B170" s="92">
        <f t="shared" si="3"/>
        <v>-183290.61240572194</v>
      </c>
      <c r="C170" s="92">
        <f t="shared" si="0"/>
        <v>-1603.7928585500667</v>
      </c>
      <c r="D170" s="92">
        <f t="shared" si="1"/>
        <v>3195.4404037891063</v>
      </c>
      <c r="E170" s="92">
        <f t="shared" si="2"/>
        <v>-186486.05280951105</v>
      </c>
      <c r="F170" s="92">
        <f t="shared" si="6"/>
        <v>-18264.207845069453</v>
      </c>
      <c r="G170" s="82"/>
      <c r="H170" s="82"/>
      <c r="I170" s="82"/>
      <c r="J170" s="82"/>
      <c r="K170" s="82"/>
      <c r="L170" s="82"/>
      <c r="M170" s="82"/>
      <c r="N170" s="82"/>
      <c r="O170" s="82"/>
      <c r="P170" s="82"/>
      <c r="Q170" s="82"/>
      <c r="R170" s="82"/>
      <c r="S170" s="82"/>
      <c r="T170" s="82"/>
      <c r="U170" s="82"/>
      <c r="V170" s="82"/>
      <c r="W170" s="82"/>
      <c r="X170" s="82"/>
      <c r="Y170" s="82"/>
      <c r="Z170" s="82"/>
    </row>
    <row r="171" spans="1:26" x14ac:dyDescent="0.45">
      <c r="A171" s="82">
        <v>166</v>
      </c>
      <c r="B171" s="92">
        <f t="shared" si="3"/>
        <v>-186486.05280951105</v>
      </c>
      <c r="C171" s="92">
        <f t="shared" si="0"/>
        <v>-1631.7529620832215</v>
      </c>
      <c r="D171" s="92">
        <f t="shared" si="1"/>
        <v>3223.4005073222606</v>
      </c>
      <c r="E171" s="92">
        <f t="shared" si="2"/>
        <v>-189709.4533168333</v>
      </c>
      <c r="F171" s="92">
        <f t="shared" si="6"/>
        <v>-19895.960807152675</v>
      </c>
      <c r="G171" s="82"/>
      <c r="H171" s="82"/>
      <c r="I171" s="82"/>
      <c r="J171" s="82"/>
      <c r="K171" s="82"/>
      <c r="L171" s="82"/>
      <c r="M171" s="82"/>
      <c r="N171" s="82"/>
      <c r="O171" s="82"/>
      <c r="P171" s="82"/>
      <c r="Q171" s="82"/>
      <c r="R171" s="82"/>
      <c r="S171" s="82"/>
      <c r="T171" s="82"/>
      <c r="U171" s="82"/>
      <c r="V171" s="82"/>
      <c r="W171" s="82"/>
      <c r="X171" s="82"/>
      <c r="Y171" s="82"/>
      <c r="Z171" s="82"/>
    </row>
    <row r="172" spans="1:26" x14ac:dyDescent="0.45">
      <c r="A172" s="82">
        <v>167</v>
      </c>
      <c r="B172" s="92">
        <f t="shared" si="3"/>
        <v>-189709.4533168333</v>
      </c>
      <c r="C172" s="92">
        <f t="shared" si="0"/>
        <v>-1659.9577165222911</v>
      </c>
      <c r="D172" s="92">
        <f t="shared" si="1"/>
        <v>3251.6052617613304</v>
      </c>
      <c r="E172" s="92">
        <f t="shared" si="2"/>
        <v>-192961.05857859462</v>
      </c>
      <c r="F172" s="92">
        <f t="shared" si="6"/>
        <v>-21555.918523674965</v>
      </c>
      <c r="G172" s="82"/>
      <c r="H172" s="82"/>
      <c r="I172" s="82"/>
      <c r="J172" s="82"/>
      <c r="K172" s="82"/>
      <c r="L172" s="82"/>
      <c r="M172" s="82"/>
      <c r="N172" s="82"/>
      <c r="O172" s="82"/>
      <c r="P172" s="82"/>
      <c r="Q172" s="82"/>
      <c r="R172" s="82"/>
      <c r="S172" s="82"/>
      <c r="T172" s="82"/>
      <c r="U172" s="82"/>
      <c r="V172" s="82"/>
      <c r="W172" s="82"/>
      <c r="X172" s="82"/>
      <c r="Y172" s="82"/>
      <c r="Z172" s="82"/>
    </row>
    <row r="173" spans="1:26" x14ac:dyDescent="0.45">
      <c r="A173" s="82">
        <v>168</v>
      </c>
      <c r="B173" s="92">
        <f t="shared" si="3"/>
        <v>-192961.05857859462</v>
      </c>
      <c r="C173" s="92">
        <f t="shared" si="0"/>
        <v>-1688.4092625627027</v>
      </c>
      <c r="D173" s="92">
        <f t="shared" si="1"/>
        <v>3280.0568078017423</v>
      </c>
      <c r="E173" s="92">
        <f t="shared" si="2"/>
        <v>-196241.11538639636</v>
      </c>
      <c r="F173" s="92">
        <f t="shared" si="6"/>
        <v>-23244.327786237667</v>
      </c>
      <c r="G173" s="82"/>
      <c r="H173" s="82"/>
      <c r="I173" s="82"/>
      <c r="J173" s="82"/>
      <c r="K173" s="82"/>
      <c r="L173" s="82"/>
      <c r="M173" s="82"/>
      <c r="N173" s="82"/>
      <c r="O173" s="82"/>
      <c r="P173" s="82"/>
      <c r="Q173" s="82"/>
      <c r="R173" s="82"/>
      <c r="S173" s="82"/>
      <c r="T173" s="82"/>
      <c r="U173" s="82"/>
      <c r="V173" s="82"/>
      <c r="W173" s="82"/>
      <c r="X173" s="82"/>
      <c r="Y173" s="82"/>
      <c r="Z173" s="82"/>
    </row>
    <row r="174" spans="1:26" x14ac:dyDescent="0.45">
      <c r="A174" s="82">
        <v>169</v>
      </c>
      <c r="B174" s="92">
        <f t="shared" si="3"/>
        <v>-196241.11538639636</v>
      </c>
      <c r="C174" s="92">
        <f t="shared" si="0"/>
        <v>-1717.109759630968</v>
      </c>
      <c r="D174" s="92">
        <f t="shared" si="1"/>
        <v>3308.7573048700074</v>
      </c>
      <c r="E174" s="92">
        <f t="shared" si="2"/>
        <v>-199549.87269126636</v>
      </c>
      <c r="F174" s="92">
        <f t="shared" si="6"/>
        <v>-24961.437545868634</v>
      </c>
      <c r="G174" s="82"/>
      <c r="H174" s="82"/>
      <c r="I174" s="82"/>
      <c r="J174" s="82"/>
      <c r="K174" s="82"/>
      <c r="L174" s="82"/>
      <c r="M174" s="82"/>
      <c r="N174" s="82"/>
      <c r="O174" s="82"/>
      <c r="P174" s="82"/>
      <c r="Q174" s="82"/>
      <c r="R174" s="82"/>
      <c r="S174" s="82"/>
      <c r="T174" s="82"/>
      <c r="U174" s="82"/>
      <c r="V174" s="82"/>
      <c r="W174" s="82"/>
      <c r="X174" s="82"/>
      <c r="Y174" s="82"/>
      <c r="Z174" s="82"/>
    </row>
    <row r="175" spans="1:26" x14ac:dyDescent="0.45">
      <c r="A175" s="82">
        <v>170</v>
      </c>
      <c r="B175" s="92">
        <f t="shared" si="3"/>
        <v>-199549.87269126636</v>
      </c>
      <c r="C175" s="92">
        <f t="shared" si="0"/>
        <v>-1746.0613860485805</v>
      </c>
      <c r="D175" s="92">
        <f t="shared" si="1"/>
        <v>3337.7089312876196</v>
      </c>
      <c r="E175" s="92">
        <f t="shared" si="2"/>
        <v>-202887.58162255399</v>
      </c>
      <c r="F175" s="92">
        <f t="shared" si="6"/>
        <v>-26707.498931917213</v>
      </c>
      <c r="G175" s="82"/>
      <c r="H175" s="82"/>
      <c r="I175" s="82"/>
      <c r="J175" s="82"/>
      <c r="K175" s="82"/>
      <c r="L175" s="82"/>
      <c r="M175" s="82"/>
      <c r="N175" s="82"/>
      <c r="O175" s="82"/>
      <c r="P175" s="82"/>
      <c r="Q175" s="82"/>
      <c r="R175" s="82"/>
      <c r="S175" s="82"/>
      <c r="T175" s="82"/>
      <c r="U175" s="82"/>
      <c r="V175" s="82"/>
      <c r="W175" s="82"/>
      <c r="X175" s="82"/>
      <c r="Y175" s="82"/>
      <c r="Z175" s="82"/>
    </row>
    <row r="176" spans="1:26" x14ac:dyDescent="0.45">
      <c r="A176" s="82">
        <v>171</v>
      </c>
      <c r="B176" s="92">
        <f t="shared" si="3"/>
        <v>-202887.58162255399</v>
      </c>
      <c r="C176" s="92">
        <f t="shared" si="0"/>
        <v>-1775.2663391973472</v>
      </c>
      <c r="D176" s="92">
        <f t="shared" si="1"/>
        <v>3366.9138844363865</v>
      </c>
      <c r="E176" s="92">
        <f t="shared" si="2"/>
        <v>-206254.49550699038</v>
      </c>
      <c r="F176" s="92">
        <f t="shared" si="6"/>
        <v>-28482.76527111456</v>
      </c>
      <c r="G176" s="82"/>
      <c r="H176" s="82"/>
      <c r="I176" s="82"/>
      <c r="J176" s="82"/>
      <c r="K176" s="82"/>
      <c r="L176" s="82"/>
      <c r="M176" s="82"/>
      <c r="N176" s="82"/>
      <c r="O176" s="82"/>
      <c r="P176" s="82"/>
      <c r="Q176" s="82"/>
      <c r="R176" s="82"/>
      <c r="S176" s="82"/>
      <c r="T176" s="82"/>
      <c r="U176" s="82"/>
      <c r="V176" s="82"/>
      <c r="W176" s="82"/>
      <c r="X176" s="82"/>
      <c r="Y176" s="82"/>
      <c r="Z176" s="82"/>
    </row>
    <row r="177" spans="1:26" x14ac:dyDescent="0.45">
      <c r="A177" s="82">
        <v>172</v>
      </c>
      <c r="B177" s="92">
        <f t="shared" si="3"/>
        <v>-206254.49550699038</v>
      </c>
      <c r="C177" s="92">
        <f t="shared" si="0"/>
        <v>-1804.7268356861657</v>
      </c>
      <c r="D177" s="92">
        <f t="shared" si="1"/>
        <v>3396.3743809252051</v>
      </c>
      <c r="E177" s="92">
        <f t="shared" si="2"/>
        <v>-209650.86988791559</v>
      </c>
      <c r="F177" s="92">
        <f t="shared" si="6"/>
        <v>-30287.492106800724</v>
      </c>
      <c r="G177" s="82"/>
      <c r="H177" s="82"/>
      <c r="I177" s="82"/>
      <c r="J177" s="82"/>
      <c r="K177" s="82"/>
      <c r="L177" s="82"/>
      <c r="M177" s="82"/>
      <c r="N177" s="82"/>
      <c r="O177" s="82"/>
      <c r="P177" s="82"/>
      <c r="Q177" s="82"/>
      <c r="R177" s="82"/>
      <c r="S177" s="82"/>
      <c r="T177" s="82"/>
      <c r="U177" s="82"/>
      <c r="V177" s="82"/>
      <c r="W177" s="82"/>
      <c r="X177" s="82"/>
      <c r="Y177" s="82"/>
      <c r="Z177" s="82"/>
    </row>
    <row r="178" spans="1:26" x14ac:dyDescent="0.45">
      <c r="A178" s="82">
        <v>173</v>
      </c>
      <c r="B178" s="92">
        <f t="shared" si="3"/>
        <v>-209650.86988791559</v>
      </c>
      <c r="C178" s="92">
        <f t="shared" si="0"/>
        <v>-1834.4451115192612</v>
      </c>
      <c r="D178" s="92">
        <f t="shared" si="1"/>
        <v>3426.0926567583006</v>
      </c>
      <c r="E178" s="92">
        <f t="shared" si="2"/>
        <v>-213076.96254467388</v>
      </c>
      <c r="F178" s="92">
        <f t="shared" si="6"/>
        <v>-32121.937218319985</v>
      </c>
      <c r="G178" s="82"/>
      <c r="H178" s="82"/>
      <c r="I178" s="82"/>
      <c r="J178" s="82"/>
      <c r="K178" s="82"/>
      <c r="L178" s="82"/>
      <c r="M178" s="82"/>
      <c r="N178" s="82"/>
      <c r="O178" s="82"/>
      <c r="P178" s="82"/>
      <c r="Q178" s="82"/>
      <c r="R178" s="82"/>
      <c r="S178" s="82"/>
      <c r="T178" s="82"/>
      <c r="U178" s="82"/>
      <c r="V178" s="82"/>
      <c r="W178" s="82"/>
      <c r="X178" s="82"/>
      <c r="Y178" s="82"/>
      <c r="Z178" s="82"/>
    </row>
    <row r="179" spans="1:26" x14ac:dyDescent="0.45">
      <c r="A179" s="82">
        <v>174</v>
      </c>
      <c r="B179" s="92">
        <f t="shared" si="3"/>
        <v>-213076.96254467388</v>
      </c>
      <c r="C179" s="92">
        <f t="shared" si="0"/>
        <v>-1864.4234222658963</v>
      </c>
      <c r="D179" s="92">
        <f t="shared" si="1"/>
        <v>3456.0709675049357</v>
      </c>
      <c r="E179" s="92">
        <f t="shared" si="2"/>
        <v>-216533.03351217881</v>
      </c>
      <c r="F179" s="92">
        <f t="shared" si="6"/>
        <v>-33986.360640585881</v>
      </c>
      <c r="G179" s="82"/>
      <c r="H179" s="82"/>
      <c r="I179" s="82"/>
      <c r="J179" s="82"/>
      <c r="K179" s="82"/>
      <c r="L179" s="82"/>
      <c r="M179" s="82"/>
      <c r="N179" s="82"/>
      <c r="O179" s="82"/>
      <c r="P179" s="82"/>
      <c r="Q179" s="82"/>
      <c r="R179" s="82"/>
      <c r="S179" s="82"/>
      <c r="T179" s="82"/>
      <c r="U179" s="82"/>
      <c r="V179" s="82"/>
      <c r="W179" s="82"/>
      <c r="X179" s="82"/>
      <c r="Y179" s="82"/>
      <c r="Z179" s="82"/>
    </row>
    <row r="180" spans="1:26" x14ac:dyDescent="0.45">
      <c r="A180" s="82">
        <v>175</v>
      </c>
      <c r="B180" s="92">
        <f t="shared" si="3"/>
        <v>-216533.03351217881</v>
      </c>
      <c r="C180" s="92">
        <f t="shared" si="0"/>
        <v>-1894.6640432315644</v>
      </c>
      <c r="D180" s="92">
        <f t="shared" si="1"/>
        <v>3486.311588470604</v>
      </c>
      <c r="E180" s="92">
        <f t="shared" si="2"/>
        <v>-220019.3451006494</v>
      </c>
      <c r="F180" s="92">
        <f t="shared" si="6"/>
        <v>-35881.024683817443</v>
      </c>
      <c r="G180" s="82"/>
      <c r="H180" s="82"/>
      <c r="I180" s="82"/>
      <c r="J180" s="82"/>
      <c r="K180" s="82"/>
      <c r="L180" s="82"/>
      <c r="M180" s="82"/>
      <c r="N180" s="82"/>
      <c r="O180" s="82"/>
      <c r="P180" s="82"/>
      <c r="Q180" s="82"/>
      <c r="R180" s="82"/>
      <c r="S180" s="82"/>
      <c r="T180" s="82"/>
      <c r="U180" s="82"/>
      <c r="V180" s="82"/>
      <c r="W180" s="82"/>
      <c r="X180" s="82"/>
      <c r="Y180" s="82"/>
      <c r="Z180" s="82"/>
    </row>
    <row r="181" spans="1:26" x14ac:dyDescent="0.45">
      <c r="A181" s="82">
        <v>176</v>
      </c>
      <c r="B181" s="92">
        <f t="shared" si="3"/>
        <v>-220019.3451006494</v>
      </c>
      <c r="C181" s="92">
        <f t="shared" si="0"/>
        <v>-1925.169269630682</v>
      </c>
      <c r="D181" s="92">
        <f t="shared" si="1"/>
        <v>3516.8168148697214</v>
      </c>
      <c r="E181" s="92">
        <f t="shared" si="2"/>
        <v>-223536.16191551913</v>
      </c>
      <c r="F181" s="92">
        <f t="shared" si="6"/>
        <v>-37806.193953448128</v>
      </c>
      <c r="G181" s="82"/>
      <c r="H181" s="82"/>
      <c r="I181" s="82"/>
      <c r="J181" s="82"/>
      <c r="K181" s="82"/>
      <c r="L181" s="82"/>
      <c r="M181" s="82"/>
      <c r="N181" s="82"/>
      <c r="O181" s="82"/>
      <c r="P181" s="82"/>
      <c r="Q181" s="82"/>
      <c r="R181" s="82"/>
      <c r="S181" s="82"/>
      <c r="T181" s="82"/>
      <c r="U181" s="82"/>
      <c r="V181" s="82"/>
      <c r="W181" s="82"/>
      <c r="X181" s="82"/>
      <c r="Y181" s="82"/>
      <c r="Z181" s="82"/>
    </row>
    <row r="182" spans="1:26" x14ac:dyDescent="0.45">
      <c r="A182" s="82">
        <v>177</v>
      </c>
      <c r="B182" s="92">
        <f t="shared" si="3"/>
        <v>-223536.16191551913</v>
      </c>
      <c r="C182" s="92">
        <f t="shared" si="0"/>
        <v>-1955.9414167607922</v>
      </c>
      <c r="D182" s="92">
        <f t="shared" si="1"/>
        <v>3547.5889619998316</v>
      </c>
      <c r="E182" s="92">
        <f t="shared" si="2"/>
        <v>-227083.75087751896</v>
      </c>
      <c r="F182" s="92">
        <f t="shared" si="6"/>
        <v>-39762.135370208918</v>
      </c>
      <c r="G182" s="82"/>
      <c r="H182" s="82"/>
      <c r="I182" s="82"/>
      <c r="J182" s="82"/>
      <c r="K182" s="82"/>
      <c r="L182" s="82"/>
      <c r="M182" s="82"/>
      <c r="N182" s="82"/>
      <c r="O182" s="82"/>
      <c r="P182" s="82"/>
      <c r="Q182" s="82"/>
      <c r="R182" s="82"/>
      <c r="S182" s="82"/>
      <c r="T182" s="82"/>
      <c r="U182" s="82"/>
      <c r="V182" s="82"/>
      <c r="W182" s="82"/>
      <c r="X182" s="82"/>
      <c r="Y182" s="82"/>
      <c r="Z182" s="82"/>
    </row>
    <row r="183" spans="1:26" x14ac:dyDescent="0.45">
      <c r="A183" s="82">
        <v>178</v>
      </c>
      <c r="B183" s="92">
        <f t="shared" si="3"/>
        <v>-227083.75087751896</v>
      </c>
      <c r="C183" s="92">
        <f t="shared" si="0"/>
        <v>-1986.9828201782907</v>
      </c>
      <c r="D183" s="92">
        <f t="shared" si="1"/>
        <v>3578.6303654173298</v>
      </c>
      <c r="E183" s="92">
        <f t="shared" si="2"/>
        <v>-230662.3812429363</v>
      </c>
      <c r="F183" s="92">
        <f t="shared" si="6"/>
        <v>-41749.118190387206</v>
      </c>
      <c r="G183" s="82"/>
      <c r="H183" s="82"/>
      <c r="I183" s="82"/>
      <c r="J183" s="82"/>
      <c r="K183" s="82"/>
      <c r="L183" s="82"/>
      <c r="M183" s="82"/>
      <c r="N183" s="82"/>
      <c r="O183" s="82"/>
      <c r="P183" s="82"/>
      <c r="Q183" s="82"/>
      <c r="R183" s="82"/>
      <c r="S183" s="82"/>
      <c r="T183" s="82"/>
      <c r="U183" s="82"/>
      <c r="V183" s="82"/>
      <c r="W183" s="82"/>
      <c r="X183" s="82"/>
      <c r="Y183" s="82"/>
      <c r="Z183" s="82"/>
    </row>
    <row r="184" spans="1:26" x14ac:dyDescent="0.45">
      <c r="A184" s="82">
        <v>179</v>
      </c>
      <c r="B184" s="92">
        <f t="shared" si="3"/>
        <v>-230662.3812429363</v>
      </c>
      <c r="C184" s="92">
        <f t="shared" si="0"/>
        <v>-2018.2958358756925</v>
      </c>
      <c r="D184" s="92">
        <f t="shared" si="1"/>
        <v>3609.9433811147319</v>
      </c>
      <c r="E184" s="92">
        <f t="shared" si="2"/>
        <v>-234272.32462405105</v>
      </c>
      <c r="F184" s="92">
        <f t="shared" si="6"/>
        <v>-43767.414026262901</v>
      </c>
      <c r="G184" s="82"/>
      <c r="H184" s="82"/>
      <c r="I184" s="82"/>
      <c r="J184" s="82"/>
      <c r="K184" s="82"/>
      <c r="L184" s="82"/>
      <c r="M184" s="82"/>
      <c r="N184" s="82"/>
      <c r="O184" s="82"/>
      <c r="P184" s="82"/>
      <c r="Q184" s="82"/>
      <c r="R184" s="82"/>
      <c r="S184" s="82"/>
      <c r="T184" s="82"/>
      <c r="U184" s="82"/>
      <c r="V184" s="82"/>
      <c r="W184" s="82"/>
      <c r="X184" s="82"/>
      <c r="Y184" s="82"/>
      <c r="Z184" s="82"/>
    </row>
    <row r="185" spans="1:26" x14ac:dyDescent="0.45">
      <c r="A185" s="82">
        <v>180</v>
      </c>
      <c r="B185" s="92">
        <f t="shared" si="3"/>
        <v>-234272.32462405105</v>
      </c>
      <c r="C185" s="92">
        <f t="shared" si="0"/>
        <v>-2049.8828404604465</v>
      </c>
      <c r="D185" s="92">
        <f t="shared" si="1"/>
        <v>3641.530385699486</v>
      </c>
      <c r="E185" s="92">
        <f t="shared" si="2"/>
        <v>-237913.85500975052</v>
      </c>
      <c r="F185" s="92">
        <f t="shared" si="6"/>
        <v>-45817.296866723351</v>
      </c>
      <c r="G185" s="82"/>
      <c r="H185" s="82"/>
      <c r="I185" s="82"/>
      <c r="J185" s="82"/>
      <c r="K185" s="82"/>
      <c r="L185" s="82"/>
      <c r="M185" s="82"/>
      <c r="N185" s="82"/>
      <c r="O185" s="82"/>
      <c r="P185" s="82"/>
      <c r="Q185" s="82"/>
      <c r="R185" s="82"/>
      <c r="S185" s="82"/>
      <c r="T185" s="82"/>
      <c r="U185" s="82"/>
      <c r="V185" s="82"/>
      <c r="W185" s="82"/>
      <c r="X185" s="82"/>
      <c r="Y185" s="82"/>
      <c r="Z185" s="82"/>
    </row>
    <row r="186" spans="1:26" x14ac:dyDescent="0.45">
      <c r="A186" s="82">
        <v>181</v>
      </c>
      <c r="B186" s="92">
        <f t="shared" si="3"/>
        <v>-237913.85500975052</v>
      </c>
      <c r="C186" s="92">
        <f t="shared" si="0"/>
        <v>-2081.7462313353167</v>
      </c>
      <c r="D186" s="92">
        <f t="shared" si="1"/>
        <v>3673.3937765743558</v>
      </c>
      <c r="E186" s="92">
        <f t="shared" si="2"/>
        <v>-241587.24878632487</v>
      </c>
      <c r="F186" s="92">
        <f t="shared" si="6"/>
        <v>-47899.043098058668</v>
      </c>
      <c r="G186" s="82"/>
      <c r="H186" s="82"/>
      <c r="I186" s="82"/>
      <c r="J186" s="82"/>
      <c r="K186" s="82"/>
      <c r="L186" s="82"/>
      <c r="M186" s="82"/>
      <c r="N186" s="82"/>
      <c r="O186" s="82"/>
      <c r="P186" s="82"/>
      <c r="Q186" s="82"/>
      <c r="R186" s="82"/>
      <c r="S186" s="82"/>
      <c r="T186" s="82"/>
      <c r="U186" s="82"/>
      <c r="V186" s="82"/>
      <c r="W186" s="82"/>
      <c r="X186" s="82"/>
      <c r="Y186" s="82"/>
      <c r="Z186" s="82"/>
    </row>
    <row r="187" spans="1:26" x14ac:dyDescent="0.45">
      <c r="A187" s="82">
        <v>182</v>
      </c>
      <c r="B187" s="92">
        <f t="shared" si="3"/>
        <v>-241587.24878632487</v>
      </c>
      <c r="C187" s="92">
        <f t="shared" si="0"/>
        <v>-2113.8884268803422</v>
      </c>
      <c r="D187" s="92">
        <f t="shared" si="1"/>
        <v>3705.5359721193818</v>
      </c>
      <c r="E187" s="92">
        <f t="shared" si="2"/>
        <v>-245292.78475844424</v>
      </c>
      <c r="F187" s="92">
        <f t="shared" si="6"/>
        <v>-50012.931524939013</v>
      </c>
      <c r="G187" s="82"/>
      <c r="H187" s="82"/>
      <c r="I187" s="82"/>
      <c r="J187" s="82"/>
      <c r="K187" s="82"/>
      <c r="L187" s="82"/>
      <c r="M187" s="82"/>
      <c r="N187" s="82"/>
      <c r="O187" s="82"/>
      <c r="P187" s="82"/>
      <c r="Q187" s="82"/>
      <c r="R187" s="82"/>
      <c r="S187" s="82"/>
      <c r="T187" s="82"/>
      <c r="U187" s="82"/>
      <c r="V187" s="82"/>
      <c r="W187" s="82"/>
      <c r="X187" s="82"/>
      <c r="Y187" s="82"/>
      <c r="Z187" s="82"/>
    </row>
    <row r="188" spans="1:26" x14ac:dyDescent="0.45">
      <c r="A188" s="82">
        <v>183</v>
      </c>
      <c r="B188" s="92">
        <f t="shared" si="3"/>
        <v>-245292.78475844424</v>
      </c>
      <c r="C188" s="92">
        <f t="shared" si="0"/>
        <v>-2146.3118666363866</v>
      </c>
      <c r="D188" s="92">
        <f t="shared" si="1"/>
        <v>3737.9594118754258</v>
      </c>
      <c r="E188" s="92">
        <f t="shared" si="2"/>
        <v>-249030.74417031967</v>
      </c>
      <c r="F188" s="92">
        <f t="shared" si="6"/>
        <v>-52159.243391575401</v>
      </c>
      <c r="G188" s="82"/>
      <c r="H188" s="82"/>
      <c r="I188" s="82"/>
      <c r="J188" s="82"/>
      <c r="K188" s="82"/>
      <c r="L188" s="82"/>
      <c r="M188" s="82"/>
      <c r="N188" s="82"/>
      <c r="O188" s="82"/>
      <c r="P188" s="82"/>
      <c r="Q188" s="82"/>
      <c r="R188" s="82"/>
      <c r="S188" s="82"/>
      <c r="T188" s="82"/>
      <c r="U188" s="82"/>
      <c r="V188" s="82"/>
      <c r="W188" s="82"/>
      <c r="X188" s="82"/>
      <c r="Y188" s="82"/>
      <c r="Z188" s="82"/>
    </row>
    <row r="189" spans="1:26" x14ac:dyDescent="0.45">
      <c r="A189" s="82">
        <v>184</v>
      </c>
      <c r="B189" s="92">
        <f t="shared" si="3"/>
        <v>-249030.74417031967</v>
      </c>
      <c r="C189" s="92">
        <f t="shared" si="0"/>
        <v>-2179.0190114902971</v>
      </c>
      <c r="D189" s="92">
        <f t="shared" si="1"/>
        <v>3770.6665567293367</v>
      </c>
      <c r="E189" s="92">
        <f t="shared" si="2"/>
        <v>-252801.41072704899</v>
      </c>
      <c r="F189" s="92">
        <f t="shared" si="6"/>
        <v>-54338.262403065695</v>
      </c>
      <c r="G189" s="82"/>
      <c r="H189" s="82"/>
      <c r="I189" s="82"/>
      <c r="J189" s="82"/>
      <c r="K189" s="82"/>
      <c r="L189" s="82"/>
      <c r="M189" s="82"/>
      <c r="N189" s="82"/>
      <c r="O189" s="82"/>
      <c r="P189" s="82"/>
      <c r="Q189" s="82"/>
      <c r="R189" s="82"/>
      <c r="S189" s="82"/>
      <c r="T189" s="82"/>
      <c r="U189" s="82"/>
      <c r="V189" s="82"/>
      <c r="W189" s="82"/>
      <c r="X189" s="82"/>
      <c r="Y189" s="82"/>
      <c r="Z189" s="82"/>
    </row>
    <row r="190" spans="1:26" x14ac:dyDescent="0.45">
      <c r="A190" s="82">
        <v>185</v>
      </c>
      <c r="B190" s="92">
        <f t="shared" si="3"/>
        <v>-252801.41072704899</v>
      </c>
      <c r="C190" s="92">
        <f t="shared" si="0"/>
        <v>-2212.0123438616783</v>
      </c>
      <c r="D190" s="92">
        <f t="shared" si="1"/>
        <v>3803.6598891007179</v>
      </c>
      <c r="E190" s="92">
        <f t="shared" si="2"/>
        <v>-256605.07061614972</v>
      </c>
      <c r="F190" s="92">
        <f t="shared" si="6"/>
        <v>-56550.274746927375</v>
      </c>
      <c r="G190" s="82"/>
      <c r="H190" s="82"/>
      <c r="I190" s="82"/>
      <c r="J190" s="82"/>
      <c r="K190" s="82"/>
      <c r="L190" s="82"/>
      <c r="M190" s="82"/>
      <c r="N190" s="82"/>
      <c r="O190" s="82"/>
      <c r="P190" s="82"/>
      <c r="Q190" s="82"/>
      <c r="R190" s="82"/>
      <c r="S190" s="82"/>
      <c r="T190" s="82"/>
      <c r="U190" s="82"/>
      <c r="V190" s="82"/>
      <c r="W190" s="82"/>
      <c r="X190" s="82"/>
      <c r="Y190" s="82"/>
      <c r="Z190" s="82"/>
    </row>
    <row r="191" spans="1:26" x14ac:dyDescent="0.45">
      <c r="A191" s="82">
        <v>186</v>
      </c>
      <c r="B191" s="92">
        <f t="shared" si="3"/>
        <v>-256605.07061614972</v>
      </c>
      <c r="C191" s="92">
        <f t="shared" si="0"/>
        <v>-2245.2943678913098</v>
      </c>
      <c r="D191" s="92">
        <f t="shared" si="1"/>
        <v>3836.9419131303493</v>
      </c>
      <c r="E191" s="92">
        <f t="shared" si="2"/>
        <v>-260442.01252928007</v>
      </c>
      <c r="F191" s="92">
        <f t="shared" si="6"/>
        <v>-58795.569114818682</v>
      </c>
      <c r="G191" s="82"/>
      <c r="H191" s="82"/>
      <c r="I191" s="82"/>
      <c r="J191" s="82"/>
      <c r="K191" s="82"/>
      <c r="L191" s="82"/>
      <c r="M191" s="82"/>
      <c r="N191" s="82"/>
      <c r="O191" s="82"/>
      <c r="P191" s="82"/>
      <c r="Q191" s="82"/>
      <c r="R191" s="82"/>
      <c r="S191" s="82"/>
      <c r="T191" s="82"/>
      <c r="U191" s="82"/>
      <c r="V191" s="82"/>
      <c r="W191" s="82"/>
      <c r="X191" s="82"/>
      <c r="Y191" s="82"/>
      <c r="Z191" s="82"/>
    </row>
    <row r="192" spans="1:26" x14ac:dyDescent="0.45">
      <c r="A192" s="82">
        <v>187</v>
      </c>
      <c r="B192" s="92">
        <f t="shared" si="3"/>
        <v>-260442.01252928007</v>
      </c>
      <c r="C192" s="92">
        <f t="shared" si="0"/>
        <v>-2278.8676096312001</v>
      </c>
      <c r="D192" s="92">
        <f t="shared" si="1"/>
        <v>3870.5151548702397</v>
      </c>
      <c r="E192" s="92">
        <f t="shared" si="2"/>
        <v>-264312.52768415032</v>
      </c>
      <c r="F192" s="92">
        <f t="shared" si="6"/>
        <v>-61074.436724449879</v>
      </c>
      <c r="G192" s="82"/>
      <c r="H192" s="82"/>
      <c r="I192" s="82"/>
      <c r="J192" s="82"/>
      <c r="K192" s="82"/>
      <c r="L192" s="82"/>
      <c r="M192" s="82"/>
      <c r="N192" s="82"/>
      <c r="O192" s="82"/>
      <c r="P192" s="82"/>
      <c r="Q192" s="82"/>
      <c r="R192" s="82"/>
      <c r="S192" s="82"/>
      <c r="T192" s="82"/>
      <c r="U192" s="82"/>
      <c r="V192" s="82"/>
      <c r="W192" s="82"/>
      <c r="X192" s="82"/>
      <c r="Y192" s="82"/>
      <c r="Z192" s="82"/>
    </row>
    <row r="193" spans="1:26" x14ac:dyDescent="0.45">
      <c r="A193" s="82">
        <v>188</v>
      </c>
      <c r="B193" s="92">
        <f t="shared" si="3"/>
        <v>-264312.52768415032</v>
      </c>
      <c r="C193" s="92">
        <f t="shared" si="0"/>
        <v>-2312.734617236315</v>
      </c>
      <c r="D193" s="92">
        <f t="shared" si="1"/>
        <v>3904.3821624753546</v>
      </c>
      <c r="E193" s="92">
        <f t="shared" si="2"/>
        <v>-268216.9098466257</v>
      </c>
      <c r="F193" s="92">
        <f t="shared" si="6"/>
        <v>-63387.171341686197</v>
      </c>
      <c r="G193" s="82"/>
      <c r="H193" s="82"/>
      <c r="I193" s="82"/>
      <c r="J193" s="82"/>
      <c r="K193" s="82"/>
      <c r="L193" s="82"/>
      <c r="M193" s="82"/>
      <c r="N193" s="82"/>
      <c r="O193" s="82"/>
      <c r="P193" s="82"/>
      <c r="Q193" s="82"/>
      <c r="R193" s="82"/>
      <c r="S193" s="82"/>
      <c r="T193" s="82"/>
      <c r="U193" s="82"/>
      <c r="V193" s="82"/>
      <c r="W193" s="82"/>
      <c r="X193" s="82"/>
      <c r="Y193" s="82"/>
      <c r="Z193" s="82"/>
    </row>
    <row r="194" spans="1:26" x14ac:dyDescent="0.45">
      <c r="A194" s="82">
        <v>189</v>
      </c>
      <c r="B194" s="92">
        <f t="shared" si="3"/>
        <v>-268216.9098466257</v>
      </c>
      <c r="C194" s="92">
        <f t="shared" si="0"/>
        <v>-2346.8979611579748</v>
      </c>
      <c r="D194" s="92">
        <f t="shared" si="1"/>
        <v>3938.5455063970139</v>
      </c>
      <c r="E194" s="92">
        <f t="shared" si="2"/>
        <v>-272155.45535302273</v>
      </c>
      <c r="F194" s="92">
        <f t="shared" si="6"/>
        <v>-65734.069302844175</v>
      </c>
      <c r="G194" s="82"/>
      <c r="H194" s="82"/>
      <c r="I194" s="82"/>
      <c r="J194" s="82"/>
      <c r="K194" s="82"/>
      <c r="L194" s="82"/>
      <c r="M194" s="82"/>
      <c r="N194" s="82"/>
      <c r="O194" s="82"/>
      <c r="P194" s="82"/>
      <c r="Q194" s="82"/>
      <c r="R194" s="82"/>
      <c r="S194" s="82"/>
      <c r="T194" s="82"/>
      <c r="U194" s="82"/>
      <c r="V194" s="82"/>
      <c r="W194" s="82"/>
      <c r="X194" s="82"/>
      <c r="Y194" s="82"/>
      <c r="Z194" s="82"/>
    </row>
    <row r="195" spans="1:26" x14ac:dyDescent="0.45">
      <c r="A195" s="82">
        <v>190</v>
      </c>
      <c r="B195" s="92">
        <f t="shared" si="3"/>
        <v>-272155.45535302273</v>
      </c>
      <c r="C195" s="92">
        <f t="shared" si="0"/>
        <v>-2381.3602343389484</v>
      </c>
      <c r="D195" s="92">
        <f t="shared" si="1"/>
        <v>3973.007779577988</v>
      </c>
      <c r="E195" s="92">
        <f t="shared" si="2"/>
        <v>-276128.46313260071</v>
      </c>
      <c r="F195" s="92">
        <f t="shared" si="6"/>
        <v>-68115.429537183125</v>
      </c>
      <c r="G195" s="82"/>
      <c r="H195" s="82"/>
      <c r="I195" s="82"/>
      <c r="J195" s="82"/>
      <c r="K195" s="82"/>
      <c r="L195" s="82"/>
      <c r="M195" s="82"/>
      <c r="N195" s="82"/>
      <c r="O195" s="82"/>
      <c r="P195" s="82"/>
      <c r="Q195" s="82"/>
      <c r="R195" s="82"/>
      <c r="S195" s="82"/>
      <c r="T195" s="82"/>
      <c r="U195" s="82"/>
      <c r="V195" s="82"/>
      <c r="W195" s="82"/>
      <c r="X195" s="82"/>
      <c r="Y195" s="82"/>
      <c r="Z195" s="82"/>
    </row>
    <row r="196" spans="1:26" x14ac:dyDescent="0.45">
      <c r="A196" s="82">
        <v>191</v>
      </c>
      <c r="B196" s="92">
        <f t="shared" si="3"/>
        <v>-276128.46313260071</v>
      </c>
      <c r="C196" s="92">
        <f t="shared" si="0"/>
        <v>-2416.1240524102559</v>
      </c>
      <c r="D196" s="92">
        <f t="shared" si="1"/>
        <v>4007.7715976492955</v>
      </c>
      <c r="E196" s="92">
        <f t="shared" si="2"/>
        <v>-280136.23473025003</v>
      </c>
      <c r="F196" s="92">
        <f t="shared" si="6"/>
        <v>-70531.553589593386</v>
      </c>
      <c r="G196" s="82"/>
      <c r="H196" s="82"/>
      <c r="I196" s="82"/>
      <c r="J196" s="82"/>
      <c r="K196" s="82"/>
      <c r="L196" s="82"/>
      <c r="M196" s="82"/>
      <c r="N196" s="82"/>
      <c r="O196" s="82"/>
      <c r="P196" s="82"/>
      <c r="Q196" s="82"/>
      <c r="R196" s="82"/>
      <c r="S196" s="82"/>
      <c r="T196" s="82"/>
      <c r="U196" s="82"/>
      <c r="V196" s="82"/>
      <c r="W196" s="82"/>
      <c r="X196" s="82"/>
      <c r="Y196" s="82"/>
      <c r="Z196" s="82"/>
    </row>
    <row r="197" spans="1:26" x14ac:dyDescent="0.45">
      <c r="A197" s="95">
        <v>192</v>
      </c>
      <c r="B197" s="93">
        <f t="shared" si="3"/>
        <v>-280136.23473025003</v>
      </c>
      <c r="C197" s="93">
        <f t="shared" si="0"/>
        <v>-2451.1920538896875</v>
      </c>
      <c r="D197" s="93">
        <f t="shared" si="1"/>
        <v>4042.8395991287271</v>
      </c>
      <c r="E197" s="93">
        <f t="shared" si="2"/>
        <v>-284179.07432937878</v>
      </c>
      <c r="F197" s="93">
        <f t="shared" si="6"/>
        <v>-72982.745643483067</v>
      </c>
      <c r="G197" s="82"/>
      <c r="H197" s="82"/>
      <c r="I197" s="82"/>
      <c r="J197" s="82"/>
      <c r="K197" s="82"/>
      <c r="L197" s="82"/>
      <c r="M197" s="82"/>
      <c r="N197" s="82"/>
      <c r="O197" s="82"/>
      <c r="P197" s="82"/>
      <c r="Q197" s="82"/>
      <c r="R197" s="82"/>
      <c r="S197" s="82"/>
      <c r="T197" s="82"/>
      <c r="U197" s="82"/>
      <c r="V197" s="82"/>
      <c r="W197" s="82"/>
      <c r="X197" s="82"/>
      <c r="Y197" s="82"/>
      <c r="Z197" s="82"/>
    </row>
    <row r="198" spans="1:26" x14ac:dyDescent="0.45">
      <c r="A198" s="82">
        <v>193</v>
      </c>
      <c r="B198" s="92">
        <f t="shared" si="3"/>
        <v>-284179.07432937878</v>
      </c>
      <c r="C198" s="92">
        <f t="shared" si="0"/>
        <v>-2486.566900382064</v>
      </c>
      <c r="D198" s="92">
        <f t="shared" si="1"/>
        <v>4078.2144456211036</v>
      </c>
      <c r="E198" s="92">
        <f t="shared" si="2"/>
        <v>-288257.28877499991</v>
      </c>
      <c r="F198" s="92">
        <f t="shared" si="6"/>
        <v>-75469.312543865133</v>
      </c>
      <c r="G198" s="82"/>
      <c r="H198" s="82"/>
      <c r="I198" s="82"/>
      <c r="J198" s="82"/>
      <c r="K198" s="82"/>
      <c r="L198" s="82"/>
      <c r="M198" s="82"/>
      <c r="N198" s="82"/>
      <c r="O198" s="82"/>
      <c r="P198" s="82"/>
      <c r="Q198" s="82"/>
      <c r="R198" s="82"/>
      <c r="S198" s="82"/>
      <c r="T198" s="82"/>
      <c r="U198" s="82"/>
      <c r="V198" s="82"/>
      <c r="W198" s="82"/>
      <c r="X198" s="82"/>
      <c r="Y198" s="82"/>
      <c r="Z198" s="82"/>
    </row>
    <row r="199" spans="1:26" x14ac:dyDescent="0.45">
      <c r="A199" s="82">
        <v>194</v>
      </c>
      <c r="B199" s="92">
        <f t="shared" si="3"/>
        <v>-288257.28877499991</v>
      </c>
      <c r="C199" s="92">
        <f t="shared" si="0"/>
        <v>-2522.2512767812491</v>
      </c>
      <c r="D199" s="92">
        <f t="shared" si="1"/>
        <v>4113.8988220202882</v>
      </c>
      <c r="E199" s="92">
        <f t="shared" si="2"/>
        <v>-292371.18759702018</v>
      </c>
      <c r="F199" s="92">
        <f t="shared" ref="F199:F262" si="7">F198+C199</f>
        <v>-77991.563820646377</v>
      </c>
      <c r="G199" s="82"/>
      <c r="H199" s="82"/>
      <c r="I199" s="82"/>
      <c r="J199" s="82"/>
      <c r="K199" s="82"/>
      <c r="L199" s="82"/>
      <c r="M199" s="82"/>
      <c r="N199" s="82"/>
      <c r="O199" s="82"/>
      <c r="P199" s="82"/>
      <c r="Q199" s="82"/>
      <c r="R199" s="82"/>
      <c r="S199" s="82"/>
      <c r="T199" s="82"/>
      <c r="U199" s="82"/>
      <c r="V199" s="82"/>
      <c r="W199" s="82"/>
      <c r="X199" s="82"/>
      <c r="Y199" s="82"/>
      <c r="Z199" s="82"/>
    </row>
    <row r="200" spans="1:26" x14ac:dyDescent="0.45">
      <c r="A200" s="82">
        <v>195</v>
      </c>
      <c r="B200" s="92">
        <f t="shared" si="3"/>
        <v>-292371.18759702018</v>
      </c>
      <c r="C200" s="92">
        <f t="shared" si="0"/>
        <v>-2558.2478914739263</v>
      </c>
      <c r="D200" s="92">
        <f t="shared" si="1"/>
        <v>4149.8954367129654</v>
      </c>
      <c r="E200" s="92">
        <f t="shared" si="2"/>
        <v>-296521.08303373313</v>
      </c>
      <c r="F200" s="92">
        <f t="shared" si="7"/>
        <v>-80549.81171212031</v>
      </c>
      <c r="G200" s="82"/>
      <c r="H200" s="82"/>
      <c r="I200" s="82"/>
      <c r="J200" s="82"/>
      <c r="K200" s="82"/>
      <c r="L200" s="82"/>
      <c r="M200" s="82"/>
      <c r="N200" s="82"/>
      <c r="O200" s="82"/>
      <c r="P200" s="82"/>
      <c r="Q200" s="82"/>
      <c r="R200" s="82"/>
      <c r="S200" s="82"/>
      <c r="T200" s="82"/>
      <c r="U200" s="82"/>
      <c r="V200" s="82"/>
      <c r="W200" s="82"/>
      <c r="X200" s="82"/>
      <c r="Y200" s="82"/>
      <c r="Z200" s="82"/>
    </row>
    <row r="201" spans="1:26" x14ac:dyDescent="0.45">
      <c r="A201" s="82">
        <v>196</v>
      </c>
      <c r="B201" s="92">
        <f t="shared" si="3"/>
        <v>-296521.08303373313</v>
      </c>
      <c r="C201" s="92">
        <f t="shared" si="0"/>
        <v>-2594.5594765451647</v>
      </c>
      <c r="D201" s="92">
        <f t="shared" si="1"/>
        <v>4186.2070217842038</v>
      </c>
      <c r="E201" s="92">
        <f t="shared" si="2"/>
        <v>-300707.29005551734</v>
      </c>
      <c r="F201" s="92">
        <f t="shared" si="7"/>
        <v>-83144.371188665478</v>
      </c>
      <c r="G201" s="82"/>
      <c r="H201" s="82"/>
      <c r="I201" s="82"/>
      <c r="J201" s="82"/>
      <c r="K201" s="82"/>
      <c r="L201" s="82"/>
      <c r="M201" s="82"/>
      <c r="N201" s="82"/>
      <c r="O201" s="82"/>
      <c r="P201" s="82"/>
      <c r="Q201" s="82"/>
      <c r="R201" s="82"/>
      <c r="S201" s="82"/>
      <c r="T201" s="82"/>
      <c r="U201" s="82"/>
      <c r="V201" s="82"/>
      <c r="W201" s="82"/>
      <c r="X201" s="82"/>
      <c r="Y201" s="82"/>
      <c r="Z201" s="82"/>
    </row>
    <row r="202" spans="1:26" x14ac:dyDescent="0.45">
      <c r="A202" s="82">
        <v>197</v>
      </c>
      <c r="B202" s="92">
        <f t="shared" si="3"/>
        <v>-300707.29005551734</v>
      </c>
      <c r="C202" s="92">
        <f t="shared" si="0"/>
        <v>-2631.1887879857763</v>
      </c>
      <c r="D202" s="92">
        <f t="shared" si="1"/>
        <v>4222.8363332248155</v>
      </c>
      <c r="E202" s="92">
        <f t="shared" si="2"/>
        <v>-304930.12638874218</v>
      </c>
      <c r="F202" s="92">
        <f t="shared" si="7"/>
        <v>-85775.559976651261</v>
      </c>
      <c r="G202" s="82"/>
      <c r="H202" s="82"/>
      <c r="I202" s="82"/>
      <c r="J202" s="82"/>
      <c r="K202" s="82"/>
      <c r="L202" s="82"/>
      <c r="M202" s="82"/>
      <c r="N202" s="82"/>
      <c r="O202" s="82"/>
      <c r="P202" s="82"/>
      <c r="Q202" s="82"/>
      <c r="R202" s="82"/>
      <c r="S202" s="82"/>
      <c r="T202" s="82"/>
      <c r="U202" s="82"/>
      <c r="V202" s="82"/>
      <c r="W202" s="82"/>
      <c r="X202" s="82"/>
      <c r="Y202" s="82"/>
      <c r="Z202" s="82"/>
    </row>
    <row r="203" spans="1:26" x14ac:dyDescent="0.45">
      <c r="A203" s="82">
        <v>198</v>
      </c>
      <c r="B203" s="92">
        <f t="shared" si="3"/>
        <v>-304930.12638874218</v>
      </c>
      <c r="C203" s="92">
        <f t="shared" si="0"/>
        <v>-2668.138605901494</v>
      </c>
      <c r="D203" s="92">
        <f t="shared" si="1"/>
        <v>4259.7861511405335</v>
      </c>
      <c r="E203" s="92">
        <f t="shared" si="2"/>
        <v>-309189.9125398827</v>
      </c>
      <c r="F203" s="92">
        <f t="shared" si="7"/>
        <v>-88443.698582552752</v>
      </c>
      <c r="G203" s="82"/>
      <c r="H203" s="82"/>
      <c r="I203" s="82"/>
      <c r="J203" s="82"/>
      <c r="K203" s="82"/>
      <c r="L203" s="82"/>
      <c r="M203" s="82"/>
      <c r="N203" s="82"/>
      <c r="O203" s="82"/>
      <c r="P203" s="82"/>
      <c r="Q203" s="82"/>
      <c r="R203" s="82"/>
      <c r="S203" s="82"/>
      <c r="T203" s="82"/>
      <c r="U203" s="82"/>
      <c r="V203" s="82"/>
      <c r="W203" s="82"/>
      <c r="X203" s="82"/>
      <c r="Y203" s="82"/>
      <c r="Z203" s="82"/>
    </row>
    <row r="204" spans="1:26" x14ac:dyDescent="0.45">
      <c r="A204" s="82">
        <v>199</v>
      </c>
      <c r="B204" s="92">
        <f t="shared" si="3"/>
        <v>-309189.9125398827</v>
      </c>
      <c r="C204" s="92">
        <f t="shared" si="0"/>
        <v>-2705.4117347239735</v>
      </c>
      <c r="D204" s="92">
        <f t="shared" si="1"/>
        <v>4297.0592799630131</v>
      </c>
      <c r="E204" s="92">
        <f t="shared" si="2"/>
        <v>-313486.97181984573</v>
      </c>
      <c r="F204" s="92">
        <f t="shared" si="7"/>
        <v>-91149.110317276733</v>
      </c>
      <c r="G204" s="82"/>
      <c r="H204" s="82"/>
      <c r="I204" s="82"/>
      <c r="J204" s="82"/>
      <c r="K204" s="82"/>
      <c r="L204" s="82"/>
      <c r="M204" s="82"/>
      <c r="N204" s="82"/>
      <c r="O204" s="82"/>
      <c r="P204" s="82"/>
      <c r="Q204" s="82"/>
      <c r="R204" s="82"/>
      <c r="S204" s="82"/>
      <c r="T204" s="82"/>
      <c r="U204" s="82"/>
      <c r="V204" s="82"/>
      <c r="W204" s="82"/>
      <c r="X204" s="82"/>
      <c r="Y204" s="82"/>
      <c r="Z204" s="82"/>
    </row>
    <row r="205" spans="1:26" x14ac:dyDescent="0.45">
      <c r="A205" s="82">
        <v>200</v>
      </c>
      <c r="B205" s="92">
        <f t="shared" si="3"/>
        <v>-313486.97181984573</v>
      </c>
      <c r="C205" s="92">
        <f t="shared" si="0"/>
        <v>-2743.01100342365</v>
      </c>
      <c r="D205" s="92">
        <f t="shared" si="1"/>
        <v>4334.6585486626891</v>
      </c>
      <c r="E205" s="92">
        <f t="shared" si="2"/>
        <v>-317821.6303685084</v>
      </c>
      <c r="F205" s="92">
        <f t="shared" si="7"/>
        <v>-93892.121320700389</v>
      </c>
      <c r="G205" s="82"/>
      <c r="H205" s="82"/>
      <c r="I205" s="82"/>
      <c r="J205" s="82"/>
      <c r="K205" s="82"/>
      <c r="L205" s="82"/>
      <c r="M205" s="82"/>
      <c r="N205" s="82"/>
      <c r="O205" s="82"/>
      <c r="P205" s="82"/>
      <c r="Q205" s="82"/>
      <c r="R205" s="82"/>
      <c r="S205" s="82"/>
      <c r="T205" s="82"/>
      <c r="U205" s="82"/>
      <c r="V205" s="82"/>
      <c r="W205" s="82"/>
      <c r="X205" s="82"/>
      <c r="Y205" s="82"/>
      <c r="Z205" s="82"/>
    </row>
    <row r="206" spans="1:26" x14ac:dyDescent="0.45">
      <c r="A206" s="82">
        <v>201</v>
      </c>
      <c r="B206" s="92">
        <f t="shared" si="3"/>
        <v>-317821.6303685084</v>
      </c>
      <c r="C206" s="92">
        <f t="shared" si="0"/>
        <v>-2780.939265724448</v>
      </c>
      <c r="D206" s="92">
        <f t="shared" si="1"/>
        <v>4372.5868109634876</v>
      </c>
      <c r="E206" s="92">
        <f t="shared" si="2"/>
        <v>-322194.21717947186</v>
      </c>
      <c r="F206" s="92">
        <f t="shared" si="7"/>
        <v>-96673.060586424835</v>
      </c>
      <c r="G206" s="82"/>
      <c r="H206" s="82"/>
      <c r="I206" s="82"/>
      <c r="J206" s="82"/>
      <c r="K206" s="82"/>
      <c r="L206" s="82"/>
      <c r="M206" s="82"/>
      <c r="N206" s="82"/>
      <c r="O206" s="82"/>
      <c r="P206" s="82"/>
      <c r="Q206" s="82"/>
      <c r="R206" s="82"/>
      <c r="S206" s="82"/>
      <c r="T206" s="82"/>
      <c r="U206" s="82"/>
      <c r="V206" s="82"/>
      <c r="W206" s="82"/>
      <c r="X206" s="82"/>
      <c r="Y206" s="82"/>
      <c r="Z206" s="82"/>
    </row>
    <row r="207" spans="1:26" x14ac:dyDescent="0.45">
      <c r="A207" s="82">
        <v>202</v>
      </c>
      <c r="B207" s="92">
        <f t="shared" si="3"/>
        <v>-322194.21717947186</v>
      </c>
      <c r="C207" s="92">
        <f t="shared" si="0"/>
        <v>-2819.1994003203786</v>
      </c>
      <c r="D207" s="92">
        <f t="shared" si="1"/>
        <v>4410.8469455594177</v>
      </c>
      <c r="E207" s="92">
        <f t="shared" si="2"/>
        <v>-326605.06412503129</v>
      </c>
      <c r="F207" s="92">
        <f t="shared" si="7"/>
        <v>-99492.259986745208</v>
      </c>
      <c r="G207" s="82"/>
      <c r="H207" s="82"/>
      <c r="I207" s="82"/>
      <c r="J207" s="82"/>
      <c r="K207" s="82"/>
      <c r="L207" s="82"/>
      <c r="M207" s="82"/>
      <c r="N207" s="82"/>
      <c r="O207" s="82"/>
      <c r="P207" s="82"/>
      <c r="Q207" s="82"/>
      <c r="R207" s="82"/>
      <c r="S207" s="82"/>
      <c r="T207" s="82"/>
      <c r="U207" s="82"/>
      <c r="V207" s="82"/>
      <c r="W207" s="82"/>
      <c r="X207" s="82"/>
      <c r="Y207" s="82"/>
      <c r="Z207" s="82"/>
    </row>
    <row r="208" spans="1:26" x14ac:dyDescent="0.45">
      <c r="A208" s="82">
        <v>203</v>
      </c>
      <c r="B208" s="92">
        <f t="shared" si="3"/>
        <v>-326605.06412503129</v>
      </c>
      <c r="C208" s="92">
        <f t="shared" si="0"/>
        <v>-2857.7943110940237</v>
      </c>
      <c r="D208" s="92">
        <f t="shared" si="1"/>
        <v>4449.4418563330628</v>
      </c>
      <c r="E208" s="92">
        <f t="shared" si="2"/>
        <v>-331054.50598136435</v>
      </c>
      <c r="F208" s="92">
        <f t="shared" si="7"/>
        <v>-102350.05429783923</v>
      </c>
      <c r="G208" s="82"/>
      <c r="H208" s="82"/>
      <c r="I208" s="82"/>
      <c r="J208" s="82"/>
      <c r="K208" s="82"/>
      <c r="L208" s="82"/>
      <c r="M208" s="82"/>
      <c r="N208" s="82"/>
      <c r="O208" s="82"/>
      <c r="P208" s="82"/>
      <c r="Q208" s="82"/>
      <c r="R208" s="82"/>
      <c r="S208" s="82"/>
      <c r="T208" s="82"/>
      <c r="U208" s="82"/>
      <c r="V208" s="82"/>
      <c r="W208" s="82"/>
      <c r="X208" s="82"/>
      <c r="Y208" s="82"/>
      <c r="Z208" s="82"/>
    </row>
    <row r="209" spans="1:26" x14ac:dyDescent="0.45">
      <c r="A209" s="82">
        <v>204</v>
      </c>
      <c r="B209" s="92">
        <f t="shared" si="3"/>
        <v>-331054.50598136435</v>
      </c>
      <c r="C209" s="92">
        <f t="shared" si="0"/>
        <v>-2896.7269273369379</v>
      </c>
      <c r="D209" s="92">
        <f t="shared" si="1"/>
        <v>4488.3744725759771</v>
      </c>
      <c r="E209" s="92">
        <f t="shared" si="2"/>
        <v>-335542.88045394031</v>
      </c>
      <c r="F209" s="92">
        <f t="shared" si="7"/>
        <v>-105246.78122517616</v>
      </c>
      <c r="G209" s="82"/>
      <c r="H209" s="82"/>
      <c r="I209" s="82"/>
      <c r="J209" s="82"/>
      <c r="K209" s="82"/>
      <c r="L209" s="82"/>
      <c r="M209" s="82"/>
      <c r="N209" s="82"/>
      <c r="O209" s="82"/>
      <c r="P209" s="82"/>
      <c r="Q209" s="82"/>
      <c r="R209" s="82"/>
      <c r="S209" s="82"/>
      <c r="T209" s="82"/>
      <c r="U209" s="82"/>
      <c r="V209" s="82"/>
      <c r="W209" s="82"/>
      <c r="X209" s="82"/>
      <c r="Y209" s="82"/>
      <c r="Z209" s="82"/>
    </row>
    <row r="210" spans="1:26" x14ac:dyDescent="0.45">
      <c r="A210" s="82">
        <v>205</v>
      </c>
      <c r="B210" s="92">
        <f t="shared" si="3"/>
        <v>-335542.88045394031</v>
      </c>
      <c r="C210" s="92">
        <f t="shared" si="0"/>
        <v>-2936.0002039719775</v>
      </c>
      <c r="D210" s="92">
        <f t="shared" si="1"/>
        <v>4527.6477492110171</v>
      </c>
      <c r="E210" s="92">
        <f t="shared" si="2"/>
        <v>-340070.52820315131</v>
      </c>
      <c r="F210" s="92">
        <f t="shared" si="7"/>
        <v>-108182.78142914815</v>
      </c>
      <c r="G210" s="82"/>
      <c r="H210" s="82"/>
      <c r="I210" s="82"/>
      <c r="J210" s="82"/>
      <c r="K210" s="82"/>
      <c r="L210" s="82"/>
      <c r="M210" s="82"/>
      <c r="N210" s="82"/>
      <c r="O210" s="82"/>
      <c r="P210" s="82"/>
      <c r="Q210" s="82"/>
      <c r="R210" s="82"/>
      <c r="S210" s="82"/>
      <c r="T210" s="82"/>
      <c r="U210" s="82"/>
      <c r="V210" s="82"/>
      <c r="W210" s="82"/>
      <c r="X210" s="82"/>
      <c r="Y210" s="82"/>
      <c r="Z210" s="82"/>
    </row>
    <row r="211" spans="1:26" x14ac:dyDescent="0.45">
      <c r="A211" s="82">
        <v>206</v>
      </c>
      <c r="B211" s="92">
        <f t="shared" si="3"/>
        <v>-340070.52820315131</v>
      </c>
      <c r="C211" s="92">
        <f t="shared" si="0"/>
        <v>-2975.6171217775736</v>
      </c>
      <c r="D211" s="92">
        <f t="shared" si="1"/>
        <v>4567.2646670166132</v>
      </c>
      <c r="E211" s="92">
        <f t="shared" si="2"/>
        <v>-344637.79287016793</v>
      </c>
      <c r="F211" s="92">
        <f t="shared" si="7"/>
        <v>-111158.39855092572</v>
      </c>
      <c r="G211" s="82"/>
      <c r="H211" s="82"/>
      <c r="I211" s="82"/>
      <c r="J211" s="82"/>
      <c r="K211" s="82"/>
      <c r="L211" s="82"/>
      <c r="M211" s="82"/>
      <c r="N211" s="82"/>
      <c r="O211" s="82"/>
      <c r="P211" s="82"/>
      <c r="Q211" s="82"/>
      <c r="R211" s="82"/>
      <c r="S211" s="82"/>
      <c r="T211" s="82"/>
      <c r="U211" s="82"/>
      <c r="V211" s="82"/>
      <c r="W211" s="82"/>
      <c r="X211" s="82"/>
      <c r="Y211" s="82"/>
      <c r="Z211" s="82"/>
    </row>
    <row r="212" spans="1:26" x14ac:dyDescent="0.45">
      <c r="A212" s="82">
        <v>207</v>
      </c>
      <c r="B212" s="92">
        <f t="shared" si="3"/>
        <v>-344637.79287016793</v>
      </c>
      <c r="C212" s="92">
        <f t="shared" si="0"/>
        <v>-3015.5806876139691</v>
      </c>
      <c r="D212" s="92">
        <f t="shared" si="1"/>
        <v>4607.2282328530082</v>
      </c>
      <c r="E212" s="92">
        <f t="shared" si="2"/>
        <v>-349245.02110302093</v>
      </c>
      <c r="F212" s="92">
        <f t="shared" si="7"/>
        <v>-114173.97923853969</v>
      </c>
      <c r="G212" s="82"/>
      <c r="H212" s="82"/>
      <c r="I212" s="82"/>
      <c r="J212" s="82"/>
      <c r="K212" s="82"/>
      <c r="L212" s="82"/>
      <c r="M212" s="82"/>
      <c r="N212" s="82"/>
      <c r="O212" s="82"/>
      <c r="P212" s="82"/>
      <c r="Q212" s="82"/>
      <c r="R212" s="82"/>
      <c r="S212" s="82"/>
      <c r="T212" s="82"/>
      <c r="U212" s="82"/>
      <c r="V212" s="82"/>
      <c r="W212" s="82"/>
      <c r="X212" s="82"/>
      <c r="Y212" s="82"/>
      <c r="Z212" s="82"/>
    </row>
    <row r="213" spans="1:26" x14ac:dyDescent="0.45">
      <c r="A213" s="82">
        <v>208</v>
      </c>
      <c r="B213" s="92">
        <f t="shared" si="3"/>
        <v>-349245.02110302093</v>
      </c>
      <c r="C213" s="92">
        <f t="shared" si="0"/>
        <v>-3055.893934651433</v>
      </c>
      <c r="D213" s="92">
        <f t="shared" si="1"/>
        <v>4647.5414798904721</v>
      </c>
      <c r="E213" s="92">
        <f t="shared" si="2"/>
        <v>-353892.5625829114</v>
      </c>
      <c r="F213" s="92">
        <f t="shared" si="7"/>
        <v>-117229.87317319112</v>
      </c>
      <c r="G213" s="82"/>
      <c r="H213" s="82"/>
      <c r="I213" s="82"/>
      <c r="J213" s="82"/>
      <c r="K213" s="82"/>
      <c r="L213" s="82"/>
      <c r="M213" s="82"/>
      <c r="N213" s="82"/>
      <c r="O213" s="82"/>
      <c r="P213" s="82"/>
      <c r="Q213" s="82"/>
      <c r="R213" s="82"/>
      <c r="S213" s="82"/>
      <c r="T213" s="82"/>
      <c r="U213" s="82"/>
      <c r="V213" s="82"/>
      <c r="W213" s="82"/>
      <c r="X213" s="82"/>
      <c r="Y213" s="82"/>
      <c r="Z213" s="82"/>
    </row>
    <row r="214" spans="1:26" x14ac:dyDescent="0.45">
      <c r="A214" s="82">
        <v>209</v>
      </c>
      <c r="B214" s="92">
        <f t="shared" si="3"/>
        <v>-353892.5625829114</v>
      </c>
      <c r="C214" s="92">
        <f t="shared" si="0"/>
        <v>-3096.5599226004742</v>
      </c>
      <c r="D214" s="92">
        <f t="shared" si="1"/>
        <v>4688.2074678395138</v>
      </c>
      <c r="E214" s="92">
        <f t="shared" si="2"/>
        <v>-358580.77005075093</v>
      </c>
      <c r="F214" s="92">
        <f t="shared" si="7"/>
        <v>-120326.4330957916</v>
      </c>
      <c r="G214" s="82"/>
      <c r="H214" s="82"/>
      <c r="I214" s="82"/>
      <c r="J214" s="82"/>
      <c r="K214" s="82"/>
      <c r="L214" s="82"/>
      <c r="M214" s="82"/>
      <c r="N214" s="82"/>
      <c r="O214" s="82"/>
      <c r="P214" s="82"/>
      <c r="Q214" s="82"/>
      <c r="R214" s="82"/>
      <c r="S214" s="82"/>
      <c r="T214" s="82"/>
      <c r="U214" s="82"/>
      <c r="V214" s="82"/>
      <c r="W214" s="82"/>
      <c r="X214" s="82"/>
      <c r="Y214" s="82"/>
      <c r="Z214" s="82"/>
    </row>
    <row r="215" spans="1:26" x14ac:dyDescent="0.45">
      <c r="A215" s="82">
        <v>210</v>
      </c>
      <c r="B215" s="92">
        <f t="shared" si="3"/>
        <v>-358580.77005075093</v>
      </c>
      <c r="C215" s="92">
        <f t="shared" si="0"/>
        <v>-3137.5817379440705</v>
      </c>
      <c r="D215" s="92">
        <f t="shared" si="1"/>
        <v>4729.2292831831101</v>
      </c>
      <c r="E215" s="92">
        <f t="shared" si="2"/>
        <v>-363309.99933393404</v>
      </c>
      <c r="F215" s="92">
        <f t="shared" si="7"/>
        <v>-123464.01483373567</v>
      </c>
      <c r="G215" s="82"/>
      <c r="H215" s="82"/>
      <c r="I215" s="82"/>
      <c r="J215" s="82"/>
      <c r="K215" s="82"/>
      <c r="L215" s="82"/>
      <c r="M215" s="82"/>
      <c r="N215" s="82"/>
      <c r="O215" s="82"/>
      <c r="P215" s="82"/>
      <c r="Q215" s="82"/>
      <c r="R215" s="82"/>
      <c r="S215" s="82"/>
      <c r="T215" s="82"/>
      <c r="U215" s="82"/>
      <c r="V215" s="82"/>
      <c r="W215" s="82"/>
      <c r="X215" s="82"/>
      <c r="Y215" s="82"/>
      <c r="Z215" s="82"/>
    </row>
    <row r="216" spans="1:26" x14ac:dyDescent="0.45">
      <c r="A216" s="82">
        <v>211</v>
      </c>
      <c r="B216" s="92">
        <f t="shared" si="3"/>
        <v>-363309.99933393404</v>
      </c>
      <c r="C216" s="92">
        <f t="shared" si="0"/>
        <v>-3178.9624941719226</v>
      </c>
      <c r="D216" s="92">
        <f t="shared" si="1"/>
        <v>4770.6100394109617</v>
      </c>
      <c r="E216" s="92">
        <f t="shared" si="2"/>
        <v>-368080.60937334498</v>
      </c>
      <c r="F216" s="92">
        <f t="shared" si="7"/>
        <v>-126642.97732790759</v>
      </c>
      <c r="G216" s="82"/>
      <c r="H216" s="82"/>
      <c r="I216" s="82"/>
      <c r="J216" s="82"/>
      <c r="K216" s="82"/>
      <c r="L216" s="82"/>
      <c r="M216" s="82"/>
      <c r="N216" s="82"/>
      <c r="O216" s="82"/>
      <c r="P216" s="82"/>
      <c r="Q216" s="82"/>
      <c r="R216" s="82"/>
      <c r="S216" s="82"/>
      <c r="T216" s="82"/>
      <c r="U216" s="82"/>
      <c r="V216" s="82"/>
      <c r="W216" s="82"/>
      <c r="X216" s="82"/>
      <c r="Y216" s="82"/>
      <c r="Z216" s="82"/>
    </row>
    <row r="217" spans="1:26" x14ac:dyDescent="0.45">
      <c r="A217" s="82">
        <v>212</v>
      </c>
      <c r="B217" s="92">
        <f t="shared" si="3"/>
        <v>-368080.60937334498</v>
      </c>
      <c r="C217" s="92">
        <f t="shared" si="0"/>
        <v>-3220.7053320167684</v>
      </c>
      <c r="D217" s="92">
        <f t="shared" si="1"/>
        <v>4812.3528772558075</v>
      </c>
      <c r="E217" s="92">
        <f t="shared" si="2"/>
        <v>-372892.9622506008</v>
      </c>
      <c r="F217" s="92">
        <f t="shared" si="7"/>
        <v>-129863.68265992435</v>
      </c>
      <c r="G217" s="82"/>
      <c r="H217" s="82"/>
      <c r="I217" s="82"/>
      <c r="J217" s="82"/>
      <c r="K217" s="82"/>
      <c r="L217" s="82"/>
      <c r="M217" s="82"/>
      <c r="N217" s="82"/>
      <c r="O217" s="82"/>
      <c r="P217" s="82"/>
      <c r="Q217" s="82"/>
      <c r="R217" s="82"/>
      <c r="S217" s="82"/>
      <c r="T217" s="82"/>
      <c r="U217" s="82"/>
      <c r="V217" s="82"/>
      <c r="W217" s="82"/>
      <c r="X217" s="82"/>
      <c r="Y217" s="82"/>
      <c r="Z217" s="82"/>
    </row>
    <row r="218" spans="1:26" x14ac:dyDescent="0.45">
      <c r="A218" s="82">
        <v>213</v>
      </c>
      <c r="B218" s="92">
        <f t="shared" si="3"/>
        <v>-372892.9622506008</v>
      </c>
      <c r="C218" s="92">
        <f t="shared" si="0"/>
        <v>-3262.8134196927567</v>
      </c>
      <c r="D218" s="92">
        <f t="shared" si="1"/>
        <v>4854.4609649317963</v>
      </c>
      <c r="E218" s="92">
        <f t="shared" si="2"/>
        <v>-377747.42321553262</v>
      </c>
      <c r="F218" s="92">
        <f t="shared" si="7"/>
        <v>-133126.49607961712</v>
      </c>
      <c r="G218" s="82"/>
      <c r="H218" s="82"/>
      <c r="I218" s="82"/>
      <c r="J218" s="82"/>
      <c r="K218" s="82"/>
      <c r="L218" s="82"/>
      <c r="M218" s="82"/>
      <c r="N218" s="82"/>
      <c r="O218" s="82"/>
      <c r="P218" s="82"/>
      <c r="Q218" s="82"/>
      <c r="R218" s="82"/>
      <c r="S218" s="82"/>
      <c r="T218" s="82"/>
      <c r="U218" s="82"/>
      <c r="V218" s="82"/>
      <c r="W218" s="82"/>
      <c r="X218" s="82"/>
      <c r="Y218" s="82"/>
      <c r="Z218" s="82"/>
    </row>
    <row r="219" spans="1:26" x14ac:dyDescent="0.45">
      <c r="A219" s="82">
        <v>214</v>
      </c>
      <c r="B219" s="92">
        <f t="shared" si="3"/>
        <v>-377747.42321553262</v>
      </c>
      <c r="C219" s="92">
        <f t="shared" si="0"/>
        <v>-3305.2899531359099</v>
      </c>
      <c r="D219" s="92">
        <f t="shared" si="1"/>
        <v>4896.9374983749494</v>
      </c>
      <c r="E219" s="92">
        <f t="shared" si="2"/>
        <v>-382644.36071390758</v>
      </c>
      <c r="F219" s="92">
        <f t="shared" si="7"/>
        <v>-136431.78603275304</v>
      </c>
      <c r="G219" s="82"/>
      <c r="H219" s="82"/>
      <c r="I219" s="82"/>
      <c r="J219" s="82"/>
      <c r="K219" s="82"/>
      <c r="L219" s="82"/>
      <c r="M219" s="82"/>
      <c r="N219" s="82"/>
      <c r="O219" s="82"/>
      <c r="P219" s="82"/>
      <c r="Q219" s="82"/>
      <c r="R219" s="82"/>
      <c r="S219" s="82"/>
      <c r="T219" s="82"/>
      <c r="U219" s="82"/>
      <c r="V219" s="82"/>
      <c r="W219" s="82"/>
      <c r="X219" s="82"/>
      <c r="Y219" s="82"/>
      <c r="Z219" s="82"/>
    </row>
    <row r="220" spans="1:26" x14ac:dyDescent="0.45">
      <c r="A220" s="82">
        <v>215</v>
      </c>
      <c r="B220" s="92">
        <f t="shared" si="3"/>
        <v>-382644.36071390758</v>
      </c>
      <c r="C220" s="92">
        <f t="shared" si="0"/>
        <v>-3348.1381562466909</v>
      </c>
      <c r="D220" s="92">
        <f t="shared" si="1"/>
        <v>4939.78570148573</v>
      </c>
      <c r="E220" s="92">
        <f t="shared" si="2"/>
        <v>-387584.14641539333</v>
      </c>
      <c r="F220" s="92">
        <f t="shared" si="7"/>
        <v>-139779.92418899972</v>
      </c>
      <c r="G220" s="82"/>
      <c r="H220" s="82"/>
      <c r="I220" s="82"/>
      <c r="J220" s="82"/>
      <c r="K220" s="82"/>
      <c r="L220" s="82"/>
      <c r="M220" s="82"/>
      <c r="N220" s="82"/>
      <c r="O220" s="82"/>
      <c r="P220" s="82"/>
      <c r="Q220" s="82"/>
      <c r="R220" s="82"/>
      <c r="S220" s="82"/>
      <c r="T220" s="82"/>
      <c r="U220" s="82"/>
      <c r="V220" s="82"/>
      <c r="W220" s="82"/>
      <c r="X220" s="82"/>
      <c r="Y220" s="82"/>
      <c r="Z220" s="82"/>
    </row>
    <row r="221" spans="1:26" x14ac:dyDescent="0.45">
      <c r="A221" s="82">
        <v>216</v>
      </c>
      <c r="B221" s="92">
        <f t="shared" si="3"/>
        <v>-387584.14641539333</v>
      </c>
      <c r="C221" s="92">
        <f t="shared" si="0"/>
        <v>-3391.3612811346911</v>
      </c>
      <c r="D221" s="92">
        <f t="shared" si="1"/>
        <v>4983.0088263737307</v>
      </c>
      <c r="E221" s="92">
        <f t="shared" si="2"/>
        <v>-392567.15524176706</v>
      </c>
      <c r="F221" s="92">
        <f t="shared" si="7"/>
        <v>-143171.2854701344</v>
      </c>
      <c r="G221" s="82"/>
      <c r="H221" s="82"/>
      <c r="I221" s="82"/>
      <c r="J221" s="82"/>
      <c r="K221" s="82"/>
      <c r="L221" s="82"/>
      <c r="M221" s="82"/>
      <c r="N221" s="82"/>
      <c r="O221" s="82"/>
      <c r="P221" s="82"/>
      <c r="Q221" s="82"/>
      <c r="R221" s="82"/>
      <c r="S221" s="82"/>
      <c r="T221" s="82"/>
      <c r="U221" s="82"/>
      <c r="V221" s="82"/>
      <c r="W221" s="82"/>
      <c r="X221" s="82"/>
      <c r="Y221" s="82"/>
      <c r="Z221" s="82"/>
    </row>
    <row r="222" spans="1:26" x14ac:dyDescent="0.45">
      <c r="A222" s="82">
        <v>217</v>
      </c>
      <c r="B222" s="92">
        <f t="shared" si="3"/>
        <v>-392567.15524176706</v>
      </c>
      <c r="C222" s="92">
        <f t="shared" si="0"/>
        <v>-3434.9626083654616</v>
      </c>
      <c r="D222" s="92">
        <f t="shared" si="1"/>
        <v>5026.6101536045007</v>
      </c>
      <c r="E222" s="92">
        <f t="shared" si="2"/>
        <v>-397593.76539537153</v>
      </c>
      <c r="F222" s="92">
        <f t="shared" si="7"/>
        <v>-146606.24807849986</v>
      </c>
      <c r="G222" s="82"/>
      <c r="H222" s="82"/>
      <c r="I222" s="82"/>
      <c r="J222" s="82"/>
      <c r="K222" s="82"/>
      <c r="L222" s="82"/>
      <c r="M222" s="82"/>
      <c r="N222" s="82"/>
      <c r="O222" s="82"/>
      <c r="P222" s="82"/>
      <c r="Q222" s="82"/>
      <c r="R222" s="82"/>
      <c r="S222" s="82"/>
      <c r="T222" s="82"/>
      <c r="U222" s="82"/>
      <c r="V222" s="82"/>
      <c r="W222" s="82"/>
      <c r="X222" s="82"/>
      <c r="Y222" s="82"/>
      <c r="Z222" s="82"/>
    </row>
    <row r="223" spans="1:26" x14ac:dyDescent="0.45">
      <c r="A223" s="82">
        <v>218</v>
      </c>
      <c r="B223" s="92">
        <f t="shared" si="3"/>
        <v>-397593.76539537153</v>
      </c>
      <c r="C223" s="92">
        <f t="shared" si="0"/>
        <v>-3478.9454472095003</v>
      </c>
      <c r="D223" s="92">
        <f t="shared" si="1"/>
        <v>5070.5929924485399</v>
      </c>
      <c r="E223" s="92">
        <f t="shared" si="2"/>
        <v>-402664.35838782007</v>
      </c>
      <c r="F223" s="92">
        <f t="shared" si="7"/>
        <v>-150085.19352570936</v>
      </c>
      <c r="G223" s="82"/>
      <c r="H223" s="82"/>
      <c r="I223" s="82"/>
      <c r="J223" s="82"/>
      <c r="K223" s="82"/>
      <c r="L223" s="82"/>
      <c r="M223" s="82"/>
      <c r="N223" s="82"/>
      <c r="O223" s="82"/>
      <c r="P223" s="82"/>
      <c r="Q223" s="82"/>
      <c r="R223" s="82"/>
      <c r="S223" s="82"/>
      <c r="T223" s="82"/>
      <c r="U223" s="82"/>
      <c r="V223" s="82"/>
      <c r="W223" s="82"/>
      <c r="X223" s="82"/>
      <c r="Y223" s="82"/>
      <c r="Z223" s="82"/>
    </row>
    <row r="224" spans="1:26" x14ac:dyDescent="0.45">
      <c r="A224" s="82">
        <v>219</v>
      </c>
      <c r="B224" s="92">
        <f t="shared" si="3"/>
        <v>-402664.35838782007</v>
      </c>
      <c r="C224" s="92">
        <f t="shared" si="0"/>
        <v>-3523.3131358934252</v>
      </c>
      <c r="D224" s="92">
        <f t="shared" si="1"/>
        <v>5114.9606811324647</v>
      </c>
      <c r="E224" s="92">
        <f t="shared" si="2"/>
        <v>-407779.31906895252</v>
      </c>
      <c r="F224" s="92">
        <f t="shared" si="7"/>
        <v>-153608.50666160279</v>
      </c>
      <c r="G224" s="82"/>
      <c r="H224" s="82"/>
      <c r="I224" s="82"/>
      <c r="J224" s="82"/>
      <c r="K224" s="82"/>
      <c r="L224" s="82"/>
      <c r="M224" s="82"/>
      <c r="N224" s="82"/>
      <c r="O224" s="82"/>
      <c r="P224" s="82"/>
      <c r="Q224" s="82"/>
      <c r="R224" s="82"/>
      <c r="S224" s="82"/>
      <c r="T224" s="82"/>
      <c r="U224" s="82"/>
      <c r="V224" s="82"/>
      <c r="W224" s="82"/>
      <c r="X224" s="82"/>
      <c r="Y224" s="82"/>
      <c r="Z224" s="82"/>
    </row>
    <row r="225" spans="1:26" x14ac:dyDescent="0.45">
      <c r="A225" s="82">
        <v>220</v>
      </c>
      <c r="B225" s="92">
        <f t="shared" si="3"/>
        <v>-407779.31906895252</v>
      </c>
      <c r="C225" s="92">
        <f t="shared" si="0"/>
        <v>-3568.0690418533341</v>
      </c>
      <c r="D225" s="92">
        <f t="shared" si="1"/>
        <v>5159.7165870923736</v>
      </c>
      <c r="E225" s="92">
        <f t="shared" si="2"/>
        <v>-412939.0356560449</v>
      </c>
      <c r="F225" s="92">
        <f t="shared" si="7"/>
        <v>-157176.57570345612</v>
      </c>
      <c r="G225" s="82"/>
      <c r="H225" s="82"/>
      <c r="I225" s="82"/>
      <c r="J225" s="82"/>
      <c r="K225" s="82"/>
      <c r="L225" s="82"/>
      <c r="M225" s="82"/>
      <c r="N225" s="82"/>
      <c r="O225" s="82"/>
      <c r="P225" s="82"/>
      <c r="Q225" s="82"/>
      <c r="R225" s="82"/>
      <c r="S225" s="82"/>
      <c r="T225" s="82"/>
      <c r="U225" s="82"/>
      <c r="V225" s="82"/>
      <c r="W225" s="82"/>
      <c r="X225" s="82"/>
      <c r="Y225" s="82"/>
      <c r="Z225" s="82"/>
    </row>
    <row r="226" spans="1:26" x14ac:dyDescent="0.45">
      <c r="A226" s="82">
        <v>221</v>
      </c>
      <c r="B226" s="92">
        <f t="shared" si="3"/>
        <v>-412939.0356560449</v>
      </c>
      <c r="C226" s="92">
        <f t="shared" si="0"/>
        <v>-3613.2165619903926</v>
      </c>
      <c r="D226" s="92">
        <f t="shared" si="1"/>
        <v>5204.8641072294322</v>
      </c>
      <c r="E226" s="92">
        <f t="shared" si="2"/>
        <v>-418143.89976327436</v>
      </c>
      <c r="F226" s="92">
        <f t="shared" si="7"/>
        <v>-160789.79226544651</v>
      </c>
      <c r="G226" s="82"/>
      <c r="H226" s="82"/>
      <c r="I226" s="82"/>
      <c r="J226" s="82"/>
      <c r="K226" s="82"/>
      <c r="L226" s="82"/>
      <c r="M226" s="82"/>
      <c r="N226" s="82"/>
      <c r="O226" s="82"/>
      <c r="P226" s="82"/>
      <c r="Q226" s="82"/>
      <c r="R226" s="82"/>
      <c r="S226" s="82"/>
      <c r="T226" s="82"/>
      <c r="U226" s="82"/>
      <c r="V226" s="82"/>
      <c r="W226" s="82"/>
      <c r="X226" s="82"/>
      <c r="Y226" s="82"/>
      <c r="Z226" s="82"/>
    </row>
    <row r="227" spans="1:26" x14ac:dyDescent="0.45">
      <c r="A227" s="82">
        <v>222</v>
      </c>
      <c r="B227" s="92">
        <f t="shared" si="3"/>
        <v>-418143.89976327436</v>
      </c>
      <c r="C227" s="92">
        <f t="shared" si="0"/>
        <v>-3658.7591229286504</v>
      </c>
      <c r="D227" s="92">
        <f t="shared" si="1"/>
        <v>5250.4066681676895</v>
      </c>
      <c r="E227" s="92">
        <f t="shared" si="2"/>
        <v>-423394.30643144203</v>
      </c>
      <c r="F227" s="92">
        <f t="shared" si="7"/>
        <v>-164448.55138837517</v>
      </c>
      <c r="G227" s="82"/>
      <c r="H227" s="82"/>
      <c r="I227" s="82"/>
      <c r="J227" s="82"/>
      <c r="K227" s="82"/>
      <c r="L227" s="82"/>
      <c r="M227" s="82"/>
      <c r="N227" s="82"/>
      <c r="O227" s="82"/>
      <c r="P227" s="82"/>
      <c r="Q227" s="82"/>
      <c r="R227" s="82"/>
      <c r="S227" s="82"/>
      <c r="T227" s="82"/>
      <c r="U227" s="82"/>
      <c r="V227" s="82"/>
      <c r="W227" s="82"/>
      <c r="X227" s="82"/>
      <c r="Y227" s="82"/>
      <c r="Z227" s="82"/>
    </row>
    <row r="228" spans="1:26" x14ac:dyDescent="0.45">
      <c r="A228" s="82">
        <v>223</v>
      </c>
      <c r="B228" s="92">
        <f t="shared" si="3"/>
        <v>-423394.30643144203</v>
      </c>
      <c r="C228" s="92">
        <f t="shared" si="0"/>
        <v>-3704.7001812751173</v>
      </c>
      <c r="D228" s="92">
        <f t="shared" si="1"/>
        <v>5296.3477265141564</v>
      </c>
      <c r="E228" s="92">
        <f t="shared" si="2"/>
        <v>-428690.65415795619</v>
      </c>
      <c r="F228" s="92">
        <f t="shared" si="7"/>
        <v>-168153.25156965028</v>
      </c>
      <c r="G228" s="82"/>
      <c r="H228" s="82"/>
      <c r="I228" s="82"/>
      <c r="J228" s="82"/>
      <c r="K228" s="82"/>
      <c r="L228" s="82"/>
      <c r="M228" s="82"/>
      <c r="N228" s="82"/>
      <c r="O228" s="82"/>
      <c r="P228" s="82"/>
      <c r="Q228" s="82"/>
      <c r="R228" s="82"/>
      <c r="S228" s="82"/>
      <c r="T228" s="82"/>
      <c r="U228" s="82"/>
      <c r="V228" s="82"/>
      <c r="W228" s="82"/>
      <c r="X228" s="82"/>
      <c r="Y228" s="82"/>
      <c r="Z228" s="82"/>
    </row>
    <row r="229" spans="1:26" x14ac:dyDescent="0.45">
      <c r="A229" s="82">
        <v>224</v>
      </c>
      <c r="B229" s="92">
        <f t="shared" si="3"/>
        <v>-428690.65415795619</v>
      </c>
      <c r="C229" s="92">
        <f t="shared" si="0"/>
        <v>-3751.0432238821163</v>
      </c>
      <c r="D229" s="92">
        <f t="shared" si="1"/>
        <v>5342.6907691211554</v>
      </c>
      <c r="E229" s="92">
        <f t="shared" si="2"/>
        <v>-434033.34492707736</v>
      </c>
      <c r="F229" s="92">
        <f t="shared" si="7"/>
        <v>-171904.2947935324</v>
      </c>
      <c r="G229" s="82"/>
      <c r="H229" s="82"/>
      <c r="I229" s="82"/>
      <c r="J229" s="82"/>
      <c r="K229" s="82"/>
      <c r="L229" s="82"/>
      <c r="M229" s="82"/>
      <c r="N229" s="82"/>
      <c r="O229" s="82"/>
      <c r="P229" s="82"/>
      <c r="Q229" s="82"/>
      <c r="R229" s="82"/>
      <c r="S229" s="82"/>
      <c r="T229" s="82"/>
      <c r="U229" s="82"/>
      <c r="V229" s="82"/>
      <c r="W229" s="82"/>
      <c r="X229" s="82"/>
      <c r="Y229" s="82"/>
      <c r="Z229" s="82"/>
    </row>
    <row r="230" spans="1:26" x14ac:dyDescent="0.45">
      <c r="A230" s="82">
        <v>225</v>
      </c>
      <c r="B230" s="92">
        <f t="shared" si="3"/>
        <v>-434033.34492707736</v>
      </c>
      <c r="C230" s="92">
        <f t="shared" si="0"/>
        <v>-3797.7917681119266</v>
      </c>
      <c r="D230" s="92">
        <f t="shared" si="1"/>
        <v>5389.4393133509657</v>
      </c>
      <c r="E230" s="92">
        <f t="shared" si="2"/>
        <v>-439422.7842404283</v>
      </c>
      <c r="F230" s="92">
        <f t="shared" si="7"/>
        <v>-175702.08656164433</v>
      </c>
      <c r="G230" s="82"/>
      <c r="H230" s="82"/>
      <c r="I230" s="82"/>
      <c r="J230" s="82"/>
      <c r="K230" s="82"/>
      <c r="L230" s="82"/>
      <c r="M230" s="82"/>
      <c r="N230" s="82"/>
      <c r="O230" s="82"/>
      <c r="P230" s="82"/>
      <c r="Q230" s="82"/>
      <c r="R230" s="82"/>
      <c r="S230" s="82"/>
      <c r="T230" s="82"/>
      <c r="U230" s="82"/>
      <c r="V230" s="82"/>
      <c r="W230" s="82"/>
      <c r="X230" s="82"/>
      <c r="Y230" s="82"/>
      <c r="Z230" s="82"/>
    </row>
    <row r="231" spans="1:26" x14ac:dyDescent="0.45">
      <c r="A231" s="82">
        <v>226</v>
      </c>
      <c r="B231" s="92">
        <f t="shared" si="3"/>
        <v>-439422.7842404283</v>
      </c>
      <c r="C231" s="92">
        <f t="shared" si="0"/>
        <v>-3844.9493621037473</v>
      </c>
      <c r="D231" s="92">
        <f t="shared" si="1"/>
        <v>5436.5969073427868</v>
      </c>
      <c r="E231" s="92">
        <f t="shared" si="2"/>
        <v>-444859.38114777108</v>
      </c>
      <c r="F231" s="92">
        <f t="shared" si="7"/>
        <v>-179547.03592374807</v>
      </c>
      <c r="G231" s="82"/>
      <c r="H231" s="82"/>
      <c r="I231" s="82"/>
      <c r="J231" s="82"/>
      <c r="K231" s="82"/>
      <c r="L231" s="82"/>
      <c r="M231" s="82"/>
      <c r="N231" s="82"/>
      <c r="O231" s="82"/>
      <c r="P231" s="82"/>
      <c r="Q231" s="82"/>
      <c r="R231" s="82"/>
      <c r="S231" s="82"/>
      <c r="T231" s="82"/>
      <c r="U231" s="82"/>
      <c r="V231" s="82"/>
      <c r="W231" s="82"/>
      <c r="X231" s="82"/>
      <c r="Y231" s="82"/>
      <c r="Z231" s="82"/>
    </row>
    <row r="232" spans="1:26" x14ac:dyDescent="0.45">
      <c r="A232" s="82">
        <v>227</v>
      </c>
      <c r="B232" s="92">
        <f t="shared" si="3"/>
        <v>-444859.38114777108</v>
      </c>
      <c r="C232" s="92">
        <f t="shared" si="0"/>
        <v>-3892.5195850429964</v>
      </c>
      <c r="D232" s="92">
        <f t="shared" si="1"/>
        <v>5484.1671302820359</v>
      </c>
      <c r="E232" s="92">
        <f t="shared" si="2"/>
        <v>-450343.54827805312</v>
      </c>
      <c r="F232" s="92">
        <f t="shared" si="7"/>
        <v>-183439.55550879106</v>
      </c>
      <c r="G232" s="82"/>
      <c r="H232" s="82"/>
      <c r="I232" s="82"/>
      <c r="J232" s="82"/>
      <c r="K232" s="82"/>
      <c r="L232" s="82"/>
      <c r="M232" s="82"/>
      <c r="N232" s="82"/>
      <c r="O232" s="82"/>
      <c r="P232" s="82"/>
      <c r="Q232" s="82"/>
      <c r="R232" s="82"/>
      <c r="S232" s="82"/>
      <c r="T232" s="82"/>
      <c r="U232" s="82"/>
      <c r="V232" s="82"/>
      <c r="W232" s="82"/>
      <c r="X232" s="82"/>
      <c r="Y232" s="82"/>
      <c r="Z232" s="82"/>
    </row>
    <row r="233" spans="1:26" x14ac:dyDescent="0.45">
      <c r="A233" s="82">
        <v>228</v>
      </c>
      <c r="B233" s="92">
        <f t="shared" si="3"/>
        <v>-450343.54827805312</v>
      </c>
      <c r="C233" s="92">
        <f t="shared" si="0"/>
        <v>-3940.5060474329644</v>
      </c>
      <c r="D233" s="92">
        <f t="shared" si="1"/>
        <v>5532.1535926720035</v>
      </c>
      <c r="E233" s="92">
        <f t="shared" si="2"/>
        <v>-455875.70187072514</v>
      </c>
      <c r="F233" s="92">
        <f t="shared" si="7"/>
        <v>-187380.06155622401</v>
      </c>
      <c r="G233" s="82"/>
      <c r="H233" s="82"/>
      <c r="I233" s="82"/>
      <c r="J233" s="82"/>
      <c r="K233" s="82"/>
      <c r="L233" s="82"/>
      <c r="M233" s="82"/>
      <c r="N233" s="82"/>
      <c r="O233" s="82"/>
      <c r="P233" s="82"/>
      <c r="Q233" s="82"/>
      <c r="R233" s="82"/>
      <c r="S233" s="82"/>
      <c r="T233" s="82"/>
      <c r="U233" s="82"/>
      <c r="V233" s="82"/>
      <c r="W233" s="82"/>
      <c r="X233" s="82"/>
      <c r="Y233" s="82"/>
      <c r="Z233" s="82"/>
    </row>
    <row r="234" spans="1:26" x14ac:dyDescent="0.45">
      <c r="A234" s="82">
        <v>229</v>
      </c>
      <c r="B234" s="92">
        <f t="shared" si="3"/>
        <v>-455875.70187072514</v>
      </c>
      <c r="C234" s="92">
        <f t="shared" si="0"/>
        <v>-3988.9123913688445</v>
      </c>
      <c r="D234" s="92">
        <f t="shared" si="1"/>
        <v>5580.5599366078841</v>
      </c>
      <c r="E234" s="92">
        <f t="shared" si="2"/>
        <v>-461456.26180733304</v>
      </c>
      <c r="F234" s="92">
        <f t="shared" si="7"/>
        <v>-191368.97394759287</v>
      </c>
      <c r="G234" s="82"/>
      <c r="H234" s="82"/>
      <c r="I234" s="82"/>
      <c r="J234" s="82"/>
      <c r="K234" s="82"/>
      <c r="L234" s="82"/>
      <c r="M234" s="82"/>
      <c r="N234" s="82"/>
      <c r="O234" s="82"/>
      <c r="P234" s="82"/>
      <c r="Q234" s="82"/>
      <c r="R234" s="82"/>
      <c r="S234" s="82"/>
      <c r="T234" s="82"/>
      <c r="U234" s="82"/>
      <c r="V234" s="82"/>
      <c r="W234" s="82"/>
      <c r="X234" s="82"/>
      <c r="Y234" s="82"/>
      <c r="Z234" s="82"/>
    </row>
    <row r="235" spans="1:26" x14ac:dyDescent="0.45">
      <c r="A235" s="82">
        <v>230</v>
      </c>
      <c r="B235" s="92">
        <f t="shared" si="3"/>
        <v>-461456.26180733304</v>
      </c>
      <c r="C235" s="92">
        <f t="shared" si="0"/>
        <v>-4037.7422908141639</v>
      </c>
      <c r="D235" s="92">
        <f t="shared" si="1"/>
        <v>5629.389836053203</v>
      </c>
      <c r="E235" s="92">
        <f t="shared" si="2"/>
        <v>-467085.65164338623</v>
      </c>
      <c r="F235" s="92">
        <f t="shared" si="7"/>
        <v>-195406.71623840704</v>
      </c>
      <c r="G235" s="82"/>
      <c r="H235" s="82"/>
      <c r="I235" s="82"/>
      <c r="J235" s="82"/>
      <c r="K235" s="82"/>
      <c r="L235" s="82"/>
      <c r="M235" s="82"/>
      <c r="N235" s="82"/>
      <c r="O235" s="82"/>
      <c r="P235" s="82"/>
      <c r="Q235" s="82"/>
      <c r="R235" s="82"/>
      <c r="S235" s="82"/>
      <c r="T235" s="82"/>
      <c r="U235" s="82"/>
      <c r="V235" s="82"/>
      <c r="W235" s="82"/>
      <c r="X235" s="82"/>
      <c r="Y235" s="82"/>
      <c r="Z235" s="82"/>
    </row>
    <row r="236" spans="1:26" x14ac:dyDescent="0.45">
      <c r="A236" s="82">
        <v>231</v>
      </c>
      <c r="B236" s="92">
        <f t="shared" si="3"/>
        <v>-467085.65164338623</v>
      </c>
      <c r="C236" s="92">
        <f t="shared" si="0"/>
        <v>-4086.9994518796289</v>
      </c>
      <c r="D236" s="92">
        <f t="shared" si="1"/>
        <v>5678.646997118668</v>
      </c>
      <c r="E236" s="92">
        <f t="shared" si="2"/>
        <v>-472764.29864050489</v>
      </c>
      <c r="F236" s="92">
        <f t="shared" si="7"/>
        <v>-199493.71569028666</v>
      </c>
      <c r="G236" s="82"/>
      <c r="H236" s="82"/>
      <c r="I236" s="82"/>
      <c r="J236" s="82"/>
      <c r="K236" s="82"/>
      <c r="L236" s="82"/>
      <c r="M236" s="82"/>
      <c r="N236" s="82"/>
      <c r="O236" s="82"/>
      <c r="P236" s="82"/>
      <c r="Q236" s="82"/>
      <c r="R236" s="82"/>
      <c r="S236" s="82"/>
      <c r="T236" s="82"/>
      <c r="U236" s="82"/>
      <c r="V236" s="82"/>
      <c r="W236" s="82"/>
      <c r="X236" s="82"/>
      <c r="Y236" s="82"/>
      <c r="Z236" s="82"/>
    </row>
    <row r="237" spans="1:26" x14ac:dyDescent="0.45">
      <c r="A237" s="82">
        <v>232</v>
      </c>
      <c r="B237" s="92">
        <f t="shared" si="3"/>
        <v>-472764.29864050489</v>
      </c>
      <c r="C237" s="92">
        <f t="shared" si="0"/>
        <v>-4136.6876131044173</v>
      </c>
      <c r="D237" s="92">
        <f t="shared" si="1"/>
        <v>5728.3351583434569</v>
      </c>
      <c r="E237" s="92">
        <f t="shared" si="2"/>
        <v>-478492.63379884837</v>
      </c>
      <c r="F237" s="92">
        <f t="shared" si="7"/>
        <v>-203630.40330339107</v>
      </c>
      <c r="G237" s="82"/>
      <c r="H237" s="82"/>
      <c r="I237" s="82"/>
      <c r="J237" s="82"/>
      <c r="K237" s="82"/>
      <c r="L237" s="82"/>
      <c r="M237" s="82"/>
      <c r="N237" s="82"/>
      <c r="O237" s="82"/>
      <c r="P237" s="82"/>
      <c r="Q237" s="82"/>
      <c r="R237" s="82"/>
      <c r="S237" s="82"/>
      <c r="T237" s="82"/>
      <c r="U237" s="82"/>
      <c r="V237" s="82"/>
      <c r="W237" s="82"/>
      <c r="X237" s="82"/>
      <c r="Y237" s="82"/>
      <c r="Z237" s="82"/>
    </row>
    <row r="238" spans="1:26" x14ac:dyDescent="0.45">
      <c r="A238" s="82">
        <v>233</v>
      </c>
      <c r="B238" s="92">
        <f t="shared" si="3"/>
        <v>-478492.63379884837</v>
      </c>
      <c r="C238" s="92">
        <f t="shared" si="0"/>
        <v>-4186.8105457399224</v>
      </c>
      <c r="D238" s="92">
        <f t="shared" si="1"/>
        <v>5778.458090978962</v>
      </c>
      <c r="E238" s="92">
        <f t="shared" si="2"/>
        <v>-484271.09188982734</v>
      </c>
      <c r="F238" s="92">
        <f t="shared" si="7"/>
        <v>-207817.21384913099</v>
      </c>
      <c r="G238" s="82"/>
      <c r="H238" s="82"/>
      <c r="I238" s="82"/>
      <c r="J238" s="82"/>
      <c r="K238" s="82"/>
      <c r="L238" s="82"/>
      <c r="M238" s="82"/>
      <c r="N238" s="82"/>
      <c r="O238" s="82"/>
      <c r="P238" s="82"/>
      <c r="Q238" s="82"/>
      <c r="R238" s="82"/>
      <c r="S238" s="82"/>
      <c r="T238" s="82"/>
      <c r="U238" s="82"/>
      <c r="V238" s="82"/>
      <c r="W238" s="82"/>
      <c r="X238" s="82"/>
      <c r="Y238" s="82"/>
      <c r="Z238" s="82"/>
    </row>
    <row r="239" spans="1:26" x14ac:dyDescent="0.45">
      <c r="A239" s="82">
        <v>234</v>
      </c>
      <c r="B239" s="92">
        <f t="shared" si="3"/>
        <v>-484271.09188982734</v>
      </c>
      <c r="C239" s="92">
        <f t="shared" si="0"/>
        <v>-4237.3720540359891</v>
      </c>
      <c r="D239" s="92">
        <f t="shared" si="1"/>
        <v>5829.0195992750287</v>
      </c>
      <c r="E239" s="92">
        <f t="shared" si="2"/>
        <v>-490100.11148910236</v>
      </c>
      <c r="F239" s="92">
        <f t="shared" si="7"/>
        <v>-212054.58590316697</v>
      </c>
      <c r="G239" s="82"/>
      <c r="H239" s="82"/>
      <c r="I239" s="82"/>
      <c r="J239" s="82"/>
      <c r="K239" s="82"/>
      <c r="L239" s="82"/>
      <c r="M239" s="82"/>
      <c r="N239" s="82"/>
      <c r="O239" s="82"/>
      <c r="P239" s="82"/>
      <c r="Q239" s="82"/>
      <c r="R239" s="82"/>
      <c r="S239" s="82"/>
      <c r="T239" s="82"/>
      <c r="U239" s="82"/>
      <c r="V239" s="82"/>
      <c r="W239" s="82"/>
      <c r="X239" s="82"/>
      <c r="Y239" s="82"/>
      <c r="Z239" s="82"/>
    </row>
    <row r="240" spans="1:26" x14ac:dyDescent="0.45">
      <c r="A240" s="82">
        <v>235</v>
      </c>
      <c r="B240" s="92">
        <f t="shared" si="3"/>
        <v>-490100.11148910236</v>
      </c>
      <c r="C240" s="92">
        <f t="shared" si="0"/>
        <v>-4288.3759755296451</v>
      </c>
      <c r="D240" s="92">
        <f t="shared" si="1"/>
        <v>5880.0235207686846</v>
      </c>
      <c r="E240" s="92">
        <f t="shared" si="2"/>
        <v>-495980.13500987104</v>
      </c>
      <c r="F240" s="92">
        <f t="shared" si="7"/>
        <v>-216342.9618786966</v>
      </c>
      <c r="G240" s="82"/>
      <c r="H240" s="82"/>
      <c r="I240" s="82"/>
      <c r="J240" s="82"/>
      <c r="K240" s="82"/>
      <c r="L240" s="82"/>
      <c r="M240" s="82"/>
      <c r="N240" s="82"/>
      <c r="O240" s="82"/>
      <c r="P240" s="82"/>
      <c r="Q240" s="82"/>
      <c r="R240" s="82"/>
      <c r="S240" s="82"/>
      <c r="T240" s="82"/>
      <c r="U240" s="82"/>
      <c r="V240" s="82"/>
      <c r="W240" s="82"/>
      <c r="X240" s="82"/>
      <c r="Y240" s="82"/>
      <c r="Z240" s="82"/>
    </row>
    <row r="241" spans="1:26" x14ac:dyDescent="0.45">
      <c r="A241" s="82">
        <v>236</v>
      </c>
      <c r="B241" s="92">
        <f t="shared" si="3"/>
        <v>-495980.13500987104</v>
      </c>
      <c r="C241" s="92">
        <f t="shared" si="0"/>
        <v>-4339.8261813363715</v>
      </c>
      <c r="D241" s="92">
        <f t="shared" si="1"/>
        <v>5931.4737265754111</v>
      </c>
      <c r="E241" s="92">
        <f t="shared" si="2"/>
        <v>-501911.60873644648</v>
      </c>
      <c r="F241" s="92">
        <f t="shared" si="7"/>
        <v>-220682.78806003297</v>
      </c>
      <c r="G241" s="82"/>
      <c r="H241" s="82"/>
      <c r="I241" s="82"/>
      <c r="J241" s="82"/>
      <c r="K241" s="82"/>
      <c r="L241" s="82"/>
      <c r="M241" s="82"/>
      <c r="N241" s="82"/>
      <c r="O241" s="82"/>
      <c r="P241" s="82"/>
      <c r="Q241" s="82"/>
      <c r="R241" s="82"/>
      <c r="S241" s="82"/>
      <c r="T241" s="82"/>
      <c r="U241" s="82"/>
      <c r="V241" s="82"/>
      <c r="W241" s="82"/>
      <c r="X241" s="82"/>
      <c r="Y241" s="82"/>
      <c r="Z241" s="82"/>
    </row>
    <row r="242" spans="1:26" x14ac:dyDescent="0.45">
      <c r="A242" s="82">
        <v>237</v>
      </c>
      <c r="B242" s="92">
        <f t="shared" si="3"/>
        <v>-501911.60873644648</v>
      </c>
      <c r="C242" s="92">
        <f t="shared" si="0"/>
        <v>-4391.7265764439062</v>
      </c>
      <c r="D242" s="92">
        <f t="shared" si="1"/>
        <v>5983.3741216829458</v>
      </c>
      <c r="E242" s="92">
        <f t="shared" si="2"/>
        <v>-507894.98285812943</v>
      </c>
      <c r="F242" s="92">
        <f t="shared" si="7"/>
        <v>-225074.51463647687</v>
      </c>
      <c r="G242" s="82"/>
      <c r="H242" s="82"/>
      <c r="I242" s="82"/>
      <c r="J242" s="82"/>
      <c r="K242" s="82"/>
      <c r="L242" s="82"/>
      <c r="M242" s="82"/>
      <c r="N242" s="82"/>
      <c r="O242" s="82"/>
      <c r="P242" s="82"/>
      <c r="Q242" s="82"/>
      <c r="R242" s="82"/>
      <c r="S242" s="82"/>
      <c r="T242" s="82"/>
      <c r="U242" s="82"/>
      <c r="V242" s="82"/>
      <c r="W242" s="82"/>
      <c r="X242" s="82"/>
      <c r="Y242" s="82"/>
      <c r="Z242" s="82"/>
    </row>
    <row r="243" spans="1:26" x14ac:dyDescent="0.45">
      <c r="A243" s="82">
        <v>238</v>
      </c>
      <c r="B243" s="92">
        <f t="shared" si="3"/>
        <v>-507894.98285812943</v>
      </c>
      <c r="C243" s="92">
        <f t="shared" si="0"/>
        <v>-4444.0811000086323</v>
      </c>
      <c r="D243" s="92">
        <f t="shared" si="1"/>
        <v>6035.7286452476719</v>
      </c>
      <c r="E243" s="92">
        <f t="shared" si="2"/>
        <v>-513930.71150337713</v>
      </c>
      <c r="F243" s="92">
        <f t="shared" si="7"/>
        <v>-229518.5957364855</v>
      </c>
      <c r="G243" s="82"/>
      <c r="H243" s="82"/>
      <c r="I243" s="82"/>
      <c r="J243" s="82"/>
      <c r="K243" s="82"/>
      <c r="L243" s="82"/>
      <c r="M243" s="82"/>
      <c r="N243" s="82"/>
      <c r="O243" s="82"/>
      <c r="P243" s="82"/>
      <c r="Q243" s="82"/>
      <c r="R243" s="82"/>
      <c r="S243" s="82"/>
      <c r="T243" s="82"/>
      <c r="U243" s="82"/>
      <c r="V243" s="82"/>
      <c r="W243" s="82"/>
      <c r="X243" s="82"/>
      <c r="Y243" s="82"/>
      <c r="Z243" s="82"/>
    </row>
    <row r="244" spans="1:26" x14ac:dyDescent="0.45">
      <c r="A244" s="82">
        <v>239</v>
      </c>
      <c r="B244" s="92">
        <f t="shared" si="3"/>
        <v>-513930.71150337713</v>
      </c>
      <c r="C244" s="92">
        <f t="shared" si="0"/>
        <v>-4496.8937256545496</v>
      </c>
      <c r="D244" s="92">
        <f t="shared" si="1"/>
        <v>6088.5412708935892</v>
      </c>
      <c r="E244" s="92">
        <f t="shared" si="2"/>
        <v>-520019.25277427072</v>
      </c>
      <c r="F244" s="92">
        <f t="shared" si="7"/>
        <v>-234015.48946214005</v>
      </c>
      <c r="G244" s="82"/>
      <c r="H244" s="82"/>
      <c r="I244" s="82"/>
      <c r="J244" s="82"/>
      <c r="K244" s="82"/>
      <c r="L244" s="82"/>
      <c r="M244" s="82"/>
      <c r="N244" s="82"/>
      <c r="O244" s="82"/>
      <c r="P244" s="82"/>
      <c r="Q244" s="82"/>
      <c r="R244" s="82"/>
      <c r="S244" s="82"/>
      <c r="T244" s="82"/>
      <c r="U244" s="82"/>
      <c r="V244" s="82"/>
      <c r="W244" s="82"/>
      <c r="X244" s="82"/>
      <c r="Y244" s="82"/>
      <c r="Z244" s="82"/>
    </row>
    <row r="245" spans="1:26" x14ac:dyDescent="0.45">
      <c r="A245" s="82">
        <v>240</v>
      </c>
      <c r="B245" s="92">
        <f t="shared" si="3"/>
        <v>-520019.25277427072</v>
      </c>
      <c r="C245" s="92">
        <f t="shared" si="0"/>
        <v>-4550.1684617748679</v>
      </c>
      <c r="D245" s="92">
        <f t="shared" si="1"/>
        <v>6141.8160070139074</v>
      </c>
      <c r="E245" s="92">
        <f t="shared" si="2"/>
        <v>-526161.06878128462</v>
      </c>
      <c r="F245" s="92">
        <f t="shared" si="7"/>
        <v>-238565.6579239149</v>
      </c>
      <c r="G245" s="82"/>
      <c r="H245" s="82"/>
      <c r="I245" s="82"/>
      <c r="J245" s="82"/>
      <c r="K245" s="82"/>
      <c r="L245" s="82"/>
      <c r="M245" s="82"/>
      <c r="N245" s="82"/>
      <c r="O245" s="82"/>
      <c r="P245" s="82"/>
      <c r="Q245" s="82"/>
      <c r="R245" s="82"/>
      <c r="S245" s="82"/>
      <c r="T245" s="82"/>
      <c r="U245" s="82"/>
      <c r="V245" s="82"/>
      <c r="W245" s="82"/>
      <c r="X245" s="82"/>
      <c r="Y245" s="82"/>
      <c r="Z245" s="82"/>
    </row>
    <row r="246" spans="1:26" x14ac:dyDescent="0.45">
      <c r="A246" s="82">
        <v>241</v>
      </c>
      <c r="B246" s="92">
        <f t="shared" si="3"/>
        <v>-526161.06878128462</v>
      </c>
      <c r="C246" s="92">
        <f t="shared" si="0"/>
        <v>-4603.9093518362397</v>
      </c>
      <c r="D246" s="92">
        <f t="shared" si="1"/>
        <v>6195.5568970752793</v>
      </c>
      <c r="E246" s="92">
        <f t="shared" si="2"/>
        <v>-532356.62567835988</v>
      </c>
      <c r="F246" s="92">
        <f t="shared" si="7"/>
        <v>-243169.56727575115</v>
      </c>
      <c r="G246" s="82"/>
      <c r="H246" s="82"/>
      <c r="I246" s="82"/>
      <c r="J246" s="82"/>
      <c r="K246" s="82"/>
      <c r="L246" s="82"/>
      <c r="M246" s="82"/>
      <c r="N246" s="82"/>
      <c r="O246" s="82"/>
      <c r="P246" s="82"/>
      <c r="Q246" s="82"/>
      <c r="R246" s="82"/>
      <c r="S246" s="82"/>
      <c r="T246" s="82"/>
      <c r="U246" s="82"/>
      <c r="V246" s="82"/>
      <c r="W246" s="82"/>
      <c r="X246" s="82"/>
      <c r="Y246" s="82"/>
      <c r="Z246" s="82"/>
    </row>
    <row r="247" spans="1:26" x14ac:dyDescent="0.45">
      <c r="A247" s="82">
        <v>242</v>
      </c>
      <c r="B247" s="92">
        <f t="shared" si="3"/>
        <v>-532356.62567835988</v>
      </c>
      <c r="C247" s="92">
        <f t="shared" si="0"/>
        <v>-4658.1204746856483</v>
      </c>
      <c r="D247" s="92">
        <f t="shared" si="1"/>
        <v>6249.7680199246879</v>
      </c>
      <c r="E247" s="92">
        <f t="shared" si="2"/>
        <v>-538606.39369828452</v>
      </c>
      <c r="F247" s="92">
        <f t="shared" si="7"/>
        <v>-247827.6877504368</v>
      </c>
      <c r="G247" s="82"/>
      <c r="H247" s="82"/>
      <c r="I247" s="82"/>
      <c r="J247" s="82"/>
      <c r="K247" s="82"/>
      <c r="L247" s="82"/>
      <c r="M247" s="82"/>
      <c r="N247" s="82"/>
      <c r="O247" s="82"/>
      <c r="P247" s="82"/>
      <c r="Q247" s="82"/>
      <c r="R247" s="82"/>
      <c r="S247" s="82"/>
      <c r="T247" s="82"/>
      <c r="U247" s="82"/>
      <c r="V247" s="82"/>
      <c r="W247" s="82"/>
      <c r="X247" s="82"/>
      <c r="Y247" s="82"/>
      <c r="Z247" s="82"/>
    </row>
    <row r="248" spans="1:26" x14ac:dyDescent="0.45">
      <c r="A248" s="82">
        <v>243</v>
      </c>
      <c r="B248" s="92">
        <f t="shared" si="3"/>
        <v>-538606.39369828452</v>
      </c>
      <c r="C248" s="92">
        <f t="shared" si="0"/>
        <v>-4712.8059448599888</v>
      </c>
      <c r="D248" s="92">
        <f t="shared" si="1"/>
        <v>6304.4534900990284</v>
      </c>
      <c r="E248" s="92">
        <f t="shared" si="2"/>
        <v>-544910.84718838357</v>
      </c>
      <c r="F248" s="92">
        <f t="shared" si="7"/>
        <v>-252540.49369529678</v>
      </c>
      <c r="G248" s="82"/>
      <c r="H248" s="82"/>
      <c r="I248" s="82"/>
      <c r="J248" s="82"/>
      <c r="K248" s="82"/>
      <c r="L248" s="82"/>
      <c r="M248" s="82"/>
      <c r="N248" s="82"/>
      <c r="O248" s="82"/>
      <c r="P248" s="82"/>
      <c r="Q248" s="82"/>
      <c r="R248" s="82"/>
      <c r="S248" s="82"/>
      <c r="T248" s="82"/>
      <c r="U248" s="82"/>
      <c r="V248" s="82"/>
      <c r="W248" s="82"/>
      <c r="X248" s="82"/>
      <c r="Y248" s="82"/>
      <c r="Z248" s="82"/>
    </row>
    <row r="249" spans="1:26" x14ac:dyDescent="0.45">
      <c r="A249" s="82">
        <v>244</v>
      </c>
      <c r="B249" s="92">
        <f t="shared" si="3"/>
        <v>-544910.84718838357</v>
      </c>
      <c r="C249" s="92">
        <f t="shared" si="0"/>
        <v>-4767.9699128983557</v>
      </c>
      <c r="D249" s="92">
        <f t="shared" si="1"/>
        <v>6359.6174581373953</v>
      </c>
      <c r="E249" s="92">
        <f t="shared" si="2"/>
        <v>-551270.46464652102</v>
      </c>
      <c r="F249" s="92">
        <f t="shared" si="7"/>
        <v>-257308.46360819513</v>
      </c>
      <c r="G249" s="82"/>
      <c r="H249" s="82"/>
      <c r="I249" s="82"/>
      <c r="J249" s="82"/>
      <c r="K249" s="82"/>
      <c r="L249" s="82"/>
      <c r="M249" s="82"/>
      <c r="N249" s="82"/>
      <c r="O249" s="82"/>
      <c r="P249" s="82"/>
      <c r="Q249" s="82"/>
      <c r="R249" s="82"/>
      <c r="S249" s="82"/>
      <c r="T249" s="82"/>
      <c r="U249" s="82"/>
      <c r="V249" s="82"/>
      <c r="W249" s="82"/>
      <c r="X249" s="82"/>
      <c r="Y249" s="82"/>
      <c r="Z249" s="82"/>
    </row>
    <row r="250" spans="1:26" x14ac:dyDescent="0.45">
      <c r="A250" s="82">
        <v>245</v>
      </c>
      <c r="B250" s="92">
        <f t="shared" si="3"/>
        <v>-551270.46464652102</v>
      </c>
      <c r="C250" s="92">
        <f t="shared" si="0"/>
        <v>-4823.6165656570583</v>
      </c>
      <c r="D250" s="92">
        <f t="shared" si="1"/>
        <v>6415.2641108960979</v>
      </c>
      <c r="E250" s="92">
        <f t="shared" si="2"/>
        <v>-557685.72875741718</v>
      </c>
      <c r="F250" s="92">
        <f t="shared" si="7"/>
        <v>-262132.08017385218</v>
      </c>
      <c r="G250" s="82"/>
      <c r="H250" s="82"/>
      <c r="I250" s="82"/>
      <c r="J250" s="82"/>
      <c r="K250" s="82"/>
      <c r="L250" s="82"/>
      <c r="M250" s="82"/>
      <c r="N250" s="82"/>
      <c r="O250" s="82"/>
      <c r="P250" s="82"/>
      <c r="Q250" s="82"/>
      <c r="R250" s="82"/>
      <c r="S250" s="82"/>
      <c r="T250" s="82"/>
      <c r="U250" s="82"/>
      <c r="V250" s="82"/>
      <c r="W250" s="82"/>
      <c r="X250" s="82"/>
      <c r="Y250" s="82"/>
      <c r="Z250" s="82"/>
    </row>
    <row r="251" spans="1:26" x14ac:dyDescent="0.45">
      <c r="A251" s="82">
        <v>246</v>
      </c>
      <c r="B251" s="92">
        <f t="shared" si="3"/>
        <v>-557685.72875741718</v>
      </c>
      <c r="C251" s="92">
        <f t="shared" si="0"/>
        <v>-4879.7501266273994</v>
      </c>
      <c r="D251" s="92">
        <f t="shared" si="1"/>
        <v>6471.3976718664389</v>
      </c>
      <c r="E251" s="92">
        <f t="shared" si="2"/>
        <v>-564157.12642928364</v>
      </c>
      <c r="F251" s="92">
        <f t="shared" si="7"/>
        <v>-267011.8303004796</v>
      </c>
      <c r="G251" s="82"/>
      <c r="H251" s="82"/>
      <c r="I251" s="82"/>
      <c r="J251" s="82"/>
      <c r="K251" s="82"/>
      <c r="L251" s="82"/>
      <c r="M251" s="82"/>
      <c r="N251" s="82"/>
      <c r="O251" s="82"/>
      <c r="P251" s="82"/>
      <c r="Q251" s="82"/>
      <c r="R251" s="82"/>
      <c r="S251" s="82"/>
      <c r="T251" s="82"/>
      <c r="U251" s="82"/>
      <c r="V251" s="82"/>
      <c r="W251" s="82"/>
      <c r="X251" s="82"/>
      <c r="Y251" s="82"/>
      <c r="Z251" s="82"/>
    </row>
    <row r="252" spans="1:26" x14ac:dyDescent="0.45">
      <c r="A252" s="82">
        <v>247</v>
      </c>
      <c r="B252" s="92">
        <f t="shared" si="3"/>
        <v>-564157.12642928364</v>
      </c>
      <c r="C252" s="92">
        <f t="shared" si="0"/>
        <v>-4936.3748562562314</v>
      </c>
      <c r="D252" s="92">
        <f t="shared" si="1"/>
        <v>6528.022401495271</v>
      </c>
      <c r="E252" s="92">
        <f t="shared" si="2"/>
        <v>-570685.1488307789</v>
      </c>
      <c r="F252" s="92">
        <f t="shared" si="7"/>
        <v>-271948.20515673584</v>
      </c>
      <c r="G252" s="82"/>
      <c r="H252" s="82"/>
      <c r="I252" s="82"/>
      <c r="J252" s="82"/>
      <c r="K252" s="82"/>
      <c r="L252" s="82"/>
      <c r="M252" s="82"/>
      <c r="N252" s="82"/>
      <c r="O252" s="82"/>
      <c r="P252" s="82"/>
      <c r="Q252" s="82"/>
      <c r="R252" s="82"/>
      <c r="S252" s="82"/>
      <c r="T252" s="82"/>
      <c r="U252" s="82"/>
      <c r="V252" s="82"/>
      <c r="W252" s="82"/>
      <c r="X252" s="82"/>
      <c r="Y252" s="82"/>
      <c r="Z252" s="82"/>
    </row>
    <row r="253" spans="1:26" x14ac:dyDescent="0.45">
      <c r="A253" s="82">
        <v>248</v>
      </c>
      <c r="B253" s="92">
        <f t="shared" si="3"/>
        <v>-570685.1488307789</v>
      </c>
      <c r="C253" s="92">
        <f t="shared" si="0"/>
        <v>-4993.4950522693152</v>
      </c>
      <c r="D253" s="92">
        <f t="shared" si="1"/>
        <v>6585.1425975083548</v>
      </c>
      <c r="E253" s="92">
        <f t="shared" si="2"/>
        <v>-577270.29142828728</v>
      </c>
      <c r="F253" s="92">
        <f t="shared" si="7"/>
        <v>-276941.70020900515</v>
      </c>
      <c r="G253" s="82"/>
      <c r="H253" s="82"/>
      <c r="I253" s="82"/>
      <c r="J253" s="82"/>
      <c r="K253" s="82"/>
      <c r="L253" s="82"/>
      <c r="M253" s="82"/>
      <c r="N253" s="82"/>
      <c r="O253" s="82"/>
      <c r="P253" s="82"/>
      <c r="Q253" s="82"/>
      <c r="R253" s="82"/>
      <c r="S253" s="82"/>
      <c r="T253" s="82"/>
      <c r="U253" s="82"/>
      <c r="V253" s="82"/>
      <c r="W253" s="82"/>
      <c r="X253" s="82"/>
      <c r="Y253" s="82"/>
      <c r="Z253" s="82"/>
    </row>
    <row r="254" spans="1:26" x14ac:dyDescent="0.45">
      <c r="A254" s="82">
        <v>249</v>
      </c>
      <c r="B254" s="92">
        <f t="shared" si="3"/>
        <v>-577270.29142828728</v>
      </c>
      <c r="C254" s="92">
        <f t="shared" si="0"/>
        <v>-5051.1150499975129</v>
      </c>
      <c r="D254" s="92">
        <f t="shared" si="1"/>
        <v>6642.7625952365524</v>
      </c>
      <c r="E254" s="92">
        <f t="shared" si="2"/>
        <v>-583913.05402352381</v>
      </c>
      <c r="F254" s="92">
        <f t="shared" si="7"/>
        <v>-281992.81525900267</v>
      </c>
      <c r="G254" s="82"/>
      <c r="H254" s="82"/>
      <c r="I254" s="82"/>
      <c r="J254" s="82"/>
      <c r="K254" s="82"/>
      <c r="L254" s="82"/>
      <c r="M254" s="82"/>
      <c r="N254" s="82"/>
      <c r="O254" s="82"/>
      <c r="P254" s="82"/>
      <c r="Q254" s="82"/>
      <c r="R254" s="82"/>
      <c r="S254" s="82"/>
      <c r="T254" s="82"/>
      <c r="U254" s="82"/>
      <c r="V254" s="82"/>
      <c r="W254" s="82"/>
      <c r="X254" s="82"/>
      <c r="Y254" s="82"/>
      <c r="Z254" s="82"/>
    </row>
    <row r="255" spans="1:26" x14ac:dyDescent="0.45">
      <c r="A255" s="82">
        <v>250</v>
      </c>
      <c r="B255" s="92">
        <f t="shared" si="3"/>
        <v>-583913.05402352381</v>
      </c>
      <c r="C255" s="92">
        <f t="shared" si="0"/>
        <v>-5109.2392227058326</v>
      </c>
      <c r="D255" s="92">
        <f t="shared" si="1"/>
        <v>6700.8867679448722</v>
      </c>
      <c r="E255" s="92">
        <f t="shared" si="2"/>
        <v>-590613.94079146872</v>
      </c>
      <c r="F255" s="92">
        <f t="shared" si="7"/>
        <v>-287102.0544817085</v>
      </c>
      <c r="G255" s="82"/>
      <c r="H255" s="82"/>
      <c r="I255" s="82"/>
      <c r="J255" s="82"/>
      <c r="K255" s="82"/>
      <c r="L255" s="82"/>
      <c r="M255" s="82"/>
      <c r="N255" s="82"/>
      <c r="O255" s="82"/>
      <c r="P255" s="82"/>
      <c r="Q255" s="82"/>
      <c r="R255" s="82"/>
      <c r="S255" s="82"/>
      <c r="T255" s="82"/>
      <c r="U255" s="82"/>
      <c r="V255" s="82"/>
      <c r="W255" s="82"/>
      <c r="X255" s="82"/>
      <c r="Y255" s="82"/>
      <c r="Z255" s="82"/>
    </row>
    <row r="256" spans="1:26" x14ac:dyDescent="0.45">
      <c r="A256" s="82">
        <v>251</v>
      </c>
      <c r="B256" s="92">
        <f t="shared" si="3"/>
        <v>-590613.94079146872</v>
      </c>
      <c r="C256" s="92">
        <f t="shared" si="0"/>
        <v>-5167.8719819253511</v>
      </c>
      <c r="D256" s="92">
        <f t="shared" si="1"/>
        <v>6759.5195271643906</v>
      </c>
      <c r="E256" s="92">
        <f t="shared" si="2"/>
        <v>-597373.46031863312</v>
      </c>
      <c r="F256" s="92">
        <f t="shared" si="7"/>
        <v>-292269.92646363383</v>
      </c>
      <c r="G256" s="82"/>
      <c r="H256" s="82"/>
      <c r="I256" s="82"/>
      <c r="J256" s="82"/>
      <c r="K256" s="82"/>
      <c r="L256" s="82"/>
      <c r="M256" s="82"/>
      <c r="N256" s="82"/>
      <c r="O256" s="82"/>
      <c r="P256" s="82"/>
      <c r="Q256" s="82"/>
      <c r="R256" s="82"/>
      <c r="S256" s="82"/>
      <c r="T256" s="82"/>
      <c r="U256" s="82"/>
      <c r="V256" s="82"/>
      <c r="W256" s="82"/>
      <c r="X256" s="82"/>
      <c r="Y256" s="82"/>
      <c r="Z256" s="82"/>
    </row>
    <row r="257" spans="1:26" x14ac:dyDescent="0.45">
      <c r="A257" s="82">
        <v>252</v>
      </c>
      <c r="B257" s="92">
        <f t="shared" si="3"/>
        <v>-597373.46031863312</v>
      </c>
      <c r="C257" s="92">
        <f t="shared" si="0"/>
        <v>-5227.017777788039</v>
      </c>
      <c r="D257" s="92">
        <f t="shared" si="1"/>
        <v>6818.6653230270786</v>
      </c>
      <c r="E257" s="92">
        <f t="shared" si="2"/>
        <v>-604192.12564166018</v>
      </c>
      <c r="F257" s="92">
        <f t="shared" si="7"/>
        <v>-297496.94424142188</v>
      </c>
      <c r="G257" s="82"/>
      <c r="H257" s="82"/>
      <c r="I257" s="82"/>
      <c r="J257" s="82"/>
      <c r="K257" s="82"/>
      <c r="L257" s="82"/>
      <c r="M257" s="82"/>
      <c r="N257" s="82"/>
      <c r="O257" s="82"/>
      <c r="P257" s="82"/>
      <c r="Q257" s="82"/>
      <c r="R257" s="82"/>
      <c r="S257" s="82"/>
      <c r="T257" s="82"/>
      <c r="U257" s="82"/>
      <c r="V257" s="82"/>
      <c r="W257" s="82"/>
      <c r="X257" s="82"/>
      <c r="Y257" s="82"/>
      <c r="Z257" s="82"/>
    </row>
    <row r="258" spans="1:26" x14ac:dyDescent="0.45">
      <c r="A258" s="82">
        <v>253</v>
      </c>
      <c r="B258" s="92">
        <f t="shared" si="3"/>
        <v>-604192.12564166018</v>
      </c>
      <c r="C258" s="92">
        <f t="shared" si="0"/>
        <v>-5286.6810993645258</v>
      </c>
      <c r="D258" s="92">
        <f t="shared" si="1"/>
        <v>6878.3286446035654</v>
      </c>
      <c r="E258" s="92">
        <f t="shared" si="2"/>
        <v>-611070.45428626379</v>
      </c>
      <c r="F258" s="92">
        <f t="shared" si="7"/>
        <v>-302783.62534078641</v>
      </c>
      <c r="G258" s="82"/>
      <c r="H258" s="82"/>
      <c r="I258" s="82"/>
      <c r="J258" s="82"/>
      <c r="K258" s="82"/>
      <c r="L258" s="82"/>
      <c r="M258" s="82"/>
      <c r="N258" s="82"/>
      <c r="O258" s="82"/>
      <c r="P258" s="82"/>
      <c r="Q258" s="82"/>
      <c r="R258" s="82"/>
      <c r="S258" s="82"/>
      <c r="T258" s="82"/>
      <c r="U258" s="82"/>
      <c r="V258" s="82"/>
      <c r="W258" s="82"/>
      <c r="X258" s="82"/>
      <c r="Y258" s="82"/>
      <c r="Z258" s="82"/>
    </row>
    <row r="259" spans="1:26" x14ac:dyDescent="0.45">
      <c r="A259" s="82">
        <v>254</v>
      </c>
      <c r="B259" s="92">
        <f t="shared" si="3"/>
        <v>-611070.45428626379</v>
      </c>
      <c r="C259" s="92">
        <f t="shared" si="0"/>
        <v>-5346.8664750048074</v>
      </c>
      <c r="D259" s="92">
        <f t="shared" si="1"/>
        <v>6938.514020243847</v>
      </c>
      <c r="E259" s="92">
        <f t="shared" si="2"/>
        <v>-618008.96830650768</v>
      </c>
      <c r="F259" s="92">
        <f t="shared" si="7"/>
        <v>-308130.49181579123</v>
      </c>
      <c r="G259" s="82"/>
      <c r="H259" s="82"/>
      <c r="I259" s="82"/>
      <c r="J259" s="82"/>
      <c r="K259" s="82"/>
      <c r="L259" s="82"/>
      <c r="M259" s="82"/>
      <c r="N259" s="82"/>
      <c r="O259" s="82"/>
      <c r="P259" s="82"/>
      <c r="Q259" s="82"/>
      <c r="R259" s="82"/>
      <c r="S259" s="82"/>
      <c r="T259" s="82"/>
      <c r="U259" s="82"/>
      <c r="V259" s="82"/>
      <c r="W259" s="82"/>
      <c r="X259" s="82"/>
      <c r="Y259" s="82"/>
      <c r="Z259" s="82"/>
    </row>
    <row r="260" spans="1:26" x14ac:dyDescent="0.45">
      <c r="A260" s="82">
        <v>255</v>
      </c>
      <c r="B260" s="92">
        <f t="shared" si="3"/>
        <v>-618008.96830650768</v>
      </c>
      <c r="C260" s="92">
        <f t="shared" si="0"/>
        <v>-5407.578472681942</v>
      </c>
      <c r="D260" s="92">
        <f t="shared" si="1"/>
        <v>6999.2260179209816</v>
      </c>
      <c r="E260" s="92">
        <f t="shared" si="2"/>
        <v>-625008.19432442868</v>
      </c>
      <c r="F260" s="92">
        <f t="shared" si="7"/>
        <v>-313538.07028847316</v>
      </c>
      <c r="G260" s="82"/>
      <c r="H260" s="82"/>
      <c r="I260" s="82"/>
      <c r="J260" s="82"/>
      <c r="K260" s="82"/>
      <c r="L260" s="82"/>
      <c r="M260" s="82"/>
      <c r="N260" s="82"/>
      <c r="O260" s="82"/>
      <c r="P260" s="82"/>
      <c r="Q260" s="82"/>
      <c r="R260" s="82"/>
      <c r="S260" s="82"/>
      <c r="T260" s="82"/>
      <c r="U260" s="82"/>
      <c r="V260" s="82"/>
      <c r="W260" s="82"/>
      <c r="X260" s="82"/>
      <c r="Y260" s="82"/>
      <c r="Z260" s="82"/>
    </row>
    <row r="261" spans="1:26" x14ac:dyDescent="0.45">
      <c r="A261" s="82">
        <v>256</v>
      </c>
      <c r="B261" s="92">
        <f t="shared" si="3"/>
        <v>-625008.19432442868</v>
      </c>
      <c r="C261" s="92">
        <f t="shared" ref="C261:C365" si="8">B261*(B$3/12)</f>
        <v>-5468.8217003387508</v>
      </c>
      <c r="D261" s="92">
        <f t="shared" ref="D261:D365" si="9">D$3-C261</f>
        <v>7060.4692455777904</v>
      </c>
      <c r="E261" s="92">
        <f t="shared" ref="E261:E365" si="10">B261-D261</f>
        <v>-632068.66357000649</v>
      </c>
      <c r="F261" s="92">
        <f t="shared" si="7"/>
        <v>-319006.8919888119</v>
      </c>
      <c r="G261" s="82"/>
      <c r="H261" s="82"/>
      <c r="I261" s="82"/>
      <c r="J261" s="82"/>
      <c r="K261" s="82"/>
      <c r="L261" s="82"/>
      <c r="M261" s="82"/>
      <c r="N261" s="82"/>
      <c r="O261" s="82"/>
      <c r="P261" s="82"/>
      <c r="Q261" s="82"/>
      <c r="R261" s="82"/>
      <c r="S261" s="82"/>
      <c r="T261" s="82"/>
      <c r="U261" s="82"/>
      <c r="V261" s="82"/>
      <c r="W261" s="82"/>
      <c r="X261" s="82"/>
      <c r="Y261" s="82"/>
      <c r="Z261" s="82"/>
    </row>
    <row r="262" spans="1:26" x14ac:dyDescent="0.45">
      <c r="A262" s="82">
        <v>257</v>
      </c>
      <c r="B262" s="92">
        <f t="shared" ref="B262:B365" si="11">E261</f>
        <v>-632068.66357000649</v>
      </c>
      <c r="C262" s="92">
        <f t="shared" si="8"/>
        <v>-5530.6008062375558</v>
      </c>
      <c r="D262" s="92">
        <f t="shared" si="9"/>
        <v>7122.2483514765954</v>
      </c>
      <c r="E262" s="92">
        <f t="shared" si="10"/>
        <v>-639190.91192148312</v>
      </c>
      <c r="F262" s="92">
        <f t="shared" si="7"/>
        <v>-324537.49279504945</v>
      </c>
      <c r="G262" s="82"/>
      <c r="H262" s="82"/>
      <c r="I262" s="82"/>
      <c r="J262" s="82"/>
      <c r="K262" s="82"/>
      <c r="L262" s="82"/>
      <c r="M262" s="82"/>
      <c r="N262" s="82"/>
      <c r="O262" s="82"/>
      <c r="P262" s="82"/>
      <c r="Q262" s="82"/>
      <c r="R262" s="82"/>
      <c r="S262" s="82"/>
      <c r="T262" s="82"/>
      <c r="U262" s="82"/>
      <c r="V262" s="82"/>
      <c r="W262" s="82"/>
      <c r="X262" s="82"/>
      <c r="Y262" s="82"/>
      <c r="Z262" s="82"/>
    </row>
    <row r="263" spans="1:26" x14ac:dyDescent="0.45">
      <c r="A263" s="82">
        <v>258</v>
      </c>
      <c r="B263" s="92">
        <f t="shared" si="11"/>
        <v>-639190.91192148312</v>
      </c>
      <c r="C263" s="92">
        <f t="shared" si="8"/>
        <v>-5592.9204793129766</v>
      </c>
      <c r="D263" s="92">
        <f t="shared" si="9"/>
        <v>7184.5680245520161</v>
      </c>
      <c r="E263" s="92">
        <f t="shared" si="10"/>
        <v>-646375.47994603508</v>
      </c>
      <c r="F263" s="92">
        <f t="shared" ref="F263:F326" si="12">F262+C263</f>
        <v>-330130.41327436245</v>
      </c>
      <c r="G263" s="82"/>
      <c r="H263" s="82"/>
      <c r="I263" s="82"/>
      <c r="J263" s="82"/>
      <c r="K263" s="82"/>
      <c r="L263" s="82"/>
      <c r="M263" s="82"/>
      <c r="N263" s="82"/>
      <c r="O263" s="82"/>
      <c r="P263" s="82"/>
      <c r="Q263" s="82"/>
      <c r="R263" s="82"/>
      <c r="S263" s="82"/>
      <c r="T263" s="82"/>
      <c r="U263" s="82"/>
      <c r="V263" s="82"/>
      <c r="W263" s="82"/>
      <c r="X263" s="82"/>
      <c r="Y263" s="82"/>
      <c r="Z263" s="82"/>
    </row>
    <row r="264" spans="1:26" x14ac:dyDescent="0.45">
      <c r="A264" s="82">
        <v>259</v>
      </c>
      <c r="B264" s="92">
        <f t="shared" si="11"/>
        <v>-646375.47994603508</v>
      </c>
      <c r="C264" s="92">
        <f t="shared" si="8"/>
        <v>-5655.7854495278061</v>
      </c>
      <c r="D264" s="92">
        <f t="shared" si="9"/>
        <v>7247.4329947668457</v>
      </c>
      <c r="E264" s="92">
        <f t="shared" si="10"/>
        <v>-653622.91294080194</v>
      </c>
      <c r="F264" s="92">
        <f t="shared" si="12"/>
        <v>-335786.19872389024</v>
      </c>
      <c r="G264" s="82"/>
      <c r="H264" s="82"/>
      <c r="I264" s="82"/>
      <c r="J264" s="82"/>
      <c r="K264" s="82"/>
      <c r="L264" s="82"/>
      <c r="M264" s="82"/>
      <c r="N264" s="82"/>
      <c r="O264" s="82"/>
      <c r="P264" s="82"/>
      <c r="Q264" s="82"/>
      <c r="R264" s="82"/>
      <c r="S264" s="82"/>
      <c r="T264" s="82"/>
      <c r="U264" s="82"/>
      <c r="V264" s="82"/>
      <c r="W264" s="82"/>
      <c r="X264" s="82"/>
      <c r="Y264" s="82"/>
      <c r="Z264" s="82"/>
    </row>
    <row r="265" spans="1:26" x14ac:dyDescent="0.45">
      <c r="A265" s="82">
        <v>260</v>
      </c>
      <c r="B265" s="92">
        <f t="shared" si="11"/>
        <v>-653622.91294080194</v>
      </c>
      <c r="C265" s="92">
        <f t="shared" si="8"/>
        <v>-5719.2004882320161</v>
      </c>
      <c r="D265" s="92">
        <f t="shared" si="9"/>
        <v>7310.8480334710557</v>
      </c>
      <c r="E265" s="92">
        <f t="shared" si="10"/>
        <v>-660933.76097427297</v>
      </c>
      <c r="F265" s="92">
        <f t="shared" si="12"/>
        <v>-341505.39921212225</v>
      </c>
      <c r="G265" s="82"/>
      <c r="H265" s="82"/>
      <c r="I265" s="82"/>
      <c r="J265" s="82"/>
      <c r="K265" s="82"/>
      <c r="L265" s="82"/>
      <c r="M265" s="82"/>
      <c r="N265" s="82"/>
      <c r="O265" s="82"/>
      <c r="P265" s="82"/>
      <c r="Q265" s="82"/>
      <c r="R265" s="82"/>
      <c r="S265" s="82"/>
      <c r="T265" s="82"/>
      <c r="U265" s="82"/>
      <c r="V265" s="82"/>
      <c r="W265" s="82"/>
      <c r="X265" s="82"/>
      <c r="Y265" s="82"/>
      <c r="Z265" s="82"/>
    </row>
    <row r="266" spans="1:26" x14ac:dyDescent="0.45">
      <c r="A266" s="82">
        <v>261</v>
      </c>
      <c r="B266" s="92">
        <f t="shared" si="11"/>
        <v>-660933.76097427297</v>
      </c>
      <c r="C266" s="92">
        <f t="shared" si="8"/>
        <v>-5783.1704085248875</v>
      </c>
      <c r="D266" s="92">
        <f t="shared" si="9"/>
        <v>7374.8179537639271</v>
      </c>
      <c r="E266" s="92">
        <f t="shared" si="10"/>
        <v>-668308.57892803685</v>
      </c>
      <c r="F266" s="92">
        <f t="shared" si="12"/>
        <v>-347288.56962064712</v>
      </c>
      <c r="G266" s="82"/>
      <c r="H266" s="82"/>
      <c r="I266" s="82"/>
      <c r="J266" s="82"/>
      <c r="K266" s="82"/>
      <c r="L266" s="82"/>
      <c r="M266" s="82"/>
      <c r="N266" s="82"/>
      <c r="O266" s="82"/>
      <c r="P266" s="82"/>
      <c r="Q266" s="82"/>
      <c r="R266" s="82"/>
      <c r="S266" s="82"/>
      <c r="T266" s="82"/>
      <c r="U266" s="82"/>
      <c r="V266" s="82"/>
      <c r="W266" s="82"/>
      <c r="X266" s="82"/>
      <c r="Y266" s="82"/>
      <c r="Z266" s="82"/>
    </row>
    <row r="267" spans="1:26" x14ac:dyDescent="0.45">
      <c r="A267" s="82">
        <v>262</v>
      </c>
      <c r="B267" s="92">
        <f t="shared" si="11"/>
        <v>-668308.57892803685</v>
      </c>
      <c r="C267" s="92">
        <f t="shared" si="8"/>
        <v>-5847.7000656203218</v>
      </c>
      <c r="D267" s="92">
        <f t="shared" si="9"/>
        <v>7439.3476108593613</v>
      </c>
      <c r="E267" s="92">
        <f t="shared" si="10"/>
        <v>-675747.92653889616</v>
      </c>
      <c r="F267" s="92">
        <f t="shared" si="12"/>
        <v>-353136.26968626742</v>
      </c>
      <c r="G267" s="82"/>
      <c r="H267" s="82"/>
      <c r="I267" s="82"/>
      <c r="J267" s="82"/>
      <c r="K267" s="82"/>
      <c r="L267" s="82"/>
      <c r="M267" s="82"/>
      <c r="N267" s="82"/>
      <c r="O267" s="82"/>
      <c r="P267" s="82"/>
      <c r="Q267" s="82"/>
      <c r="R267" s="82"/>
      <c r="S267" s="82"/>
      <c r="T267" s="82"/>
      <c r="U267" s="82"/>
      <c r="V267" s="82"/>
      <c r="W267" s="82"/>
      <c r="X267" s="82"/>
      <c r="Y267" s="82"/>
      <c r="Z267" s="82"/>
    </row>
    <row r="268" spans="1:26" x14ac:dyDescent="0.45">
      <c r="A268" s="82">
        <v>263</v>
      </c>
      <c r="B268" s="92">
        <f t="shared" si="11"/>
        <v>-675747.92653889616</v>
      </c>
      <c r="C268" s="92">
        <f t="shared" si="8"/>
        <v>-5912.7943572153408</v>
      </c>
      <c r="D268" s="92">
        <f t="shared" si="9"/>
        <v>7504.4419024543804</v>
      </c>
      <c r="E268" s="92">
        <f t="shared" si="10"/>
        <v>-683252.36844135053</v>
      </c>
      <c r="F268" s="92">
        <f t="shared" si="12"/>
        <v>-359049.06404348277</v>
      </c>
      <c r="G268" s="82"/>
      <c r="H268" s="82"/>
      <c r="I268" s="82"/>
      <c r="J268" s="82"/>
      <c r="K268" s="82"/>
      <c r="L268" s="82"/>
      <c r="M268" s="82"/>
      <c r="N268" s="82"/>
      <c r="O268" s="82"/>
      <c r="P268" s="82"/>
      <c r="Q268" s="82"/>
      <c r="R268" s="82"/>
      <c r="S268" s="82"/>
      <c r="T268" s="82"/>
      <c r="U268" s="82"/>
      <c r="V268" s="82"/>
      <c r="W268" s="82"/>
      <c r="X268" s="82"/>
      <c r="Y268" s="82"/>
      <c r="Z268" s="82"/>
    </row>
    <row r="269" spans="1:26" x14ac:dyDescent="0.45">
      <c r="A269" s="82">
        <v>264</v>
      </c>
      <c r="B269" s="92">
        <f t="shared" si="11"/>
        <v>-683252.36844135053</v>
      </c>
      <c r="C269" s="92">
        <f t="shared" si="8"/>
        <v>-5978.4582238618168</v>
      </c>
      <c r="D269" s="92">
        <f t="shared" si="9"/>
        <v>7570.1057691008564</v>
      </c>
      <c r="E269" s="92">
        <f t="shared" si="10"/>
        <v>-690822.47421045136</v>
      </c>
      <c r="F269" s="92">
        <f t="shared" si="12"/>
        <v>-365027.52226734458</v>
      </c>
      <c r="G269" s="82"/>
      <c r="H269" s="82"/>
      <c r="I269" s="82"/>
      <c r="J269" s="82"/>
      <c r="K269" s="82"/>
      <c r="L269" s="82"/>
      <c r="M269" s="82"/>
      <c r="N269" s="82"/>
      <c r="O269" s="82"/>
      <c r="P269" s="82"/>
      <c r="Q269" s="82"/>
      <c r="R269" s="82"/>
      <c r="S269" s="82"/>
      <c r="T269" s="82"/>
      <c r="U269" s="82"/>
      <c r="V269" s="82"/>
      <c r="W269" s="82"/>
      <c r="X269" s="82"/>
      <c r="Y269" s="82"/>
      <c r="Z269" s="82"/>
    </row>
    <row r="270" spans="1:26" x14ac:dyDescent="0.45">
      <c r="A270" s="82">
        <v>265</v>
      </c>
      <c r="B270" s="92">
        <f t="shared" si="11"/>
        <v>-690822.47421045136</v>
      </c>
      <c r="C270" s="92">
        <f t="shared" si="8"/>
        <v>-6044.6966493414484</v>
      </c>
      <c r="D270" s="92">
        <f t="shared" si="9"/>
        <v>7636.344194580488</v>
      </c>
      <c r="E270" s="92">
        <f t="shared" si="10"/>
        <v>-698458.81840503181</v>
      </c>
      <c r="F270" s="92">
        <f t="shared" si="12"/>
        <v>-371072.21891668602</v>
      </c>
      <c r="G270" s="82"/>
      <c r="H270" s="82"/>
      <c r="I270" s="82"/>
      <c r="J270" s="82"/>
      <c r="K270" s="82"/>
      <c r="L270" s="82"/>
      <c r="M270" s="82"/>
      <c r="N270" s="82"/>
      <c r="O270" s="82"/>
      <c r="P270" s="82"/>
      <c r="Q270" s="82"/>
      <c r="R270" s="82"/>
      <c r="S270" s="82"/>
      <c r="T270" s="82"/>
      <c r="U270" s="82"/>
      <c r="V270" s="82"/>
      <c r="W270" s="82"/>
      <c r="X270" s="82"/>
      <c r="Y270" s="82"/>
      <c r="Z270" s="82"/>
    </row>
    <row r="271" spans="1:26" x14ac:dyDescent="0.45">
      <c r="A271" s="82">
        <v>266</v>
      </c>
      <c r="B271" s="92">
        <f t="shared" si="11"/>
        <v>-698458.81840503181</v>
      </c>
      <c r="C271" s="92">
        <f t="shared" si="8"/>
        <v>-6111.5146610440279</v>
      </c>
      <c r="D271" s="92">
        <f t="shared" si="9"/>
        <v>7703.1622062830675</v>
      </c>
      <c r="E271" s="92">
        <f t="shared" si="10"/>
        <v>-706161.98061131488</v>
      </c>
      <c r="F271" s="92">
        <f t="shared" si="12"/>
        <v>-377183.73357773002</v>
      </c>
      <c r="G271" s="82"/>
      <c r="H271" s="82"/>
      <c r="I271" s="82"/>
      <c r="J271" s="82"/>
      <c r="K271" s="82"/>
      <c r="L271" s="82"/>
      <c r="M271" s="82"/>
      <c r="N271" s="82"/>
      <c r="O271" s="82"/>
      <c r="P271" s="82"/>
      <c r="Q271" s="82"/>
      <c r="R271" s="82"/>
      <c r="S271" s="82"/>
      <c r="T271" s="82"/>
      <c r="U271" s="82"/>
      <c r="V271" s="82"/>
      <c r="W271" s="82"/>
      <c r="X271" s="82"/>
      <c r="Y271" s="82"/>
      <c r="Z271" s="82"/>
    </row>
    <row r="272" spans="1:26" x14ac:dyDescent="0.45">
      <c r="A272" s="82">
        <v>267</v>
      </c>
      <c r="B272" s="92">
        <f t="shared" si="11"/>
        <v>-706161.98061131488</v>
      </c>
      <c r="C272" s="92">
        <f t="shared" si="8"/>
        <v>-6178.9173303490043</v>
      </c>
      <c r="D272" s="92">
        <f t="shared" si="9"/>
        <v>7770.5648755880438</v>
      </c>
      <c r="E272" s="92">
        <f t="shared" si="10"/>
        <v>-713932.54548690293</v>
      </c>
      <c r="F272" s="92">
        <f t="shared" si="12"/>
        <v>-383362.650908079</v>
      </c>
      <c r="G272" s="82"/>
      <c r="H272" s="82"/>
      <c r="I272" s="82"/>
      <c r="J272" s="82"/>
      <c r="K272" s="82"/>
      <c r="L272" s="82"/>
      <c r="M272" s="82"/>
      <c r="N272" s="82"/>
      <c r="O272" s="82"/>
      <c r="P272" s="82"/>
      <c r="Q272" s="82"/>
      <c r="R272" s="82"/>
      <c r="S272" s="82"/>
      <c r="T272" s="82"/>
      <c r="U272" s="82"/>
      <c r="V272" s="82"/>
      <c r="W272" s="82"/>
      <c r="X272" s="82"/>
      <c r="Y272" s="82"/>
      <c r="Z272" s="82"/>
    </row>
    <row r="273" spans="1:26" x14ac:dyDescent="0.45">
      <c r="A273" s="82">
        <v>268</v>
      </c>
      <c r="B273" s="92">
        <f t="shared" si="11"/>
        <v>-713932.54548690293</v>
      </c>
      <c r="C273" s="92">
        <f t="shared" si="8"/>
        <v>-6246.9097730104004</v>
      </c>
      <c r="D273" s="92">
        <f t="shared" si="9"/>
        <v>7838.55731824944</v>
      </c>
      <c r="E273" s="92">
        <f t="shared" si="10"/>
        <v>-721771.10280515242</v>
      </c>
      <c r="F273" s="92">
        <f t="shared" si="12"/>
        <v>-389609.56068108941</v>
      </c>
      <c r="G273" s="82"/>
      <c r="H273" s="82"/>
      <c r="I273" s="82"/>
      <c r="J273" s="82"/>
      <c r="K273" s="82"/>
      <c r="L273" s="82"/>
      <c r="M273" s="82"/>
      <c r="N273" s="82"/>
      <c r="O273" s="82"/>
      <c r="P273" s="82"/>
      <c r="Q273" s="82"/>
      <c r="R273" s="82"/>
      <c r="S273" s="82"/>
      <c r="T273" s="82"/>
      <c r="U273" s="82"/>
      <c r="V273" s="82"/>
      <c r="W273" s="82"/>
      <c r="X273" s="82"/>
      <c r="Y273" s="82"/>
      <c r="Z273" s="82"/>
    </row>
    <row r="274" spans="1:26" x14ac:dyDescent="0.45">
      <c r="A274" s="82">
        <v>269</v>
      </c>
      <c r="B274" s="92">
        <f t="shared" si="11"/>
        <v>-721771.10280515242</v>
      </c>
      <c r="C274" s="92">
        <f t="shared" si="8"/>
        <v>-6315.4971495450827</v>
      </c>
      <c r="D274" s="92">
        <f t="shared" si="9"/>
        <v>7907.1446947841223</v>
      </c>
      <c r="E274" s="92">
        <f t="shared" si="10"/>
        <v>-729678.24749993649</v>
      </c>
      <c r="F274" s="92">
        <f t="shared" si="12"/>
        <v>-395925.05783063447</v>
      </c>
      <c r="G274" s="82"/>
      <c r="H274" s="82"/>
      <c r="I274" s="82"/>
      <c r="J274" s="82"/>
      <c r="K274" s="82"/>
      <c r="L274" s="82"/>
      <c r="M274" s="82"/>
      <c r="N274" s="82"/>
      <c r="O274" s="82"/>
      <c r="P274" s="82"/>
      <c r="Q274" s="82"/>
      <c r="R274" s="82"/>
      <c r="S274" s="82"/>
      <c r="T274" s="82"/>
      <c r="U274" s="82"/>
      <c r="V274" s="82"/>
      <c r="W274" s="82"/>
      <c r="X274" s="82"/>
      <c r="Y274" s="82"/>
      <c r="Z274" s="82"/>
    </row>
    <row r="275" spans="1:26" x14ac:dyDescent="0.45">
      <c r="A275" s="82">
        <v>270</v>
      </c>
      <c r="B275" s="92">
        <f t="shared" si="11"/>
        <v>-729678.24749993649</v>
      </c>
      <c r="C275" s="92">
        <f t="shared" si="8"/>
        <v>-6384.6846656244434</v>
      </c>
      <c r="D275" s="92">
        <f t="shared" si="9"/>
        <v>7976.3322108634829</v>
      </c>
      <c r="E275" s="92">
        <f t="shared" si="10"/>
        <v>-737654.57971079997</v>
      </c>
      <c r="F275" s="92">
        <f t="shared" si="12"/>
        <v>-402309.74249625893</v>
      </c>
      <c r="G275" s="82"/>
      <c r="H275" s="82"/>
      <c r="I275" s="82"/>
      <c r="J275" s="82"/>
      <c r="K275" s="82"/>
      <c r="L275" s="82"/>
      <c r="M275" s="82"/>
      <c r="N275" s="82"/>
      <c r="O275" s="82"/>
      <c r="P275" s="82"/>
      <c r="Q275" s="82"/>
      <c r="R275" s="82"/>
      <c r="S275" s="82"/>
      <c r="T275" s="82"/>
      <c r="U275" s="82"/>
      <c r="V275" s="82"/>
      <c r="W275" s="82"/>
      <c r="X275" s="82"/>
      <c r="Y275" s="82"/>
      <c r="Z275" s="82"/>
    </row>
    <row r="276" spans="1:26" x14ac:dyDescent="0.45">
      <c r="A276" s="82">
        <v>271</v>
      </c>
      <c r="B276" s="92">
        <f t="shared" si="11"/>
        <v>-737654.57971079997</v>
      </c>
      <c r="C276" s="92">
        <f t="shared" si="8"/>
        <v>-6454.4775724694991</v>
      </c>
      <c r="D276" s="92">
        <f t="shared" si="9"/>
        <v>8046.1251177085387</v>
      </c>
      <c r="E276" s="92">
        <f t="shared" si="10"/>
        <v>-745700.70482850855</v>
      </c>
      <c r="F276" s="92">
        <f t="shared" si="12"/>
        <v>-408764.22006872843</v>
      </c>
      <c r="G276" s="82"/>
      <c r="H276" s="82"/>
      <c r="I276" s="82"/>
      <c r="J276" s="82"/>
      <c r="K276" s="82"/>
      <c r="L276" s="82"/>
      <c r="M276" s="82"/>
      <c r="N276" s="82"/>
      <c r="O276" s="82"/>
      <c r="P276" s="82"/>
      <c r="Q276" s="82"/>
      <c r="R276" s="82"/>
      <c r="S276" s="82"/>
      <c r="T276" s="82"/>
      <c r="U276" s="82"/>
      <c r="V276" s="82"/>
      <c r="W276" s="82"/>
      <c r="X276" s="82"/>
      <c r="Y276" s="82"/>
      <c r="Z276" s="82"/>
    </row>
    <row r="277" spans="1:26" x14ac:dyDescent="0.45">
      <c r="A277" s="82">
        <v>272</v>
      </c>
      <c r="B277" s="92">
        <f t="shared" si="11"/>
        <v>-745700.70482850855</v>
      </c>
      <c r="C277" s="92">
        <f t="shared" si="8"/>
        <v>-6524.8811672494494</v>
      </c>
      <c r="D277" s="92">
        <f t="shared" si="9"/>
        <v>8116.528712488489</v>
      </c>
      <c r="E277" s="92">
        <f t="shared" si="10"/>
        <v>-753817.23354099703</v>
      </c>
      <c r="F277" s="92">
        <f t="shared" si="12"/>
        <v>-415289.1012359779</v>
      </c>
      <c r="G277" s="82"/>
      <c r="H277" s="82"/>
      <c r="I277" s="82"/>
      <c r="J277" s="82"/>
      <c r="K277" s="82"/>
      <c r="L277" s="82"/>
      <c r="M277" s="82"/>
      <c r="N277" s="82"/>
      <c r="O277" s="82"/>
      <c r="P277" s="82"/>
      <c r="Q277" s="82"/>
      <c r="R277" s="82"/>
      <c r="S277" s="82"/>
      <c r="T277" s="82"/>
      <c r="U277" s="82"/>
      <c r="V277" s="82"/>
      <c r="W277" s="82"/>
      <c r="X277" s="82"/>
      <c r="Y277" s="82"/>
      <c r="Z277" s="82"/>
    </row>
    <row r="278" spans="1:26" x14ac:dyDescent="0.45">
      <c r="A278" s="82">
        <v>273</v>
      </c>
      <c r="B278" s="92">
        <f t="shared" si="11"/>
        <v>-753817.23354099703</v>
      </c>
      <c r="C278" s="92">
        <f t="shared" si="8"/>
        <v>-6595.9007934837236</v>
      </c>
      <c r="D278" s="92">
        <f t="shared" si="9"/>
        <v>8187.5483387227632</v>
      </c>
      <c r="E278" s="92">
        <f t="shared" si="10"/>
        <v>-762004.78187971981</v>
      </c>
      <c r="F278" s="92">
        <f t="shared" si="12"/>
        <v>-421885.00202946161</v>
      </c>
      <c r="G278" s="82"/>
      <c r="H278" s="82"/>
      <c r="I278" s="82"/>
      <c r="J278" s="82"/>
      <c r="K278" s="82"/>
      <c r="L278" s="82"/>
      <c r="M278" s="82"/>
      <c r="N278" s="82"/>
      <c r="O278" s="82"/>
      <c r="P278" s="82"/>
      <c r="Q278" s="82"/>
      <c r="R278" s="82"/>
      <c r="S278" s="82"/>
      <c r="T278" s="82"/>
      <c r="U278" s="82"/>
      <c r="V278" s="82"/>
      <c r="W278" s="82"/>
      <c r="X278" s="82"/>
      <c r="Y278" s="82"/>
      <c r="Z278" s="82"/>
    </row>
    <row r="279" spans="1:26" x14ac:dyDescent="0.45">
      <c r="A279" s="82">
        <v>274</v>
      </c>
      <c r="B279" s="92">
        <f t="shared" si="11"/>
        <v>-762004.78187971981</v>
      </c>
      <c r="C279" s="92">
        <f t="shared" si="8"/>
        <v>-6667.541841447548</v>
      </c>
      <c r="D279" s="92">
        <f t="shared" si="9"/>
        <v>8259.1893866865867</v>
      </c>
      <c r="E279" s="92">
        <f t="shared" si="10"/>
        <v>-770263.97126640636</v>
      </c>
      <c r="F279" s="92">
        <f t="shared" si="12"/>
        <v>-428552.54387090914</v>
      </c>
      <c r="G279" s="82"/>
      <c r="H279" s="82"/>
      <c r="I279" s="82"/>
      <c r="J279" s="82"/>
      <c r="K279" s="82"/>
      <c r="L279" s="82"/>
      <c r="M279" s="82"/>
      <c r="N279" s="82"/>
      <c r="O279" s="82"/>
      <c r="P279" s="82"/>
      <c r="Q279" s="82"/>
      <c r="R279" s="82"/>
      <c r="S279" s="82"/>
      <c r="T279" s="82"/>
      <c r="U279" s="82"/>
      <c r="V279" s="82"/>
      <c r="W279" s="82"/>
      <c r="X279" s="82"/>
      <c r="Y279" s="82"/>
      <c r="Z279" s="82"/>
    </row>
    <row r="280" spans="1:26" x14ac:dyDescent="0.45">
      <c r="A280" s="82">
        <v>275</v>
      </c>
      <c r="B280" s="92">
        <f t="shared" si="11"/>
        <v>-770263.97126640636</v>
      </c>
      <c r="C280" s="92">
        <f t="shared" si="8"/>
        <v>-6739.8097485810549</v>
      </c>
      <c r="D280" s="92">
        <f t="shared" si="9"/>
        <v>8331.4572938200945</v>
      </c>
      <c r="E280" s="92">
        <f t="shared" si="10"/>
        <v>-778595.42856022646</v>
      </c>
      <c r="F280" s="92">
        <f t="shared" si="12"/>
        <v>-435292.35361949017</v>
      </c>
      <c r="G280" s="82"/>
      <c r="H280" s="82"/>
      <c r="I280" s="82"/>
      <c r="J280" s="82"/>
      <c r="K280" s="82"/>
      <c r="L280" s="82"/>
      <c r="M280" s="82"/>
      <c r="N280" s="82"/>
      <c r="O280" s="82"/>
      <c r="P280" s="82"/>
      <c r="Q280" s="82"/>
      <c r="R280" s="82"/>
      <c r="S280" s="82"/>
      <c r="T280" s="82"/>
      <c r="U280" s="82"/>
      <c r="V280" s="82"/>
      <c r="W280" s="82"/>
      <c r="X280" s="82"/>
      <c r="Y280" s="82"/>
      <c r="Z280" s="82"/>
    </row>
    <row r="281" spans="1:26" x14ac:dyDescent="0.45">
      <c r="A281" s="82">
        <v>276</v>
      </c>
      <c r="B281" s="92">
        <f t="shared" si="11"/>
        <v>-778595.42856022646</v>
      </c>
      <c r="C281" s="92">
        <f t="shared" si="8"/>
        <v>-6812.7099999019811</v>
      </c>
      <c r="D281" s="92">
        <f t="shared" si="9"/>
        <v>8404.3575451410197</v>
      </c>
      <c r="E281" s="92">
        <f t="shared" si="10"/>
        <v>-786999.78610536747</v>
      </c>
      <c r="F281" s="92">
        <f t="shared" si="12"/>
        <v>-442105.06361939217</v>
      </c>
      <c r="G281" s="82"/>
      <c r="H281" s="82"/>
      <c r="I281" s="82"/>
      <c r="J281" s="82"/>
      <c r="K281" s="82"/>
      <c r="L281" s="82"/>
      <c r="M281" s="82"/>
      <c r="N281" s="82"/>
      <c r="O281" s="82"/>
      <c r="P281" s="82"/>
      <c r="Q281" s="82"/>
      <c r="R281" s="82"/>
      <c r="S281" s="82"/>
      <c r="T281" s="82"/>
      <c r="U281" s="82"/>
      <c r="V281" s="82"/>
      <c r="W281" s="82"/>
      <c r="X281" s="82"/>
      <c r="Y281" s="82"/>
      <c r="Z281" s="82"/>
    </row>
    <row r="282" spans="1:26" x14ac:dyDescent="0.45">
      <c r="A282" s="82">
        <v>277</v>
      </c>
      <c r="B282" s="92">
        <f t="shared" si="11"/>
        <v>-786999.78610536747</v>
      </c>
      <c r="C282" s="92">
        <f t="shared" si="8"/>
        <v>-6886.2481284219648</v>
      </c>
      <c r="D282" s="92">
        <f t="shared" si="9"/>
        <v>8477.8956736610035</v>
      </c>
      <c r="E282" s="92">
        <f t="shared" si="10"/>
        <v>-795477.6817790285</v>
      </c>
      <c r="F282" s="92">
        <f t="shared" si="12"/>
        <v>-448991.31174781412</v>
      </c>
      <c r="G282" s="82"/>
      <c r="H282" s="82"/>
      <c r="I282" s="82"/>
      <c r="J282" s="82"/>
      <c r="K282" s="82"/>
      <c r="L282" s="82"/>
      <c r="M282" s="82"/>
      <c r="N282" s="82"/>
      <c r="O282" s="82"/>
      <c r="P282" s="82"/>
      <c r="Q282" s="82"/>
      <c r="R282" s="82"/>
      <c r="S282" s="82"/>
      <c r="T282" s="82"/>
      <c r="U282" s="82"/>
      <c r="V282" s="82"/>
      <c r="W282" s="82"/>
      <c r="X282" s="82"/>
      <c r="Y282" s="82"/>
      <c r="Z282" s="82"/>
    </row>
    <row r="283" spans="1:26" x14ac:dyDescent="0.45">
      <c r="A283" s="82">
        <v>278</v>
      </c>
      <c r="B283" s="92">
        <f t="shared" si="11"/>
        <v>-795477.6817790285</v>
      </c>
      <c r="C283" s="92">
        <f t="shared" si="8"/>
        <v>-6960.429715566499</v>
      </c>
      <c r="D283" s="92">
        <f t="shared" si="9"/>
        <v>8552.0772608055377</v>
      </c>
      <c r="E283" s="92">
        <f t="shared" si="10"/>
        <v>-804029.75903983403</v>
      </c>
      <c r="F283" s="92">
        <f t="shared" si="12"/>
        <v>-455951.74146338063</v>
      </c>
      <c r="G283" s="82"/>
      <c r="H283" s="82"/>
      <c r="I283" s="82"/>
      <c r="J283" s="82"/>
      <c r="K283" s="82"/>
      <c r="L283" s="82"/>
      <c r="M283" s="82"/>
      <c r="N283" s="82"/>
      <c r="O283" s="82"/>
      <c r="P283" s="82"/>
      <c r="Q283" s="82"/>
      <c r="R283" s="82"/>
      <c r="S283" s="82"/>
      <c r="T283" s="82"/>
      <c r="U283" s="82"/>
      <c r="V283" s="82"/>
      <c r="W283" s="82"/>
      <c r="X283" s="82"/>
      <c r="Y283" s="82"/>
      <c r="Z283" s="82"/>
    </row>
    <row r="284" spans="1:26" x14ac:dyDescent="0.45">
      <c r="A284" s="82">
        <v>279</v>
      </c>
      <c r="B284" s="92">
        <f t="shared" si="11"/>
        <v>-804029.75903983403</v>
      </c>
      <c r="C284" s="92">
        <f t="shared" si="8"/>
        <v>-7035.2603915985474</v>
      </c>
      <c r="D284" s="92">
        <f t="shared" si="9"/>
        <v>8626.907936837586</v>
      </c>
      <c r="E284" s="92">
        <f t="shared" si="10"/>
        <v>-812656.66697667167</v>
      </c>
      <c r="F284" s="92">
        <f t="shared" si="12"/>
        <v>-462987.0018549792</v>
      </c>
      <c r="G284" s="82"/>
      <c r="H284" s="82"/>
      <c r="I284" s="82"/>
      <c r="J284" s="82"/>
      <c r="K284" s="82"/>
      <c r="L284" s="82"/>
      <c r="M284" s="82"/>
      <c r="N284" s="82"/>
      <c r="O284" s="82"/>
      <c r="P284" s="82"/>
      <c r="Q284" s="82"/>
      <c r="R284" s="82"/>
      <c r="S284" s="82"/>
      <c r="T284" s="82"/>
      <c r="U284" s="82"/>
      <c r="V284" s="82"/>
      <c r="W284" s="82"/>
      <c r="X284" s="82"/>
      <c r="Y284" s="82"/>
      <c r="Z284" s="82"/>
    </row>
    <row r="285" spans="1:26" x14ac:dyDescent="0.45">
      <c r="A285" s="82">
        <v>280</v>
      </c>
      <c r="B285" s="92">
        <f t="shared" si="11"/>
        <v>-812656.66697667167</v>
      </c>
      <c r="C285" s="92">
        <f t="shared" si="8"/>
        <v>-7110.7458360458768</v>
      </c>
      <c r="D285" s="92">
        <f t="shared" si="9"/>
        <v>8702.3933812849154</v>
      </c>
      <c r="E285" s="92">
        <f t="shared" si="10"/>
        <v>-821359.06035795656</v>
      </c>
      <c r="F285" s="92">
        <f t="shared" si="12"/>
        <v>-470097.74769102508</v>
      </c>
      <c r="G285" s="82"/>
      <c r="H285" s="82"/>
      <c r="I285" s="82"/>
      <c r="J285" s="82"/>
      <c r="K285" s="82"/>
      <c r="L285" s="82"/>
      <c r="M285" s="82"/>
      <c r="N285" s="82"/>
      <c r="O285" s="82"/>
      <c r="P285" s="82"/>
      <c r="Q285" s="82"/>
      <c r="R285" s="82"/>
      <c r="S285" s="82"/>
      <c r="T285" s="82"/>
      <c r="U285" s="82"/>
      <c r="V285" s="82"/>
      <c r="W285" s="82"/>
      <c r="X285" s="82"/>
      <c r="Y285" s="82"/>
      <c r="Z285" s="82"/>
    </row>
    <row r="286" spans="1:26" x14ac:dyDescent="0.45">
      <c r="A286" s="82">
        <v>281</v>
      </c>
      <c r="B286" s="92">
        <f t="shared" si="11"/>
        <v>-821359.06035795656</v>
      </c>
      <c r="C286" s="92">
        <f t="shared" si="8"/>
        <v>-7186.8917781321188</v>
      </c>
      <c r="D286" s="92">
        <f t="shared" si="9"/>
        <v>8778.5393233711584</v>
      </c>
      <c r="E286" s="92">
        <f t="shared" si="10"/>
        <v>-830137.5996813277</v>
      </c>
      <c r="F286" s="92">
        <f t="shared" si="12"/>
        <v>-477284.63946915721</v>
      </c>
      <c r="G286" s="82"/>
      <c r="H286" s="82"/>
      <c r="I286" s="82"/>
      <c r="J286" s="82"/>
      <c r="K286" s="82"/>
      <c r="L286" s="82"/>
      <c r="M286" s="82"/>
      <c r="N286" s="82"/>
      <c r="O286" s="82"/>
      <c r="P286" s="82"/>
      <c r="Q286" s="82"/>
      <c r="R286" s="82"/>
      <c r="S286" s="82"/>
      <c r="T286" s="82"/>
      <c r="U286" s="82"/>
      <c r="V286" s="82"/>
      <c r="W286" s="82"/>
      <c r="X286" s="82"/>
      <c r="Y286" s="82"/>
      <c r="Z286" s="82"/>
    </row>
    <row r="287" spans="1:26" x14ac:dyDescent="0.45">
      <c r="A287" s="82">
        <v>282</v>
      </c>
      <c r="B287" s="92">
        <f t="shared" si="11"/>
        <v>-830137.5996813277</v>
      </c>
      <c r="C287" s="92">
        <f t="shared" si="8"/>
        <v>-7263.7039972116163</v>
      </c>
      <c r="D287" s="92">
        <f t="shared" si="9"/>
        <v>8855.351542450655</v>
      </c>
      <c r="E287" s="92">
        <f t="shared" si="10"/>
        <v>-838992.95122377831</v>
      </c>
      <c r="F287" s="92">
        <f t="shared" si="12"/>
        <v>-484548.34346636879</v>
      </c>
      <c r="G287" s="82"/>
      <c r="H287" s="82"/>
      <c r="I287" s="82"/>
      <c r="J287" s="82"/>
      <c r="K287" s="82"/>
      <c r="L287" s="82"/>
      <c r="M287" s="82"/>
      <c r="N287" s="82"/>
      <c r="O287" s="82"/>
      <c r="P287" s="82"/>
      <c r="Q287" s="82"/>
      <c r="R287" s="82"/>
      <c r="S287" s="82"/>
      <c r="T287" s="82"/>
      <c r="U287" s="82"/>
      <c r="V287" s="82"/>
      <c r="W287" s="82"/>
      <c r="X287" s="82"/>
      <c r="Y287" s="82"/>
      <c r="Z287" s="82"/>
    </row>
    <row r="288" spans="1:26" x14ac:dyDescent="0.45">
      <c r="A288" s="82">
        <v>283</v>
      </c>
      <c r="B288" s="92">
        <f t="shared" si="11"/>
        <v>-838992.95122377831</v>
      </c>
      <c r="C288" s="92">
        <f t="shared" si="8"/>
        <v>-7341.188323208059</v>
      </c>
      <c r="D288" s="92">
        <f t="shared" si="9"/>
        <v>8932.8358684470986</v>
      </c>
      <c r="E288" s="92">
        <f t="shared" si="10"/>
        <v>-847925.78709222539</v>
      </c>
      <c r="F288" s="92">
        <f t="shared" si="12"/>
        <v>-491889.53178957687</v>
      </c>
      <c r="G288" s="82"/>
      <c r="H288" s="82"/>
      <c r="I288" s="82"/>
      <c r="J288" s="82"/>
      <c r="K288" s="82"/>
      <c r="L288" s="82"/>
      <c r="M288" s="82"/>
      <c r="N288" s="82"/>
      <c r="O288" s="82"/>
      <c r="P288" s="82"/>
      <c r="Q288" s="82"/>
      <c r="R288" s="82"/>
      <c r="S288" s="82"/>
      <c r="T288" s="82"/>
      <c r="U288" s="82"/>
      <c r="V288" s="82"/>
      <c r="W288" s="82"/>
      <c r="X288" s="82"/>
      <c r="Y288" s="82"/>
      <c r="Z288" s="82"/>
    </row>
    <row r="289" spans="1:26" x14ac:dyDescent="0.45">
      <c r="A289" s="82">
        <v>284</v>
      </c>
      <c r="B289" s="92">
        <f t="shared" si="11"/>
        <v>-847925.78709222539</v>
      </c>
      <c r="C289" s="92">
        <f t="shared" si="8"/>
        <v>-7419.3506370569712</v>
      </c>
      <c r="D289" s="92">
        <f t="shared" si="9"/>
        <v>9010.9981822960108</v>
      </c>
      <c r="E289" s="92">
        <f t="shared" si="10"/>
        <v>-856936.78527452145</v>
      </c>
      <c r="F289" s="92">
        <f t="shared" si="12"/>
        <v>-499308.88242663385</v>
      </c>
      <c r="G289" s="82"/>
      <c r="H289" s="82"/>
      <c r="I289" s="82"/>
      <c r="J289" s="82"/>
      <c r="K289" s="82"/>
      <c r="L289" s="82"/>
      <c r="M289" s="82"/>
      <c r="N289" s="82"/>
      <c r="O289" s="82"/>
      <c r="P289" s="82"/>
      <c r="Q289" s="82"/>
      <c r="R289" s="82"/>
      <c r="S289" s="82"/>
      <c r="T289" s="82"/>
      <c r="U289" s="82"/>
      <c r="V289" s="82"/>
      <c r="W289" s="82"/>
      <c r="X289" s="82"/>
      <c r="Y289" s="82"/>
      <c r="Z289" s="82"/>
    </row>
    <row r="290" spans="1:26" x14ac:dyDescent="0.45">
      <c r="A290" s="82">
        <v>285</v>
      </c>
      <c r="B290" s="92">
        <f t="shared" si="11"/>
        <v>-856936.78527452145</v>
      </c>
      <c r="C290" s="92">
        <f t="shared" si="8"/>
        <v>-7498.1968711520622</v>
      </c>
      <c r="D290" s="92">
        <f t="shared" si="9"/>
        <v>9089.8444163911008</v>
      </c>
      <c r="E290" s="92">
        <f t="shared" si="10"/>
        <v>-866026.62969091255</v>
      </c>
      <c r="F290" s="92">
        <f t="shared" si="12"/>
        <v>-506807.07929778594</v>
      </c>
      <c r="G290" s="82"/>
      <c r="H290" s="82"/>
      <c r="I290" s="82"/>
      <c r="J290" s="82"/>
      <c r="K290" s="82"/>
      <c r="L290" s="82"/>
      <c r="M290" s="82"/>
      <c r="N290" s="82"/>
      <c r="O290" s="82"/>
      <c r="P290" s="82"/>
      <c r="Q290" s="82"/>
      <c r="R290" s="82"/>
      <c r="S290" s="82"/>
      <c r="T290" s="82"/>
      <c r="U290" s="82"/>
      <c r="V290" s="82"/>
      <c r="W290" s="82"/>
      <c r="X290" s="82"/>
      <c r="Y290" s="82"/>
      <c r="Z290" s="82"/>
    </row>
    <row r="291" spans="1:26" x14ac:dyDescent="0.45">
      <c r="A291" s="82">
        <v>286</v>
      </c>
      <c r="B291" s="92">
        <f t="shared" si="11"/>
        <v>-866026.62969091255</v>
      </c>
      <c r="C291" s="92">
        <f t="shared" si="8"/>
        <v>-7577.7330097954837</v>
      </c>
      <c r="D291" s="92">
        <f t="shared" si="9"/>
        <v>9169.3805550345223</v>
      </c>
      <c r="E291" s="92">
        <f t="shared" si="10"/>
        <v>-875196.01024594705</v>
      </c>
      <c r="F291" s="92">
        <f t="shared" si="12"/>
        <v>-514384.81230758142</v>
      </c>
      <c r="G291" s="82"/>
      <c r="H291" s="82"/>
      <c r="I291" s="82"/>
      <c r="J291" s="82"/>
      <c r="K291" s="82"/>
      <c r="L291" s="82"/>
      <c r="M291" s="82"/>
      <c r="N291" s="82"/>
      <c r="O291" s="82"/>
      <c r="P291" s="82"/>
      <c r="Q291" s="82"/>
      <c r="R291" s="82"/>
      <c r="S291" s="82"/>
      <c r="T291" s="82"/>
      <c r="U291" s="82"/>
      <c r="V291" s="82"/>
      <c r="W291" s="82"/>
      <c r="X291" s="82"/>
      <c r="Y291" s="82"/>
      <c r="Z291" s="82"/>
    </row>
    <row r="292" spans="1:26" x14ac:dyDescent="0.45">
      <c r="A292" s="82">
        <v>287</v>
      </c>
      <c r="B292" s="92">
        <f t="shared" si="11"/>
        <v>-875196.01024594705</v>
      </c>
      <c r="C292" s="92">
        <f t="shared" si="8"/>
        <v>-7657.9650896520361</v>
      </c>
      <c r="D292" s="92">
        <f t="shared" si="9"/>
        <v>9249.6126348910748</v>
      </c>
      <c r="E292" s="92">
        <f t="shared" si="10"/>
        <v>-884445.62288083811</v>
      </c>
      <c r="F292" s="92">
        <f t="shared" si="12"/>
        <v>-522042.77739723347</v>
      </c>
      <c r="G292" s="82"/>
      <c r="H292" s="82"/>
      <c r="I292" s="82"/>
      <c r="J292" s="82"/>
      <c r="K292" s="82"/>
      <c r="L292" s="82"/>
      <c r="M292" s="82"/>
      <c r="N292" s="82"/>
      <c r="O292" s="82"/>
      <c r="P292" s="82"/>
      <c r="Q292" s="82"/>
      <c r="R292" s="82"/>
      <c r="S292" s="82"/>
      <c r="T292" s="82"/>
      <c r="U292" s="82"/>
      <c r="V292" s="82"/>
      <c r="W292" s="82"/>
      <c r="X292" s="82"/>
      <c r="Y292" s="82"/>
      <c r="Z292" s="82"/>
    </row>
    <row r="293" spans="1:26" x14ac:dyDescent="0.45">
      <c r="A293" s="82">
        <v>288</v>
      </c>
      <c r="B293" s="92">
        <f t="shared" si="11"/>
        <v>-884445.62288083811</v>
      </c>
      <c r="C293" s="92">
        <f t="shared" si="8"/>
        <v>-7738.8992002073328</v>
      </c>
      <c r="D293" s="92">
        <f t="shared" si="9"/>
        <v>9330.5467454463724</v>
      </c>
      <c r="E293" s="92">
        <f t="shared" si="10"/>
        <v>-893776.16962628451</v>
      </c>
      <c r="F293" s="92">
        <f t="shared" si="12"/>
        <v>-529781.67659744085</v>
      </c>
      <c r="G293" s="82"/>
      <c r="H293" s="82"/>
      <c r="I293" s="82"/>
      <c r="J293" s="82"/>
      <c r="K293" s="82"/>
      <c r="L293" s="82"/>
      <c r="M293" s="82"/>
      <c r="N293" s="82"/>
      <c r="O293" s="82"/>
      <c r="P293" s="82"/>
      <c r="Q293" s="82"/>
      <c r="R293" s="82"/>
      <c r="S293" s="82"/>
      <c r="T293" s="82"/>
      <c r="U293" s="82"/>
      <c r="V293" s="82"/>
      <c r="W293" s="82"/>
      <c r="X293" s="82"/>
      <c r="Y293" s="82"/>
      <c r="Z293" s="82"/>
    </row>
    <row r="294" spans="1:26" x14ac:dyDescent="0.45">
      <c r="A294" s="82">
        <v>289</v>
      </c>
      <c r="B294" s="92">
        <f t="shared" si="11"/>
        <v>-893776.16962628451</v>
      </c>
      <c r="C294" s="92">
        <f t="shared" si="8"/>
        <v>-7820.5414842299888</v>
      </c>
      <c r="D294" s="92">
        <f t="shared" si="9"/>
        <v>9412.1890294690274</v>
      </c>
      <c r="E294" s="92">
        <f t="shared" si="10"/>
        <v>-903188.35865575355</v>
      </c>
      <c r="F294" s="92">
        <f t="shared" si="12"/>
        <v>-537602.21808167081</v>
      </c>
      <c r="G294" s="82"/>
      <c r="H294" s="82"/>
      <c r="I294" s="82"/>
      <c r="J294" s="82"/>
      <c r="K294" s="82"/>
      <c r="L294" s="82"/>
      <c r="M294" s="82"/>
      <c r="N294" s="82"/>
      <c r="O294" s="82"/>
      <c r="P294" s="82"/>
      <c r="Q294" s="82"/>
      <c r="R294" s="82"/>
      <c r="S294" s="82"/>
      <c r="T294" s="82"/>
      <c r="U294" s="82"/>
      <c r="V294" s="82"/>
      <c r="W294" s="82"/>
      <c r="X294" s="82"/>
      <c r="Y294" s="82"/>
      <c r="Z294" s="82"/>
    </row>
    <row r="295" spans="1:26" x14ac:dyDescent="0.45">
      <c r="A295" s="82">
        <v>290</v>
      </c>
      <c r="B295" s="92">
        <f t="shared" si="11"/>
        <v>-903188.35865575355</v>
      </c>
      <c r="C295" s="92">
        <f t="shared" si="8"/>
        <v>-7902.8981382378424</v>
      </c>
      <c r="D295" s="92">
        <f t="shared" si="9"/>
        <v>9494.5456834768811</v>
      </c>
      <c r="E295" s="92">
        <f t="shared" si="10"/>
        <v>-912682.90433923039</v>
      </c>
      <c r="F295" s="92">
        <f t="shared" si="12"/>
        <v>-545505.1162199087</v>
      </c>
      <c r="G295" s="82"/>
      <c r="H295" s="82"/>
      <c r="I295" s="82"/>
      <c r="J295" s="82"/>
      <c r="K295" s="82"/>
      <c r="L295" s="82"/>
      <c r="M295" s="82"/>
      <c r="N295" s="82"/>
      <c r="O295" s="82"/>
      <c r="P295" s="82"/>
      <c r="Q295" s="82"/>
      <c r="R295" s="82"/>
      <c r="S295" s="82"/>
      <c r="T295" s="82"/>
      <c r="U295" s="82"/>
      <c r="V295" s="82"/>
      <c r="W295" s="82"/>
      <c r="X295" s="82"/>
      <c r="Y295" s="82"/>
      <c r="Z295" s="82"/>
    </row>
    <row r="296" spans="1:26" x14ac:dyDescent="0.45">
      <c r="A296" s="82">
        <v>291</v>
      </c>
      <c r="B296" s="92">
        <f t="shared" si="11"/>
        <v>-912682.90433923039</v>
      </c>
      <c r="C296" s="92">
        <f t="shared" si="8"/>
        <v>-7985.9754129682651</v>
      </c>
      <c r="D296" s="92">
        <f t="shared" si="9"/>
        <v>9577.6229582073047</v>
      </c>
      <c r="E296" s="92">
        <f t="shared" si="10"/>
        <v>-922260.52729743766</v>
      </c>
      <c r="F296" s="92">
        <f t="shared" si="12"/>
        <v>-553491.09163287701</v>
      </c>
      <c r="G296" s="82"/>
      <c r="H296" s="82"/>
      <c r="I296" s="82"/>
      <c r="J296" s="82"/>
      <c r="K296" s="82"/>
      <c r="L296" s="82"/>
      <c r="M296" s="82"/>
      <c r="N296" s="82"/>
      <c r="O296" s="82"/>
      <c r="P296" s="82"/>
      <c r="Q296" s="82"/>
      <c r="R296" s="82"/>
      <c r="S296" s="82"/>
      <c r="T296" s="82"/>
      <c r="U296" s="82"/>
      <c r="V296" s="82"/>
      <c r="W296" s="82"/>
      <c r="X296" s="82"/>
      <c r="Y296" s="82"/>
      <c r="Z296" s="82"/>
    </row>
    <row r="297" spans="1:26" x14ac:dyDescent="0.45">
      <c r="A297" s="82">
        <v>292</v>
      </c>
      <c r="B297" s="92">
        <f t="shared" si="11"/>
        <v>-922260.52729743766</v>
      </c>
      <c r="C297" s="92">
        <f t="shared" si="8"/>
        <v>-8069.7796138525782</v>
      </c>
      <c r="D297" s="92">
        <f t="shared" si="9"/>
        <v>9661.4271590916178</v>
      </c>
      <c r="E297" s="92">
        <f t="shared" si="10"/>
        <v>-931921.95445652923</v>
      </c>
      <c r="F297" s="92">
        <f t="shared" si="12"/>
        <v>-561560.87124672963</v>
      </c>
      <c r="G297" s="82"/>
      <c r="H297" s="82"/>
      <c r="I297" s="82"/>
      <c r="J297" s="82"/>
      <c r="K297" s="82"/>
      <c r="L297" s="82"/>
      <c r="M297" s="82"/>
      <c r="N297" s="82"/>
      <c r="O297" s="82"/>
      <c r="P297" s="82"/>
      <c r="Q297" s="82"/>
      <c r="R297" s="82"/>
      <c r="S297" s="82"/>
      <c r="T297" s="82"/>
      <c r="U297" s="82"/>
      <c r="V297" s="82"/>
      <c r="W297" s="82"/>
      <c r="X297" s="82"/>
      <c r="Y297" s="82"/>
      <c r="Z297" s="82"/>
    </row>
    <row r="298" spans="1:26" x14ac:dyDescent="0.45">
      <c r="A298" s="82">
        <v>293</v>
      </c>
      <c r="B298" s="92">
        <f t="shared" si="11"/>
        <v>-931921.95445652923</v>
      </c>
      <c r="C298" s="92">
        <f t="shared" si="8"/>
        <v>-8154.3171014946302</v>
      </c>
      <c r="D298" s="92">
        <f t="shared" si="9"/>
        <v>9745.9646467336697</v>
      </c>
      <c r="E298" s="92">
        <f t="shared" si="10"/>
        <v>-941667.91910326295</v>
      </c>
      <c r="F298" s="92">
        <f t="shared" si="12"/>
        <v>-569715.18834822427</v>
      </c>
      <c r="G298" s="82"/>
      <c r="H298" s="82"/>
      <c r="I298" s="82"/>
      <c r="J298" s="82"/>
      <c r="K298" s="82"/>
      <c r="L298" s="82"/>
      <c r="M298" s="82"/>
      <c r="N298" s="82"/>
      <c r="O298" s="82"/>
      <c r="P298" s="82"/>
      <c r="Q298" s="82"/>
      <c r="R298" s="82"/>
      <c r="S298" s="82"/>
      <c r="T298" s="82"/>
      <c r="U298" s="82"/>
      <c r="V298" s="82"/>
      <c r="W298" s="82"/>
      <c r="X298" s="82"/>
      <c r="Y298" s="82"/>
      <c r="Z298" s="82"/>
    </row>
    <row r="299" spans="1:26" x14ac:dyDescent="0.45">
      <c r="A299" s="82">
        <v>294</v>
      </c>
      <c r="B299" s="92">
        <f t="shared" si="11"/>
        <v>-941667.91910326295</v>
      </c>
      <c r="C299" s="92">
        <f t="shared" si="8"/>
        <v>-8239.5942921535498</v>
      </c>
      <c r="D299" s="92">
        <f t="shared" si="9"/>
        <v>9831.2418373925884</v>
      </c>
      <c r="E299" s="92">
        <f t="shared" si="10"/>
        <v>-951499.16094065551</v>
      </c>
      <c r="F299" s="92">
        <f t="shared" si="12"/>
        <v>-577954.78264037787</v>
      </c>
      <c r="G299" s="82"/>
      <c r="H299" s="82"/>
      <c r="I299" s="82"/>
      <c r="J299" s="82"/>
      <c r="K299" s="82"/>
      <c r="L299" s="82"/>
      <c r="M299" s="82"/>
      <c r="N299" s="82"/>
      <c r="O299" s="82"/>
      <c r="P299" s="82"/>
      <c r="Q299" s="82"/>
      <c r="R299" s="82"/>
      <c r="S299" s="82"/>
      <c r="T299" s="82"/>
      <c r="U299" s="82"/>
      <c r="V299" s="82"/>
      <c r="W299" s="82"/>
      <c r="X299" s="82"/>
      <c r="Y299" s="82"/>
      <c r="Z299" s="82"/>
    </row>
    <row r="300" spans="1:26" x14ac:dyDescent="0.45">
      <c r="A300" s="82">
        <v>295</v>
      </c>
      <c r="B300" s="92">
        <f t="shared" si="11"/>
        <v>-951499.16094065551</v>
      </c>
      <c r="C300" s="92">
        <f t="shared" si="8"/>
        <v>-8325.6176582307344</v>
      </c>
      <c r="D300" s="92">
        <f t="shared" si="9"/>
        <v>9917.265203469773</v>
      </c>
      <c r="E300" s="92">
        <f t="shared" si="10"/>
        <v>-961416.42614412529</v>
      </c>
      <c r="F300" s="92">
        <f t="shared" si="12"/>
        <v>-586280.40029860858</v>
      </c>
      <c r="G300" s="82"/>
      <c r="H300" s="82"/>
      <c r="I300" s="82"/>
      <c r="J300" s="82"/>
      <c r="K300" s="82"/>
      <c r="L300" s="82"/>
      <c r="M300" s="82"/>
      <c r="N300" s="82"/>
      <c r="O300" s="82"/>
      <c r="P300" s="82"/>
      <c r="Q300" s="82"/>
      <c r="R300" s="82"/>
      <c r="S300" s="82"/>
      <c r="T300" s="82"/>
      <c r="U300" s="82"/>
      <c r="V300" s="82"/>
      <c r="W300" s="82"/>
      <c r="X300" s="82"/>
      <c r="Y300" s="82"/>
      <c r="Z300" s="82"/>
    </row>
    <row r="301" spans="1:26" x14ac:dyDescent="0.45">
      <c r="A301" s="82">
        <v>296</v>
      </c>
      <c r="B301" s="92">
        <f t="shared" si="11"/>
        <v>-961416.42614412529</v>
      </c>
      <c r="C301" s="92">
        <f t="shared" si="8"/>
        <v>-8412.3937287610952</v>
      </c>
      <c r="D301" s="92">
        <f t="shared" si="9"/>
        <v>10004.041274000134</v>
      </c>
      <c r="E301" s="92">
        <f t="shared" si="10"/>
        <v>-971420.46741812536</v>
      </c>
      <c r="F301" s="92">
        <f t="shared" si="12"/>
        <v>-594692.7940273697</v>
      </c>
      <c r="G301" s="82"/>
      <c r="H301" s="82"/>
      <c r="I301" s="82"/>
      <c r="J301" s="82"/>
      <c r="K301" s="82"/>
      <c r="L301" s="82"/>
      <c r="M301" s="82"/>
      <c r="N301" s="82"/>
      <c r="O301" s="82"/>
      <c r="P301" s="82"/>
      <c r="Q301" s="82"/>
      <c r="R301" s="82"/>
      <c r="S301" s="82"/>
      <c r="T301" s="82"/>
      <c r="U301" s="82"/>
      <c r="V301" s="82"/>
      <c r="W301" s="82"/>
      <c r="X301" s="82"/>
      <c r="Y301" s="82"/>
      <c r="Z301" s="82"/>
    </row>
    <row r="302" spans="1:26" x14ac:dyDescent="0.45">
      <c r="A302" s="82">
        <v>297</v>
      </c>
      <c r="B302" s="92">
        <f t="shared" si="11"/>
        <v>-971420.46741812536</v>
      </c>
      <c r="C302" s="92">
        <f t="shared" si="8"/>
        <v>-8499.9290899085954</v>
      </c>
      <c r="D302" s="92">
        <f t="shared" si="9"/>
        <v>10091.576635147634</v>
      </c>
      <c r="E302" s="92">
        <f t="shared" si="10"/>
        <v>-981512.04405327304</v>
      </c>
      <c r="F302" s="92">
        <f t="shared" si="12"/>
        <v>-603192.72311727831</v>
      </c>
      <c r="G302" s="82"/>
      <c r="H302" s="82"/>
      <c r="I302" s="82"/>
      <c r="J302" s="82"/>
      <c r="K302" s="82"/>
      <c r="L302" s="82"/>
      <c r="M302" s="82"/>
      <c r="N302" s="82"/>
      <c r="O302" s="82"/>
      <c r="P302" s="82"/>
      <c r="Q302" s="82"/>
      <c r="R302" s="82"/>
      <c r="S302" s="82"/>
      <c r="T302" s="82"/>
      <c r="U302" s="82"/>
      <c r="V302" s="82"/>
      <c r="W302" s="82"/>
      <c r="X302" s="82"/>
      <c r="Y302" s="82"/>
      <c r="Z302" s="82"/>
    </row>
    <row r="303" spans="1:26" x14ac:dyDescent="0.45">
      <c r="A303" s="82">
        <v>298</v>
      </c>
      <c r="B303" s="92">
        <f t="shared" si="11"/>
        <v>-981512.04405327304</v>
      </c>
      <c r="C303" s="92">
        <f t="shared" si="8"/>
        <v>-8588.2303854661386</v>
      </c>
      <c r="D303" s="92">
        <f t="shared" si="9"/>
        <v>10179.877930705177</v>
      </c>
      <c r="E303" s="92">
        <f t="shared" si="10"/>
        <v>-991691.92198397825</v>
      </c>
      <c r="F303" s="92">
        <f t="shared" si="12"/>
        <v>-611780.95350274444</v>
      </c>
      <c r="G303" s="82"/>
      <c r="H303" s="82"/>
      <c r="I303" s="82"/>
      <c r="J303" s="82"/>
      <c r="K303" s="82"/>
      <c r="L303" s="82"/>
      <c r="M303" s="82"/>
      <c r="N303" s="82"/>
      <c r="O303" s="82"/>
      <c r="P303" s="82"/>
      <c r="Q303" s="82"/>
      <c r="R303" s="82"/>
      <c r="S303" s="82"/>
      <c r="T303" s="82"/>
      <c r="U303" s="82"/>
      <c r="V303" s="82"/>
      <c r="W303" s="82"/>
      <c r="X303" s="82"/>
      <c r="Y303" s="82"/>
      <c r="Z303" s="82"/>
    </row>
    <row r="304" spans="1:26" x14ac:dyDescent="0.45">
      <c r="A304" s="82">
        <v>299</v>
      </c>
      <c r="B304" s="92">
        <f t="shared" si="11"/>
        <v>-991691.92198397825</v>
      </c>
      <c r="C304" s="92">
        <f t="shared" si="8"/>
        <v>-8677.3043173598089</v>
      </c>
      <c r="D304" s="92">
        <f t="shared" si="9"/>
        <v>10268.951862598848</v>
      </c>
      <c r="E304" s="92">
        <f t="shared" si="10"/>
        <v>-1001960.8738465771</v>
      </c>
      <c r="F304" s="92">
        <f t="shared" si="12"/>
        <v>-620458.25782010425</v>
      </c>
      <c r="G304" s="82"/>
      <c r="H304" s="82"/>
      <c r="I304" s="82"/>
      <c r="J304" s="82"/>
      <c r="K304" s="82"/>
      <c r="L304" s="82"/>
      <c r="M304" s="82"/>
      <c r="N304" s="82"/>
      <c r="O304" s="82"/>
      <c r="P304" s="82"/>
      <c r="Q304" s="82"/>
      <c r="R304" s="82"/>
      <c r="S304" s="82"/>
      <c r="T304" s="82"/>
      <c r="U304" s="82"/>
      <c r="V304" s="82"/>
      <c r="W304" s="82"/>
      <c r="X304" s="82"/>
      <c r="Y304" s="82"/>
      <c r="Z304" s="82"/>
    </row>
    <row r="305" spans="1:26" x14ac:dyDescent="0.45">
      <c r="A305" s="82">
        <v>300</v>
      </c>
      <c r="B305" s="92">
        <f t="shared" si="11"/>
        <v>-1001960.8738465771</v>
      </c>
      <c r="C305" s="92">
        <f t="shared" si="8"/>
        <v>-8767.1576461575496</v>
      </c>
      <c r="D305" s="92">
        <f t="shared" si="9"/>
        <v>10358.805191396588</v>
      </c>
      <c r="E305" s="92">
        <f t="shared" si="10"/>
        <v>-1012319.6790379738</v>
      </c>
      <c r="F305" s="92">
        <f t="shared" si="12"/>
        <v>-629225.41546626179</v>
      </c>
      <c r="G305" s="82"/>
      <c r="H305" s="82"/>
      <c r="I305" s="82"/>
      <c r="J305" s="82"/>
      <c r="K305" s="82"/>
      <c r="L305" s="82"/>
      <c r="M305" s="82"/>
      <c r="N305" s="82"/>
      <c r="O305" s="82"/>
      <c r="P305" s="82"/>
      <c r="Q305" s="82"/>
      <c r="R305" s="82"/>
      <c r="S305" s="82"/>
      <c r="T305" s="82"/>
      <c r="U305" s="82"/>
      <c r="V305" s="82"/>
      <c r="W305" s="82"/>
      <c r="X305" s="82"/>
      <c r="Y305" s="82"/>
      <c r="Z305" s="82"/>
    </row>
    <row r="306" spans="1:26" x14ac:dyDescent="0.45">
      <c r="A306" s="82">
        <v>301</v>
      </c>
      <c r="B306" s="92">
        <f t="shared" si="11"/>
        <v>-1012319.6790379738</v>
      </c>
      <c r="C306" s="92">
        <f t="shared" si="8"/>
        <v>-8857.7971915822691</v>
      </c>
      <c r="D306" s="92">
        <f t="shared" si="9"/>
        <v>10449.444736821308</v>
      </c>
      <c r="E306" s="92">
        <f t="shared" si="10"/>
        <v>-1022769.1237747951</v>
      </c>
      <c r="F306" s="92">
        <f t="shared" si="12"/>
        <v>-638083.21265784407</v>
      </c>
      <c r="G306" s="82"/>
      <c r="H306" s="82"/>
      <c r="I306" s="82"/>
      <c r="J306" s="82"/>
      <c r="K306" s="82"/>
      <c r="L306" s="82"/>
      <c r="M306" s="82"/>
      <c r="N306" s="82"/>
      <c r="O306" s="82"/>
      <c r="P306" s="82"/>
      <c r="Q306" s="82"/>
      <c r="R306" s="82"/>
      <c r="S306" s="82"/>
      <c r="T306" s="82"/>
      <c r="U306" s="82"/>
      <c r="V306" s="82"/>
      <c r="W306" s="82"/>
      <c r="X306" s="82"/>
      <c r="Y306" s="82"/>
      <c r="Z306" s="82"/>
    </row>
    <row r="307" spans="1:26" x14ac:dyDescent="0.45">
      <c r="A307" s="82">
        <v>302</v>
      </c>
      <c r="B307" s="92">
        <f t="shared" si="11"/>
        <v>-1022769.1237747951</v>
      </c>
      <c r="C307" s="92">
        <f t="shared" si="8"/>
        <v>-8949.2298330294561</v>
      </c>
      <c r="D307" s="92">
        <f t="shared" si="9"/>
        <v>10540.877378268495</v>
      </c>
      <c r="E307" s="92">
        <f t="shared" si="10"/>
        <v>-1033310.0011530636</v>
      </c>
      <c r="F307" s="92">
        <f t="shared" si="12"/>
        <v>-647032.44249087351</v>
      </c>
      <c r="G307" s="82"/>
      <c r="H307" s="82"/>
      <c r="I307" s="82"/>
      <c r="J307" s="82"/>
      <c r="K307" s="82"/>
      <c r="L307" s="82"/>
      <c r="M307" s="82"/>
      <c r="N307" s="82"/>
      <c r="O307" s="82"/>
      <c r="P307" s="82"/>
      <c r="Q307" s="82"/>
      <c r="R307" s="82"/>
      <c r="S307" s="82"/>
      <c r="T307" s="82"/>
      <c r="U307" s="82"/>
      <c r="V307" s="82"/>
      <c r="W307" s="82"/>
      <c r="X307" s="82"/>
      <c r="Y307" s="82"/>
      <c r="Z307" s="82"/>
    </row>
    <row r="308" spans="1:26" x14ac:dyDescent="0.45">
      <c r="A308" s="82">
        <v>303</v>
      </c>
      <c r="B308" s="92">
        <f t="shared" si="11"/>
        <v>-1033310.0011530636</v>
      </c>
      <c r="C308" s="92">
        <f t="shared" si="8"/>
        <v>-9041.4625100893063</v>
      </c>
      <c r="D308" s="92">
        <f t="shared" si="9"/>
        <v>10633.110055328345</v>
      </c>
      <c r="E308" s="92">
        <f t="shared" si="10"/>
        <v>-1043943.111208392</v>
      </c>
      <c r="F308" s="92">
        <f t="shared" si="12"/>
        <v>-656073.90500096278</v>
      </c>
      <c r="G308" s="82"/>
      <c r="H308" s="82"/>
      <c r="I308" s="82"/>
      <c r="J308" s="82"/>
      <c r="K308" s="82"/>
      <c r="L308" s="82"/>
      <c r="M308" s="82"/>
      <c r="N308" s="82"/>
      <c r="O308" s="82"/>
      <c r="P308" s="82"/>
      <c r="Q308" s="82"/>
      <c r="R308" s="82"/>
      <c r="S308" s="82"/>
      <c r="T308" s="82"/>
      <c r="U308" s="82"/>
      <c r="V308" s="82"/>
      <c r="W308" s="82"/>
      <c r="X308" s="82"/>
      <c r="Y308" s="82"/>
      <c r="Z308" s="82"/>
    </row>
    <row r="309" spans="1:26" x14ac:dyDescent="0.45">
      <c r="A309" s="82">
        <v>304</v>
      </c>
      <c r="B309" s="92">
        <f t="shared" si="11"/>
        <v>-1043943.111208392</v>
      </c>
      <c r="C309" s="92">
        <f t="shared" si="8"/>
        <v>-9134.5022230734285</v>
      </c>
      <c r="D309" s="92">
        <f t="shared" si="9"/>
        <v>10726.149768312467</v>
      </c>
      <c r="E309" s="92">
        <f t="shared" si="10"/>
        <v>-1054669.2609767045</v>
      </c>
      <c r="F309" s="92">
        <f t="shared" si="12"/>
        <v>-665208.40722403617</v>
      </c>
      <c r="G309" s="82"/>
      <c r="H309" s="82"/>
      <c r="I309" s="82"/>
      <c r="J309" s="82"/>
      <c r="K309" s="82"/>
      <c r="L309" s="82"/>
      <c r="M309" s="82"/>
      <c r="N309" s="82"/>
      <c r="O309" s="82"/>
      <c r="P309" s="82"/>
      <c r="Q309" s="82"/>
      <c r="R309" s="82"/>
      <c r="S309" s="82"/>
      <c r="T309" s="82"/>
      <c r="U309" s="82"/>
      <c r="V309" s="82"/>
      <c r="W309" s="82"/>
      <c r="X309" s="82"/>
      <c r="Y309" s="82"/>
      <c r="Z309" s="82"/>
    </row>
    <row r="310" spans="1:26" x14ac:dyDescent="0.45">
      <c r="A310" s="82">
        <v>305</v>
      </c>
      <c r="B310" s="92">
        <f t="shared" si="11"/>
        <v>-1054669.2609767045</v>
      </c>
      <c r="C310" s="92">
        <f t="shared" si="8"/>
        <v>-9228.3560335461643</v>
      </c>
      <c r="D310" s="92">
        <f t="shared" si="9"/>
        <v>10820.003578785203</v>
      </c>
      <c r="E310" s="92">
        <f t="shared" si="10"/>
        <v>-1065489.2645554896</v>
      </c>
      <c r="F310" s="92">
        <f t="shared" si="12"/>
        <v>-674436.76325758232</v>
      </c>
      <c r="G310" s="82"/>
      <c r="H310" s="82"/>
      <c r="I310" s="82"/>
      <c r="J310" s="82"/>
      <c r="K310" s="82"/>
      <c r="L310" s="82"/>
      <c r="M310" s="82"/>
      <c r="N310" s="82"/>
      <c r="O310" s="82"/>
      <c r="P310" s="82"/>
      <c r="Q310" s="82"/>
      <c r="R310" s="82"/>
      <c r="S310" s="82"/>
      <c r="T310" s="82"/>
      <c r="U310" s="82"/>
      <c r="V310" s="82"/>
      <c r="W310" s="82"/>
      <c r="X310" s="82"/>
      <c r="Y310" s="82"/>
      <c r="Z310" s="82"/>
    </row>
    <row r="311" spans="1:26" x14ac:dyDescent="0.45">
      <c r="A311" s="82">
        <v>306</v>
      </c>
      <c r="B311" s="92">
        <f t="shared" si="11"/>
        <v>-1065489.2645554896</v>
      </c>
      <c r="C311" s="92">
        <f t="shared" si="8"/>
        <v>-9323.0310648605337</v>
      </c>
      <c r="D311" s="92">
        <f t="shared" si="9"/>
        <v>10914.678610099572</v>
      </c>
      <c r="E311" s="92">
        <f t="shared" si="10"/>
        <v>-1076403.9431655891</v>
      </c>
      <c r="F311" s="92">
        <f t="shared" si="12"/>
        <v>-683759.79432244285</v>
      </c>
      <c r="G311" s="82"/>
      <c r="H311" s="82"/>
      <c r="I311" s="82"/>
      <c r="J311" s="82"/>
      <c r="K311" s="82"/>
      <c r="L311" s="82"/>
      <c r="M311" s="82"/>
      <c r="N311" s="82"/>
      <c r="O311" s="82"/>
      <c r="P311" s="82"/>
      <c r="Q311" s="82"/>
      <c r="R311" s="82"/>
      <c r="S311" s="82"/>
      <c r="T311" s="82"/>
      <c r="U311" s="82"/>
      <c r="V311" s="82"/>
      <c r="W311" s="82"/>
      <c r="X311" s="82"/>
      <c r="Y311" s="82"/>
      <c r="Z311" s="82"/>
    </row>
    <row r="312" spans="1:26" x14ac:dyDescent="0.45">
      <c r="A312" s="82">
        <v>307</v>
      </c>
      <c r="B312" s="92">
        <f t="shared" si="11"/>
        <v>-1076403.9431655891</v>
      </c>
      <c r="C312" s="92">
        <f t="shared" si="8"/>
        <v>-9418.5345026989035</v>
      </c>
      <c r="D312" s="92">
        <f t="shared" si="9"/>
        <v>11010.182047937942</v>
      </c>
      <c r="E312" s="92">
        <f t="shared" si="10"/>
        <v>-1087414.1252135271</v>
      </c>
      <c r="F312" s="92">
        <f t="shared" si="12"/>
        <v>-693178.32882514177</v>
      </c>
      <c r="G312" s="82"/>
      <c r="H312" s="82"/>
      <c r="I312" s="82"/>
      <c r="J312" s="82"/>
      <c r="K312" s="82"/>
      <c r="L312" s="82"/>
      <c r="M312" s="82"/>
      <c r="N312" s="82"/>
      <c r="O312" s="82"/>
      <c r="P312" s="82"/>
      <c r="Q312" s="82"/>
      <c r="R312" s="82"/>
      <c r="S312" s="82"/>
      <c r="T312" s="82"/>
      <c r="U312" s="82"/>
      <c r="V312" s="82"/>
      <c r="W312" s="82"/>
      <c r="X312" s="82"/>
      <c r="Y312" s="82"/>
      <c r="Z312" s="82"/>
    </row>
    <row r="313" spans="1:26" x14ac:dyDescent="0.45">
      <c r="A313" s="82">
        <v>308</v>
      </c>
      <c r="B313" s="92">
        <f t="shared" si="11"/>
        <v>-1087414.1252135271</v>
      </c>
      <c r="C313" s="92">
        <f t="shared" si="8"/>
        <v>-9514.8735956183609</v>
      </c>
      <c r="D313" s="92">
        <f t="shared" si="9"/>
        <v>11106.5211408574</v>
      </c>
      <c r="E313" s="92">
        <f t="shared" si="10"/>
        <v>-1098520.6463543845</v>
      </c>
      <c r="F313" s="92">
        <f t="shared" si="12"/>
        <v>-702693.20242076018</v>
      </c>
      <c r="G313" s="82"/>
      <c r="H313" s="82"/>
      <c r="I313" s="82"/>
      <c r="J313" s="82"/>
      <c r="K313" s="82"/>
      <c r="L313" s="82"/>
      <c r="M313" s="82"/>
      <c r="N313" s="82"/>
      <c r="O313" s="82"/>
      <c r="P313" s="82"/>
      <c r="Q313" s="82"/>
      <c r="R313" s="82"/>
      <c r="S313" s="82"/>
      <c r="T313" s="82"/>
      <c r="U313" s="82"/>
      <c r="V313" s="82"/>
      <c r="W313" s="82"/>
      <c r="X313" s="82"/>
      <c r="Y313" s="82"/>
      <c r="Z313" s="82"/>
    </row>
    <row r="314" spans="1:26" x14ac:dyDescent="0.45">
      <c r="A314" s="82">
        <v>309</v>
      </c>
      <c r="B314" s="92">
        <f t="shared" si="11"/>
        <v>-1098520.6463543845</v>
      </c>
      <c r="C314" s="92">
        <f t="shared" si="8"/>
        <v>-9612.0556556008632</v>
      </c>
      <c r="D314" s="92">
        <f t="shared" si="9"/>
        <v>11203.703200839902</v>
      </c>
      <c r="E314" s="92">
        <f t="shared" si="10"/>
        <v>-1109724.3495552244</v>
      </c>
      <c r="F314" s="92">
        <f t="shared" si="12"/>
        <v>-712305.25807636103</v>
      </c>
      <c r="G314" s="82"/>
      <c r="H314" s="82"/>
      <c r="I314" s="82"/>
      <c r="J314" s="82"/>
      <c r="K314" s="82"/>
      <c r="L314" s="82"/>
      <c r="M314" s="82"/>
      <c r="N314" s="82"/>
      <c r="O314" s="82"/>
      <c r="P314" s="82"/>
      <c r="Q314" s="82"/>
      <c r="R314" s="82"/>
      <c r="S314" s="82"/>
      <c r="T314" s="82"/>
      <c r="U314" s="82"/>
      <c r="V314" s="82"/>
      <c r="W314" s="82"/>
      <c r="X314" s="82"/>
      <c r="Y314" s="82"/>
      <c r="Z314" s="82"/>
    </row>
    <row r="315" spans="1:26" x14ac:dyDescent="0.45">
      <c r="A315" s="82">
        <v>310</v>
      </c>
      <c r="B315" s="92">
        <f t="shared" si="11"/>
        <v>-1109724.3495552244</v>
      </c>
      <c r="C315" s="92">
        <f t="shared" si="8"/>
        <v>-9710.088058608213</v>
      </c>
      <c r="D315" s="92">
        <f t="shared" si="9"/>
        <v>11301.735603847252</v>
      </c>
      <c r="E315" s="92">
        <f t="shared" si="10"/>
        <v>-1121026.0851590717</v>
      </c>
      <c r="F315" s="92">
        <f t="shared" si="12"/>
        <v>-722015.34613496927</v>
      </c>
      <c r="G315" s="82"/>
      <c r="H315" s="82"/>
      <c r="I315" s="82"/>
      <c r="J315" s="82"/>
      <c r="K315" s="82"/>
      <c r="L315" s="82"/>
      <c r="M315" s="82"/>
      <c r="N315" s="82"/>
      <c r="O315" s="82"/>
      <c r="P315" s="82"/>
      <c r="Q315" s="82"/>
      <c r="R315" s="82"/>
      <c r="S315" s="82"/>
      <c r="T315" s="82"/>
      <c r="U315" s="82"/>
      <c r="V315" s="82"/>
      <c r="W315" s="82"/>
      <c r="X315" s="82"/>
      <c r="Y315" s="82"/>
      <c r="Z315" s="82"/>
    </row>
    <row r="316" spans="1:26" x14ac:dyDescent="0.45">
      <c r="A316" s="82">
        <v>311</v>
      </c>
      <c r="B316" s="92">
        <f t="shared" si="11"/>
        <v>-1121026.0851590717</v>
      </c>
      <c r="C316" s="92">
        <f t="shared" si="8"/>
        <v>-9808.978245141876</v>
      </c>
      <c r="D316" s="92">
        <f t="shared" si="9"/>
        <v>11400.625790380915</v>
      </c>
      <c r="E316" s="92">
        <f t="shared" si="10"/>
        <v>-1132426.7109494526</v>
      </c>
      <c r="F316" s="92">
        <f t="shared" si="12"/>
        <v>-731824.32438011118</v>
      </c>
      <c r="G316" s="82"/>
      <c r="H316" s="82"/>
      <c r="I316" s="82"/>
      <c r="J316" s="82"/>
      <c r="K316" s="82"/>
      <c r="L316" s="82"/>
      <c r="M316" s="82"/>
      <c r="N316" s="82"/>
      <c r="O316" s="82"/>
      <c r="P316" s="82"/>
      <c r="Q316" s="82"/>
      <c r="R316" s="82"/>
      <c r="S316" s="82"/>
      <c r="T316" s="82"/>
      <c r="U316" s="82"/>
      <c r="V316" s="82"/>
      <c r="W316" s="82"/>
      <c r="X316" s="82"/>
      <c r="Y316" s="82"/>
      <c r="Z316" s="82"/>
    </row>
    <row r="317" spans="1:26" x14ac:dyDescent="0.45">
      <c r="A317" s="82">
        <v>312</v>
      </c>
      <c r="B317" s="92">
        <f t="shared" si="11"/>
        <v>-1132426.7109494526</v>
      </c>
      <c r="C317" s="92">
        <f t="shared" si="8"/>
        <v>-9908.7337208077097</v>
      </c>
      <c r="D317" s="92">
        <f t="shared" si="9"/>
        <v>11500.381266046748</v>
      </c>
      <c r="E317" s="92">
        <f t="shared" si="10"/>
        <v>-1143927.0922154994</v>
      </c>
      <c r="F317" s="92">
        <f t="shared" si="12"/>
        <v>-741733.05810091889</v>
      </c>
      <c r="G317" s="82"/>
      <c r="H317" s="82"/>
      <c r="I317" s="82"/>
      <c r="J317" s="82"/>
      <c r="K317" s="82"/>
      <c r="L317" s="82"/>
      <c r="M317" s="82"/>
      <c r="N317" s="82"/>
      <c r="O317" s="82"/>
      <c r="P317" s="82"/>
      <c r="Q317" s="82"/>
      <c r="R317" s="82"/>
      <c r="S317" s="82"/>
      <c r="T317" s="82"/>
      <c r="U317" s="82"/>
      <c r="V317" s="82"/>
      <c r="W317" s="82"/>
      <c r="X317" s="82"/>
      <c r="Y317" s="82"/>
      <c r="Z317" s="82"/>
    </row>
    <row r="318" spans="1:26" x14ac:dyDescent="0.45">
      <c r="A318" s="82">
        <v>313</v>
      </c>
      <c r="B318" s="92">
        <f t="shared" si="11"/>
        <v>-1143927.0922154994</v>
      </c>
      <c r="C318" s="92">
        <f t="shared" si="8"/>
        <v>-10009.362056885619</v>
      </c>
      <c r="D318" s="92">
        <f t="shared" si="9"/>
        <v>11601.009602124657</v>
      </c>
      <c r="E318" s="92">
        <f t="shared" si="10"/>
        <v>-1155528.1018176239</v>
      </c>
      <c r="F318" s="92">
        <f t="shared" si="12"/>
        <v>-751742.4201578045</v>
      </c>
      <c r="G318" s="82"/>
      <c r="H318" s="82"/>
      <c r="I318" s="82"/>
      <c r="J318" s="82"/>
      <c r="K318" s="82"/>
      <c r="L318" s="82"/>
      <c r="M318" s="82"/>
      <c r="N318" s="82"/>
      <c r="O318" s="82"/>
      <c r="P318" s="82"/>
      <c r="Q318" s="82"/>
      <c r="R318" s="82"/>
      <c r="S318" s="82"/>
      <c r="T318" s="82"/>
      <c r="U318" s="82"/>
      <c r="V318" s="82"/>
      <c r="W318" s="82"/>
      <c r="X318" s="82"/>
      <c r="Y318" s="82"/>
      <c r="Z318" s="82"/>
    </row>
    <row r="319" spans="1:26" x14ac:dyDescent="0.45">
      <c r="A319" s="82">
        <v>314</v>
      </c>
      <c r="B319" s="92">
        <f t="shared" si="11"/>
        <v>-1155528.1018176239</v>
      </c>
      <c r="C319" s="92">
        <f t="shared" si="8"/>
        <v>-10110.870890904209</v>
      </c>
      <c r="D319" s="92">
        <f t="shared" si="9"/>
        <v>11702.518436143248</v>
      </c>
      <c r="E319" s="92">
        <f t="shared" si="10"/>
        <v>-1167230.6202537671</v>
      </c>
      <c r="F319" s="92">
        <f t="shared" si="12"/>
        <v>-761853.29104870872</v>
      </c>
      <c r="G319" s="82"/>
      <c r="H319" s="82"/>
      <c r="I319" s="82"/>
      <c r="J319" s="82"/>
      <c r="K319" s="82"/>
      <c r="L319" s="82"/>
      <c r="M319" s="82"/>
      <c r="N319" s="82"/>
      <c r="O319" s="82"/>
      <c r="P319" s="82"/>
      <c r="Q319" s="82"/>
      <c r="R319" s="82"/>
      <c r="S319" s="82"/>
      <c r="T319" s="82"/>
      <c r="U319" s="82"/>
      <c r="V319" s="82"/>
      <c r="W319" s="82"/>
      <c r="X319" s="82"/>
      <c r="Y319" s="82"/>
      <c r="Z319" s="82"/>
    </row>
    <row r="320" spans="1:26" x14ac:dyDescent="0.45">
      <c r="A320" s="82">
        <v>315</v>
      </c>
      <c r="B320" s="92">
        <f t="shared" si="11"/>
        <v>-1167230.6202537671</v>
      </c>
      <c r="C320" s="92">
        <f t="shared" si="8"/>
        <v>-10213.26792722046</v>
      </c>
      <c r="D320" s="92">
        <f t="shared" si="9"/>
        <v>11804.915472459499</v>
      </c>
      <c r="E320" s="92">
        <f t="shared" si="10"/>
        <v>-1179035.5357262266</v>
      </c>
      <c r="F320" s="92">
        <f t="shared" si="12"/>
        <v>-772066.55897592916</v>
      </c>
      <c r="G320" s="82"/>
      <c r="H320" s="82"/>
      <c r="I320" s="82"/>
      <c r="J320" s="82"/>
      <c r="K320" s="82"/>
      <c r="L320" s="82"/>
      <c r="M320" s="82"/>
      <c r="N320" s="82"/>
      <c r="O320" s="82"/>
      <c r="P320" s="82"/>
      <c r="Q320" s="82"/>
      <c r="R320" s="82"/>
      <c r="S320" s="82"/>
      <c r="T320" s="82"/>
      <c r="U320" s="82"/>
      <c r="V320" s="82"/>
      <c r="W320" s="82"/>
      <c r="X320" s="82"/>
      <c r="Y320" s="82"/>
      <c r="Z320" s="82"/>
    </row>
    <row r="321" spans="1:26" x14ac:dyDescent="0.45">
      <c r="A321" s="82">
        <v>316</v>
      </c>
      <c r="B321" s="92">
        <f t="shared" si="11"/>
        <v>-1179035.5357262266</v>
      </c>
      <c r="C321" s="92">
        <f t="shared" si="8"/>
        <v>-10316.560937604481</v>
      </c>
      <c r="D321" s="92">
        <f t="shared" si="9"/>
        <v>11908.20848284352</v>
      </c>
      <c r="E321" s="92">
        <f t="shared" si="10"/>
        <v>-1190943.7442090702</v>
      </c>
      <c r="F321" s="92">
        <f t="shared" si="12"/>
        <v>-782383.11991353368</v>
      </c>
      <c r="G321" s="82"/>
      <c r="H321" s="82"/>
      <c r="I321" s="82"/>
      <c r="J321" s="82"/>
      <c r="K321" s="82"/>
      <c r="L321" s="82"/>
      <c r="M321" s="82"/>
      <c r="N321" s="82"/>
      <c r="O321" s="82"/>
      <c r="P321" s="82"/>
      <c r="Q321" s="82"/>
      <c r="R321" s="82"/>
      <c r="S321" s="82"/>
      <c r="T321" s="82"/>
      <c r="U321" s="82"/>
      <c r="V321" s="82"/>
      <c r="W321" s="82"/>
      <c r="X321" s="82"/>
      <c r="Y321" s="82"/>
      <c r="Z321" s="82"/>
    </row>
    <row r="322" spans="1:26" x14ac:dyDescent="0.45">
      <c r="A322" s="82">
        <v>317</v>
      </c>
      <c r="B322" s="92">
        <f t="shared" si="11"/>
        <v>-1190943.7442090702</v>
      </c>
      <c r="C322" s="92">
        <f t="shared" si="8"/>
        <v>-10420.757761829364</v>
      </c>
      <c r="D322" s="92">
        <f t="shared" si="9"/>
        <v>12012.405307068402</v>
      </c>
      <c r="E322" s="92">
        <f t="shared" si="10"/>
        <v>-1202956.1495161387</v>
      </c>
      <c r="F322" s="92">
        <f t="shared" si="12"/>
        <v>-792803.8776753631</v>
      </c>
      <c r="G322" s="82"/>
      <c r="H322" s="82"/>
      <c r="I322" s="82"/>
      <c r="J322" s="82"/>
      <c r="K322" s="82"/>
      <c r="L322" s="82"/>
      <c r="M322" s="82"/>
      <c r="N322" s="82"/>
      <c r="O322" s="82"/>
      <c r="P322" s="82"/>
      <c r="Q322" s="82"/>
      <c r="R322" s="82"/>
      <c r="S322" s="82"/>
      <c r="T322" s="82"/>
      <c r="U322" s="82"/>
      <c r="V322" s="82"/>
      <c r="W322" s="82"/>
      <c r="X322" s="82"/>
      <c r="Y322" s="82"/>
      <c r="Z322" s="82"/>
    </row>
    <row r="323" spans="1:26" x14ac:dyDescent="0.45">
      <c r="A323" s="82">
        <v>318</v>
      </c>
      <c r="B323" s="92">
        <f t="shared" si="11"/>
        <v>-1202956.1495161387</v>
      </c>
      <c r="C323" s="92">
        <f t="shared" si="8"/>
        <v>-10525.866308266213</v>
      </c>
      <c r="D323" s="92">
        <f t="shared" si="9"/>
        <v>12117.513853505252</v>
      </c>
      <c r="E323" s="92">
        <f t="shared" si="10"/>
        <v>-1215073.663369644</v>
      </c>
      <c r="F323" s="92">
        <f t="shared" si="12"/>
        <v>-803329.74398362928</v>
      </c>
      <c r="G323" s="82"/>
      <c r="H323" s="82"/>
      <c r="I323" s="82"/>
      <c r="J323" s="82"/>
      <c r="K323" s="82"/>
      <c r="L323" s="82"/>
      <c r="M323" s="82"/>
      <c r="N323" s="82"/>
      <c r="O323" s="82"/>
      <c r="P323" s="82"/>
      <c r="Q323" s="82"/>
      <c r="R323" s="82"/>
      <c r="S323" s="82"/>
      <c r="T323" s="82"/>
      <c r="U323" s="82"/>
      <c r="V323" s="82"/>
      <c r="W323" s="82"/>
      <c r="X323" s="82"/>
      <c r="Y323" s="82"/>
      <c r="Z323" s="82"/>
    </row>
    <row r="324" spans="1:26" x14ac:dyDescent="0.45">
      <c r="A324" s="82">
        <v>319</v>
      </c>
      <c r="B324" s="92">
        <f t="shared" si="11"/>
        <v>-1215073.663369644</v>
      </c>
      <c r="C324" s="92">
        <f t="shared" si="8"/>
        <v>-10631.894554484383</v>
      </c>
      <c r="D324" s="92">
        <f t="shared" si="9"/>
        <v>12223.542099723421</v>
      </c>
      <c r="E324" s="92">
        <f t="shared" si="10"/>
        <v>-1227297.2054693673</v>
      </c>
      <c r="F324" s="92">
        <f t="shared" si="12"/>
        <v>-813961.63853811368</v>
      </c>
      <c r="G324" s="82"/>
      <c r="H324" s="82"/>
      <c r="I324" s="82"/>
      <c r="J324" s="82"/>
      <c r="K324" s="82"/>
      <c r="L324" s="82"/>
      <c r="M324" s="82"/>
      <c r="N324" s="82"/>
      <c r="O324" s="82"/>
      <c r="P324" s="82"/>
      <c r="Q324" s="82"/>
      <c r="R324" s="82"/>
      <c r="S324" s="82"/>
      <c r="T324" s="82"/>
      <c r="U324" s="82"/>
      <c r="V324" s="82"/>
      <c r="W324" s="82"/>
      <c r="X324" s="82"/>
      <c r="Y324" s="82"/>
      <c r="Z324" s="82"/>
    </row>
    <row r="325" spans="1:26" x14ac:dyDescent="0.45">
      <c r="A325" s="82">
        <v>320</v>
      </c>
      <c r="B325" s="92">
        <f t="shared" si="11"/>
        <v>-1227297.2054693673</v>
      </c>
      <c r="C325" s="92">
        <f t="shared" si="8"/>
        <v>-10738.850547856962</v>
      </c>
      <c r="D325" s="92">
        <f t="shared" si="9"/>
        <v>12330.498093096001</v>
      </c>
      <c r="E325" s="92">
        <f t="shared" si="10"/>
        <v>-1239627.7035624634</v>
      </c>
      <c r="F325" s="92">
        <f t="shared" si="12"/>
        <v>-824700.48908597068</v>
      </c>
      <c r="G325" s="82"/>
      <c r="H325" s="82"/>
      <c r="I325" s="82"/>
      <c r="J325" s="82"/>
      <c r="K325" s="82"/>
      <c r="L325" s="82"/>
      <c r="M325" s="82"/>
      <c r="N325" s="82"/>
      <c r="O325" s="82"/>
      <c r="P325" s="82"/>
      <c r="Q325" s="82"/>
      <c r="R325" s="82"/>
      <c r="S325" s="82"/>
      <c r="T325" s="82"/>
      <c r="U325" s="82"/>
      <c r="V325" s="82"/>
      <c r="W325" s="82"/>
      <c r="X325" s="82"/>
      <c r="Y325" s="82"/>
      <c r="Z325" s="82"/>
    </row>
    <row r="326" spans="1:26" x14ac:dyDescent="0.45">
      <c r="A326" s="82">
        <v>321</v>
      </c>
      <c r="B326" s="92">
        <f t="shared" si="11"/>
        <v>-1239627.7035624634</v>
      </c>
      <c r="C326" s="92">
        <f t="shared" si="8"/>
        <v>-10846.742406171554</v>
      </c>
      <c r="D326" s="92">
        <f t="shared" si="9"/>
        <v>12438.389951410592</v>
      </c>
      <c r="E326" s="92">
        <f t="shared" si="10"/>
        <v>-1252066.0935138741</v>
      </c>
      <c r="F326" s="92">
        <f t="shared" si="12"/>
        <v>-835547.23149214219</v>
      </c>
      <c r="G326" s="82"/>
      <c r="H326" s="82"/>
      <c r="I326" s="82"/>
      <c r="J326" s="82"/>
      <c r="K326" s="82"/>
      <c r="L326" s="82"/>
      <c r="M326" s="82"/>
      <c r="N326" s="82"/>
      <c r="O326" s="82"/>
      <c r="P326" s="82"/>
      <c r="Q326" s="82"/>
      <c r="R326" s="82"/>
      <c r="S326" s="82"/>
      <c r="T326" s="82"/>
      <c r="U326" s="82"/>
      <c r="V326" s="82"/>
      <c r="W326" s="82"/>
      <c r="X326" s="82"/>
      <c r="Y326" s="82"/>
      <c r="Z326" s="82"/>
    </row>
    <row r="327" spans="1:26" x14ac:dyDescent="0.45">
      <c r="A327" s="82">
        <v>322</v>
      </c>
      <c r="B327" s="92">
        <f t="shared" si="11"/>
        <v>-1252066.0935138741</v>
      </c>
      <c r="C327" s="92">
        <f t="shared" si="8"/>
        <v>-10955.578318246397</v>
      </c>
      <c r="D327" s="92">
        <f t="shared" si="9"/>
        <v>12547.225863485435</v>
      </c>
      <c r="E327" s="92">
        <f t="shared" si="10"/>
        <v>-1264613.3193773595</v>
      </c>
      <c r="F327" s="92">
        <f t="shared" ref="F327:F365" si="13">F326+C327</f>
        <v>-846502.8098103886</v>
      </c>
      <c r="G327" s="82"/>
      <c r="H327" s="82"/>
      <c r="I327" s="82"/>
      <c r="J327" s="82"/>
      <c r="K327" s="82"/>
      <c r="L327" s="82"/>
      <c r="M327" s="82"/>
      <c r="N327" s="82"/>
      <c r="O327" s="82"/>
      <c r="P327" s="82"/>
      <c r="Q327" s="82"/>
      <c r="R327" s="82"/>
      <c r="S327" s="82"/>
      <c r="T327" s="82"/>
      <c r="U327" s="82"/>
      <c r="V327" s="82"/>
      <c r="W327" s="82"/>
      <c r="X327" s="82"/>
      <c r="Y327" s="82"/>
      <c r="Z327" s="82"/>
    </row>
    <row r="328" spans="1:26" x14ac:dyDescent="0.45">
      <c r="A328" s="82">
        <v>323</v>
      </c>
      <c r="B328" s="92">
        <f t="shared" si="11"/>
        <v>-1264613.3193773595</v>
      </c>
      <c r="C328" s="92">
        <f t="shared" si="8"/>
        <v>-11065.366544551895</v>
      </c>
      <c r="D328" s="92">
        <f t="shared" si="9"/>
        <v>12657.014089790933</v>
      </c>
      <c r="E328" s="92">
        <f t="shared" si="10"/>
        <v>-1277270.3334671503</v>
      </c>
      <c r="F328" s="92">
        <f t="shared" si="13"/>
        <v>-857568.17635494052</v>
      </c>
      <c r="G328" s="82"/>
      <c r="H328" s="82"/>
      <c r="I328" s="82"/>
      <c r="J328" s="82"/>
      <c r="K328" s="82"/>
      <c r="L328" s="82"/>
      <c r="M328" s="82"/>
      <c r="N328" s="82"/>
      <c r="O328" s="82"/>
      <c r="P328" s="82"/>
      <c r="Q328" s="82"/>
      <c r="R328" s="82"/>
      <c r="S328" s="82"/>
      <c r="T328" s="82"/>
      <c r="U328" s="82"/>
      <c r="V328" s="82"/>
      <c r="W328" s="82"/>
      <c r="X328" s="82"/>
      <c r="Y328" s="82"/>
      <c r="Z328" s="82"/>
    </row>
    <row r="329" spans="1:26" x14ac:dyDescent="0.45">
      <c r="A329" s="82">
        <v>324</v>
      </c>
      <c r="B329" s="92">
        <f t="shared" si="11"/>
        <v>-1277270.3334671503</v>
      </c>
      <c r="C329" s="92">
        <f t="shared" si="8"/>
        <v>-11176.115417837564</v>
      </c>
      <c r="D329" s="92">
        <f t="shared" si="9"/>
        <v>12767.762963076602</v>
      </c>
      <c r="E329" s="92">
        <f t="shared" si="10"/>
        <v>-1290038.0964302269</v>
      </c>
      <c r="F329" s="92">
        <f t="shared" si="13"/>
        <v>-868744.29177277803</v>
      </c>
      <c r="G329" s="82"/>
      <c r="H329" s="82"/>
      <c r="I329" s="82"/>
      <c r="J329" s="82"/>
      <c r="K329" s="82"/>
      <c r="L329" s="82"/>
      <c r="M329" s="82"/>
      <c r="N329" s="82"/>
      <c r="O329" s="82"/>
      <c r="P329" s="82"/>
      <c r="Q329" s="82"/>
      <c r="R329" s="82"/>
      <c r="S329" s="82"/>
      <c r="T329" s="82"/>
      <c r="U329" s="82"/>
      <c r="V329" s="82"/>
      <c r="W329" s="82"/>
      <c r="X329" s="82"/>
      <c r="Y329" s="82"/>
      <c r="Z329" s="82"/>
    </row>
    <row r="330" spans="1:26" x14ac:dyDescent="0.45">
      <c r="A330" s="82">
        <v>325</v>
      </c>
      <c r="B330" s="92">
        <f t="shared" si="11"/>
        <v>-1290038.0964302269</v>
      </c>
      <c r="C330" s="92">
        <f t="shared" si="8"/>
        <v>-11287.833343764485</v>
      </c>
      <c r="D330" s="92">
        <f t="shared" si="9"/>
        <v>12879.480889003524</v>
      </c>
      <c r="E330" s="92">
        <f t="shared" si="10"/>
        <v>-1302917.5773192304</v>
      </c>
      <c r="F330" s="92">
        <f t="shared" si="13"/>
        <v>-880032.12511654256</v>
      </c>
      <c r="G330" s="82"/>
      <c r="H330" s="82"/>
      <c r="I330" s="82"/>
      <c r="J330" s="82"/>
      <c r="K330" s="82"/>
      <c r="L330" s="82"/>
      <c r="M330" s="82"/>
      <c r="N330" s="82"/>
      <c r="O330" s="82"/>
      <c r="P330" s="82"/>
      <c r="Q330" s="82"/>
      <c r="R330" s="82"/>
      <c r="S330" s="82"/>
      <c r="T330" s="82"/>
      <c r="U330" s="82"/>
      <c r="V330" s="82"/>
      <c r="W330" s="82"/>
      <c r="X330" s="82"/>
      <c r="Y330" s="82"/>
      <c r="Z330" s="82"/>
    </row>
    <row r="331" spans="1:26" x14ac:dyDescent="0.45">
      <c r="A331" s="82">
        <v>326</v>
      </c>
      <c r="B331" s="92">
        <f t="shared" si="11"/>
        <v>-1302917.5773192304</v>
      </c>
      <c r="C331" s="92">
        <f t="shared" si="8"/>
        <v>-11400.528801543265</v>
      </c>
      <c r="D331" s="92">
        <f t="shared" si="9"/>
        <v>12992.176346782304</v>
      </c>
      <c r="E331" s="92">
        <f t="shared" si="10"/>
        <v>-1315909.7536660128</v>
      </c>
      <c r="F331" s="92">
        <f t="shared" si="13"/>
        <v>-891432.65391808585</v>
      </c>
      <c r="G331" s="82"/>
      <c r="H331" s="82"/>
      <c r="I331" s="82"/>
      <c r="J331" s="82"/>
      <c r="K331" s="82"/>
      <c r="L331" s="82"/>
      <c r="M331" s="82"/>
      <c r="N331" s="82"/>
      <c r="O331" s="82"/>
      <c r="P331" s="82"/>
      <c r="Q331" s="82"/>
      <c r="R331" s="82"/>
      <c r="S331" s="82"/>
      <c r="T331" s="82"/>
      <c r="U331" s="82"/>
      <c r="V331" s="82"/>
      <c r="W331" s="82"/>
      <c r="X331" s="82"/>
      <c r="Y331" s="82"/>
      <c r="Z331" s="82"/>
    </row>
    <row r="332" spans="1:26" x14ac:dyDescent="0.45">
      <c r="A332" s="82">
        <v>327</v>
      </c>
      <c r="B332" s="92">
        <f t="shared" si="11"/>
        <v>-1315909.7536660128</v>
      </c>
      <c r="C332" s="92">
        <f t="shared" si="8"/>
        <v>-11514.21034457761</v>
      </c>
      <c r="D332" s="92">
        <f t="shared" si="9"/>
        <v>13105.857889816649</v>
      </c>
      <c r="E332" s="92">
        <f t="shared" si="10"/>
        <v>-1329015.6115558294</v>
      </c>
      <c r="F332" s="92">
        <f t="shared" si="13"/>
        <v>-902946.86426266341</v>
      </c>
      <c r="G332" s="82"/>
      <c r="H332" s="82"/>
      <c r="I332" s="82"/>
      <c r="J332" s="82"/>
      <c r="K332" s="82"/>
      <c r="L332" s="82"/>
      <c r="M332" s="82"/>
      <c r="N332" s="82"/>
      <c r="O332" s="82"/>
      <c r="P332" s="82"/>
      <c r="Q332" s="82"/>
      <c r="R332" s="82"/>
      <c r="S332" s="82"/>
      <c r="T332" s="82"/>
      <c r="U332" s="82"/>
      <c r="V332" s="82"/>
      <c r="W332" s="82"/>
      <c r="X332" s="82"/>
      <c r="Y332" s="82"/>
      <c r="Z332" s="82"/>
    </row>
    <row r="333" spans="1:26" x14ac:dyDescent="0.45">
      <c r="A333" s="82">
        <v>328</v>
      </c>
      <c r="B333" s="92">
        <f t="shared" si="11"/>
        <v>-1329015.6115558294</v>
      </c>
      <c r="C333" s="92">
        <f t="shared" si="8"/>
        <v>-11628.886601113507</v>
      </c>
      <c r="D333" s="92">
        <f t="shared" si="9"/>
        <v>13220.534146352546</v>
      </c>
      <c r="E333" s="92">
        <f t="shared" si="10"/>
        <v>-1342236.1457021818</v>
      </c>
      <c r="F333" s="92">
        <f t="shared" si="13"/>
        <v>-914575.75086377689</v>
      </c>
      <c r="G333" s="82"/>
      <c r="H333" s="82"/>
      <c r="I333" s="82"/>
      <c r="J333" s="82"/>
      <c r="K333" s="82"/>
      <c r="L333" s="82"/>
      <c r="M333" s="82"/>
      <c r="N333" s="82"/>
      <c r="O333" s="82"/>
      <c r="P333" s="82"/>
      <c r="Q333" s="82"/>
      <c r="R333" s="82"/>
      <c r="S333" s="82"/>
      <c r="T333" s="82"/>
      <c r="U333" s="82"/>
      <c r="V333" s="82"/>
      <c r="W333" s="82"/>
      <c r="X333" s="82"/>
      <c r="Y333" s="82"/>
      <c r="Z333" s="82"/>
    </row>
    <row r="334" spans="1:26" x14ac:dyDescent="0.45">
      <c r="A334" s="82">
        <v>329</v>
      </c>
      <c r="B334" s="92">
        <f t="shared" si="11"/>
        <v>-1342236.1457021818</v>
      </c>
      <c r="C334" s="92">
        <f t="shared" si="8"/>
        <v>-11744.56627489409</v>
      </c>
      <c r="D334" s="92">
        <f t="shared" si="9"/>
        <v>13336.213820133129</v>
      </c>
      <c r="E334" s="92">
        <f t="shared" si="10"/>
        <v>-1355572.359522315</v>
      </c>
      <c r="F334" s="92">
        <f t="shared" si="13"/>
        <v>-926320.31713867094</v>
      </c>
      <c r="G334" s="82"/>
      <c r="H334" s="82"/>
      <c r="I334" s="82"/>
      <c r="J334" s="82"/>
      <c r="K334" s="82"/>
      <c r="L334" s="82"/>
      <c r="M334" s="82"/>
      <c r="N334" s="82"/>
      <c r="O334" s="82"/>
      <c r="P334" s="82"/>
      <c r="Q334" s="82"/>
      <c r="R334" s="82"/>
      <c r="S334" s="82"/>
      <c r="T334" s="82"/>
      <c r="U334" s="82"/>
      <c r="V334" s="82"/>
      <c r="W334" s="82"/>
      <c r="X334" s="82"/>
      <c r="Y334" s="82"/>
      <c r="Z334" s="82"/>
    </row>
    <row r="335" spans="1:26" x14ac:dyDescent="0.45">
      <c r="A335" s="82">
        <v>330</v>
      </c>
      <c r="B335" s="92">
        <f t="shared" si="11"/>
        <v>-1355572.359522315</v>
      </c>
      <c r="C335" s="92">
        <f t="shared" si="8"/>
        <v>-11861.258145820255</v>
      </c>
      <c r="D335" s="92">
        <f t="shared" si="9"/>
        <v>13452.905691059294</v>
      </c>
      <c r="E335" s="92">
        <f t="shared" si="10"/>
        <v>-1369025.2652133743</v>
      </c>
      <c r="F335" s="92">
        <f t="shared" si="13"/>
        <v>-938181.57528449118</v>
      </c>
      <c r="G335" s="82"/>
      <c r="H335" s="82"/>
      <c r="I335" s="82"/>
      <c r="J335" s="82"/>
      <c r="K335" s="82"/>
      <c r="L335" s="82"/>
      <c r="M335" s="82"/>
      <c r="N335" s="82"/>
      <c r="O335" s="82"/>
      <c r="P335" s="82"/>
      <c r="Q335" s="82"/>
      <c r="R335" s="82"/>
      <c r="S335" s="82"/>
      <c r="T335" s="82"/>
      <c r="U335" s="82"/>
      <c r="V335" s="82"/>
      <c r="W335" s="82"/>
      <c r="X335" s="82"/>
      <c r="Y335" s="82"/>
      <c r="Z335" s="82"/>
    </row>
    <row r="336" spans="1:26" x14ac:dyDescent="0.45">
      <c r="A336" s="82">
        <v>331</v>
      </c>
      <c r="B336" s="92">
        <f t="shared" si="11"/>
        <v>-1369025.2652133743</v>
      </c>
      <c r="C336" s="92">
        <f t="shared" si="8"/>
        <v>-11978.971070617024</v>
      </c>
      <c r="D336" s="92">
        <f t="shared" si="9"/>
        <v>13570.618615856063</v>
      </c>
      <c r="E336" s="92">
        <f t="shared" si="10"/>
        <v>-1382595.8838292304</v>
      </c>
      <c r="F336" s="92">
        <f t="shared" si="13"/>
        <v>-950160.54635510815</v>
      </c>
      <c r="G336" s="82"/>
      <c r="H336" s="82"/>
      <c r="I336" s="82"/>
      <c r="J336" s="82"/>
      <c r="K336" s="82"/>
      <c r="L336" s="82"/>
      <c r="M336" s="82"/>
      <c r="N336" s="82"/>
      <c r="O336" s="82"/>
      <c r="P336" s="82"/>
      <c r="Q336" s="82"/>
      <c r="R336" s="82"/>
      <c r="S336" s="82"/>
      <c r="T336" s="82"/>
      <c r="U336" s="82"/>
      <c r="V336" s="82"/>
      <c r="W336" s="82"/>
      <c r="X336" s="82"/>
      <c r="Y336" s="82"/>
      <c r="Z336" s="82"/>
    </row>
    <row r="337" spans="1:26" x14ac:dyDescent="0.45">
      <c r="A337" s="82">
        <v>332</v>
      </c>
      <c r="B337" s="92">
        <f t="shared" si="11"/>
        <v>-1382595.8838292304</v>
      </c>
      <c r="C337" s="92">
        <f t="shared" si="8"/>
        <v>-12097.713983505766</v>
      </c>
      <c r="D337" s="92">
        <f t="shared" si="9"/>
        <v>13689.361528744805</v>
      </c>
      <c r="E337" s="92">
        <f t="shared" si="10"/>
        <v>-1396285.2453579754</v>
      </c>
      <c r="F337" s="92">
        <f t="shared" si="13"/>
        <v>-962258.26033861388</v>
      </c>
      <c r="G337" s="82"/>
      <c r="H337" s="82"/>
      <c r="I337" s="82"/>
      <c r="J337" s="82"/>
      <c r="K337" s="82"/>
      <c r="L337" s="82"/>
      <c r="M337" s="82"/>
      <c r="N337" s="82"/>
      <c r="O337" s="82"/>
      <c r="P337" s="82"/>
      <c r="Q337" s="82"/>
      <c r="R337" s="82"/>
      <c r="S337" s="82"/>
      <c r="T337" s="82"/>
      <c r="U337" s="82"/>
      <c r="V337" s="82"/>
      <c r="W337" s="82"/>
      <c r="X337" s="82"/>
      <c r="Y337" s="82"/>
      <c r="Z337" s="82"/>
    </row>
    <row r="338" spans="1:26" x14ac:dyDescent="0.45">
      <c r="A338" s="82">
        <v>333</v>
      </c>
      <c r="B338" s="92">
        <f t="shared" si="11"/>
        <v>-1396285.2453579754</v>
      </c>
      <c r="C338" s="92">
        <f t="shared" si="8"/>
        <v>-12217.495896882283</v>
      </c>
      <c r="D338" s="92">
        <f t="shared" si="9"/>
        <v>13809.143442121322</v>
      </c>
      <c r="E338" s="92">
        <f t="shared" si="10"/>
        <v>-1410094.3888000967</v>
      </c>
      <c r="F338" s="92">
        <f t="shared" si="13"/>
        <v>-974475.75623549614</v>
      </c>
      <c r="G338" s="82"/>
      <c r="H338" s="82"/>
      <c r="I338" s="82"/>
      <c r="J338" s="82"/>
      <c r="K338" s="82"/>
      <c r="L338" s="82"/>
      <c r="M338" s="82"/>
      <c r="N338" s="82"/>
      <c r="O338" s="82"/>
      <c r="P338" s="82"/>
      <c r="Q338" s="82"/>
      <c r="R338" s="82"/>
      <c r="S338" s="82"/>
      <c r="T338" s="82"/>
      <c r="U338" s="82"/>
      <c r="V338" s="82"/>
      <c r="W338" s="82"/>
      <c r="X338" s="82"/>
      <c r="Y338" s="82"/>
      <c r="Z338" s="82"/>
    </row>
    <row r="339" spans="1:26" x14ac:dyDescent="0.45">
      <c r="A339" s="82">
        <v>334</v>
      </c>
      <c r="B339" s="92">
        <f t="shared" si="11"/>
        <v>-1410094.3888000967</v>
      </c>
      <c r="C339" s="92">
        <f t="shared" si="8"/>
        <v>-12338.325902000845</v>
      </c>
      <c r="D339" s="92">
        <f t="shared" si="9"/>
        <v>13929.973447239883</v>
      </c>
      <c r="E339" s="92">
        <f t="shared" si="10"/>
        <v>-1424024.3622473367</v>
      </c>
      <c r="F339" s="92">
        <f t="shared" si="13"/>
        <v>-986814.08213749703</v>
      </c>
      <c r="G339" s="82"/>
      <c r="H339" s="82"/>
      <c r="I339" s="82"/>
      <c r="J339" s="82"/>
      <c r="K339" s="82"/>
      <c r="L339" s="82"/>
      <c r="M339" s="82"/>
      <c r="N339" s="82"/>
      <c r="O339" s="82"/>
      <c r="P339" s="82"/>
      <c r="Q339" s="82"/>
      <c r="R339" s="82"/>
      <c r="S339" s="82"/>
      <c r="T339" s="82"/>
      <c r="U339" s="82"/>
      <c r="V339" s="82"/>
      <c r="W339" s="82"/>
      <c r="X339" s="82"/>
      <c r="Y339" s="82"/>
      <c r="Z339" s="82"/>
    </row>
    <row r="340" spans="1:26" x14ac:dyDescent="0.45">
      <c r="A340" s="82">
        <v>335</v>
      </c>
      <c r="B340" s="92">
        <f t="shared" si="11"/>
        <v>-1424024.3622473367</v>
      </c>
      <c r="C340" s="92">
        <f t="shared" si="8"/>
        <v>-12460.213169664194</v>
      </c>
      <c r="D340" s="92">
        <f t="shared" si="9"/>
        <v>14051.860714903232</v>
      </c>
      <c r="E340" s="92">
        <f t="shared" si="10"/>
        <v>-1438076.22296224</v>
      </c>
      <c r="F340" s="92">
        <f t="shared" si="13"/>
        <v>-999274.29530716117</v>
      </c>
      <c r="G340" s="82"/>
      <c r="H340" s="82"/>
      <c r="I340" s="82"/>
      <c r="J340" s="82"/>
      <c r="K340" s="82"/>
      <c r="L340" s="82"/>
      <c r="M340" s="82"/>
      <c r="N340" s="82"/>
      <c r="O340" s="82"/>
      <c r="P340" s="82"/>
      <c r="Q340" s="82"/>
      <c r="R340" s="82"/>
      <c r="S340" s="82"/>
      <c r="T340" s="82"/>
      <c r="U340" s="82"/>
      <c r="V340" s="82"/>
      <c r="W340" s="82"/>
      <c r="X340" s="82"/>
      <c r="Y340" s="82"/>
      <c r="Z340" s="82"/>
    </row>
    <row r="341" spans="1:26" x14ac:dyDescent="0.45">
      <c r="A341" s="82">
        <v>336</v>
      </c>
      <c r="B341" s="92">
        <f t="shared" si="11"/>
        <v>-1438076.22296224</v>
      </c>
      <c r="C341" s="92">
        <f t="shared" si="8"/>
        <v>-12583.166950919598</v>
      </c>
      <c r="D341" s="92">
        <f t="shared" si="9"/>
        <v>14174.814496158637</v>
      </c>
      <c r="E341" s="92">
        <f t="shared" si="10"/>
        <v>-1452251.0374583986</v>
      </c>
      <c r="F341" s="92">
        <f t="shared" si="13"/>
        <v>-1011857.4622580807</v>
      </c>
      <c r="G341" s="82"/>
      <c r="H341" s="82"/>
      <c r="I341" s="82"/>
      <c r="J341" s="82"/>
      <c r="K341" s="82"/>
      <c r="L341" s="82"/>
      <c r="M341" s="82"/>
      <c r="N341" s="82"/>
      <c r="O341" s="82"/>
      <c r="P341" s="82"/>
      <c r="Q341" s="82"/>
      <c r="R341" s="82"/>
      <c r="S341" s="82"/>
      <c r="T341" s="82"/>
      <c r="U341" s="82"/>
      <c r="V341" s="82"/>
      <c r="W341" s="82"/>
      <c r="X341" s="82"/>
      <c r="Y341" s="82"/>
      <c r="Z341" s="82"/>
    </row>
    <row r="342" spans="1:26" x14ac:dyDescent="0.45">
      <c r="A342" s="82">
        <v>337</v>
      </c>
      <c r="B342" s="92">
        <f t="shared" si="11"/>
        <v>-1452251.0374583986</v>
      </c>
      <c r="C342" s="92">
        <f t="shared" si="8"/>
        <v>-12707.196577760986</v>
      </c>
      <c r="D342" s="92">
        <f t="shared" si="9"/>
        <v>14298.844123000024</v>
      </c>
      <c r="E342" s="92">
        <f t="shared" si="10"/>
        <v>-1466549.8815813987</v>
      </c>
      <c r="F342" s="92">
        <f t="shared" si="13"/>
        <v>-1024564.6588358417</v>
      </c>
      <c r="G342" s="82"/>
      <c r="H342" s="82"/>
      <c r="I342" s="82"/>
      <c r="J342" s="82"/>
      <c r="K342" s="82"/>
      <c r="L342" s="82"/>
      <c r="M342" s="82"/>
      <c r="N342" s="82"/>
      <c r="O342" s="82"/>
      <c r="P342" s="82"/>
      <c r="Q342" s="82"/>
      <c r="R342" s="82"/>
      <c r="S342" s="82"/>
      <c r="T342" s="82"/>
      <c r="U342" s="82"/>
      <c r="V342" s="82"/>
      <c r="W342" s="82"/>
      <c r="X342" s="82"/>
      <c r="Y342" s="82"/>
      <c r="Z342" s="82"/>
    </row>
    <row r="343" spans="1:26" x14ac:dyDescent="0.45">
      <c r="A343" s="82">
        <v>338</v>
      </c>
      <c r="B343" s="92">
        <f t="shared" si="11"/>
        <v>-1466549.8815813987</v>
      </c>
      <c r="C343" s="92">
        <f t="shared" si="8"/>
        <v>-12832.311463837237</v>
      </c>
      <c r="D343" s="92">
        <f t="shared" si="9"/>
        <v>14423.959009076276</v>
      </c>
      <c r="E343" s="92">
        <f t="shared" si="10"/>
        <v>-1480973.8405904749</v>
      </c>
      <c r="F343" s="92">
        <f t="shared" si="13"/>
        <v>-1037396.970299679</v>
      </c>
      <c r="G343" s="82"/>
      <c r="H343" s="82"/>
      <c r="I343" s="82"/>
      <c r="J343" s="82"/>
      <c r="K343" s="82"/>
      <c r="L343" s="82"/>
      <c r="M343" s="82"/>
      <c r="N343" s="82"/>
      <c r="O343" s="82"/>
      <c r="P343" s="82"/>
      <c r="Q343" s="82"/>
      <c r="R343" s="82"/>
      <c r="S343" s="82"/>
      <c r="T343" s="82"/>
      <c r="U343" s="82"/>
      <c r="V343" s="82"/>
      <c r="W343" s="82"/>
      <c r="X343" s="82"/>
      <c r="Y343" s="82"/>
      <c r="Z343" s="82"/>
    </row>
    <row r="344" spans="1:26" x14ac:dyDescent="0.45">
      <c r="A344" s="82">
        <v>339</v>
      </c>
      <c r="B344" s="92">
        <f t="shared" si="11"/>
        <v>-1480973.8405904749</v>
      </c>
      <c r="C344" s="92">
        <f t="shared" si="8"/>
        <v>-12958.521105166654</v>
      </c>
      <c r="D344" s="92">
        <f t="shared" si="9"/>
        <v>14550.168650405692</v>
      </c>
      <c r="E344" s="92">
        <f t="shared" si="10"/>
        <v>-1495524.0092408806</v>
      </c>
      <c r="F344" s="92">
        <f t="shared" si="13"/>
        <v>-1050355.4914048456</v>
      </c>
      <c r="G344" s="82"/>
      <c r="H344" s="82"/>
      <c r="I344" s="82"/>
      <c r="J344" s="82"/>
      <c r="K344" s="82"/>
      <c r="L344" s="82"/>
      <c r="M344" s="82"/>
      <c r="N344" s="82"/>
      <c r="O344" s="82"/>
      <c r="P344" s="82"/>
      <c r="Q344" s="82"/>
      <c r="R344" s="82"/>
      <c r="S344" s="82"/>
      <c r="T344" s="82"/>
      <c r="U344" s="82"/>
      <c r="V344" s="82"/>
      <c r="W344" s="82"/>
      <c r="X344" s="82"/>
      <c r="Y344" s="82"/>
      <c r="Z344" s="82"/>
    </row>
    <row r="345" spans="1:26" x14ac:dyDescent="0.45">
      <c r="A345" s="82">
        <v>340</v>
      </c>
      <c r="B345" s="92">
        <f t="shared" si="11"/>
        <v>-1495524.0092408806</v>
      </c>
      <c r="C345" s="92">
        <f t="shared" si="8"/>
        <v>-13085.835080857703</v>
      </c>
      <c r="D345" s="92">
        <f t="shared" si="9"/>
        <v>14677.482626096742</v>
      </c>
      <c r="E345" s="92">
        <f t="shared" si="10"/>
        <v>-1510201.4918669774</v>
      </c>
      <c r="F345" s="92">
        <f t="shared" si="13"/>
        <v>-1063441.3264857032</v>
      </c>
      <c r="G345" s="82"/>
      <c r="H345" s="82"/>
      <c r="I345" s="82"/>
      <c r="J345" s="82"/>
      <c r="K345" s="82"/>
      <c r="L345" s="82"/>
      <c r="M345" s="82"/>
      <c r="N345" s="82"/>
      <c r="O345" s="82"/>
      <c r="P345" s="82"/>
      <c r="Q345" s="82"/>
      <c r="R345" s="82"/>
      <c r="S345" s="82"/>
      <c r="T345" s="82"/>
      <c r="U345" s="82"/>
      <c r="V345" s="82"/>
      <c r="W345" s="82"/>
      <c r="X345" s="82"/>
      <c r="Y345" s="82"/>
      <c r="Z345" s="82"/>
    </row>
    <row r="346" spans="1:26" x14ac:dyDescent="0.45">
      <c r="A346" s="82">
        <v>341</v>
      </c>
      <c r="B346" s="92">
        <f t="shared" si="11"/>
        <v>-1510201.4918669774</v>
      </c>
      <c r="C346" s="92">
        <f t="shared" si="8"/>
        <v>-13214.263053836052</v>
      </c>
      <c r="D346" s="92">
        <f t="shared" si="9"/>
        <v>14805.91059907509</v>
      </c>
      <c r="E346" s="92">
        <f t="shared" si="10"/>
        <v>-1525007.4024660524</v>
      </c>
      <c r="F346" s="92">
        <f t="shared" si="13"/>
        <v>-1076655.5895395393</v>
      </c>
      <c r="G346" s="82"/>
      <c r="H346" s="82"/>
      <c r="I346" s="82"/>
      <c r="J346" s="82"/>
      <c r="K346" s="82"/>
      <c r="L346" s="82"/>
      <c r="M346" s="82"/>
      <c r="N346" s="82"/>
      <c r="O346" s="82"/>
      <c r="P346" s="82"/>
      <c r="Q346" s="82"/>
      <c r="R346" s="82"/>
      <c r="S346" s="82"/>
      <c r="T346" s="82"/>
      <c r="U346" s="82"/>
      <c r="V346" s="82"/>
      <c r="W346" s="82"/>
      <c r="X346" s="82"/>
      <c r="Y346" s="82"/>
      <c r="Z346" s="82"/>
    </row>
    <row r="347" spans="1:26" x14ac:dyDescent="0.45">
      <c r="A347" s="82">
        <v>342</v>
      </c>
      <c r="B347" s="92">
        <f t="shared" si="11"/>
        <v>-1525007.4024660524</v>
      </c>
      <c r="C347" s="92">
        <f t="shared" si="8"/>
        <v>-13343.814771577958</v>
      </c>
      <c r="D347" s="92">
        <f t="shared" si="9"/>
        <v>14935.462316816996</v>
      </c>
      <c r="E347" s="92">
        <f t="shared" si="10"/>
        <v>-1539942.8647828694</v>
      </c>
      <c r="F347" s="92">
        <f t="shared" si="13"/>
        <v>-1089999.4043111173</v>
      </c>
      <c r="G347" s="82"/>
      <c r="H347" s="82"/>
      <c r="I347" s="82"/>
      <c r="J347" s="82"/>
      <c r="K347" s="82"/>
      <c r="L347" s="82"/>
      <c r="M347" s="82"/>
      <c r="N347" s="82"/>
      <c r="O347" s="82"/>
      <c r="P347" s="82"/>
      <c r="Q347" s="82"/>
      <c r="R347" s="82"/>
      <c r="S347" s="82"/>
      <c r="T347" s="82"/>
      <c r="U347" s="82"/>
      <c r="V347" s="82"/>
      <c r="W347" s="82"/>
      <c r="X347" s="82"/>
      <c r="Y347" s="82"/>
      <c r="Z347" s="82"/>
    </row>
    <row r="348" spans="1:26" x14ac:dyDescent="0.45">
      <c r="A348" s="82">
        <v>343</v>
      </c>
      <c r="B348" s="92">
        <f t="shared" si="11"/>
        <v>-1539942.8647828694</v>
      </c>
      <c r="C348" s="92">
        <f t="shared" si="8"/>
        <v>-13474.500066850105</v>
      </c>
      <c r="D348" s="92">
        <f t="shared" si="9"/>
        <v>15066.147612089144</v>
      </c>
      <c r="E348" s="92">
        <f t="shared" si="10"/>
        <v>-1555009.0123949584</v>
      </c>
      <c r="F348" s="92">
        <f t="shared" si="13"/>
        <v>-1103473.9043779674</v>
      </c>
      <c r="G348" s="82"/>
      <c r="H348" s="82"/>
      <c r="I348" s="82"/>
      <c r="J348" s="82"/>
      <c r="K348" s="82"/>
      <c r="L348" s="82"/>
      <c r="M348" s="82"/>
      <c r="N348" s="82"/>
      <c r="O348" s="82"/>
      <c r="P348" s="82"/>
      <c r="Q348" s="82"/>
      <c r="R348" s="82"/>
      <c r="S348" s="82"/>
      <c r="T348" s="82"/>
      <c r="U348" s="82"/>
      <c r="V348" s="82"/>
      <c r="W348" s="82"/>
      <c r="X348" s="82"/>
      <c r="Y348" s="82"/>
      <c r="Z348" s="82"/>
    </row>
    <row r="349" spans="1:26" x14ac:dyDescent="0.45">
      <c r="A349" s="82">
        <v>344</v>
      </c>
      <c r="B349" s="92">
        <f t="shared" si="11"/>
        <v>-1555009.0123949584</v>
      </c>
      <c r="C349" s="92">
        <f t="shared" si="8"/>
        <v>-13606.328858455885</v>
      </c>
      <c r="D349" s="92">
        <f t="shared" si="9"/>
        <v>15197.976403694924</v>
      </c>
      <c r="E349" s="92">
        <f t="shared" si="10"/>
        <v>-1570206.9887986532</v>
      </c>
      <c r="F349" s="92">
        <f t="shared" si="13"/>
        <v>-1117080.2332364232</v>
      </c>
      <c r="G349" s="82"/>
      <c r="H349" s="82"/>
      <c r="I349" s="82"/>
      <c r="J349" s="82"/>
      <c r="K349" s="82"/>
      <c r="L349" s="82"/>
      <c r="M349" s="82"/>
      <c r="N349" s="82"/>
      <c r="O349" s="82"/>
      <c r="P349" s="82"/>
      <c r="Q349" s="82"/>
      <c r="R349" s="82"/>
      <c r="S349" s="82"/>
      <c r="T349" s="82"/>
      <c r="U349" s="82"/>
      <c r="V349" s="82"/>
      <c r="W349" s="82"/>
      <c r="X349" s="82"/>
      <c r="Y349" s="82"/>
      <c r="Z349" s="82"/>
    </row>
    <row r="350" spans="1:26" x14ac:dyDescent="0.45">
      <c r="A350" s="82">
        <v>345</v>
      </c>
      <c r="B350" s="92">
        <f t="shared" si="11"/>
        <v>-1570206.9887986532</v>
      </c>
      <c r="C350" s="92">
        <f t="shared" si="8"/>
        <v>-13739.311151988215</v>
      </c>
      <c r="D350" s="92">
        <f t="shared" si="9"/>
        <v>15330.958697227254</v>
      </c>
      <c r="E350" s="92">
        <f t="shared" si="10"/>
        <v>-1585537.9474958805</v>
      </c>
      <c r="F350" s="92">
        <f t="shared" si="13"/>
        <v>-1130819.5443884113</v>
      </c>
      <c r="G350" s="82"/>
      <c r="H350" s="82"/>
      <c r="I350" s="82"/>
      <c r="J350" s="82"/>
      <c r="K350" s="82"/>
      <c r="L350" s="82"/>
      <c r="M350" s="82"/>
      <c r="N350" s="82"/>
      <c r="O350" s="82"/>
      <c r="P350" s="82"/>
      <c r="Q350" s="82"/>
      <c r="R350" s="82"/>
      <c r="S350" s="82"/>
      <c r="T350" s="82"/>
      <c r="U350" s="82"/>
      <c r="V350" s="82"/>
      <c r="W350" s="82"/>
      <c r="X350" s="82"/>
      <c r="Y350" s="82"/>
      <c r="Z350" s="82"/>
    </row>
    <row r="351" spans="1:26" x14ac:dyDescent="0.45">
      <c r="A351" s="82">
        <v>346</v>
      </c>
      <c r="B351" s="92">
        <f t="shared" si="11"/>
        <v>-1585537.9474958805</v>
      </c>
      <c r="C351" s="92">
        <f t="shared" si="8"/>
        <v>-13873.457040588954</v>
      </c>
      <c r="D351" s="92">
        <f t="shared" si="9"/>
        <v>15465.104585827992</v>
      </c>
      <c r="E351" s="92">
        <f t="shared" si="10"/>
        <v>-1601003.0520817086</v>
      </c>
      <c r="F351" s="92">
        <f t="shared" si="13"/>
        <v>-1144693.0014290004</v>
      </c>
      <c r="G351" s="82"/>
      <c r="H351" s="82"/>
      <c r="I351" s="82"/>
      <c r="J351" s="82"/>
      <c r="K351" s="82"/>
      <c r="L351" s="82"/>
      <c r="M351" s="82"/>
      <c r="N351" s="82"/>
      <c r="O351" s="82"/>
      <c r="P351" s="82"/>
      <c r="Q351" s="82"/>
      <c r="R351" s="82"/>
      <c r="S351" s="82"/>
      <c r="T351" s="82"/>
      <c r="U351" s="82"/>
      <c r="V351" s="82"/>
      <c r="W351" s="82"/>
      <c r="X351" s="82"/>
      <c r="Y351" s="82"/>
      <c r="Z351" s="82"/>
    </row>
    <row r="352" spans="1:26" x14ac:dyDescent="0.45">
      <c r="A352" s="82">
        <v>347</v>
      </c>
      <c r="B352" s="92">
        <f t="shared" si="11"/>
        <v>-1601003.0520817086</v>
      </c>
      <c r="C352" s="92">
        <f t="shared" si="8"/>
        <v>-14008.776705714949</v>
      </c>
      <c r="D352" s="92">
        <f t="shared" si="9"/>
        <v>15600.424250953987</v>
      </c>
      <c r="E352" s="92">
        <f t="shared" si="10"/>
        <v>-1616603.4763326626</v>
      </c>
      <c r="F352" s="92">
        <f t="shared" si="13"/>
        <v>-1158701.7781347153</v>
      </c>
      <c r="G352" s="82"/>
      <c r="H352" s="82"/>
      <c r="I352" s="82"/>
      <c r="J352" s="82"/>
      <c r="K352" s="82"/>
      <c r="L352" s="82"/>
      <c r="M352" s="82"/>
      <c r="N352" s="82"/>
      <c r="O352" s="82"/>
      <c r="P352" s="82"/>
      <c r="Q352" s="82"/>
      <c r="R352" s="82"/>
      <c r="S352" s="82"/>
      <c r="T352" s="82"/>
      <c r="U352" s="82"/>
      <c r="V352" s="82"/>
      <c r="W352" s="82"/>
      <c r="X352" s="82"/>
      <c r="Y352" s="82"/>
      <c r="Z352" s="82"/>
    </row>
    <row r="353" spans="1:26" x14ac:dyDescent="0.45">
      <c r="A353" s="82">
        <v>348</v>
      </c>
      <c r="B353" s="92">
        <f t="shared" si="11"/>
        <v>-1616603.4763326626</v>
      </c>
      <c r="C353" s="92">
        <f t="shared" si="8"/>
        <v>-14145.280417910797</v>
      </c>
      <c r="D353" s="92">
        <f t="shared" si="9"/>
        <v>15736.927963149836</v>
      </c>
      <c r="E353" s="92">
        <f t="shared" si="10"/>
        <v>-1632340.4042958124</v>
      </c>
      <c r="F353" s="92">
        <f t="shared" si="13"/>
        <v>-1172847.0585526261</v>
      </c>
      <c r="G353" s="82"/>
      <c r="H353" s="82"/>
      <c r="I353" s="82"/>
      <c r="J353" s="82"/>
      <c r="K353" s="82"/>
      <c r="L353" s="82"/>
      <c r="M353" s="82"/>
      <c r="N353" s="82"/>
      <c r="O353" s="82"/>
      <c r="P353" s="82"/>
      <c r="Q353" s="82"/>
      <c r="R353" s="82"/>
      <c r="S353" s="82"/>
      <c r="T353" s="82"/>
      <c r="U353" s="82"/>
      <c r="V353" s="82"/>
      <c r="W353" s="82"/>
      <c r="X353" s="82"/>
      <c r="Y353" s="82"/>
      <c r="Z353" s="82"/>
    </row>
    <row r="354" spans="1:26" x14ac:dyDescent="0.45">
      <c r="A354" s="82">
        <v>349</v>
      </c>
      <c r="B354" s="92">
        <f t="shared" si="11"/>
        <v>-1632340.4042958124</v>
      </c>
      <c r="C354" s="92">
        <f t="shared" si="8"/>
        <v>-14282.978537588357</v>
      </c>
      <c r="D354" s="92">
        <f t="shared" si="9"/>
        <v>15874.626082827395</v>
      </c>
      <c r="E354" s="92">
        <f t="shared" si="10"/>
        <v>-1648215.0303786397</v>
      </c>
      <c r="F354" s="92">
        <f t="shared" si="13"/>
        <v>-1187130.0370902144</v>
      </c>
      <c r="G354" s="82"/>
      <c r="H354" s="82"/>
      <c r="I354" s="82"/>
      <c r="J354" s="82"/>
      <c r="K354" s="82"/>
      <c r="L354" s="82"/>
      <c r="M354" s="82"/>
      <c r="N354" s="82"/>
      <c r="O354" s="82"/>
      <c r="P354" s="82"/>
      <c r="Q354" s="82"/>
      <c r="R354" s="82"/>
      <c r="S354" s="82"/>
      <c r="T354" s="82"/>
      <c r="U354" s="82"/>
      <c r="V354" s="82"/>
      <c r="W354" s="82"/>
      <c r="X354" s="82"/>
      <c r="Y354" s="82"/>
      <c r="Z354" s="82"/>
    </row>
    <row r="355" spans="1:26" x14ac:dyDescent="0.45">
      <c r="A355" s="82">
        <v>350</v>
      </c>
      <c r="B355" s="92">
        <f t="shared" si="11"/>
        <v>-1648215.0303786397</v>
      </c>
      <c r="C355" s="92">
        <f t="shared" si="8"/>
        <v>-14421.881515813096</v>
      </c>
      <c r="D355" s="92">
        <f t="shared" si="9"/>
        <v>16013.529061052135</v>
      </c>
      <c r="E355" s="92">
        <f t="shared" si="10"/>
        <v>-1664228.5594396919</v>
      </c>
      <c r="F355" s="92">
        <f t="shared" si="13"/>
        <v>-1201551.9186060275</v>
      </c>
      <c r="G355" s="82"/>
      <c r="H355" s="82"/>
      <c r="I355" s="82"/>
      <c r="J355" s="82"/>
      <c r="K355" s="82"/>
      <c r="L355" s="82"/>
      <c r="M355" s="82"/>
      <c r="N355" s="82"/>
      <c r="O355" s="82"/>
      <c r="P355" s="82"/>
      <c r="Q355" s="82"/>
      <c r="R355" s="82"/>
      <c r="S355" s="82"/>
      <c r="T355" s="82"/>
      <c r="U355" s="82"/>
      <c r="V355" s="82"/>
      <c r="W355" s="82"/>
      <c r="X355" s="82"/>
      <c r="Y355" s="82"/>
      <c r="Z355" s="82"/>
    </row>
    <row r="356" spans="1:26" x14ac:dyDescent="0.45">
      <c r="A356" s="82">
        <v>351</v>
      </c>
      <c r="B356" s="92">
        <f t="shared" si="11"/>
        <v>-1664228.5594396919</v>
      </c>
      <c r="C356" s="92">
        <f t="shared" si="8"/>
        <v>-14561.999895097302</v>
      </c>
      <c r="D356" s="92">
        <f t="shared" si="9"/>
        <v>16153.647440336341</v>
      </c>
      <c r="E356" s="92">
        <f t="shared" si="10"/>
        <v>-1680382.2068800284</v>
      </c>
      <c r="F356" s="92">
        <f t="shared" si="13"/>
        <v>-1216113.9185011247</v>
      </c>
      <c r="G356" s="82"/>
      <c r="H356" s="82"/>
      <c r="I356" s="82"/>
      <c r="J356" s="82"/>
      <c r="K356" s="82"/>
      <c r="L356" s="82"/>
      <c r="M356" s="82"/>
      <c r="N356" s="82"/>
      <c r="O356" s="82"/>
      <c r="P356" s="82"/>
      <c r="Q356" s="82"/>
      <c r="R356" s="82"/>
      <c r="S356" s="82"/>
      <c r="T356" s="82"/>
      <c r="U356" s="82"/>
      <c r="V356" s="82"/>
      <c r="W356" s="82"/>
      <c r="X356" s="82"/>
      <c r="Y356" s="82"/>
      <c r="Z356" s="82"/>
    </row>
    <row r="357" spans="1:26" x14ac:dyDescent="0.45">
      <c r="A357" s="82">
        <v>352</v>
      </c>
      <c r="B357" s="92">
        <f t="shared" si="11"/>
        <v>-1680382.2068800284</v>
      </c>
      <c r="C357" s="92">
        <f t="shared" si="8"/>
        <v>-14703.344310200247</v>
      </c>
      <c r="D357" s="92">
        <f t="shared" si="9"/>
        <v>16294.991855439286</v>
      </c>
      <c r="E357" s="92">
        <f t="shared" si="10"/>
        <v>-1696677.1987354676</v>
      </c>
      <c r="F357" s="92">
        <f t="shared" si="13"/>
        <v>-1230817.262811325</v>
      </c>
      <c r="G357" s="82"/>
      <c r="H357" s="82"/>
      <c r="I357" s="82"/>
      <c r="J357" s="82"/>
      <c r="K357" s="82"/>
      <c r="L357" s="82"/>
      <c r="M357" s="82"/>
      <c r="N357" s="82"/>
      <c r="O357" s="82"/>
      <c r="P357" s="82"/>
      <c r="Q357" s="82"/>
      <c r="R357" s="82"/>
      <c r="S357" s="82"/>
      <c r="T357" s="82"/>
      <c r="U357" s="82"/>
      <c r="V357" s="82"/>
      <c r="W357" s="82"/>
      <c r="X357" s="82"/>
      <c r="Y357" s="82"/>
      <c r="Z357" s="82"/>
    </row>
    <row r="358" spans="1:26" x14ac:dyDescent="0.45">
      <c r="A358" s="82">
        <v>353</v>
      </c>
      <c r="B358" s="92">
        <f t="shared" si="11"/>
        <v>-1696677.1987354676</v>
      </c>
      <c r="C358" s="92">
        <f t="shared" si="8"/>
        <v>-14845.92548893534</v>
      </c>
      <c r="D358" s="92">
        <f t="shared" si="9"/>
        <v>16437.57303417438</v>
      </c>
      <c r="E358" s="92">
        <f t="shared" si="10"/>
        <v>-1713114.7717696419</v>
      </c>
      <c r="F358" s="92">
        <f t="shared" si="13"/>
        <v>-1245663.1883002603</v>
      </c>
      <c r="G358" s="82"/>
      <c r="H358" s="82"/>
      <c r="I358" s="82"/>
      <c r="J358" s="82"/>
      <c r="K358" s="82"/>
      <c r="L358" s="82"/>
      <c r="M358" s="82"/>
      <c r="N358" s="82"/>
      <c r="O358" s="82"/>
      <c r="P358" s="82"/>
      <c r="Q358" s="82"/>
      <c r="R358" s="82"/>
      <c r="S358" s="82"/>
      <c r="T358" s="82"/>
      <c r="U358" s="82"/>
      <c r="V358" s="82"/>
      <c r="W358" s="82"/>
      <c r="X358" s="82"/>
      <c r="Y358" s="82"/>
      <c r="Z358" s="82"/>
    </row>
    <row r="359" spans="1:26" x14ac:dyDescent="0.45">
      <c r="A359" s="82">
        <v>354</v>
      </c>
      <c r="B359" s="92">
        <f t="shared" si="11"/>
        <v>-1713114.7717696419</v>
      </c>
      <c r="C359" s="92">
        <f t="shared" si="8"/>
        <v>-14989.754252984365</v>
      </c>
      <c r="D359" s="92">
        <f t="shared" si="9"/>
        <v>16581.401798223404</v>
      </c>
      <c r="E359" s="92">
        <f t="shared" si="10"/>
        <v>-1729696.1735678653</v>
      </c>
      <c r="F359" s="92">
        <f t="shared" si="13"/>
        <v>-1260652.9425532448</v>
      </c>
      <c r="G359" s="82"/>
      <c r="H359" s="82"/>
      <c r="I359" s="82"/>
      <c r="J359" s="82"/>
      <c r="K359" s="82"/>
      <c r="L359" s="82"/>
      <c r="M359" s="82"/>
      <c r="N359" s="82"/>
      <c r="O359" s="82"/>
      <c r="P359" s="82"/>
      <c r="Q359" s="82"/>
      <c r="R359" s="82"/>
      <c r="S359" s="82"/>
      <c r="T359" s="82"/>
      <c r="U359" s="82"/>
      <c r="V359" s="82"/>
      <c r="W359" s="82"/>
      <c r="X359" s="82"/>
      <c r="Y359" s="82"/>
      <c r="Z359" s="82"/>
    </row>
    <row r="360" spans="1:26" x14ac:dyDescent="0.45">
      <c r="A360" s="82">
        <v>355</v>
      </c>
      <c r="B360" s="92">
        <f t="shared" si="11"/>
        <v>-1729696.1735678653</v>
      </c>
      <c r="C360" s="92">
        <f t="shared" si="8"/>
        <v>-15134.84151871882</v>
      </c>
      <c r="D360" s="92">
        <f t="shared" si="9"/>
        <v>16726.489063957859</v>
      </c>
      <c r="E360" s="92">
        <f t="shared" si="10"/>
        <v>-1746422.6626318232</v>
      </c>
      <c r="F360" s="92">
        <f t="shared" si="13"/>
        <v>-1275787.7840719635</v>
      </c>
      <c r="G360" s="82"/>
      <c r="H360" s="82"/>
      <c r="I360" s="82"/>
      <c r="J360" s="82"/>
      <c r="K360" s="82"/>
      <c r="L360" s="82"/>
      <c r="M360" s="82"/>
      <c r="N360" s="82"/>
      <c r="O360" s="82"/>
      <c r="P360" s="82"/>
      <c r="Q360" s="82"/>
      <c r="R360" s="82"/>
      <c r="S360" s="82"/>
      <c r="T360" s="82"/>
      <c r="U360" s="82"/>
      <c r="V360" s="82"/>
      <c r="W360" s="82"/>
      <c r="X360" s="82"/>
      <c r="Y360" s="82"/>
      <c r="Z360" s="82"/>
    </row>
    <row r="361" spans="1:26" x14ac:dyDescent="0.45">
      <c r="A361" s="82">
        <v>356</v>
      </c>
      <c r="B361" s="92">
        <f t="shared" si="11"/>
        <v>-1746422.6626318232</v>
      </c>
      <c r="C361" s="92">
        <f t="shared" si="8"/>
        <v>-15281.198298028452</v>
      </c>
      <c r="D361" s="92">
        <f t="shared" si="9"/>
        <v>16872.845843267492</v>
      </c>
      <c r="E361" s="92">
        <f t="shared" si="10"/>
        <v>-1763295.5084750906</v>
      </c>
      <c r="F361" s="92">
        <f t="shared" si="13"/>
        <v>-1291068.982369992</v>
      </c>
      <c r="G361" s="82"/>
      <c r="H361" s="82"/>
      <c r="I361" s="82"/>
      <c r="J361" s="82"/>
      <c r="K361" s="82"/>
      <c r="L361" s="82"/>
      <c r="M361" s="82"/>
      <c r="N361" s="82"/>
      <c r="O361" s="82"/>
      <c r="P361" s="82"/>
      <c r="Q361" s="82"/>
      <c r="R361" s="82"/>
      <c r="S361" s="82"/>
      <c r="T361" s="82"/>
      <c r="U361" s="82"/>
      <c r="V361" s="82"/>
      <c r="W361" s="82"/>
      <c r="X361" s="82"/>
      <c r="Y361" s="82"/>
      <c r="Z361" s="82"/>
    </row>
    <row r="362" spans="1:26" x14ac:dyDescent="0.45">
      <c r="A362" s="82">
        <v>357</v>
      </c>
      <c r="B362" s="92">
        <f t="shared" si="11"/>
        <v>-1763295.5084750906</v>
      </c>
      <c r="C362" s="92">
        <f t="shared" si="8"/>
        <v>-15428.835699157042</v>
      </c>
      <c r="D362" s="92">
        <f t="shared" si="9"/>
        <v>17020.48324439608</v>
      </c>
      <c r="E362" s="92">
        <f t="shared" si="10"/>
        <v>-1780315.9917194867</v>
      </c>
      <c r="F362" s="92">
        <f t="shared" si="13"/>
        <v>-1306497.818069149</v>
      </c>
      <c r="G362" s="82"/>
      <c r="H362" s="82"/>
      <c r="I362" s="82"/>
      <c r="J362" s="82"/>
      <c r="K362" s="82"/>
      <c r="L362" s="82"/>
      <c r="M362" s="82"/>
      <c r="N362" s="82"/>
      <c r="O362" s="82"/>
      <c r="P362" s="82"/>
      <c r="Q362" s="82"/>
      <c r="R362" s="82"/>
      <c r="S362" s="82"/>
      <c r="T362" s="82"/>
      <c r="U362" s="82"/>
      <c r="V362" s="82"/>
      <c r="W362" s="82"/>
      <c r="X362" s="82"/>
      <c r="Y362" s="82"/>
      <c r="Z362" s="82"/>
    </row>
    <row r="363" spans="1:26" x14ac:dyDescent="0.45">
      <c r="A363" s="82">
        <v>358</v>
      </c>
      <c r="B363" s="92">
        <f t="shared" si="11"/>
        <v>-1780315.9917194867</v>
      </c>
      <c r="C363" s="92">
        <f t="shared" si="8"/>
        <v>-15577.764927545506</v>
      </c>
      <c r="D363" s="92">
        <f t="shared" si="9"/>
        <v>17169.412472784545</v>
      </c>
      <c r="E363" s="92">
        <f t="shared" si="10"/>
        <v>-1797485.4041922712</v>
      </c>
      <c r="F363" s="92">
        <f t="shared" si="13"/>
        <v>-1322075.5829966946</v>
      </c>
      <c r="G363" s="82"/>
      <c r="H363" s="82"/>
      <c r="I363" s="82"/>
      <c r="J363" s="82"/>
      <c r="K363" s="82"/>
      <c r="L363" s="82"/>
      <c r="M363" s="82"/>
      <c r="N363" s="82"/>
      <c r="O363" s="82"/>
      <c r="P363" s="82"/>
      <c r="Q363" s="82"/>
      <c r="R363" s="82"/>
      <c r="S363" s="82"/>
      <c r="T363" s="82"/>
      <c r="U363" s="82"/>
      <c r="V363" s="82"/>
      <c r="W363" s="82"/>
      <c r="X363" s="82"/>
      <c r="Y363" s="82"/>
      <c r="Z363" s="82"/>
    </row>
    <row r="364" spans="1:26" x14ac:dyDescent="0.45">
      <c r="A364" s="82">
        <v>359</v>
      </c>
      <c r="B364" s="92">
        <f t="shared" si="11"/>
        <v>-1797485.4041922712</v>
      </c>
      <c r="C364" s="92">
        <f t="shared" si="8"/>
        <v>-15727.997286682372</v>
      </c>
      <c r="D364" s="92">
        <f t="shared" si="9"/>
        <v>17319.644831921411</v>
      </c>
      <c r="E364" s="92">
        <f t="shared" si="10"/>
        <v>-1814805.0490241926</v>
      </c>
      <c r="F364" s="92">
        <f t="shared" si="13"/>
        <v>-1337803.5802833771</v>
      </c>
      <c r="G364" s="82"/>
      <c r="H364" s="82"/>
      <c r="I364" s="82"/>
      <c r="J364" s="82"/>
      <c r="K364" s="82"/>
      <c r="L364" s="82"/>
      <c r="M364" s="82"/>
      <c r="N364" s="82"/>
      <c r="O364" s="82"/>
      <c r="P364" s="82"/>
      <c r="Q364" s="82"/>
      <c r="R364" s="82"/>
      <c r="S364" s="82"/>
      <c r="T364" s="82"/>
      <c r="U364" s="82"/>
      <c r="V364" s="82"/>
      <c r="W364" s="82"/>
      <c r="X364" s="82"/>
      <c r="Y364" s="82"/>
      <c r="Z364" s="82"/>
    </row>
    <row r="365" spans="1:26" x14ac:dyDescent="0.45">
      <c r="A365" s="82">
        <v>360</v>
      </c>
      <c r="B365" s="92">
        <f t="shared" si="11"/>
        <v>-1814805.0490241926</v>
      </c>
      <c r="C365" s="92">
        <f t="shared" si="8"/>
        <v>-15879.544178961683</v>
      </c>
      <c r="D365" s="92">
        <f t="shared" si="9"/>
        <v>17471.191724200722</v>
      </c>
      <c r="E365" s="92">
        <f t="shared" si="10"/>
        <v>-1832276.2407483933</v>
      </c>
      <c r="F365" s="92">
        <f t="shared" si="13"/>
        <v>-1353683.1244623389</v>
      </c>
      <c r="G365" s="82"/>
      <c r="H365" s="82"/>
      <c r="I365" s="82"/>
      <c r="J365" s="82"/>
      <c r="K365" s="82"/>
      <c r="L365" s="82"/>
      <c r="M365" s="82"/>
      <c r="N365" s="82"/>
      <c r="O365" s="82"/>
      <c r="P365" s="82"/>
      <c r="Q365" s="82"/>
      <c r="R365" s="82"/>
      <c r="S365" s="82"/>
      <c r="T365" s="82"/>
      <c r="U365" s="82"/>
      <c r="V365" s="82"/>
      <c r="W365" s="82"/>
      <c r="X365" s="82"/>
      <c r="Y365" s="82"/>
      <c r="Z365" s="82"/>
    </row>
    <row r="366" spans="1:26" x14ac:dyDescent="0.45">
      <c r="A366" s="82"/>
      <c r="B366" s="82"/>
      <c r="C366" s="82"/>
      <c r="D366" s="82"/>
      <c r="E366" s="82"/>
      <c r="F366" s="82"/>
      <c r="G366" s="82"/>
      <c r="H366" s="82"/>
      <c r="I366" s="82"/>
      <c r="J366" s="82"/>
      <c r="K366" s="82"/>
      <c r="L366" s="82"/>
      <c r="M366" s="82"/>
      <c r="N366" s="82"/>
      <c r="O366" s="82"/>
      <c r="P366" s="82"/>
      <c r="Q366" s="82"/>
      <c r="R366" s="82"/>
      <c r="S366" s="82"/>
      <c r="T366" s="82"/>
      <c r="U366" s="82"/>
      <c r="V366" s="82"/>
      <c r="W366" s="82"/>
      <c r="X366" s="82"/>
      <c r="Y366" s="82"/>
      <c r="Z366" s="82"/>
    </row>
    <row r="367" spans="1:26" x14ac:dyDescent="0.45">
      <c r="A367" s="82"/>
      <c r="B367" s="82"/>
      <c r="C367" s="82"/>
      <c r="D367" s="82"/>
      <c r="E367" s="82"/>
      <c r="F367" s="82"/>
      <c r="G367" s="82"/>
      <c r="H367" s="82"/>
      <c r="I367" s="82"/>
      <c r="J367" s="82"/>
      <c r="K367" s="82"/>
      <c r="L367" s="82"/>
      <c r="M367" s="82"/>
      <c r="N367" s="82"/>
      <c r="O367" s="82"/>
      <c r="P367" s="82"/>
      <c r="Q367" s="82"/>
      <c r="R367" s="82"/>
      <c r="S367" s="82"/>
      <c r="T367" s="82"/>
      <c r="U367" s="82"/>
      <c r="V367" s="82"/>
      <c r="W367" s="82"/>
      <c r="X367" s="82"/>
      <c r="Y367" s="82"/>
      <c r="Z367" s="82"/>
    </row>
    <row r="368" spans="1:26" x14ac:dyDescent="0.45">
      <c r="A368" s="82"/>
      <c r="B368" s="82"/>
      <c r="C368" s="82"/>
      <c r="D368" s="82"/>
      <c r="E368" s="82"/>
      <c r="F368" s="82"/>
      <c r="G368" s="82"/>
      <c r="H368" s="82"/>
      <c r="I368" s="82"/>
      <c r="J368" s="82"/>
      <c r="K368" s="82"/>
      <c r="L368" s="82"/>
      <c r="M368" s="82"/>
      <c r="N368" s="82"/>
      <c r="O368" s="82"/>
      <c r="P368" s="82"/>
      <c r="Q368" s="82"/>
      <c r="R368" s="82"/>
      <c r="S368" s="82"/>
      <c r="T368" s="82"/>
      <c r="U368" s="82"/>
      <c r="V368" s="82"/>
      <c r="W368" s="82"/>
      <c r="X368" s="82"/>
      <c r="Y368" s="82"/>
      <c r="Z368" s="82"/>
    </row>
    <row r="369" spans="1:26" x14ac:dyDescent="0.45">
      <c r="A369" s="82"/>
      <c r="B369" s="82"/>
      <c r="C369" s="82"/>
      <c r="D369" s="82"/>
      <c r="E369" s="82"/>
      <c r="F369" s="82"/>
      <c r="G369" s="82"/>
      <c r="H369" s="82"/>
      <c r="I369" s="82"/>
      <c r="J369" s="82"/>
      <c r="K369" s="82"/>
      <c r="L369" s="82"/>
      <c r="M369" s="82"/>
      <c r="N369" s="82"/>
      <c r="O369" s="82"/>
      <c r="P369" s="82"/>
      <c r="Q369" s="82"/>
      <c r="R369" s="82"/>
      <c r="S369" s="82"/>
      <c r="T369" s="82"/>
      <c r="U369" s="82"/>
      <c r="V369" s="82"/>
      <c r="W369" s="82"/>
      <c r="X369" s="82"/>
      <c r="Y369" s="82"/>
      <c r="Z369" s="82"/>
    </row>
    <row r="370" spans="1:26" x14ac:dyDescent="0.45">
      <c r="A370" s="82"/>
      <c r="B370" s="82"/>
      <c r="C370" s="82"/>
      <c r="D370" s="82"/>
      <c r="E370" s="82"/>
      <c r="F370" s="82"/>
      <c r="G370" s="82"/>
      <c r="H370" s="82"/>
      <c r="I370" s="82"/>
      <c r="J370" s="82"/>
      <c r="K370" s="82"/>
      <c r="L370" s="82"/>
      <c r="M370" s="82"/>
      <c r="N370" s="82"/>
      <c r="O370" s="82"/>
      <c r="P370" s="82"/>
      <c r="Q370" s="82"/>
      <c r="R370" s="82"/>
      <c r="S370" s="82"/>
      <c r="T370" s="82"/>
      <c r="U370" s="82"/>
      <c r="V370" s="82"/>
      <c r="W370" s="82"/>
      <c r="X370" s="82"/>
      <c r="Y370" s="82"/>
      <c r="Z370" s="82"/>
    </row>
    <row r="371" spans="1:26" x14ac:dyDescent="0.45">
      <c r="A371" s="82"/>
      <c r="B371" s="82"/>
      <c r="C371" s="82"/>
      <c r="D371" s="82"/>
      <c r="E371" s="82"/>
      <c r="F371" s="82"/>
      <c r="G371" s="82"/>
      <c r="H371" s="82"/>
      <c r="I371" s="82"/>
      <c r="J371" s="82"/>
      <c r="K371" s="82"/>
      <c r="L371" s="82"/>
      <c r="M371" s="82"/>
      <c r="N371" s="82"/>
      <c r="O371" s="82"/>
      <c r="P371" s="82"/>
      <c r="Q371" s="82"/>
      <c r="R371" s="82"/>
      <c r="S371" s="82"/>
      <c r="T371" s="82"/>
      <c r="U371" s="82"/>
      <c r="V371" s="82"/>
      <c r="W371" s="82"/>
      <c r="X371" s="82"/>
      <c r="Y371" s="82"/>
      <c r="Z371" s="82"/>
    </row>
    <row r="372" spans="1:26" x14ac:dyDescent="0.45">
      <c r="A372" s="82"/>
      <c r="B372" s="82"/>
      <c r="C372" s="82"/>
      <c r="D372" s="82"/>
      <c r="E372" s="82"/>
      <c r="F372" s="82"/>
      <c r="G372" s="82"/>
      <c r="H372" s="82"/>
      <c r="I372" s="82"/>
      <c r="J372" s="82"/>
      <c r="K372" s="82"/>
      <c r="L372" s="82"/>
      <c r="M372" s="82"/>
      <c r="N372" s="82"/>
      <c r="O372" s="82"/>
      <c r="P372" s="82"/>
      <c r="Q372" s="82"/>
      <c r="R372" s="82"/>
      <c r="S372" s="82"/>
      <c r="T372" s="82"/>
      <c r="U372" s="82"/>
      <c r="V372" s="82"/>
      <c r="W372" s="82"/>
      <c r="X372" s="82"/>
      <c r="Y372" s="82"/>
      <c r="Z372" s="82"/>
    </row>
    <row r="373" spans="1:26" x14ac:dyDescent="0.45">
      <c r="A373" s="82"/>
      <c r="B373" s="82"/>
      <c r="C373" s="82"/>
      <c r="D373" s="82"/>
      <c r="E373" s="82"/>
      <c r="F373" s="82"/>
      <c r="G373" s="82"/>
      <c r="H373" s="82"/>
      <c r="I373" s="82"/>
      <c r="J373" s="82"/>
      <c r="K373" s="82"/>
      <c r="L373" s="82"/>
      <c r="M373" s="82"/>
      <c r="N373" s="82"/>
      <c r="O373" s="82"/>
      <c r="P373" s="82"/>
      <c r="Q373" s="82"/>
      <c r="R373" s="82"/>
      <c r="S373" s="82"/>
      <c r="T373" s="82"/>
      <c r="U373" s="82"/>
      <c r="V373" s="82"/>
      <c r="W373" s="82"/>
      <c r="X373" s="82"/>
      <c r="Y373" s="82"/>
      <c r="Z373" s="82"/>
    </row>
    <row r="374" spans="1:26" x14ac:dyDescent="0.45">
      <c r="A374" s="82"/>
      <c r="B374" s="82"/>
      <c r="C374" s="82"/>
      <c r="D374" s="82"/>
      <c r="E374" s="82"/>
      <c r="F374" s="82"/>
      <c r="G374" s="82"/>
      <c r="H374" s="82"/>
      <c r="I374" s="82"/>
      <c r="J374" s="82"/>
      <c r="K374" s="82"/>
      <c r="L374" s="82"/>
      <c r="M374" s="82"/>
      <c r="N374" s="82"/>
      <c r="O374" s="82"/>
      <c r="P374" s="82"/>
      <c r="Q374" s="82"/>
      <c r="R374" s="82"/>
      <c r="S374" s="82"/>
      <c r="T374" s="82"/>
      <c r="U374" s="82"/>
      <c r="V374" s="82"/>
      <c r="W374" s="82"/>
      <c r="X374" s="82"/>
      <c r="Y374" s="82"/>
      <c r="Z374" s="82"/>
    </row>
    <row r="375" spans="1:26" x14ac:dyDescent="0.45">
      <c r="A375" s="82"/>
      <c r="B375" s="82"/>
      <c r="C375" s="82"/>
      <c r="D375" s="82"/>
      <c r="E375" s="82"/>
      <c r="F375" s="82"/>
      <c r="G375" s="82"/>
      <c r="H375" s="82"/>
      <c r="I375" s="82"/>
      <c r="J375" s="82"/>
      <c r="K375" s="82"/>
      <c r="L375" s="82"/>
      <c r="M375" s="82"/>
      <c r="N375" s="82"/>
      <c r="O375" s="82"/>
      <c r="P375" s="82"/>
      <c r="Q375" s="82"/>
      <c r="R375" s="82"/>
      <c r="S375" s="82"/>
      <c r="T375" s="82"/>
      <c r="U375" s="82"/>
      <c r="V375" s="82"/>
      <c r="W375" s="82"/>
      <c r="X375" s="82"/>
      <c r="Y375" s="82"/>
      <c r="Z375" s="82"/>
    </row>
    <row r="376" spans="1:26" x14ac:dyDescent="0.45">
      <c r="A376" s="82"/>
      <c r="B376" s="82"/>
      <c r="C376" s="82"/>
      <c r="D376" s="82"/>
      <c r="E376" s="82"/>
      <c r="F376" s="82"/>
      <c r="G376" s="82"/>
      <c r="H376" s="82"/>
      <c r="I376" s="82"/>
      <c r="J376" s="82"/>
      <c r="K376" s="82"/>
      <c r="L376" s="82"/>
      <c r="M376" s="82"/>
      <c r="N376" s="82"/>
      <c r="O376" s="82"/>
      <c r="P376" s="82"/>
      <c r="Q376" s="82"/>
      <c r="R376" s="82"/>
      <c r="S376" s="82"/>
      <c r="T376" s="82"/>
      <c r="U376" s="82"/>
      <c r="V376" s="82"/>
      <c r="W376" s="82"/>
      <c r="X376" s="82"/>
      <c r="Y376" s="82"/>
      <c r="Z376" s="82"/>
    </row>
    <row r="377" spans="1:26" x14ac:dyDescent="0.45">
      <c r="A377" s="82"/>
      <c r="B377" s="82"/>
      <c r="C377" s="82"/>
      <c r="D377" s="82"/>
      <c r="E377" s="82"/>
      <c r="F377" s="82"/>
      <c r="G377" s="82"/>
      <c r="H377" s="82"/>
      <c r="I377" s="82"/>
      <c r="J377" s="82"/>
      <c r="K377" s="82"/>
      <c r="L377" s="82"/>
      <c r="M377" s="82"/>
      <c r="N377" s="82"/>
      <c r="O377" s="82"/>
      <c r="P377" s="82"/>
      <c r="Q377" s="82"/>
      <c r="R377" s="82"/>
      <c r="S377" s="82"/>
      <c r="T377" s="82"/>
      <c r="U377" s="82"/>
      <c r="V377" s="82"/>
      <c r="W377" s="82"/>
      <c r="X377" s="82"/>
      <c r="Y377" s="82"/>
      <c r="Z377" s="82"/>
    </row>
    <row r="378" spans="1:26" x14ac:dyDescent="0.45">
      <c r="A378" s="82"/>
      <c r="B378" s="82"/>
      <c r="C378" s="82"/>
      <c r="D378" s="82"/>
      <c r="E378" s="82"/>
      <c r="F378" s="82"/>
      <c r="G378" s="82"/>
      <c r="H378" s="82"/>
      <c r="I378" s="82"/>
      <c r="J378" s="82"/>
      <c r="K378" s="82"/>
      <c r="L378" s="82"/>
      <c r="M378" s="82"/>
      <c r="N378" s="82"/>
      <c r="O378" s="82"/>
      <c r="P378" s="82"/>
      <c r="Q378" s="82"/>
      <c r="R378" s="82"/>
      <c r="S378" s="82"/>
      <c r="T378" s="82"/>
      <c r="U378" s="82"/>
      <c r="V378" s="82"/>
      <c r="W378" s="82"/>
      <c r="X378" s="82"/>
      <c r="Y378" s="82"/>
      <c r="Z378" s="82"/>
    </row>
    <row r="379" spans="1:26" x14ac:dyDescent="0.45">
      <c r="A379" s="82"/>
      <c r="B379" s="82"/>
      <c r="C379" s="82"/>
      <c r="D379" s="82"/>
      <c r="E379" s="82"/>
      <c r="F379" s="82"/>
      <c r="G379" s="82"/>
      <c r="H379" s="82"/>
      <c r="I379" s="82"/>
      <c r="J379" s="82"/>
      <c r="K379" s="82"/>
      <c r="L379" s="82"/>
      <c r="M379" s="82"/>
      <c r="N379" s="82"/>
      <c r="O379" s="82"/>
      <c r="P379" s="82"/>
      <c r="Q379" s="82"/>
      <c r="R379" s="82"/>
      <c r="S379" s="82"/>
      <c r="T379" s="82"/>
      <c r="U379" s="82"/>
      <c r="V379" s="82"/>
      <c r="W379" s="82"/>
      <c r="X379" s="82"/>
      <c r="Y379" s="82"/>
      <c r="Z379" s="82"/>
    </row>
    <row r="380" spans="1:26" x14ac:dyDescent="0.45">
      <c r="A380" s="82"/>
      <c r="B380" s="82"/>
      <c r="C380" s="82"/>
      <c r="D380" s="82"/>
      <c r="E380" s="82"/>
      <c r="F380" s="82"/>
      <c r="G380" s="82"/>
      <c r="H380" s="82"/>
      <c r="I380" s="82"/>
      <c r="J380" s="82"/>
      <c r="K380" s="82"/>
      <c r="L380" s="82"/>
      <c r="M380" s="82"/>
      <c r="N380" s="82"/>
      <c r="O380" s="82"/>
      <c r="P380" s="82"/>
      <c r="Q380" s="82"/>
      <c r="R380" s="82"/>
      <c r="S380" s="82"/>
      <c r="T380" s="82"/>
      <c r="U380" s="82"/>
      <c r="V380" s="82"/>
      <c r="W380" s="82"/>
      <c r="X380" s="82"/>
      <c r="Y380" s="82"/>
      <c r="Z380" s="82"/>
    </row>
    <row r="381" spans="1:26" x14ac:dyDescent="0.45">
      <c r="A381" s="82"/>
      <c r="B381" s="82"/>
      <c r="C381" s="82"/>
      <c r="D381" s="82"/>
      <c r="E381" s="82"/>
      <c r="F381" s="82"/>
      <c r="G381" s="82"/>
      <c r="H381" s="82"/>
      <c r="I381" s="82"/>
      <c r="J381" s="82"/>
      <c r="K381" s="82"/>
      <c r="L381" s="82"/>
      <c r="M381" s="82"/>
      <c r="N381" s="82"/>
      <c r="O381" s="82"/>
      <c r="P381" s="82"/>
      <c r="Q381" s="82"/>
      <c r="R381" s="82"/>
      <c r="S381" s="82"/>
      <c r="T381" s="82"/>
      <c r="U381" s="82"/>
      <c r="V381" s="82"/>
      <c r="W381" s="82"/>
      <c r="X381" s="82"/>
      <c r="Y381" s="82"/>
      <c r="Z381" s="82"/>
    </row>
    <row r="382" spans="1:26" x14ac:dyDescent="0.45">
      <c r="A382" s="82"/>
      <c r="B382" s="82"/>
      <c r="C382" s="82"/>
      <c r="D382" s="82"/>
      <c r="E382" s="82"/>
      <c r="F382" s="82"/>
      <c r="G382" s="82"/>
      <c r="H382" s="82"/>
      <c r="I382" s="82"/>
      <c r="J382" s="82"/>
      <c r="K382" s="82"/>
      <c r="L382" s="82"/>
      <c r="M382" s="82"/>
      <c r="N382" s="82"/>
      <c r="O382" s="82"/>
      <c r="P382" s="82"/>
      <c r="Q382" s="82"/>
      <c r="R382" s="82"/>
      <c r="S382" s="82"/>
      <c r="T382" s="82"/>
      <c r="U382" s="82"/>
      <c r="V382" s="82"/>
      <c r="W382" s="82"/>
      <c r="X382" s="82"/>
      <c r="Y382" s="82"/>
      <c r="Z382" s="82"/>
    </row>
    <row r="383" spans="1:26" x14ac:dyDescent="0.45">
      <c r="A383" s="82"/>
      <c r="B383" s="82"/>
      <c r="C383" s="82"/>
      <c r="D383" s="82"/>
      <c r="E383" s="82"/>
      <c r="F383" s="82"/>
      <c r="G383" s="82"/>
      <c r="H383" s="82"/>
      <c r="I383" s="82"/>
      <c r="J383" s="82"/>
      <c r="K383" s="82"/>
      <c r="L383" s="82"/>
      <c r="M383" s="82"/>
      <c r="N383" s="82"/>
      <c r="O383" s="82"/>
      <c r="P383" s="82"/>
      <c r="Q383" s="82"/>
      <c r="R383" s="82"/>
      <c r="S383" s="82"/>
      <c r="T383" s="82"/>
      <c r="U383" s="82"/>
      <c r="V383" s="82"/>
      <c r="W383" s="82"/>
      <c r="X383" s="82"/>
      <c r="Y383" s="82"/>
      <c r="Z383" s="82"/>
    </row>
    <row r="384" spans="1:26" x14ac:dyDescent="0.45">
      <c r="A384" s="82"/>
      <c r="B384" s="82"/>
      <c r="C384" s="82"/>
      <c r="D384" s="82"/>
      <c r="E384" s="82"/>
      <c r="F384" s="82"/>
      <c r="G384" s="82"/>
      <c r="H384" s="82"/>
      <c r="I384" s="82"/>
      <c r="J384" s="82"/>
      <c r="K384" s="82"/>
      <c r="L384" s="82"/>
      <c r="M384" s="82"/>
      <c r="N384" s="82"/>
      <c r="O384" s="82"/>
      <c r="P384" s="82"/>
      <c r="Q384" s="82"/>
      <c r="R384" s="82"/>
      <c r="S384" s="82"/>
      <c r="T384" s="82"/>
      <c r="U384" s="82"/>
      <c r="V384" s="82"/>
      <c r="W384" s="82"/>
      <c r="X384" s="82"/>
      <c r="Y384" s="82"/>
      <c r="Z384" s="82"/>
    </row>
    <row r="385" spans="1:26" x14ac:dyDescent="0.45">
      <c r="A385" s="82"/>
      <c r="B385" s="82"/>
      <c r="C385" s="82"/>
      <c r="D385" s="82"/>
      <c r="E385" s="82"/>
      <c r="F385" s="82"/>
      <c r="G385" s="82"/>
      <c r="H385" s="82"/>
      <c r="I385" s="82"/>
      <c r="J385" s="82"/>
      <c r="K385" s="82"/>
      <c r="L385" s="82"/>
      <c r="M385" s="82"/>
      <c r="N385" s="82"/>
      <c r="O385" s="82"/>
      <c r="P385" s="82"/>
      <c r="Q385" s="82"/>
      <c r="R385" s="82"/>
      <c r="S385" s="82"/>
      <c r="T385" s="82"/>
      <c r="U385" s="82"/>
      <c r="V385" s="82"/>
      <c r="W385" s="82"/>
      <c r="X385" s="82"/>
      <c r="Y385" s="82"/>
      <c r="Z385" s="82"/>
    </row>
    <row r="386" spans="1:26" x14ac:dyDescent="0.45">
      <c r="A386" s="82"/>
      <c r="B386" s="82"/>
      <c r="C386" s="82"/>
      <c r="D386" s="82"/>
      <c r="E386" s="82"/>
      <c r="F386" s="82"/>
      <c r="G386" s="82"/>
      <c r="H386" s="82"/>
      <c r="I386" s="82"/>
      <c r="J386" s="82"/>
      <c r="K386" s="82"/>
      <c r="L386" s="82"/>
      <c r="M386" s="82"/>
      <c r="N386" s="82"/>
      <c r="O386" s="82"/>
      <c r="P386" s="82"/>
      <c r="Q386" s="82"/>
      <c r="R386" s="82"/>
      <c r="S386" s="82"/>
      <c r="T386" s="82"/>
      <c r="U386" s="82"/>
      <c r="V386" s="82"/>
      <c r="W386" s="82"/>
      <c r="X386" s="82"/>
      <c r="Y386" s="82"/>
      <c r="Z386" s="82"/>
    </row>
    <row r="387" spans="1:26" x14ac:dyDescent="0.45">
      <c r="A387" s="82"/>
      <c r="B387" s="82"/>
      <c r="C387" s="82"/>
      <c r="D387" s="82"/>
      <c r="E387" s="82"/>
      <c r="F387" s="82"/>
      <c r="G387" s="82"/>
      <c r="H387" s="82"/>
      <c r="I387" s="82"/>
      <c r="J387" s="82"/>
      <c r="K387" s="82"/>
      <c r="L387" s="82"/>
      <c r="M387" s="82"/>
      <c r="N387" s="82"/>
      <c r="O387" s="82"/>
      <c r="P387" s="82"/>
      <c r="Q387" s="82"/>
      <c r="R387" s="82"/>
      <c r="S387" s="82"/>
      <c r="T387" s="82"/>
      <c r="U387" s="82"/>
      <c r="V387" s="82"/>
      <c r="W387" s="82"/>
      <c r="X387" s="82"/>
      <c r="Y387" s="82"/>
      <c r="Z387" s="82"/>
    </row>
    <row r="388" spans="1:26" x14ac:dyDescent="0.45">
      <c r="A388" s="82"/>
      <c r="B388" s="82"/>
      <c r="C388" s="82"/>
      <c r="D388" s="82"/>
      <c r="E388" s="82"/>
      <c r="F388" s="82"/>
      <c r="G388" s="82"/>
      <c r="H388" s="82"/>
      <c r="I388" s="82"/>
      <c r="J388" s="82"/>
      <c r="K388" s="82"/>
      <c r="L388" s="82"/>
      <c r="M388" s="82"/>
      <c r="N388" s="82"/>
      <c r="O388" s="82"/>
      <c r="P388" s="82"/>
      <c r="Q388" s="82"/>
      <c r="R388" s="82"/>
      <c r="S388" s="82"/>
      <c r="T388" s="82"/>
      <c r="U388" s="82"/>
      <c r="V388" s="82"/>
      <c r="W388" s="82"/>
      <c r="X388" s="82"/>
      <c r="Y388" s="82"/>
      <c r="Z388" s="82"/>
    </row>
    <row r="389" spans="1:26" x14ac:dyDescent="0.45">
      <c r="A389" s="82"/>
      <c r="B389" s="82"/>
      <c r="C389" s="82"/>
      <c r="D389" s="82"/>
      <c r="E389" s="82"/>
      <c r="F389" s="82"/>
      <c r="G389" s="82"/>
      <c r="H389" s="82"/>
      <c r="I389" s="82"/>
      <c r="J389" s="82"/>
      <c r="K389" s="82"/>
      <c r="L389" s="82"/>
      <c r="M389" s="82"/>
      <c r="N389" s="82"/>
      <c r="O389" s="82"/>
      <c r="P389" s="82"/>
      <c r="Q389" s="82"/>
      <c r="R389" s="82"/>
      <c r="S389" s="82"/>
      <c r="T389" s="82"/>
      <c r="U389" s="82"/>
      <c r="V389" s="82"/>
      <c r="W389" s="82"/>
      <c r="X389" s="82"/>
      <c r="Y389" s="82"/>
      <c r="Z389" s="82"/>
    </row>
    <row r="390" spans="1:26" x14ac:dyDescent="0.45">
      <c r="A390" s="82"/>
      <c r="B390" s="82"/>
      <c r="C390" s="82"/>
      <c r="D390" s="82"/>
      <c r="E390" s="82"/>
      <c r="F390" s="82"/>
      <c r="G390" s="82"/>
      <c r="H390" s="82"/>
      <c r="I390" s="82"/>
      <c r="J390" s="82"/>
      <c r="K390" s="82"/>
      <c r="L390" s="82"/>
      <c r="M390" s="82"/>
      <c r="N390" s="82"/>
      <c r="O390" s="82"/>
      <c r="P390" s="82"/>
      <c r="Q390" s="82"/>
      <c r="R390" s="82"/>
      <c r="S390" s="82"/>
      <c r="T390" s="82"/>
      <c r="U390" s="82"/>
      <c r="V390" s="82"/>
      <c r="W390" s="82"/>
      <c r="X390" s="82"/>
      <c r="Y390" s="82"/>
      <c r="Z390" s="82"/>
    </row>
    <row r="391" spans="1:26" x14ac:dyDescent="0.45">
      <c r="A391" s="82"/>
      <c r="B391" s="82"/>
      <c r="C391" s="82"/>
      <c r="D391" s="82"/>
      <c r="E391" s="82"/>
      <c r="F391" s="82"/>
      <c r="G391" s="82"/>
      <c r="H391" s="82"/>
      <c r="I391" s="82"/>
      <c r="J391" s="82"/>
      <c r="K391" s="82"/>
      <c r="L391" s="82"/>
      <c r="M391" s="82"/>
      <c r="N391" s="82"/>
      <c r="O391" s="82"/>
      <c r="P391" s="82"/>
      <c r="Q391" s="82"/>
      <c r="R391" s="82"/>
      <c r="S391" s="82"/>
      <c r="T391" s="82"/>
      <c r="U391" s="82"/>
      <c r="V391" s="82"/>
      <c r="W391" s="82"/>
      <c r="X391" s="82"/>
      <c r="Y391" s="82"/>
      <c r="Z391" s="82"/>
    </row>
    <row r="392" spans="1:26" x14ac:dyDescent="0.45">
      <c r="A392" s="82"/>
      <c r="B392" s="82"/>
      <c r="C392" s="82"/>
      <c r="D392" s="82"/>
      <c r="E392" s="82"/>
      <c r="F392" s="82"/>
      <c r="G392" s="82"/>
      <c r="H392" s="82"/>
      <c r="I392" s="82"/>
      <c r="J392" s="82"/>
      <c r="K392" s="82"/>
      <c r="L392" s="82"/>
      <c r="M392" s="82"/>
      <c r="N392" s="82"/>
      <c r="O392" s="82"/>
      <c r="P392" s="82"/>
      <c r="Q392" s="82"/>
      <c r="R392" s="82"/>
      <c r="S392" s="82"/>
      <c r="T392" s="82"/>
      <c r="U392" s="82"/>
      <c r="V392" s="82"/>
      <c r="W392" s="82"/>
      <c r="X392" s="82"/>
      <c r="Y392" s="82"/>
      <c r="Z392" s="82"/>
    </row>
    <row r="393" spans="1:26" x14ac:dyDescent="0.45">
      <c r="A393" s="82"/>
      <c r="B393" s="82"/>
      <c r="C393" s="82"/>
      <c r="D393" s="82"/>
      <c r="E393" s="82"/>
      <c r="F393" s="82"/>
      <c r="G393" s="82"/>
      <c r="H393" s="82"/>
      <c r="I393" s="82"/>
      <c r="J393" s="82"/>
      <c r="K393" s="82"/>
      <c r="L393" s="82"/>
      <c r="M393" s="82"/>
      <c r="N393" s="82"/>
      <c r="O393" s="82"/>
      <c r="P393" s="82"/>
      <c r="Q393" s="82"/>
      <c r="R393" s="82"/>
      <c r="S393" s="82"/>
      <c r="T393" s="82"/>
      <c r="U393" s="82"/>
      <c r="V393" s="82"/>
      <c r="W393" s="82"/>
      <c r="X393" s="82"/>
      <c r="Y393" s="82"/>
      <c r="Z393" s="82"/>
    </row>
    <row r="394" spans="1:26" x14ac:dyDescent="0.45">
      <c r="A394" s="82"/>
      <c r="B394" s="82"/>
      <c r="C394" s="82"/>
      <c r="D394" s="82"/>
      <c r="E394" s="82"/>
      <c r="F394" s="82"/>
      <c r="G394" s="82"/>
      <c r="H394" s="82"/>
      <c r="I394" s="82"/>
      <c r="J394" s="82"/>
      <c r="K394" s="82"/>
      <c r="L394" s="82"/>
      <c r="M394" s="82"/>
      <c r="N394" s="82"/>
      <c r="O394" s="82"/>
      <c r="P394" s="82"/>
      <c r="Q394" s="82"/>
      <c r="R394" s="82"/>
      <c r="S394" s="82"/>
      <c r="T394" s="82"/>
      <c r="U394" s="82"/>
      <c r="V394" s="82"/>
      <c r="W394" s="82"/>
      <c r="X394" s="82"/>
      <c r="Y394" s="82"/>
      <c r="Z394" s="82"/>
    </row>
    <row r="395" spans="1:26" x14ac:dyDescent="0.45">
      <c r="A395" s="82"/>
      <c r="B395" s="82"/>
      <c r="C395" s="82"/>
      <c r="D395" s="82"/>
      <c r="E395" s="82"/>
      <c r="F395" s="82"/>
      <c r="G395" s="82"/>
      <c r="H395" s="82"/>
      <c r="I395" s="82"/>
      <c r="J395" s="82"/>
      <c r="K395" s="82"/>
      <c r="L395" s="82"/>
      <c r="M395" s="82"/>
      <c r="N395" s="82"/>
      <c r="O395" s="82"/>
      <c r="P395" s="82"/>
      <c r="Q395" s="82"/>
      <c r="R395" s="82"/>
      <c r="S395" s="82"/>
      <c r="T395" s="82"/>
      <c r="U395" s="82"/>
      <c r="V395" s="82"/>
      <c r="W395" s="82"/>
      <c r="X395" s="82"/>
      <c r="Y395" s="82"/>
      <c r="Z395" s="82"/>
    </row>
    <row r="396" spans="1:26" x14ac:dyDescent="0.45">
      <c r="A396" s="82"/>
      <c r="B396" s="82"/>
      <c r="C396" s="82"/>
      <c r="D396" s="82"/>
      <c r="E396" s="82"/>
      <c r="F396" s="82"/>
      <c r="G396" s="82"/>
      <c r="H396" s="82"/>
      <c r="I396" s="82"/>
      <c r="J396" s="82"/>
      <c r="K396" s="82"/>
      <c r="L396" s="82"/>
      <c r="M396" s="82"/>
      <c r="N396" s="82"/>
      <c r="O396" s="82"/>
      <c r="P396" s="82"/>
      <c r="Q396" s="82"/>
      <c r="R396" s="82"/>
      <c r="S396" s="82"/>
      <c r="T396" s="82"/>
      <c r="U396" s="82"/>
      <c r="V396" s="82"/>
      <c r="W396" s="82"/>
      <c r="X396" s="82"/>
      <c r="Y396" s="82"/>
      <c r="Z396" s="82"/>
    </row>
    <row r="397" spans="1:26" x14ac:dyDescent="0.45">
      <c r="A397" s="82"/>
      <c r="B397" s="82"/>
      <c r="C397" s="82"/>
      <c r="D397" s="82"/>
      <c r="E397" s="82"/>
      <c r="F397" s="82"/>
      <c r="G397" s="82"/>
      <c r="H397" s="82"/>
      <c r="I397" s="82"/>
      <c r="J397" s="82"/>
      <c r="K397" s="82"/>
      <c r="L397" s="82"/>
      <c r="M397" s="82"/>
      <c r="N397" s="82"/>
      <c r="O397" s="82"/>
      <c r="P397" s="82"/>
      <c r="Q397" s="82"/>
      <c r="R397" s="82"/>
      <c r="S397" s="82"/>
      <c r="T397" s="82"/>
      <c r="U397" s="82"/>
      <c r="V397" s="82"/>
      <c r="W397" s="82"/>
      <c r="X397" s="82"/>
      <c r="Y397" s="82"/>
      <c r="Z397" s="82"/>
    </row>
    <row r="398" spans="1:26" x14ac:dyDescent="0.45">
      <c r="A398" s="82"/>
      <c r="B398" s="82"/>
      <c r="C398" s="82"/>
      <c r="D398" s="82"/>
      <c r="E398" s="82"/>
      <c r="F398" s="82"/>
      <c r="G398" s="82"/>
      <c r="H398" s="82"/>
      <c r="I398" s="82"/>
      <c r="J398" s="82"/>
      <c r="K398" s="82"/>
      <c r="L398" s="82"/>
      <c r="M398" s="82"/>
      <c r="N398" s="82"/>
      <c r="O398" s="82"/>
      <c r="P398" s="82"/>
      <c r="Q398" s="82"/>
      <c r="R398" s="82"/>
      <c r="S398" s="82"/>
      <c r="T398" s="82"/>
      <c r="U398" s="82"/>
      <c r="V398" s="82"/>
      <c r="W398" s="82"/>
      <c r="X398" s="82"/>
      <c r="Y398" s="82"/>
      <c r="Z398" s="82"/>
    </row>
    <row r="399" spans="1:26" x14ac:dyDescent="0.45">
      <c r="A399" s="82"/>
      <c r="B399" s="82"/>
      <c r="C399" s="82"/>
      <c r="D399" s="82"/>
      <c r="E399" s="82"/>
      <c r="F399" s="82"/>
      <c r="G399" s="82"/>
      <c r="H399" s="82"/>
      <c r="I399" s="82"/>
      <c r="J399" s="82"/>
      <c r="K399" s="82"/>
      <c r="L399" s="82"/>
      <c r="M399" s="82"/>
      <c r="N399" s="82"/>
      <c r="O399" s="82"/>
      <c r="P399" s="82"/>
      <c r="Q399" s="82"/>
      <c r="R399" s="82"/>
      <c r="S399" s="82"/>
      <c r="T399" s="82"/>
      <c r="U399" s="82"/>
      <c r="V399" s="82"/>
      <c r="W399" s="82"/>
      <c r="X399" s="82"/>
      <c r="Y399" s="82"/>
      <c r="Z399" s="82"/>
    </row>
    <row r="400" spans="1:26" x14ac:dyDescent="0.45">
      <c r="A400" s="82"/>
      <c r="B400" s="82"/>
      <c r="C400" s="82"/>
      <c r="D400" s="82"/>
      <c r="E400" s="82"/>
      <c r="F400" s="82"/>
      <c r="G400" s="82"/>
      <c r="H400" s="82"/>
      <c r="I400" s="82"/>
      <c r="J400" s="82"/>
      <c r="K400" s="82"/>
      <c r="L400" s="82"/>
      <c r="M400" s="82"/>
      <c r="N400" s="82"/>
      <c r="O400" s="82"/>
      <c r="P400" s="82"/>
      <c r="Q400" s="82"/>
      <c r="R400" s="82"/>
      <c r="S400" s="82"/>
      <c r="T400" s="82"/>
      <c r="U400" s="82"/>
      <c r="V400" s="82"/>
      <c r="W400" s="82"/>
      <c r="X400" s="82"/>
      <c r="Y400" s="82"/>
      <c r="Z400" s="82"/>
    </row>
    <row r="401" spans="1:26" x14ac:dyDescent="0.45">
      <c r="A401" s="82"/>
      <c r="B401" s="82"/>
      <c r="C401" s="82"/>
      <c r="D401" s="82"/>
      <c r="E401" s="82"/>
      <c r="F401" s="82"/>
      <c r="G401" s="82"/>
      <c r="H401" s="82"/>
      <c r="I401" s="82"/>
      <c r="J401" s="82"/>
      <c r="K401" s="82"/>
      <c r="L401" s="82"/>
      <c r="M401" s="82"/>
      <c r="N401" s="82"/>
      <c r="O401" s="82"/>
      <c r="P401" s="82"/>
      <c r="Q401" s="82"/>
      <c r="R401" s="82"/>
      <c r="S401" s="82"/>
      <c r="T401" s="82"/>
      <c r="U401" s="82"/>
      <c r="V401" s="82"/>
      <c r="W401" s="82"/>
      <c r="X401" s="82"/>
      <c r="Y401" s="82"/>
      <c r="Z401" s="82"/>
    </row>
    <row r="402" spans="1:26" x14ac:dyDescent="0.45">
      <c r="A402" s="82"/>
      <c r="B402" s="82"/>
      <c r="C402" s="82"/>
      <c r="D402" s="82"/>
      <c r="E402" s="82"/>
      <c r="F402" s="82"/>
      <c r="G402" s="82"/>
      <c r="H402" s="82"/>
      <c r="I402" s="82"/>
      <c r="J402" s="82"/>
      <c r="K402" s="82"/>
      <c r="L402" s="82"/>
      <c r="M402" s="82"/>
      <c r="N402" s="82"/>
      <c r="O402" s="82"/>
      <c r="P402" s="82"/>
      <c r="Q402" s="82"/>
      <c r="R402" s="82"/>
      <c r="S402" s="82"/>
      <c r="T402" s="82"/>
      <c r="U402" s="82"/>
      <c r="V402" s="82"/>
      <c r="W402" s="82"/>
      <c r="X402" s="82"/>
      <c r="Y402" s="82"/>
      <c r="Z402" s="82"/>
    </row>
    <row r="403" spans="1:26" x14ac:dyDescent="0.45">
      <c r="A403" s="82"/>
      <c r="B403" s="82"/>
      <c r="C403" s="82"/>
      <c r="D403" s="82"/>
      <c r="E403" s="82"/>
      <c r="F403" s="82"/>
      <c r="G403" s="82"/>
      <c r="H403" s="82"/>
      <c r="I403" s="82"/>
      <c r="J403" s="82"/>
      <c r="K403" s="82"/>
      <c r="L403" s="82"/>
      <c r="M403" s="82"/>
      <c r="N403" s="82"/>
      <c r="O403" s="82"/>
      <c r="P403" s="82"/>
      <c r="Q403" s="82"/>
      <c r="R403" s="82"/>
      <c r="S403" s="82"/>
      <c r="T403" s="82"/>
      <c r="U403" s="82"/>
      <c r="V403" s="82"/>
      <c r="W403" s="82"/>
      <c r="X403" s="82"/>
      <c r="Y403" s="82"/>
      <c r="Z403" s="82"/>
    </row>
    <row r="404" spans="1:26" x14ac:dyDescent="0.45">
      <c r="A404" s="82"/>
      <c r="B404" s="82"/>
      <c r="C404" s="82"/>
      <c r="D404" s="82"/>
      <c r="E404" s="82"/>
      <c r="F404" s="82"/>
      <c r="G404" s="82"/>
      <c r="H404" s="82"/>
      <c r="I404" s="82"/>
      <c r="J404" s="82"/>
      <c r="K404" s="82"/>
      <c r="L404" s="82"/>
      <c r="M404" s="82"/>
      <c r="N404" s="82"/>
      <c r="O404" s="82"/>
      <c r="P404" s="82"/>
      <c r="Q404" s="82"/>
      <c r="R404" s="82"/>
      <c r="S404" s="82"/>
      <c r="T404" s="82"/>
      <c r="U404" s="82"/>
      <c r="V404" s="82"/>
      <c r="W404" s="82"/>
      <c r="X404" s="82"/>
      <c r="Y404" s="82"/>
      <c r="Z404" s="82"/>
    </row>
    <row r="405" spans="1:26" x14ac:dyDescent="0.45">
      <c r="A405" s="82"/>
      <c r="B405" s="82"/>
      <c r="C405" s="82"/>
      <c r="D405" s="82"/>
      <c r="E405" s="82"/>
      <c r="F405" s="82"/>
      <c r="G405" s="82"/>
      <c r="H405" s="82"/>
      <c r="I405" s="82"/>
      <c r="J405" s="82"/>
      <c r="K405" s="82"/>
      <c r="L405" s="82"/>
      <c r="M405" s="82"/>
      <c r="N405" s="82"/>
      <c r="O405" s="82"/>
      <c r="P405" s="82"/>
      <c r="Q405" s="82"/>
      <c r="R405" s="82"/>
      <c r="S405" s="82"/>
      <c r="T405" s="82"/>
      <c r="U405" s="82"/>
      <c r="V405" s="82"/>
      <c r="W405" s="82"/>
      <c r="X405" s="82"/>
      <c r="Y405" s="82"/>
      <c r="Z405" s="82"/>
    </row>
    <row r="406" spans="1:26" x14ac:dyDescent="0.45">
      <c r="A406" s="82"/>
      <c r="B406" s="82"/>
      <c r="C406" s="82"/>
      <c r="D406" s="82"/>
      <c r="E406" s="82"/>
      <c r="F406" s="82"/>
      <c r="G406" s="82"/>
      <c r="H406" s="82"/>
      <c r="I406" s="82"/>
      <c r="J406" s="82"/>
      <c r="K406" s="82"/>
      <c r="L406" s="82"/>
      <c r="M406" s="82"/>
      <c r="N406" s="82"/>
      <c r="O406" s="82"/>
      <c r="P406" s="82"/>
      <c r="Q406" s="82"/>
      <c r="R406" s="82"/>
      <c r="S406" s="82"/>
      <c r="T406" s="82"/>
      <c r="U406" s="82"/>
      <c r="V406" s="82"/>
      <c r="W406" s="82"/>
      <c r="X406" s="82"/>
      <c r="Y406" s="82"/>
      <c r="Z406" s="82"/>
    </row>
    <row r="407" spans="1:26" x14ac:dyDescent="0.45">
      <c r="A407" s="82"/>
      <c r="B407" s="82"/>
      <c r="C407" s="82"/>
      <c r="D407" s="82"/>
      <c r="E407" s="82"/>
      <c r="F407" s="82"/>
      <c r="G407" s="82"/>
      <c r="H407" s="82"/>
      <c r="I407" s="82"/>
      <c r="J407" s="82"/>
      <c r="K407" s="82"/>
      <c r="L407" s="82"/>
      <c r="M407" s="82"/>
      <c r="N407" s="82"/>
      <c r="O407" s="82"/>
      <c r="P407" s="82"/>
      <c r="Q407" s="82"/>
      <c r="R407" s="82"/>
      <c r="S407" s="82"/>
      <c r="T407" s="82"/>
      <c r="U407" s="82"/>
      <c r="V407" s="82"/>
      <c r="W407" s="82"/>
      <c r="X407" s="82"/>
      <c r="Y407" s="82"/>
      <c r="Z407" s="82"/>
    </row>
    <row r="408" spans="1:26" x14ac:dyDescent="0.45">
      <c r="A408" s="82"/>
      <c r="B408" s="82"/>
      <c r="C408" s="82"/>
      <c r="D408" s="82"/>
      <c r="E408" s="82"/>
      <c r="F408" s="82"/>
      <c r="G408" s="82"/>
      <c r="H408" s="82"/>
      <c r="I408" s="82"/>
      <c r="J408" s="82"/>
      <c r="K408" s="82"/>
      <c r="L408" s="82"/>
      <c r="M408" s="82"/>
      <c r="N408" s="82"/>
      <c r="O408" s="82"/>
      <c r="P408" s="82"/>
      <c r="Q408" s="82"/>
      <c r="R408" s="82"/>
      <c r="S408" s="82"/>
      <c r="T408" s="82"/>
      <c r="U408" s="82"/>
      <c r="V408" s="82"/>
      <c r="W408" s="82"/>
      <c r="X408" s="82"/>
      <c r="Y408" s="82"/>
      <c r="Z408" s="82"/>
    </row>
    <row r="409" spans="1:26" x14ac:dyDescent="0.45">
      <c r="A409" s="82"/>
      <c r="B409" s="82"/>
      <c r="C409" s="82"/>
      <c r="D409" s="82"/>
      <c r="E409" s="82"/>
      <c r="F409" s="82"/>
      <c r="G409" s="82"/>
      <c r="H409" s="82"/>
      <c r="I409" s="82"/>
      <c r="J409" s="82"/>
      <c r="K409" s="82"/>
      <c r="L409" s="82"/>
      <c r="M409" s="82"/>
      <c r="N409" s="82"/>
      <c r="O409" s="82"/>
      <c r="P409" s="82"/>
      <c r="Q409" s="82"/>
      <c r="R409" s="82"/>
      <c r="S409" s="82"/>
      <c r="T409" s="82"/>
      <c r="U409" s="82"/>
      <c r="V409" s="82"/>
      <c r="W409" s="82"/>
      <c r="X409" s="82"/>
      <c r="Y409" s="82"/>
      <c r="Z409" s="82"/>
    </row>
    <row r="410" spans="1:26" x14ac:dyDescent="0.45">
      <c r="A410" s="82"/>
      <c r="B410" s="82"/>
      <c r="C410" s="82"/>
      <c r="D410" s="82"/>
      <c r="E410" s="82"/>
      <c r="F410" s="82"/>
      <c r="G410" s="82"/>
      <c r="H410" s="82"/>
      <c r="I410" s="82"/>
      <c r="J410" s="82"/>
      <c r="K410" s="82"/>
      <c r="L410" s="82"/>
      <c r="M410" s="82"/>
      <c r="N410" s="82"/>
      <c r="O410" s="82"/>
      <c r="P410" s="82"/>
      <c r="Q410" s="82"/>
      <c r="R410" s="82"/>
      <c r="S410" s="82"/>
      <c r="T410" s="82"/>
      <c r="U410" s="82"/>
      <c r="V410" s="82"/>
      <c r="W410" s="82"/>
      <c r="X410" s="82"/>
      <c r="Y410" s="82"/>
      <c r="Z410" s="82"/>
    </row>
    <row r="411" spans="1:26" x14ac:dyDescent="0.45">
      <c r="A411" s="82"/>
      <c r="B411" s="82"/>
      <c r="C411" s="82"/>
      <c r="D411" s="82"/>
      <c r="E411" s="82"/>
      <c r="F411" s="82"/>
      <c r="G411" s="82"/>
      <c r="H411" s="82"/>
      <c r="I411" s="82"/>
      <c r="J411" s="82"/>
      <c r="K411" s="82"/>
      <c r="L411" s="82"/>
      <c r="M411" s="82"/>
      <c r="N411" s="82"/>
      <c r="O411" s="82"/>
      <c r="P411" s="82"/>
      <c r="Q411" s="82"/>
      <c r="R411" s="82"/>
      <c r="S411" s="82"/>
      <c r="T411" s="82"/>
      <c r="U411" s="82"/>
      <c r="V411" s="82"/>
      <c r="W411" s="82"/>
      <c r="X411" s="82"/>
      <c r="Y411" s="82"/>
      <c r="Z411" s="82"/>
    </row>
    <row r="412" spans="1:26" x14ac:dyDescent="0.45">
      <c r="A412" s="82"/>
      <c r="B412" s="82"/>
      <c r="C412" s="82"/>
      <c r="D412" s="82"/>
      <c r="E412" s="82"/>
      <c r="F412" s="82"/>
      <c r="G412" s="82"/>
      <c r="H412" s="82"/>
      <c r="I412" s="82"/>
      <c r="J412" s="82"/>
      <c r="K412" s="82"/>
      <c r="L412" s="82"/>
      <c r="M412" s="82"/>
      <c r="N412" s="82"/>
      <c r="O412" s="82"/>
      <c r="P412" s="82"/>
      <c r="Q412" s="82"/>
      <c r="R412" s="82"/>
      <c r="S412" s="82"/>
      <c r="T412" s="82"/>
      <c r="U412" s="82"/>
      <c r="V412" s="82"/>
      <c r="W412" s="82"/>
      <c r="X412" s="82"/>
      <c r="Y412" s="82"/>
      <c r="Z412" s="82"/>
    </row>
    <row r="413" spans="1:26" x14ac:dyDescent="0.45">
      <c r="A413" s="82"/>
      <c r="B413" s="82"/>
      <c r="C413" s="82"/>
      <c r="D413" s="82"/>
      <c r="E413" s="82"/>
      <c r="F413" s="82"/>
      <c r="G413" s="82"/>
      <c r="H413" s="82"/>
      <c r="I413" s="82"/>
      <c r="J413" s="82"/>
      <c r="K413" s="82"/>
      <c r="L413" s="82"/>
      <c r="M413" s="82"/>
      <c r="N413" s="82"/>
      <c r="O413" s="82"/>
      <c r="P413" s="82"/>
      <c r="Q413" s="82"/>
      <c r="R413" s="82"/>
      <c r="S413" s="82"/>
      <c r="T413" s="82"/>
      <c r="U413" s="82"/>
      <c r="V413" s="82"/>
      <c r="W413" s="82"/>
      <c r="X413" s="82"/>
      <c r="Y413" s="82"/>
      <c r="Z413" s="82"/>
    </row>
    <row r="414" spans="1:26" x14ac:dyDescent="0.45">
      <c r="A414" s="82"/>
      <c r="B414" s="82"/>
      <c r="C414" s="82"/>
      <c r="D414" s="82"/>
      <c r="E414" s="82"/>
      <c r="F414" s="82"/>
      <c r="G414" s="82"/>
      <c r="H414" s="82"/>
      <c r="I414" s="82"/>
      <c r="J414" s="82"/>
      <c r="K414" s="82"/>
      <c r="L414" s="82"/>
      <c r="M414" s="82"/>
      <c r="N414" s="82"/>
      <c r="O414" s="82"/>
      <c r="P414" s="82"/>
      <c r="Q414" s="82"/>
      <c r="R414" s="82"/>
      <c r="S414" s="82"/>
      <c r="T414" s="82"/>
      <c r="U414" s="82"/>
      <c r="V414" s="82"/>
      <c r="W414" s="82"/>
      <c r="X414" s="82"/>
      <c r="Y414" s="82"/>
      <c r="Z414" s="82"/>
    </row>
    <row r="415" spans="1:26" x14ac:dyDescent="0.45">
      <c r="A415" s="82"/>
      <c r="B415" s="82"/>
      <c r="C415" s="82"/>
      <c r="D415" s="82"/>
      <c r="E415" s="82"/>
      <c r="F415" s="82"/>
      <c r="G415" s="82"/>
      <c r="H415" s="82"/>
      <c r="I415" s="82"/>
      <c r="J415" s="82"/>
      <c r="K415" s="82"/>
      <c r="L415" s="82"/>
      <c r="M415" s="82"/>
      <c r="N415" s="82"/>
      <c r="O415" s="82"/>
      <c r="P415" s="82"/>
      <c r="Q415" s="82"/>
      <c r="R415" s="82"/>
      <c r="S415" s="82"/>
      <c r="T415" s="82"/>
      <c r="U415" s="82"/>
      <c r="V415" s="82"/>
      <c r="W415" s="82"/>
      <c r="X415" s="82"/>
      <c r="Y415" s="82"/>
      <c r="Z415" s="82"/>
    </row>
    <row r="416" spans="1:26" x14ac:dyDescent="0.45">
      <c r="A416" s="82"/>
      <c r="B416" s="82"/>
      <c r="C416" s="82"/>
      <c r="D416" s="82"/>
      <c r="E416" s="82"/>
      <c r="F416" s="82"/>
      <c r="G416" s="82"/>
      <c r="H416" s="82"/>
      <c r="I416" s="82"/>
      <c r="J416" s="82"/>
      <c r="K416" s="82"/>
      <c r="L416" s="82"/>
      <c r="M416" s="82"/>
      <c r="N416" s="82"/>
      <c r="O416" s="82"/>
      <c r="P416" s="82"/>
      <c r="Q416" s="82"/>
      <c r="R416" s="82"/>
      <c r="S416" s="82"/>
      <c r="T416" s="82"/>
      <c r="U416" s="82"/>
      <c r="V416" s="82"/>
      <c r="W416" s="82"/>
      <c r="X416" s="82"/>
      <c r="Y416" s="82"/>
      <c r="Z416" s="82"/>
    </row>
    <row r="417" spans="1:26" x14ac:dyDescent="0.45">
      <c r="A417" s="82"/>
      <c r="B417" s="82"/>
      <c r="C417" s="82"/>
      <c r="D417" s="82"/>
      <c r="E417" s="82"/>
      <c r="F417" s="82"/>
      <c r="G417" s="82"/>
      <c r="H417" s="82"/>
      <c r="I417" s="82"/>
      <c r="J417" s="82"/>
      <c r="K417" s="82"/>
      <c r="L417" s="82"/>
      <c r="M417" s="82"/>
      <c r="N417" s="82"/>
      <c r="O417" s="82"/>
      <c r="P417" s="82"/>
      <c r="Q417" s="82"/>
      <c r="R417" s="82"/>
      <c r="S417" s="82"/>
      <c r="T417" s="82"/>
      <c r="U417" s="82"/>
      <c r="V417" s="82"/>
      <c r="W417" s="82"/>
      <c r="X417" s="82"/>
      <c r="Y417" s="82"/>
      <c r="Z417" s="82"/>
    </row>
    <row r="418" spans="1:26" x14ac:dyDescent="0.45">
      <c r="A418" s="82"/>
      <c r="B418" s="82"/>
      <c r="C418" s="82"/>
      <c r="D418" s="82"/>
      <c r="E418" s="82"/>
      <c r="F418" s="82"/>
      <c r="G418" s="82"/>
      <c r="H418" s="82"/>
      <c r="I418" s="82"/>
      <c r="J418" s="82"/>
      <c r="K418" s="82"/>
      <c r="L418" s="82"/>
      <c r="M418" s="82"/>
      <c r="N418" s="82"/>
      <c r="O418" s="82"/>
      <c r="P418" s="82"/>
      <c r="Q418" s="82"/>
      <c r="R418" s="82"/>
      <c r="S418" s="82"/>
      <c r="T418" s="82"/>
      <c r="U418" s="82"/>
      <c r="V418" s="82"/>
      <c r="W418" s="82"/>
      <c r="X418" s="82"/>
      <c r="Y418" s="82"/>
      <c r="Z418" s="82"/>
    </row>
    <row r="419" spans="1:26" x14ac:dyDescent="0.45">
      <c r="A419" s="82"/>
      <c r="B419" s="82"/>
      <c r="C419" s="82"/>
      <c r="D419" s="82"/>
      <c r="E419" s="82"/>
      <c r="F419" s="82"/>
      <c r="G419" s="82"/>
      <c r="H419" s="82"/>
      <c r="I419" s="82"/>
      <c r="J419" s="82"/>
      <c r="K419" s="82"/>
      <c r="L419" s="82"/>
      <c r="M419" s="82"/>
      <c r="N419" s="82"/>
      <c r="O419" s="82"/>
      <c r="P419" s="82"/>
      <c r="Q419" s="82"/>
      <c r="R419" s="82"/>
      <c r="S419" s="82"/>
      <c r="T419" s="82"/>
      <c r="U419" s="82"/>
      <c r="V419" s="82"/>
      <c r="W419" s="82"/>
      <c r="X419" s="82"/>
      <c r="Y419" s="82"/>
      <c r="Z419" s="82"/>
    </row>
    <row r="420" spans="1:26" x14ac:dyDescent="0.45">
      <c r="A420" s="82"/>
      <c r="B420" s="82"/>
      <c r="C420" s="82"/>
      <c r="D420" s="82"/>
      <c r="E420" s="82"/>
      <c r="F420" s="82"/>
      <c r="G420" s="82"/>
      <c r="H420" s="82"/>
      <c r="I420" s="82"/>
      <c r="J420" s="82"/>
      <c r="K420" s="82"/>
      <c r="L420" s="82"/>
      <c r="M420" s="82"/>
      <c r="N420" s="82"/>
      <c r="O420" s="82"/>
      <c r="P420" s="82"/>
      <c r="Q420" s="82"/>
      <c r="R420" s="82"/>
      <c r="S420" s="82"/>
      <c r="T420" s="82"/>
      <c r="U420" s="82"/>
      <c r="V420" s="82"/>
      <c r="W420" s="82"/>
      <c r="X420" s="82"/>
      <c r="Y420" s="82"/>
      <c r="Z420" s="82"/>
    </row>
    <row r="421" spans="1:26" x14ac:dyDescent="0.45">
      <c r="A421" s="82"/>
      <c r="B421" s="82"/>
      <c r="C421" s="82"/>
      <c r="D421" s="82"/>
      <c r="E421" s="82"/>
      <c r="F421" s="82"/>
      <c r="G421" s="82"/>
      <c r="H421" s="82"/>
      <c r="I421" s="82"/>
      <c r="J421" s="82"/>
      <c r="K421" s="82"/>
      <c r="L421" s="82"/>
      <c r="M421" s="82"/>
      <c r="N421" s="82"/>
      <c r="O421" s="82"/>
      <c r="P421" s="82"/>
      <c r="Q421" s="82"/>
      <c r="R421" s="82"/>
      <c r="S421" s="82"/>
      <c r="T421" s="82"/>
      <c r="U421" s="82"/>
      <c r="V421" s="82"/>
      <c r="W421" s="82"/>
      <c r="X421" s="82"/>
      <c r="Y421" s="82"/>
      <c r="Z421" s="82"/>
    </row>
    <row r="422" spans="1:26" x14ac:dyDescent="0.45">
      <c r="A422" s="82"/>
      <c r="B422" s="82"/>
      <c r="C422" s="82"/>
      <c r="D422" s="82"/>
      <c r="E422" s="82"/>
      <c r="F422" s="82"/>
      <c r="G422" s="82"/>
      <c r="H422" s="82"/>
      <c r="I422" s="82"/>
      <c r="J422" s="82"/>
      <c r="K422" s="82"/>
      <c r="L422" s="82"/>
      <c r="M422" s="82"/>
      <c r="N422" s="82"/>
      <c r="O422" s="82"/>
      <c r="P422" s="82"/>
      <c r="Q422" s="82"/>
      <c r="R422" s="82"/>
      <c r="S422" s="82"/>
      <c r="T422" s="82"/>
      <c r="U422" s="82"/>
      <c r="V422" s="82"/>
      <c r="W422" s="82"/>
      <c r="X422" s="82"/>
      <c r="Y422" s="82"/>
      <c r="Z422" s="82"/>
    </row>
    <row r="423" spans="1:26" x14ac:dyDescent="0.45">
      <c r="A423" s="82"/>
      <c r="B423" s="82"/>
      <c r="C423" s="82"/>
      <c r="D423" s="82"/>
      <c r="E423" s="82"/>
      <c r="F423" s="82"/>
      <c r="G423" s="82"/>
      <c r="H423" s="82"/>
      <c r="I423" s="82"/>
      <c r="J423" s="82"/>
      <c r="K423" s="82"/>
      <c r="L423" s="82"/>
      <c r="M423" s="82"/>
      <c r="N423" s="82"/>
      <c r="O423" s="82"/>
      <c r="P423" s="82"/>
      <c r="Q423" s="82"/>
      <c r="R423" s="82"/>
      <c r="S423" s="82"/>
      <c r="T423" s="82"/>
      <c r="U423" s="82"/>
      <c r="V423" s="82"/>
      <c r="W423" s="82"/>
      <c r="X423" s="82"/>
      <c r="Y423" s="82"/>
      <c r="Z423" s="82"/>
    </row>
    <row r="424" spans="1:26" x14ac:dyDescent="0.45">
      <c r="A424" s="82"/>
      <c r="B424" s="82"/>
      <c r="C424" s="82"/>
      <c r="D424" s="82"/>
      <c r="E424" s="82"/>
      <c r="F424" s="82"/>
      <c r="G424" s="82"/>
      <c r="H424" s="82"/>
      <c r="I424" s="82"/>
      <c r="J424" s="82"/>
      <c r="K424" s="82"/>
      <c r="L424" s="82"/>
      <c r="M424" s="82"/>
      <c r="N424" s="82"/>
      <c r="O424" s="82"/>
      <c r="P424" s="82"/>
      <c r="Q424" s="82"/>
      <c r="R424" s="82"/>
      <c r="S424" s="82"/>
      <c r="T424" s="82"/>
      <c r="U424" s="82"/>
      <c r="V424" s="82"/>
      <c r="W424" s="82"/>
      <c r="X424" s="82"/>
      <c r="Y424" s="82"/>
      <c r="Z424" s="82"/>
    </row>
    <row r="425" spans="1:26" x14ac:dyDescent="0.45">
      <c r="A425" s="82"/>
      <c r="B425" s="82"/>
      <c r="C425" s="82"/>
      <c r="D425" s="82"/>
      <c r="E425" s="82"/>
      <c r="F425" s="82"/>
      <c r="G425" s="82"/>
      <c r="H425" s="82"/>
      <c r="I425" s="82"/>
      <c r="J425" s="82"/>
      <c r="K425" s="82"/>
      <c r="L425" s="82"/>
      <c r="M425" s="82"/>
      <c r="N425" s="82"/>
      <c r="O425" s="82"/>
      <c r="P425" s="82"/>
      <c r="Q425" s="82"/>
      <c r="R425" s="82"/>
      <c r="S425" s="82"/>
      <c r="T425" s="82"/>
      <c r="U425" s="82"/>
      <c r="V425" s="82"/>
      <c r="W425" s="82"/>
      <c r="X425" s="82"/>
      <c r="Y425" s="82"/>
      <c r="Z425" s="82"/>
    </row>
    <row r="426" spans="1:26" x14ac:dyDescent="0.45">
      <c r="A426" s="82"/>
      <c r="B426" s="82"/>
      <c r="C426" s="82"/>
      <c r="D426" s="82"/>
      <c r="E426" s="82"/>
      <c r="F426" s="82"/>
      <c r="G426" s="82"/>
      <c r="H426" s="82"/>
      <c r="I426" s="82"/>
      <c r="J426" s="82"/>
      <c r="K426" s="82"/>
      <c r="L426" s="82"/>
      <c r="M426" s="82"/>
      <c r="N426" s="82"/>
      <c r="O426" s="82"/>
      <c r="P426" s="82"/>
      <c r="Q426" s="82"/>
      <c r="R426" s="82"/>
      <c r="S426" s="82"/>
      <c r="T426" s="82"/>
      <c r="U426" s="82"/>
      <c r="V426" s="82"/>
      <c r="W426" s="82"/>
      <c r="X426" s="82"/>
      <c r="Y426" s="82"/>
      <c r="Z426" s="82"/>
    </row>
    <row r="427" spans="1:26" x14ac:dyDescent="0.45">
      <c r="A427" s="82"/>
      <c r="B427" s="82"/>
      <c r="C427" s="82"/>
      <c r="D427" s="82"/>
      <c r="E427" s="82"/>
      <c r="F427" s="82"/>
      <c r="G427" s="82"/>
      <c r="H427" s="82"/>
      <c r="I427" s="82"/>
      <c r="J427" s="82"/>
      <c r="K427" s="82"/>
      <c r="L427" s="82"/>
      <c r="M427" s="82"/>
      <c r="N427" s="82"/>
      <c r="O427" s="82"/>
      <c r="P427" s="82"/>
      <c r="Q427" s="82"/>
      <c r="R427" s="82"/>
      <c r="S427" s="82"/>
      <c r="T427" s="82"/>
      <c r="U427" s="82"/>
      <c r="V427" s="82"/>
      <c r="W427" s="82"/>
      <c r="X427" s="82"/>
      <c r="Y427" s="82"/>
      <c r="Z427" s="82"/>
    </row>
    <row r="428" spans="1:26" x14ac:dyDescent="0.45">
      <c r="A428" s="82"/>
      <c r="B428" s="82"/>
      <c r="C428" s="82"/>
      <c r="D428" s="82"/>
      <c r="E428" s="82"/>
      <c r="F428" s="82"/>
      <c r="G428" s="82"/>
      <c r="H428" s="82"/>
      <c r="I428" s="82"/>
      <c r="J428" s="82"/>
      <c r="K428" s="82"/>
      <c r="L428" s="82"/>
      <c r="M428" s="82"/>
      <c r="N428" s="82"/>
      <c r="O428" s="82"/>
      <c r="P428" s="82"/>
      <c r="Q428" s="82"/>
      <c r="R428" s="82"/>
      <c r="S428" s="82"/>
      <c r="T428" s="82"/>
      <c r="U428" s="82"/>
      <c r="V428" s="82"/>
      <c r="W428" s="82"/>
      <c r="X428" s="82"/>
      <c r="Y428" s="82"/>
      <c r="Z428" s="82"/>
    </row>
    <row r="429" spans="1:26" x14ac:dyDescent="0.45">
      <c r="A429" s="82"/>
      <c r="B429" s="82"/>
      <c r="C429" s="82"/>
      <c r="D429" s="82"/>
      <c r="E429" s="82"/>
      <c r="F429" s="82"/>
      <c r="G429" s="82"/>
      <c r="H429" s="82"/>
      <c r="I429" s="82"/>
      <c r="J429" s="82"/>
      <c r="K429" s="82"/>
      <c r="L429" s="82"/>
      <c r="M429" s="82"/>
      <c r="N429" s="82"/>
      <c r="O429" s="82"/>
      <c r="P429" s="82"/>
      <c r="Q429" s="82"/>
      <c r="R429" s="82"/>
      <c r="S429" s="82"/>
      <c r="T429" s="82"/>
      <c r="U429" s="82"/>
      <c r="V429" s="82"/>
      <c r="W429" s="82"/>
      <c r="X429" s="82"/>
      <c r="Y429" s="82"/>
      <c r="Z429" s="82"/>
    </row>
    <row r="430" spans="1:26" x14ac:dyDescent="0.45">
      <c r="A430" s="82"/>
      <c r="B430" s="82"/>
      <c r="C430" s="82"/>
      <c r="D430" s="82"/>
      <c r="E430" s="82"/>
      <c r="F430" s="82"/>
      <c r="G430" s="82"/>
      <c r="H430" s="82"/>
      <c r="I430" s="82"/>
      <c r="J430" s="82"/>
      <c r="K430" s="82"/>
      <c r="L430" s="82"/>
      <c r="M430" s="82"/>
      <c r="N430" s="82"/>
      <c r="O430" s="82"/>
      <c r="P430" s="82"/>
      <c r="Q430" s="82"/>
      <c r="R430" s="82"/>
      <c r="S430" s="82"/>
      <c r="T430" s="82"/>
      <c r="U430" s="82"/>
      <c r="V430" s="82"/>
      <c r="W430" s="82"/>
      <c r="X430" s="82"/>
      <c r="Y430" s="82"/>
      <c r="Z430" s="82"/>
    </row>
    <row r="431" spans="1:26" x14ac:dyDescent="0.45">
      <c r="A431" s="82"/>
      <c r="B431" s="82"/>
      <c r="C431" s="82"/>
      <c r="D431" s="82"/>
      <c r="E431" s="82"/>
      <c r="F431" s="82"/>
      <c r="G431" s="82"/>
      <c r="H431" s="82"/>
      <c r="I431" s="82"/>
      <c r="J431" s="82"/>
      <c r="K431" s="82"/>
      <c r="L431" s="82"/>
      <c r="M431" s="82"/>
      <c r="N431" s="82"/>
      <c r="O431" s="82"/>
      <c r="P431" s="82"/>
      <c r="Q431" s="82"/>
      <c r="R431" s="82"/>
      <c r="S431" s="82"/>
      <c r="T431" s="82"/>
      <c r="U431" s="82"/>
      <c r="V431" s="82"/>
      <c r="W431" s="82"/>
      <c r="X431" s="82"/>
      <c r="Y431" s="82"/>
      <c r="Z431" s="82"/>
    </row>
    <row r="432" spans="1:26" x14ac:dyDescent="0.45">
      <c r="A432" s="82"/>
      <c r="B432" s="82"/>
      <c r="C432" s="82"/>
      <c r="D432" s="82"/>
      <c r="E432" s="82"/>
      <c r="F432" s="82"/>
      <c r="G432" s="82"/>
      <c r="H432" s="82"/>
      <c r="I432" s="82"/>
      <c r="J432" s="82"/>
      <c r="K432" s="82"/>
      <c r="L432" s="82"/>
      <c r="M432" s="82"/>
      <c r="N432" s="82"/>
      <c r="O432" s="82"/>
      <c r="P432" s="82"/>
      <c r="Q432" s="82"/>
      <c r="R432" s="82"/>
      <c r="S432" s="82"/>
      <c r="T432" s="82"/>
      <c r="U432" s="82"/>
      <c r="V432" s="82"/>
      <c r="W432" s="82"/>
      <c r="X432" s="82"/>
      <c r="Y432" s="82"/>
      <c r="Z432" s="82"/>
    </row>
    <row r="433" spans="1:26" x14ac:dyDescent="0.45">
      <c r="A433" s="82"/>
      <c r="B433" s="82"/>
      <c r="C433" s="82"/>
      <c r="D433" s="82"/>
      <c r="E433" s="82"/>
      <c r="F433" s="82"/>
      <c r="G433" s="82"/>
      <c r="H433" s="82"/>
      <c r="I433" s="82"/>
      <c r="J433" s="82"/>
      <c r="K433" s="82"/>
      <c r="L433" s="82"/>
      <c r="M433" s="82"/>
      <c r="N433" s="82"/>
      <c r="O433" s="82"/>
      <c r="P433" s="82"/>
      <c r="Q433" s="82"/>
      <c r="R433" s="82"/>
      <c r="S433" s="82"/>
      <c r="T433" s="82"/>
      <c r="U433" s="82"/>
      <c r="V433" s="82"/>
      <c r="W433" s="82"/>
      <c r="X433" s="82"/>
      <c r="Y433" s="82"/>
      <c r="Z433" s="82"/>
    </row>
    <row r="434" spans="1:26" x14ac:dyDescent="0.45">
      <c r="A434" s="82"/>
      <c r="B434" s="82"/>
      <c r="C434" s="82"/>
      <c r="D434" s="82"/>
      <c r="E434" s="82"/>
      <c r="F434" s="82"/>
      <c r="G434" s="82"/>
      <c r="H434" s="82"/>
      <c r="I434" s="82"/>
      <c r="J434" s="82"/>
      <c r="K434" s="82"/>
      <c r="L434" s="82"/>
      <c r="M434" s="82"/>
      <c r="N434" s="82"/>
      <c r="O434" s="82"/>
      <c r="P434" s="82"/>
      <c r="Q434" s="82"/>
      <c r="R434" s="82"/>
      <c r="S434" s="82"/>
      <c r="T434" s="82"/>
      <c r="U434" s="82"/>
      <c r="V434" s="82"/>
      <c r="W434" s="82"/>
      <c r="X434" s="82"/>
      <c r="Y434" s="82"/>
      <c r="Z434" s="82"/>
    </row>
    <row r="435" spans="1:26" x14ac:dyDescent="0.45">
      <c r="A435" s="82"/>
      <c r="B435" s="82"/>
      <c r="C435" s="82"/>
      <c r="D435" s="82"/>
      <c r="E435" s="82"/>
      <c r="F435" s="82"/>
      <c r="G435" s="82"/>
      <c r="H435" s="82"/>
      <c r="I435" s="82"/>
      <c r="J435" s="82"/>
      <c r="K435" s="82"/>
      <c r="L435" s="82"/>
      <c r="M435" s="82"/>
      <c r="N435" s="82"/>
      <c r="O435" s="82"/>
      <c r="P435" s="82"/>
      <c r="Q435" s="82"/>
      <c r="R435" s="82"/>
      <c r="S435" s="82"/>
      <c r="T435" s="82"/>
      <c r="U435" s="82"/>
      <c r="V435" s="82"/>
      <c r="W435" s="82"/>
      <c r="X435" s="82"/>
      <c r="Y435" s="82"/>
      <c r="Z435" s="82"/>
    </row>
    <row r="436" spans="1:26" x14ac:dyDescent="0.45">
      <c r="A436" s="82"/>
      <c r="B436" s="82"/>
      <c r="C436" s="82"/>
      <c r="D436" s="82"/>
      <c r="E436" s="82"/>
      <c r="F436" s="82"/>
      <c r="G436" s="82"/>
      <c r="H436" s="82"/>
      <c r="I436" s="82"/>
      <c r="J436" s="82"/>
      <c r="K436" s="82"/>
      <c r="L436" s="82"/>
      <c r="M436" s="82"/>
      <c r="N436" s="82"/>
      <c r="O436" s="82"/>
      <c r="P436" s="82"/>
      <c r="Q436" s="82"/>
      <c r="R436" s="82"/>
      <c r="S436" s="82"/>
      <c r="T436" s="82"/>
      <c r="U436" s="82"/>
      <c r="V436" s="82"/>
      <c r="W436" s="82"/>
      <c r="X436" s="82"/>
      <c r="Y436" s="82"/>
      <c r="Z436" s="82"/>
    </row>
    <row r="437" spans="1:26" x14ac:dyDescent="0.45">
      <c r="A437" s="82"/>
      <c r="B437" s="82"/>
      <c r="C437" s="82"/>
      <c r="D437" s="82"/>
      <c r="E437" s="82"/>
      <c r="F437" s="82"/>
      <c r="G437" s="82"/>
      <c r="H437" s="82"/>
      <c r="I437" s="82"/>
      <c r="J437" s="82"/>
      <c r="K437" s="82"/>
      <c r="L437" s="82"/>
      <c r="M437" s="82"/>
      <c r="N437" s="82"/>
      <c r="O437" s="82"/>
      <c r="P437" s="82"/>
      <c r="Q437" s="82"/>
      <c r="R437" s="82"/>
      <c r="S437" s="82"/>
      <c r="T437" s="82"/>
      <c r="U437" s="82"/>
      <c r="V437" s="82"/>
      <c r="W437" s="82"/>
      <c r="X437" s="82"/>
      <c r="Y437" s="82"/>
      <c r="Z437" s="82"/>
    </row>
    <row r="438" spans="1:26" x14ac:dyDescent="0.45">
      <c r="A438" s="82"/>
      <c r="B438" s="82"/>
      <c r="C438" s="82"/>
      <c r="D438" s="82"/>
      <c r="E438" s="82"/>
      <c r="F438" s="82"/>
      <c r="G438" s="82"/>
      <c r="H438" s="82"/>
      <c r="I438" s="82"/>
      <c r="J438" s="82"/>
      <c r="K438" s="82"/>
      <c r="L438" s="82"/>
      <c r="M438" s="82"/>
      <c r="N438" s="82"/>
      <c r="O438" s="82"/>
      <c r="P438" s="82"/>
      <c r="Q438" s="82"/>
      <c r="R438" s="82"/>
      <c r="S438" s="82"/>
      <c r="T438" s="82"/>
      <c r="U438" s="82"/>
      <c r="V438" s="82"/>
      <c r="W438" s="82"/>
      <c r="X438" s="82"/>
      <c r="Y438" s="82"/>
      <c r="Z438" s="82"/>
    </row>
    <row r="439" spans="1:26" x14ac:dyDescent="0.45">
      <c r="A439" s="82"/>
      <c r="B439" s="82"/>
      <c r="C439" s="82"/>
      <c r="D439" s="82"/>
      <c r="E439" s="82"/>
      <c r="F439" s="82"/>
      <c r="G439" s="82"/>
      <c r="H439" s="82"/>
      <c r="I439" s="82"/>
      <c r="J439" s="82"/>
      <c r="K439" s="82"/>
      <c r="L439" s="82"/>
      <c r="M439" s="82"/>
      <c r="N439" s="82"/>
      <c r="O439" s="82"/>
      <c r="P439" s="82"/>
      <c r="Q439" s="82"/>
      <c r="R439" s="82"/>
      <c r="S439" s="82"/>
      <c r="T439" s="82"/>
      <c r="U439" s="82"/>
      <c r="V439" s="82"/>
      <c r="W439" s="82"/>
      <c r="X439" s="82"/>
      <c r="Y439" s="82"/>
      <c r="Z439" s="82"/>
    </row>
    <row r="440" spans="1:26" x14ac:dyDescent="0.45">
      <c r="A440" s="82"/>
      <c r="B440" s="82"/>
      <c r="C440" s="82"/>
      <c r="D440" s="82"/>
      <c r="E440" s="82"/>
      <c r="F440" s="82"/>
      <c r="G440" s="82"/>
      <c r="H440" s="82"/>
      <c r="I440" s="82"/>
      <c r="J440" s="82"/>
      <c r="K440" s="82"/>
      <c r="L440" s="82"/>
      <c r="M440" s="82"/>
      <c r="N440" s="82"/>
      <c r="O440" s="82"/>
      <c r="P440" s="82"/>
      <c r="Q440" s="82"/>
      <c r="R440" s="82"/>
      <c r="S440" s="82"/>
      <c r="T440" s="82"/>
      <c r="U440" s="82"/>
      <c r="V440" s="82"/>
      <c r="W440" s="82"/>
      <c r="X440" s="82"/>
      <c r="Y440" s="82"/>
      <c r="Z440" s="82"/>
    </row>
    <row r="441" spans="1:26" x14ac:dyDescent="0.45">
      <c r="A441" s="82"/>
      <c r="B441" s="82"/>
      <c r="C441" s="82"/>
      <c r="D441" s="82"/>
      <c r="E441" s="82"/>
      <c r="F441" s="82"/>
      <c r="G441" s="82"/>
      <c r="H441" s="82"/>
      <c r="I441" s="82"/>
      <c r="J441" s="82"/>
      <c r="K441" s="82"/>
      <c r="L441" s="82"/>
      <c r="M441" s="82"/>
      <c r="N441" s="82"/>
      <c r="O441" s="82"/>
      <c r="P441" s="82"/>
      <c r="Q441" s="82"/>
      <c r="R441" s="82"/>
      <c r="S441" s="82"/>
      <c r="T441" s="82"/>
      <c r="U441" s="82"/>
      <c r="V441" s="82"/>
      <c r="W441" s="82"/>
      <c r="X441" s="82"/>
      <c r="Y441" s="82"/>
      <c r="Z441" s="82"/>
    </row>
    <row r="442" spans="1:26" x14ac:dyDescent="0.45">
      <c r="A442" s="82"/>
      <c r="B442" s="82"/>
      <c r="C442" s="82"/>
      <c r="D442" s="82"/>
      <c r="E442" s="82"/>
      <c r="F442" s="82"/>
      <c r="G442" s="82"/>
      <c r="H442" s="82"/>
      <c r="I442" s="82"/>
      <c r="J442" s="82"/>
      <c r="K442" s="82"/>
      <c r="L442" s="82"/>
      <c r="M442" s="82"/>
      <c r="N442" s="82"/>
      <c r="O442" s="82"/>
      <c r="P442" s="82"/>
      <c r="Q442" s="82"/>
      <c r="R442" s="82"/>
      <c r="S442" s="82"/>
      <c r="T442" s="82"/>
      <c r="U442" s="82"/>
      <c r="V442" s="82"/>
      <c r="W442" s="82"/>
      <c r="X442" s="82"/>
      <c r="Y442" s="82"/>
      <c r="Z442" s="82"/>
    </row>
    <row r="443" spans="1:26" x14ac:dyDescent="0.45">
      <c r="A443" s="82"/>
      <c r="B443" s="82"/>
      <c r="C443" s="82"/>
      <c r="D443" s="82"/>
      <c r="E443" s="82"/>
      <c r="F443" s="82"/>
      <c r="G443" s="82"/>
      <c r="H443" s="82"/>
      <c r="I443" s="82"/>
      <c r="J443" s="82"/>
      <c r="K443" s="82"/>
      <c r="L443" s="82"/>
      <c r="M443" s="82"/>
      <c r="N443" s="82"/>
      <c r="O443" s="82"/>
      <c r="P443" s="82"/>
      <c r="Q443" s="82"/>
      <c r="R443" s="82"/>
      <c r="S443" s="82"/>
      <c r="T443" s="82"/>
      <c r="U443" s="82"/>
      <c r="V443" s="82"/>
      <c r="W443" s="82"/>
      <c r="X443" s="82"/>
      <c r="Y443" s="82"/>
      <c r="Z443" s="82"/>
    </row>
    <row r="444" spans="1:26" x14ac:dyDescent="0.45">
      <c r="A444" s="82"/>
      <c r="B444" s="82"/>
      <c r="C444" s="82"/>
      <c r="D444" s="82"/>
      <c r="E444" s="82"/>
      <c r="F444" s="82"/>
      <c r="G444" s="82"/>
      <c r="H444" s="82"/>
      <c r="I444" s="82"/>
      <c r="J444" s="82"/>
      <c r="K444" s="82"/>
      <c r="L444" s="82"/>
      <c r="M444" s="82"/>
      <c r="N444" s="82"/>
      <c r="O444" s="82"/>
      <c r="P444" s="82"/>
      <c r="Q444" s="82"/>
      <c r="R444" s="82"/>
      <c r="S444" s="82"/>
      <c r="T444" s="82"/>
      <c r="U444" s="82"/>
      <c r="V444" s="82"/>
      <c r="W444" s="82"/>
      <c r="X444" s="82"/>
      <c r="Y444" s="82"/>
      <c r="Z444" s="82"/>
    </row>
    <row r="445" spans="1:26" x14ac:dyDescent="0.45">
      <c r="A445" s="82"/>
      <c r="B445" s="82"/>
      <c r="C445" s="82"/>
      <c r="D445" s="82"/>
      <c r="E445" s="82"/>
      <c r="F445" s="82"/>
      <c r="G445" s="82"/>
      <c r="H445" s="82"/>
      <c r="I445" s="82"/>
      <c r="J445" s="82"/>
      <c r="K445" s="82"/>
      <c r="L445" s="82"/>
      <c r="M445" s="82"/>
      <c r="N445" s="82"/>
      <c r="O445" s="82"/>
      <c r="P445" s="82"/>
      <c r="Q445" s="82"/>
      <c r="R445" s="82"/>
      <c r="S445" s="82"/>
      <c r="T445" s="82"/>
      <c r="U445" s="82"/>
      <c r="V445" s="82"/>
      <c r="W445" s="82"/>
      <c r="X445" s="82"/>
      <c r="Y445" s="82"/>
      <c r="Z445" s="82"/>
    </row>
    <row r="446" spans="1:26" x14ac:dyDescent="0.45">
      <c r="A446" s="82"/>
      <c r="B446" s="82"/>
      <c r="C446" s="82"/>
      <c r="D446" s="82"/>
      <c r="E446" s="82"/>
      <c r="F446" s="82"/>
      <c r="G446" s="82"/>
      <c r="H446" s="82"/>
      <c r="I446" s="82"/>
      <c r="J446" s="82"/>
      <c r="K446" s="82"/>
      <c r="L446" s="82"/>
      <c r="M446" s="82"/>
      <c r="N446" s="82"/>
      <c r="O446" s="82"/>
      <c r="P446" s="82"/>
      <c r="Q446" s="82"/>
      <c r="R446" s="82"/>
      <c r="S446" s="82"/>
      <c r="T446" s="82"/>
      <c r="U446" s="82"/>
      <c r="V446" s="82"/>
      <c r="W446" s="82"/>
      <c r="X446" s="82"/>
      <c r="Y446" s="82"/>
      <c r="Z446" s="82"/>
    </row>
    <row r="447" spans="1:26" x14ac:dyDescent="0.45">
      <c r="A447" s="82"/>
      <c r="B447" s="82"/>
      <c r="C447" s="82"/>
      <c r="D447" s="82"/>
      <c r="E447" s="82"/>
      <c r="F447" s="82"/>
      <c r="G447" s="82"/>
      <c r="H447" s="82"/>
      <c r="I447" s="82"/>
      <c r="J447" s="82"/>
      <c r="K447" s="82"/>
      <c r="L447" s="82"/>
      <c r="M447" s="82"/>
      <c r="N447" s="82"/>
      <c r="O447" s="82"/>
      <c r="P447" s="82"/>
      <c r="Q447" s="82"/>
      <c r="R447" s="82"/>
      <c r="S447" s="82"/>
      <c r="T447" s="82"/>
      <c r="U447" s="82"/>
      <c r="V447" s="82"/>
      <c r="W447" s="82"/>
      <c r="X447" s="82"/>
      <c r="Y447" s="82"/>
      <c r="Z447" s="82"/>
    </row>
    <row r="448" spans="1:26" x14ac:dyDescent="0.45">
      <c r="A448" s="82"/>
      <c r="B448" s="82"/>
      <c r="C448" s="82"/>
      <c r="D448" s="82"/>
      <c r="E448" s="82"/>
      <c r="F448" s="82"/>
      <c r="G448" s="82"/>
      <c r="H448" s="82"/>
      <c r="I448" s="82"/>
      <c r="J448" s="82"/>
      <c r="K448" s="82"/>
      <c r="L448" s="82"/>
      <c r="M448" s="82"/>
      <c r="N448" s="82"/>
      <c r="O448" s="82"/>
      <c r="P448" s="82"/>
      <c r="Q448" s="82"/>
      <c r="R448" s="82"/>
      <c r="S448" s="82"/>
      <c r="T448" s="82"/>
      <c r="U448" s="82"/>
      <c r="V448" s="82"/>
      <c r="W448" s="82"/>
      <c r="X448" s="82"/>
      <c r="Y448" s="82"/>
      <c r="Z448" s="82"/>
    </row>
    <row r="449" spans="1:26" x14ac:dyDescent="0.45">
      <c r="A449" s="82"/>
      <c r="B449" s="82"/>
      <c r="C449" s="82"/>
      <c r="D449" s="82"/>
      <c r="E449" s="82"/>
      <c r="F449" s="82"/>
      <c r="G449" s="82"/>
      <c r="H449" s="82"/>
      <c r="I449" s="82"/>
      <c r="J449" s="82"/>
      <c r="K449" s="82"/>
      <c r="L449" s="82"/>
      <c r="M449" s="82"/>
      <c r="N449" s="82"/>
      <c r="O449" s="82"/>
      <c r="P449" s="82"/>
      <c r="Q449" s="82"/>
      <c r="R449" s="82"/>
      <c r="S449" s="82"/>
      <c r="T449" s="82"/>
      <c r="U449" s="82"/>
      <c r="V449" s="82"/>
      <c r="W449" s="82"/>
      <c r="X449" s="82"/>
      <c r="Y449" s="82"/>
      <c r="Z449" s="82"/>
    </row>
    <row r="450" spans="1:26" x14ac:dyDescent="0.45">
      <c r="A450" s="82"/>
      <c r="B450" s="82"/>
      <c r="C450" s="82"/>
      <c r="D450" s="82"/>
      <c r="E450" s="82"/>
      <c r="F450" s="82"/>
      <c r="G450" s="82"/>
      <c r="H450" s="82"/>
      <c r="I450" s="82"/>
      <c r="J450" s="82"/>
      <c r="K450" s="82"/>
      <c r="L450" s="82"/>
      <c r="M450" s="82"/>
      <c r="N450" s="82"/>
      <c r="O450" s="82"/>
      <c r="P450" s="82"/>
      <c r="Q450" s="82"/>
      <c r="R450" s="82"/>
      <c r="S450" s="82"/>
      <c r="T450" s="82"/>
      <c r="U450" s="82"/>
      <c r="V450" s="82"/>
      <c r="W450" s="82"/>
      <c r="X450" s="82"/>
      <c r="Y450" s="82"/>
      <c r="Z450" s="82"/>
    </row>
    <row r="451" spans="1:26" x14ac:dyDescent="0.45">
      <c r="A451" s="82"/>
      <c r="B451" s="82"/>
      <c r="C451" s="82"/>
      <c r="D451" s="82"/>
      <c r="E451" s="82"/>
      <c r="F451" s="82"/>
      <c r="G451" s="82"/>
      <c r="H451" s="82"/>
      <c r="I451" s="82"/>
      <c r="J451" s="82"/>
      <c r="K451" s="82"/>
      <c r="L451" s="82"/>
      <c r="M451" s="82"/>
      <c r="N451" s="82"/>
      <c r="O451" s="82"/>
      <c r="P451" s="82"/>
      <c r="Q451" s="82"/>
      <c r="R451" s="82"/>
      <c r="S451" s="82"/>
      <c r="T451" s="82"/>
      <c r="U451" s="82"/>
      <c r="V451" s="82"/>
      <c r="W451" s="82"/>
      <c r="X451" s="82"/>
      <c r="Y451" s="82"/>
      <c r="Z451" s="82"/>
    </row>
    <row r="452" spans="1:26" x14ac:dyDescent="0.45">
      <c r="A452" s="82"/>
      <c r="B452" s="82"/>
      <c r="C452" s="82"/>
      <c r="D452" s="82"/>
      <c r="E452" s="82"/>
      <c r="F452" s="82"/>
      <c r="G452" s="82"/>
      <c r="H452" s="82"/>
      <c r="I452" s="82"/>
      <c r="J452" s="82"/>
      <c r="K452" s="82"/>
      <c r="L452" s="82"/>
      <c r="M452" s="82"/>
      <c r="N452" s="82"/>
      <c r="O452" s="82"/>
      <c r="P452" s="82"/>
      <c r="Q452" s="82"/>
      <c r="R452" s="82"/>
      <c r="S452" s="82"/>
      <c r="T452" s="82"/>
      <c r="U452" s="82"/>
      <c r="V452" s="82"/>
      <c r="W452" s="82"/>
      <c r="X452" s="82"/>
      <c r="Y452" s="82"/>
      <c r="Z452" s="82"/>
    </row>
    <row r="453" spans="1:26" x14ac:dyDescent="0.45">
      <c r="A453" s="82"/>
      <c r="B453" s="82"/>
      <c r="C453" s="82"/>
      <c r="D453" s="82"/>
      <c r="E453" s="82"/>
      <c r="F453" s="82"/>
      <c r="G453" s="82"/>
      <c r="H453" s="82"/>
      <c r="I453" s="82"/>
      <c r="J453" s="82"/>
      <c r="K453" s="82"/>
      <c r="L453" s="82"/>
      <c r="M453" s="82"/>
      <c r="N453" s="82"/>
      <c r="O453" s="82"/>
      <c r="P453" s="82"/>
      <c r="Q453" s="82"/>
      <c r="R453" s="82"/>
      <c r="S453" s="82"/>
      <c r="T453" s="82"/>
      <c r="U453" s="82"/>
      <c r="V453" s="82"/>
      <c r="W453" s="82"/>
      <c r="X453" s="82"/>
      <c r="Y453" s="82"/>
      <c r="Z453" s="82"/>
    </row>
    <row r="454" spans="1:26" x14ac:dyDescent="0.45">
      <c r="A454" s="82"/>
      <c r="B454" s="82"/>
      <c r="C454" s="82"/>
      <c r="D454" s="82"/>
      <c r="E454" s="82"/>
      <c r="F454" s="82"/>
      <c r="G454" s="82"/>
      <c r="H454" s="82"/>
      <c r="I454" s="82"/>
      <c r="J454" s="82"/>
      <c r="K454" s="82"/>
      <c r="L454" s="82"/>
      <c r="M454" s="82"/>
      <c r="N454" s="82"/>
      <c r="O454" s="82"/>
      <c r="P454" s="82"/>
      <c r="Q454" s="82"/>
      <c r="R454" s="82"/>
      <c r="S454" s="82"/>
      <c r="T454" s="82"/>
      <c r="U454" s="82"/>
      <c r="V454" s="82"/>
      <c r="W454" s="82"/>
      <c r="X454" s="82"/>
      <c r="Y454" s="82"/>
      <c r="Z454" s="82"/>
    </row>
    <row r="455" spans="1:26" x14ac:dyDescent="0.45">
      <c r="A455" s="82"/>
      <c r="B455" s="82"/>
      <c r="C455" s="82"/>
      <c r="D455" s="82"/>
      <c r="E455" s="82"/>
      <c r="F455" s="82"/>
      <c r="G455" s="82"/>
      <c r="H455" s="82"/>
      <c r="I455" s="82"/>
      <c r="J455" s="82"/>
      <c r="K455" s="82"/>
      <c r="L455" s="82"/>
      <c r="M455" s="82"/>
      <c r="N455" s="82"/>
      <c r="O455" s="82"/>
      <c r="P455" s="82"/>
      <c r="Q455" s="82"/>
      <c r="R455" s="82"/>
      <c r="S455" s="82"/>
      <c r="T455" s="82"/>
      <c r="U455" s="82"/>
      <c r="V455" s="82"/>
      <c r="W455" s="82"/>
      <c r="X455" s="82"/>
      <c r="Y455" s="82"/>
      <c r="Z455" s="82"/>
    </row>
    <row r="456" spans="1:26" x14ac:dyDescent="0.45">
      <c r="A456" s="82"/>
      <c r="B456" s="82"/>
      <c r="C456" s="82"/>
      <c r="D456" s="82"/>
      <c r="E456" s="82"/>
      <c r="F456" s="82"/>
      <c r="G456" s="82"/>
      <c r="H456" s="82"/>
      <c r="I456" s="82"/>
      <c r="J456" s="82"/>
      <c r="K456" s="82"/>
      <c r="L456" s="82"/>
      <c r="M456" s="82"/>
      <c r="N456" s="82"/>
      <c r="O456" s="82"/>
      <c r="P456" s="82"/>
      <c r="Q456" s="82"/>
      <c r="R456" s="82"/>
      <c r="S456" s="82"/>
      <c r="T456" s="82"/>
      <c r="U456" s="82"/>
      <c r="V456" s="82"/>
      <c r="W456" s="82"/>
      <c r="X456" s="82"/>
      <c r="Y456" s="82"/>
      <c r="Z456" s="82"/>
    </row>
    <row r="457" spans="1:26" x14ac:dyDescent="0.45">
      <c r="A457" s="82"/>
      <c r="B457" s="82"/>
      <c r="C457" s="82"/>
      <c r="D457" s="82"/>
      <c r="E457" s="82"/>
      <c r="F457" s="82"/>
      <c r="G457" s="82"/>
      <c r="H457" s="82"/>
      <c r="I457" s="82"/>
      <c r="J457" s="82"/>
      <c r="K457" s="82"/>
      <c r="L457" s="82"/>
      <c r="M457" s="82"/>
      <c r="N457" s="82"/>
      <c r="O457" s="82"/>
      <c r="P457" s="82"/>
      <c r="Q457" s="82"/>
      <c r="R457" s="82"/>
      <c r="S457" s="82"/>
      <c r="T457" s="82"/>
      <c r="U457" s="82"/>
      <c r="V457" s="82"/>
      <c r="W457" s="82"/>
      <c r="X457" s="82"/>
      <c r="Y457" s="82"/>
      <c r="Z457" s="82"/>
    </row>
    <row r="458" spans="1:26" x14ac:dyDescent="0.45">
      <c r="A458" s="82"/>
      <c r="B458" s="82"/>
      <c r="C458" s="82"/>
      <c r="D458" s="82"/>
      <c r="E458" s="82"/>
      <c r="F458" s="82"/>
      <c r="G458" s="82"/>
      <c r="H458" s="82"/>
      <c r="I458" s="82"/>
      <c r="J458" s="82"/>
      <c r="K458" s="82"/>
      <c r="L458" s="82"/>
      <c r="M458" s="82"/>
      <c r="N458" s="82"/>
      <c r="O458" s="82"/>
      <c r="P458" s="82"/>
      <c r="Q458" s="82"/>
      <c r="R458" s="82"/>
      <c r="S458" s="82"/>
      <c r="T458" s="82"/>
      <c r="U458" s="82"/>
      <c r="V458" s="82"/>
      <c r="W458" s="82"/>
      <c r="X458" s="82"/>
      <c r="Y458" s="82"/>
      <c r="Z458" s="82"/>
    </row>
    <row r="459" spans="1:26" x14ac:dyDescent="0.45">
      <c r="A459" s="82"/>
      <c r="B459" s="82"/>
      <c r="C459" s="82"/>
      <c r="D459" s="82"/>
      <c r="E459" s="82"/>
      <c r="F459" s="82"/>
      <c r="G459" s="82"/>
      <c r="H459" s="82"/>
      <c r="I459" s="82"/>
      <c r="J459" s="82"/>
      <c r="K459" s="82"/>
      <c r="L459" s="82"/>
      <c r="M459" s="82"/>
      <c r="N459" s="82"/>
      <c r="O459" s="82"/>
      <c r="P459" s="82"/>
      <c r="Q459" s="82"/>
      <c r="R459" s="82"/>
      <c r="S459" s="82"/>
      <c r="T459" s="82"/>
      <c r="U459" s="82"/>
      <c r="V459" s="82"/>
      <c r="W459" s="82"/>
      <c r="X459" s="82"/>
      <c r="Y459" s="82"/>
      <c r="Z459" s="82"/>
    </row>
    <row r="460" spans="1:26" x14ac:dyDescent="0.45">
      <c r="A460" s="82"/>
      <c r="B460" s="82"/>
      <c r="C460" s="82"/>
      <c r="D460" s="82"/>
      <c r="E460" s="82"/>
      <c r="F460" s="82"/>
      <c r="G460" s="82"/>
      <c r="H460" s="82"/>
      <c r="I460" s="82"/>
      <c r="J460" s="82"/>
      <c r="K460" s="82"/>
      <c r="L460" s="82"/>
      <c r="M460" s="82"/>
      <c r="N460" s="82"/>
      <c r="O460" s="82"/>
      <c r="P460" s="82"/>
      <c r="Q460" s="82"/>
      <c r="R460" s="82"/>
      <c r="S460" s="82"/>
      <c r="T460" s="82"/>
      <c r="U460" s="82"/>
      <c r="V460" s="82"/>
      <c r="W460" s="82"/>
      <c r="X460" s="82"/>
      <c r="Y460" s="82"/>
      <c r="Z460" s="82"/>
    </row>
    <row r="461" spans="1:26" x14ac:dyDescent="0.45">
      <c r="A461" s="82"/>
      <c r="B461" s="82"/>
      <c r="C461" s="82"/>
      <c r="D461" s="82"/>
      <c r="E461" s="82"/>
      <c r="F461" s="82"/>
      <c r="G461" s="82"/>
      <c r="H461" s="82"/>
      <c r="I461" s="82"/>
      <c r="J461" s="82"/>
      <c r="K461" s="82"/>
      <c r="L461" s="82"/>
      <c r="M461" s="82"/>
      <c r="N461" s="82"/>
      <c r="O461" s="82"/>
      <c r="P461" s="82"/>
      <c r="Q461" s="82"/>
      <c r="R461" s="82"/>
      <c r="S461" s="82"/>
      <c r="T461" s="82"/>
      <c r="U461" s="82"/>
      <c r="V461" s="82"/>
      <c r="W461" s="82"/>
      <c r="X461" s="82"/>
      <c r="Y461" s="82"/>
      <c r="Z461" s="82"/>
    </row>
    <row r="462" spans="1:26" x14ac:dyDescent="0.45">
      <c r="A462" s="82"/>
      <c r="B462" s="82"/>
      <c r="C462" s="82"/>
      <c r="D462" s="82"/>
      <c r="E462" s="82"/>
      <c r="F462" s="82"/>
      <c r="G462" s="82"/>
      <c r="H462" s="82"/>
      <c r="I462" s="82"/>
      <c r="J462" s="82"/>
      <c r="K462" s="82"/>
      <c r="L462" s="82"/>
      <c r="M462" s="82"/>
      <c r="N462" s="82"/>
      <c r="O462" s="82"/>
      <c r="P462" s="82"/>
      <c r="Q462" s="82"/>
      <c r="R462" s="82"/>
      <c r="S462" s="82"/>
      <c r="T462" s="82"/>
      <c r="U462" s="82"/>
      <c r="V462" s="82"/>
      <c r="W462" s="82"/>
      <c r="X462" s="82"/>
      <c r="Y462" s="82"/>
      <c r="Z462" s="82"/>
    </row>
    <row r="463" spans="1:26" x14ac:dyDescent="0.45">
      <c r="A463" s="82"/>
      <c r="B463" s="82"/>
      <c r="C463" s="82"/>
      <c r="D463" s="82"/>
      <c r="E463" s="82"/>
      <c r="F463" s="82"/>
      <c r="G463" s="82"/>
      <c r="H463" s="82"/>
      <c r="I463" s="82"/>
      <c r="J463" s="82"/>
      <c r="K463" s="82"/>
      <c r="L463" s="82"/>
      <c r="M463" s="82"/>
      <c r="N463" s="82"/>
      <c r="O463" s="82"/>
      <c r="P463" s="82"/>
      <c r="Q463" s="82"/>
      <c r="R463" s="82"/>
      <c r="S463" s="82"/>
      <c r="T463" s="82"/>
      <c r="U463" s="82"/>
      <c r="V463" s="82"/>
      <c r="W463" s="82"/>
      <c r="X463" s="82"/>
      <c r="Y463" s="82"/>
      <c r="Z463" s="82"/>
    </row>
    <row r="464" spans="1:26" x14ac:dyDescent="0.45">
      <c r="A464" s="82"/>
      <c r="B464" s="82"/>
      <c r="C464" s="82"/>
      <c r="D464" s="82"/>
      <c r="E464" s="82"/>
      <c r="F464" s="82"/>
      <c r="G464" s="82"/>
      <c r="H464" s="82"/>
      <c r="I464" s="82"/>
      <c r="J464" s="82"/>
      <c r="K464" s="82"/>
      <c r="L464" s="82"/>
      <c r="M464" s="82"/>
      <c r="N464" s="82"/>
      <c r="O464" s="82"/>
      <c r="P464" s="82"/>
      <c r="Q464" s="82"/>
      <c r="R464" s="82"/>
      <c r="S464" s="82"/>
      <c r="T464" s="82"/>
      <c r="U464" s="82"/>
      <c r="V464" s="82"/>
      <c r="W464" s="82"/>
      <c r="X464" s="82"/>
      <c r="Y464" s="82"/>
      <c r="Z464" s="82"/>
    </row>
    <row r="465" spans="1:26" x14ac:dyDescent="0.45">
      <c r="A465" s="82"/>
      <c r="B465" s="82"/>
      <c r="C465" s="82"/>
      <c r="D465" s="82"/>
      <c r="E465" s="82"/>
      <c r="F465" s="82"/>
      <c r="G465" s="82"/>
      <c r="H465" s="82"/>
      <c r="I465" s="82"/>
      <c r="J465" s="82"/>
      <c r="K465" s="82"/>
      <c r="L465" s="82"/>
      <c r="M465" s="82"/>
      <c r="N465" s="82"/>
      <c r="O465" s="82"/>
      <c r="P465" s="82"/>
      <c r="Q465" s="82"/>
      <c r="R465" s="82"/>
      <c r="S465" s="82"/>
      <c r="T465" s="82"/>
      <c r="U465" s="82"/>
      <c r="V465" s="82"/>
      <c r="W465" s="82"/>
      <c r="X465" s="82"/>
      <c r="Y465" s="82"/>
      <c r="Z465" s="82"/>
    </row>
    <row r="466" spans="1:26" x14ac:dyDescent="0.45">
      <c r="A466" s="82"/>
      <c r="B466" s="82"/>
      <c r="C466" s="82"/>
      <c r="D466" s="82"/>
      <c r="E466" s="82"/>
      <c r="F466" s="82"/>
      <c r="G466" s="82"/>
      <c r="H466" s="82"/>
      <c r="I466" s="82"/>
      <c r="J466" s="82"/>
      <c r="K466" s="82"/>
      <c r="L466" s="82"/>
      <c r="M466" s="82"/>
      <c r="N466" s="82"/>
      <c r="O466" s="82"/>
      <c r="P466" s="82"/>
      <c r="Q466" s="82"/>
      <c r="R466" s="82"/>
      <c r="S466" s="82"/>
      <c r="T466" s="82"/>
      <c r="U466" s="82"/>
      <c r="V466" s="82"/>
      <c r="W466" s="82"/>
      <c r="X466" s="82"/>
      <c r="Y466" s="82"/>
      <c r="Z466" s="82"/>
    </row>
    <row r="467" spans="1:26" x14ac:dyDescent="0.45">
      <c r="A467" s="82"/>
      <c r="B467" s="82"/>
      <c r="C467" s="82"/>
      <c r="D467" s="82"/>
      <c r="E467" s="82"/>
      <c r="F467" s="82"/>
      <c r="G467" s="82"/>
      <c r="H467" s="82"/>
      <c r="I467" s="82"/>
      <c r="J467" s="82"/>
      <c r="K467" s="82"/>
      <c r="L467" s="82"/>
      <c r="M467" s="82"/>
      <c r="N467" s="82"/>
      <c r="O467" s="82"/>
      <c r="P467" s="82"/>
      <c r="Q467" s="82"/>
      <c r="R467" s="82"/>
      <c r="S467" s="82"/>
      <c r="T467" s="82"/>
      <c r="U467" s="82"/>
      <c r="V467" s="82"/>
      <c r="W467" s="82"/>
      <c r="X467" s="82"/>
      <c r="Y467" s="82"/>
      <c r="Z467" s="82"/>
    </row>
    <row r="468" spans="1:26" x14ac:dyDescent="0.45">
      <c r="A468" s="82"/>
      <c r="B468" s="82"/>
      <c r="C468" s="82"/>
      <c r="D468" s="82"/>
      <c r="E468" s="82"/>
      <c r="F468" s="82"/>
      <c r="G468" s="82"/>
      <c r="H468" s="82"/>
      <c r="I468" s="82"/>
      <c r="J468" s="82"/>
      <c r="K468" s="82"/>
      <c r="L468" s="82"/>
      <c r="M468" s="82"/>
      <c r="N468" s="82"/>
      <c r="O468" s="82"/>
      <c r="P468" s="82"/>
      <c r="Q468" s="82"/>
      <c r="R468" s="82"/>
      <c r="S468" s="82"/>
      <c r="T468" s="82"/>
      <c r="U468" s="82"/>
      <c r="V468" s="82"/>
      <c r="W468" s="82"/>
      <c r="X468" s="82"/>
      <c r="Y468" s="82"/>
      <c r="Z468" s="82"/>
    </row>
    <row r="469" spans="1:26" x14ac:dyDescent="0.45">
      <c r="A469" s="82"/>
      <c r="B469" s="82"/>
      <c r="C469" s="82"/>
      <c r="D469" s="82"/>
      <c r="E469" s="82"/>
      <c r="F469" s="82"/>
      <c r="G469" s="82"/>
      <c r="H469" s="82"/>
      <c r="I469" s="82"/>
      <c r="J469" s="82"/>
      <c r="K469" s="82"/>
      <c r="L469" s="82"/>
      <c r="M469" s="82"/>
      <c r="N469" s="82"/>
      <c r="O469" s="82"/>
      <c r="P469" s="82"/>
      <c r="Q469" s="82"/>
      <c r="R469" s="82"/>
      <c r="S469" s="82"/>
      <c r="T469" s="82"/>
      <c r="U469" s="82"/>
      <c r="V469" s="82"/>
      <c r="W469" s="82"/>
      <c r="X469" s="82"/>
      <c r="Y469" s="82"/>
      <c r="Z469" s="82"/>
    </row>
    <row r="470" spans="1:26" x14ac:dyDescent="0.45">
      <c r="A470" s="82"/>
      <c r="B470" s="82"/>
      <c r="C470" s="82"/>
      <c r="D470" s="82"/>
      <c r="E470" s="82"/>
      <c r="F470" s="82"/>
      <c r="G470" s="82"/>
      <c r="H470" s="82"/>
      <c r="I470" s="82"/>
      <c r="J470" s="82"/>
      <c r="K470" s="82"/>
      <c r="L470" s="82"/>
      <c r="M470" s="82"/>
      <c r="N470" s="82"/>
      <c r="O470" s="82"/>
      <c r="P470" s="82"/>
      <c r="Q470" s="82"/>
      <c r="R470" s="82"/>
      <c r="S470" s="82"/>
      <c r="T470" s="82"/>
      <c r="U470" s="82"/>
      <c r="V470" s="82"/>
      <c r="W470" s="82"/>
      <c r="X470" s="82"/>
      <c r="Y470" s="82"/>
      <c r="Z470" s="82"/>
    </row>
    <row r="471" spans="1:26" x14ac:dyDescent="0.45">
      <c r="A471" s="82"/>
      <c r="B471" s="82"/>
      <c r="C471" s="82"/>
      <c r="D471" s="82"/>
      <c r="E471" s="82"/>
      <c r="F471" s="82"/>
      <c r="G471" s="82"/>
      <c r="H471" s="82"/>
      <c r="I471" s="82"/>
      <c r="J471" s="82"/>
      <c r="K471" s="82"/>
      <c r="L471" s="82"/>
      <c r="M471" s="82"/>
      <c r="N471" s="82"/>
      <c r="O471" s="82"/>
      <c r="P471" s="82"/>
      <c r="Q471" s="82"/>
      <c r="R471" s="82"/>
      <c r="S471" s="82"/>
      <c r="T471" s="82"/>
      <c r="U471" s="82"/>
      <c r="V471" s="82"/>
      <c r="W471" s="82"/>
      <c r="X471" s="82"/>
      <c r="Y471" s="82"/>
      <c r="Z471" s="82"/>
    </row>
    <row r="472" spans="1:26" x14ac:dyDescent="0.45">
      <c r="A472" s="82"/>
      <c r="B472" s="82"/>
      <c r="C472" s="82"/>
      <c r="D472" s="82"/>
      <c r="E472" s="82"/>
      <c r="F472" s="82"/>
      <c r="G472" s="82"/>
      <c r="H472" s="82"/>
      <c r="I472" s="82"/>
      <c r="J472" s="82"/>
      <c r="K472" s="82"/>
      <c r="L472" s="82"/>
      <c r="M472" s="82"/>
      <c r="N472" s="82"/>
      <c r="O472" s="82"/>
      <c r="P472" s="82"/>
      <c r="Q472" s="82"/>
      <c r="R472" s="82"/>
      <c r="S472" s="82"/>
      <c r="T472" s="82"/>
      <c r="U472" s="82"/>
      <c r="V472" s="82"/>
      <c r="W472" s="82"/>
      <c r="X472" s="82"/>
      <c r="Y472" s="82"/>
      <c r="Z472" s="82"/>
    </row>
    <row r="473" spans="1:26" x14ac:dyDescent="0.45">
      <c r="A473" s="82"/>
      <c r="B473" s="82"/>
      <c r="C473" s="82"/>
      <c r="D473" s="82"/>
      <c r="E473" s="82"/>
      <c r="F473" s="82"/>
      <c r="G473" s="82"/>
      <c r="H473" s="82"/>
      <c r="I473" s="82"/>
      <c r="J473" s="82"/>
      <c r="K473" s="82"/>
      <c r="L473" s="82"/>
      <c r="M473" s="82"/>
      <c r="N473" s="82"/>
      <c r="O473" s="82"/>
      <c r="P473" s="82"/>
      <c r="Q473" s="82"/>
      <c r="R473" s="82"/>
      <c r="S473" s="82"/>
      <c r="T473" s="82"/>
      <c r="U473" s="82"/>
      <c r="V473" s="82"/>
      <c r="W473" s="82"/>
      <c r="X473" s="82"/>
      <c r="Y473" s="82"/>
      <c r="Z473" s="82"/>
    </row>
    <row r="474" spans="1:26" x14ac:dyDescent="0.45">
      <c r="A474" s="82"/>
      <c r="B474" s="82"/>
      <c r="C474" s="82"/>
      <c r="D474" s="82"/>
      <c r="E474" s="82"/>
      <c r="F474" s="82"/>
      <c r="G474" s="82"/>
      <c r="H474" s="82"/>
      <c r="I474" s="82"/>
      <c r="J474" s="82"/>
      <c r="K474" s="82"/>
      <c r="L474" s="82"/>
      <c r="M474" s="82"/>
      <c r="N474" s="82"/>
      <c r="O474" s="82"/>
      <c r="P474" s="82"/>
      <c r="Q474" s="82"/>
      <c r="R474" s="82"/>
      <c r="S474" s="82"/>
      <c r="T474" s="82"/>
      <c r="U474" s="82"/>
      <c r="V474" s="82"/>
      <c r="W474" s="82"/>
      <c r="X474" s="82"/>
      <c r="Y474" s="82"/>
      <c r="Z474" s="82"/>
    </row>
    <row r="475" spans="1:26" x14ac:dyDescent="0.45">
      <c r="A475" s="82"/>
      <c r="B475" s="82"/>
      <c r="C475" s="82"/>
      <c r="D475" s="82"/>
      <c r="E475" s="82"/>
      <c r="F475" s="82"/>
      <c r="G475" s="82"/>
      <c r="H475" s="82"/>
      <c r="I475" s="82"/>
      <c r="J475" s="82"/>
      <c r="K475" s="82"/>
      <c r="L475" s="82"/>
      <c r="M475" s="82"/>
      <c r="N475" s="82"/>
      <c r="O475" s="82"/>
      <c r="P475" s="82"/>
      <c r="Q475" s="82"/>
      <c r="R475" s="82"/>
      <c r="S475" s="82"/>
      <c r="T475" s="82"/>
      <c r="U475" s="82"/>
      <c r="V475" s="82"/>
      <c r="W475" s="82"/>
      <c r="X475" s="82"/>
      <c r="Y475" s="82"/>
      <c r="Z475" s="82"/>
    </row>
    <row r="476" spans="1:26" x14ac:dyDescent="0.45">
      <c r="A476" s="82"/>
      <c r="B476" s="82"/>
      <c r="C476" s="82"/>
      <c r="D476" s="82"/>
      <c r="E476" s="82"/>
      <c r="F476" s="82"/>
      <c r="G476" s="82"/>
      <c r="H476" s="82"/>
      <c r="I476" s="82"/>
      <c r="J476" s="82"/>
      <c r="K476" s="82"/>
      <c r="L476" s="82"/>
      <c r="M476" s="82"/>
      <c r="N476" s="82"/>
      <c r="O476" s="82"/>
      <c r="P476" s="82"/>
      <c r="Q476" s="82"/>
      <c r="R476" s="82"/>
      <c r="S476" s="82"/>
      <c r="T476" s="82"/>
      <c r="U476" s="82"/>
      <c r="V476" s="82"/>
      <c r="W476" s="82"/>
      <c r="X476" s="82"/>
      <c r="Y476" s="82"/>
      <c r="Z476" s="82"/>
    </row>
    <row r="477" spans="1:26" x14ac:dyDescent="0.45">
      <c r="A477" s="82"/>
      <c r="B477" s="82"/>
      <c r="C477" s="82"/>
      <c r="D477" s="82"/>
      <c r="E477" s="82"/>
      <c r="F477" s="82"/>
      <c r="G477" s="82"/>
      <c r="H477" s="82"/>
      <c r="I477" s="82"/>
      <c r="J477" s="82"/>
      <c r="K477" s="82"/>
      <c r="L477" s="82"/>
      <c r="M477" s="82"/>
      <c r="N477" s="82"/>
      <c r="O477" s="82"/>
      <c r="P477" s="82"/>
      <c r="Q477" s="82"/>
      <c r="R477" s="82"/>
      <c r="S477" s="82"/>
      <c r="T477" s="82"/>
      <c r="U477" s="82"/>
      <c r="V477" s="82"/>
      <c r="W477" s="82"/>
      <c r="X477" s="82"/>
      <c r="Y477" s="82"/>
      <c r="Z477" s="82"/>
    </row>
    <row r="478" spans="1:26" x14ac:dyDescent="0.45">
      <c r="A478" s="82"/>
      <c r="B478" s="82"/>
      <c r="C478" s="82"/>
      <c r="D478" s="82"/>
      <c r="E478" s="82"/>
      <c r="F478" s="82"/>
      <c r="G478" s="82"/>
      <c r="H478" s="82"/>
      <c r="I478" s="82"/>
      <c r="J478" s="82"/>
      <c r="K478" s="82"/>
      <c r="L478" s="82"/>
      <c r="M478" s="82"/>
      <c r="N478" s="82"/>
      <c r="O478" s="82"/>
      <c r="P478" s="82"/>
      <c r="Q478" s="82"/>
      <c r="R478" s="82"/>
      <c r="S478" s="82"/>
      <c r="T478" s="82"/>
      <c r="U478" s="82"/>
      <c r="V478" s="82"/>
      <c r="W478" s="82"/>
      <c r="X478" s="82"/>
      <c r="Y478" s="82"/>
      <c r="Z478" s="82"/>
    </row>
    <row r="479" spans="1:26" x14ac:dyDescent="0.45">
      <c r="A479" s="82"/>
      <c r="B479" s="82"/>
      <c r="C479" s="82"/>
      <c r="D479" s="82"/>
      <c r="E479" s="82"/>
      <c r="F479" s="82"/>
      <c r="G479" s="82"/>
      <c r="H479" s="82"/>
      <c r="I479" s="82"/>
      <c r="J479" s="82"/>
      <c r="K479" s="82"/>
      <c r="L479" s="82"/>
      <c r="M479" s="82"/>
      <c r="N479" s="82"/>
      <c r="O479" s="82"/>
      <c r="P479" s="82"/>
      <c r="Q479" s="82"/>
      <c r="R479" s="82"/>
      <c r="S479" s="82"/>
      <c r="T479" s="82"/>
      <c r="U479" s="82"/>
      <c r="V479" s="82"/>
      <c r="W479" s="82"/>
      <c r="X479" s="82"/>
      <c r="Y479" s="82"/>
      <c r="Z479" s="82"/>
    </row>
    <row r="480" spans="1:26" x14ac:dyDescent="0.45">
      <c r="A480" s="82"/>
      <c r="B480" s="82"/>
      <c r="C480" s="82"/>
      <c r="D480" s="82"/>
      <c r="E480" s="82"/>
      <c r="F480" s="82"/>
      <c r="G480" s="82"/>
      <c r="H480" s="82"/>
      <c r="I480" s="82"/>
      <c r="J480" s="82"/>
      <c r="K480" s="82"/>
      <c r="L480" s="82"/>
      <c r="M480" s="82"/>
      <c r="N480" s="82"/>
      <c r="O480" s="82"/>
      <c r="P480" s="82"/>
      <c r="Q480" s="82"/>
      <c r="R480" s="82"/>
      <c r="S480" s="82"/>
      <c r="T480" s="82"/>
      <c r="U480" s="82"/>
      <c r="V480" s="82"/>
      <c r="W480" s="82"/>
      <c r="X480" s="82"/>
      <c r="Y480" s="82"/>
      <c r="Z480" s="82"/>
    </row>
    <row r="481" spans="1:26" x14ac:dyDescent="0.45">
      <c r="A481" s="82"/>
      <c r="B481" s="82"/>
      <c r="C481" s="82"/>
      <c r="D481" s="82"/>
      <c r="E481" s="82"/>
      <c r="F481" s="82"/>
      <c r="G481" s="82"/>
      <c r="H481" s="82"/>
      <c r="I481" s="82"/>
      <c r="J481" s="82"/>
      <c r="K481" s="82"/>
      <c r="L481" s="82"/>
      <c r="M481" s="82"/>
      <c r="N481" s="82"/>
      <c r="O481" s="82"/>
      <c r="P481" s="82"/>
      <c r="Q481" s="82"/>
      <c r="R481" s="82"/>
      <c r="S481" s="82"/>
      <c r="T481" s="82"/>
      <c r="U481" s="82"/>
      <c r="V481" s="82"/>
      <c r="W481" s="82"/>
      <c r="X481" s="82"/>
      <c r="Y481" s="82"/>
      <c r="Z481" s="82"/>
    </row>
    <row r="482" spans="1:26" x14ac:dyDescent="0.45">
      <c r="A482" s="82"/>
      <c r="B482" s="82"/>
      <c r="C482" s="82"/>
      <c r="D482" s="82"/>
      <c r="E482" s="82"/>
      <c r="F482" s="82"/>
      <c r="G482" s="82"/>
      <c r="H482" s="82"/>
      <c r="I482" s="82"/>
      <c r="J482" s="82"/>
      <c r="K482" s="82"/>
      <c r="L482" s="82"/>
      <c r="M482" s="82"/>
      <c r="N482" s="82"/>
      <c r="O482" s="82"/>
      <c r="P482" s="82"/>
      <c r="Q482" s="82"/>
      <c r="R482" s="82"/>
      <c r="S482" s="82"/>
      <c r="T482" s="82"/>
      <c r="U482" s="82"/>
      <c r="V482" s="82"/>
      <c r="W482" s="82"/>
      <c r="X482" s="82"/>
      <c r="Y482" s="82"/>
      <c r="Z482" s="82"/>
    </row>
    <row r="483" spans="1:26" x14ac:dyDescent="0.45">
      <c r="A483" s="82"/>
      <c r="B483" s="82"/>
      <c r="C483" s="82"/>
      <c r="D483" s="82"/>
      <c r="E483" s="82"/>
      <c r="F483" s="82"/>
      <c r="G483" s="82"/>
      <c r="H483" s="82"/>
      <c r="I483" s="82"/>
      <c r="J483" s="82"/>
      <c r="K483" s="82"/>
      <c r="L483" s="82"/>
      <c r="M483" s="82"/>
      <c r="N483" s="82"/>
      <c r="O483" s="82"/>
      <c r="P483" s="82"/>
      <c r="Q483" s="82"/>
      <c r="R483" s="82"/>
      <c r="S483" s="82"/>
      <c r="T483" s="82"/>
      <c r="U483" s="82"/>
      <c r="V483" s="82"/>
      <c r="W483" s="82"/>
      <c r="X483" s="82"/>
      <c r="Y483" s="82"/>
      <c r="Z483" s="82"/>
    </row>
    <row r="484" spans="1:26" x14ac:dyDescent="0.45">
      <c r="A484" s="82"/>
      <c r="B484" s="82"/>
      <c r="C484" s="82"/>
      <c r="D484" s="82"/>
      <c r="E484" s="82"/>
      <c r="F484" s="82"/>
      <c r="G484" s="82"/>
      <c r="H484" s="82"/>
      <c r="I484" s="82"/>
      <c r="J484" s="82"/>
      <c r="K484" s="82"/>
      <c r="L484" s="82"/>
      <c r="M484" s="82"/>
      <c r="N484" s="82"/>
      <c r="O484" s="82"/>
      <c r="P484" s="82"/>
      <c r="Q484" s="82"/>
      <c r="R484" s="82"/>
      <c r="S484" s="82"/>
      <c r="T484" s="82"/>
      <c r="U484" s="82"/>
      <c r="V484" s="82"/>
      <c r="W484" s="82"/>
      <c r="X484" s="82"/>
      <c r="Y484" s="82"/>
      <c r="Z484" s="82"/>
    </row>
    <row r="485" spans="1:26" x14ac:dyDescent="0.45">
      <c r="A485" s="82"/>
      <c r="B485" s="82"/>
      <c r="C485" s="82"/>
      <c r="D485" s="82"/>
      <c r="E485" s="82"/>
      <c r="F485" s="82"/>
      <c r="G485" s="82"/>
      <c r="H485" s="82"/>
      <c r="I485" s="82"/>
      <c r="J485" s="82"/>
      <c r="K485" s="82"/>
      <c r="L485" s="82"/>
      <c r="M485" s="82"/>
      <c r="N485" s="82"/>
      <c r="O485" s="82"/>
      <c r="P485" s="82"/>
      <c r="Q485" s="82"/>
      <c r="R485" s="82"/>
      <c r="S485" s="82"/>
      <c r="T485" s="82"/>
      <c r="U485" s="82"/>
      <c r="V485" s="82"/>
      <c r="W485" s="82"/>
      <c r="X485" s="82"/>
      <c r="Y485" s="82"/>
      <c r="Z485" s="82"/>
    </row>
    <row r="486" spans="1:26" x14ac:dyDescent="0.45">
      <c r="A486" s="82"/>
      <c r="B486" s="82"/>
      <c r="C486" s="82"/>
      <c r="D486" s="82"/>
      <c r="E486" s="82"/>
      <c r="F486" s="82"/>
      <c r="G486" s="82"/>
      <c r="H486" s="82"/>
      <c r="I486" s="82"/>
      <c r="J486" s="82"/>
      <c r="K486" s="82"/>
      <c r="L486" s="82"/>
      <c r="M486" s="82"/>
      <c r="N486" s="82"/>
      <c r="O486" s="82"/>
      <c r="P486" s="82"/>
      <c r="Q486" s="82"/>
      <c r="R486" s="82"/>
      <c r="S486" s="82"/>
      <c r="T486" s="82"/>
      <c r="U486" s="82"/>
      <c r="V486" s="82"/>
      <c r="W486" s="82"/>
      <c r="X486" s="82"/>
      <c r="Y486" s="82"/>
      <c r="Z486" s="82"/>
    </row>
    <row r="487" spans="1:26" x14ac:dyDescent="0.45">
      <c r="A487" s="82"/>
      <c r="B487" s="82"/>
      <c r="C487" s="82"/>
      <c r="D487" s="82"/>
      <c r="E487" s="82"/>
      <c r="F487" s="82"/>
      <c r="G487" s="82"/>
      <c r="H487" s="82"/>
      <c r="I487" s="82"/>
      <c r="J487" s="82"/>
      <c r="K487" s="82"/>
      <c r="L487" s="82"/>
      <c r="M487" s="82"/>
      <c r="N487" s="82"/>
      <c r="O487" s="82"/>
      <c r="P487" s="82"/>
      <c r="Q487" s="82"/>
      <c r="R487" s="82"/>
      <c r="S487" s="82"/>
      <c r="T487" s="82"/>
      <c r="U487" s="82"/>
      <c r="V487" s="82"/>
      <c r="W487" s="82"/>
      <c r="X487" s="82"/>
      <c r="Y487" s="82"/>
      <c r="Z487" s="82"/>
    </row>
    <row r="488" spans="1:26" x14ac:dyDescent="0.45">
      <c r="A488" s="82"/>
      <c r="B488" s="82"/>
      <c r="C488" s="82"/>
      <c r="D488" s="82"/>
      <c r="E488" s="82"/>
      <c r="F488" s="82"/>
      <c r="G488" s="82"/>
      <c r="H488" s="82"/>
      <c r="I488" s="82"/>
      <c r="J488" s="82"/>
      <c r="K488" s="82"/>
      <c r="L488" s="82"/>
      <c r="M488" s="82"/>
      <c r="N488" s="82"/>
      <c r="O488" s="82"/>
      <c r="P488" s="82"/>
      <c r="Q488" s="82"/>
      <c r="R488" s="82"/>
      <c r="S488" s="82"/>
      <c r="T488" s="82"/>
      <c r="U488" s="82"/>
      <c r="V488" s="82"/>
      <c r="W488" s="82"/>
      <c r="X488" s="82"/>
      <c r="Y488" s="82"/>
      <c r="Z488" s="82"/>
    </row>
    <row r="489" spans="1:26" x14ac:dyDescent="0.45">
      <c r="A489" s="82"/>
      <c r="B489" s="82"/>
      <c r="C489" s="82"/>
      <c r="D489" s="82"/>
      <c r="E489" s="82"/>
      <c r="F489" s="82"/>
      <c r="G489" s="82"/>
      <c r="H489" s="82"/>
      <c r="I489" s="82"/>
      <c r="J489" s="82"/>
      <c r="K489" s="82"/>
      <c r="L489" s="82"/>
      <c r="M489" s="82"/>
      <c r="N489" s="82"/>
      <c r="O489" s="82"/>
      <c r="P489" s="82"/>
      <c r="Q489" s="82"/>
      <c r="R489" s="82"/>
      <c r="S489" s="82"/>
      <c r="T489" s="82"/>
      <c r="U489" s="82"/>
      <c r="V489" s="82"/>
      <c r="W489" s="82"/>
      <c r="X489" s="82"/>
      <c r="Y489" s="82"/>
      <c r="Z489" s="82"/>
    </row>
    <row r="490" spans="1:26" x14ac:dyDescent="0.45">
      <c r="A490" s="82"/>
      <c r="B490" s="82"/>
      <c r="C490" s="82"/>
      <c r="D490" s="82"/>
      <c r="E490" s="82"/>
      <c r="F490" s="82"/>
      <c r="G490" s="82"/>
      <c r="H490" s="82"/>
      <c r="I490" s="82"/>
      <c r="J490" s="82"/>
      <c r="K490" s="82"/>
      <c r="L490" s="82"/>
      <c r="M490" s="82"/>
      <c r="N490" s="82"/>
      <c r="O490" s="82"/>
      <c r="P490" s="82"/>
      <c r="Q490" s="82"/>
      <c r="R490" s="82"/>
      <c r="S490" s="82"/>
      <c r="T490" s="82"/>
      <c r="U490" s="82"/>
      <c r="V490" s="82"/>
      <c r="W490" s="82"/>
      <c r="X490" s="82"/>
      <c r="Y490" s="82"/>
      <c r="Z490" s="82"/>
    </row>
    <row r="491" spans="1:26" x14ac:dyDescent="0.45">
      <c r="A491" s="82"/>
      <c r="B491" s="82"/>
      <c r="C491" s="82"/>
      <c r="D491" s="82"/>
      <c r="E491" s="82"/>
      <c r="F491" s="82"/>
      <c r="G491" s="82"/>
      <c r="H491" s="82"/>
      <c r="I491" s="82"/>
      <c r="J491" s="82"/>
      <c r="K491" s="82"/>
      <c r="L491" s="82"/>
      <c r="M491" s="82"/>
      <c r="N491" s="82"/>
      <c r="O491" s="82"/>
      <c r="P491" s="82"/>
      <c r="Q491" s="82"/>
      <c r="R491" s="82"/>
      <c r="S491" s="82"/>
      <c r="T491" s="82"/>
      <c r="U491" s="82"/>
      <c r="V491" s="82"/>
      <c r="W491" s="82"/>
      <c r="X491" s="82"/>
      <c r="Y491" s="82"/>
      <c r="Z491" s="82"/>
    </row>
    <row r="492" spans="1:26" x14ac:dyDescent="0.45">
      <c r="A492" s="82"/>
      <c r="B492" s="82"/>
      <c r="C492" s="82"/>
      <c r="D492" s="82"/>
      <c r="E492" s="82"/>
      <c r="F492" s="82"/>
      <c r="G492" s="82"/>
      <c r="H492" s="82"/>
      <c r="I492" s="82"/>
      <c r="J492" s="82"/>
      <c r="K492" s="82"/>
      <c r="L492" s="82"/>
      <c r="M492" s="82"/>
      <c r="N492" s="82"/>
      <c r="O492" s="82"/>
      <c r="P492" s="82"/>
      <c r="Q492" s="82"/>
      <c r="R492" s="82"/>
      <c r="S492" s="82"/>
      <c r="T492" s="82"/>
      <c r="U492" s="82"/>
      <c r="V492" s="82"/>
      <c r="W492" s="82"/>
      <c r="X492" s="82"/>
      <c r="Y492" s="82"/>
      <c r="Z492" s="82"/>
    </row>
    <row r="493" spans="1:26" x14ac:dyDescent="0.45">
      <c r="A493" s="82"/>
      <c r="B493" s="82"/>
      <c r="C493" s="82"/>
      <c r="D493" s="82"/>
      <c r="E493" s="82"/>
      <c r="F493" s="82"/>
      <c r="G493" s="82"/>
      <c r="H493" s="82"/>
      <c r="I493" s="82"/>
      <c r="J493" s="82"/>
      <c r="K493" s="82"/>
      <c r="L493" s="82"/>
      <c r="M493" s="82"/>
      <c r="N493" s="82"/>
      <c r="O493" s="82"/>
      <c r="P493" s="82"/>
      <c r="Q493" s="82"/>
      <c r="R493" s="82"/>
      <c r="S493" s="82"/>
      <c r="T493" s="82"/>
      <c r="U493" s="82"/>
      <c r="V493" s="82"/>
      <c r="W493" s="82"/>
      <c r="X493" s="82"/>
      <c r="Y493" s="82"/>
      <c r="Z493" s="82"/>
    </row>
    <row r="494" spans="1:26" x14ac:dyDescent="0.45">
      <c r="A494" s="82"/>
      <c r="B494" s="82"/>
      <c r="C494" s="82"/>
      <c r="D494" s="82"/>
      <c r="E494" s="82"/>
      <c r="F494" s="82"/>
      <c r="G494" s="82"/>
      <c r="H494" s="82"/>
      <c r="I494" s="82"/>
      <c r="J494" s="82"/>
      <c r="K494" s="82"/>
      <c r="L494" s="82"/>
      <c r="M494" s="82"/>
      <c r="N494" s="82"/>
      <c r="O494" s="82"/>
      <c r="P494" s="82"/>
      <c r="Q494" s="82"/>
      <c r="R494" s="82"/>
      <c r="S494" s="82"/>
      <c r="T494" s="82"/>
      <c r="U494" s="82"/>
      <c r="V494" s="82"/>
      <c r="W494" s="82"/>
      <c r="X494" s="82"/>
      <c r="Y494" s="82"/>
      <c r="Z494" s="82"/>
    </row>
    <row r="495" spans="1:26" x14ac:dyDescent="0.45">
      <c r="A495" s="82"/>
      <c r="B495" s="82"/>
      <c r="C495" s="82"/>
      <c r="D495" s="82"/>
      <c r="E495" s="82"/>
      <c r="F495" s="82"/>
      <c r="G495" s="82"/>
      <c r="H495" s="82"/>
      <c r="I495" s="82"/>
      <c r="J495" s="82"/>
      <c r="K495" s="82"/>
      <c r="L495" s="82"/>
      <c r="M495" s="82"/>
      <c r="N495" s="82"/>
      <c r="O495" s="82"/>
      <c r="P495" s="82"/>
      <c r="Q495" s="82"/>
      <c r="R495" s="82"/>
      <c r="S495" s="82"/>
      <c r="T495" s="82"/>
      <c r="U495" s="82"/>
      <c r="V495" s="82"/>
      <c r="W495" s="82"/>
      <c r="X495" s="82"/>
      <c r="Y495" s="82"/>
      <c r="Z495" s="82"/>
    </row>
    <row r="496" spans="1:26" x14ac:dyDescent="0.45">
      <c r="A496" s="82"/>
      <c r="B496" s="82"/>
      <c r="C496" s="82"/>
      <c r="D496" s="82"/>
      <c r="E496" s="82"/>
      <c r="F496" s="82"/>
      <c r="G496" s="82"/>
      <c r="H496" s="82"/>
      <c r="I496" s="82"/>
      <c r="J496" s="82"/>
      <c r="K496" s="82"/>
      <c r="L496" s="82"/>
      <c r="M496" s="82"/>
      <c r="N496" s="82"/>
      <c r="O496" s="82"/>
      <c r="P496" s="82"/>
      <c r="Q496" s="82"/>
      <c r="R496" s="82"/>
      <c r="S496" s="82"/>
      <c r="T496" s="82"/>
      <c r="U496" s="82"/>
      <c r="V496" s="82"/>
      <c r="W496" s="82"/>
      <c r="X496" s="82"/>
      <c r="Y496" s="82"/>
      <c r="Z496" s="82"/>
    </row>
    <row r="497" spans="1:26" x14ac:dyDescent="0.45">
      <c r="A497" s="82"/>
      <c r="B497" s="82"/>
      <c r="C497" s="82"/>
      <c r="D497" s="82"/>
      <c r="E497" s="82"/>
      <c r="F497" s="82"/>
      <c r="G497" s="82"/>
      <c r="H497" s="82"/>
      <c r="I497" s="82"/>
      <c r="J497" s="82"/>
      <c r="K497" s="82"/>
      <c r="L497" s="82"/>
      <c r="M497" s="82"/>
      <c r="N497" s="82"/>
      <c r="O497" s="82"/>
      <c r="P497" s="82"/>
      <c r="Q497" s="82"/>
      <c r="R497" s="82"/>
      <c r="S497" s="82"/>
      <c r="T497" s="82"/>
      <c r="U497" s="82"/>
      <c r="V497" s="82"/>
      <c r="W497" s="82"/>
      <c r="X497" s="82"/>
      <c r="Y497" s="82"/>
      <c r="Z497" s="82"/>
    </row>
    <row r="498" spans="1:26" x14ac:dyDescent="0.45">
      <c r="A498" s="82"/>
      <c r="B498" s="82"/>
      <c r="C498" s="82"/>
      <c r="D498" s="82"/>
      <c r="E498" s="82"/>
      <c r="F498" s="82"/>
      <c r="G498" s="82"/>
      <c r="H498" s="82"/>
      <c r="I498" s="82"/>
      <c r="J498" s="82"/>
      <c r="K498" s="82"/>
      <c r="L498" s="82"/>
      <c r="M498" s="82"/>
      <c r="N498" s="82"/>
      <c r="O498" s="82"/>
      <c r="P498" s="82"/>
      <c r="Q498" s="82"/>
      <c r="R498" s="82"/>
      <c r="S498" s="82"/>
      <c r="T498" s="82"/>
      <c r="U498" s="82"/>
      <c r="V498" s="82"/>
      <c r="W498" s="82"/>
      <c r="X498" s="82"/>
      <c r="Y498" s="82"/>
      <c r="Z498" s="82"/>
    </row>
    <row r="499" spans="1:26" x14ac:dyDescent="0.45">
      <c r="A499" s="82"/>
      <c r="B499" s="82"/>
      <c r="C499" s="82"/>
      <c r="D499" s="82"/>
      <c r="E499" s="82"/>
      <c r="F499" s="82"/>
      <c r="G499" s="82"/>
      <c r="H499" s="82"/>
      <c r="I499" s="82"/>
      <c r="J499" s="82"/>
      <c r="K499" s="82"/>
      <c r="L499" s="82"/>
      <c r="M499" s="82"/>
      <c r="N499" s="82"/>
      <c r="O499" s="82"/>
      <c r="P499" s="82"/>
      <c r="Q499" s="82"/>
      <c r="R499" s="82"/>
      <c r="S499" s="82"/>
      <c r="T499" s="82"/>
      <c r="U499" s="82"/>
      <c r="V499" s="82"/>
      <c r="W499" s="82"/>
      <c r="X499" s="82"/>
      <c r="Y499" s="82"/>
      <c r="Z499" s="82"/>
    </row>
    <row r="500" spans="1:26" x14ac:dyDescent="0.45">
      <c r="A500" s="82"/>
      <c r="B500" s="82"/>
      <c r="C500" s="82"/>
      <c r="D500" s="82"/>
      <c r="E500" s="82"/>
      <c r="F500" s="82"/>
      <c r="G500" s="82"/>
      <c r="H500" s="82"/>
      <c r="I500" s="82"/>
      <c r="J500" s="82"/>
      <c r="K500" s="82"/>
      <c r="L500" s="82"/>
      <c r="M500" s="82"/>
      <c r="N500" s="82"/>
      <c r="O500" s="82"/>
      <c r="P500" s="82"/>
      <c r="Q500" s="82"/>
      <c r="R500" s="82"/>
      <c r="S500" s="82"/>
      <c r="T500" s="82"/>
      <c r="U500" s="82"/>
      <c r="V500" s="82"/>
      <c r="W500" s="82"/>
      <c r="X500" s="82"/>
      <c r="Y500" s="82"/>
      <c r="Z500" s="82"/>
    </row>
    <row r="501" spans="1:26" x14ac:dyDescent="0.45">
      <c r="A501" s="82"/>
      <c r="B501" s="82"/>
      <c r="C501" s="82"/>
      <c r="D501" s="82"/>
      <c r="E501" s="82"/>
      <c r="F501" s="82"/>
      <c r="G501" s="82"/>
      <c r="H501" s="82"/>
      <c r="I501" s="82"/>
      <c r="J501" s="82"/>
      <c r="K501" s="82"/>
      <c r="L501" s="82"/>
      <c r="M501" s="82"/>
      <c r="N501" s="82"/>
      <c r="O501" s="82"/>
      <c r="P501" s="82"/>
      <c r="Q501" s="82"/>
      <c r="R501" s="82"/>
      <c r="S501" s="82"/>
      <c r="T501" s="82"/>
      <c r="U501" s="82"/>
      <c r="V501" s="82"/>
      <c r="W501" s="82"/>
      <c r="X501" s="82"/>
      <c r="Y501" s="82"/>
      <c r="Z501" s="82"/>
    </row>
    <row r="502" spans="1:26" x14ac:dyDescent="0.45">
      <c r="A502" s="82"/>
      <c r="B502" s="82"/>
      <c r="C502" s="82"/>
      <c r="D502" s="82"/>
      <c r="E502" s="82"/>
      <c r="F502" s="82"/>
      <c r="G502" s="82"/>
      <c r="H502" s="82"/>
      <c r="I502" s="82"/>
      <c r="J502" s="82"/>
      <c r="K502" s="82"/>
      <c r="L502" s="82"/>
      <c r="M502" s="82"/>
      <c r="N502" s="82"/>
      <c r="O502" s="82"/>
      <c r="P502" s="82"/>
      <c r="Q502" s="82"/>
      <c r="R502" s="82"/>
      <c r="S502" s="82"/>
      <c r="T502" s="82"/>
      <c r="U502" s="82"/>
      <c r="V502" s="82"/>
      <c r="W502" s="82"/>
      <c r="X502" s="82"/>
      <c r="Y502" s="82"/>
      <c r="Z502" s="82"/>
    </row>
    <row r="503" spans="1:26" x14ac:dyDescent="0.45">
      <c r="A503" s="82"/>
      <c r="B503" s="82"/>
      <c r="C503" s="82"/>
      <c r="D503" s="82"/>
      <c r="E503" s="82"/>
      <c r="F503" s="82"/>
      <c r="G503" s="82"/>
      <c r="H503" s="82"/>
      <c r="I503" s="82"/>
      <c r="J503" s="82"/>
      <c r="K503" s="82"/>
      <c r="L503" s="82"/>
      <c r="M503" s="82"/>
      <c r="N503" s="82"/>
      <c r="O503" s="82"/>
      <c r="P503" s="82"/>
      <c r="Q503" s="82"/>
      <c r="R503" s="82"/>
      <c r="S503" s="82"/>
      <c r="T503" s="82"/>
      <c r="U503" s="82"/>
      <c r="V503" s="82"/>
      <c r="W503" s="82"/>
      <c r="X503" s="82"/>
      <c r="Y503" s="82"/>
      <c r="Z503" s="82"/>
    </row>
    <row r="504" spans="1:26" x14ac:dyDescent="0.45">
      <c r="A504" s="82"/>
      <c r="B504" s="82"/>
      <c r="C504" s="82"/>
      <c r="D504" s="82"/>
      <c r="E504" s="82"/>
      <c r="F504" s="82"/>
      <c r="G504" s="82"/>
      <c r="H504" s="82"/>
      <c r="I504" s="82"/>
      <c r="J504" s="82"/>
      <c r="K504" s="82"/>
      <c r="L504" s="82"/>
      <c r="M504" s="82"/>
      <c r="N504" s="82"/>
      <c r="O504" s="82"/>
      <c r="P504" s="82"/>
      <c r="Q504" s="82"/>
      <c r="R504" s="82"/>
      <c r="S504" s="82"/>
      <c r="T504" s="82"/>
      <c r="U504" s="82"/>
      <c r="V504" s="82"/>
      <c r="W504" s="82"/>
      <c r="X504" s="82"/>
      <c r="Y504" s="82"/>
      <c r="Z504" s="82"/>
    </row>
    <row r="505" spans="1:26" x14ac:dyDescent="0.45">
      <c r="A505" s="82"/>
      <c r="B505" s="82"/>
      <c r="C505" s="82"/>
      <c r="D505" s="82"/>
      <c r="E505" s="82"/>
      <c r="F505" s="82"/>
      <c r="G505" s="82"/>
      <c r="H505" s="82"/>
      <c r="I505" s="82"/>
      <c r="J505" s="82"/>
      <c r="K505" s="82"/>
      <c r="L505" s="82"/>
      <c r="M505" s="82"/>
      <c r="N505" s="82"/>
      <c r="O505" s="82"/>
      <c r="P505" s="82"/>
      <c r="Q505" s="82"/>
      <c r="R505" s="82"/>
      <c r="S505" s="82"/>
      <c r="T505" s="82"/>
      <c r="U505" s="82"/>
      <c r="V505" s="82"/>
      <c r="W505" s="82"/>
      <c r="X505" s="82"/>
      <c r="Y505" s="82"/>
      <c r="Z505" s="82"/>
    </row>
    <row r="506" spans="1:26" x14ac:dyDescent="0.45">
      <c r="A506" s="82"/>
      <c r="B506" s="82"/>
      <c r="C506" s="82"/>
      <c r="D506" s="82"/>
      <c r="E506" s="82"/>
      <c r="F506" s="82"/>
      <c r="G506" s="82"/>
      <c r="H506" s="82"/>
      <c r="I506" s="82"/>
      <c r="J506" s="82"/>
      <c r="K506" s="82"/>
      <c r="L506" s="82"/>
      <c r="M506" s="82"/>
      <c r="N506" s="82"/>
      <c r="O506" s="82"/>
      <c r="P506" s="82"/>
      <c r="Q506" s="82"/>
      <c r="R506" s="82"/>
      <c r="S506" s="82"/>
      <c r="T506" s="82"/>
      <c r="U506" s="82"/>
      <c r="V506" s="82"/>
      <c r="W506" s="82"/>
      <c r="X506" s="82"/>
      <c r="Y506" s="82"/>
      <c r="Z506" s="82"/>
    </row>
    <row r="507" spans="1:26" x14ac:dyDescent="0.45">
      <c r="A507" s="82"/>
      <c r="B507" s="82"/>
      <c r="C507" s="82"/>
      <c r="D507" s="82"/>
      <c r="E507" s="82"/>
      <c r="F507" s="82"/>
      <c r="G507" s="82"/>
      <c r="H507" s="82"/>
      <c r="I507" s="82"/>
      <c r="J507" s="82"/>
      <c r="K507" s="82"/>
      <c r="L507" s="82"/>
      <c r="M507" s="82"/>
      <c r="N507" s="82"/>
      <c r="O507" s="82"/>
      <c r="P507" s="82"/>
      <c r="Q507" s="82"/>
      <c r="R507" s="82"/>
      <c r="S507" s="82"/>
      <c r="T507" s="82"/>
      <c r="U507" s="82"/>
      <c r="V507" s="82"/>
      <c r="W507" s="82"/>
      <c r="X507" s="82"/>
      <c r="Y507" s="82"/>
      <c r="Z507" s="82"/>
    </row>
    <row r="508" spans="1:26" x14ac:dyDescent="0.45">
      <c r="A508" s="82"/>
      <c r="B508" s="82"/>
      <c r="C508" s="82"/>
      <c r="D508" s="82"/>
      <c r="E508" s="82"/>
      <c r="F508" s="82"/>
      <c r="G508" s="82"/>
      <c r="H508" s="82"/>
      <c r="I508" s="82"/>
      <c r="J508" s="82"/>
      <c r="K508" s="82"/>
      <c r="L508" s="82"/>
      <c r="M508" s="82"/>
      <c r="N508" s="82"/>
      <c r="O508" s="82"/>
      <c r="P508" s="82"/>
      <c r="Q508" s="82"/>
      <c r="R508" s="82"/>
      <c r="S508" s="82"/>
      <c r="T508" s="82"/>
      <c r="U508" s="82"/>
      <c r="V508" s="82"/>
      <c r="W508" s="82"/>
      <c r="X508" s="82"/>
      <c r="Y508" s="82"/>
      <c r="Z508" s="82"/>
    </row>
    <row r="509" spans="1:26" x14ac:dyDescent="0.45">
      <c r="A509" s="82"/>
      <c r="B509" s="82"/>
      <c r="C509" s="82"/>
      <c r="D509" s="82"/>
      <c r="E509" s="82"/>
      <c r="F509" s="82"/>
      <c r="G509" s="82"/>
      <c r="H509" s="82"/>
      <c r="I509" s="82"/>
      <c r="J509" s="82"/>
      <c r="K509" s="82"/>
      <c r="L509" s="82"/>
      <c r="M509" s="82"/>
      <c r="N509" s="82"/>
      <c r="O509" s="82"/>
      <c r="P509" s="82"/>
      <c r="Q509" s="82"/>
      <c r="R509" s="82"/>
      <c r="S509" s="82"/>
      <c r="T509" s="82"/>
      <c r="U509" s="82"/>
      <c r="V509" s="82"/>
      <c r="W509" s="82"/>
      <c r="X509" s="82"/>
      <c r="Y509" s="82"/>
      <c r="Z509" s="82"/>
    </row>
    <row r="510" spans="1:26" x14ac:dyDescent="0.45">
      <c r="A510" s="82"/>
      <c r="B510" s="82"/>
      <c r="C510" s="82"/>
      <c r="D510" s="82"/>
      <c r="E510" s="82"/>
      <c r="F510" s="82"/>
      <c r="G510" s="82"/>
      <c r="H510" s="82"/>
      <c r="I510" s="82"/>
      <c r="J510" s="82"/>
      <c r="K510" s="82"/>
      <c r="L510" s="82"/>
      <c r="M510" s="82"/>
      <c r="N510" s="82"/>
      <c r="O510" s="82"/>
      <c r="P510" s="82"/>
      <c r="Q510" s="82"/>
      <c r="R510" s="82"/>
      <c r="S510" s="82"/>
      <c r="T510" s="82"/>
      <c r="U510" s="82"/>
      <c r="V510" s="82"/>
      <c r="W510" s="82"/>
      <c r="X510" s="82"/>
      <c r="Y510" s="82"/>
      <c r="Z510" s="82"/>
    </row>
    <row r="511" spans="1:26" x14ac:dyDescent="0.45">
      <c r="A511" s="82"/>
      <c r="B511" s="82"/>
      <c r="C511" s="82"/>
      <c r="D511" s="82"/>
      <c r="E511" s="82"/>
      <c r="F511" s="82"/>
      <c r="G511" s="82"/>
      <c r="H511" s="82"/>
      <c r="I511" s="82"/>
      <c r="J511" s="82"/>
      <c r="K511" s="82"/>
      <c r="L511" s="82"/>
      <c r="M511" s="82"/>
      <c r="N511" s="82"/>
      <c r="O511" s="82"/>
      <c r="P511" s="82"/>
      <c r="Q511" s="82"/>
      <c r="R511" s="82"/>
      <c r="S511" s="82"/>
      <c r="T511" s="82"/>
      <c r="U511" s="82"/>
      <c r="V511" s="82"/>
      <c r="W511" s="82"/>
      <c r="X511" s="82"/>
      <c r="Y511" s="82"/>
      <c r="Z511" s="82"/>
    </row>
    <row r="512" spans="1:26" x14ac:dyDescent="0.45">
      <c r="A512" s="82"/>
      <c r="B512" s="82"/>
      <c r="C512" s="82"/>
      <c r="D512" s="82"/>
      <c r="E512" s="82"/>
      <c r="F512" s="82"/>
      <c r="G512" s="82"/>
      <c r="H512" s="82"/>
      <c r="I512" s="82"/>
      <c r="J512" s="82"/>
      <c r="K512" s="82"/>
      <c r="L512" s="82"/>
      <c r="M512" s="82"/>
      <c r="N512" s="82"/>
      <c r="O512" s="82"/>
      <c r="P512" s="82"/>
      <c r="Q512" s="82"/>
      <c r="R512" s="82"/>
      <c r="S512" s="82"/>
      <c r="T512" s="82"/>
      <c r="U512" s="82"/>
      <c r="V512" s="82"/>
      <c r="W512" s="82"/>
      <c r="X512" s="82"/>
      <c r="Y512" s="82"/>
      <c r="Z512" s="82"/>
    </row>
    <row r="513" spans="1:26" x14ac:dyDescent="0.45">
      <c r="A513" s="82"/>
      <c r="B513" s="82"/>
      <c r="C513" s="82"/>
      <c r="D513" s="82"/>
      <c r="E513" s="82"/>
      <c r="F513" s="82"/>
      <c r="G513" s="82"/>
      <c r="H513" s="82"/>
      <c r="I513" s="82"/>
      <c r="J513" s="82"/>
      <c r="K513" s="82"/>
      <c r="L513" s="82"/>
      <c r="M513" s="82"/>
      <c r="N513" s="82"/>
      <c r="O513" s="82"/>
      <c r="P513" s="82"/>
      <c r="Q513" s="82"/>
      <c r="R513" s="82"/>
      <c r="S513" s="82"/>
      <c r="T513" s="82"/>
      <c r="U513" s="82"/>
      <c r="V513" s="82"/>
      <c r="W513" s="82"/>
      <c r="X513" s="82"/>
      <c r="Y513" s="82"/>
      <c r="Z513" s="82"/>
    </row>
    <row r="514" spans="1:26" x14ac:dyDescent="0.45">
      <c r="A514" s="82"/>
      <c r="B514" s="82"/>
      <c r="C514" s="82"/>
      <c r="D514" s="82"/>
      <c r="E514" s="82"/>
      <c r="F514" s="82"/>
      <c r="G514" s="82"/>
      <c r="H514" s="82"/>
      <c r="I514" s="82"/>
      <c r="J514" s="82"/>
      <c r="K514" s="82"/>
      <c r="L514" s="82"/>
      <c r="M514" s="82"/>
      <c r="N514" s="82"/>
      <c r="O514" s="82"/>
      <c r="P514" s="82"/>
      <c r="Q514" s="82"/>
      <c r="R514" s="82"/>
      <c r="S514" s="82"/>
      <c r="T514" s="82"/>
      <c r="U514" s="82"/>
      <c r="V514" s="82"/>
      <c r="W514" s="82"/>
      <c r="X514" s="82"/>
      <c r="Y514" s="82"/>
      <c r="Z514" s="82"/>
    </row>
    <row r="515" spans="1:26" x14ac:dyDescent="0.45">
      <c r="A515" s="82"/>
      <c r="B515" s="82"/>
      <c r="C515" s="82"/>
      <c r="D515" s="82"/>
      <c r="E515" s="82"/>
      <c r="F515" s="82"/>
      <c r="G515" s="82"/>
      <c r="H515" s="82"/>
      <c r="I515" s="82"/>
      <c r="J515" s="82"/>
      <c r="K515" s="82"/>
      <c r="L515" s="82"/>
      <c r="M515" s="82"/>
      <c r="N515" s="82"/>
      <c r="O515" s="82"/>
      <c r="P515" s="82"/>
      <c r="Q515" s="82"/>
      <c r="R515" s="82"/>
      <c r="S515" s="82"/>
      <c r="T515" s="82"/>
      <c r="U515" s="82"/>
      <c r="V515" s="82"/>
      <c r="W515" s="82"/>
      <c r="X515" s="82"/>
      <c r="Y515" s="82"/>
      <c r="Z515" s="82"/>
    </row>
    <row r="516" spans="1:26" x14ac:dyDescent="0.45">
      <c r="A516" s="82"/>
      <c r="B516" s="82"/>
      <c r="C516" s="82"/>
      <c r="D516" s="82"/>
      <c r="E516" s="82"/>
      <c r="F516" s="82"/>
      <c r="G516" s="82"/>
      <c r="H516" s="82"/>
      <c r="I516" s="82"/>
      <c r="J516" s="82"/>
      <c r="K516" s="82"/>
      <c r="L516" s="82"/>
      <c r="M516" s="82"/>
      <c r="N516" s="82"/>
      <c r="O516" s="82"/>
      <c r="P516" s="82"/>
      <c r="Q516" s="82"/>
      <c r="R516" s="82"/>
      <c r="S516" s="82"/>
      <c r="T516" s="82"/>
      <c r="U516" s="82"/>
      <c r="V516" s="82"/>
      <c r="W516" s="82"/>
      <c r="X516" s="82"/>
      <c r="Y516" s="82"/>
      <c r="Z516" s="82"/>
    </row>
    <row r="517" spans="1:26" x14ac:dyDescent="0.45">
      <c r="A517" s="82"/>
      <c r="B517" s="82"/>
      <c r="C517" s="82"/>
      <c r="D517" s="82"/>
      <c r="E517" s="82"/>
      <c r="F517" s="82"/>
      <c r="G517" s="82"/>
      <c r="H517" s="82"/>
      <c r="I517" s="82"/>
      <c r="J517" s="82"/>
      <c r="K517" s="82"/>
      <c r="L517" s="82"/>
      <c r="M517" s="82"/>
      <c r="N517" s="82"/>
      <c r="O517" s="82"/>
      <c r="P517" s="82"/>
      <c r="Q517" s="82"/>
      <c r="R517" s="82"/>
      <c r="S517" s="82"/>
      <c r="T517" s="82"/>
      <c r="U517" s="82"/>
      <c r="V517" s="82"/>
      <c r="W517" s="82"/>
      <c r="X517" s="82"/>
      <c r="Y517" s="82"/>
      <c r="Z517" s="82"/>
    </row>
    <row r="518" spans="1:26" x14ac:dyDescent="0.45">
      <c r="A518" s="82"/>
      <c r="B518" s="82"/>
      <c r="C518" s="82"/>
      <c r="D518" s="82"/>
      <c r="E518" s="82"/>
      <c r="F518" s="82"/>
      <c r="G518" s="82"/>
      <c r="H518" s="82"/>
      <c r="I518" s="82"/>
      <c r="J518" s="82"/>
      <c r="K518" s="82"/>
      <c r="L518" s="82"/>
      <c r="M518" s="82"/>
      <c r="N518" s="82"/>
      <c r="O518" s="82"/>
      <c r="P518" s="82"/>
      <c r="Q518" s="82"/>
      <c r="R518" s="82"/>
      <c r="S518" s="82"/>
      <c r="T518" s="82"/>
      <c r="U518" s="82"/>
      <c r="V518" s="82"/>
      <c r="W518" s="82"/>
      <c r="X518" s="82"/>
      <c r="Y518" s="82"/>
      <c r="Z518" s="82"/>
    </row>
    <row r="519" spans="1:26" x14ac:dyDescent="0.45">
      <c r="A519" s="82"/>
      <c r="B519" s="82"/>
      <c r="C519" s="82"/>
      <c r="D519" s="82"/>
      <c r="E519" s="82"/>
      <c r="F519" s="82"/>
      <c r="G519" s="82"/>
      <c r="H519" s="82"/>
      <c r="I519" s="82"/>
      <c r="J519" s="82"/>
      <c r="K519" s="82"/>
      <c r="L519" s="82"/>
      <c r="M519" s="82"/>
      <c r="N519" s="82"/>
      <c r="O519" s="82"/>
      <c r="P519" s="82"/>
      <c r="Q519" s="82"/>
      <c r="R519" s="82"/>
      <c r="S519" s="82"/>
      <c r="T519" s="82"/>
      <c r="U519" s="82"/>
      <c r="V519" s="82"/>
      <c r="W519" s="82"/>
      <c r="X519" s="82"/>
      <c r="Y519" s="82"/>
      <c r="Z519" s="82"/>
    </row>
    <row r="520" spans="1:26" x14ac:dyDescent="0.45">
      <c r="A520" s="82"/>
      <c r="B520" s="82"/>
      <c r="C520" s="82"/>
      <c r="D520" s="82"/>
      <c r="E520" s="82"/>
      <c r="F520" s="82"/>
      <c r="G520" s="82"/>
      <c r="H520" s="82"/>
      <c r="I520" s="82"/>
      <c r="J520" s="82"/>
      <c r="K520" s="82"/>
      <c r="L520" s="82"/>
      <c r="M520" s="82"/>
      <c r="N520" s="82"/>
      <c r="O520" s="82"/>
      <c r="P520" s="82"/>
      <c r="Q520" s="82"/>
      <c r="R520" s="82"/>
      <c r="S520" s="82"/>
      <c r="T520" s="82"/>
      <c r="U520" s="82"/>
      <c r="V520" s="82"/>
      <c r="W520" s="82"/>
      <c r="X520" s="82"/>
      <c r="Y520" s="82"/>
      <c r="Z520" s="82"/>
    </row>
    <row r="521" spans="1:26" x14ac:dyDescent="0.45">
      <c r="A521" s="82"/>
      <c r="B521" s="82"/>
      <c r="C521" s="82"/>
      <c r="D521" s="82"/>
      <c r="E521" s="82"/>
      <c r="F521" s="82"/>
      <c r="G521" s="82"/>
      <c r="H521" s="82"/>
      <c r="I521" s="82"/>
      <c r="J521" s="82"/>
      <c r="K521" s="82"/>
      <c r="L521" s="82"/>
      <c r="M521" s="82"/>
      <c r="N521" s="82"/>
      <c r="O521" s="82"/>
      <c r="P521" s="82"/>
      <c r="Q521" s="82"/>
      <c r="R521" s="82"/>
      <c r="S521" s="82"/>
      <c r="T521" s="82"/>
      <c r="U521" s="82"/>
      <c r="V521" s="82"/>
      <c r="W521" s="82"/>
      <c r="X521" s="82"/>
      <c r="Y521" s="82"/>
      <c r="Z521" s="82"/>
    </row>
    <row r="522" spans="1:26" x14ac:dyDescent="0.45">
      <c r="A522" s="82"/>
      <c r="B522" s="82"/>
      <c r="C522" s="82"/>
      <c r="D522" s="82"/>
      <c r="E522" s="82"/>
      <c r="F522" s="82"/>
      <c r="G522" s="82"/>
      <c r="H522" s="82"/>
      <c r="I522" s="82"/>
      <c r="J522" s="82"/>
      <c r="K522" s="82"/>
      <c r="L522" s="82"/>
      <c r="M522" s="82"/>
      <c r="N522" s="82"/>
      <c r="O522" s="82"/>
      <c r="P522" s="82"/>
      <c r="Q522" s="82"/>
      <c r="R522" s="82"/>
      <c r="S522" s="82"/>
      <c r="T522" s="82"/>
      <c r="U522" s="82"/>
      <c r="V522" s="82"/>
      <c r="W522" s="82"/>
      <c r="X522" s="82"/>
      <c r="Y522" s="82"/>
      <c r="Z522" s="82"/>
    </row>
    <row r="523" spans="1:26" x14ac:dyDescent="0.45">
      <c r="A523" s="82"/>
      <c r="B523" s="82"/>
      <c r="C523" s="82"/>
      <c r="D523" s="82"/>
      <c r="E523" s="82"/>
      <c r="F523" s="82"/>
      <c r="G523" s="82"/>
      <c r="H523" s="82"/>
      <c r="I523" s="82"/>
      <c r="J523" s="82"/>
      <c r="K523" s="82"/>
      <c r="L523" s="82"/>
      <c r="M523" s="82"/>
      <c r="N523" s="82"/>
      <c r="O523" s="82"/>
      <c r="P523" s="82"/>
      <c r="Q523" s="82"/>
      <c r="R523" s="82"/>
      <c r="S523" s="82"/>
      <c r="T523" s="82"/>
      <c r="U523" s="82"/>
      <c r="V523" s="82"/>
      <c r="W523" s="82"/>
      <c r="X523" s="82"/>
      <c r="Y523" s="82"/>
      <c r="Z523" s="82"/>
    </row>
    <row r="524" spans="1:26" x14ac:dyDescent="0.45">
      <c r="A524" s="82"/>
      <c r="B524" s="82"/>
      <c r="C524" s="82"/>
      <c r="D524" s="82"/>
      <c r="E524" s="82"/>
      <c r="F524" s="82"/>
      <c r="G524" s="82"/>
      <c r="H524" s="82"/>
      <c r="I524" s="82"/>
      <c r="J524" s="82"/>
      <c r="K524" s="82"/>
      <c r="L524" s="82"/>
      <c r="M524" s="82"/>
      <c r="N524" s="82"/>
      <c r="O524" s="82"/>
      <c r="P524" s="82"/>
      <c r="Q524" s="82"/>
      <c r="R524" s="82"/>
      <c r="S524" s="82"/>
      <c r="T524" s="82"/>
      <c r="U524" s="82"/>
      <c r="V524" s="82"/>
      <c r="W524" s="82"/>
      <c r="X524" s="82"/>
      <c r="Y524" s="82"/>
      <c r="Z524" s="82"/>
    </row>
    <row r="525" spans="1:26" x14ac:dyDescent="0.45">
      <c r="A525" s="82"/>
      <c r="B525" s="82"/>
      <c r="C525" s="82"/>
      <c r="D525" s="82"/>
      <c r="E525" s="82"/>
      <c r="F525" s="82"/>
      <c r="G525" s="82"/>
      <c r="H525" s="82"/>
      <c r="I525" s="82"/>
      <c r="J525" s="82"/>
      <c r="K525" s="82"/>
      <c r="L525" s="82"/>
      <c r="M525" s="82"/>
      <c r="N525" s="82"/>
      <c r="O525" s="82"/>
      <c r="P525" s="82"/>
      <c r="Q525" s="82"/>
      <c r="R525" s="82"/>
      <c r="S525" s="82"/>
      <c r="T525" s="82"/>
      <c r="U525" s="82"/>
      <c r="V525" s="82"/>
      <c r="W525" s="82"/>
      <c r="X525" s="82"/>
      <c r="Y525" s="82"/>
      <c r="Z525" s="82"/>
    </row>
    <row r="526" spans="1:26" x14ac:dyDescent="0.45">
      <c r="A526" s="82"/>
      <c r="B526" s="82"/>
      <c r="C526" s="82"/>
      <c r="D526" s="82"/>
      <c r="E526" s="82"/>
      <c r="F526" s="82"/>
      <c r="G526" s="82"/>
      <c r="H526" s="82"/>
      <c r="I526" s="82"/>
      <c r="J526" s="82"/>
      <c r="K526" s="82"/>
      <c r="L526" s="82"/>
      <c r="M526" s="82"/>
      <c r="N526" s="82"/>
      <c r="O526" s="82"/>
      <c r="P526" s="82"/>
      <c r="Q526" s="82"/>
      <c r="R526" s="82"/>
      <c r="S526" s="82"/>
      <c r="T526" s="82"/>
      <c r="U526" s="82"/>
      <c r="V526" s="82"/>
      <c r="W526" s="82"/>
      <c r="X526" s="82"/>
      <c r="Y526" s="82"/>
      <c r="Z526" s="82"/>
    </row>
    <row r="527" spans="1:26" x14ac:dyDescent="0.45">
      <c r="A527" s="82"/>
      <c r="B527" s="82"/>
      <c r="C527" s="82"/>
      <c r="D527" s="82"/>
      <c r="E527" s="82"/>
      <c r="F527" s="82"/>
      <c r="G527" s="82"/>
      <c r="H527" s="82"/>
      <c r="I527" s="82"/>
      <c r="J527" s="82"/>
      <c r="K527" s="82"/>
      <c r="L527" s="82"/>
      <c r="M527" s="82"/>
      <c r="N527" s="82"/>
      <c r="O527" s="82"/>
      <c r="P527" s="82"/>
      <c r="Q527" s="82"/>
      <c r="R527" s="82"/>
      <c r="S527" s="82"/>
      <c r="T527" s="82"/>
      <c r="U527" s="82"/>
      <c r="V527" s="82"/>
      <c r="W527" s="82"/>
      <c r="X527" s="82"/>
      <c r="Y527" s="82"/>
      <c r="Z527" s="82"/>
    </row>
    <row r="528" spans="1:26" x14ac:dyDescent="0.45">
      <c r="A528" s="82"/>
      <c r="B528" s="82"/>
      <c r="C528" s="82"/>
      <c r="D528" s="82"/>
      <c r="E528" s="82"/>
      <c r="F528" s="82"/>
      <c r="G528" s="82"/>
      <c r="H528" s="82"/>
      <c r="I528" s="82"/>
      <c r="J528" s="82"/>
      <c r="K528" s="82"/>
      <c r="L528" s="82"/>
      <c r="M528" s="82"/>
      <c r="N528" s="82"/>
      <c r="O528" s="82"/>
      <c r="P528" s="82"/>
      <c r="Q528" s="82"/>
      <c r="R528" s="82"/>
      <c r="S528" s="82"/>
      <c r="T528" s="82"/>
      <c r="U528" s="82"/>
      <c r="V528" s="82"/>
      <c r="W528" s="82"/>
      <c r="X528" s="82"/>
      <c r="Y528" s="82"/>
      <c r="Z528" s="82"/>
    </row>
    <row r="529" spans="1:26" x14ac:dyDescent="0.45">
      <c r="A529" s="82"/>
      <c r="B529" s="82"/>
      <c r="C529" s="82"/>
      <c r="D529" s="82"/>
      <c r="E529" s="82"/>
      <c r="F529" s="82"/>
      <c r="G529" s="82"/>
      <c r="H529" s="82"/>
      <c r="I529" s="82"/>
      <c r="J529" s="82"/>
      <c r="K529" s="82"/>
      <c r="L529" s="82"/>
      <c r="M529" s="82"/>
      <c r="N529" s="82"/>
      <c r="O529" s="82"/>
      <c r="P529" s="82"/>
      <c r="Q529" s="82"/>
      <c r="R529" s="82"/>
      <c r="S529" s="82"/>
      <c r="T529" s="82"/>
      <c r="U529" s="82"/>
      <c r="V529" s="82"/>
      <c r="W529" s="82"/>
      <c r="X529" s="82"/>
      <c r="Y529" s="82"/>
      <c r="Z529" s="82"/>
    </row>
    <row r="530" spans="1:26" x14ac:dyDescent="0.45">
      <c r="A530" s="82"/>
      <c r="B530" s="82"/>
      <c r="C530" s="82"/>
      <c r="D530" s="82"/>
      <c r="E530" s="82"/>
      <c r="F530" s="82"/>
      <c r="G530" s="82"/>
      <c r="H530" s="82"/>
      <c r="I530" s="82"/>
      <c r="J530" s="82"/>
      <c r="K530" s="82"/>
      <c r="L530" s="82"/>
      <c r="M530" s="82"/>
      <c r="N530" s="82"/>
      <c r="O530" s="82"/>
      <c r="P530" s="82"/>
      <c r="Q530" s="82"/>
      <c r="R530" s="82"/>
      <c r="S530" s="82"/>
      <c r="T530" s="82"/>
      <c r="U530" s="82"/>
      <c r="V530" s="82"/>
      <c r="W530" s="82"/>
      <c r="X530" s="82"/>
      <c r="Y530" s="82"/>
      <c r="Z530" s="82"/>
    </row>
    <row r="531" spans="1:26" x14ac:dyDescent="0.45">
      <c r="A531" s="82"/>
      <c r="B531" s="82"/>
      <c r="C531" s="82"/>
      <c r="D531" s="82"/>
      <c r="E531" s="82"/>
      <c r="F531" s="82"/>
      <c r="G531" s="82"/>
      <c r="H531" s="82"/>
      <c r="I531" s="82"/>
      <c r="J531" s="82"/>
      <c r="K531" s="82"/>
      <c r="L531" s="82"/>
      <c r="M531" s="82"/>
      <c r="N531" s="82"/>
      <c r="O531" s="82"/>
      <c r="P531" s="82"/>
      <c r="Q531" s="82"/>
      <c r="R531" s="82"/>
      <c r="S531" s="82"/>
      <c r="T531" s="82"/>
      <c r="U531" s="82"/>
      <c r="V531" s="82"/>
      <c r="W531" s="82"/>
      <c r="X531" s="82"/>
      <c r="Y531" s="82"/>
      <c r="Z531" s="82"/>
    </row>
    <row r="532" spans="1:26" x14ac:dyDescent="0.45">
      <c r="A532" s="82"/>
      <c r="B532" s="82"/>
      <c r="C532" s="82"/>
      <c r="D532" s="82"/>
      <c r="E532" s="82"/>
      <c r="F532" s="82"/>
      <c r="G532" s="82"/>
      <c r="H532" s="82"/>
      <c r="I532" s="82"/>
      <c r="J532" s="82"/>
      <c r="K532" s="82"/>
      <c r="L532" s="82"/>
      <c r="M532" s="82"/>
      <c r="N532" s="82"/>
      <c r="O532" s="82"/>
      <c r="P532" s="82"/>
      <c r="Q532" s="82"/>
      <c r="R532" s="82"/>
      <c r="S532" s="82"/>
      <c r="T532" s="82"/>
      <c r="U532" s="82"/>
      <c r="V532" s="82"/>
      <c r="W532" s="82"/>
      <c r="X532" s="82"/>
      <c r="Y532" s="82"/>
      <c r="Z532" s="82"/>
    </row>
    <row r="533" spans="1:26" x14ac:dyDescent="0.45">
      <c r="A533" s="82"/>
      <c r="B533" s="82"/>
      <c r="C533" s="82"/>
      <c r="D533" s="82"/>
      <c r="E533" s="82"/>
      <c r="F533" s="82"/>
      <c r="G533" s="82"/>
      <c r="H533" s="82"/>
      <c r="I533" s="82"/>
      <c r="J533" s="82"/>
      <c r="K533" s="82"/>
      <c r="L533" s="82"/>
      <c r="M533" s="82"/>
      <c r="N533" s="82"/>
      <c r="O533" s="82"/>
      <c r="P533" s="82"/>
      <c r="Q533" s="82"/>
      <c r="R533" s="82"/>
      <c r="S533" s="82"/>
      <c r="T533" s="82"/>
      <c r="U533" s="82"/>
      <c r="V533" s="82"/>
      <c r="W533" s="82"/>
      <c r="X533" s="82"/>
      <c r="Y533" s="82"/>
      <c r="Z533" s="82"/>
    </row>
    <row r="534" spans="1:26" x14ac:dyDescent="0.45">
      <c r="A534" s="82"/>
      <c r="B534" s="82"/>
      <c r="C534" s="82"/>
      <c r="D534" s="82"/>
      <c r="E534" s="82"/>
      <c r="F534" s="82"/>
      <c r="G534" s="82"/>
      <c r="H534" s="82"/>
      <c r="I534" s="82"/>
      <c r="J534" s="82"/>
      <c r="K534" s="82"/>
      <c r="L534" s="82"/>
      <c r="M534" s="82"/>
      <c r="N534" s="82"/>
      <c r="O534" s="82"/>
      <c r="P534" s="82"/>
      <c r="Q534" s="82"/>
      <c r="R534" s="82"/>
      <c r="S534" s="82"/>
      <c r="T534" s="82"/>
      <c r="U534" s="82"/>
      <c r="V534" s="82"/>
      <c r="W534" s="82"/>
      <c r="X534" s="82"/>
      <c r="Y534" s="82"/>
      <c r="Z534" s="82"/>
    </row>
    <row r="535" spans="1:26" x14ac:dyDescent="0.45">
      <c r="A535" s="82"/>
      <c r="B535" s="82"/>
      <c r="C535" s="82"/>
      <c r="D535" s="82"/>
      <c r="E535" s="82"/>
      <c r="F535" s="82"/>
      <c r="G535" s="82"/>
      <c r="H535" s="82"/>
      <c r="I535" s="82"/>
      <c r="J535" s="82"/>
      <c r="K535" s="82"/>
      <c r="L535" s="82"/>
      <c r="M535" s="82"/>
      <c r="N535" s="82"/>
      <c r="O535" s="82"/>
      <c r="P535" s="82"/>
      <c r="Q535" s="82"/>
      <c r="R535" s="82"/>
      <c r="S535" s="82"/>
      <c r="T535" s="82"/>
      <c r="U535" s="82"/>
      <c r="V535" s="82"/>
      <c r="W535" s="82"/>
      <c r="X535" s="82"/>
      <c r="Y535" s="82"/>
      <c r="Z535" s="82"/>
    </row>
    <row r="536" spans="1:26" x14ac:dyDescent="0.45">
      <c r="A536" s="82"/>
      <c r="B536" s="82"/>
      <c r="C536" s="82"/>
      <c r="D536" s="82"/>
      <c r="E536" s="82"/>
      <c r="F536" s="82"/>
      <c r="G536" s="82"/>
      <c r="H536" s="82"/>
      <c r="I536" s="82"/>
      <c r="J536" s="82"/>
      <c r="K536" s="82"/>
      <c r="L536" s="82"/>
      <c r="M536" s="82"/>
      <c r="N536" s="82"/>
      <c r="O536" s="82"/>
      <c r="P536" s="82"/>
      <c r="Q536" s="82"/>
      <c r="R536" s="82"/>
      <c r="S536" s="82"/>
      <c r="T536" s="82"/>
      <c r="U536" s="82"/>
      <c r="V536" s="82"/>
      <c r="W536" s="82"/>
      <c r="X536" s="82"/>
      <c r="Y536" s="82"/>
      <c r="Z536" s="82"/>
    </row>
    <row r="537" spans="1:26" x14ac:dyDescent="0.45">
      <c r="A537" s="82"/>
      <c r="B537" s="82"/>
      <c r="C537" s="82"/>
      <c r="D537" s="82"/>
      <c r="E537" s="82"/>
      <c r="F537" s="82"/>
      <c r="G537" s="82"/>
      <c r="H537" s="82"/>
      <c r="I537" s="82"/>
      <c r="J537" s="82"/>
      <c r="K537" s="82"/>
      <c r="L537" s="82"/>
      <c r="M537" s="82"/>
      <c r="N537" s="82"/>
      <c r="O537" s="82"/>
      <c r="P537" s="82"/>
      <c r="Q537" s="82"/>
      <c r="R537" s="82"/>
      <c r="S537" s="82"/>
      <c r="T537" s="82"/>
      <c r="U537" s="82"/>
      <c r="V537" s="82"/>
      <c r="W537" s="82"/>
      <c r="X537" s="82"/>
      <c r="Y537" s="82"/>
      <c r="Z537" s="82"/>
    </row>
    <row r="538" spans="1:26" x14ac:dyDescent="0.45">
      <c r="A538" s="82"/>
      <c r="B538" s="82"/>
      <c r="C538" s="82"/>
      <c r="D538" s="82"/>
      <c r="E538" s="82"/>
      <c r="F538" s="82"/>
      <c r="G538" s="82"/>
      <c r="H538" s="82"/>
      <c r="I538" s="82"/>
      <c r="J538" s="82"/>
      <c r="K538" s="82"/>
      <c r="L538" s="82"/>
      <c r="M538" s="82"/>
      <c r="N538" s="82"/>
      <c r="O538" s="82"/>
      <c r="P538" s="82"/>
      <c r="Q538" s="82"/>
      <c r="R538" s="82"/>
      <c r="S538" s="82"/>
      <c r="T538" s="82"/>
      <c r="U538" s="82"/>
      <c r="V538" s="82"/>
      <c r="W538" s="82"/>
      <c r="X538" s="82"/>
      <c r="Y538" s="82"/>
      <c r="Z538" s="82"/>
    </row>
    <row r="539" spans="1:26" x14ac:dyDescent="0.45">
      <c r="A539" s="82"/>
      <c r="B539" s="82"/>
      <c r="C539" s="82"/>
      <c r="D539" s="82"/>
      <c r="E539" s="82"/>
      <c r="F539" s="82"/>
      <c r="G539" s="82"/>
      <c r="H539" s="82"/>
      <c r="I539" s="82"/>
      <c r="J539" s="82"/>
      <c r="K539" s="82"/>
      <c r="L539" s="82"/>
      <c r="M539" s="82"/>
      <c r="N539" s="82"/>
      <c r="O539" s="82"/>
      <c r="P539" s="82"/>
      <c r="Q539" s="82"/>
      <c r="R539" s="82"/>
      <c r="S539" s="82"/>
      <c r="T539" s="82"/>
      <c r="U539" s="82"/>
      <c r="V539" s="82"/>
      <c r="W539" s="82"/>
      <c r="X539" s="82"/>
      <c r="Y539" s="82"/>
      <c r="Z539" s="82"/>
    </row>
    <row r="540" spans="1:26" x14ac:dyDescent="0.45">
      <c r="A540" s="82"/>
      <c r="B540" s="82"/>
      <c r="C540" s="82"/>
      <c r="D540" s="82"/>
      <c r="E540" s="82"/>
      <c r="F540" s="82"/>
      <c r="G540" s="82"/>
      <c r="H540" s="82"/>
      <c r="I540" s="82"/>
      <c r="J540" s="82"/>
      <c r="K540" s="82"/>
      <c r="L540" s="82"/>
      <c r="M540" s="82"/>
      <c r="N540" s="82"/>
      <c r="O540" s="82"/>
      <c r="P540" s="82"/>
      <c r="Q540" s="82"/>
      <c r="R540" s="82"/>
      <c r="S540" s="82"/>
      <c r="T540" s="82"/>
      <c r="U540" s="82"/>
      <c r="V540" s="82"/>
      <c r="W540" s="82"/>
      <c r="X540" s="82"/>
      <c r="Y540" s="82"/>
      <c r="Z540" s="82"/>
    </row>
    <row r="541" spans="1:26" x14ac:dyDescent="0.45">
      <c r="A541" s="82"/>
      <c r="B541" s="82"/>
      <c r="C541" s="82"/>
      <c r="D541" s="82"/>
      <c r="E541" s="82"/>
      <c r="F541" s="82"/>
      <c r="G541" s="82"/>
      <c r="H541" s="82"/>
      <c r="I541" s="82"/>
      <c r="J541" s="82"/>
      <c r="K541" s="82"/>
      <c r="L541" s="82"/>
      <c r="M541" s="82"/>
      <c r="N541" s="82"/>
      <c r="O541" s="82"/>
      <c r="P541" s="82"/>
      <c r="Q541" s="82"/>
      <c r="R541" s="82"/>
      <c r="S541" s="82"/>
      <c r="T541" s="82"/>
      <c r="U541" s="82"/>
      <c r="V541" s="82"/>
      <c r="W541" s="82"/>
      <c r="X541" s="82"/>
      <c r="Y541" s="82"/>
      <c r="Z541" s="82"/>
    </row>
    <row r="542" spans="1:26" x14ac:dyDescent="0.45">
      <c r="A542" s="82"/>
      <c r="B542" s="82"/>
      <c r="C542" s="82"/>
      <c r="D542" s="82"/>
      <c r="E542" s="82"/>
      <c r="F542" s="82"/>
      <c r="G542" s="82"/>
      <c r="H542" s="82"/>
      <c r="I542" s="82"/>
      <c r="J542" s="82"/>
      <c r="K542" s="82"/>
      <c r="L542" s="82"/>
      <c r="M542" s="82"/>
      <c r="N542" s="82"/>
      <c r="O542" s="82"/>
      <c r="P542" s="82"/>
      <c r="Q542" s="82"/>
      <c r="R542" s="82"/>
      <c r="S542" s="82"/>
      <c r="T542" s="82"/>
      <c r="U542" s="82"/>
      <c r="V542" s="82"/>
      <c r="W542" s="82"/>
      <c r="X542" s="82"/>
      <c r="Y542" s="82"/>
      <c r="Z542" s="82"/>
    </row>
    <row r="543" spans="1:26" x14ac:dyDescent="0.45">
      <c r="A543" s="82"/>
      <c r="B543" s="82"/>
      <c r="C543" s="82"/>
      <c r="D543" s="82"/>
      <c r="E543" s="82"/>
      <c r="F543" s="82"/>
      <c r="G543" s="82"/>
      <c r="H543" s="82"/>
      <c r="I543" s="82"/>
      <c r="J543" s="82"/>
      <c r="K543" s="82"/>
      <c r="L543" s="82"/>
      <c r="M543" s="82"/>
      <c r="N543" s="82"/>
      <c r="O543" s="82"/>
      <c r="P543" s="82"/>
      <c r="Q543" s="82"/>
      <c r="R543" s="82"/>
      <c r="S543" s="82"/>
      <c r="T543" s="82"/>
      <c r="U543" s="82"/>
      <c r="V543" s="82"/>
      <c r="W543" s="82"/>
      <c r="X543" s="82"/>
      <c r="Y543" s="82"/>
      <c r="Z543" s="82"/>
    </row>
    <row r="544" spans="1:26" x14ac:dyDescent="0.45">
      <c r="A544" s="82"/>
      <c r="B544" s="82"/>
      <c r="C544" s="82"/>
      <c r="D544" s="82"/>
      <c r="E544" s="82"/>
      <c r="F544" s="82"/>
      <c r="G544" s="82"/>
      <c r="H544" s="82"/>
      <c r="I544" s="82"/>
      <c r="J544" s="82"/>
      <c r="K544" s="82"/>
      <c r="L544" s="82"/>
      <c r="M544" s="82"/>
      <c r="N544" s="82"/>
      <c r="O544" s="82"/>
      <c r="P544" s="82"/>
      <c r="Q544" s="82"/>
      <c r="R544" s="82"/>
      <c r="S544" s="82"/>
      <c r="T544" s="82"/>
      <c r="U544" s="82"/>
      <c r="V544" s="82"/>
      <c r="W544" s="82"/>
      <c r="X544" s="82"/>
      <c r="Y544" s="82"/>
      <c r="Z544" s="82"/>
    </row>
    <row r="545" spans="1:26" x14ac:dyDescent="0.45">
      <c r="A545" s="82"/>
      <c r="B545" s="82"/>
      <c r="C545" s="82"/>
      <c r="D545" s="82"/>
      <c r="E545" s="82"/>
      <c r="F545" s="82"/>
      <c r="G545" s="82"/>
      <c r="H545" s="82"/>
      <c r="I545" s="82"/>
      <c r="J545" s="82"/>
      <c r="K545" s="82"/>
      <c r="L545" s="82"/>
      <c r="M545" s="82"/>
      <c r="N545" s="82"/>
      <c r="O545" s="82"/>
      <c r="P545" s="82"/>
      <c r="Q545" s="82"/>
      <c r="R545" s="82"/>
      <c r="S545" s="82"/>
      <c r="T545" s="82"/>
      <c r="U545" s="82"/>
      <c r="V545" s="82"/>
      <c r="W545" s="82"/>
      <c r="X545" s="82"/>
      <c r="Y545" s="82"/>
      <c r="Z545" s="82"/>
    </row>
    <row r="546" spans="1:26" x14ac:dyDescent="0.45">
      <c r="A546" s="82"/>
      <c r="B546" s="82"/>
      <c r="C546" s="82"/>
      <c r="D546" s="82"/>
      <c r="E546" s="82"/>
      <c r="F546" s="82"/>
      <c r="G546" s="82"/>
      <c r="H546" s="82"/>
      <c r="I546" s="82"/>
      <c r="J546" s="82"/>
      <c r="K546" s="82"/>
      <c r="L546" s="82"/>
      <c r="M546" s="82"/>
      <c r="N546" s="82"/>
      <c r="O546" s="82"/>
      <c r="P546" s="82"/>
      <c r="Q546" s="82"/>
      <c r="R546" s="82"/>
      <c r="S546" s="82"/>
      <c r="T546" s="82"/>
      <c r="U546" s="82"/>
      <c r="V546" s="82"/>
      <c r="W546" s="82"/>
      <c r="X546" s="82"/>
      <c r="Y546" s="82"/>
      <c r="Z546" s="82"/>
    </row>
    <row r="547" spans="1:26" x14ac:dyDescent="0.45">
      <c r="A547" s="82"/>
      <c r="B547" s="82"/>
      <c r="C547" s="82"/>
      <c r="D547" s="82"/>
      <c r="E547" s="82"/>
      <c r="F547" s="82"/>
      <c r="G547" s="82"/>
      <c r="H547" s="82"/>
      <c r="I547" s="82"/>
      <c r="J547" s="82"/>
      <c r="K547" s="82"/>
      <c r="L547" s="82"/>
      <c r="M547" s="82"/>
      <c r="N547" s="82"/>
      <c r="O547" s="82"/>
      <c r="P547" s="82"/>
      <c r="Q547" s="82"/>
      <c r="R547" s="82"/>
      <c r="S547" s="82"/>
      <c r="T547" s="82"/>
      <c r="U547" s="82"/>
      <c r="V547" s="82"/>
      <c r="W547" s="82"/>
      <c r="X547" s="82"/>
      <c r="Y547" s="82"/>
      <c r="Z547" s="82"/>
    </row>
    <row r="548" spans="1:26" x14ac:dyDescent="0.45">
      <c r="A548" s="82"/>
      <c r="B548" s="82"/>
      <c r="C548" s="82"/>
      <c r="D548" s="82"/>
      <c r="E548" s="82"/>
      <c r="F548" s="82"/>
      <c r="G548" s="82"/>
      <c r="H548" s="82"/>
      <c r="I548" s="82"/>
      <c r="J548" s="82"/>
      <c r="K548" s="82"/>
      <c r="L548" s="82"/>
      <c r="M548" s="82"/>
      <c r="N548" s="82"/>
      <c r="O548" s="82"/>
      <c r="P548" s="82"/>
      <c r="Q548" s="82"/>
      <c r="R548" s="82"/>
      <c r="S548" s="82"/>
      <c r="T548" s="82"/>
      <c r="U548" s="82"/>
      <c r="V548" s="82"/>
      <c r="W548" s="82"/>
      <c r="X548" s="82"/>
      <c r="Y548" s="82"/>
      <c r="Z548" s="82"/>
    </row>
    <row r="549" spans="1:26" x14ac:dyDescent="0.45">
      <c r="A549" s="82"/>
      <c r="B549" s="82"/>
      <c r="C549" s="82"/>
      <c r="D549" s="82"/>
      <c r="E549" s="82"/>
      <c r="F549" s="82"/>
      <c r="G549" s="82"/>
      <c r="H549" s="82"/>
      <c r="I549" s="82"/>
      <c r="J549" s="82"/>
      <c r="K549" s="82"/>
      <c r="L549" s="82"/>
      <c r="M549" s="82"/>
      <c r="N549" s="82"/>
      <c r="O549" s="82"/>
      <c r="P549" s="82"/>
      <c r="Q549" s="82"/>
      <c r="R549" s="82"/>
      <c r="S549" s="82"/>
      <c r="T549" s="82"/>
      <c r="U549" s="82"/>
      <c r="V549" s="82"/>
      <c r="W549" s="82"/>
      <c r="X549" s="82"/>
      <c r="Y549" s="82"/>
      <c r="Z549" s="82"/>
    </row>
    <row r="550" spans="1:26" x14ac:dyDescent="0.45">
      <c r="A550" s="82"/>
      <c r="B550" s="82"/>
      <c r="C550" s="82"/>
      <c r="D550" s="82"/>
      <c r="E550" s="82"/>
      <c r="F550" s="82"/>
      <c r="G550" s="82"/>
      <c r="H550" s="82"/>
      <c r="I550" s="82"/>
      <c r="J550" s="82"/>
      <c r="K550" s="82"/>
      <c r="L550" s="82"/>
      <c r="M550" s="82"/>
      <c r="N550" s="82"/>
      <c r="O550" s="82"/>
      <c r="P550" s="82"/>
      <c r="Q550" s="82"/>
      <c r="R550" s="82"/>
      <c r="S550" s="82"/>
      <c r="T550" s="82"/>
      <c r="U550" s="82"/>
      <c r="V550" s="82"/>
      <c r="W550" s="82"/>
      <c r="X550" s="82"/>
      <c r="Y550" s="82"/>
      <c r="Z550" s="82"/>
    </row>
    <row r="551" spans="1:26" x14ac:dyDescent="0.45">
      <c r="A551" s="82"/>
      <c r="B551" s="82"/>
      <c r="C551" s="82"/>
      <c r="D551" s="82"/>
      <c r="E551" s="82"/>
      <c r="F551" s="82"/>
      <c r="G551" s="82"/>
      <c r="H551" s="82"/>
      <c r="I551" s="82"/>
      <c r="J551" s="82"/>
      <c r="K551" s="82"/>
      <c r="L551" s="82"/>
      <c r="M551" s="82"/>
      <c r="N551" s="82"/>
      <c r="O551" s="82"/>
      <c r="P551" s="82"/>
      <c r="Q551" s="82"/>
      <c r="R551" s="82"/>
      <c r="S551" s="82"/>
      <c r="T551" s="82"/>
      <c r="U551" s="82"/>
      <c r="V551" s="82"/>
      <c r="W551" s="82"/>
      <c r="X551" s="82"/>
      <c r="Y551" s="82"/>
      <c r="Z551" s="82"/>
    </row>
    <row r="552" spans="1:26" x14ac:dyDescent="0.45">
      <c r="A552" s="82"/>
      <c r="B552" s="82"/>
      <c r="C552" s="82"/>
      <c r="D552" s="82"/>
      <c r="E552" s="82"/>
      <c r="F552" s="82"/>
      <c r="G552" s="82"/>
      <c r="H552" s="82"/>
      <c r="I552" s="82"/>
      <c r="J552" s="82"/>
      <c r="K552" s="82"/>
      <c r="L552" s="82"/>
      <c r="M552" s="82"/>
      <c r="N552" s="82"/>
      <c r="O552" s="82"/>
      <c r="P552" s="82"/>
      <c r="Q552" s="82"/>
      <c r="R552" s="82"/>
      <c r="S552" s="82"/>
      <c r="T552" s="82"/>
      <c r="U552" s="82"/>
      <c r="V552" s="82"/>
      <c r="W552" s="82"/>
      <c r="X552" s="82"/>
      <c r="Y552" s="82"/>
      <c r="Z552" s="82"/>
    </row>
    <row r="553" spans="1:26" x14ac:dyDescent="0.45">
      <c r="A553" s="82"/>
      <c r="B553" s="82"/>
      <c r="C553" s="82"/>
      <c r="D553" s="82"/>
      <c r="E553" s="82"/>
      <c r="F553" s="82"/>
      <c r="G553" s="82"/>
      <c r="H553" s="82"/>
      <c r="I553" s="82"/>
      <c r="J553" s="82"/>
      <c r="K553" s="82"/>
      <c r="L553" s="82"/>
      <c r="M553" s="82"/>
      <c r="N553" s="82"/>
      <c r="O553" s="82"/>
      <c r="P553" s="82"/>
      <c r="Q553" s="82"/>
      <c r="R553" s="82"/>
      <c r="S553" s="82"/>
      <c r="T553" s="82"/>
      <c r="U553" s="82"/>
      <c r="V553" s="82"/>
      <c r="W553" s="82"/>
      <c r="X553" s="82"/>
      <c r="Y553" s="82"/>
      <c r="Z553" s="82"/>
    </row>
    <row r="554" spans="1:26" x14ac:dyDescent="0.45">
      <c r="A554" s="82"/>
      <c r="B554" s="82"/>
      <c r="C554" s="82"/>
      <c r="D554" s="82"/>
      <c r="E554" s="82"/>
      <c r="F554" s="82"/>
      <c r="G554" s="82"/>
      <c r="H554" s="82"/>
      <c r="I554" s="82"/>
      <c r="J554" s="82"/>
      <c r="K554" s="82"/>
      <c r="L554" s="82"/>
      <c r="M554" s="82"/>
      <c r="N554" s="82"/>
      <c r="O554" s="82"/>
      <c r="P554" s="82"/>
      <c r="Q554" s="82"/>
      <c r="R554" s="82"/>
      <c r="S554" s="82"/>
      <c r="T554" s="82"/>
      <c r="U554" s="82"/>
      <c r="V554" s="82"/>
      <c r="W554" s="82"/>
      <c r="X554" s="82"/>
      <c r="Y554" s="82"/>
      <c r="Z554" s="82"/>
    </row>
    <row r="555" spans="1:26" x14ac:dyDescent="0.45">
      <c r="A555" s="82"/>
      <c r="B555" s="82"/>
      <c r="C555" s="82"/>
      <c r="D555" s="82"/>
      <c r="E555" s="82"/>
      <c r="F555" s="82"/>
      <c r="G555" s="82"/>
      <c r="H555" s="82"/>
      <c r="I555" s="82"/>
      <c r="J555" s="82"/>
      <c r="K555" s="82"/>
      <c r="L555" s="82"/>
      <c r="M555" s="82"/>
      <c r="N555" s="82"/>
      <c r="O555" s="82"/>
      <c r="P555" s="82"/>
      <c r="Q555" s="82"/>
      <c r="R555" s="82"/>
      <c r="S555" s="82"/>
      <c r="T555" s="82"/>
      <c r="U555" s="82"/>
      <c r="V555" s="82"/>
      <c r="W555" s="82"/>
      <c r="X555" s="82"/>
      <c r="Y555" s="82"/>
      <c r="Z555" s="82"/>
    </row>
    <row r="556" spans="1:26" x14ac:dyDescent="0.45">
      <c r="A556" s="82"/>
      <c r="B556" s="82"/>
      <c r="C556" s="82"/>
      <c r="D556" s="82"/>
      <c r="E556" s="82"/>
      <c r="F556" s="82"/>
      <c r="G556" s="82"/>
      <c r="H556" s="82"/>
      <c r="I556" s="82"/>
      <c r="J556" s="82"/>
      <c r="K556" s="82"/>
      <c r="L556" s="82"/>
      <c r="M556" s="82"/>
      <c r="N556" s="82"/>
      <c r="O556" s="82"/>
      <c r="P556" s="82"/>
      <c r="Q556" s="82"/>
      <c r="R556" s="82"/>
      <c r="S556" s="82"/>
      <c r="T556" s="82"/>
      <c r="U556" s="82"/>
      <c r="V556" s="82"/>
      <c r="W556" s="82"/>
      <c r="X556" s="82"/>
      <c r="Y556" s="82"/>
      <c r="Z556" s="82"/>
    </row>
    <row r="557" spans="1:26" x14ac:dyDescent="0.45">
      <c r="A557" s="82"/>
      <c r="B557" s="82"/>
      <c r="C557" s="82"/>
      <c r="D557" s="82"/>
      <c r="E557" s="82"/>
      <c r="F557" s="82"/>
      <c r="G557" s="82"/>
      <c r="H557" s="82"/>
      <c r="I557" s="82"/>
      <c r="J557" s="82"/>
      <c r="K557" s="82"/>
      <c r="L557" s="82"/>
      <c r="M557" s="82"/>
      <c r="N557" s="82"/>
      <c r="O557" s="82"/>
      <c r="P557" s="82"/>
      <c r="Q557" s="82"/>
      <c r="R557" s="82"/>
      <c r="S557" s="82"/>
      <c r="T557" s="82"/>
      <c r="U557" s="82"/>
      <c r="V557" s="82"/>
      <c r="W557" s="82"/>
      <c r="X557" s="82"/>
      <c r="Y557" s="82"/>
      <c r="Z557" s="82"/>
    </row>
    <row r="558" spans="1:26" x14ac:dyDescent="0.45">
      <c r="A558" s="82"/>
      <c r="B558" s="82"/>
      <c r="C558" s="82"/>
      <c r="D558" s="82"/>
      <c r="E558" s="82"/>
      <c r="F558" s="82"/>
      <c r="G558" s="82"/>
      <c r="H558" s="82"/>
      <c r="I558" s="82"/>
      <c r="J558" s="82"/>
      <c r="K558" s="82"/>
      <c r="L558" s="82"/>
      <c r="M558" s="82"/>
      <c r="N558" s="82"/>
      <c r="O558" s="82"/>
      <c r="P558" s="82"/>
      <c r="Q558" s="82"/>
      <c r="R558" s="82"/>
      <c r="S558" s="82"/>
      <c r="T558" s="82"/>
      <c r="U558" s="82"/>
      <c r="V558" s="82"/>
      <c r="W558" s="82"/>
      <c r="X558" s="82"/>
      <c r="Y558" s="82"/>
      <c r="Z558" s="82"/>
    </row>
    <row r="559" spans="1:26" x14ac:dyDescent="0.45">
      <c r="A559" s="82"/>
      <c r="B559" s="82"/>
      <c r="C559" s="82"/>
      <c r="D559" s="82"/>
      <c r="E559" s="82"/>
      <c r="F559" s="82"/>
      <c r="G559" s="82"/>
      <c r="H559" s="82"/>
      <c r="I559" s="82"/>
      <c r="J559" s="82"/>
      <c r="K559" s="82"/>
      <c r="L559" s="82"/>
      <c r="M559" s="82"/>
      <c r="N559" s="82"/>
      <c r="O559" s="82"/>
      <c r="P559" s="82"/>
      <c r="Q559" s="82"/>
      <c r="R559" s="82"/>
      <c r="S559" s="82"/>
      <c r="T559" s="82"/>
      <c r="U559" s="82"/>
      <c r="V559" s="82"/>
      <c r="W559" s="82"/>
      <c r="X559" s="82"/>
      <c r="Y559" s="82"/>
      <c r="Z559" s="82"/>
    </row>
    <row r="560" spans="1:26" x14ac:dyDescent="0.45">
      <c r="A560" s="82"/>
      <c r="B560" s="82"/>
      <c r="C560" s="82"/>
      <c r="D560" s="82"/>
      <c r="E560" s="82"/>
      <c r="F560" s="82"/>
      <c r="G560" s="82"/>
      <c r="H560" s="82"/>
      <c r="I560" s="82"/>
      <c r="J560" s="82"/>
      <c r="K560" s="82"/>
      <c r="L560" s="82"/>
      <c r="M560" s="82"/>
      <c r="N560" s="82"/>
      <c r="O560" s="82"/>
      <c r="P560" s="82"/>
      <c r="Q560" s="82"/>
      <c r="R560" s="82"/>
      <c r="S560" s="82"/>
      <c r="T560" s="82"/>
      <c r="U560" s="82"/>
      <c r="V560" s="82"/>
      <c r="W560" s="82"/>
      <c r="X560" s="82"/>
      <c r="Y560" s="82"/>
      <c r="Z560" s="82"/>
    </row>
    <row r="561" spans="1:26" x14ac:dyDescent="0.45">
      <c r="A561" s="82"/>
      <c r="B561" s="82"/>
      <c r="C561" s="82"/>
      <c r="D561" s="82"/>
      <c r="E561" s="82"/>
      <c r="F561" s="82"/>
      <c r="G561" s="82"/>
      <c r="H561" s="82"/>
      <c r="I561" s="82"/>
      <c r="J561" s="82"/>
      <c r="K561" s="82"/>
      <c r="L561" s="82"/>
      <c r="M561" s="82"/>
      <c r="N561" s="82"/>
      <c r="O561" s="82"/>
      <c r="P561" s="82"/>
      <c r="Q561" s="82"/>
      <c r="R561" s="82"/>
      <c r="S561" s="82"/>
      <c r="T561" s="82"/>
      <c r="U561" s="82"/>
      <c r="V561" s="82"/>
      <c r="W561" s="82"/>
      <c r="X561" s="82"/>
      <c r="Y561" s="82"/>
      <c r="Z561" s="82"/>
    </row>
    <row r="562" spans="1:26" x14ac:dyDescent="0.45">
      <c r="A562" s="82"/>
      <c r="B562" s="82"/>
      <c r="C562" s="82"/>
      <c r="D562" s="82"/>
      <c r="E562" s="82"/>
      <c r="F562" s="82"/>
      <c r="G562" s="82"/>
      <c r="H562" s="82"/>
      <c r="I562" s="82"/>
      <c r="J562" s="82"/>
      <c r="K562" s="82"/>
      <c r="L562" s="82"/>
      <c r="M562" s="82"/>
      <c r="N562" s="82"/>
      <c r="O562" s="82"/>
      <c r="P562" s="82"/>
      <c r="Q562" s="82"/>
      <c r="R562" s="82"/>
      <c r="S562" s="82"/>
      <c r="T562" s="82"/>
      <c r="U562" s="82"/>
      <c r="V562" s="82"/>
      <c r="W562" s="82"/>
      <c r="X562" s="82"/>
      <c r="Y562" s="82"/>
      <c r="Z562" s="82"/>
    </row>
    <row r="563" spans="1:26" x14ac:dyDescent="0.45">
      <c r="A563" s="82"/>
      <c r="B563" s="82"/>
      <c r="C563" s="82"/>
      <c r="D563" s="82"/>
      <c r="E563" s="82"/>
      <c r="F563" s="82"/>
      <c r="G563" s="82"/>
      <c r="H563" s="82"/>
      <c r="I563" s="82"/>
      <c r="J563" s="82"/>
      <c r="K563" s="82"/>
      <c r="L563" s="82"/>
      <c r="M563" s="82"/>
      <c r="N563" s="82"/>
      <c r="O563" s="82"/>
      <c r="P563" s="82"/>
      <c r="Q563" s="82"/>
      <c r="R563" s="82"/>
      <c r="S563" s="82"/>
      <c r="T563" s="82"/>
      <c r="U563" s="82"/>
      <c r="V563" s="82"/>
      <c r="W563" s="82"/>
      <c r="X563" s="82"/>
      <c r="Y563" s="82"/>
      <c r="Z563" s="82"/>
    </row>
    <row r="564" spans="1:26" x14ac:dyDescent="0.45">
      <c r="A564" s="82"/>
      <c r="B564" s="82"/>
      <c r="C564" s="82"/>
      <c r="D564" s="82"/>
      <c r="E564" s="82"/>
      <c r="F564" s="82"/>
      <c r="G564" s="82"/>
      <c r="H564" s="82"/>
      <c r="I564" s="82"/>
      <c r="J564" s="82"/>
      <c r="K564" s="82"/>
      <c r="L564" s="82"/>
      <c r="M564" s="82"/>
      <c r="N564" s="82"/>
      <c r="O564" s="82"/>
      <c r="P564" s="82"/>
      <c r="Q564" s="82"/>
      <c r="R564" s="82"/>
      <c r="S564" s="82"/>
      <c r="T564" s="82"/>
      <c r="U564" s="82"/>
      <c r="V564" s="82"/>
      <c r="W564" s="82"/>
      <c r="X564" s="82"/>
      <c r="Y564" s="82"/>
      <c r="Z564" s="82"/>
    </row>
    <row r="565" spans="1:26" x14ac:dyDescent="0.45">
      <c r="A565" s="82"/>
      <c r="B565" s="82"/>
      <c r="C565" s="82"/>
      <c r="D565" s="82"/>
      <c r="E565" s="82"/>
      <c r="F565" s="82"/>
      <c r="G565" s="82"/>
      <c r="H565" s="82"/>
      <c r="I565" s="82"/>
      <c r="J565" s="82"/>
      <c r="K565" s="82"/>
      <c r="L565" s="82"/>
      <c r="M565" s="82"/>
      <c r="N565" s="82"/>
      <c r="O565" s="82"/>
      <c r="P565" s="82"/>
      <c r="Q565" s="82"/>
      <c r="R565" s="82"/>
      <c r="S565" s="82"/>
      <c r="T565" s="82"/>
      <c r="U565" s="82"/>
      <c r="V565" s="82"/>
      <c r="W565" s="82"/>
      <c r="X565" s="82"/>
      <c r="Y565" s="82"/>
      <c r="Z565" s="82"/>
    </row>
    <row r="566" spans="1:26" x14ac:dyDescent="0.45">
      <c r="A566" s="82"/>
      <c r="B566" s="82"/>
      <c r="C566" s="82"/>
      <c r="D566" s="82"/>
      <c r="E566" s="82"/>
      <c r="F566" s="82"/>
      <c r="G566" s="82"/>
      <c r="H566" s="82"/>
      <c r="I566" s="82"/>
      <c r="J566" s="82"/>
      <c r="K566" s="82"/>
      <c r="L566" s="82"/>
      <c r="M566" s="82"/>
      <c r="N566" s="82"/>
      <c r="O566" s="82"/>
      <c r="P566" s="82"/>
      <c r="Q566" s="82"/>
      <c r="R566" s="82"/>
      <c r="S566" s="82"/>
      <c r="T566" s="82"/>
      <c r="U566" s="82"/>
      <c r="V566" s="82"/>
      <c r="W566" s="82"/>
      <c r="X566" s="82"/>
      <c r="Y566" s="82"/>
      <c r="Z566" s="82"/>
    </row>
    <row r="567" spans="1:26" x14ac:dyDescent="0.45">
      <c r="A567" s="82"/>
      <c r="B567" s="82"/>
      <c r="C567" s="82"/>
      <c r="D567" s="82"/>
      <c r="E567" s="82"/>
      <c r="F567" s="82"/>
      <c r="G567" s="82"/>
      <c r="H567" s="82"/>
      <c r="I567" s="82"/>
      <c r="J567" s="82"/>
      <c r="K567" s="82"/>
      <c r="L567" s="82"/>
      <c r="M567" s="82"/>
      <c r="N567" s="82"/>
      <c r="O567" s="82"/>
      <c r="P567" s="82"/>
      <c r="Q567" s="82"/>
      <c r="R567" s="82"/>
      <c r="S567" s="82"/>
      <c r="T567" s="82"/>
      <c r="U567" s="82"/>
      <c r="V567" s="82"/>
      <c r="W567" s="82"/>
      <c r="X567" s="82"/>
      <c r="Y567" s="82"/>
      <c r="Z567" s="82"/>
    </row>
    <row r="568" spans="1:26" x14ac:dyDescent="0.45">
      <c r="A568" s="82"/>
      <c r="B568" s="82"/>
      <c r="C568" s="82"/>
      <c r="D568" s="82"/>
      <c r="E568" s="82"/>
      <c r="F568" s="82"/>
      <c r="G568" s="82"/>
      <c r="H568" s="82"/>
      <c r="I568" s="82"/>
      <c r="J568" s="82"/>
      <c r="K568" s="82"/>
      <c r="L568" s="82"/>
      <c r="M568" s="82"/>
      <c r="N568" s="82"/>
      <c r="O568" s="82"/>
      <c r="P568" s="82"/>
      <c r="Q568" s="82"/>
      <c r="R568" s="82"/>
      <c r="S568" s="82"/>
      <c r="T568" s="82"/>
      <c r="U568" s="82"/>
      <c r="V568" s="82"/>
      <c r="W568" s="82"/>
      <c r="X568" s="82"/>
      <c r="Y568" s="82"/>
      <c r="Z568" s="82"/>
    </row>
    <row r="569" spans="1:26" x14ac:dyDescent="0.45">
      <c r="A569" s="82"/>
      <c r="B569" s="82"/>
      <c r="C569" s="82"/>
      <c r="D569" s="82"/>
      <c r="E569" s="82"/>
      <c r="F569" s="82"/>
      <c r="G569" s="82"/>
      <c r="H569" s="82"/>
      <c r="I569" s="82"/>
      <c r="J569" s="82"/>
      <c r="K569" s="82"/>
      <c r="L569" s="82"/>
      <c r="M569" s="82"/>
      <c r="N569" s="82"/>
      <c r="O569" s="82"/>
      <c r="P569" s="82"/>
      <c r="Q569" s="82"/>
      <c r="R569" s="82"/>
      <c r="S569" s="82"/>
      <c r="T569" s="82"/>
      <c r="U569" s="82"/>
      <c r="V569" s="82"/>
      <c r="W569" s="82"/>
      <c r="X569" s="82"/>
      <c r="Y569" s="82"/>
      <c r="Z569" s="82"/>
    </row>
    <row r="570" spans="1:26" x14ac:dyDescent="0.45">
      <c r="A570" s="82"/>
      <c r="B570" s="82"/>
      <c r="C570" s="82"/>
      <c r="D570" s="82"/>
      <c r="E570" s="82"/>
      <c r="F570" s="82"/>
      <c r="G570" s="82"/>
      <c r="H570" s="82"/>
      <c r="I570" s="82"/>
      <c r="J570" s="82"/>
      <c r="K570" s="82"/>
      <c r="L570" s="82"/>
      <c r="M570" s="82"/>
      <c r="N570" s="82"/>
      <c r="O570" s="82"/>
      <c r="P570" s="82"/>
      <c r="Q570" s="82"/>
      <c r="R570" s="82"/>
      <c r="S570" s="82"/>
      <c r="T570" s="82"/>
      <c r="U570" s="82"/>
      <c r="V570" s="82"/>
      <c r="W570" s="82"/>
      <c r="X570" s="82"/>
      <c r="Y570" s="82"/>
      <c r="Z570" s="82"/>
    </row>
    <row r="571" spans="1:26" x14ac:dyDescent="0.45">
      <c r="A571" s="82"/>
      <c r="B571" s="82"/>
      <c r="C571" s="82"/>
      <c r="D571" s="82"/>
      <c r="E571" s="82"/>
      <c r="F571" s="82"/>
      <c r="G571" s="82"/>
      <c r="H571" s="82"/>
      <c r="I571" s="82"/>
      <c r="J571" s="82"/>
      <c r="K571" s="82"/>
      <c r="L571" s="82"/>
      <c r="M571" s="82"/>
      <c r="N571" s="82"/>
      <c r="O571" s="82"/>
      <c r="P571" s="82"/>
      <c r="Q571" s="82"/>
      <c r="R571" s="82"/>
      <c r="S571" s="82"/>
      <c r="T571" s="82"/>
      <c r="U571" s="82"/>
      <c r="V571" s="82"/>
      <c r="W571" s="82"/>
      <c r="X571" s="82"/>
      <c r="Y571" s="82"/>
      <c r="Z571" s="82"/>
    </row>
    <row r="572" spans="1:26" x14ac:dyDescent="0.45">
      <c r="A572" s="82"/>
      <c r="B572" s="82"/>
      <c r="C572" s="82"/>
      <c r="D572" s="82"/>
      <c r="E572" s="82"/>
      <c r="F572" s="82"/>
      <c r="G572" s="82"/>
      <c r="H572" s="82"/>
      <c r="I572" s="82"/>
      <c r="J572" s="82"/>
      <c r="K572" s="82"/>
      <c r="L572" s="82"/>
      <c r="M572" s="82"/>
      <c r="N572" s="82"/>
      <c r="O572" s="82"/>
      <c r="P572" s="82"/>
      <c r="Q572" s="82"/>
      <c r="R572" s="82"/>
      <c r="S572" s="82"/>
      <c r="T572" s="82"/>
      <c r="U572" s="82"/>
      <c r="V572" s="82"/>
      <c r="W572" s="82"/>
      <c r="X572" s="82"/>
      <c r="Y572" s="82"/>
      <c r="Z572" s="82"/>
    </row>
    <row r="573" spans="1:26" x14ac:dyDescent="0.45">
      <c r="A573" s="82"/>
      <c r="B573" s="82"/>
      <c r="C573" s="82"/>
      <c r="D573" s="82"/>
      <c r="E573" s="82"/>
      <c r="F573" s="82"/>
      <c r="G573" s="82"/>
      <c r="H573" s="82"/>
      <c r="I573" s="82"/>
      <c r="J573" s="82"/>
      <c r="K573" s="82"/>
      <c r="L573" s="82"/>
      <c r="M573" s="82"/>
      <c r="N573" s="82"/>
      <c r="O573" s="82"/>
      <c r="P573" s="82"/>
      <c r="Q573" s="82"/>
      <c r="R573" s="82"/>
      <c r="S573" s="82"/>
      <c r="T573" s="82"/>
      <c r="U573" s="82"/>
      <c r="V573" s="82"/>
      <c r="W573" s="82"/>
      <c r="X573" s="82"/>
      <c r="Y573" s="82"/>
      <c r="Z573" s="82"/>
    </row>
    <row r="574" spans="1:26" x14ac:dyDescent="0.45">
      <c r="A574" s="82"/>
      <c r="B574" s="82"/>
      <c r="C574" s="82"/>
      <c r="D574" s="82"/>
      <c r="E574" s="82"/>
      <c r="F574" s="82"/>
      <c r="G574" s="82"/>
      <c r="H574" s="82"/>
      <c r="I574" s="82"/>
      <c r="J574" s="82"/>
      <c r="K574" s="82"/>
      <c r="L574" s="82"/>
      <c r="M574" s="82"/>
      <c r="N574" s="82"/>
      <c r="O574" s="82"/>
      <c r="P574" s="82"/>
      <c r="Q574" s="82"/>
      <c r="R574" s="82"/>
      <c r="S574" s="82"/>
      <c r="T574" s="82"/>
      <c r="U574" s="82"/>
      <c r="V574" s="82"/>
      <c r="W574" s="82"/>
      <c r="X574" s="82"/>
      <c r="Y574" s="82"/>
      <c r="Z574" s="82"/>
    </row>
    <row r="575" spans="1:26" x14ac:dyDescent="0.45">
      <c r="A575" s="82"/>
      <c r="B575" s="82"/>
      <c r="C575" s="82"/>
      <c r="D575" s="82"/>
      <c r="E575" s="82"/>
      <c r="F575" s="82"/>
      <c r="G575" s="82"/>
      <c r="H575" s="82"/>
      <c r="I575" s="82"/>
      <c r="J575" s="82"/>
      <c r="K575" s="82"/>
      <c r="L575" s="82"/>
      <c r="M575" s="82"/>
      <c r="N575" s="82"/>
      <c r="O575" s="82"/>
      <c r="P575" s="82"/>
      <c r="Q575" s="82"/>
      <c r="R575" s="82"/>
      <c r="S575" s="82"/>
      <c r="T575" s="82"/>
      <c r="U575" s="82"/>
      <c r="V575" s="82"/>
      <c r="W575" s="82"/>
      <c r="X575" s="82"/>
      <c r="Y575" s="82"/>
      <c r="Z575" s="82"/>
    </row>
    <row r="576" spans="1:26" x14ac:dyDescent="0.45">
      <c r="A576" s="82"/>
      <c r="B576" s="82"/>
      <c r="C576" s="82"/>
      <c r="D576" s="82"/>
      <c r="E576" s="82"/>
      <c r="F576" s="82"/>
      <c r="G576" s="82"/>
      <c r="H576" s="82"/>
      <c r="I576" s="82"/>
      <c r="J576" s="82"/>
      <c r="K576" s="82"/>
      <c r="L576" s="82"/>
      <c r="M576" s="82"/>
      <c r="N576" s="82"/>
      <c r="O576" s="82"/>
      <c r="P576" s="82"/>
      <c r="Q576" s="82"/>
      <c r="R576" s="82"/>
      <c r="S576" s="82"/>
      <c r="T576" s="82"/>
      <c r="U576" s="82"/>
      <c r="V576" s="82"/>
      <c r="W576" s="82"/>
      <c r="X576" s="82"/>
      <c r="Y576" s="82"/>
      <c r="Z576" s="82"/>
    </row>
    <row r="577" spans="1:26" x14ac:dyDescent="0.45">
      <c r="A577" s="82"/>
      <c r="B577" s="82"/>
      <c r="C577" s="82"/>
      <c r="D577" s="82"/>
      <c r="E577" s="82"/>
      <c r="F577" s="82"/>
      <c r="G577" s="82"/>
      <c r="H577" s="82"/>
      <c r="I577" s="82"/>
      <c r="J577" s="82"/>
      <c r="K577" s="82"/>
      <c r="L577" s="82"/>
      <c r="M577" s="82"/>
      <c r="N577" s="82"/>
      <c r="O577" s="82"/>
      <c r="P577" s="82"/>
      <c r="Q577" s="82"/>
      <c r="R577" s="82"/>
      <c r="S577" s="82"/>
      <c r="T577" s="82"/>
      <c r="U577" s="82"/>
      <c r="V577" s="82"/>
      <c r="W577" s="82"/>
      <c r="X577" s="82"/>
      <c r="Y577" s="82"/>
      <c r="Z577" s="82"/>
    </row>
    <row r="578" spans="1:26" x14ac:dyDescent="0.45">
      <c r="A578" s="82"/>
      <c r="B578" s="82"/>
      <c r="C578" s="82"/>
      <c r="D578" s="82"/>
      <c r="E578" s="82"/>
      <c r="F578" s="82"/>
      <c r="G578" s="82"/>
      <c r="H578" s="82"/>
      <c r="I578" s="82"/>
      <c r="J578" s="82"/>
      <c r="K578" s="82"/>
      <c r="L578" s="82"/>
      <c r="M578" s="82"/>
      <c r="N578" s="82"/>
      <c r="O578" s="82"/>
      <c r="P578" s="82"/>
      <c r="Q578" s="82"/>
      <c r="R578" s="82"/>
      <c r="S578" s="82"/>
      <c r="T578" s="82"/>
      <c r="U578" s="82"/>
      <c r="V578" s="82"/>
      <c r="W578" s="82"/>
      <c r="X578" s="82"/>
      <c r="Y578" s="82"/>
      <c r="Z578" s="82"/>
    </row>
    <row r="579" spans="1:26" x14ac:dyDescent="0.45">
      <c r="A579" s="82"/>
      <c r="B579" s="82"/>
      <c r="C579" s="82"/>
      <c r="D579" s="82"/>
      <c r="E579" s="82"/>
      <c r="F579" s="82"/>
      <c r="G579" s="82"/>
      <c r="H579" s="82"/>
      <c r="I579" s="82"/>
      <c r="J579" s="82"/>
      <c r="K579" s="82"/>
      <c r="L579" s="82"/>
      <c r="M579" s="82"/>
      <c r="N579" s="82"/>
      <c r="O579" s="82"/>
      <c r="P579" s="82"/>
      <c r="Q579" s="82"/>
      <c r="R579" s="82"/>
      <c r="S579" s="82"/>
      <c r="T579" s="82"/>
      <c r="U579" s="82"/>
      <c r="V579" s="82"/>
      <c r="W579" s="82"/>
      <c r="X579" s="82"/>
      <c r="Y579" s="82"/>
      <c r="Z579" s="82"/>
    </row>
    <row r="580" spans="1:26" x14ac:dyDescent="0.45">
      <c r="A580" s="82"/>
      <c r="B580" s="82"/>
      <c r="C580" s="82"/>
      <c r="D580" s="82"/>
      <c r="E580" s="82"/>
      <c r="F580" s="82"/>
      <c r="G580" s="82"/>
      <c r="H580" s="82"/>
      <c r="I580" s="82"/>
      <c r="J580" s="82"/>
      <c r="K580" s="82"/>
      <c r="L580" s="82"/>
      <c r="M580" s="82"/>
      <c r="N580" s="82"/>
      <c r="O580" s="82"/>
      <c r="P580" s="82"/>
      <c r="Q580" s="82"/>
      <c r="R580" s="82"/>
      <c r="S580" s="82"/>
      <c r="T580" s="82"/>
      <c r="U580" s="82"/>
      <c r="V580" s="82"/>
      <c r="W580" s="82"/>
      <c r="X580" s="82"/>
      <c r="Y580" s="82"/>
      <c r="Z580" s="82"/>
    </row>
    <row r="581" spans="1:26" x14ac:dyDescent="0.45">
      <c r="A581" s="82"/>
      <c r="B581" s="82"/>
      <c r="C581" s="82"/>
      <c r="D581" s="82"/>
      <c r="E581" s="82"/>
      <c r="F581" s="82"/>
      <c r="G581" s="82"/>
      <c r="H581" s="82"/>
      <c r="I581" s="82"/>
      <c r="J581" s="82"/>
      <c r="K581" s="82"/>
      <c r="L581" s="82"/>
      <c r="M581" s="82"/>
      <c r="N581" s="82"/>
      <c r="O581" s="82"/>
      <c r="P581" s="82"/>
      <c r="Q581" s="82"/>
      <c r="R581" s="82"/>
      <c r="S581" s="82"/>
      <c r="T581" s="82"/>
      <c r="U581" s="82"/>
      <c r="V581" s="82"/>
      <c r="W581" s="82"/>
      <c r="X581" s="82"/>
      <c r="Y581" s="82"/>
      <c r="Z581" s="82"/>
    </row>
    <row r="582" spans="1:26" x14ac:dyDescent="0.45">
      <c r="A582" s="82"/>
      <c r="B582" s="82"/>
      <c r="C582" s="82"/>
      <c r="D582" s="82"/>
      <c r="E582" s="82"/>
      <c r="F582" s="82"/>
      <c r="G582" s="82"/>
      <c r="H582" s="82"/>
      <c r="I582" s="82"/>
      <c r="J582" s="82"/>
      <c r="K582" s="82"/>
      <c r="L582" s="82"/>
      <c r="M582" s="82"/>
      <c r="N582" s="82"/>
      <c r="O582" s="82"/>
      <c r="P582" s="82"/>
      <c r="Q582" s="82"/>
      <c r="R582" s="82"/>
      <c r="S582" s="82"/>
      <c r="T582" s="82"/>
      <c r="U582" s="82"/>
      <c r="V582" s="82"/>
      <c r="W582" s="82"/>
      <c r="X582" s="82"/>
      <c r="Y582" s="82"/>
      <c r="Z582" s="82"/>
    </row>
    <row r="583" spans="1:26" x14ac:dyDescent="0.45">
      <c r="A583" s="82"/>
      <c r="B583" s="82"/>
      <c r="C583" s="82"/>
      <c r="D583" s="82"/>
      <c r="E583" s="82"/>
      <c r="F583" s="82"/>
      <c r="G583" s="82"/>
      <c r="H583" s="82"/>
      <c r="I583" s="82"/>
      <c r="J583" s="82"/>
      <c r="K583" s="82"/>
      <c r="L583" s="82"/>
      <c r="M583" s="82"/>
      <c r="N583" s="82"/>
      <c r="O583" s="82"/>
      <c r="P583" s="82"/>
      <c r="Q583" s="82"/>
      <c r="R583" s="82"/>
      <c r="S583" s="82"/>
      <c r="T583" s="82"/>
      <c r="U583" s="82"/>
      <c r="V583" s="82"/>
      <c r="W583" s="82"/>
      <c r="X583" s="82"/>
      <c r="Y583" s="82"/>
      <c r="Z583" s="82"/>
    </row>
    <row r="584" spans="1:26" x14ac:dyDescent="0.45">
      <c r="A584" s="82"/>
      <c r="B584" s="82"/>
      <c r="C584" s="82"/>
      <c r="D584" s="82"/>
      <c r="E584" s="82"/>
      <c r="F584" s="82"/>
      <c r="G584" s="82"/>
      <c r="H584" s="82"/>
      <c r="I584" s="82"/>
      <c r="J584" s="82"/>
      <c r="K584" s="82"/>
      <c r="L584" s="82"/>
      <c r="M584" s="82"/>
      <c r="N584" s="82"/>
      <c r="O584" s="82"/>
      <c r="P584" s="82"/>
      <c r="Q584" s="82"/>
      <c r="R584" s="82"/>
      <c r="S584" s="82"/>
      <c r="T584" s="82"/>
      <c r="U584" s="82"/>
      <c r="V584" s="82"/>
      <c r="W584" s="82"/>
      <c r="X584" s="82"/>
      <c r="Y584" s="82"/>
      <c r="Z584" s="82"/>
    </row>
    <row r="585" spans="1:26" x14ac:dyDescent="0.45">
      <c r="A585" s="82"/>
      <c r="B585" s="82"/>
      <c r="C585" s="82"/>
      <c r="D585" s="82"/>
      <c r="E585" s="82"/>
      <c r="F585" s="82"/>
      <c r="G585" s="82"/>
      <c r="H585" s="82"/>
      <c r="I585" s="82"/>
      <c r="J585" s="82"/>
      <c r="K585" s="82"/>
      <c r="L585" s="82"/>
      <c r="M585" s="82"/>
      <c r="N585" s="82"/>
      <c r="O585" s="82"/>
      <c r="P585" s="82"/>
      <c r="Q585" s="82"/>
      <c r="R585" s="82"/>
      <c r="S585" s="82"/>
      <c r="T585" s="82"/>
      <c r="U585" s="82"/>
      <c r="V585" s="82"/>
      <c r="W585" s="82"/>
      <c r="X585" s="82"/>
      <c r="Y585" s="82"/>
      <c r="Z585" s="82"/>
    </row>
    <row r="586" spans="1:26" x14ac:dyDescent="0.45">
      <c r="A586" s="82"/>
      <c r="B586" s="82"/>
      <c r="C586" s="82"/>
      <c r="D586" s="82"/>
      <c r="E586" s="82"/>
      <c r="F586" s="82"/>
      <c r="G586" s="82"/>
      <c r="H586" s="82"/>
      <c r="I586" s="82"/>
      <c r="J586" s="82"/>
      <c r="K586" s="82"/>
      <c r="L586" s="82"/>
      <c r="M586" s="82"/>
      <c r="N586" s="82"/>
      <c r="O586" s="82"/>
      <c r="P586" s="82"/>
      <c r="Q586" s="82"/>
      <c r="R586" s="82"/>
      <c r="S586" s="82"/>
      <c r="T586" s="82"/>
      <c r="U586" s="82"/>
      <c r="V586" s="82"/>
      <c r="W586" s="82"/>
      <c r="X586" s="82"/>
      <c r="Y586" s="82"/>
      <c r="Z586" s="82"/>
    </row>
    <row r="587" spans="1:26" x14ac:dyDescent="0.45">
      <c r="A587" s="82"/>
      <c r="B587" s="82"/>
      <c r="C587" s="82"/>
      <c r="D587" s="82"/>
      <c r="E587" s="82"/>
      <c r="F587" s="82"/>
      <c r="G587" s="82"/>
      <c r="H587" s="82"/>
      <c r="I587" s="82"/>
      <c r="J587" s="82"/>
      <c r="K587" s="82"/>
      <c r="L587" s="82"/>
      <c r="M587" s="82"/>
      <c r="N587" s="82"/>
      <c r="O587" s="82"/>
      <c r="P587" s="82"/>
      <c r="Q587" s="82"/>
      <c r="R587" s="82"/>
      <c r="S587" s="82"/>
      <c r="T587" s="82"/>
      <c r="U587" s="82"/>
      <c r="V587" s="82"/>
      <c r="W587" s="82"/>
      <c r="X587" s="82"/>
      <c r="Y587" s="82"/>
      <c r="Z587" s="82"/>
    </row>
    <row r="588" spans="1:26" x14ac:dyDescent="0.45">
      <c r="A588" s="82"/>
      <c r="B588" s="82"/>
      <c r="C588" s="82"/>
      <c r="D588" s="82"/>
      <c r="E588" s="82"/>
      <c r="F588" s="82"/>
      <c r="G588" s="82"/>
      <c r="H588" s="82"/>
      <c r="I588" s="82"/>
      <c r="J588" s="82"/>
      <c r="K588" s="82"/>
      <c r="L588" s="82"/>
      <c r="M588" s="82"/>
      <c r="N588" s="82"/>
      <c r="O588" s="82"/>
      <c r="P588" s="82"/>
      <c r="Q588" s="82"/>
      <c r="R588" s="82"/>
      <c r="S588" s="82"/>
      <c r="T588" s="82"/>
      <c r="U588" s="82"/>
      <c r="V588" s="82"/>
      <c r="W588" s="82"/>
      <c r="X588" s="82"/>
      <c r="Y588" s="82"/>
      <c r="Z588" s="82"/>
    </row>
    <row r="589" spans="1:26" x14ac:dyDescent="0.45">
      <c r="A589" s="82"/>
      <c r="B589" s="82"/>
      <c r="C589" s="82"/>
      <c r="D589" s="82"/>
      <c r="E589" s="82"/>
      <c r="F589" s="82"/>
      <c r="G589" s="82"/>
      <c r="H589" s="82"/>
      <c r="I589" s="82"/>
      <c r="J589" s="82"/>
      <c r="K589" s="82"/>
      <c r="L589" s="82"/>
      <c r="M589" s="82"/>
      <c r="N589" s="82"/>
      <c r="O589" s="82"/>
      <c r="P589" s="82"/>
      <c r="Q589" s="82"/>
      <c r="R589" s="82"/>
      <c r="S589" s="82"/>
      <c r="T589" s="82"/>
      <c r="U589" s="82"/>
      <c r="V589" s="82"/>
      <c r="W589" s="82"/>
      <c r="X589" s="82"/>
      <c r="Y589" s="82"/>
      <c r="Z589" s="82"/>
    </row>
    <row r="590" spans="1:26" x14ac:dyDescent="0.45">
      <c r="A590" s="82"/>
      <c r="B590" s="82"/>
      <c r="C590" s="82"/>
      <c r="D590" s="82"/>
      <c r="E590" s="82"/>
      <c r="F590" s="82"/>
      <c r="G590" s="82"/>
      <c r="H590" s="82"/>
      <c r="I590" s="82"/>
      <c r="J590" s="82"/>
      <c r="K590" s="82"/>
      <c r="L590" s="82"/>
      <c r="M590" s="82"/>
      <c r="N590" s="82"/>
      <c r="O590" s="82"/>
      <c r="P590" s="82"/>
      <c r="Q590" s="82"/>
      <c r="R590" s="82"/>
      <c r="S590" s="82"/>
      <c r="T590" s="82"/>
      <c r="U590" s="82"/>
      <c r="V590" s="82"/>
      <c r="W590" s="82"/>
      <c r="X590" s="82"/>
      <c r="Y590" s="82"/>
      <c r="Z590" s="82"/>
    </row>
    <row r="591" spans="1:26" x14ac:dyDescent="0.45">
      <c r="A591" s="82"/>
      <c r="B591" s="82"/>
      <c r="C591" s="82"/>
      <c r="D591" s="82"/>
      <c r="E591" s="82"/>
      <c r="F591" s="82"/>
      <c r="G591" s="82"/>
      <c r="H591" s="82"/>
      <c r="I591" s="82"/>
      <c r="J591" s="82"/>
      <c r="K591" s="82"/>
      <c r="L591" s="82"/>
      <c r="M591" s="82"/>
      <c r="N591" s="82"/>
      <c r="O591" s="82"/>
      <c r="P591" s="82"/>
      <c r="Q591" s="82"/>
      <c r="R591" s="82"/>
      <c r="S591" s="82"/>
      <c r="T591" s="82"/>
      <c r="U591" s="82"/>
      <c r="V591" s="82"/>
      <c r="W591" s="82"/>
      <c r="X591" s="82"/>
      <c r="Y591" s="82"/>
      <c r="Z591" s="82"/>
    </row>
    <row r="592" spans="1:26" x14ac:dyDescent="0.45">
      <c r="A592" s="82"/>
      <c r="B592" s="82"/>
      <c r="C592" s="82"/>
      <c r="D592" s="82"/>
      <c r="E592" s="82"/>
      <c r="F592" s="82"/>
      <c r="G592" s="82"/>
      <c r="H592" s="82"/>
      <c r="I592" s="82"/>
      <c r="J592" s="82"/>
      <c r="K592" s="82"/>
      <c r="L592" s="82"/>
      <c r="M592" s="82"/>
      <c r="N592" s="82"/>
      <c r="O592" s="82"/>
      <c r="P592" s="82"/>
      <c r="Q592" s="82"/>
      <c r="R592" s="82"/>
      <c r="S592" s="82"/>
      <c r="T592" s="82"/>
      <c r="U592" s="82"/>
      <c r="V592" s="82"/>
      <c r="W592" s="82"/>
      <c r="X592" s="82"/>
      <c r="Y592" s="82"/>
      <c r="Z592" s="82"/>
    </row>
    <row r="593" spans="1:26" x14ac:dyDescent="0.45">
      <c r="A593" s="82"/>
      <c r="B593" s="82"/>
      <c r="C593" s="82"/>
      <c r="D593" s="82"/>
      <c r="E593" s="82"/>
      <c r="F593" s="82"/>
      <c r="G593" s="82"/>
      <c r="H593" s="82"/>
      <c r="I593" s="82"/>
      <c r="J593" s="82"/>
      <c r="K593" s="82"/>
      <c r="L593" s="82"/>
      <c r="M593" s="82"/>
      <c r="N593" s="82"/>
      <c r="O593" s="82"/>
      <c r="P593" s="82"/>
      <c r="Q593" s="82"/>
      <c r="R593" s="82"/>
      <c r="S593" s="82"/>
      <c r="T593" s="82"/>
      <c r="U593" s="82"/>
      <c r="V593" s="82"/>
      <c r="W593" s="82"/>
      <c r="X593" s="82"/>
      <c r="Y593" s="82"/>
      <c r="Z593" s="82"/>
    </row>
    <row r="594" spans="1:26" x14ac:dyDescent="0.45">
      <c r="A594" s="82"/>
      <c r="B594" s="82"/>
      <c r="C594" s="82"/>
      <c r="D594" s="82"/>
      <c r="E594" s="82"/>
      <c r="F594" s="82"/>
      <c r="G594" s="82"/>
      <c r="H594" s="82"/>
      <c r="I594" s="82"/>
      <c r="J594" s="82"/>
      <c r="K594" s="82"/>
      <c r="L594" s="82"/>
      <c r="M594" s="82"/>
      <c r="N594" s="82"/>
      <c r="O594" s="82"/>
      <c r="P594" s="82"/>
      <c r="Q594" s="82"/>
      <c r="R594" s="82"/>
      <c r="S594" s="82"/>
      <c r="T594" s="82"/>
      <c r="U594" s="82"/>
      <c r="V594" s="82"/>
      <c r="W594" s="82"/>
      <c r="X594" s="82"/>
      <c r="Y594" s="82"/>
      <c r="Z594" s="82"/>
    </row>
    <row r="595" spans="1:26" x14ac:dyDescent="0.45">
      <c r="A595" s="82"/>
      <c r="B595" s="82"/>
      <c r="C595" s="82"/>
      <c r="D595" s="82"/>
      <c r="E595" s="82"/>
      <c r="F595" s="82"/>
      <c r="G595" s="82"/>
      <c r="H595" s="82"/>
      <c r="I595" s="82"/>
      <c r="J595" s="82"/>
      <c r="K595" s="82"/>
      <c r="L595" s="82"/>
      <c r="M595" s="82"/>
      <c r="N595" s="82"/>
      <c r="O595" s="82"/>
      <c r="P595" s="82"/>
      <c r="Q595" s="82"/>
      <c r="R595" s="82"/>
      <c r="S595" s="82"/>
      <c r="T595" s="82"/>
      <c r="U595" s="82"/>
      <c r="V595" s="82"/>
      <c r="W595" s="82"/>
      <c r="X595" s="82"/>
      <c r="Y595" s="82"/>
      <c r="Z595" s="82"/>
    </row>
    <row r="596" spans="1:26" x14ac:dyDescent="0.45">
      <c r="A596" s="82"/>
      <c r="B596" s="82"/>
      <c r="C596" s="82"/>
      <c r="D596" s="82"/>
      <c r="E596" s="82"/>
      <c r="F596" s="82"/>
      <c r="G596" s="82"/>
      <c r="H596" s="82"/>
      <c r="I596" s="82"/>
      <c r="J596" s="82"/>
      <c r="K596" s="82"/>
      <c r="L596" s="82"/>
      <c r="M596" s="82"/>
      <c r="N596" s="82"/>
      <c r="O596" s="82"/>
      <c r="P596" s="82"/>
      <c r="Q596" s="82"/>
      <c r="R596" s="82"/>
      <c r="S596" s="82"/>
      <c r="T596" s="82"/>
      <c r="U596" s="82"/>
      <c r="V596" s="82"/>
      <c r="W596" s="82"/>
      <c r="X596" s="82"/>
      <c r="Y596" s="82"/>
      <c r="Z596" s="82"/>
    </row>
    <row r="597" spans="1:26" x14ac:dyDescent="0.45">
      <c r="A597" s="82"/>
      <c r="B597" s="82"/>
      <c r="C597" s="82"/>
      <c r="D597" s="82"/>
      <c r="E597" s="82"/>
      <c r="F597" s="82"/>
      <c r="G597" s="82"/>
      <c r="H597" s="82"/>
      <c r="I597" s="82"/>
      <c r="J597" s="82"/>
      <c r="K597" s="82"/>
      <c r="L597" s="82"/>
      <c r="M597" s="82"/>
      <c r="N597" s="82"/>
      <c r="O597" s="82"/>
      <c r="P597" s="82"/>
      <c r="Q597" s="82"/>
      <c r="R597" s="82"/>
      <c r="S597" s="82"/>
      <c r="T597" s="82"/>
      <c r="U597" s="82"/>
      <c r="V597" s="82"/>
      <c r="W597" s="82"/>
      <c r="X597" s="82"/>
      <c r="Y597" s="82"/>
      <c r="Z597" s="82"/>
    </row>
    <row r="598" spans="1:26" x14ac:dyDescent="0.45">
      <c r="A598" s="82"/>
      <c r="B598" s="82"/>
      <c r="C598" s="82"/>
      <c r="D598" s="82"/>
      <c r="E598" s="82"/>
      <c r="F598" s="82"/>
      <c r="G598" s="82"/>
      <c r="H598" s="82"/>
      <c r="I598" s="82"/>
      <c r="J598" s="82"/>
      <c r="K598" s="82"/>
      <c r="L598" s="82"/>
      <c r="M598" s="82"/>
      <c r="N598" s="82"/>
      <c r="O598" s="82"/>
      <c r="P598" s="82"/>
      <c r="Q598" s="82"/>
      <c r="R598" s="82"/>
      <c r="S598" s="82"/>
      <c r="T598" s="82"/>
      <c r="U598" s="82"/>
      <c r="V598" s="82"/>
      <c r="W598" s="82"/>
      <c r="X598" s="82"/>
      <c r="Y598" s="82"/>
      <c r="Z598" s="82"/>
    </row>
    <row r="599" spans="1:26" x14ac:dyDescent="0.45">
      <c r="A599" s="82"/>
      <c r="B599" s="82"/>
      <c r="C599" s="82"/>
      <c r="D599" s="82"/>
      <c r="E599" s="82"/>
      <c r="F599" s="82"/>
      <c r="G599" s="82"/>
      <c r="H599" s="82"/>
      <c r="I599" s="82"/>
      <c r="J599" s="82"/>
      <c r="K599" s="82"/>
      <c r="L599" s="82"/>
      <c r="M599" s="82"/>
      <c r="N599" s="82"/>
      <c r="O599" s="82"/>
      <c r="P599" s="82"/>
      <c r="Q599" s="82"/>
      <c r="R599" s="82"/>
      <c r="S599" s="82"/>
      <c r="T599" s="82"/>
      <c r="U599" s="82"/>
      <c r="V599" s="82"/>
      <c r="W599" s="82"/>
      <c r="X599" s="82"/>
      <c r="Y599" s="82"/>
      <c r="Z599" s="82"/>
    </row>
    <row r="600" spans="1:26" x14ac:dyDescent="0.45">
      <c r="A600" s="82"/>
      <c r="B600" s="82"/>
      <c r="C600" s="82"/>
      <c r="D600" s="82"/>
      <c r="E600" s="82"/>
      <c r="F600" s="82"/>
      <c r="G600" s="82"/>
      <c r="H600" s="82"/>
      <c r="I600" s="82"/>
      <c r="J600" s="82"/>
      <c r="K600" s="82"/>
      <c r="L600" s="82"/>
      <c r="M600" s="82"/>
      <c r="N600" s="82"/>
      <c r="O600" s="82"/>
      <c r="P600" s="82"/>
      <c r="Q600" s="82"/>
      <c r="R600" s="82"/>
      <c r="S600" s="82"/>
      <c r="T600" s="82"/>
      <c r="U600" s="82"/>
      <c r="V600" s="82"/>
      <c r="W600" s="82"/>
      <c r="X600" s="82"/>
      <c r="Y600" s="82"/>
      <c r="Z600" s="82"/>
    </row>
    <row r="601" spans="1:26" x14ac:dyDescent="0.45">
      <c r="A601" s="82"/>
      <c r="B601" s="82"/>
      <c r="C601" s="82"/>
      <c r="D601" s="82"/>
      <c r="E601" s="82"/>
      <c r="F601" s="82"/>
      <c r="G601" s="82"/>
      <c r="H601" s="82"/>
      <c r="I601" s="82"/>
      <c r="J601" s="82"/>
      <c r="K601" s="82"/>
      <c r="L601" s="82"/>
      <c r="M601" s="82"/>
      <c r="N601" s="82"/>
      <c r="O601" s="82"/>
      <c r="P601" s="82"/>
      <c r="Q601" s="82"/>
      <c r="R601" s="82"/>
      <c r="S601" s="82"/>
      <c r="T601" s="82"/>
      <c r="U601" s="82"/>
      <c r="V601" s="82"/>
      <c r="W601" s="82"/>
      <c r="X601" s="82"/>
      <c r="Y601" s="82"/>
      <c r="Z601" s="82"/>
    </row>
    <row r="602" spans="1:26" x14ac:dyDescent="0.45">
      <c r="A602" s="82"/>
      <c r="B602" s="82"/>
      <c r="C602" s="82"/>
      <c r="D602" s="82"/>
      <c r="E602" s="82"/>
      <c r="F602" s="82"/>
      <c r="G602" s="82"/>
      <c r="H602" s="82"/>
      <c r="I602" s="82"/>
      <c r="J602" s="82"/>
      <c r="K602" s="82"/>
      <c r="L602" s="82"/>
      <c r="M602" s="82"/>
      <c r="N602" s="82"/>
      <c r="O602" s="82"/>
      <c r="P602" s="82"/>
      <c r="Q602" s="82"/>
      <c r="R602" s="82"/>
      <c r="S602" s="82"/>
      <c r="T602" s="82"/>
      <c r="U602" s="82"/>
      <c r="V602" s="82"/>
      <c r="W602" s="82"/>
      <c r="X602" s="82"/>
      <c r="Y602" s="82"/>
      <c r="Z602" s="82"/>
    </row>
    <row r="603" spans="1:26" x14ac:dyDescent="0.45">
      <c r="A603" s="82"/>
      <c r="B603" s="82"/>
      <c r="C603" s="82"/>
      <c r="D603" s="82"/>
      <c r="E603" s="82"/>
      <c r="F603" s="82"/>
      <c r="G603" s="82"/>
      <c r="H603" s="82"/>
      <c r="I603" s="82"/>
      <c r="J603" s="82"/>
      <c r="K603" s="82"/>
      <c r="L603" s="82"/>
      <c r="M603" s="82"/>
      <c r="N603" s="82"/>
      <c r="O603" s="82"/>
      <c r="P603" s="82"/>
      <c r="Q603" s="82"/>
      <c r="R603" s="82"/>
      <c r="S603" s="82"/>
      <c r="T603" s="82"/>
      <c r="U603" s="82"/>
      <c r="V603" s="82"/>
      <c r="W603" s="82"/>
      <c r="X603" s="82"/>
      <c r="Y603" s="82"/>
      <c r="Z603" s="82"/>
    </row>
    <row r="604" spans="1:26" x14ac:dyDescent="0.45">
      <c r="A604" s="82"/>
      <c r="B604" s="82"/>
      <c r="C604" s="82"/>
      <c r="D604" s="82"/>
      <c r="E604" s="82"/>
      <c r="F604" s="82"/>
      <c r="G604" s="82"/>
      <c r="H604" s="82"/>
      <c r="I604" s="82"/>
      <c r="J604" s="82"/>
      <c r="K604" s="82"/>
      <c r="L604" s="82"/>
      <c r="M604" s="82"/>
      <c r="N604" s="82"/>
      <c r="O604" s="82"/>
      <c r="P604" s="82"/>
      <c r="Q604" s="82"/>
      <c r="R604" s="82"/>
      <c r="S604" s="82"/>
      <c r="T604" s="82"/>
      <c r="U604" s="82"/>
      <c r="V604" s="82"/>
      <c r="W604" s="82"/>
      <c r="X604" s="82"/>
      <c r="Y604" s="82"/>
      <c r="Z604" s="82"/>
    </row>
    <row r="605" spans="1:26" x14ac:dyDescent="0.45">
      <c r="A605" s="82"/>
      <c r="B605" s="82"/>
      <c r="C605" s="82"/>
      <c r="D605" s="82"/>
      <c r="E605" s="82"/>
      <c r="F605" s="82"/>
      <c r="G605" s="82"/>
      <c r="H605" s="82"/>
      <c r="I605" s="82"/>
      <c r="J605" s="82"/>
      <c r="K605" s="82"/>
      <c r="L605" s="82"/>
      <c r="M605" s="82"/>
      <c r="N605" s="82"/>
      <c r="O605" s="82"/>
      <c r="P605" s="82"/>
      <c r="Q605" s="82"/>
      <c r="R605" s="82"/>
      <c r="S605" s="82"/>
      <c r="T605" s="82"/>
      <c r="U605" s="82"/>
      <c r="V605" s="82"/>
      <c r="W605" s="82"/>
      <c r="X605" s="82"/>
      <c r="Y605" s="82"/>
      <c r="Z605" s="82"/>
    </row>
    <row r="606" spans="1:26" x14ac:dyDescent="0.45">
      <c r="A606" s="82"/>
      <c r="B606" s="82"/>
      <c r="C606" s="82"/>
      <c r="D606" s="82"/>
      <c r="E606" s="82"/>
      <c r="F606" s="82"/>
      <c r="G606" s="82"/>
      <c r="H606" s="82"/>
      <c r="I606" s="82"/>
      <c r="J606" s="82"/>
      <c r="K606" s="82"/>
      <c r="L606" s="82"/>
      <c r="M606" s="82"/>
      <c r="N606" s="82"/>
      <c r="O606" s="82"/>
      <c r="P606" s="82"/>
      <c r="Q606" s="82"/>
      <c r="R606" s="82"/>
      <c r="S606" s="82"/>
      <c r="T606" s="82"/>
      <c r="U606" s="82"/>
      <c r="V606" s="82"/>
      <c r="W606" s="82"/>
      <c r="X606" s="82"/>
      <c r="Y606" s="82"/>
      <c r="Z606" s="82"/>
    </row>
    <row r="607" spans="1:26" x14ac:dyDescent="0.45">
      <c r="A607" s="82"/>
      <c r="B607" s="82"/>
      <c r="C607" s="82"/>
      <c r="D607" s="82"/>
      <c r="E607" s="82"/>
      <c r="F607" s="82"/>
      <c r="G607" s="82"/>
      <c r="H607" s="82"/>
      <c r="I607" s="82"/>
      <c r="J607" s="82"/>
      <c r="K607" s="82"/>
      <c r="L607" s="82"/>
      <c r="M607" s="82"/>
      <c r="N607" s="82"/>
      <c r="O607" s="82"/>
      <c r="P607" s="82"/>
      <c r="Q607" s="82"/>
      <c r="R607" s="82"/>
      <c r="S607" s="82"/>
      <c r="T607" s="82"/>
      <c r="U607" s="82"/>
      <c r="V607" s="82"/>
      <c r="W607" s="82"/>
      <c r="X607" s="82"/>
      <c r="Y607" s="82"/>
      <c r="Z607" s="82"/>
    </row>
    <row r="608" spans="1:26" x14ac:dyDescent="0.45">
      <c r="A608" s="82"/>
      <c r="B608" s="82"/>
      <c r="C608" s="82"/>
      <c r="D608" s="82"/>
      <c r="E608" s="82"/>
      <c r="F608" s="82"/>
      <c r="G608" s="82"/>
      <c r="H608" s="82"/>
      <c r="I608" s="82"/>
      <c r="J608" s="82"/>
      <c r="K608" s="82"/>
      <c r="L608" s="82"/>
      <c r="M608" s="82"/>
      <c r="N608" s="82"/>
      <c r="O608" s="82"/>
      <c r="P608" s="82"/>
      <c r="Q608" s="82"/>
      <c r="R608" s="82"/>
      <c r="S608" s="82"/>
      <c r="T608" s="82"/>
      <c r="U608" s="82"/>
      <c r="V608" s="82"/>
      <c r="W608" s="82"/>
      <c r="X608" s="82"/>
      <c r="Y608" s="82"/>
      <c r="Z608" s="82"/>
    </row>
    <row r="609" spans="1:26" x14ac:dyDescent="0.45">
      <c r="A609" s="82"/>
      <c r="B609" s="82"/>
      <c r="C609" s="82"/>
      <c r="D609" s="82"/>
      <c r="E609" s="82"/>
      <c r="F609" s="82"/>
      <c r="G609" s="82"/>
      <c r="H609" s="82"/>
      <c r="I609" s="82"/>
      <c r="J609" s="82"/>
      <c r="K609" s="82"/>
      <c r="L609" s="82"/>
      <c r="M609" s="82"/>
      <c r="N609" s="82"/>
      <c r="O609" s="82"/>
      <c r="P609" s="82"/>
      <c r="Q609" s="82"/>
      <c r="R609" s="82"/>
      <c r="S609" s="82"/>
      <c r="T609" s="82"/>
      <c r="U609" s="82"/>
      <c r="V609" s="82"/>
      <c r="W609" s="82"/>
      <c r="X609" s="82"/>
      <c r="Y609" s="82"/>
      <c r="Z609" s="82"/>
    </row>
    <row r="610" spans="1:26" x14ac:dyDescent="0.45">
      <c r="A610" s="82"/>
      <c r="B610" s="82"/>
      <c r="C610" s="82"/>
      <c r="D610" s="82"/>
      <c r="E610" s="82"/>
      <c r="F610" s="82"/>
      <c r="G610" s="82"/>
      <c r="H610" s="82"/>
      <c r="I610" s="82"/>
      <c r="J610" s="82"/>
      <c r="K610" s="82"/>
      <c r="L610" s="82"/>
      <c r="M610" s="82"/>
      <c r="N610" s="82"/>
      <c r="O610" s="82"/>
      <c r="P610" s="82"/>
      <c r="Q610" s="82"/>
      <c r="R610" s="82"/>
      <c r="S610" s="82"/>
      <c r="T610" s="82"/>
      <c r="U610" s="82"/>
      <c r="V610" s="82"/>
      <c r="W610" s="82"/>
      <c r="X610" s="82"/>
      <c r="Y610" s="82"/>
      <c r="Z610" s="82"/>
    </row>
    <row r="611" spans="1:26" x14ac:dyDescent="0.45">
      <c r="A611" s="82"/>
      <c r="B611" s="82"/>
      <c r="C611" s="82"/>
      <c r="D611" s="82"/>
      <c r="E611" s="82"/>
      <c r="F611" s="82"/>
      <c r="G611" s="82"/>
      <c r="H611" s="82"/>
      <c r="I611" s="82"/>
      <c r="J611" s="82"/>
      <c r="K611" s="82"/>
      <c r="L611" s="82"/>
      <c r="M611" s="82"/>
      <c r="N611" s="82"/>
      <c r="O611" s="82"/>
      <c r="P611" s="82"/>
      <c r="Q611" s="82"/>
      <c r="R611" s="82"/>
      <c r="S611" s="82"/>
      <c r="T611" s="82"/>
      <c r="U611" s="82"/>
      <c r="V611" s="82"/>
      <c r="W611" s="82"/>
      <c r="X611" s="82"/>
      <c r="Y611" s="82"/>
      <c r="Z611" s="82"/>
    </row>
    <row r="612" spans="1:26" x14ac:dyDescent="0.45">
      <c r="A612" s="82"/>
      <c r="B612" s="82"/>
      <c r="C612" s="82"/>
      <c r="D612" s="82"/>
      <c r="E612" s="82"/>
      <c r="F612" s="82"/>
      <c r="G612" s="82"/>
      <c r="H612" s="82"/>
      <c r="I612" s="82"/>
      <c r="J612" s="82"/>
      <c r="K612" s="82"/>
      <c r="L612" s="82"/>
      <c r="M612" s="82"/>
      <c r="N612" s="82"/>
      <c r="O612" s="82"/>
      <c r="P612" s="82"/>
      <c r="Q612" s="82"/>
      <c r="R612" s="82"/>
      <c r="S612" s="82"/>
      <c r="T612" s="82"/>
      <c r="U612" s="82"/>
      <c r="V612" s="82"/>
      <c r="W612" s="82"/>
      <c r="X612" s="82"/>
      <c r="Y612" s="82"/>
      <c r="Z612" s="82"/>
    </row>
    <row r="613" spans="1:26" x14ac:dyDescent="0.45">
      <c r="A613" s="82"/>
      <c r="B613" s="82"/>
      <c r="C613" s="82"/>
      <c r="D613" s="82"/>
      <c r="E613" s="82"/>
      <c r="F613" s="82"/>
      <c r="G613" s="82"/>
      <c r="H613" s="82"/>
      <c r="I613" s="82"/>
      <c r="J613" s="82"/>
      <c r="K613" s="82"/>
      <c r="L613" s="82"/>
      <c r="M613" s="82"/>
      <c r="N613" s="82"/>
      <c r="O613" s="82"/>
      <c r="P613" s="82"/>
      <c r="Q613" s="82"/>
      <c r="R613" s="82"/>
      <c r="S613" s="82"/>
      <c r="T613" s="82"/>
      <c r="U613" s="82"/>
      <c r="V613" s="82"/>
      <c r="W613" s="82"/>
      <c r="X613" s="82"/>
      <c r="Y613" s="82"/>
      <c r="Z613" s="82"/>
    </row>
    <row r="614" spans="1:26" x14ac:dyDescent="0.45">
      <c r="A614" s="82"/>
      <c r="B614" s="82"/>
      <c r="C614" s="82"/>
      <c r="D614" s="82"/>
      <c r="E614" s="82"/>
      <c r="F614" s="82"/>
      <c r="G614" s="82"/>
      <c r="H614" s="82"/>
      <c r="I614" s="82"/>
      <c r="J614" s="82"/>
      <c r="K614" s="82"/>
      <c r="L614" s="82"/>
      <c r="M614" s="82"/>
      <c r="N614" s="82"/>
      <c r="O614" s="82"/>
      <c r="P614" s="82"/>
      <c r="Q614" s="82"/>
      <c r="R614" s="82"/>
      <c r="S614" s="82"/>
      <c r="T614" s="82"/>
      <c r="U614" s="82"/>
      <c r="V614" s="82"/>
      <c r="W614" s="82"/>
      <c r="X614" s="82"/>
      <c r="Y614" s="82"/>
      <c r="Z614" s="82"/>
    </row>
    <row r="615" spans="1:26" x14ac:dyDescent="0.45">
      <c r="A615" s="82"/>
      <c r="B615" s="82"/>
      <c r="C615" s="82"/>
      <c r="D615" s="82"/>
      <c r="E615" s="82"/>
      <c r="F615" s="82"/>
      <c r="G615" s="82"/>
      <c r="H615" s="82"/>
      <c r="I615" s="82"/>
      <c r="J615" s="82"/>
      <c r="K615" s="82"/>
      <c r="L615" s="82"/>
      <c r="M615" s="82"/>
      <c r="N615" s="82"/>
      <c r="O615" s="82"/>
      <c r="P615" s="82"/>
      <c r="Q615" s="82"/>
      <c r="R615" s="82"/>
      <c r="S615" s="82"/>
      <c r="T615" s="82"/>
      <c r="U615" s="82"/>
      <c r="V615" s="82"/>
      <c r="W615" s="82"/>
      <c r="X615" s="82"/>
      <c r="Y615" s="82"/>
      <c r="Z615" s="82"/>
    </row>
    <row r="616" spans="1:26" x14ac:dyDescent="0.45">
      <c r="A616" s="82"/>
      <c r="B616" s="82"/>
      <c r="C616" s="82"/>
      <c r="D616" s="82"/>
      <c r="E616" s="82"/>
      <c r="F616" s="82"/>
      <c r="G616" s="82"/>
      <c r="H616" s="82"/>
      <c r="I616" s="82"/>
      <c r="J616" s="82"/>
      <c r="K616" s="82"/>
      <c r="L616" s="82"/>
      <c r="M616" s="82"/>
      <c r="N616" s="82"/>
      <c r="O616" s="82"/>
      <c r="P616" s="82"/>
      <c r="Q616" s="82"/>
      <c r="R616" s="82"/>
      <c r="S616" s="82"/>
      <c r="T616" s="82"/>
      <c r="U616" s="82"/>
      <c r="V616" s="82"/>
      <c r="W616" s="82"/>
      <c r="X616" s="82"/>
      <c r="Y616" s="82"/>
      <c r="Z616" s="82"/>
    </row>
    <row r="617" spans="1:26" x14ac:dyDescent="0.45">
      <c r="A617" s="82"/>
      <c r="B617" s="82"/>
      <c r="C617" s="82"/>
      <c r="D617" s="82"/>
      <c r="E617" s="82"/>
      <c r="F617" s="82"/>
      <c r="G617" s="82"/>
      <c r="H617" s="82"/>
      <c r="I617" s="82"/>
      <c r="J617" s="82"/>
      <c r="K617" s="82"/>
      <c r="L617" s="82"/>
      <c r="M617" s="82"/>
      <c r="N617" s="82"/>
      <c r="O617" s="82"/>
      <c r="P617" s="82"/>
      <c r="Q617" s="82"/>
      <c r="R617" s="82"/>
      <c r="S617" s="82"/>
      <c r="T617" s="82"/>
      <c r="U617" s="82"/>
      <c r="V617" s="82"/>
      <c r="W617" s="82"/>
      <c r="X617" s="82"/>
      <c r="Y617" s="82"/>
      <c r="Z617" s="82"/>
    </row>
    <row r="618" spans="1:26" x14ac:dyDescent="0.45">
      <c r="A618" s="82"/>
      <c r="B618" s="82"/>
      <c r="C618" s="82"/>
      <c r="D618" s="82"/>
      <c r="E618" s="82"/>
      <c r="F618" s="82"/>
      <c r="G618" s="82"/>
      <c r="H618" s="82"/>
      <c r="I618" s="82"/>
      <c r="J618" s="82"/>
      <c r="K618" s="82"/>
      <c r="L618" s="82"/>
      <c r="M618" s="82"/>
      <c r="N618" s="82"/>
      <c r="O618" s="82"/>
      <c r="P618" s="82"/>
      <c r="Q618" s="82"/>
      <c r="R618" s="82"/>
      <c r="S618" s="82"/>
      <c r="T618" s="82"/>
      <c r="U618" s="82"/>
      <c r="V618" s="82"/>
      <c r="W618" s="82"/>
      <c r="X618" s="82"/>
      <c r="Y618" s="82"/>
      <c r="Z618" s="82"/>
    </row>
    <row r="619" spans="1:26" x14ac:dyDescent="0.45">
      <c r="A619" s="82"/>
      <c r="B619" s="82"/>
      <c r="C619" s="82"/>
      <c r="D619" s="82"/>
      <c r="E619" s="82"/>
      <c r="F619" s="82"/>
      <c r="G619" s="82"/>
      <c r="H619" s="82"/>
      <c r="I619" s="82"/>
      <c r="J619" s="82"/>
      <c r="K619" s="82"/>
      <c r="L619" s="82"/>
      <c r="M619" s="82"/>
      <c r="N619" s="82"/>
      <c r="O619" s="82"/>
      <c r="P619" s="82"/>
      <c r="Q619" s="82"/>
      <c r="R619" s="82"/>
      <c r="S619" s="82"/>
      <c r="T619" s="82"/>
      <c r="U619" s="82"/>
      <c r="V619" s="82"/>
      <c r="W619" s="82"/>
      <c r="X619" s="82"/>
      <c r="Y619" s="82"/>
      <c r="Z619" s="82"/>
    </row>
    <row r="620" spans="1:26" x14ac:dyDescent="0.45">
      <c r="A620" s="82"/>
      <c r="B620" s="82"/>
      <c r="C620" s="82"/>
      <c r="D620" s="82"/>
      <c r="E620" s="82"/>
      <c r="F620" s="82"/>
      <c r="G620" s="82"/>
      <c r="H620" s="82"/>
      <c r="I620" s="82"/>
      <c r="J620" s="82"/>
      <c r="K620" s="82"/>
      <c r="L620" s="82"/>
      <c r="M620" s="82"/>
      <c r="N620" s="82"/>
      <c r="O620" s="82"/>
      <c r="P620" s="82"/>
      <c r="Q620" s="82"/>
      <c r="R620" s="82"/>
      <c r="S620" s="82"/>
      <c r="T620" s="82"/>
      <c r="U620" s="82"/>
      <c r="V620" s="82"/>
      <c r="W620" s="82"/>
      <c r="X620" s="82"/>
      <c r="Y620" s="82"/>
      <c r="Z620" s="82"/>
    </row>
    <row r="621" spans="1:26" x14ac:dyDescent="0.45">
      <c r="A621" s="82"/>
      <c r="B621" s="82"/>
      <c r="C621" s="82"/>
      <c r="D621" s="82"/>
      <c r="E621" s="82"/>
      <c r="F621" s="82"/>
      <c r="G621" s="82"/>
      <c r="H621" s="82"/>
      <c r="I621" s="82"/>
      <c r="J621" s="82"/>
      <c r="K621" s="82"/>
      <c r="L621" s="82"/>
      <c r="M621" s="82"/>
      <c r="N621" s="82"/>
      <c r="O621" s="82"/>
      <c r="P621" s="82"/>
      <c r="Q621" s="82"/>
      <c r="R621" s="82"/>
      <c r="S621" s="82"/>
      <c r="T621" s="82"/>
      <c r="U621" s="82"/>
      <c r="V621" s="82"/>
      <c r="W621" s="82"/>
      <c r="X621" s="82"/>
      <c r="Y621" s="82"/>
      <c r="Z621" s="82"/>
    </row>
    <row r="622" spans="1:26" x14ac:dyDescent="0.45">
      <c r="A622" s="82"/>
      <c r="B622" s="82"/>
      <c r="C622" s="82"/>
      <c r="D622" s="82"/>
      <c r="E622" s="82"/>
      <c r="F622" s="82"/>
      <c r="G622" s="82"/>
      <c r="H622" s="82"/>
      <c r="I622" s="82"/>
      <c r="J622" s="82"/>
      <c r="K622" s="82"/>
      <c r="L622" s="82"/>
      <c r="M622" s="82"/>
      <c r="N622" s="82"/>
      <c r="O622" s="82"/>
      <c r="P622" s="82"/>
      <c r="Q622" s="82"/>
      <c r="R622" s="82"/>
      <c r="S622" s="82"/>
      <c r="T622" s="82"/>
      <c r="U622" s="82"/>
      <c r="V622" s="82"/>
      <c r="W622" s="82"/>
      <c r="X622" s="82"/>
      <c r="Y622" s="82"/>
      <c r="Z622" s="82"/>
    </row>
    <row r="623" spans="1:26" x14ac:dyDescent="0.45">
      <c r="A623" s="82"/>
      <c r="B623" s="82"/>
      <c r="C623" s="82"/>
      <c r="D623" s="82"/>
      <c r="E623" s="82"/>
      <c r="F623" s="82"/>
      <c r="G623" s="82"/>
      <c r="H623" s="82"/>
      <c r="I623" s="82"/>
      <c r="J623" s="82"/>
      <c r="K623" s="82"/>
      <c r="L623" s="82"/>
      <c r="M623" s="82"/>
      <c r="N623" s="82"/>
      <c r="O623" s="82"/>
      <c r="P623" s="82"/>
      <c r="Q623" s="82"/>
      <c r="R623" s="82"/>
      <c r="S623" s="82"/>
      <c r="T623" s="82"/>
      <c r="U623" s="82"/>
      <c r="V623" s="82"/>
      <c r="W623" s="82"/>
      <c r="X623" s="82"/>
      <c r="Y623" s="82"/>
      <c r="Z623" s="82"/>
    </row>
    <row r="624" spans="1:26" x14ac:dyDescent="0.45">
      <c r="A624" s="82"/>
      <c r="B624" s="82"/>
      <c r="C624" s="82"/>
      <c r="D624" s="82"/>
      <c r="E624" s="82"/>
      <c r="F624" s="82"/>
      <c r="G624" s="82"/>
      <c r="H624" s="82"/>
      <c r="I624" s="82"/>
      <c r="J624" s="82"/>
      <c r="K624" s="82"/>
      <c r="L624" s="82"/>
      <c r="M624" s="82"/>
      <c r="N624" s="82"/>
      <c r="O624" s="82"/>
      <c r="P624" s="82"/>
      <c r="Q624" s="82"/>
      <c r="R624" s="82"/>
      <c r="S624" s="82"/>
      <c r="T624" s="82"/>
      <c r="U624" s="82"/>
      <c r="V624" s="82"/>
      <c r="W624" s="82"/>
      <c r="X624" s="82"/>
      <c r="Y624" s="82"/>
      <c r="Z624" s="82"/>
    </row>
    <row r="625" spans="1:26" x14ac:dyDescent="0.45">
      <c r="A625" s="82"/>
      <c r="B625" s="82"/>
      <c r="C625" s="82"/>
      <c r="D625" s="82"/>
      <c r="E625" s="82"/>
      <c r="F625" s="82"/>
      <c r="G625" s="82"/>
      <c r="H625" s="82"/>
      <c r="I625" s="82"/>
      <c r="J625" s="82"/>
      <c r="K625" s="82"/>
      <c r="L625" s="82"/>
      <c r="M625" s="82"/>
      <c r="N625" s="82"/>
      <c r="O625" s="82"/>
      <c r="P625" s="82"/>
      <c r="Q625" s="82"/>
      <c r="R625" s="82"/>
      <c r="S625" s="82"/>
      <c r="T625" s="82"/>
      <c r="U625" s="82"/>
      <c r="V625" s="82"/>
      <c r="W625" s="82"/>
      <c r="X625" s="82"/>
      <c r="Y625" s="82"/>
      <c r="Z625" s="82"/>
    </row>
    <row r="626" spans="1:26" x14ac:dyDescent="0.45">
      <c r="A626" s="82"/>
      <c r="B626" s="82"/>
      <c r="C626" s="82"/>
      <c r="D626" s="82"/>
      <c r="E626" s="82"/>
      <c r="F626" s="82"/>
      <c r="G626" s="82"/>
      <c r="H626" s="82"/>
      <c r="I626" s="82"/>
      <c r="J626" s="82"/>
      <c r="K626" s="82"/>
      <c r="L626" s="82"/>
      <c r="M626" s="82"/>
      <c r="N626" s="82"/>
      <c r="O626" s="82"/>
      <c r="P626" s="82"/>
      <c r="Q626" s="82"/>
      <c r="R626" s="82"/>
      <c r="S626" s="82"/>
      <c r="T626" s="82"/>
      <c r="U626" s="82"/>
      <c r="V626" s="82"/>
      <c r="W626" s="82"/>
      <c r="X626" s="82"/>
      <c r="Y626" s="82"/>
      <c r="Z626" s="82"/>
    </row>
    <row r="627" spans="1:26" x14ac:dyDescent="0.45">
      <c r="A627" s="82"/>
      <c r="B627" s="82"/>
      <c r="C627" s="82"/>
      <c r="D627" s="82"/>
      <c r="E627" s="82"/>
      <c r="F627" s="82"/>
      <c r="G627" s="82"/>
      <c r="H627" s="82"/>
      <c r="I627" s="82"/>
      <c r="J627" s="82"/>
      <c r="K627" s="82"/>
      <c r="L627" s="82"/>
      <c r="M627" s="82"/>
      <c r="N627" s="82"/>
      <c r="O627" s="82"/>
      <c r="P627" s="82"/>
      <c r="Q627" s="82"/>
      <c r="R627" s="82"/>
      <c r="S627" s="82"/>
      <c r="T627" s="82"/>
      <c r="U627" s="82"/>
      <c r="V627" s="82"/>
      <c r="W627" s="82"/>
      <c r="X627" s="82"/>
      <c r="Y627" s="82"/>
      <c r="Z627" s="82"/>
    </row>
    <row r="628" spans="1:26" x14ac:dyDescent="0.45">
      <c r="A628" s="82"/>
      <c r="B628" s="82"/>
      <c r="C628" s="82"/>
      <c r="D628" s="82"/>
      <c r="E628" s="82"/>
      <c r="F628" s="82"/>
      <c r="G628" s="82"/>
      <c r="H628" s="82"/>
      <c r="I628" s="82"/>
      <c r="J628" s="82"/>
      <c r="K628" s="82"/>
      <c r="L628" s="82"/>
      <c r="M628" s="82"/>
      <c r="N628" s="82"/>
      <c r="O628" s="82"/>
      <c r="P628" s="82"/>
      <c r="Q628" s="82"/>
      <c r="R628" s="82"/>
      <c r="S628" s="82"/>
      <c r="T628" s="82"/>
      <c r="U628" s="82"/>
      <c r="V628" s="82"/>
      <c r="W628" s="82"/>
      <c r="X628" s="82"/>
      <c r="Y628" s="82"/>
      <c r="Z628" s="82"/>
    </row>
    <row r="629" spans="1:26" x14ac:dyDescent="0.45">
      <c r="A629" s="82"/>
      <c r="B629" s="82"/>
      <c r="C629" s="82"/>
      <c r="D629" s="82"/>
      <c r="E629" s="82"/>
      <c r="F629" s="82"/>
      <c r="G629" s="82"/>
      <c r="H629" s="82"/>
      <c r="I629" s="82"/>
      <c r="J629" s="82"/>
      <c r="K629" s="82"/>
      <c r="L629" s="82"/>
      <c r="M629" s="82"/>
      <c r="N629" s="82"/>
      <c r="O629" s="82"/>
      <c r="P629" s="82"/>
      <c r="Q629" s="82"/>
      <c r="R629" s="82"/>
      <c r="S629" s="82"/>
      <c r="T629" s="82"/>
      <c r="U629" s="82"/>
      <c r="V629" s="82"/>
      <c r="W629" s="82"/>
      <c r="X629" s="82"/>
      <c r="Y629" s="82"/>
      <c r="Z629" s="82"/>
    </row>
    <row r="630" spans="1:26" x14ac:dyDescent="0.45">
      <c r="A630" s="82"/>
      <c r="B630" s="82"/>
      <c r="C630" s="82"/>
      <c r="D630" s="82"/>
      <c r="E630" s="82"/>
      <c r="F630" s="82"/>
      <c r="G630" s="82"/>
      <c r="H630" s="82"/>
      <c r="I630" s="82"/>
      <c r="J630" s="82"/>
      <c r="K630" s="82"/>
      <c r="L630" s="82"/>
      <c r="M630" s="82"/>
      <c r="N630" s="82"/>
      <c r="O630" s="82"/>
      <c r="P630" s="82"/>
      <c r="Q630" s="82"/>
      <c r="R630" s="82"/>
      <c r="S630" s="82"/>
      <c r="T630" s="82"/>
      <c r="U630" s="82"/>
      <c r="V630" s="82"/>
      <c r="W630" s="82"/>
      <c r="X630" s="82"/>
      <c r="Y630" s="82"/>
      <c r="Z630" s="82"/>
    </row>
    <row r="631" spans="1:26" x14ac:dyDescent="0.45">
      <c r="A631" s="82"/>
      <c r="B631" s="82"/>
      <c r="C631" s="82"/>
      <c r="D631" s="82"/>
      <c r="E631" s="82"/>
      <c r="F631" s="82"/>
      <c r="G631" s="82"/>
      <c r="H631" s="82"/>
      <c r="I631" s="82"/>
      <c r="J631" s="82"/>
      <c r="K631" s="82"/>
      <c r="L631" s="82"/>
      <c r="M631" s="82"/>
      <c r="N631" s="82"/>
      <c r="O631" s="82"/>
      <c r="P631" s="82"/>
      <c r="Q631" s="82"/>
      <c r="R631" s="82"/>
      <c r="S631" s="82"/>
      <c r="T631" s="82"/>
      <c r="U631" s="82"/>
      <c r="V631" s="82"/>
      <c r="W631" s="82"/>
      <c r="X631" s="82"/>
      <c r="Y631" s="82"/>
      <c r="Z631" s="82"/>
    </row>
    <row r="632" spans="1:26" x14ac:dyDescent="0.45">
      <c r="A632" s="82"/>
      <c r="B632" s="82"/>
      <c r="C632" s="82"/>
      <c r="D632" s="82"/>
      <c r="E632" s="82"/>
      <c r="F632" s="82"/>
      <c r="G632" s="82"/>
      <c r="H632" s="82"/>
      <c r="I632" s="82"/>
      <c r="J632" s="82"/>
      <c r="K632" s="82"/>
      <c r="L632" s="82"/>
      <c r="M632" s="82"/>
      <c r="N632" s="82"/>
      <c r="O632" s="82"/>
      <c r="P632" s="82"/>
      <c r="Q632" s="82"/>
      <c r="R632" s="82"/>
      <c r="S632" s="82"/>
      <c r="T632" s="82"/>
      <c r="U632" s="82"/>
      <c r="V632" s="82"/>
      <c r="W632" s="82"/>
      <c r="X632" s="82"/>
      <c r="Y632" s="82"/>
      <c r="Z632" s="82"/>
    </row>
    <row r="633" spans="1:26" x14ac:dyDescent="0.45">
      <c r="A633" s="82"/>
      <c r="B633" s="82"/>
      <c r="C633" s="82"/>
      <c r="D633" s="82"/>
      <c r="E633" s="82"/>
      <c r="F633" s="82"/>
      <c r="G633" s="82"/>
      <c r="H633" s="82"/>
      <c r="I633" s="82"/>
      <c r="J633" s="82"/>
      <c r="K633" s="82"/>
      <c r="L633" s="82"/>
      <c r="M633" s="82"/>
      <c r="N633" s="82"/>
      <c r="O633" s="82"/>
      <c r="P633" s="82"/>
      <c r="Q633" s="82"/>
      <c r="R633" s="82"/>
      <c r="S633" s="82"/>
      <c r="T633" s="82"/>
      <c r="U633" s="82"/>
      <c r="V633" s="82"/>
      <c r="W633" s="82"/>
      <c r="X633" s="82"/>
      <c r="Y633" s="82"/>
      <c r="Z633" s="82"/>
    </row>
    <row r="634" spans="1:26" x14ac:dyDescent="0.45">
      <c r="A634" s="82"/>
      <c r="B634" s="82"/>
      <c r="C634" s="82"/>
      <c r="D634" s="82"/>
      <c r="E634" s="82"/>
      <c r="F634" s="82"/>
      <c r="G634" s="82"/>
      <c r="H634" s="82"/>
      <c r="I634" s="82"/>
      <c r="J634" s="82"/>
      <c r="K634" s="82"/>
      <c r="L634" s="82"/>
      <c r="M634" s="82"/>
      <c r="N634" s="82"/>
      <c r="O634" s="82"/>
      <c r="P634" s="82"/>
      <c r="Q634" s="82"/>
      <c r="R634" s="82"/>
      <c r="S634" s="82"/>
      <c r="T634" s="82"/>
      <c r="U634" s="82"/>
      <c r="V634" s="82"/>
      <c r="W634" s="82"/>
      <c r="X634" s="82"/>
      <c r="Y634" s="82"/>
      <c r="Z634" s="82"/>
    </row>
    <row r="635" spans="1:26" x14ac:dyDescent="0.45">
      <c r="A635" s="82"/>
      <c r="B635" s="82"/>
      <c r="C635" s="82"/>
      <c r="D635" s="82"/>
      <c r="E635" s="82"/>
      <c r="F635" s="82"/>
      <c r="G635" s="82"/>
      <c r="H635" s="82"/>
      <c r="I635" s="82"/>
      <c r="J635" s="82"/>
      <c r="K635" s="82"/>
      <c r="L635" s="82"/>
      <c r="M635" s="82"/>
      <c r="N635" s="82"/>
      <c r="O635" s="82"/>
      <c r="P635" s="82"/>
      <c r="Q635" s="82"/>
      <c r="R635" s="82"/>
      <c r="S635" s="82"/>
      <c r="T635" s="82"/>
      <c r="U635" s="82"/>
      <c r="V635" s="82"/>
      <c r="W635" s="82"/>
      <c r="X635" s="82"/>
      <c r="Y635" s="82"/>
      <c r="Z635" s="82"/>
    </row>
    <row r="636" spans="1:26" x14ac:dyDescent="0.45">
      <c r="A636" s="82"/>
      <c r="B636" s="82"/>
      <c r="C636" s="82"/>
      <c r="D636" s="82"/>
      <c r="E636" s="82"/>
      <c r="F636" s="82"/>
      <c r="G636" s="82"/>
      <c r="H636" s="82"/>
      <c r="I636" s="82"/>
      <c r="J636" s="82"/>
      <c r="K636" s="82"/>
      <c r="L636" s="82"/>
      <c r="M636" s="82"/>
      <c r="N636" s="82"/>
      <c r="O636" s="82"/>
      <c r="P636" s="82"/>
      <c r="Q636" s="82"/>
      <c r="R636" s="82"/>
      <c r="S636" s="82"/>
      <c r="T636" s="82"/>
      <c r="U636" s="82"/>
      <c r="V636" s="82"/>
      <c r="W636" s="82"/>
      <c r="X636" s="82"/>
      <c r="Y636" s="82"/>
      <c r="Z636" s="82"/>
    </row>
    <row r="637" spans="1:26" x14ac:dyDescent="0.45">
      <c r="A637" s="82"/>
      <c r="B637" s="82"/>
      <c r="C637" s="82"/>
      <c r="D637" s="82"/>
      <c r="E637" s="82"/>
      <c r="F637" s="82"/>
      <c r="G637" s="82"/>
      <c r="H637" s="82"/>
      <c r="I637" s="82"/>
      <c r="J637" s="82"/>
      <c r="K637" s="82"/>
      <c r="L637" s="82"/>
      <c r="M637" s="82"/>
      <c r="N637" s="82"/>
      <c r="O637" s="82"/>
      <c r="P637" s="82"/>
      <c r="Q637" s="82"/>
      <c r="R637" s="82"/>
      <c r="S637" s="82"/>
      <c r="T637" s="82"/>
      <c r="U637" s="82"/>
      <c r="V637" s="82"/>
      <c r="W637" s="82"/>
      <c r="X637" s="82"/>
      <c r="Y637" s="82"/>
      <c r="Z637" s="82"/>
    </row>
    <row r="638" spans="1:26" x14ac:dyDescent="0.45">
      <c r="A638" s="82"/>
      <c r="B638" s="82"/>
      <c r="C638" s="82"/>
      <c r="D638" s="82"/>
      <c r="E638" s="82"/>
      <c r="F638" s="82"/>
      <c r="G638" s="82"/>
      <c r="H638" s="82"/>
      <c r="I638" s="82"/>
      <c r="J638" s="82"/>
      <c r="K638" s="82"/>
      <c r="L638" s="82"/>
      <c r="M638" s="82"/>
      <c r="N638" s="82"/>
      <c r="O638" s="82"/>
      <c r="P638" s="82"/>
      <c r="Q638" s="82"/>
      <c r="R638" s="82"/>
      <c r="S638" s="82"/>
      <c r="T638" s="82"/>
      <c r="U638" s="82"/>
      <c r="V638" s="82"/>
      <c r="W638" s="82"/>
      <c r="X638" s="82"/>
      <c r="Y638" s="82"/>
      <c r="Z638" s="82"/>
    </row>
    <row r="639" spans="1:26" x14ac:dyDescent="0.45">
      <c r="A639" s="82"/>
      <c r="B639" s="82"/>
      <c r="C639" s="82"/>
      <c r="D639" s="82"/>
      <c r="E639" s="82"/>
      <c r="F639" s="82"/>
      <c r="G639" s="82"/>
      <c r="H639" s="82"/>
      <c r="I639" s="82"/>
      <c r="J639" s="82"/>
      <c r="K639" s="82"/>
      <c r="L639" s="82"/>
      <c r="M639" s="82"/>
      <c r="N639" s="82"/>
      <c r="O639" s="82"/>
      <c r="P639" s="82"/>
      <c r="Q639" s="82"/>
      <c r="R639" s="82"/>
      <c r="S639" s="82"/>
      <c r="T639" s="82"/>
      <c r="U639" s="82"/>
      <c r="V639" s="82"/>
      <c r="W639" s="82"/>
      <c r="X639" s="82"/>
      <c r="Y639" s="82"/>
      <c r="Z639" s="82"/>
    </row>
    <row r="640" spans="1:26" x14ac:dyDescent="0.45">
      <c r="A640" s="82"/>
      <c r="B640" s="82"/>
      <c r="C640" s="82"/>
      <c r="D640" s="82"/>
      <c r="E640" s="82"/>
      <c r="F640" s="82"/>
      <c r="G640" s="82"/>
      <c r="H640" s="82"/>
      <c r="I640" s="82"/>
      <c r="J640" s="82"/>
      <c r="K640" s="82"/>
      <c r="L640" s="82"/>
      <c r="M640" s="82"/>
      <c r="N640" s="82"/>
      <c r="O640" s="82"/>
      <c r="P640" s="82"/>
      <c r="Q640" s="82"/>
      <c r="R640" s="82"/>
      <c r="S640" s="82"/>
      <c r="T640" s="82"/>
      <c r="U640" s="82"/>
      <c r="V640" s="82"/>
      <c r="W640" s="82"/>
      <c r="X640" s="82"/>
      <c r="Y640" s="82"/>
      <c r="Z640" s="82"/>
    </row>
    <row r="641" spans="1:26" x14ac:dyDescent="0.45">
      <c r="A641" s="82"/>
      <c r="B641" s="82"/>
      <c r="C641" s="82"/>
      <c r="D641" s="82"/>
      <c r="E641" s="82"/>
      <c r="F641" s="82"/>
      <c r="G641" s="82"/>
      <c r="H641" s="82"/>
      <c r="I641" s="82"/>
      <c r="J641" s="82"/>
      <c r="K641" s="82"/>
      <c r="L641" s="82"/>
      <c r="M641" s="82"/>
      <c r="N641" s="82"/>
      <c r="O641" s="82"/>
      <c r="P641" s="82"/>
      <c r="Q641" s="82"/>
      <c r="R641" s="82"/>
      <c r="S641" s="82"/>
      <c r="T641" s="82"/>
      <c r="U641" s="82"/>
      <c r="V641" s="82"/>
      <c r="W641" s="82"/>
      <c r="X641" s="82"/>
      <c r="Y641" s="82"/>
      <c r="Z641" s="82"/>
    </row>
    <row r="642" spans="1:26" x14ac:dyDescent="0.45">
      <c r="A642" s="82"/>
      <c r="B642" s="82"/>
      <c r="C642" s="82"/>
      <c r="D642" s="82"/>
      <c r="E642" s="82"/>
      <c r="F642" s="82"/>
      <c r="G642" s="82"/>
      <c r="H642" s="82"/>
      <c r="I642" s="82"/>
      <c r="J642" s="82"/>
      <c r="K642" s="82"/>
      <c r="L642" s="82"/>
      <c r="M642" s="82"/>
      <c r="N642" s="82"/>
      <c r="O642" s="82"/>
      <c r="P642" s="82"/>
      <c r="Q642" s="82"/>
      <c r="R642" s="82"/>
      <c r="S642" s="82"/>
      <c r="T642" s="82"/>
      <c r="U642" s="82"/>
      <c r="V642" s="82"/>
      <c r="W642" s="82"/>
      <c r="X642" s="82"/>
      <c r="Y642" s="82"/>
      <c r="Z642" s="82"/>
    </row>
    <row r="643" spans="1:26" x14ac:dyDescent="0.45">
      <c r="A643" s="82"/>
      <c r="B643" s="82"/>
      <c r="C643" s="82"/>
      <c r="D643" s="82"/>
      <c r="E643" s="82"/>
      <c r="F643" s="82"/>
      <c r="G643" s="82"/>
      <c r="H643" s="82"/>
      <c r="I643" s="82"/>
      <c r="J643" s="82"/>
      <c r="K643" s="82"/>
      <c r="L643" s="82"/>
      <c r="M643" s="82"/>
      <c r="N643" s="82"/>
      <c r="O643" s="82"/>
      <c r="P643" s="82"/>
      <c r="Q643" s="82"/>
      <c r="R643" s="82"/>
      <c r="S643" s="82"/>
      <c r="T643" s="82"/>
      <c r="U643" s="82"/>
      <c r="V643" s="82"/>
      <c r="W643" s="82"/>
      <c r="X643" s="82"/>
      <c r="Y643" s="82"/>
      <c r="Z643" s="82"/>
    </row>
    <row r="644" spans="1:26" x14ac:dyDescent="0.45">
      <c r="A644" s="82"/>
      <c r="B644" s="82"/>
      <c r="C644" s="82"/>
      <c r="D644" s="82"/>
      <c r="E644" s="82"/>
      <c r="F644" s="82"/>
      <c r="G644" s="82"/>
      <c r="H644" s="82"/>
      <c r="I644" s="82"/>
      <c r="J644" s="82"/>
      <c r="K644" s="82"/>
      <c r="L644" s="82"/>
      <c r="M644" s="82"/>
      <c r="N644" s="82"/>
      <c r="O644" s="82"/>
      <c r="P644" s="82"/>
      <c r="Q644" s="82"/>
      <c r="R644" s="82"/>
      <c r="S644" s="82"/>
      <c r="T644" s="82"/>
      <c r="U644" s="82"/>
      <c r="V644" s="82"/>
      <c r="W644" s="82"/>
      <c r="X644" s="82"/>
      <c r="Y644" s="82"/>
      <c r="Z644" s="82"/>
    </row>
    <row r="645" spans="1:26" x14ac:dyDescent="0.45">
      <c r="A645" s="82"/>
      <c r="B645" s="82"/>
      <c r="C645" s="82"/>
      <c r="D645" s="82"/>
      <c r="E645" s="82"/>
      <c r="F645" s="82"/>
      <c r="G645" s="82"/>
      <c r="H645" s="82"/>
      <c r="I645" s="82"/>
      <c r="J645" s="82"/>
      <c r="K645" s="82"/>
      <c r="L645" s="82"/>
      <c r="M645" s="82"/>
      <c r="N645" s="82"/>
      <c r="O645" s="82"/>
      <c r="P645" s="82"/>
      <c r="Q645" s="82"/>
      <c r="R645" s="82"/>
      <c r="S645" s="82"/>
      <c r="T645" s="82"/>
      <c r="U645" s="82"/>
      <c r="V645" s="82"/>
      <c r="W645" s="82"/>
      <c r="X645" s="82"/>
      <c r="Y645" s="82"/>
      <c r="Z645" s="82"/>
    </row>
    <row r="646" spans="1:26" x14ac:dyDescent="0.45">
      <c r="A646" s="82"/>
      <c r="B646" s="82"/>
      <c r="C646" s="82"/>
      <c r="D646" s="82"/>
      <c r="E646" s="82"/>
      <c r="F646" s="82"/>
      <c r="G646" s="82"/>
      <c r="H646" s="82"/>
      <c r="I646" s="82"/>
      <c r="J646" s="82"/>
      <c r="K646" s="82"/>
      <c r="L646" s="82"/>
      <c r="M646" s="82"/>
      <c r="N646" s="82"/>
      <c r="O646" s="82"/>
      <c r="P646" s="82"/>
      <c r="Q646" s="82"/>
      <c r="R646" s="82"/>
      <c r="S646" s="82"/>
      <c r="T646" s="82"/>
      <c r="U646" s="82"/>
      <c r="V646" s="82"/>
      <c r="W646" s="82"/>
      <c r="X646" s="82"/>
      <c r="Y646" s="82"/>
      <c r="Z646" s="82"/>
    </row>
    <row r="647" spans="1:26" x14ac:dyDescent="0.45">
      <c r="A647" s="82"/>
      <c r="B647" s="82"/>
      <c r="C647" s="82"/>
      <c r="D647" s="82"/>
      <c r="E647" s="82"/>
      <c r="F647" s="82"/>
      <c r="G647" s="82"/>
      <c r="H647" s="82"/>
      <c r="I647" s="82"/>
      <c r="J647" s="82"/>
      <c r="K647" s="82"/>
      <c r="L647" s="82"/>
      <c r="M647" s="82"/>
      <c r="N647" s="82"/>
      <c r="O647" s="82"/>
      <c r="P647" s="82"/>
      <c r="Q647" s="82"/>
      <c r="R647" s="82"/>
      <c r="S647" s="82"/>
      <c r="T647" s="82"/>
      <c r="U647" s="82"/>
      <c r="V647" s="82"/>
      <c r="W647" s="82"/>
      <c r="X647" s="82"/>
      <c r="Y647" s="82"/>
      <c r="Z647" s="82"/>
    </row>
    <row r="648" spans="1:26" x14ac:dyDescent="0.45">
      <c r="A648" s="82"/>
      <c r="B648" s="82"/>
      <c r="C648" s="82"/>
      <c r="D648" s="82"/>
      <c r="E648" s="82"/>
      <c r="F648" s="82"/>
      <c r="G648" s="82"/>
      <c r="H648" s="82"/>
      <c r="I648" s="82"/>
      <c r="J648" s="82"/>
      <c r="K648" s="82"/>
      <c r="L648" s="82"/>
      <c r="M648" s="82"/>
      <c r="N648" s="82"/>
      <c r="O648" s="82"/>
      <c r="P648" s="82"/>
      <c r="Q648" s="82"/>
      <c r="R648" s="82"/>
      <c r="S648" s="82"/>
      <c r="T648" s="82"/>
      <c r="U648" s="82"/>
      <c r="V648" s="82"/>
      <c r="W648" s="82"/>
      <c r="X648" s="82"/>
      <c r="Y648" s="82"/>
      <c r="Z648" s="82"/>
    </row>
    <row r="649" spans="1:26" x14ac:dyDescent="0.45">
      <c r="A649" s="82"/>
      <c r="B649" s="82"/>
      <c r="C649" s="82"/>
      <c r="D649" s="82"/>
      <c r="E649" s="82"/>
      <c r="F649" s="82"/>
      <c r="G649" s="82"/>
      <c r="H649" s="82"/>
      <c r="I649" s="82"/>
      <c r="J649" s="82"/>
      <c r="K649" s="82"/>
      <c r="L649" s="82"/>
      <c r="M649" s="82"/>
      <c r="N649" s="82"/>
      <c r="O649" s="82"/>
      <c r="P649" s="82"/>
      <c r="Q649" s="82"/>
      <c r="R649" s="82"/>
      <c r="S649" s="82"/>
      <c r="T649" s="82"/>
      <c r="U649" s="82"/>
      <c r="V649" s="82"/>
      <c r="W649" s="82"/>
      <c r="X649" s="82"/>
      <c r="Y649" s="82"/>
      <c r="Z649" s="82"/>
    </row>
    <row r="650" spans="1:26" x14ac:dyDescent="0.45">
      <c r="A650" s="82"/>
      <c r="B650" s="82"/>
      <c r="C650" s="82"/>
      <c r="D650" s="82"/>
      <c r="E650" s="82"/>
      <c r="F650" s="82"/>
      <c r="G650" s="82"/>
      <c r="H650" s="82"/>
      <c r="I650" s="82"/>
      <c r="J650" s="82"/>
      <c r="K650" s="82"/>
      <c r="L650" s="82"/>
      <c r="M650" s="82"/>
      <c r="N650" s="82"/>
      <c r="O650" s="82"/>
      <c r="P650" s="82"/>
      <c r="Q650" s="82"/>
      <c r="R650" s="82"/>
      <c r="S650" s="82"/>
      <c r="T650" s="82"/>
      <c r="U650" s="82"/>
      <c r="V650" s="82"/>
      <c r="W650" s="82"/>
      <c r="X650" s="82"/>
      <c r="Y650" s="82"/>
      <c r="Z650" s="82"/>
    </row>
    <row r="651" spans="1:26" x14ac:dyDescent="0.45">
      <c r="A651" s="82"/>
      <c r="B651" s="82"/>
      <c r="C651" s="82"/>
      <c r="D651" s="82"/>
      <c r="E651" s="82"/>
      <c r="F651" s="82"/>
      <c r="G651" s="82"/>
      <c r="H651" s="82"/>
      <c r="I651" s="82"/>
      <c r="J651" s="82"/>
      <c r="K651" s="82"/>
      <c r="L651" s="82"/>
      <c r="M651" s="82"/>
      <c r="N651" s="82"/>
      <c r="O651" s="82"/>
      <c r="P651" s="82"/>
      <c r="Q651" s="82"/>
      <c r="R651" s="82"/>
      <c r="S651" s="82"/>
      <c r="T651" s="82"/>
      <c r="U651" s="82"/>
      <c r="V651" s="82"/>
      <c r="W651" s="82"/>
      <c r="X651" s="82"/>
      <c r="Y651" s="82"/>
      <c r="Z651" s="82"/>
    </row>
    <row r="652" spans="1:26" x14ac:dyDescent="0.45">
      <c r="A652" s="82"/>
      <c r="B652" s="82"/>
      <c r="C652" s="82"/>
      <c r="D652" s="82"/>
      <c r="E652" s="82"/>
      <c r="F652" s="82"/>
      <c r="G652" s="82"/>
      <c r="H652" s="82"/>
      <c r="I652" s="82"/>
      <c r="J652" s="82"/>
      <c r="K652" s="82"/>
      <c r="L652" s="82"/>
      <c r="M652" s="82"/>
      <c r="N652" s="82"/>
      <c r="O652" s="82"/>
      <c r="P652" s="82"/>
      <c r="Q652" s="82"/>
      <c r="R652" s="82"/>
      <c r="S652" s="82"/>
      <c r="T652" s="82"/>
      <c r="U652" s="82"/>
      <c r="V652" s="82"/>
      <c r="W652" s="82"/>
      <c r="X652" s="82"/>
      <c r="Y652" s="82"/>
      <c r="Z652" s="82"/>
    </row>
    <row r="653" spans="1:26" x14ac:dyDescent="0.45">
      <c r="A653" s="82"/>
      <c r="B653" s="82"/>
      <c r="C653" s="82"/>
      <c r="D653" s="82"/>
      <c r="E653" s="82"/>
      <c r="F653" s="82"/>
      <c r="G653" s="82"/>
      <c r="H653" s="82"/>
      <c r="I653" s="82"/>
      <c r="J653" s="82"/>
      <c r="K653" s="82"/>
      <c r="L653" s="82"/>
      <c r="M653" s="82"/>
      <c r="N653" s="82"/>
      <c r="O653" s="82"/>
      <c r="P653" s="82"/>
      <c r="Q653" s="82"/>
      <c r="R653" s="82"/>
      <c r="S653" s="82"/>
      <c r="T653" s="82"/>
      <c r="U653" s="82"/>
      <c r="V653" s="82"/>
      <c r="W653" s="82"/>
      <c r="X653" s="82"/>
      <c r="Y653" s="82"/>
      <c r="Z653" s="82"/>
    </row>
    <row r="654" spans="1:26" x14ac:dyDescent="0.45">
      <c r="A654" s="82"/>
      <c r="B654" s="82"/>
      <c r="C654" s="82"/>
      <c r="D654" s="82"/>
      <c r="E654" s="82"/>
      <c r="F654" s="82"/>
      <c r="G654" s="82"/>
      <c r="H654" s="82"/>
      <c r="I654" s="82"/>
      <c r="J654" s="82"/>
      <c r="K654" s="82"/>
      <c r="L654" s="82"/>
      <c r="M654" s="82"/>
      <c r="N654" s="82"/>
      <c r="O654" s="82"/>
      <c r="P654" s="82"/>
      <c r="Q654" s="82"/>
      <c r="R654" s="82"/>
      <c r="S654" s="82"/>
      <c r="T654" s="82"/>
      <c r="U654" s="82"/>
      <c r="V654" s="82"/>
      <c r="W654" s="82"/>
      <c r="X654" s="82"/>
      <c r="Y654" s="82"/>
      <c r="Z654" s="82"/>
    </row>
    <row r="655" spans="1:26" x14ac:dyDescent="0.45">
      <c r="A655" s="82"/>
      <c r="B655" s="82"/>
      <c r="C655" s="82"/>
      <c r="D655" s="82"/>
      <c r="E655" s="82"/>
      <c r="F655" s="82"/>
      <c r="G655" s="82"/>
      <c r="H655" s="82"/>
      <c r="I655" s="82"/>
      <c r="J655" s="82"/>
      <c r="K655" s="82"/>
      <c r="L655" s="82"/>
      <c r="M655" s="82"/>
      <c r="N655" s="82"/>
      <c r="O655" s="82"/>
      <c r="P655" s="82"/>
      <c r="Q655" s="82"/>
      <c r="R655" s="82"/>
      <c r="S655" s="82"/>
      <c r="T655" s="82"/>
      <c r="U655" s="82"/>
      <c r="V655" s="82"/>
      <c r="W655" s="82"/>
      <c r="X655" s="82"/>
      <c r="Y655" s="82"/>
      <c r="Z655" s="82"/>
    </row>
    <row r="656" spans="1:26" x14ac:dyDescent="0.45">
      <c r="A656" s="82"/>
      <c r="B656" s="82"/>
      <c r="C656" s="82"/>
      <c r="D656" s="82"/>
      <c r="E656" s="82"/>
      <c r="F656" s="82"/>
      <c r="G656" s="82"/>
      <c r="H656" s="82"/>
      <c r="I656" s="82"/>
      <c r="J656" s="82"/>
      <c r="K656" s="82"/>
      <c r="L656" s="82"/>
      <c r="M656" s="82"/>
      <c r="N656" s="82"/>
      <c r="O656" s="82"/>
      <c r="P656" s="82"/>
      <c r="Q656" s="82"/>
      <c r="R656" s="82"/>
      <c r="S656" s="82"/>
      <c r="T656" s="82"/>
      <c r="U656" s="82"/>
      <c r="V656" s="82"/>
      <c r="W656" s="82"/>
      <c r="X656" s="82"/>
      <c r="Y656" s="82"/>
      <c r="Z656" s="82"/>
    </row>
    <row r="657" spans="1:26" x14ac:dyDescent="0.45">
      <c r="A657" s="82"/>
      <c r="B657" s="82"/>
      <c r="C657" s="82"/>
      <c r="D657" s="82"/>
      <c r="E657" s="82"/>
      <c r="F657" s="82"/>
      <c r="G657" s="82"/>
      <c r="H657" s="82"/>
      <c r="I657" s="82"/>
      <c r="J657" s="82"/>
      <c r="K657" s="82"/>
      <c r="L657" s="82"/>
      <c r="M657" s="82"/>
      <c r="N657" s="82"/>
      <c r="O657" s="82"/>
      <c r="P657" s="82"/>
      <c r="Q657" s="82"/>
      <c r="R657" s="82"/>
      <c r="S657" s="82"/>
      <c r="T657" s="82"/>
      <c r="U657" s="82"/>
      <c r="V657" s="82"/>
      <c r="W657" s="82"/>
      <c r="X657" s="82"/>
      <c r="Y657" s="82"/>
      <c r="Z657" s="82"/>
    </row>
    <row r="658" spans="1:26" x14ac:dyDescent="0.45">
      <c r="A658" s="82"/>
      <c r="B658" s="82"/>
      <c r="C658" s="82"/>
      <c r="D658" s="82"/>
      <c r="E658" s="82"/>
      <c r="F658" s="82"/>
      <c r="G658" s="82"/>
      <c r="H658" s="82"/>
      <c r="I658" s="82"/>
      <c r="J658" s="82"/>
      <c r="K658" s="82"/>
      <c r="L658" s="82"/>
      <c r="M658" s="82"/>
      <c r="N658" s="82"/>
      <c r="O658" s="82"/>
      <c r="P658" s="82"/>
      <c r="Q658" s="82"/>
      <c r="R658" s="82"/>
      <c r="S658" s="82"/>
      <c r="T658" s="82"/>
      <c r="U658" s="82"/>
      <c r="V658" s="82"/>
      <c r="W658" s="82"/>
      <c r="X658" s="82"/>
      <c r="Y658" s="82"/>
      <c r="Z658" s="82"/>
    </row>
    <row r="659" spans="1:26" x14ac:dyDescent="0.45">
      <c r="A659" s="82"/>
      <c r="B659" s="82"/>
      <c r="C659" s="82"/>
      <c r="D659" s="82"/>
      <c r="E659" s="82"/>
      <c r="F659" s="82"/>
      <c r="G659" s="82"/>
      <c r="H659" s="82"/>
      <c r="I659" s="82"/>
      <c r="J659" s="82"/>
      <c r="K659" s="82"/>
      <c r="L659" s="82"/>
      <c r="M659" s="82"/>
      <c r="N659" s="82"/>
      <c r="O659" s="82"/>
      <c r="P659" s="82"/>
      <c r="Q659" s="82"/>
      <c r="R659" s="82"/>
      <c r="S659" s="82"/>
      <c r="T659" s="82"/>
      <c r="U659" s="82"/>
      <c r="V659" s="82"/>
      <c r="W659" s="82"/>
      <c r="X659" s="82"/>
      <c r="Y659" s="82"/>
      <c r="Z659" s="82"/>
    </row>
    <row r="660" spans="1:26" x14ac:dyDescent="0.45">
      <c r="A660" s="82"/>
      <c r="B660" s="82"/>
      <c r="C660" s="82"/>
      <c r="D660" s="82"/>
      <c r="E660" s="82"/>
      <c r="F660" s="82"/>
      <c r="G660" s="82"/>
      <c r="H660" s="82"/>
      <c r="I660" s="82"/>
      <c r="J660" s="82"/>
      <c r="K660" s="82"/>
      <c r="L660" s="82"/>
      <c r="M660" s="82"/>
      <c r="N660" s="82"/>
      <c r="O660" s="82"/>
      <c r="P660" s="82"/>
      <c r="Q660" s="82"/>
      <c r="R660" s="82"/>
      <c r="S660" s="82"/>
      <c r="T660" s="82"/>
      <c r="U660" s="82"/>
      <c r="V660" s="82"/>
      <c r="W660" s="82"/>
      <c r="X660" s="82"/>
      <c r="Y660" s="82"/>
      <c r="Z660" s="82"/>
    </row>
    <row r="661" spans="1:26" x14ac:dyDescent="0.45">
      <c r="A661" s="82"/>
      <c r="B661" s="82"/>
      <c r="C661" s="82"/>
      <c r="D661" s="82"/>
      <c r="E661" s="82"/>
      <c r="F661" s="82"/>
      <c r="G661" s="82"/>
      <c r="H661" s="82"/>
      <c r="I661" s="82"/>
      <c r="J661" s="82"/>
      <c r="K661" s="82"/>
      <c r="L661" s="82"/>
      <c r="M661" s="82"/>
      <c r="N661" s="82"/>
      <c r="O661" s="82"/>
      <c r="P661" s="82"/>
      <c r="Q661" s="82"/>
      <c r="R661" s="82"/>
      <c r="S661" s="82"/>
      <c r="T661" s="82"/>
      <c r="U661" s="82"/>
      <c r="V661" s="82"/>
      <c r="W661" s="82"/>
      <c r="X661" s="82"/>
      <c r="Y661" s="82"/>
      <c r="Z661" s="82"/>
    </row>
    <row r="662" spans="1:26" x14ac:dyDescent="0.45">
      <c r="A662" s="82"/>
      <c r="B662" s="82"/>
      <c r="C662" s="82"/>
      <c r="D662" s="82"/>
      <c r="E662" s="82"/>
      <c r="F662" s="82"/>
      <c r="G662" s="82"/>
      <c r="H662" s="82"/>
      <c r="I662" s="82"/>
      <c r="J662" s="82"/>
      <c r="K662" s="82"/>
      <c r="L662" s="82"/>
      <c r="M662" s="82"/>
      <c r="N662" s="82"/>
      <c r="O662" s="82"/>
      <c r="P662" s="82"/>
      <c r="Q662" s="82"/>
      <c r="R662" s="82"/>
      <c r="S662" s="82"/>
      <c r="T662" s="82"/>
      <c r="U662" s="82"/>
      <c r="V662" s="82"/>
      <c r="W662" s="82"/>
      <c r="X662" s="82"/>
      <c r="Y662" s="82"/>
      <c r="Z662" s="82"/>
    </row>
    <row r="663" spans="1:26" x14ac:dyDescent="0.45">
      <c r="A663" s="82"/>
      <c r="B663" s="82"/>
      <c r="C663" s="82"/>
      <c r="D663" s="82"/>
      <c r="E663" s="82"/>
      <c r="F663" s="82"/>
      <c r="G663" s="82"/>
      <c r="H663" s="82"/>
      <c r="I663" s="82"/>
      <c r="J663" s="82"/>
      <c r="K663" s="82"/>
      <c r="L663" s="82"/>
      <c r="M663" s="82"/>
      <c r="N663" s="82"/>
      <c r="O663" s="82"/>
      <c r="P663" s="82"/>
      <c r="Q663" s="82"/>
      <c r="R663" s="82"/>
      <c r="S663" s="82"/>
      <c r="T663" s="82"/>
      <c r="U663" s="82"/>
      <c r="V663" s="82"/>
      <c r="W663" s="82"/>
      <c r="X663" s="82"/>
      <c r="Y663" s="82"/>
      <c r="Z663" s="82"/>
    </row>
    <row r="664" spans="1:26" x14ac:dyDescent="0.45">
      <c r="A664" s="82"/>
      <c r="B664" s="82"/>
      <c r="C664" s="82"/>
      <c r="D664" s="82"/>
      <c r="E664" s="82"/>
      <c r="F664" s="82"/>
      <c r="G664" s="82"/>
      <c r="H664" s="82"/>
      <c r="I664" s="82"/>
      <c r="J664" s="82"/>
      <c r="K664" s="82"/>
      <c r="L664" s="82"/>
      <c r="M664" s="82"/>
      <c r="N664" s="82"/>
      <c r="O664" s="82"/>
      <c r="P664" s="82"/>
      <c r="Q664" s="82"/>
      <c r="R664" s="82"/>
      <c r="S664" s="82"/>
      <c r="T664" s="82"/>
      <c r="U664" s="82"/>
      <c r="V664" s="82"/>
      <c r="W664" s="82"/>
      <c r="X664" s="82"/>
      <c r="Y664" s="82"/>
      <c r="Z664" s="82"/>
    </row>
    <row r="665" spans="1:26" x14ac:dyDescent="0.45">
      <c r="A665" s="82"/>
      <c r="B665" s="82"/>
      <c r="C665" s="82"/>
      <c r="D665" s="82"/>
      <c r="E665" s="82"/>
      <c r="F665" s="82"/>
      <c r="G665" s="82"/>
      <c r="H665" s="82"/>
      <c r="I665" s="82"/>
      <c r="J665" s="82"/>
      <c r="K665" s="82"/>
      <c r="L665" s="82"/>
      <c r="M665" s="82"/>
      <c r="N665" s="82"/>
      <c r="O665" s="82"/>
      <c r="P665" s="82"/>
      <c r="Q665" s="82"/>
      <c r="R665" s="82"/>
      <c r="S665" s="82"/>
      <c r="T665" s="82"/>
      <c r="U665" s="82"/>
      <c r="V665" s="82"/>
      <c r="W665" s="82"/>
      <c r="X665" s="82"/>
      <c r="Y665" s="82"/>
      <c r="Z665" s="82"/>
    </row>
    <row r="666" spans="1:26" x14ac:dyDescent="0.45">
      <c r="A666" s="82"/>
      <c r="B666" s="82"/>
      <c r="C666" s="82"/>
      <c r="D666" s="82"/>
      <c r="E666" s="82"/>
      <c r="F666" s="82"/>
      <c r="G666" s="82"/>
      <c r="H666" s="82"/>
      <c r="I666" s="82"/>
      <c r="J666" s="82"/>
      <c r="K666" s="82"/>
      <c r="L666" s="82"/>
      <c r="M666" s="82"/>
      <c r="N666" s="82"/>
      <c r="O666" s="82"/>
      <c r="P666" s="82"/>
      <c r="Q666" s="82"/>
      <c r="R666" s="82"/>
      <c r="S666" s="82"/>
      <c r="T666" s="82"/>
      <c r="U666" s="82"/>
      <c r="V666" s="82"/>
      <c r="W666" s="82"/>
      <c r="X666" s="82"/>
      <c r="Y666" s="82"/>
      <c r="Z666" s="82"/>
    </row>
    <row r="667" spans="1:26" x14ac:dyDescent="0.45">
      <c r="A667" s="82"/>
      <c r="B667" s="82"/>
      <c r="C667" s="82"/>
      <c r="D667" s="82"/>
      <c r="E667" s="82"/>
      <c r="F667" s="82"/>
      <c r="G667" s="82"/>
      <c r="H667" s="82"/>
      <c r="I667" s="82"/>
      <c r="J667" s="82"/>
      <c r="K667" s="82"/>
      <c r="L667" s="82"/>
      <c r="M667" s="82"/>
      <c r="N667" s="82"/>
      <c r="O667" s="82"/>
      <c r="P667" s="82"/>
      <c r="Q667" s="82"/>
      <c r="R667" s="82"/>
      <c r="S667" s="82"/>
      <c r="T667" s="82"/>
      <c r="U667" s="82"/>
      <c r="V667" s="82"/>
      <c r="W667" s="82"/>
      <c r="X667" s="82"/>
      <c r="Y667" s="82"/>
      <c r="Z667" s="82"/>
    </row>
    <row r="668" spans="1:26" x14ac:dyDescent="0.45">
      <c r="A668" s="82"/>
      <c r="B668" s="82"/>
      <c r="C668" s="82"/>
      <c r="D668" s="82"/>
      <c r="E668" s="82"/>
      <c r="F668" s="82"/>
      <c r="G668" s="82"/>
      <c r="H668" s="82"/>
      <c r="I668" s="82"/>
      <c r="J668" s="82"/>
      <c r="K668" s="82"/>
      <c r="L668" s="82"/>
      <c r="M668" s="82"/>
      <c r="N668" s="82"/>
      <c r="O668" s="82"/>
      <c r="P668" s="82"/>
      <c r="Q668" s="82"/>
      <c r="R668" s="82"/>
      <c r="S668" s="82"/>
      <c r="T668" s="82"/>
      <c r="U668" s="82"/>
      <c r="V668" s="82"/>
      <c r="W668" s="82"/>
      <c r="X668" s="82"/>
      <c r="Y668" s="82"/>
      <c r="Z668" s="82"/>
    </row>
    <row r="669" spans="1:26" x14ac:dyDescent="0.45">
      <c r="A669" s="82"/>
      <c r="B669" s="82"/>
      <c r="C669" s="82"/>
      <c r="D669" s="82"/>
      <c r="E669" s="82"/>
      <c r="F669" s="82"/>
      <c r="G669" s="82"/>
      <c r="H669" s="82"/>
      <c r="I669" s="82"/>
      <c r="J669" s="82"/>
      <c r="K669" s="82"/>
      <c r="L669" s="82"/>
      <c r="M669" s="82"/>
      <c r="N669" s="82"/>
      <c r="O669" s="82"/>
      <c r="P669" s="82"/>
      <c r="Q669" s="82"/>
      <c r="R669" s="82"/>
      <c r="S669" s="82"/>
      <c r="T669" s="82"/>
      <c r="U669" s="82"/>
      <c r="V669" s="82"/>
      <c r="W669" s="82"/>
      <c r="X669" s="82"/>
      <c r="Y669" s="82"/>
      <c r="Z669" s="82"/>
    </row>
    <row r="670" spans="1:26" x14ac:dyDescent="0.45">
      <c r="A670" s="82"/>
      <c r="B670" s="82"/>
      <c r="C670" s="82"/>
      <c r="D670" s="82"/>
      <c r="E670" s="82"/>
      <c r="F670" s="82"/>
      <c r="G670" s="82"/>
      <c r="H670" s="82"/>
      <c r="I670" s="82"/>
      <c r="J670" s="82"/>
      <c r="K670" s="82"/>
      <c r="L670" s="82"/>
      <c r="M670" s="82"/>
      <c r="N670" s="82"/>
      <c r="O670" s="82"/>
      <c r="P670" s="82"/>
      <c r="Q670" s="82"/>
      <c r="R670" s="82"/>
      <c r="S670" s="82"/>
      <c r="T670" s="82"/>
      <c r="U670" s="82"/>
      <c r="V670" s="82"/>
      <c r="W670" s="82"/>
      <c r="X670" s="82"/>
      <c r="Y670" s="82"/>
      <c r="Z670" s="82"/>
    </row>
    <row r="671" spans="1:26" x14ac:dyDescent="0.45">
      <c r="A671" s="82"/>
      <c r="B671" s="82"/>
      <c r="C671" s="82"/>
      <c r="D671" s="82"/>
      <c r="E671" s="82"/>
      <c r="F671" s="82"/>
      <c r="G671" s="82"/>
      <c r="H671" s="82"/>
      <c r="I671" s="82"/>
      <c r="J671" s="82"/>
      <c r="K671" s="82"/>
      <c r="L671" s="82"/>
      <c r="M671" s="82"/>
      <c r="N671" s="82"/>
      <c r="O671" s="82"/>
      <c r="P671" s="82"/>
      <c r="Q671" s="82"/>
      <c r="R671" s="82"/>
      <c r="S671" s="82"/>
      <c r="T671" s="82"/>
      <c r="U671" s="82"/>
      <c r="V671" s="82"/>
      <c r="W671" s="82"/>
      <c r="X671" s="82"/>
      <c r="Y671" s="82"/>
      <c r="Z671" s="82"/>
    </row>
    <row r="672" spans="1:26" x14ac:dyDescent="0.45">
      <c r="A672" s="82"/>
      <c r="B672" s="82"/>
      <c r="C672" s="82"/>
      <c r="D672" s="82"/>
      <c r="E672" s="82"/>
      <c r="F672" s="82"/>
      <c r="G672" s="82"/>
      <c r="H672" s="82"/>
      <c r="I672" s="82"/>
      <c r="J672" s="82"/>
      <c r="K672" s="82"/>
      <c r="L672" s="82"/>
      <c r="M672" s="82"/>
      <c r="N672" s="82"/>
      <c r="O672" s="82"/>
      <c r="P672" s="82"/>
      <c r="Q672" s="82"/>
      <c r="R672" s="82"/>
      <c r="S672" s="82"/>
      <c r="T672" s="82"/>
      <c r="U672" s="82"/>
      <c r="V672" s="82"/>
      <c r="W672" s="82"/>
      <c r="X672" s="82"/>
      <c r="Y672" s="82"/>
      <c r="Z672" s="82"/>
    </row>
    <row r="673" spans="1:26" x14ac:dyDescent="0.45">
      <c r="A673" s="82"/>
      <c r="B673" s="82"/>
      <c r="C673" s="82"/>
      <c r="D673" s="82"/>
      <c r="E673" s="82"/>
      <c r="F673" s="82"/>
      <c r="G673" s="82"/>
      <c r="H673" s="82"/>
      <c r="I673" s="82"/>
      <c r="J673" s="82"/>
      <c r="K673" s="82"/>
      <c r="L673" s="82"/>
      <c r="M673" s="82"/>
      <c r="N673" s="82"/>
      <c r="O673" s="82"/>
      <c r="P673" s="82"/>
      <c r="Q673" s="82"/>
      <c r="R673" s="82"/>
      <c r="S673" s="82"/>
      <c r="T673" s="82"/>
      <c r="U673" s="82"/>
      <c r="V673" s="82"/>
      <c r="W673" s="82"/>
      <c r="X673" s="82"/>
      <c r="Y673" s="82"/>
      <c r="Z673" s="82"/>
    </row>
    <row r="674" spans="1:26" x14ac:dyDescent="0.45">
      <c r="A674" s="82"/>
      <c r="B674" s="82"/>
      <c r="C674" s="82"/>
      <c r="D674" s="82"/>
      <c r="E674" s="82"/>
      <c r="F674" s="82"/>
      <c r="G674" s="82"/>
      <c r="H674" s="82"/>
      <c r="I674" s="82"/>
      <c r="J674" s="82"/>
      <c r="K674" s="82"/>
      <c r="L674" s="82"/>
      <c r="M674" s="82"/>
      <c r="N674" s="82"/>
      <c r="O674" s="82"/>
      <c r="P674" s="82"/>
      <c r="Q674" s="82"/>
      <c r="R674" s="82"/>
      <c r="S674" s="82"/>
      <c r="T674" s="82"/>
      <c r="U674" s="82"/>
      <c r="V674" s="82"/>
      <c r="W674" s="82"/>
      <c r="X674" s="82"/>
      <c r="Y674" s="82"/>
      <c r="Z674" s="82"/>
    </row>
    <row r="675" spans="1:26" x14ac:dyDescent="0.45">
      <c r="A675" s="82"/>
      <c r="B675" s="82"/>
      <c r="C675" s="82"/>
      <c r="D675" s="82"/>
      <c r="E675" s="82"/>
      <c r="F675" s="82"/>
      <c r="G675" s="82"/>
      <c r="H675" s="82"/>
      <c r="I675" s="82"/>
      <c r="J675" s="82"/>
      <c r="K675" s="82"/>
      <c r="L675" s="82"/>
      <c r="M675" s="82"/>
      <c r="N675" s="82"/>
      <c r="O675" s="82"/>
      <c r="P675" s="82"/>
      <c r="Q675" s="82"/>
      <c r="R675" s="82"/>
      <c r="S675" s="82"/>
      <c r="T675" s="82"/>
      <c r="U675" s="82"/>
      <c r="V675" s="82"/>
      <c r="W675" s="82"/>
      <c r="X675" s="82"/>
      <c r="Y675" s="82"/>
      <c r="Z675" s="82"/>
    </row>
    <row r="676" spans="1:26" x14ac:dyDescent="0.45">
      <c r="A676" s="82"/>
      <c r="B676" s="82"/>
      <c r="C676" s="82"/>
      <c r="D676" s="82"/>
      <c r="E676" s="82"/>
      <c r="F676" s="82"/>
      <c r="G676" s="82"/>
      <c r="H676" s="82"/>
      <c r="I676" s="82"/>
      <c r="J676" s="82"/>
      <c r="K676" s="82"/>
      <c r="L676" s="82"/>
      <c r="M676" s="82"/>
      <c r="N676" s="82"/>
      <c r="O676" s="82"/>
      <c r="P676" s="82"/>
      <c r="Q676" s="82"/>
      <c r="R676" s="82"/>
      <c r="S676" s="82"/>
      <c r="T676" s="82"/>
      <c r="U676" s="82"/>
      <c r="V676" s="82"/>
      <c r="W676" s="82"/>
      <c r="X676" s="82"/>
      <c r="Y676" s="82"/>
      <c r="Z676" s="82"/>
    </row>
    <row r="677" spans="1:26" x14ac:dyDescent="0.45">
      <c r="A677" s="82"/>
      <c r="B677" s="82"/>
      <c r="C677" s="82"/>
      <c r="D677" s="82"/>
      <c r="E677" s="82"/>
      <c r="F677" s="82"/>
      <c r="G677" s="82"/>
      <c r="H677" s="82"/>
      <c r="I677" s="82"/>
      <c r="J677" s="82"/>
      <c r="K677" s="82"/>
      <c r="L677" s="82"/>
      <c r="M677" s="82"/>
      <c r="N677" s="82"/>
      <c r="O677" s="82"/>
      <c r="P677" s="82"/>
      <c r="Q677" s="82"/>
      <c r="R677" s="82"/>
      <c r="S677" s="82"/>
      <c r="T677" s="82"/>
      <c r="U677" s="82"/>
      <c r="V677" s="82"/>
      <c r="W677" s="82"/>
      <c r="X677" s="82"/>
      <c r="Y677" s="82"/>
      <c r="Z677" s="82"/>
    </row>
    <row r="678" spans="1:26" x14ac:dyDescent="0.45">
      <c r="A678" s="82"/>
      <c r="B678" s="82"/>
      <c r="C678" s="82"/>
      <c r="D678" s="82"/>
      <c r="E678" s="82"/>
      <c r="F678" s="82"/>
      <c r="G678" s="82"/>
      <c r="H678" s="82"/>
      <c r="I678" s="82"/>
      <c r="J678" s="82"/>
      <c r="K678" s="82"/>
      <c r="L678" s="82"/>
      <c r="M678" s="82"/>
      <c r="N678" s="82"/>
      <c r="O678" s="82"/>
      <c r="P678" s="82"/>
      <c r="Q678" s="82"/>
      <c r="R678" s="82"/>
      <c r="S678" s="82"/>
      <c r="T678" s="82"/>
      <c r="U678" s="82"/>
      <c r="V678" s="82"/>
      <c r="W678" s="82"/>
      <c r="X678" s="82"/>
      <c r="Y678" s="82"/>
      <c r="Z678" s="82"/>
    </row>
    <row r="679" spans="1:26" x14ac:dyDescent="0.45">
      <c r="A679" s="82"/>
      <c r="B679" s="82"/>
      <c r="C679" s="82"/>
      <c r="D679" s="82"/>
      <c r="E679" s="82"/>
      <c r="F679" s="82"/>
      <c r="G679" s="82"/>
      <c r="H679" s="82"/>
      <c r="I679" s="82"/>
      <c r="J679" s="82"/>
      <c r="K679" s="82"/>
      <c r="L679" s="82"/>
      <c r="M679" s="82"/>
      <c r="N679" s="82"/>
      <c r="O679" s="82"/>
      <c r="P679" s="82"/>
      <c r="Q679" s="82"/>
      <c r="R679" s="82"/>
      <c r="S679" s="82"/>
      <c r="T679" s="82"/>
      <c r="U679" s="82"/>
      <c r="V679" s="82"/>
      <c r="W679" s="82"/>
      <c r="X679" s="82"/>
      <c r="Y679" s="82"/>
      <c r="Z679" s="82"/>
    </row>
    <row r="680" spans="1:26" x14ac:dyDescent="0.45">
      <c r="A680" s="82"/>
      <c r="B680" s="82"/>
      <c r="C680" s="82"/>
      <c r="D680" s="82"/>
      <c r="E680" s="82"/>
      <c r="F680" s="82"/>
      <c r="G680" s="82"/>
      <c r="H680" s="82"/>
      <c r="I680" s="82"/>
      <c r="J680" s="82"/>
      <c r="K680" s="82"/>
      <c r="L680" s="82"/>
      <c r="M680" s="82"/>
      <c r="N680" s="82"/>
      <c r="O680" s="82"/>
      <c r="P680" s="82"/>
      <c r="Q680" s="82"/>
      <c r="R680" s="82"/>
      <c r="S680" s="82"/>
      <c r="T680" s="82"/>
      <c r="U680" s="82"/>
      <c r="V680" s="82"/>
      <c r="W680" s="82"/>
      <c r="X680" s="82"/>
      <c r="Y680" s="82"/>
      <c r="Z680" s="82"/>
    </row>
    <row r="681" spans="1:26" x14ac:dyDescent="0.45">
      <c r="A681" s="82"/>
      <c r="B681" s="82"/>
      <c r="C681" s="82"/>
      <c r="D681" s="82"/>
      <c r="E681" s="82"/>
      <c r="F681" s="82"/>
      <c r="G681" s="82"/>
      <c r="H681" s="82"/>
      <c r="I681" s="82"/>
      <c r="J681" s="82"/>
      <c r="K681" s="82"/>
      <c r="L681" s="82"/>
      <c r="M681" s="82"/>
      <c r="N681" s="82"/>
      <c r="O681" s="82"/>
      <c r="P681" s="82"/>
      <c r="Q681" s="82"/>
      <c r="R681" s="82"/>
      <c r="S681" s="82"/>
      <c r="T681" s="82"/>
      <c r="U681" s="82"/>
      <c r="V681" s="82"/>
      <c r="W681" s="82"/>
      <c r="X681" s="82"/>
      <c r="Y681" s="82"/>
      <c r="Z681" s="82"/>
    </row>
    <row r="682" spans="1:26" x14ac:dyDescent="0.45">
      <c r="A682" s="82"/>
      <c r="B682" s="82"/>
      <c r="C682" s="82"/>
      <c r="D682" s="82"/>
      <c r="E682" s="82"/>
      <c r="F682" s="82"/>
      <c r="G682" s="82"/>
      <c r="H682" s="82"/>
      <c r="I682" s="82"/>
      <c r="J682" s="82"/>
      <c r="K682" s="82"/>
      <c r="L682" s="82"/>
      <c r="M682" s="82"/>
      <c r="N682" s="82"/>
      <c r="O682" s="82"/>
      <c r="P682" s="82"/>
      <c r="Q682" s="82"/>
      <c r="R682" s="82"/>
      <c r="S682" s="82"/>
      <c r="T682" s="82"/>
      <c r="U682" s="82"/>
      <c r="V682" s="82"/>
      <c r="W682" s="82"/>
      <c r="X682" s="82"/>
      <c r="Y682" s="82"/>
      <c r="Z682" s="82"/>
    </row>
    <row r="683" spans="1:26" x14ac:dyDescent="0.45">
      <c r="A683" s="82"/>
      <c r="B683" s="82"/>
      <c r="C683" s="82"/>
      <c r="D683" s="82"/>
      <c r="E683" s="82"/>
      <c r="F683" s="82"/>
      <c r="G683" s="82"/>
      <c r="H683" s="82"/>
      <c r="I683" s="82"/>
      <c r="J683" s="82"/>
      <c r="K683" s="82"/>
      <c r="L683" s="82"/>
      <c r="M683" s="82"/>
      <c r="N683" s="82"/>
      <c r="O683" s="82"/>
      <c r="P683" s="82"/>
      <c r="Q683" s="82"/>
      <c r="R683" s="82"/>
      <c r="S683" s="82"/>
      <c r="T683" s="82"/>
      <c r="U683" s="82"/>
      <c r="V683" s="82"/>
      <c r="W683" s="82"/>
      <c r="X683" s="82"/>
      <c r="Y683" s="82"/>
      <c r="Z683" s="82"/>
    </row>
    <row r="684" spans="1:26" x14ac:dyDescent="0.45">
      <c r="A684" s="82"/>
      <c r="B684" s="82"/>
      <c r="C684" s="82"/>
      <c r="D684" s="82"/>
      <c r="E684" s="82"/>
      <c r="F684" s="82"/>
      <c r="G684" s="82"/>
      <c r="H684" s="82"/>
      <c r="I684" s="82"/>
      <c r="J684" s="82"/>
      <c r="K684" s="82"/>
      <c r="L684" s="82"/>
      <c r="M684" s="82"/>
      <c r="N684" s="82"/>
      <c r="O684" s="82"/>
      <c r="P684" s="82"/>
      <c r="Q684" s="82"/>
      <c r="R684" s="82"/>
      <c r="S684" s="82"/>
      <c r="T684" s="82"/>
      <c r="U684" s="82"/>
      <c r="V684" s="82"/>
      <c r="W684" s="82"/>
      <c r="X684" s="82"/>
      <c r="Y684" s="82"/>
      <c r="Z684" s="82"/>
    </row>
    <row r="685" spans="1:26" x14ac:dyDescent="0.45">
      <c r="A685" s="82"/>
      <c r="B685" s="82"/>
      <c r="C685" s="82"/>
      <c r="D685" s="82"/>
      <c r="E685" s="82"/>
      <c r="F685" s="82"/>
      <c r="G685" s="82"/>
      <c r="H685" s="82"/>
      <c r="I685" s="82"/>
      <c r="J685" s="82"/>
      <c r="K685" s="82"/>
      <c r="L685" s="82"/>
      <c r="M685" s="82"/>
      <c r="N685" s="82"/>
      <c r="O685" s="82"/>
      <c r="P685" s="82"/>
      <c r="Q685" s="82"/>
      <c r="R685" s="82"/>
      <c r="S685" s="82"/>
      <c r="T685" s="82"/>
      <c r="U685" s="82"/>
      <c r="V685" s="82"/>
      <c r="W685" s="82"/>
      <c r="X685" s="82"/>
      <c r="Y685" s="82"/>
      <c r="Z685" s="82"/>
    </row>
    <row r="686" spans="1:26" x14ac:dyDescent="0.45">
      <c r="A686" s="82"/>
      <c r="B686" s="82"/>
      <c r="C686" s="82"/>
      <c r="D686" s="82"/>
      <c r="E686" s="82"/>
      <c r="F686" s="82"/>
      <c r="G686" s="82"/>
      <c r="H686" s="82"/>
      <c r="I686" s="82"/>
      <c r="J686" s="82"/>
      <c r="K686" s="82"/>
      <c r="L686" s="82"/>
      <c r="M686" s="82"/>
      <c r="N686" s="82"/>
      <c r="O686" s="82"/>
      <c r="P686" s="82"/>
      <c r="Q686" s="82"/>
      <c r="R686" s="82"/>
      <c r="S686" s="82"/>
      <c r="T686" s="82"/>
      <c r="U686" s="82"/>
      <c r="V686" s="82"/>
      <c r="W686" s="82"/>
      <c r="X686" s="82"/>
      <c r="Y686" s="82"/>
      <c r="Z686" s="82"/>
    </row>
    <row r="687" spans="1:26" x14ac:dyDescent="0.45">
      <c r="A687" s="82"/>
      <c r="B687" s="82"/>
      <c r="C687" s="82"/>
      <c r="D687" s="82"/>
      <c r="E687" s="82"/>
      <c r="F687" s="82"/>
      <c r="G687" s="82"/>
      <c r="H687" s="82"/>
      <c r="I687" s="82"/>
      <c r="J687" s="82"/>
      <c r="K687" s="82"/>
      <c r="L687" s="82"/>
      <c r="M687" s="82"/>
      <c r="N687" s="82"/>
      <c r="O687" s="82"/>
      <c r="P687" s="82"/>
      <c r="Q687" s="82"/>
      <c r="R687" s="82"/>
      <c r="S687" s="82"/>
      <c r="T687" s="82"/>
      <c r="U687" s="82"/>
      <c r="V687" s="82"/>
      <c r="W687" s="82"/>
      <c r="X687" s="82"/>
      <c r="Y687" s="82"/>
      <c r="Z687" s="82"/>
    </row>
    <row r="688" spans="1:26" x14ac:dyDescent="0.45">
      <c r="A688" s="82"/>
      <c r="B688" s="82"/>
      <c r="C688" s="82"/>
      <c r="D688" s="82"/>
      <c r="E688" s="82"/>
      <c r="F688" s="82"/>
      <c r="G688" s="82"/>
      <c r="H688" s="82"/>
      <c r="I688" s="82"/>
      <c r="J688" s="82"/>
      <c r="K688" s="82"/>
      <c r="L688" s="82"/>
      <c r="M688" s="82"/>
      <c r="N688" s="82"/>
      <c r="O688" s="82"/>
      <c r="P688" s="82"/>
      <c r="Q688" s="82"/>
      <c r="R688" s="82"/>
      <c r="S688" s="82"/>
      <c r="T688" s="82"/>
      <c r="U688" s="82"/>
      <c r="V688" s="82"/>
      <c r="W688" s="82"/>
      <c r="X688" s="82"/>
      <c r="Y688" s="82"/>
      <c r="Z688" s="82"/>
    </row>
    <row r="689" spans="1:26" x14ac:dyDescent="0.45">
      <c r="A689" s="82"/>
      <c r="B689" s="82"/>
      <c r="C689" s="82"/>
      <c r="D689" s="82"/>
      <c r="E689" s="82"/>
      <c r="F689" s="82"/>
      <c r="G689" s="82"/>
      <c r="H689" s="82"/>
      <c r="I689" s="82"/>
      <c r="J689" s="82"/>
      <c r="K689" s="82"/>
      <c r="L689" s="82"/>
      <c r="M689" s="82"/>
      <c r="N689" s="82"/>
      <c r="O689" s="82"/>
      <c r="P689" s="82"/>
      <c r="Q689" s="82"/>
      <c r="R689" s="82"/>
      <c r="S689" s="82"/>
      <c r="T689" s="82"/>
      <c r="U689" s="82"/>
      <c r="V689" s="82"/>
      <c r="W689" s="82"/>
      <c r="X689" s="82"/>
      <c r="Y689" s="82"/>
      <c r="Z689" s="82"/>
    </row>
    <row r="690" spans="1:26" x14ac:dyDescent="0.45">
      <c r="A690" s="82"/>
      <c r="B690" s="82"/>
      <c r="C690" s="82"/>
      <c r="D690" s="82"/>
      <c r="E690" s="82"/>
      <c r="F690" s="82"/>
      <c r="G690" s="82"/>
      <c r="H690" s="82"/>
      <c r="I690" s="82"/>
      <c r="J690" s="82"/>
      <c r="K690" s="82"/>
      <c r="L690" s="82"/>
      <c r="M690" s="82"/>
      <c r="N690" s="82"/>
      <c r="O690" s="82"/>
      <c r="P690" s="82"/>
      <c r="Q690" s="82"/>
      <c r="R690" s="82"/>
      <c r="S690" s="82"/>
      <c r="T690" s="82"/>
      <c r="U690" s="82"/>
      <c r="V690" s="82"/>
      <c r="W690" s="82"/>
      <c r="X690" s="82"/>
      <c r="Y690" s="82"/>
      <c r="Z690" s="82"/>
    </row>
    <row r="691" spans="1:26" x14ac:dyDescent="0.45">
      <c r="A691" s="82"/>
      <c r="B691" s="82"/>
      <c r="C691" s="82"/>
      <c r="D691" s="82"/>
      <c r="E691" s="82"/>
      <c r="F691" s="82"/>
      <c r="G691" s="82"/>
      <c r="H691" s="82"/>
      <c r="I691" s="82"/>
      <c r="J691" s="82"/>
      <c r="K691" s="82"/>
      <c r="L691" s="82"/>
      <c r="M691" s="82"/>
      <c r="N691" s="82"/>
      <c r="O691" s="82"/>
      <c r="P691" s="82"/>
      <c r="Q691" s="82"/>
      <c r="R691" s="82"/>
      <c r="S691" s="82"/>
      <c r="T691" s="82"/>
      <c r="U691" s="82"/>
      <c r="V691" s="82"/>
      <c r="W691" s="82"/>
      <c r="X691" s="82"/>
      <c r="Y691" s="82"/>
      <c r="Z691" s="82"/>
    </row>
    <row r="692" spans="1:26" x14ac:dyDescent="0.45">
      <c r="A692" s="82"/>
      <c r="B692" s="82"/>
      <c r="C692" s="82"/>
      <c r="D692" s="82"/>
      <c r="E692" s="82"/>
      <c r="F692" s="82"/>
      <c r="G692" s="82"/>
      <c r="H692" s="82"/>
      <c r="I692" s="82"/>
      <c r="J692" s="82"/>
      <c r="K692" s="82"/>
      <c r="L692" s="82"/>
      <c r="M692" s="82"/>
      <c r="N692" s="82"/>
      <c r="O692" s="82"/>
      <c r="P692" s="82"/>
      <c r="Q692" s="82"/>
      <c r="R692" s="82"/>
      <c r="S692" s="82"/>
      <c r="T692" s="82"/>
      <c r="U692" s="82"/>
      <c r="V692" s="82"/>
      <c r="W692" s="82"/>
      <c r="X692" s="82"/>
      <c r="Y692" s="82"/>
      <c r="Z692" s="82"/>
    </row>
    <row r="693" spans="1:26" x14ac:dyDescent="0.45">
      <c r="A693" s="82"/>
      <c r="B693" s="82"/>
      <c r="C693" s="82"/>
      <c r="D693" s="82"/>
      <c r="E693" s="82"/>
      <c r="F693" s="82"/>
      <c r="G693" s="82"/>
      <c r="H693" s="82"/>
      <c r="I693" s="82"/>
      <c r="J693" s="82"/>
      <c r="K693" s="82"/>
      <c r="L693" s="82"/>
      <c r="M693" s="82"/>
      <c r="N693" s="82"/>
      <c r="O693" s="82"/>
      <c r="P693" s="82"/>
      <c r="Q693" s="82"/>
      <c r="R693" s="82"/>
      <c r="S693" s="82"/>
      <c r="T693" s="82"/>
      <c r="U693" s="82"/>
      <c r="V693" s="82"/>
      <c r="W693" s="82"/>
      <c r="X693" s="82"/>
      <c r="Y693" s="82"/>
      <c r="Z693" s="82"/>
    </row>
    <row r="694" spans="1:26" x14ac:dyDescent="0.45">
      <c r="A694" s="82"/>
      <c r="B694" s="82"/>
      <c r="C694" s="82"/>
      <c r="D694" s="82"/>
      <c r="E694" s="82"/>
      <c r="F694" s="82"/>
      <c r="G694" s="82"/>
      <c r="H694" s="82"/>
      <c r="I694" s="82"/>
      <c r="J694" s="82"/>
      <c r="K694" s="82"/>
      <c r="L694" s="82"/>
      <c r="M694" s="82"/>
      <c r="N694" s="82"/>
      <c r="O694" s="82"/>
      <c r="P694" s="82"/>
      <c r="Q694" s="82"/>
      <c r="R694" s="82"/>
      <c r="S694" s="82"/>
      <c r="T694" s="82"/>
      <c r="U694" s="82"/>
      <c r="V694" s="82"/>
      <c r="W694" s="82"/>
      <c r="X694" s="82"/>
      <c r="Y694" s="82"/>
      <c r="Z694" s="82"/>
    </row>
    <row r="695" spans="1:26" x14ac:dyDescent="0.45">
      <c r="A695" s="82"/>
      <c r="B695" s="82"/>
      <c r="C695" s="82"/>
      <c r="D695" s="82"/>
      <c r="E695" s="82"/>
      <c r="F695" s="82"/>
      <c r="G695" s="82"/>
      <c r="H695" s="82"/>
      <c r="I695" s="82"/>
      <c r="J695" s="82"/>
      <c r="K695" s="82"/>
      <c r="L695" s="82"/>
      <c r="M695" s="82"/>
      <c r="N695" s="82"/>
      <c r="O695" s="82"/>
      <c r="P695" s="82"/>
      <c r="Q695" s="82"/>
      <c r="R695" s="82"/>
      <c r="S695" s="82"/>
      <c r="T695" s="82"/>
      <c r="U695" s="82"/>
      <c r="V695" s="82"/>
      <c r="W695" s="82"/>
      <c r="X695" s="82"/>
      <c r="Y695" s="82"/>
      <c r="Z695" s="82"/>
    </row>
    <row r="696" spans="1:26" x14ac:dyDescent="0.45">
      <c r="A696" s="82"/>
      <c r="B696" s="82"/>
      <c r="C696" s="82"/>
      <c r="D696" s="82"/>
      <c r="E696" s="82"/>
      <c r="F696" s="82"/>
      <c r="G696" s="82"/>
      <c r="H696" s="82"/>
      <c r="I696" s="82"/>
      <c r="J696" s="82"/>
      <c r="K696" s="82"/>
      <c r="L696" s="82"/>
      <c r="M696" s="82"/>
      <c r="N696" s="82"/>
      <c r="O696" s="82"/>
      <c r="P696" s="82"/>
      <c r="Q696" s="82"/>
      <c r="R696" s="82"/>
      <c r="S696" s="82"/>
      <c r="T696" s="82"/>
      <c r="U696" s="82"/>
      <c r="V696" s="82"/>
      <c r="W696" s="82"/>
      <c r="X696" s="82"/>
      <c r="Y696" s="82"/>
      <c r="Z696" s="82"/>
    </row>
    <row r="697" spans="1:26" x14ac:dyDescent="0.45">
      <c r="A697" s="82"/>
      <c r="B697" s="82"/>
      <c r="C697" s="82"/>
      <c r="D697" s="82"/>
      <c r="E697" s="82"/>
      <c r="F697" s="82"/>
      <c r="G697" s="82"/>
      <c r="H697" s="82"/>
      <c r="I697" s="82"/>
      <c r="J697" s="82"/>
      <c r="K697" s="82"/>
      <c r="L697" s="82"/>
      <c r="M697" s="82"/>
      <c r="N697" s="82"/>
      <c r="O697" s="82"/>
      <c r="P697" s="82"/>
      <c r="Q697" s="82"/>
      <c r="R697" s="82"/>
      <c r="S697" s="82"/>
      <c r="T697" s="82"/>
      <c r="U697" s="82"/>
      <c r="V697" s="82"/>
      <c r="W697" s="82"/>
      <c r="X697" s="82"/>
      <c r="Y697" s="82"/>
      <c r="Z697" s="82"/>
    </row>
    <row r="698" spans="1:26" x14ac:dyDescent="0.45">
      <c r="A698" s="82"/>
      <c r="B698" s="82"/>
      <c r="C698" s="82"/>
      <c r="D698" s="82"/>
      <c r="E698" s="82"/>
      <c r="F698" s="82"/>
      <c r="G698" s="82"/>
      <c r="H698" s="82"/>
      <c r="I698" s="82"/>
      <c r="J698" s="82"/>
      <c r="K698" s="82"/>
      <c r="L698" s="82"/>
      <c r="M698" s="82"/>
      <c r="N698" s="82"/>
      <c r="O698" s="82"/>
      <c r="P698" s="82"/>
      <c r="Q698" s="82"/>
      <c r="R698" s="82"/>
      <c r="S698" s="82"/>
      <c r="T698" s="82"/>
      <c r="U698" s="82"/>
      <c r="V698" s="82"/>
      <c r="W698" s="82"/>
      <c r="X698" s="82"/>
      <c r="Y698" s="82"/>
      <c r="Z698" s="82"/>
    </row>
    <row r="699" spans="1:26" x14ac:dyDescent="0.45">
      <c r="A699" s="82"/>
      <c r="B699" s="82"/>
      <c r="C699" s="82"/>
      <c r="D699" s="82"/>
      <c r="E699" s="82"/>
      <c r="F699" s="82"/>
      <c r="G699" s="82"/>
      <c r="H699" s="82"/>
      <c r="I699" s="82"/>
      <c r="J699" s="82"/>
      <c r="K699" s="82"/>
      <c r="L699" s="82"/>
      <c r="M699" s="82"/>
      <c r="N699" s="82"/>
      <c r="O699" s="82"/>
      <c r="P699" s="82"/>
      <c r="Q699" s="82"/>
      <c r="R699" s="82"/>
      <c r="S699" s="82"/>
      <c r="T699" s="82"/>
      <c r="U699" s="82"/>
      <c r="V699" s="82"/>
      <c r="W699" s="82"/>
      <c r="X699" s="82"/>
      <c r="Y699" s="82"/>
      <c r="Z699" s="82"/>
    </row>
    <row r="700" spans="1:26" x14ac:dyDescent="0.45">
      <c r="A700" s="82"/>
      <c r="B700" s="82"/>
      <c r="C700" s="82"/>
      <c r="D700" s="82"/>
      <c r="E700" s="82"/>
      <c r="F700" s="82"/>
      <c r="G700" s="82"/>
      <c r="H700" s="82"/>
      <c r="I700" s="82"/>
      <c r="J700" s="82"/>
      <c r="K700" s="82"/>
      <c r="L700" s="82"/>
      <c r="M700" s="82"/>
      <c r="N700" s="82"/>
      <c r="O700" s="82"/>
      <c r="P700" s="82"/>
      <c r="Q700" s="82"/>
      <c r="R700" s="82"/>
      <c r="S700" s="82"/>
      <c r="T700" s="82"/>
      <c r="U700" s="82"/>
      <c r="V700" s="82"/>
      <c r="W700" s="82"/>
      <c r="X700" s="82"/>
      <c r="Y700" s="82"/>
      <c r="Z700" s="82"/>
    </row>
    <row r="701" spans="1:26" x14ac:dyDescent="0.45">
      <c r="A701" s="82"/>
      <c r="B701" s="82"/>
      <c r="C701" s="82"/>
      <c r="D701" s="82"/>
      <c r="E701" s="82"/>
      <c r="F701" s="82"/>
      <c r="G701" s="82"/>
      <c r="H701" s="82"/>
      <c r="I701" s="82"/>
      <c r="J701" s="82"/>
      <c r="K701" s="82"/>
      <c r="L701" s="82"/>
      <c r="M701" s="82"/>
      <c r="N701" s="82"/>
      <c r="O701" s="82"/>
      <c r="P701" s="82"/>
      <c r="Q701" s="82"/>
      <c r="R701" s="82"/>
      <c r="S701" s="82"/>
      <c r="T701" s="82"/>
      <c r="U701" s="82"/>
      <c r="V701" s="82"/>
      <c r="W701" s="82"/>
      <c r="X701" s="82"/>
      <c r="Y701" s="82"/>
      <c r="Z701" s="82"/>
    </row>
    <row r="702" spans="1:26" x14ac:dyDescent="0.45">
      <c r="A702" s="82"/>
      <c r="B702" s="82"/>
      <c r="C702" s="82"/>
      <c r="D702" s="82"/>
      <c r="E702" s="82"/>
      <c r="F702" s="82"/>
      <c r="G702" s="82"/>
      <c r="H702" s="82"/>
      <c r="I702" s="82"/>
      <c r="J702" s="82"/>
      <c r="K702" s="82"/>
      <c r="L702" s="82"/>
      <c r="M702" s="82"/>
      <c r="N702" s="82"/>
      <c r="O702" s="82"/>
      <c r="P702" s="82"/>
      <c r="Q702" s="82"/>
      <c r="R702" s="82"/>
      <c r="S702" s="82"/>
      <c r="T702" s="82"/>
      <c r="U702" s="82"/>
      <c r="V702" s="82"/>
      <c r="W702" s="82"/>
      <c r="X702" s="82"/>
      <c r="Y702" s="82"/>
      <c r="Z702" s="82"/>
    </row>
    <row r="703" spans="1:26" x14ac:dyDescent="0.45">
      <c r="A703" s="82"/>
      <c r="B703" s="82"/>
      <c r="C703" s="82"/>
      <c r="D703" s="82"/>
      <c r="E703" s="82"/>
      <c r="F703" s="82"/>
      <c r="G703" s="82"/>
      <c r="H703" s="82"/>
      <c r="I703" s="82"/>
      <c r="J703" s="82"/>
      <c r="K703" s="82"/>
      <c r="L703" s="82"/>
      <c r="M703" s="82"/>
      <c r="N703" s="82"/>
      <c r="O703" s="82"/>
      <c r="P703" s="82"/>
      <c r="Q703" s="82"/>
      <c r="R703" s="82"/>
      <c r="S703" s="82"/>
      <c r="T703" s="82"/>
      <c r="U703" s="82"/>
      <c r="V703" s="82"/>
      <c r="W703" s="82"/>
      <c r="X703" s="82"/>
      <c r="Y703" s="82"/>
      <c r="Z703" s="82"/>
    </row>
    <row r="704" spans="1:26" x14ac:dyDescent="0.45">
      <c r="A704" s="82"/>
      <c r="B704" s="82"/>
      <c r="C704" s="82"/>
      <c r="D704" s="82"/>
      <c r="E704" s="82"/>
      <c r="F704" s="82"/>
      <c r="G704" s="82"/>
      <c r="H704" s="82"/>
      <c r="I704" s="82"/>
      <c r="J704" s="82"/>
      <c r="K704" s="82"/>
      <c r="L704" s="82"/>
      <c r="M704" s="82"/>
      <c r="N704" s="82"/>
      <c r="O704" s="82"/>
      <c r="P704" s="82"/>
      <c r="Q704" s="82"/>
      <c r="R704" s="82"/>
      <c r="S704" s="82"/>
      <c r="T704" s="82"/>
      <c r="U704" s="82"/>
      <c r="V704" s="82"/>
      <c r="W704" s="82"/>
      <c r="X704" s="82"/>
      <c r="Y704" s="82"/>
      <c r="Z704" s="82"/>
    </row>
    <row r="705" spans="1:26" x14ac:dyDescent="0.45">
      <c r="A705" s="82"/>
      <c r="B705" s="82"/>
      <c r="C705" s="82"/>
      <c r="D705" s="82"/>
      <c r="E705" s="82"/>
      <c r="F705" s="82"/>
      <c r="G705" s="82"/>
      <c r="H705" s="82"/>
      <c r="I705" s="82"/>
      <c r="J705" s="82"/>
      <c r="K705" s="82"/>
      <c r="L705" s="82"/>
      <c r="M705" s="82"/>
      <c r="N705" s="82"/>
      <c r="O705" s="82"/>
      <c r="P705" s="82"/>
      <c r="Q705" s="82"/>
      <c r="R705" s="82"/>
      <c r="S705" s="82"/>
      <c r="T705" s="82"/>
      <c r="U705" s="82"/>
      <c r="V705" s="82"/>
      <c r="W705" s="82"/>
      <c r="X705" s="82"/>
      <c r="Y705" s="82"/>
      <c r="Z705" s="82"/>
    </row>
    <row r="706" spans="1:26" x14ac:dyDescent="0.45">
      <c r="A706" s="82"/>
      <c r="B706" s="82"/>
      <c r="C706" s="82"/>
      <c r="D706" s="82"/>
      <c r="E706" s="82"/>
      <c r="F706" s="82"/>
      <c r="G706" s="82"/>
      <c r="H706" s="82"/>
      <c r="I706" s="82"/>
      <c r="J706" s="82"/>
      <c r="K706" s="82"/>
      <c r="L706" s="82"/>
      <c r="M706" s="82"/>
      <c r="N706" s="82"/>
      <c r="O706" s="82"/>
      <c r="P706" s="82"/>
      <c r="Q706" s="82"/>
      <c r="R706" s="82"/>
      <c r="S706" s="82"/>
      <c r="T706" s="82"/>
      <c r="U706" s="82"/>
      <c r="V706" s="82"/>
      <c r="W706" s="82"/>
      <c r="X706" s="82"/>
      <c r="Y706" s="82"/>
      <c r="Z706" s="82"/>
    </row>
    <row r="707" spans="1:26" x14ac:dyDescent="0.45">
      <c r="A707" s="82"/>
      <c r="B707" s="82"/>
      <c r="C707" s="82"/>
      <c r="D707" s="82"/>
      <c r="E707" s="82"/>
      <c r="F707" s="82"/>
      <c r="G707" s="82"/>
      <c r="H707" s="82"/>
      <c r="I707" s="82"/>
      <c r="J707" s="82"/>
      <c r="K707" s="82"/>
      <c r="L707" s="82"/>
      <c r="M707" s="82"/>
      <c r="N707" s="82"/>
      <c r="O707" s="82"/>
      <c r="P707" s="82"/>
      <c r="Q707" s="82"/>
      <c r="R707" s="82"/>
      <c r="S707" s="82"/>
      <c r="T707" s="82"/>
      <c r="U707" s="82"/>
      <c r="V707" s="82"/>
      <c r="W707" s="82"/>
      <c r="X707" s="82"/>
      <c r="Y707" s="82"/>
      <c r="Z707" s="82"/>
    </row>
    <row r="708" spans="1:26" x14ac:dyDescent="0.45">
      <c r="A708" s="82"/>
      <c r="B708" s="82"/>
      <c r="C708" s="82"/>
      <c r="D708" s="82"/>
      <c r="E708" s="82"/>
      <c r="F708" s="82"/>
      <c r="G708" s="82"/>
      <c r="H708" s="82"/>
      <c r="I708" s="82"/>
      <c r="J708" s="82"/>
      <c r="K708" s="82"/>
      <c r="L708" s="82"/>
      <c r="M708" s="82"/>
      <c r="N708" s="82"/>
      <c r="O708" s="82"/>
      <c r="P708" s="82"/>
      <c r="Q708" s="82"/>
      <c r="R708" s="82"/>
      <c r="S708" s="82"/>
      <c r="T708" s="82"/>
      <c r="U708" s="82"/>
      <c r="V708" s="82"/>
      <c r="W708" s="82"/>
      <c r="X708" s="82"/>
      <c r="Y708" s="82"/>
      <c r="Z708" s="82"/>
    </row>
    <row r="709" spans="1:26" x14ac:dyDescent="0.45">
      <c r="A709" s="82"/>
      <c r="B709" s="82"/>
      <c r="C709" s="82"/>
      <c r="D709" s="82"/>
      <c r="E709" s="82"/>
      <c r="F709" s="82"/>
      <c r="G709" s="82"/>
      <c r="H709" s="82"/>
      <c r="I709" s="82"/>
      <c r="J709" s="82"/>
      <c r="K709" s="82"/>
      <c r="L709" s="82"/>
      <c r="M709" s="82"/>
      <c r="N709" s="82"/>
      <c r="O709" s="82"/>
      <c r="P709" s="82"/>
      <c r="Q709" s="82"/>
      <c r="R709" s="82"/>
      <c r="S709" s="82"/>
      <c r="T709" s="82"/>
      <c r="U709" s="82"/>
      <c r="V709" s="82"/>
      <c r="W709" s="82"/>
      <c r="X709" s="82"/>
      <c r="Y709" s="82"/>
      <c r="Z709" s="82"/>
    </row>
    <row r="710" spans="1:26" x14ac:dyDescent="0.45">
      <c r="A710" s="82"/>
      <c r="B710" s="82"/>
      <c r="C710" s="82"/>
      <c r="D710" s="82"/>
      <c r="E710" s="82"/>
      <c r="F710" s="82"/>
      <c r="G710" s="82"/>
      <c r="H710" s="82"/>
      <c r="I710" s="82"/>
      <c r="J710" s="82"/>
      <c r="K710" s="82"/>
      <c r="L710" s="82"/>
      <c r="M710" s="82"/>
      <c r="N710" s="82"/>
      <c r="O710" s="82"/>
      <c r="P710" s="82"/>
      <c r="Q710" s="82"/>
      <c r="R710" s="82"/>
      <c r="S710" s="82"/>
      <c r="T710" s="82"/>
      <c r="U710" s="82"/>
      <c r="V710" s="82"/>
      <c r="W710" s="82"/>
      <c r="X710" s="82"/>
      <c r="Y710" s="82"/>
      <c r="Z710" s="82"/>
    </row>
    <row r="711" spans="1:26" x14ac:dyDescent="0.45">
      <c r="A711" s="82"/>
      <c r="B711" s="82"/>
      <c r="C711" s="82"/>
      <c r="D711" s="82"/>
      <c r="E711" s="82"/>
      <c r="F711" s="82"/>
      <c r="G711" s="82"/>
      <c r="H711" s="82"/>
      <c r="I711" s="82"/>
      <c r="J711" s="82"/>
      <c r="K711" s="82"/>
      <c r="L711" s="82"/>
      <c r="M711" s="82"/>
      <c r="N711" s="82"/>
      <c r="O711" s="82"/>
      <c r="P711" s="82"/>
      <c r="Q711" s="82"/>
      <c r="R711" s="82"/>
      <c r="S711" s="82"/>
      <c r="T711" s="82"/>
      <c r="U711" s="82"/>
      <c r="V711" s="82"/>
      <c r="W711" s="82"/>
      <c r="X711" s="82"/>
      <c r="Y711" s="82"/>
      <c r="Z711" s="82"/>
    </row>
    <row r="712" spans="1:26" x14ac:dyDescent="0.45">
      <c r="A712" s="82"/>
      <c r="B712" s="82"/>
      <c r="C712" s="82"/>
      <c r="D712" s="82"/>
      <c r="E712" s="82"/>
      <c r="F712" s="82"/>
      <c r="G712" s="82"/>
      <c r="H712" s="82"/>
      <c r="I712" s="82"/>
      <c r="J712" s="82"/>
      <c r="K712" s="82"/>
      <c r="L712" s="82"/>
      <c r="M712" s="82"/>
      <c r="N712" s="82"/>
      <c r="O712" s="82"/>
      <c r="P712" s="82"/>
      <c r="Q712" s="82"/>
      <c r="R712" s="82"/>
      <c r="S712" s="82"/>
      <c r="T712" s="82"/>
      <c r="U712" s="82"/>
      <c r="V712" s="82"/>
      <c r="W712" s="82"/>
      <c r="X712" s="82"/>
      <c r="Y712" s="82"/>
      <c r="Z712" s="82"/>
    </row>
    <row r="713" spans="1:26" x14ac:dyDescent="0.45">
      <c r="A713" s="82"/>
      <c r="B713" s="82"/>
      <c r="C713" s="82"/>
      <c r="D713" s="82"/>
      <c r="E713" s="82"/>
      <c r="F713" s="82"/>
      <c r="G713" s="82"/>
      <c r="H713" s="82"/>
      <c r="I713" s="82"/>
      <c r="J713" s="82"/>
      <c r="K713" s="82"/>
      <c r="L713" s="82"/>
      <c r="M713" s="82"/>
      <c r="N713" s="82"/>
      <c r="O713" s="82"/>
      <c r="P713" s="82"/>
      <c r="Q713" s="82"/>
      <c r="R713" s="82"/>
      <c r="S713" s="82"/>
      <c r="T713" s="82"/>
      <c r="U713" s="82"/>
      <c r="V713" s="82"/>
      <c r="W713" s="82"/>
      <c r="X713" s="82"/>
      <c r="Y713" s="82"/>
      <c r="Z713" s="82"/>
    </row>
    <row r="714" spans="1:26" x14ac:dyDescent="0.45">
      <c r="A714" s="82"/>
      <c r="B714" s="82"/>
      <c r="C714" s="82"/>
      <c r="D714" s="82"/>
      <c r="E714" s="82"/>
      <c r="F714" s="82"/>
      <c r="G714" s="82"/>
      <c r="H714" s="82"/>
      <c r="I714" s="82"/>
      <c r="J714" s="82"/>
      <c r="K714" s="82"/>
      <c r="L714" s="82"/>
      <c r="M714" s="82"/>
      <c r="N714" s="82"/>
      <c r="O714" s="82"/>
      <c r="P714" s="82"/>
      <c r="Q714" s="82"/>
      <c r="R714" s="82"/>
      <c r="S714" s="82"/>
      <c r="T714" s="82"/>
      <c r="U714" s="82"/>
      <c r="V714" s="82"/>
      <c r="W714" s="82"/>
      <c r="X714" s="82"/>
      <c r="Y714" s="82"/>
      <c r="Z714" s="82"/>
    </row>
    <row r="715" spans="1:26" x14ac:dyDescent="0.45">
      <c r="A715" s="82"/>
      <c r="B715" s="82"/>
      <c r="C715" s="82"/>
      <c r="D715" s="82"/>
      <c r="E715" s="82"/>
      <c r="F715" s="82"/>
      <c r="G715" s="82"/>
      <c r="H715" s="82"/>
      <c r="I715" s="82"/>
      <c r="J715" s="82"/>
      <c r="K715" s="82"/>
      <c r="L715" s="82"/>
      <c r="M715" s="82"/>
      <c r="N715" s="82"/>
      <c r="O715" s="82"/>
      <c r="P715" s="82"/>
      <c r="Q715" s="82"/>
      <c r="R715" s="82"/>
      <c r="S715" s="82"/>
      <c r="T715" s="82"/>
      <c r="U715" s="82"/>
      <c r="V715" s="82"/>
      <c r="W715" s="82"/>
      <c r="X715" s="82"/>
      <c r="Y715" s="82"/>
      <c r="Z715" s="82"/>
    </row>
    <row r="716" spans="1:26" x14ac:dyDescent="0.45">
      <c r="A716" s="82"/>
      <c r="B716" s="82"/>
      <c r="C716" s="82"/>
      <c r="D716" s="82"/>
      <c r="E716" s="82"/>
      <c r="F716" s="82"/>
      <c r="G716" s="82"/>
      <c r="H716" s="82"/>
      <c r="I716" s="82"/>
      <c r="J716" s="82"/>
      <c r="K716" s="82"/>
      <c r="L716" s="82"/>
      <c r="M716" s="82"/>
      <c r="N716" s="82"/>
      <c r="O716" s="82"/>
      <c r="P716" s="82"/>
      <c r="Q716" s="82"/>
      <c r="R716" s="82"/>
      <c r="S716" s="82"/>
      <c r="T716" s="82"/>
      <c r="U716" s="82"/>
      <c r="V716" s="82"/>
      <c r="W716" s="82"/>
      <c r="X716" s="82"/>
      <c r="Y716" s="82"/>
      <c r="Z716" s="82"/>
    </row>
    <row r="717" spans="1:26" x14ac:dyDescent="0.45">
      <c r="A717" s="82"/>
      <c r="B717" s="82"/>
      <c r="C717" s="82"/>
      <c r="D717" s="82"/>
      <c r="E717" s="82"/>
      <c r="F717" s="82"/>
      <c r="G717" s="82"/>
      <c r="H717" s="82"/>
      <c r="I717" s="82"/>
      <c r="J717" s="82"/>
      <c r="K717" s="82"/>
      <c r="L717" s="82"/>
      <c r="M717" s="82"/>
      <c r="N717" s="82"/>
      <c r="O717" s="82"/>
      <c r="P717" s="82"/>
      <c r="Q717" s="82"/>
      <c r="R717" s="82"/>
      <c r="S717" s="82"/>
      <c r="T717" s="82"/>
      <c r="U717" s="82"/>
      <c r="V717" s="82"/>
      <c r="W717" s="82"/>
      <c r="X717" s="82"/>
      <c r="Y717" s="82"/>
      <c r="Z717" s="82"/>
    </row>
    <row r="718" spans="1:26" x14ac:dyDescent="0.45">
      <c r="A718" s="82"/>
      <c r="B718" s="82"/>
      <c r="C718" s="82"/>
      <c r="D718" s="82"/>
      <c r="E718" s="82"/>
      <c r="F718" s="82"/>
      <c r="G718" s="82"/>
      <c r="H718" s="82"/>
      <c r="I718" s="82"/>
      <c r="J718" s="82"/>
      <c r="K718" s="82"/>
      <c r="L718" s="82"/>
      <c r="M718" s="82"/>
      <c r="N718" s="82"/>
      <c r="O718" s="82"/>
      <c r="P718" s="82"/>
      <c r="Q718" s="82"/>
      <c r="R718" s="82"/>
      <c r="S718" s="82"/>
      <c r="T718" s="82"/>
      <c r="U718" s="82"/>
      <c r="V718" s="82"/>
      <c r="W718" s="82"/>
      <c r="X718" s="82"/>
      <c r="Y718" s="82"/>
      <c r="Z718" s="82"/>
    </row>
    <row r="719" spans="1:26" x14ac:dyDescent="0.45">
      <c r="A719" s="82"/>
      <c r="B719" s="82"/>
      <c r="C719" s="82"/>
      <c r="D719" s="82"/>
      <c r="E719" s="82"/>
      <c r="F719" s="82"/>
      <c r="G719" s="82"/>
      <c r="H719" s="82"/>
      <c r="I719" s="82"/>
      <c r="J719" s="82"/>
      <c r="K719" s="82"/>
      <c r="L719" s="82"/>
      <c r="M719" s="82"/>
      <c r="N719" s="82"/>
      <c r="O719" s="82"/>
      <c r="P719" s="82"/>
      <c r="Q719" s="82"/>
      <c r="R719" s="82"/>
      <c r="S719" s="82"/>
      <c r="T719" s="82"/>
      <c r="U719" s="82"/>
      <c r="V719" s="82"/>
      <c r="W719" s="82"/>
      <c r="X719" s="82"/>
      <c r="Y719" s="82"/>
      <c r="Z719" s="82"/>
    </row>
    <row r="720" spans="1:26" x14ac:dyDescent="0.45">
      <c r="A720" s="82"/>
      <c r="B720" s="82"/>
      <c r="C720" s="82"/>
      <c r="D720" s="82"/>
      <c r="E720" s="82"/>
      <c r="F720" s="82"/>
      <c r="G720" s="82"/>
      <c r="H720" s="82"/>
      <c r="I720" s="82"/>
      <c r="J720" s="82"/>
      <c r="K720" s="82"/>
      <c r="L720" s="82"/>
      <c r="M720" s="82"/>
      <c r="N720" s="82"/>
      <c r="O720" s="82"/>
      <c r="P720" s="82"/>
      <c r="Q720" s="82"/>
      <c r="R720" s="82"/>
      <c r="S720" s="82"/>
      <c r="T720" s="82"/>
      <c r="U720" s="82"/>
      <c r="V720" s="82"/>
      <c r="W720" s="82"/>
      <c r="X720" s="82"/>
      <c r="Y720" s="82"/>
      <c r="Z720" s="82"/>
    </row>
    <row r="721" spans="1:26" x14ac:dyDescent="0.45">
      <c r="A721" s="82"/>
      <c r="B721" s="82"/>
      <c r="C721" s="82"/>
      <c r="D721" s="82"/>
      <c r="E721" s="82"/>
      <c r="F721" s="82"/>
      <c r="G721" s="82"/>
      <c r="H721" s="82"/>
      <c r="I721" s="82"/>
      <c r="J721" s="82"/>
      <c r="K721" s="82"/>
      <c r="L721" s="82"/>
      <c r="M721" s="82"/>
      <c r="N721" s="82"/>
      <c r="O721" s="82"/>
      <c r="P721" s="82"/>
      <c r="Q721" s="82"/>
      <c r="R721" s="82"/>
      <c r="S721" s="82"/>
      <c r="T721" s="82"/>
      <c r="U721" s="82"/>
      <c r="V721" s="82"/>
      <c r="W721" s="82"/>
      <c r="X721" s="82"/>
      <c r="Y721" s="82"/>
      <c r="Z721" s="82"/>
    </row>
    <row r="722" spans="1:26" x14ac:dyDescent="0.45">
      <c r="A722" s="82"/>
      <c r="B722" s="82"/>
      <c r="C722" s="82"/>
      <c r="D722" s="82"/>
      <c r="E722" s="82"/>
      <c r="F722" s="82"/>
      <c r="G722" s="82"/>
      <c r="H722" s="82"/>
      <c r="I722" s="82"/>
      <c r="J722" s="82"/>
      <c r="K722" s="82"/>
      <c r="L722" s="82"/>
      <c r="M722" s="82"/>
      <c r="N722" s="82"/>
      <c r="O722" s="82"/>
      <c r="P722" s="82"/>
      <c r="Q722" s="82"/>
      <c r="R722" s="82"/>
      <c r="S722" s="82"/>
      <c r="T722" s="82"/>
      <c r="U722" s="82"/>
      <c r="V722" s="82"/>
      <c r="W722" s="82"/>
      <c r="X722" s="82"/>
      <c r="Y722" s="82"/>
      <c r="Z722" s="82"/>
    </row>
    <row r="723" spans="1:26" x14ac:dyDescent="0.45">
      <c r="A723" s="82"/>
      <c r="B723" s="82"/>
      <c r="C723" s="82"/>
      <c r="D723" s="82"/>
      <c r="E723" s="82"/>
      <c r="F723" s="82"/>
      <c r="G723" s="82"/>
      <c r="H723" s="82"/>
      <c r="I723" s="82"/>
      <c r="J723" s="82"/>
      <c r="K723" s="82"/>
      <c r="L723" s="82"/>
      <c r="M723" s="82"/>
      <c r="N723" s="82"/>
      <c r="O723" s="82"/>
      <c r="P723" s="82"/>
      <c r="Q723" s="82"/>
      <c r="R723" s="82"/>
      <c r="S723" s="82"/>
      <c r="T723" s="82"/>
      <c r="U723" s="82"/>
      <c r="V723" s="82"/>
      <c r="W723" s="82"/>
      <c r="X723" s="82"/>
      <c r="Y723" s="82"/>
      <c r="Z723" s="82"/>
    </row>
    <row r="724" spans="1:26" x14ac:dyDescent="0.45">
      <c r="A724" s="82"/>
      <c r="B724" s="82"/>
      <c r="C724" s="82"/>
      <c r="D724" s="82"/>
      <c r="E724" s="82"/>
      <c r="F724" s="82"/>
      <c r="G724" s="82"/>
      <c r="H724" s="82"/>
      <c r="I724" s="82"/>
      <c r="J724" s="82"/>
      <c r="K724" s="82"/>
      <c r="L724" s="82"/>
      <c r="M724" s="82"/>
      <c r="N724" s="82"/>
      <c r="O724" s="82"/>
      <c r="P724" s="82"/>
      <c r="Q724" s="82"/>
      <c r="R724" s="82"/>
      <c r="S724" s="82"/>
      <c r="T724" s="82"/>
      <c r="U724" s="82"/>
      <c r="V724" s="82"/>
      <c r="W724" s="82"/>
      <c r="X724" s="82"/>
      <c r="Y724" s="82"/>
      <c r="Z724" s="82"/>
    </row>
    <row r="725" spans="1:26" x14ac:dyDescent="0.45">
      <c r="A725" s="82"/>
      <c r="B725" s="82"/>
      <c r="C725" s="82"/>
      <c r="D725" s="82"/>
      <c r="E725" s="82"/>
      <c r="F725" s="82"/>
      <c r="G725" s="82"/>
      <c r="H725" s="82"/>
      <c r="I725" s="82"/>
      <c r="J725" s="82"/>
      <c r="K725" s="82"/>
      <c r="L725" s="82"/>
      <c r="M725" s="82"/>
      <c r="N725" s="82"/>
      <c r="O725" s="82"/>
      <c r="P725" s="82"/>
      <c r="Q725" s="82"/>
      <c r="R725" s="82"/>
      <c r="S725" s="82"/>
      <c r="T725" s="82"/>
      <c r="U725" s="82"/>
      <c r="V725" s="82"/>
      <c r="W725" s="82"/>
      <c r="X725" s="82"/>
      <c r="Y725" s="82"/>
      <c r="Z725" s="82"/>
    </row>
    <row r="726" spans="1:26" x14ac:dyDescent="0.45">
      <c r="A726" s="82"/>
      <c r="B726" s="82"/>
      <c r="C726" s="82"/>
      <c r="D726" s="82"/>
      <c r="E726" s="82"/>
      <c r="F726" s="82"/>
      <c r="G726" s="82"/>
      <c r="H726" s="82"/>
      <c r="I726" s="82"/>
      <c r="J726" s="82"/>
      <c r="K726" s="82"/>
      <c r="L726" s="82"/>
      <c r="M726" s="82"/>
      <c r="N726" s="82"/>
      <c r="O726" s="82"/>
      <c r="P726" s="82"/>
      <c r="Q726" s="82"/>
      <c r="R726" s="82"/>
      <c r="S726" s="82"/>
      <c r="T726" s="82"/>
      <c r="U726" s="82"/>
      <c r="V726" s="82"/>
      <c r="W726" s="82"/>
      <c r="X726" s="82"/>
      <c r="Y726" s="82"/>
      <c r="Z726" s="82"/>
    </row>
    <row r="727" spans="1:26" x14ac:dyDescent="0.45">
      <c r="A727" s="82"/>
      <c r="B727" s="82"/>
      <c r="C727" s="82"/>
      <c r="D727" s="82"/>
      <c r="E727" s="82"/>
      <c r="F727" s="82"/>
      <c r="G727" s="82"/>
      <c r="H727" s="82"/>
      <c r="I727" s="82"/>
      <c r="J727" s="82"/>
      <c r="K727" s="82"/>
      <c r="L727" s="82"/>
      <c r="M727" s="82"/>
      <c r="N727" s="82"/>
      <c r="O727" s="82"/>
      <c r="P727" s="82"/>
      <c r="Q727" s="82"/>
      <c r="R727" s="82"/>
      <c r="S727" s="82"/>
      <c r="T727" s="82"/>
      <c r="U727" s="82"/>
      <c r="V727" s="82"/>
      <c r="W727" s="82"/>
      <c r="X727" s="82"/>
      <c r="Y727" s="82"/>
      <c r="Z727" s="82"/>
    </row>
    <row r="728" spans="1:26" x14ac:dyDescent="0.45">
      <c r="A728" s="82"/>
      <c r="B728" s="82"/>
      <c r="C728" s="82"/>
      <c r="D728" s="82"/>
      <c r="E728" s="82"/>
      <c r="F728" s="82"/>
      <c r="G728" s="82"/>
      <c r="H728" s="82"/>
      <c r="I728" s="82"/>
      <c r="J728" s="82"/>
      <c r="K728" s="82"/>
      <c r="L728" s="82"/>
      <c r="M728" s="82"/>
      <c r="N728" s="82"/>
      <c r="O728" s="82"/>
      <c r="P728" s="82"/>
      <c r="Q728" s="82"/>
      <c r="R728" s="82"/>
      <c r="S728" s="82"/>
      <c r="T728" s="82"/>
      <c r="U728" s="82"/>
      <c r="V728" s="82"/>
      <c r="W728" s="82"/>
      <c r="X728" s="82"/>
      <c r="Y728" s="82"/>
      <c r="Z728" s="82"/>
    </row>
    <row r="729" spans="1:26" x14ac:dyDescent="0.45">
      <c r="A729" s="82"/>
      <c r="B729" s="82"/>
      <c r="C729" s="82"/>
      <c r="D729" s="82"/>
      <c r="E729" s="82"/>
      <c r="F729" s="82"/>
      <c r="G729" s="82"/>
      <c r="H729" s="82"/>
      <c r="I729" s="82"/>
      <c r="J729" s="82"/>
      <c r="K729" s="82"/>
      <c r="L729" s="82"/>
      <c r="M729" s="82"/>
      <c r="N729" s="82"/>
      <c r="O729" s="82"/>
      <c r="P729" s="82"/>
      <c r="Q729" s="82"/>
      <c r="R729" s="82"/>
      <c r="S729" s="82"/>
      <c r="T729" s="82"/>
      <c r="U729" s="82"/>
      <c r="V729" s="82"/>
      <c r="W729" s="82"/>
      <c r="X729" s="82"/>
      <c r="Y729" s="82"/>
      <c r="Z729" s="82"/>
    </row>
    <row r="730" spans="1:26" x14ac:dyDescent="0.45">
      <c r="A730" s="82"/>
      <c r="B730" s="82"/>
      <c r="C730" s="82"/>
      <c r="D730" s="82"/>
      <c r="E730" s="82"/>
      <c r="F730" s="82"/>
      <c r="G730" s="82"/>
      <c r="H730" s="82"/>
      <c r="I730" s="82"/>
      <c r="J730" s="82"/>
      <c r="K730" s="82"/>
      <c r="L730" s="82"/>
      <c r="M730" s="82"/>
      <c r="N730" s="82"/>
      <c r="O730" s="82"/>
      <c r="P730" s="82"/>
      <c r="Q730" s="82"/>
      <c r="R730" s="82"/>
      <c r="S730" s="82"/>
      <c r="T730" s="82"/>
      <c r="U730" s="82"/>
      <c r="V730" s="82"/>
      <c r="W730" s="82"/>
      <c r="X730" s="82"/>
      <c r="Y730" s="82"/>
      <c r="Z730" s="82"/>
    </row>
    <row r="731" spans="1:26" x14ac:dyDescent="0.45">
      <c r="A731" s="82"/>
      <c r="B731" s="82"/>
      <c r="C731" s="82"/>
      <c r="D731" s="82"/>
      <c r="E731" s="82"/>
      <c r="F731" s="82"/>
      <c r="G731" s="82"/>
      <c r="H731" s="82"/>
      <c r="I731" s="82"/>
      <c r="J731" s="82"/>
      <c r="K731" s="82"/>
      <c r="L731" s="82"/>
      <c r="M731" s="82"/>
      <c r="N731" s="82"/>
      <c r="O731" s="82"/>
      <c r="P731" s="82"/>
      <c r="Q731" s="82"/>
      <c r="R731" s="82"/>
      <c r="S731" s="82"/>
      <c r="T731" s="82"/>
      <c r="U731" s="82"/>
      <c r="V731" s="82"/>
      <c r="W731" s="82"/>
      <c r="X731" s="82"/>
      <c r="Y731" s="82"/>
      <c r="Z731" s="82"/>
    </row>
    <row r="732" spans="1:26" x14ac:dyDescent="0.45">
      <c r="A732" s="82"/>
      <c r="B732" s="82"/>
      <c r="C732" s="82"/>
      <c r="D732" s="82"/>
      <c r="E732" s="82"/>
      <c r="F732" s="82"/>
      <c r="G732" s="82"/>
      <c r="H732" s="82"/>
      <c r="I732" s="82"/>
      <c r="J732" s="82"/>
      <c r="K732" s="82"/>
      <c r="L732" s="82"/>
      <c r="M732" s="82"/>
      <c r="N732" s="82"/>
      <c r="O732" s="82"/>
      <c r="P732" s="82"/>
      <c r="Q732" s="82"/>
      <c r="R732" s="82"/>
      <c r="S732" s="82"/>
      <c r="T732" s="82"/>
      <c r="U732" s="82"/>
      <c r="V732" s="82"/>
      <c r="W732" s="82"/>
      <c r="X732" s="82"/>
      <c r="Y732" s="82"/>
      <c r="Z732" s="82"/>
    </row>
    <row r="733" spans="1:26" x14ac:dyDescent="0.45">
      <c r="A733" s="82"/>
      <c r="B733" s="82"/>
      <c r="C733" s="82"/>
      <c r="D733" s="82"/>
      <c r="E733" s="82"/>
      <c r="F733" s="82"/>
      <c r="G733" s="82"/>
      <c r="H733" s="82"/>
      <c r="I733" s="82"/>
      <c r="J733" s="82"/>
      <c r="K733" s="82"/>
      <c r="L733" s="82"/>
      <c r="M733" s="82"/>
      <c r="N733" s="82"/>
      <c r="O733" s="82"/>
      <c r="P733" s="82"/>
      <c r="Q733" s="82"/>
      <c r="R733" s="82"/>
      <c r="S733" s="82"/>
      <c r="T733" s="82"/>
      <c r="U733" s="82"/>
      <c r="V733" s="82"/>
      <c r="W733" s="82"/>
      <c r="X733" s="82"/>
      <c r="Y733" s="82"/>
      <c r="Z733" s="82"/>
    </row>
    <row r="734" spans="1:26" x14ac:dyDescent="0.45">
      <c r="A734" s="82"/>
      <c r="B734" s="82"/>
      <c r="C734" s="82"/>
      <c r="D734" s="82"/>
      <c r="E734" s="82"/>
      <c r="F734" s="82"/>
      <c r="G734" s="82"/>
      <c r="H734" s="82"/>
      <c r="I734" s="82"/>
      <c r="J734" s="82"/>
      <c r="K734" s="82"/>
      <c r="L734" s="82"/>
      <c r="M734" s="82"/>
      <c r="N734" s="82"/>
      <c r="O734" s="82"/>
      <c r="P734" s="82"/>
      <c r="Q734" s="82"/>
      <c r="R734" s="82"/>
      <c r="S734" s="82"/>
      <c r="T734" s="82"/>
      <c r="U734" s="82"/>
      <c r="V734" s="82"/>
      <c r="W734" s="82"/>
      <c r="X734" s="82"/>
      <c r="Y734" s="82"/>
      <c r="Z734" s="82"/>
    </row>
    <row r="735" spans="1:26" x14ac:dyDescent="0.45">
      <c r="A735" s="82"/>
      <c r="B735" s="82"/>
      <c r="C735" s="82"/>
      <c r="D735" s="82"/>
      <c r="E735" s="82"/>
      <c r="F735" s="82"/>
      <c r="G735" s="82"/>
      <c r="H735" s="82"/>
      <c r="I735" s="82"/>
      <c r="J735" s="82"/>
      <c r="K735" s="82"/>
      <c r="L735" s="82"/>
      <c r="M735" s="82"/>
      <c r="N735" s="82"/>
      <c r="O735" s="82"/>
      <c r="P735" s="82"/>
      <c r="Q735" s="82"/>
      <c r="R735" s="82"/>
      <c r="S735" s="82"/>
      <c r="T735" s="82"/>
      <c r="U735" s="82"/>
      <c r="V735" s="82"/>
      <c r="W735" s="82"/>
      <c r="X735" s="82"/>
      <c r="Y735" s="82"/>
      <c r="Z735" s="82"/>
    </row>
    <row r="736" spans="1:26" x14ac:dyDescent="0.45">
      <c r="A736" s="82"/>
      <c r="B736" s="82"/>
      <c r="C736" s="82"/>
      <c r="D736" s="82"/>
      <c r="E736" s="82"/>
      <c r="F736" s="82"/>
      <c r="G736" s="82"/>
      <c r="H736" s="82"/>
      <c r="I736" s="82"/>
      <c r="J736" s="82"/>
      <c r="K736" s="82"/>
      <c r="L736" s="82"/>
      <c r="M736" s="82"/>
      <c r="N736" s="82"/>
      <c r="O736" s="82"/>
      <c r="P736" s="82"/>
      <c r="Q736" s="82"/>
      <c r="R736" s="82"/>
      <c r="S736" s="82"/>
      <c r="T736" s="82"/>
      <c r="U736" s="82"/>
      <c r="V736" s="82"/>
      <c r="W736" s="82"/>
      <c r="X736" s="82"/>
      <c r="Y736" s="82"/>
      <c r="Z736" s="82"/>
    </row>
    <row r="737" spans="1:26" x14ac:dyDescent="0.45">
      <c r="A737" s="82"/>
      <c r="B737" s="82"/>
      <c r="C737" s="82"/>
      <c r="D737" s="82"/>
      <c r="E737" s="82"/>
      <c r="F737" s="82"/>
      <c r="G737" s="82"/>
      <c r="H737" s="82"/>
      <c r="I737" s="82"/>
      <c r="J737" s="82"/>
      <c r="K737" s="82"/>
      <c r="L737" s="82"/>
      <c r="M737" s="82"/>
      <c r="N737" s="82"/>
      <c r="O737" s="82"/>
      <c r="P737" s="82"/>
      <c r="Q737" s="82"/>
      <c r="R737" s="82"/>
      <c r="S737" s="82"/>
      <c r="T737" s="82"/>
      <c r="U737" s="82"/>
      <c r="V737" s="82"/>
      <c r="W737" s="82"/>
      <c r="X737" s="82"/>
      <c r="Y737" s="82"/>
      <c r="Z737" s="82"/>
    </row>
    <row r="738" spans="1:26" x14ac:dyDescent="0.45">
      <c r="A738" s="82"/>
      <c r="B738" s="82"/>
      <c r="C738" s="82"/>
      <c r="D738" s="82"/>
      <c r="E738" s="82"/>
      <c r="F738" s="82"/>
      <c r="G738" s="82"/>
      <c r="H738" s="82"/>
      <c r="I738" s="82"/>
      <c r="J738" s="82"/>
      <c r="K738" s="82"/>
      <c r="L738" s="82"/>
      <c r="M738" s="82"/>
      <c r="N738" s="82"/>
      <c r="O738" s="82"/>
      <c r="P738" s="82"/>
      <c r="Q738" s="82"/>
      <c r="R738" s="82"/>
      <c r="S738" s="82"/>
      <c r="T738" s="82"/>
      <c r="U738" s="82"/>
      <c r="V738" s="82"/>
      <c r="W738" s="82"/>
      <c r="X738" s="82"/>
      <c r="Y738" s="82"/>
      <c r="Z738" s="82"/>
    </row>
    <row r="739" spans="1:26" x14ac:dyDescent="0.45">
      <c r="A739" s="82"/>
      <c r="B739" s="82"/>
      <c r="C739" s="82"/>
      <c r="D739" s="82"/>
      <c r="E739" s="82"/>
      <c r="F739" s="82"/>
      <c r="G739" s="82"/>
      <c r="H739" s="82"/>
      <c r="I739" s="82"/>
      <c r="J739" s="82"/>
      <c r="K739" s="82"/>
      <c r="L739" s="82"/>
      <c r="M739" s="82"/>
      <c r="N739" s="82"/>
      <c r="O739" s="82"/>
      <c r="P739" s="82"/>
      <c r="Q739" s="82"/>
      <c r="R739" s="82"/>
      <c r="S739" s="82"/>
      <c r="T739" s="82"/>
      <c r="U739" s="82"/>
      <c r="V739" s="82"/>
      <c r="W739" s="82"/>
      <c r="X739" s="82"/>
      <c r="Y739" s="82"/>
      <c r="Z739" s="82"/>
    </row>
    <row r="740" spans="1:26" x14ac:dyDescent="0.45">
      <c r="A740" s="82"/>
      <c r="B740" s="82"/>
      <c r="C740" s="82"/>
      <c r="D740" s="82"/>
      <c r="E740" s="82"/>
      <c r="F740" s="82"/>
      <c r="G740" s="82"/>
      <c r="H740" s="82"/>
      <c r="I740" s="82"/>
      <c r="J740" s="82"/>
      <c r="K740" s="82"/>
      <c r="L740" s="82"/>
      <c r="M740" s="82"/>
      <c r="N740" s="82"/>
      <c r="O740" s="82"/>
      <c r="P740" s="82"/>
      <c r="Q740" s="82"/>
      <c r="R740" s="82"/>
      <c r="S740" s="82"/>
      <c r="T740" s="82"/>
      <c r="U740" s="82"/>
      <c r="V740" s="82"/>
      <c r="W740" s="82"/>
      <c r="X740" s="82"/>
      <c r="Y740" s="82"/>
      <c r="Z740" s="82"/>
    </row>
    <row r="741" spans="1:26" x14ac:dyDescent="0.45">
      <c r="A741" s="82"/>
      <c r="B741" s="82"/>
      <c r="C741" s="82"/>
      <c r="D741" s="82"/>
      <c r="E741" s="82"/>
      <c r="F741" s="82"/>
      <c r="G741" s="82"/>
      <c r="H741" s="82"/>
      <c r="I741" s="82"/>
      <c r="J741" s="82"/>
      <c r="K741" s="82"/>
      <c r="L741" s="82"/>
      <c r="M741" s="82"/>
      <c r="N741" s="82"/>
      <c r="O741" s="82"/>
      <c r="P741" s="82"/>
      <c r="Q741" s="82"/>
      <c r="R741" s="82"/>
      <c r="S741" s="82"/>
      <c r="T741" s="82"/>
      <c r="U741" s="82"/>
      <c r="V741" s="82"/>
      <c r="W741" s="82"/>
      <c r="X741" s="82"/>
      <c r="Y741" s="82"/>
      <c r="Z741" s="82"/>
    </row>
    <row r="742" spans="1:26" x14ac:dyDescent="0.45">
      <c r="A742" s="82"/>
      <c r="B742" s="82"/>
      <c r="C742" s="82"/>
      <c r="D742" s="82"/>
      <c r="E742" s="82"/>
      <c r="F742" s="82"/>
      <c r="G742" s="82"/>
      <c r="H742" s="82"/>
      <c r="I742" s="82"/>
      <c r="J742" s="82"/>
      <c r="K742" s="82"/>
      <c r="L742" s="82"/>
      <c r="M742" s="82"/>
      <c r="N742" s="82"/>
      <c r="O742" s="82"/>
      <c r="P742" s="82"/>
      <c r="Q742" s="82"/>
      <c r="R742" s="82"/>
      <c r="S742" s="82"/>
      <c r="T742" s="82"/>
      <c r="U742" s="82"/>
      <c r="V742" s="82"/>
      <c r="W742" s="82"/>
      <c r="X742" s="82"/>
      <c r="Y742" s="82"/>
      <c r="Z742" s="82"/>
    </row>
    <row r="743" spans="1:26" x14ac:dyDescent="0.45">
      <c r="A743" s="82"/>
      <c r="B743" s="82"/>
      <c r="C743" s="82"/>
      <c r="D743" s="82"/>
      <c r="E743" s="82"/>
      <c r="F743" s="82"/>
      <c r="G743" s="82"/>
      <c r="H743" s="82"/>
      <c r="I743" s="82"/>
      <c r="J743" s="82"/>
      <c r="K743" s="82"/>
      <c r="L743" s="82"/>
      <c r="M743" s="82"/>
      <c r="N743" s="82"/>
      <c r="O743" s="82"/>
      <c r="P743" s="82"/>
      <c r="Q743" s="82"/>
      <c r="R743" s="82"/>
      <c r="S743" s="82"/>
      <c r="T743" s="82"/>
      <c r="U743" s="82"/>
      <c r="V743" s="82"/>
      <c r="W743" s="82"/>
      <c r="X743" s="82"/>
      <c r="Y743" s="82"/>
      <c r="Z743" s="82"/>
    </row>
    <row r="744" spans="1:26" x14ac:dyDescent="0.45">
      <c r="A744" s="82"/>
      <c r="B744" s="82"/>
      <c r="C744" s="82"/>
      <c r="D744" s="82"/>
      <c r="E744" s="82"/>
      <c r="F744" s="82"/>
      <c r="G744" s="82"/>
      <c r="H744" s="82"/>
      <c r="I744" s="82"/>
      <c r="J744" s="82"/>
      <c r="K744" s="82"/>
      <c r="L744" s="82"/>
      <c r="M744" s="82"/>
      <c r="N744" s="82"/>
      <c r="O744" s="82"/>
      <c r="P744" s="82"/>
      <c r="Q744" s="82"/>
      <c r="R744" s="82"/>
      <c r="S744" s="82"/>
      <c r="T744" s="82"/>
      <c r="U744" s="82"/>
      <c r="V744" s="82"/>
      <c r="W744" s="82"/>
      <c r="X744" s="82"/>
      <c r="Y744" s="82"/>
      <c r="Z744" s="82"/>
    </row>
    <row r="745" spans="1:26" x14ac:dyDescent="0.45">
      <c r="A745" s="82"/>
      <c r="B745" s="82"/>
      <c r="C745" s="82"/>
      <c r="D745" s="82"/>
      <c r="E745" s="82"/>
      <c r="F745" s="82"/>
      <c r="G745" s="82"/>
      <c r="H745" s="82"/>
      <c r="I745" s="82"/>
      <c r="J745" s="82"/>
      <c r="K745" s="82"/>
      <c r="L745" s="82"/>
      <c r="M745" s="82"/>
      <c r="N745" s="82"/>
      <c r="O745" s="82"/>
      <c r="P745" s="82"/>
      <c r="Q745" s="82"/>
      <c r="R745" s="82"/>
      <c r="S745" s="82"/>
      <c r="T745" s="82"/>
      <c r="U745" s="82"/>
      <c r="V745" s="82"/>
      <c r="W745" s="82"/>
      <c r="X745" s="82"/>
      <c r="Y745" s="82"/>
      <c r="Z745" s="82"/>
    </row>
    <row r="746" spans="1:26" x14ac:dyDescent="0.45">
      <c r="A746" s="82"/>
      <c r="B746" s="82"/>
      <c r="C746" s="82"/>
      <c r="D746" s="82"/>
      <c r="E746" s="82"/>
      <c r="F746" s="82"/>
      <c r="G746" s="82"/>
      <c r="H746" s="82"/>
      <c r="I746" s="82"/>
      <c r="J746" s="82"/>
      <c r="K746" s="82"/>
      <c r="L746" s="82"/>
      <c r="M746" s="82"/>
      <c r="N746" s="82"/>
      <c r="O746" s="82"/>
      <c r="P746" s="82"/>
      <c r="Q746" s="82"/>
      <c r="R746" s="82"/>
      <c r="S746" s="82"/>
      <c r="T746" s="82"/>
      <c r="U746" s="82"/>
      <c r="V746" s="82"/>
      <c r="W746" s="82"/>
      <c r="X746" s="82"/>
      <c r="Y746" s="82"/>
      <c r="Z746" s="82"/>
    </row>
    <row r="747" spans="1:26" x14ac:dyDescent="0.45">
      <c r="A747" s="82"/>
      <c r="B747" s="82"/>
      <c r="C747" s="82"/>
      <c r="D747" s="82"/>
      <c r="E747" s="82"/>
      <c r="F747" s="82"/>
      <c r="G747" s="82"/>
      <c r="H747" s="82"/>
      <c r="I747" s="82"/>
      <c r="J747" s="82"/>
      <c r="K747" s="82"/>
      <c r="L747" s="82"/>
      <c r="M747" s="82"/>
      <c r="N747" s="82"/>
      <c r="O747" s="82"/>
      <c r="P747" s="82"/>
      <c r="Q747" s="82"/>
      <c r="R747" s="82"/>
      <c r="S747" s="82"/>
      <c r="T747" s="82"/>
      <c r="U747" s="82"/>
      <c r="V747" s="82"/>
      <c r="W747" s="82"/>
      <c r="X747" s="82"/>
      <c r="Y747" s="82"/>
      <c r="Z747" s="82"/>
    </row>
    <row r="748" spans="1:26" x14ac:dyDescent="0.45">
      <c r="A748" s="82"/>
      <c r="B748" s="82"/>
      <c r="C748" s="82"/>
      <c r="D748" s="82"/>
      <c r="E748" s="82"/>
      <c r="F748" s="82"/>
      <c r="G748" s="82"/>
      <c r="H748" s="82"/>
      <c r="I748" s="82"/>
      <c r="J748" s="82"/>
      <c r="K748" s="82"/>
      <c r="L748" s="82"/>
      <c r="M748" s="82"/>
      <c r="N748" s="82"/>
      <c r="O748" s="82"/>
      <c r="P748" s="82"/>
      <c r="Q748" s="82"/>
      <c r="R748" s="82"/>
      <c r="S748" s="82"/>
      <c r="T748" s="82"/>
      <c r="U748" s="82"/>
      <c r="V748" s="82"/>
      <c r="W748" s="82"/>
      <c r="X748" s="82"/>
      <c r="Y748" s="82"/>
      <c r="Z748" s="82"/>
    </row>
    <row r="749" spans="1:26" x14ac:dyDescent="0.45">
      <c r="A749" s="82"/>
      <c r="B749" s="82"/>
      <c r="C749" s="82"/>
      <c r="D749" s="82"/>
      <c r="E749" s="82"/>
      <c r="F749" s="82"/>
      <c r="G749" s="82"/>
      <c r="H749" s="82"/>
      <c r="I749" s="82"/>
      <c r="J749" s="82"/>
      <c r="K749" s="82"/>
      <c r="L749" s="82"/>
      <c r="M749" s="82"/>
      <c r="N749" s="82"/>
      <c r="O749" s="82"/>
      <c r="P749" s="82"/>
      <c r="Q749" s="82"/>
      <c r="R749" s="82"/>
      <c r="S749" s="82"/>
      <c r="T749" s="82"/>
      <c r="U749" s="82"/>
      <c r="V749" s="82"/>
      <c r="W749" s="82"/>
      <c r="X749" s="82"/>
      <c r="Y749" s="82"/>
      <c r="Z749" s="82"/>
    </row>
    <row r="750" spans="1:26" x14ac:dyDescent="0.45">
      <c r="A750" s="82"/>
      <c r="B750" s="82"/>
      <c r="C750" s="82"/>
      <c r="D750" s="82"/>
      <c r="E750" s="82"/>
      <c r="F750" s="82"/>
      <c r="G750" s="82"/>
      <c r="H750" s="82"/>
      <c r="I750" s="82"/>
      <c r="J750" s="82"/>
      <c r="K750" s="82"/>
      <c r="L750" s="82"/>
      <c r="M750" s="82"/>
      <c r="N750" s="82"/>
      <c r="O750" s="82"/>
      <c r="P750" s="82"/>
      <c r="Q750" s="82"/>
      <c r="R750" s="82"/>
      <c r="S750" s="82"/>
      <c r="T750" s="82"/>
      <c r="U750" s="82"/>
      <c r="V750" s="82"/>
      <c r="W750" s="82"/>
      <c r="X750" s="82"/>
      <c r="Y750" s="82"/>
      <c r="Z750" s="82"/>
    </row>
    <row r="751" spans="1:26" x14ac:dyDescent="0.45">
      <c r="A751" s="82"/>
      <c r="B751" s="82"/>
      <c r="C751" s="82"/>
      <c r="D751" s="82"/>
      <c r="E751" s="82"/>
      <c r="F751" s="82"/>
      <c r="G751" s="82"/>
      <c r="H751" s="82"/>
      <c r="I751" s="82"/>
      <c r="J751" s="82"/>
      <c r="K751" s="82"/>
      <c r="L751" s="82"/>
      <c r="M751" s="82"/>
      <c r="N751" s="82"/>
      <c r="O751" s="82"/>
      <c r="P751" s="82"/>
      <c r="Q751" s="82"/>
      <c r="R751" s="82"/>
      <c r="S751" s="82"/>
      <c r="T751" s="82"/>
      <c r="U751" s="82"/>
      <c r="V751" s="82"/>
      <c r="W751" s="82"/>
      <c r="X751" s="82"/>
      <c r="Y751" s="82"/>
      <c r="Z751" s="82"/>
    </row>
    <row r="752" spans="1:26" x14ac:dyDescent="0.45">
      <c r="A752" s="82"/>
      <c r="B752" s="82"/>
      <c r="C752" s="82"/>
      <c r="D752" s="82"/>
      <c r="E752" s="82"/>
      <c r="F752" s="82"/>
      <c r="G752" s="82"/>
      <c r="H752" s="82"/>
      <c r="I752" s="82"/>
      <c r="J752" s="82"/>
      <c r="K752" s="82"/>
      <c r="L752" s="82"/>
      <c r="M752" s="82"/>
      <c r="N752" s="82"/>
      <c r="O752" s="82"/>
      <c r="P752" s="82"/>
      <c r="Q752" s="82"/>
      <c r="R752" s="82"/>
      <c r="S752" s="82"/>
      <c r="T752" s="82"/>
      <c r="U752" s="82"/>
      <c r="V752" s="82"/>
      <c r="W752" s="82"/>
      <c r="X752" s="82"/>
      <c r="Y752" s="82"/>
      <c r="Z752" s="82"/>
    </row>
    <row r="753" spans="1:26" x14ac:dyDescent="0.45">
      <c r="A753" s="82"/>
      <c r="B753" s="82"/>
      <c r="C753" s="82"/>
      <c r="D753" s="82"/>
      <c r="E753" s="82"/>
      <c r="F753" s="82"/>
      <c r="G753" s="82"/>
      <c r="H753" s="82"/>
      <c r="I753" s="82"/>
      <c r="J753" s="82"/>
      <c r="K753" s="82"/>
      <c r="L753" s="82"/>
      <c r="M753" s="82"/>
      <c r="N753" s="82"/>
      <c r="O753" s="82"/>
      <c r="P753" s="82"/>
      <c r="Q753" s="82"/>
      <c r="R753" s="82"/>
      <c r="S753" s="82"/>
      <c r="T753" s="82"/>
      <c r="U753" s="82"/>
      <c r="V753" s="82"/>
      <c r="W753" s="82"/>
      <c r="X753" s="82"/>
      <c r="Y753" s="82"/>
      <c r="Z753" s="82"/>
    </row>
    <row r="754" spans="1:26" x14ac:dyDescent="0.45">
      <c r="A754" s="82"/>
      <c r="B754" s="82"/>
      <c r="C754" s="82"/>
      <c r="D754" s="82"/>
      <c r="E754" s="82"/>
      <c r="F754" s="82"/>
      <c r="G754" s="82"/>
      <c r="H754" s="82"/>
      <c r="I754" s="82"/>
      <c r="J754" s="82"/>
      <c r="K754" s="82"/>
      <c r="L754" s="82"/>
      <c r="M754" s="82"/>
      <c r="N754" s="82"/>
      <c r="O754" s="82"/>
      <c r="P754" s="82"/>
      <c r="Q754" s="82"/>
      <c r="R754" s="82"/>
      <c r="S754" s="82"/>
      <c r="T754" s="82"/>
      <c r="U754" s="82"/>
      <c r="V754" s="82"/>
      <c r="W754" s="82"/>
      <c r="X754" s="82"/>
      <c r="Y754" s="82"/>
      <c r="Z754" s="82"/>
    </row>
    <row r="755" spans="1:26" x14ac:dyDescent="0.45">
      <c r="A755" s="82"/>
      <c r="B755" s="82"/>
      <c r="C755" s="82"/>
      <c r="D755" s="82"/>
      <c r="E755" s="82"/>
      <c r="F755" s="82"/>
      <c r="G755" s="82"/>
      <c r="H755" s="82"/>
      <c r="I755" s="82"/>
      <c r="J755" s="82"/>
      <c r="K755" s="82"/>
      <c r="L755" s="82"/>
      <c r="M755" s="82"/>
      <c r="N755" s="82"/>
      <c r="O755" s="82"/>
      <c r="P755" s="82"/>
      <c r="Q755" s="82"/>
      <c r="R755" s="82"/>
      <c r="S755" s="82"/>
      <c r="T755" s="82"/>
      <c r="U755" s="82"/>
      <c r="V755" s="82"/>
      <c r="W755" s="82"/>
      <c r="X755" s="82"/>
      <c r="Y755" s="82"/>
      <c r="Z755" s="82"/>
    </row>
    <row r="756" spans="1:26" x14ac:dyDescent="0.45">
      <c r="A756" s="82"/>
      <c r="B756" s="82"/>
      <c r="C756" s="82"/>
      <c r="D756" s="82"/>
      <c r="E756" s="82"/>
      <c r="F756" s="82"/>
      <c r="G756" s="82"/>
      <c r="H756" s="82"/>
      <c r="I756" s="82"/>
      <c r="J756" s="82"/>
      <c r="K756" s="82"/>
      <c r="L756" s="82"/>
      <c r="M756" s="82"/>
      <c r="N756" s="82"/>
      <c r="O756" s="82"/>
      <c r="P756" s="82"/>
      <c r="Q756" s="82"/>
      <c r="R756" s="82"/>
      <c r="S756" s="82"/>
      <c r="T756" s="82"/>
      <c r="U756" s="82"/>
      <c r="V756" s="82"/>
      <c r="W756" s="82"/>
      <c r="X756" s="82"/>
      <c r="Y756" s="82"/>
      <c r="Z756" s="82"/>
    </row>
    <row r="757" spans="1:26" x14ac:dyDescent="0.45">
      <c r="A757" s="82"/>
      <c r="B757" s="82"/>
      <c r="C757" s="82"/>
      <c r="D757" s="82"/>
      <c r="E757" s="82"/>
      <c r="F757" s="82"/>
      <c r="G757" s="82"/>
      <c r="H757" s="82"/>
      <c r="I757" s="82"/>
      <c r="J757" s="82"/>
      <c r="K757" s="82"/>
      <c r="L757" s="82"/>
      <c r="M757" s="82"/>
      <c r="N757" s="82"/>
      <c r="O757" s="82"/>
      <c r="P757" s="82"/>
      <c r="Q757" s="82"/>
      <c r="R757" s="82"/>
      <c r="S757" s="82"/>
      <c r="T757" s="82"/>
      <c r="U757" s="82"/>
      <c r="V757" s="82"/>
      <c r="W757" s="82"/>
      <c r="X757" s="82"/>
      <c r="Y757" s="82"/>
      <c r="Z757" s="82"/>
    </row>
    <row r="758" spans="1:26" x14ac:dyDescent="0.45">
      <c r="A758" s="82"/>
      <c r="B758" s="82"/>
      <c r="C758" s="82"/>
      <c r="D758" s="82"/>
      <c r="E758" s="82"/>
      <c r="F758" s="82"/>
      <c r="G758" s="82"/>
      <c r="H758" s="82"/>
      <c r="I758" s="82"/>
      <c r="J758" s="82"/>
      <c r="K758" s="82"/>
      <c r="L758" s="82"/>
      <c r="M758" s="82"/>
      <c r="N758" s="82"/>
      <c r="O758" s="82"/>
      <c r="P758" s="82"/>
      <c r="Q758" s="82"/>
      <c r="R758" s="82"/>
      <c r="S758" s="82"/>
      <c r="T758" s="82"/>
      <c r="U758" s="82"/>
      <c r="V758" s="82"/>
      <c r="W758" s="82"/>
      <c r="X758" s="82"/>
      <c r="Y758" s="82"/>
      <c r="Z758" s="82"/>
    </row>
    <row r="759" spans="1:26" x14ac:dyDescent="0.45">
      <c r="A759" s="82"/>
      <c r="B759" s="82"/>
      <c r="C759" s="82"/>
      <c r="D759" s="82"/>
      <c r="E759" s="82"/>
      <c r="F759" s="82"/>
      <c r="G759" s="82"/>
      <c r="H759" s="82"/>
      <c r="I759" s="82"/>
      <c r="J759" s="82"/>
      <c r="K759" s="82"/>
      <c r="L759" s="82"/>
      <c r="M759" s="82"/>
      <c r="N759" s="82"/>
      <c r="O759" s="82"/>
      <c r="P759" s="82"/>
      <c r="Q759" s="82"/>
      <c r="R759" s="82"/>
      <c r="S759" s="82"/>
      <c r="T759" s="82"/>
      <c r="U759" s="82"/>
      <c r="V759" s="82"/>
      <c r="W759" s="82"/>
      <c r="X759" s="82"/>
      <c r="Y759" s="82"/>
      <c r="Z759" s="82"/>
    </row>
    <row r="760" spans="1:26" x14ac:dyDescent="0.45">
      <c r="A760" s="82"/>
      <c r="B760" s="82"/>
      <c r="C760" s="82"/>
      <c r="D760" s="82"/>
      <c r="E760" s="82"/>
      <c r="F760" s="82"/>
      <c r="G760" s="82"/>
      <c r="H760" s="82"/>
      <c r="I760" s="82"/>
      <c r="J760" s="82"/>
      <c r="K760" s="82"/>
      <c r="L760" s="82"/>
      <c r="M760" s="82"/>
      <c r="N760" s="82"/>
      <c r="O760" s="82"/>
      <c r="P760" s="82"/>
      <c r="Q760" s="82"/>
      <c r="R760" s="82"/>
      <c r="S760" s="82"/>
      <c r="T760" s="82"/>
      <c r="U760" s="82"/>
      <c r="V760" s="82"/>
      <c r="W760" s="82"/>
      <c r="X760" s="82"/>
      <c r="Y760" s="82"/>
      <c r="Z760" s="82"/>
    </row>
    <row r="761" spans="1:26" x14ac:dyDescent="0.45">
      <c r="A761" s="82"/>
      <c r="B761" s="82"/>
      <c r="C761" s="82"/>
      <c r="D761" s="82"/>
      <c r="E761" s="82"/>
      <c r="F761" s="82"/>
      <c r="G761" s="82"/>
      <c r="H761" s="82"/>
      <c r="I761" s="82"/>
      <c r="J761" s="82"/>
      <c r="K761" s="82"/>
      <c r="L761" s="82"/>
      <c r="M761" s="82"/>
      <c r="N761" s="82"/>
      <c r="O761" s="82"/>
      <c r="P761" s="82"/>
      <c r="Q761" s="82"/>
      <c r="R761" s="82"/>
      <c r="S761" s="82"/>
      <c r="T761" s="82"/>
      <c r="U761" s="82"/>
      <c r="V761" s="82"/>
      <c r="W761" s="82"/>
      <c r="X761" s="82"/>
      <c r="Y761" s="82"/>
      <c r="Z761" s="82"/>
    </row>
    <row r="762" spans="1:26" x14ac:dyDescent="0.45">
      <c r="A762" s="82"/>
      <c r="B762" s="82"/>
      <c r="C762" s="82"/>
      <c r="D762" s="82"/>
      <c r="E762" s="82"/>
      <c r="F762" s="82"/>
      <c r="G762" s="82"/>
      <c r="H762" s="82"/>
      <c r="I762" s="82"/>
      <c r="J762" s="82"/>
      <c r="K762" s="82"/>
      <c r="L762" s="82"/>
      <c r="M762" s="82"/>
      <c r="N762" s="82"/>
      <c r="O762" s="82"/>
      <c r="P762" s="82"/>
      <c r="Q762" s="82"/>
      <c r="R762" s="82"/>
      <c r="S762" s="82"/>
      <c r="T762" s="82"/>
      <c r="U762" s="82"/>
      <c r="V762" s="82"/>
      <c r="W762" s="82"/>
      <c r="X762" s="82"/>
      <c r="Y762" s="82"/>
      <c r="Z762" s="82"/>
    </row>
    <row r="763" spans="1:26" x14ac:dyDescent="0.45">
      <c r="A763" s="82"/>
      <c r="B763" s="82"/>
      <c r="C763" s="82"/>
      <c r="D763" s="82"/>
      <c r="E763" s="82"/>
      <c r="F763" s="82"/>
      <c r="G763" s="82"/>
      <c r="H763" s="82"/>
      <c r="I763" s="82"/>
      <c r="J763" s="82"/>
      <c r="K763" s="82"/>
      <c r="L763" s="82"/>
      <c r="M763" s="82"/>
      <c r="N763" s="82"/>
      <c r="O763" s="82"/>
      <c r="P763" s="82"/>
      <c r="Q763" s="82"/>
      <c r="R763" s="82"/>
      <c r="S763" s="82"/>
      <c r="T763" s="82"/>
      <c r="U763" s="82"/>
      <c r="V763" s="82"/>
      <c r="W763" s="82"/>
      <c r="X763" s="82"/>
      <c r="Y763" s="82"/>
      <c r="Z763" s="82"/>
    </row>
    <row r="764" spans="1:26" x14ac:dyDescent="0.45">
      <c r="A764" s="82"/>
      <c r="B764" s="82"/>
      <c r="C764" s="82"/>
      <c r="D764" s="82"/>
      <c r="E764" s="82"/>
      <c r="F764" s="82"/>
      <c r="G764" s="82"/>
      <c r="H764" s="82"/>
      <c r="I764" s="82"/>
      <c r="J764" s="82"/>
      <c r="K764" s="82"/>
      <c r="L764" s="82"/>
      <c r="M764" s="82"/>
      <c r="N764" s="82"/>
      <c r="O764" s="82"/>
      <c r="P764" s="82"/>
      <c r="Q764" s="82"/>
      <c r="R764" s="82"/>
      <c r="S764" s="82"/>
      <c r="T764" s="82"/>
      <c r="U764" s="82"/>
      <c r="V764" s="82"/>
      <c r="W764" s="82"/>
      <c r="X764" s="82"/>
      <c r="Y764" s="82"/>
      <c r="Z764" s="82"/>
    </row>
    <row r="765" spans="1:26" x14ac:dyDescent="0.45">
      <c r="A765" s="82"/>
      <c r="B765" s="82"/>
      <c r="C765" s="82"/>
      <c r="D765" s="82"/>
      <c r="E765" s="82"/>
      <c r="F765" s="82"/>
      <c r="G765" s="82"/>
      <c r="H765" s="82"/>
      <c r="I765" s="82"/>
      <c r="J765" s="82"/>
      <c r="K765" s="82"/>
      <c r="L765" s="82"/>
      <c r="M765" s="82"/>
      <c r="N765" s="82"/>
      <c r="O765" s="82"/>
      <c r="P765" s="82"/>
      <c r="Q765" s="82"/>
      <c r="R765" s="82"/>
      <c r="S765" s="82"/>
      <c r="T765" s="82"/>
      <c r="U765" s="82"/>
      <c r="V765" s="82"/>
      <c r="W765" s="82"/>
      <c r="X765" s="82"/>
      <c r="Y765" s="82"/>
      <c r="Z765" s="82"/>
    </row>
    <row r="766" spans="1:26" x14ac:dyDescent="0.45">
      <c r="A766" s="82"/>
      <c r="B766" s="82"/>
      <c r="C766" s="82"/>
      <c r="D766" s="82"/>
      <c r="E766" s="82"/>
      <c r="F766" s="82"/>
      <c r="G766" s="82"/>
      <c r="H766" s="82"/>
      <c r="I766" s="82"/>
      <c r="J766" s="82"/>
      <c r="K766" s="82"/>
      <c r="L766" s="82"/>
      <c r="M766" s="82"/>
      <c r="N766" s="82"/>
      <c r="O766" s="82"/>
      <c r="P766" s="82"/>
      <c r="Q766" s="82"/>
      <c r="R766" s="82"/>
      <c r="S766" s="82"/>
      <c r="T766" s="82"/>
      <c r="U766" s="82"/>
      <c r="V766" s="82"/>
      <c r="W766" s="82"/>
      <c r="X766" s="82"/>
      <c r="Y766" s="82"/>
      <c r="Z766" s="82"/>
    </row>
    <row r="767" spans="1:26" x14ac:dyDescent="0.45">
      <c r="A767" s="82"/>
      <c r="B767" s="82"/>
      <c r="C767" s="82"/>
      <c r="D767" s="82"/>
      <c r="E767" s="82"/>
      <c r="F767" s="82"/>
      <c r="G767" s="82"/>
      <c r="H767" s="82"/>
      <c r="I767" s="82"/>
      <c r="J767" s="82"/>
      <c r="K767" s="82"/>
      <c r="L767" s="82"/>
      <c r="M767" s="82"/>
      <c r="N767" s="82"/>
      <c r="O767" s="82"/>
      <c r="P767" s="82"/>
      <c r="Q767" s="82"/>
      <c r="R767" s="82"/>
      <c r="S767" s="82"/>
      <c r="T767" s="82"/>
      <c r="U767" s="82"/>
      <c r="V767" s="82"/>
      <c r="W767" s="82"/>
      <c r="X767" s="82"/>
      <c r="Y767" s="82"/>
      <c r="Z767" s="82"/>
    </row>
    <row r="768" spans="1:26" x14ac:dyDescent="0.45">
      <c r="A768" s="82"/>
      <c r="B768" s="82"/>
      <c r="C768" s="82"/>
      <c r="D768" s="82"/>
      <c r="E768" s="82"/>
      <c r="F768" s="82"/>
      <c r="G768" s="82"/>
      <c r="H768" s="82"/>
      <c r="I768" s="82"/>
      <c r="J768" s="82"/>
      <c r="K768" s="82"/>
      <c r="L768" s="82"/>
      <c r="M768" s="82"/>
      <c r="N768" s="82"/>
      <c r="O768" s="82"/>
      <c r="P768" s="82"/>
      <c r="Q768" s="82"/>
      <c r="R768" s="82"/>
      <c r="S768" s="82"/>
      <c r="T768" s="82"/>
      <c r="U768" s="82"/>
      <c r="V768" s="82"/>
      <c r="W768" s="82"/>
      <c r="X768" s="82"/>
      <c r="Y768" s="82"/>
      <c r="Z768" s="82"/>
    </row>
    <row r="769" spans="1:26" x14ac:dyDescent="0.45">
      <c r="A769" s="82"/>
      <c r="B769" s="82"/>
      <c r="C769" s="82"/>
      <c r="D769" s="82"/>
      <c r="E769" s="82"/>
      <c r="F769" s="82"/>
      <c r="G769" s="82"/>
      <c r="H769" s="82"/>
      <c r="I769" s="82"/>
      <c r="J769" s="82"/>
      <c r="K769" s="82"/>
      <c r="L769" s="82"/>
      <c r="M769" s="82"/>
      <c r="N769" s="82"/>
      <c r="O769" s="82"/>
      <c r="P769" s="82"/>
      <c r="Q769" s="82"/>
      <c r="R769" s="82"/>
      <c r="S769" s="82"/>
      <c r="T769" s="82"/>
      <c r="U769" s="82"/>
      <c r="V769" s="82"/>
      <c r="W769" s="82"/>
      <c r="X769" s="82"/>
      <c r="Y769" s="82"/>
      <c r="Z769" s="82"/>
    </row>
    <row r="770" spans="1:26" x14ac:dyDescent="0.45">
      <c r="A770" s="82"/>
      <c r="B770" s="82"/>
      <c r="C770" s="82"/>
      <c r="D770" s="82"/>
      <c r="E770" s="82"/>
      <c r="F770" s="82"/>
      <c r="G770" s="82"/>
      <c r="H770" s="82"/>
      <c r="I770" s="82"/>
      <c r="J770" s="82"/>
      <c r="K770" s="82"/>
      <c r="L770" s="82"/>
      <c r="M770" s="82"/>
      <c r="N770" s="82"/>
      <c r="O770" s="82"/>
      <c r="P770" s="82"/>
      <c r="Q770" s="82"/>
      <c r="R770" s="82"/>
      <c r="S770" s="82"/>
      <c r="T770" s="82"/>
      <c r="U770" s="82"/>
      <c r="V770" s="82"/>
      <c r="W770" s="82"/>
      <c r="X770" s="82"/>
      <c r="Y770" s="82"/>
      <c r="Z770" s="82"/>
    </row>
    <row r="771" spans="1:26" x14ac:dyDescent="0.45">
      <c r="A771" s="82"/>
      <c r="B771" s="82"/>
      <c r="C771" s="82"/>
      <c r="D771" s="82"/>
      <c r="E771" s="82"/>
      <c r="F771" s="82"/>
      <c r="G771" s="82"/>
      <c r="H771" s="82"/>
      <c r="I771" s="82"/>
      <c r="J771" s="82"/>
      <c r="K771" s="82"/>
      <c r="L771" s="82"/>
      <c r="M771" s="82"/>
      <c r="N771" s="82"/>
      <c r="O771" s="82"/>
      <c r="P771" s="82"/>
      <c r="Q771" s="82"/>
      <c r="R771" s="82"/>
      <c r="S771" s="82"/>
      <c r="T771" s="82"/>
      <c r="U771" s="82"/>
      <c r="V771" s="82"/>
      <c r="W771" s="82"/>
      <c r="X771" s="82"/>
      <c r="Y771" s="82"/>
      <c r="Z771" s="82"/>
    </row>
    <row r="772" spans="1:26" x14ac:dyDescent="0.45">
      <c r="A772" s="82"/>
      <c r="B772" s="82"/>
      <c r="C772" s="82"/>
      <c r="D772" s="82"/>
      <c r="E772" s="82"/>
      <c r="F772" s="82"/>
      <c r="G772" s="82"/>
      <c r="H772" s="82"/>
      <c r="I772" s="82"/>
      <c r="J772" s="82"/>
      <c r="K772" s="82"/>
      <c r="L772" s="82"/>
      <c r="M772" s="82"/>
      <c r="N772" s="82"/>
      <c r="O772" s="82"/>
      <c r="P772" s="82"/>
      <c r="Q772" s="82"/>
      <c r="R772" s="82"/>
      <c r="S772" s="82"/>
      <c r="T772" s="82"/>
      <c r="U772" s="82"/>
      <c r="V772" s="82"/>
      <c r="W772" s="82"/>
      <c r="X772" s="82"/>
      <c r="Y772" s="82"/>
      <c r="Z772" s="82"/>
    </row>
    <row r="773" spans="1:26" x14ac:dyDescent="0.45">
      <c r="A773" s="82"/>
      <c r="B773" s="82"/>
      <c r="C773" s="82"/>
      <c r="D773" s="82"/>
      <c r="E773" s="82"/>
      <c r="F773" s="82"/>
      <c r="G773" s="82"/>
      <c r="H773" s="82"/>
      <c r="I773" s="82"/>
      <c r="J773" s="82"/>
      <c r="K773" s="82"/>
      <c r="L773" s="82"/>
      <c r="M773" s="82"/>
      <c r="N773" s="82"/>
      <c r="O773" s="82"/>
      <c r="P773" s="82"/>
      <c r="Q773" s="82"/>
      <c r="R773" s="82"/>
      <c r="S773" s="82"/>
      <c r="T773" s="82"/>
      <c r="U773" s="82"/>
      <c r="V773" s="82"/>
      <c r="W773" s="82"/>
      <c r="X773" s="82"/>
      <c r="Y773" s="82"/>
      <c r="Z773" s="82"/>
    </row>
    <row r="774" spans="1:26" x14ac:dyDescent="0.45">
      <c r="A774" s="82"/>
      <c r="B774" s="82"/>
      <c r="C774" s="82"/>
      <c r="D774" s="82"/>
      <c r="E774" s="82"/>
      <c r="F774" s="82"/>
      <c r="G774" s="82"/>
      <c r="H774" s="82"/>
      <c r="I774" s="82"/>
      <c r="J774" s="82"/>
      <c r="K774" s="82"/>
      <c r="L774" s="82"/>
      <c r="M774" s="82"/>
      <c r="N774" s="82"/>
      <c r="O774" s="82"/>
      <c r="P774" s="82"/>
      <c r="Q774" s="82"/>
      <c r="R774" s="82"/>
      <c r="S774" s="82"/>
      <c r="T774" s="82"/>
      <c r="U774" s="82"/>
      <c r="V774" s="82"/>
      <c r="W774" s="82"/>
      <c r="X774" s="82"/>
      <c r="Y774" s="82"/>
      <c r="Z774" s="82"/>
    </row>
    <row r="775" spans="1:26" x14ac:dyDescent="0.45">
      <c r="A775" s="82"/>
      <c r="B775" s="82"/>
      <c r="C775" s="82"/>
      <c r="D775" s="82"/>
      <c r="E775" s="82"/>
      <c r="F775" s="82"/>
      <c r="G775" s="82"/>
      <c r="H775" s="82"/>
      <c r="I775" s="82"/>
      <c r="J775" s="82"/>
      <c r="K775" s="82"/>
      <c r="L775" s="82"/>
      <c r="M775" s="82"/>
      <c r="N775" s="82"/>
      <c r="O775" s="82"/>
      <c r="P775" s="82"/>
      <c r="Q775" s="82"/>
      <c r="R775" s="82"/>
      <c r="S775" s="82"/>
      <c r="T775" s="82"/>
      <c r="U775" s="82"/>
      <c r="V775" s="82"/>
      <c r="W775" s="82"/>
      <c r="X775" s="82"/>
      <c r="Y775" s="82"/>
      <c r="Z775" s="82"/>
    </row>
    <row r="776" spans="1:26" x14ac:dyDescent="0.45">
      <c r="A776" s="82"/>
      <c r="B776" s="82"/>
      <c r="C776" s="82"/>
      <c r="D776" s="82"/>
      <c r="E776" s="82"/>
      <c r="F776" s="82"/>
      <c r="G776" s="82"/>
      <c r="H776" s="82"/>
      <c r="I776" s="82"/>
      <c r="J776" s="82"/>
      <c r="K776" s="82"/>
      <c r="L776" s="82"/>
      <c r="M776" s="82"/>
      <c r="N776" s="82"/>
      <c r="O776" s="82"/>
      <c r="P776" s="82"/>
      <c r="Q776" s="82"/>
      <c r="R776" s="82"/>
      <c r="S776" s="82"/>
      <c r="T776" s="82"/>
      <c r="U776" s="82"/>
      <c r="V776" s="82"/>
      <c r="W776" s="82"/>
      <c r="X776" s="82"/>
      <c r="Y776" s="82"/>
      <c r="Z776" s="82"/>
    </row>
    <row r="777" spans="1:26" x14ac:dyDescent="0.45">
      <c r="A777" s="82"/>
      <c r="B777" s="82"/>
      <c r="C777" s="82"/>
      <c r="D777" s="82"/>
      <c r="E777" s="82"/>
      <c r="F777" s="82"/>
      <c r="G777" s="82"/>
      <c r="H777" s="82"/>
      <c r="I777" s="82"/>
      <c r="J777" s="82"/>
      <c r="K777" s="82"/>
      <c r="L777" s="82"/>
      <c r="M777" s="82"/>
      <c r="N777" s="82"/>
      <c r="O777" s="82"/>
      <c r="P777" s="82"/>
      <c r="Q777" s="82"/>
      <c r="R777" s="82"/>
      <c r="S777" s="82"/>
      <c r="T777" s="82"/>
      <c r="U777" s="82"/>
      <c r="V777" s="82"/>
      <c r="W777" s="82"/>
      <c r="X777" s="82"/>
      <c r="Y777" s="82"/>
      <c r="Z777" s="82"/>
    </row>
    <row r="778" spans="1:26" x14ac:dyDescent="0.45">
      <c r="A778" s="82"/>
      <c r="B778" s="82"/>
      <c r="C778" s="82"/>
      <c r="D778" s="82"/>
      <c r="E778" s="82"/>
      <c r="F778" s="82"/>
      <c r="G778" s="82"/>
      <c r="H778" s="82"/>
      <c r="I778" s="82"/>
      <c r="J778" s="82"/>
      <c r="K778" s="82"/>
      <c r="L778" s="82"/>
      <c r="M778" s="82"/>
      <c r="N778" s="82"/>
      <c r="O778" s="82"/>
      <c r="P778" s="82"/>
      <c r="Q778" s="82"/>
      <c r="R778" s="82"/>
      <c r="S778" s="82"/>
      <c r="T778" s="82"/>
      <c r="U778" s="82"/>
      <c r="V778" s="82"/>
      <c r="W778" s="82"/>
      <c r="X778" s="82"/>
      <c r="Y778" s="82"/>
      <c r="Z778" s="82"/>
    </row>
    <row r="779" spans="1:26" x14ac:dyDescent="0.45">
      <c r="A779" s="82"/>
      <c r="B779" s="82"/>
      <c r="C779" s="82"/>
      <c r="D779" s="82"/>
      <c r="E779" s="82"/>
      <c r="F779" s="82"/>
      <c r="G779" s="82"/>
      <c r="H779" s="82"/>
      <c r="I779" s="82"/>
      <c r="J779" s="82"/>
      <c r="K779" s="82"/>
      <c r="L779" s="82"/>
      <c r="M779" s="82"/>
      <c r="N779" s="82"/>
      <c r="O779" s="82"/>
      <c r="P779" s="82"/>
      <c r="Q779" s="82"/>
      <c r="R779" s="82"/>
      <c r="S779" s="82"/>
      <c r="T779" s="82"/>
      <c r="U779" s="82"/>
      <c r="V779" s="82"/>
      <c r="W779" s="82"/>
      <c r="X779" s="82"/>
      <c r="Y779" s="82"/>
      <c r="Z779" s="82"/>
    </row>
    <row r="780" spans="1:26" x14ac:dyDescent="0.45">
      <c r="A780" s="82"/>
      <c r="B780" s="82"/>
      <c r="C780" s="82"/>
      <c r="D780" s="82"/>
      <c r="E780" s="82"/>
      <c r="F780" s="82"/>
      <c r="G780" s="82"/>
      <c r="H780" s="82"/>
      <c r="I780" s="82"/>
      <c r="J780" s="82"/>
      <c r="K780" s="82"/>
      <c r="L780" s="82"/>
      <c r="M780" s="82"/>
      <c r="N780" s="82"/>
      <c r="O780" s="82"/>
      <c r="P780" s="82"/>
      <c r="Q780" s="82"/>
      <c r="R780" s="82"/>
      <c r="S780" s="82"/>
      <c r="T780" s="82"/>
      <c r="U780" s="82"/>
      <c r="V780" s="82"/>
      <c r="W780" s="82"/>
      <c r="X780" s="82"/>
      <c r="Y780" s="82"/>
      <c r="Z780" s="82"/>
    </row>
    <row r="781" spans="1:26" x14ac:dyDescent="0.45">
      <c r="A781" s="82"/>
      <c r="B781" s="82"/>
      <c r="C781" s="82"/>
      <c r="D781" s="82"/>
      <c r="E781" s="82"/>
      <c r="F781" s="82"/>
      <c r="G781" s="82"/>
      <c r="H781" s="82"/>
      <c r="I781" s="82"/>
      <c r="J781" s="82"/>
      <c r="K781" s="82"/>
      <c r="L781" s="82"/>
      <c r="M781" s="82"/>
      <c r="N781" s="82"/>
      <c r="O781" s="82"/>
      <c r="P781" s="82"/>
      <c r="Q781" s="82"/>
      <c r="R781" s="82"/>
      <c r="S781" s="82"/>
      <c r="T781" s="82"/>
      <c r="U781" s="82"/>
      <c r="V781" s="82"/>
      <c r="W781" s="82"/>
      <c r="X781" s="82"/>
      <c r="Y781" s="82"/>
      <c r="Z781" s="82"/>
    </row>
    <row r="782" spans="1:26" x14ac:dyDescent="0.45">
      <c r="A782" s="82"/>
      <c r="B782" s="82"/>
      <c r="C782" s="82"/>
      <c r="D782" s="82"/>
      <c r="E782" s="82"/>
      <c r="F782" s="82"/>
      <c r="G782" s="82"/>
      <c r="H782" s="82"/>
      <c r="I782" s="82"/>
      <c r="J782" s="82"/>
      <c r="K782" s="82"/>
      <c r="L782" s="82"/>
      <c r="M782" s="82"/>
      <c r="N782" s="82"/>
      <c r="O782" s="82"/>
      <c r="P782" s="82"/>
      <c r="Q782" s="82"/>
      <c r="R782" s="82"/>
      <c r="S782" s="82"/>
      <c r="T782" s="82"/>
      <c r="U782" s="82"/>
      <c r="V782" s="82"/>
      <c r="W782" s="82"/>
      <c r="X782" s="82"/>
      <c r="Y782" s="82"/>
      <c r="Z782" s="82"/>
    </row>
    <row r="783" spans="1:26" x14ac:dyDescent="0.45">
      <c r="A783" s="82"/>
      <c r="B783" s="82"/>
      <c r="C783" s="82"/>
      <c r="D783" s="82"/>
      <c r="E783" s="82"/>
      <c r="F783" s="82"/>
      <c r="G783" s="82"/>
      <c r="H783" s="82"/>
      <c r="I783" s="82"/>
      <c r="J783" s="82"/>
      <c r="K783" s="82"/>
      <c r="L783" s="82"/>
      <c r="M783" s="82"/>
      <c r="N783" s="82"/>
      <c r="O783" s="82"/>
      <c r="P783" s="82"/>
      <c r="Q783" s="82"/>
      <c r="R783" s="82"/>
      <c r="S783" s="82"/>
      <c r="T783" s="82"/>
      <c r="U783" s="82"/>
      <c r="V783" s="82"/>
      <c r="W783" s="82"/>
      <c r="X783" s="82"/>
      <c r="Y783" s="82"/>
      <c r="Z783" s="82"/>
    </row>
    <row r="784" spans="1:26" x14ac:dyDescent="0.45">
      <c r="A784" s="82"/>
      <c r="B784" s="82"/>
      <c r="C784" s="82"/>
      <c r="D784" s="82"/>
      <c r="E784" s="82"/>
      <c r="F784" s="82"/>
      <c r="G784" s="82"/>
      <c r="H784" s="82"/>
      <c r="I784" s="82"/>
      <c r="J784" s="82"/>
      <c r="K784" s="82"/>
      <c r="L784" s="82"/>
      <c r="M784" s="82"/>
      <c r="N784" s="82"/>
      <c r="O784" s="82"/>
      <c r="P784" s="82"/>
      <c r="Q784" s="82"/>
      <c r="R784" s="82"/>
      <c r="S784" s="82"/>
      <c r="T784" s="82"/>
      <c r="U784" s="82"/>
      <c r="V784" s="82"/>
      <c r="W784" s="82"/>
      <c r="X784" s="82"/>
      <c r="Y784" s="82"/>
      <c r="Z784" s="82"/>
    </row>
    <row r="785" spans="1:26" x14ac:dyDescent="0.45">
      <c r="A785" s="82"/>
      <c r="B785" s="82"/>
      <c r="C785" s="82"/>
      <c r="D785" s="82"/>
      <c r="E785" s="82"/>
      <c r="F785" s="82"/>
      <c r="G785" s="82"/>
      <c r="H785" s="82"/>
      <c r="I785" s="82"/>
      <c r="J785" s="82"/>
      <c r="K785" s="82"/>
      <c r="L785" s="82"/>
      <c r="M785" s="82"/>
      <c r="N785" s="82"/>
      <c r="O785" s="82"/>
      <c r="P785" s="82"/>
      <c r="Q785" s="82"/>
      <c r="R785" s="82"/>
      <c r="S785" s="82"/>
      <c r="T785" s="82"/>
      <c r="U785" s="82"/>
      <c r="V785" s="82"/>
      <c r="W785" s="82"/>
      <c r="X785" s="82"/>
      <c r="Y785" s="82"/>
      <c r="Z785" s="82"/>
    </row>
    <row r="786" spans="1:26" x14ac:dyDescent="0.45">
      <c r="A786" s="82"/>
      <c r="B786" s="82"/>
      <c r="C786" s="82"/>
      <c r="D786" s="82"/>
      <c r="E786" s="82"/>
      <c r="F786" s="82"/>
      <c r="G786" s="82"/>
      <c r="H786" s="82"/>
      <c r="I786" s="82"/>
      <c r="J786" s="82"/>
      <c r="K786" s="82"/>
      <c r="L786" s="82"/>
      <c r="M786" s="82"/>
      <c r="N786" s="82"/>
      <c r="O786" s="82"/>
      <c r="P786" s="82"/>
      <c r="Q786" s="82"/>
      <c r="R786" s="82"/>
      <c r="S786" s="82"/>
      <c r="T786" s="82"/>
      <c r="U786" s="82"/>
      <c r="V786" s="82"/>
      <c r="W786" s="82"/>
      <c r="X786" s="82"/>
      <c r="Y786" s="82"/>
      <c r="Z786" s="82"/>
    </row>
    <row r="787" spans="1:26" x14ac:dyDescent="0.45">
      <c r="A787" s="82"/>
      <c r="B787" s="82"/>
      <c r="C787" s="82"/>
      <c r="D787" s="82"/>
      <c r="E787" s="82"/>
      <c r="F787" s="82"/>
      <c r="G787" s="82"/>
      <c r="H787" s="82"/>
      <c r="I787" s="82"/>
      <c r="J787" s="82"/>
      <c r="K787" s="82"/>
      <c r="L787" s="82"/>
      <c r="M787" s="82"/>
      <c r="N787" s="82"/>
      <c r="O787" s="82"/>
      <c r="P787" s="82"/>
      <c r="Q787" s="82"/>
      <c r="R787" s="82"/>
      <c r="S787" s="82"/>
      <c r="T787" s="82"/>
      <c r="U787" s="82"/>
      <c r="V787" s="82"/>
      <c r="W787" s="82"/>
      <c r="X787" s="82"/>
      <c r="Y787" s="82"/>
      <c r="Z787" s="82"/>
    </row>
    <row r="788" spans="1:26" x14ac:dyDescent="0.45">
      <c r="A788" s="82"/>
      <c r="B788" s="82"/>
      <c r="C788" s="82"/>
      <c r="D788" s="82"/>
      <c r="E788" s="82"/>
      <c r="F788" s="82"/>
      <c r="G788" s="82"/>
      <c r="H788" s="82"/>
      <c r="I788" s="82"/>
      <c r="J788" s="82"/>
      <c r="K788" s="82"/>
      <c r="L788" s="82"/>
      <c r="M788" s="82"/>
      <c r="N788" s="82"/>
      <c r="O788" s="82"/>
      <c r="P788" s="82"/>
      <c r="Q788" s="82"/>
      <c r="R788" s="82"/>
      <c r="S788" s="82"/>
      <c r="T788" s="82"/>
      <c r="U788" s="82"/>
      <c r="V788" s="82"/>
      <c r="W788" s="82"/>
      <c r="X788" s="82"/>
      <c r="Y788" s="82"/>
      <c r="Z788" s="82"/>
    </row>
    <row r="789" spans="1:26" x14ac:dyDescent="0.45">
      <c r="A789" s="82"/>
      <c r="B789" s="82"/>
      <c r="C789" s="82"/>
      <c r="D789" s="82"/>
      <c r="E789" s="82"/>
      <c r="F789" s="82"/>
      <c r="G789" s="82"/>
      <c r="H789" s="82"/>
      <c r="I789" s="82"/>
      <c r="J789" s="82"/>
      <c r="K789" s="82"/>
      <c r="L789" s="82"/>
      <c r="M789" s="82"/>
      <c r="N789" s="82"/>
      <c r="O789" s="82"/>
      <c r="P789" s="82"/>
      <c r="Q789" s="82"/>
      <c r="R789" s="82"/>
      <c r="S789" s="82"/>
      <c r="T789" s="82"/>
      <c r="U789" s="82"/>
      <c r="V789" s="82"/>
      <c r="W789" s="82"/>
      <c r="X789" s="82"/>
      <c r="Y789" s="82"/>
      <c r="Z789" s="82"/>
    </row>
    <row r="790" spans="1:26" x14ac:dyDescent="0.45">
      <c r="A790" s="82"/>
      <c r="B790" s="82"/>
      <c r="C790" s="82"/>
      <c r="D790" s="82"/>
      <c r="E790" s="82"/>
      <c r="F790" s="82"/>
      <c r="G790" s="82"/>
      <c r="H790" s="82"/>
      <c r="I790" s="82"/>
      <c r="J790" s="82"/>
      <c r="K790" s="82"/>
      <c r="L790" s="82"/>
      <c r="M790" s="82"/>
      <c r="N790" s="82"/>
      <c r="O790" s="82"/>
      <c r="P790" s="82"/>
      <c r="Q790" s="82"/>
      <c r="R790" s="82"/>
      <c r="S790" s="82"/>
      <c r="T790" s="82"/>
      <c r="U790" s="82"/>
      <c r="V790" s="82"/>
      <c r="W790" s="82"/>
      <c r="X790" s="82"/>
      <c r="Y790" s="82"/>
      <c r="Z790" s="82"/>
    </row>
    <row r="791" spans="1:26" x14ac:dyDescent="0.45">
      <c r="A791" s="82"/>
      <c r="B791" s="82"/>
      <c r="C791" s="82"/>
      <c r="D791" s="82"/>
      <c r="E791" s="82"/>
      <c r="F791" s="82"/>
      <c r="G791" s="82"/>
      <c r="H791" s="82"/>
      <c r="I791" s="82"/>
      <c r="J791" s="82"/>
      <c r="K791" s="82"/>
      <c r="L791" s="82"/>
      <c r="M791" s="82"/>
      <c r="N791" s="82"/>
      <c r="O791" s="82"/>
      <c r="P791" s="82"/>
      <c r="Q791" s="82"/>
      <c r="R791" s="82"/>
      <c r="S791" s="82"/>
      <c r="T791" s="82"/>
      <c r="U791" s="82"/>
      <c r="V791" s="82"/>
      <c r="W791" s="82"/>
      <c r="X791" s="82"/>
      <c r="Y791" s="82"/>
      <c r="Z791" s="82"/>
    </row>
    <row r="792" spans="1:26" x14ac:dyDescent="0.45">
      <c r="A792" s="82"/>
      <c r="B792" s="82"/>
      <c r="C792" s="82"/>
      <c r="D792" s="82"/>
      <c r="E792" s="82"/>
      <c r="F792" s="82"/>
      <c r="G792" s="82"/>
      <c r="H792" s="82"/>
      <c r="I792" s="82"/>
      <c r="J792" s="82"/>
      <c r="K792" s="82"/>
      <c r="L792" s="82"/>
      <c r="M792" s="82"/>
      <c r="N792" s="82"/>
      <c r="O792" s="82"/>
      <c r="P792" s="82"/>
      <c r="Q792" s="82"/>
      <c r="R792" s="82"/>
      <c r="S792" s="82"/>
      <c r="T792" s="82"/>
      <c r="U792" s="82"/>
      <c r="V792" s="82"/>
      <c r="W792" s="82"/>
      <c r="X792" s="82"/>
      <c r="Y792" s="82"/>
      <c r="Z792" s="82"/>
    </row>
    <row r="793" spans="1:26" x14ac:dyDescent="0.45">
      <c r="A793" s="82"/>
      <c r="B793" s="82"/>
      <c r="C793" s="82"/>
      <c r="D793" s="82"/>
      <c r="E793" s="82"/>
      <c r="F793" s="82"/>
      <c r="G793" s="82"/>
      <c r="H793" s="82"/>
      <c r="I793" s="82"/>
      <c r="J793" s="82"/>
      <c r="K793" s="82"/>
      <c r="L793" s="82"/>
      <c r="M793" s="82"/>
      <c r="N793" s="82"/>
      <c r="O793" s="82"/>
      <c r="P793" s="82"/>
      <c r="Q793" s="82"/>
      <c r="R793" s="82"/>
      <c r="S793" s="82"/>
      <c r="T793" s="82"/>
      <c r="U793" s="82"/>
      <c r="V793" s="82"/>
      <c r="W793" s="82"/>
      <c r="X793" s="82"/>
      <c r="Y793" s="82"/>
      <c r="Z793" s="82"/>
    </row>
    <row r="794" spans="1:26" x14ac:dyDescent="0.45">
      <c r="A794" s="82"/>
      <c r="B794" s="82"/>
      <c r="C794" s="82"/>
      <c r="D794" s="82"/>
      <c r="E794" s="82"/>
      <c r="F794" s="82"/>
      <c r="G794" s="82"/>
      <c r="H794" s="82"/>
      <c r="I794" s="82"/>
      <c r="J794" s="82"/>
      <c r="K794" s="82"/>
      <c r="L794" s="82"/>
      <c r="M794" s="82"/>
      <c r="N794" s="82"/>
      <c r="O794" s="82"/>
      <c r="P794" s="82"/>
      <c r="Q794" s="82"/>
      <c r="R794" s="82"/>
      <c r="S794" s="82"/>
      <c r="T794" s="82"/>
      <c r="U794" s="82"/>
      <c r="V794" s="82"/>
      <c r="W794" s="82"/>
      <c r="X794" s="82"/>
      <c r="Y794" s="82"/>
      <c r="Z794" s="82"/>
    </row>
    <row r="795" spans="1:26" x14ac:dyDescent="0.45">
      <c r="A795" s="82"/>
      <c r="B795" s="82"/>
      <c r="C795" s="82"/>
      <c r="D795" s="82"/>
      <c r="E795" s="82"/>
      <c r="F795" s="82"/>
      <c r="G795" s="82"/>
      <c r="H795" s="82"/>
      <c r="I795" s="82"/>
      <c r="J795" s="82"/>
      <c r="K795" s="82"/>
      <c r="L795" s="82"/>
      <c r="M795" s="82"/>
      <c r="N795" s="82"/>
      <c r="O795" s="82"/>
      <c r="P795" s="82"/>
      <c r="Q795" s="82"/>
      <c r="R795" s="82"/>
      <c r="S795" s="82"/>
      <c r="T795" s="82"/>
      <c r="U795" s="82"/>
      <c r="V795" s="82"/>
      <c r="W795" s="82"/>
      <c r="X795" s="82"/>
      <c r="Y795" s="82"/>
      <c r="Z795" s="82"/>
    </row>
    <row r="796" spans="1:26" x14ac:dyDescent="0.45">
      <c r="A796" s="82"/>
      <c r="B796" s="82"/>
      <c r="C796" s="82"/>
      <c r="D796" s="82"/>
      <c r="E796" s="82"/>
      <c r="F796" s="82"/>
      <c r="G796" s="82"/>
      <c r="H796" s="82"/>
      <c r="I796" s="82"/>
      <c r="J796" s="82"/>
      <c r="K796" s="82"/>
      <c r="L796" s="82"/>
      <c r="M796" s="82"/>
      <c r="N796" s="82"/>
      <c r="O796" s="82"/>
      <c r="P796" s="82"/>
      <c r="Q796" s="82"/>
      <c r="R796" s="82"/>
      <c r="S796" s="82"/>
      <c r="T796" s="82"/>
      <c r="U796" s="82"/>
      <c r="V796" s="82"/>
      <c r="W796" s="82"/>
      <c r="X796" s="82"/>
      <c r="Y796" s="82"/>
      <c r="Z796" s="82"/>
    </row>
    <row r="797" spans="1:26" x14ac:dyDescent="0.45">
      <c r="A797" s="82"/>
      <c r="B797" s="82"/>
      <c r="C797" s="82"/>
      <c r="D797" s="82"/>
      <c r="E797" s="82"/>
      <c r="F797" s="82"/>
      <c r="G797" s="82"/>
      <c r="H797" s="82"/>
      <c r="I797" s="82"/>
      <c r="J797" s="82"/>
      <c r="K797" s="82"/>
      <c r="L797" s="82"/>
      <c r="M797" s="82"/>
      <c r="N797" s="82"/>
      <c r="O797" s="82"/>
      <c r="P797" s="82"/>
      <c r="Q797" s="82"/>
      <c r="R797" s="82"/>
      <c r="S797" s="82"/>
      <c r="T797" s="82"/>
      <c r="U797" s="82"/>
      <c r="V797" s="82"/>
      <c r="W797" s="82"/>
      <c r="X797" s="82"/>
      <c r="Y797" s="82"/>
      <c r="Z797" s="82"/>
    </row>
    <row r="798" spans="1:26" x14ac:dyDescent="0.45">
      <c r="A798" s="82"/>
      <c r="B798" s="82"/>
      <c r="C798" s="82"/>
      <c r="D798" s="82"/>
      <c r="E798" s="82"/>
      <c r="F798" s="82"/>
      <c r="G798" s="82"/>
      <c r="H798" s="82"/>
      <c r="I798" s="82"/>
      <c r="J798" s="82"/>
      <c r="K798" s="82"/>
      <c r="L798" s="82"/>
      <c r="M798" s="82"/>
      <c r="N798" s="82"/>
      <c r="O798" s="82"/>
      <c r="P798" s="82"/>
      <c r="Q798" s="82"/>
      <c r="R798" s="82"/>
      <c r="S798" s="82"/>
      <c r="T798" s="82"/>
      <c r="U798" s="82"/>
      <c r="V798" s="82"/>
      <c r="W798" s="82"/>
      <c r="X798" s="82"/>
      <c r="Y798" s="82"/>
      <c r="Z798" s="82"/>
    </row>
    <row r="799" spans="1:26" x14ac:dyDescent="0.45">
      <c r="A799" s="82"/>
      <c r="B799" s="82"/>
      <c r="C799" s="82"/>
      <c r="D799" s="82"/>
      <c r="E799" s="82"/>
      <c r="F799" s="82"/>
      <c r="G799" s="82"/>
      <c r="H799" s="82"/>
      <c r="I799" s="82"/>
      <c r="J799" s="82"/>
      <c r="K799" s="82"/>
      <c r="L799" s="82"/>
      <c r="M799" s="82"/>
      <c r="N799" s="82"/>
      <c r="O799" s="82"/>
      <c r="P799" s="82"/>
      <c r="Q799" s="82"/>
      <c r="R799" s="82"/>
      <c r="S799" s="82"/>
      <c r="T799" s="82"/>
      <c r="U799" s="82"/>
      <c r="V799" s="82"/>
      <c r="W799" s="82"/>
      <c r="X799" s="82"/>
      <c r="Y799" s="82"/>
      <c r="Z799" s="82"/>
    </row>
    <row r="800" spans="1:26" x14ac:dyDescent="0.45">
      <c r="A800" s="82"/>
      <c r="B800" s="82"/>
      <c r="C800" s="82"/>
      <c r="D800" s="82"/>
      <c r="E800" s="82"/>
      <c r="F800" s="82"/>
      <c r="G800" s="82"/>
      <c r="H800" s="82"/>
      <c r="I800" s="82"/>
      <c r="J800" s="82"/>
      <c r="K800" s="82"/>
      <c r="L800" s="82"/>
      <c r="M800" s="82"/>
      <c r="N800" s="82"/>
      <c r="O800" s="82"/>
      <c r="P800" s="82"/>
      <c r="Q800" s="82"/>
      <c r="R800" s="82"/>
      <c r="S800" s="82"/>
      <c r="T800" s="82"/>
      <c r="U800" s="82"/>
      <c r="V800" s="82"/>
      <c r="W800" s="82"/>
      <c r="X800" s="82"/>
      <c r="Y800" s="82"/>
      <c r="Z800" s="82"/>
    </row>
    <row r="801" spans="1:26" x14ac:dyDescent="0.45">
      <c r="A801" s="82"/>
      <c r="B801" s="82"/>
      <c r="C801" s="82"/>
      <c r="D801" s="82"/>
      <c r="E801" s="82"/>
      <c r="F801" s="82"/>
      <c r="G801" s="82"/>
      <c r="H801" s="82"/>
      <c r="I801" s="82"/>
      <c r="J801" s="82"/>
      <c r="K801" s="82"/>
      <c r="L801" s="82"/>
      <c r="M801" s="82"/>
      <c r="N801" s="82"/>
      <c r="O801" s="82"/>
      <c r="P801" s="82"/>
      <c r="Q801" s="82"/>
      <c r="R801" s="82"/>
      <c r="S801" s="82"/>
      <c r="T801" s="82"/>
      <c r="U801" s="82"/>
      <c r="V801" s="82"/>
      <c r="W801" s="82"/>
      <c r="X801" s="82"/>
      <c r="Y801" s="82"/>
      <c r="Z801" s="82"/>
    </row>
    <row r="802" spans="1:26" x14ac:dyDescent="0.45">
      <c r="A802" s="82"/>
      <c r="B802" s="82"/>
      <c r="C802" s="82"/>
      <c r="D802" s="82"/>
      <c r="E802" s="82"/>
      <c r="F802" s="82"/>
      <c r="G802" s="82"/>
      <c r="H802" s="82"/>
      <c r="I802" s="82"/>
      <c r="J802" s="82"/>
      <c r="K802" s="82"/>
      <c r="L802" s="82"/>
      <c r="M802" s="82"/>
      <c r="N802" s="82"/>
      <c r="O802" s="82"/>
      <c r="P802" s="82"/>
      <c r="Q802" s="82"/>
      <c r="R802" s="82"/>
      <c r="S802" s="82"/>
      <c r="T802" s="82"/>
      <c r="U802" s="82"/>
      <c r="V802" s="82"/>
      <c r="W802" s="82"/>
      <c r="X802" s="82"/>
      <c r="Y802" s="82"/>
      <c r="Z802" s="82"/>
    </row>
    <row r="803" spans="1:26" x14ac:dyDescent="0.45">
      <c r="A803" s="82"/>
      <c r="B803" s="82"/>
      <c r="C803" s="82"/>
      <c r="D803" s="82"/>
      <c r="E803" s="82"/>
      <c r="F803" s="82"/>
      <c r="G803" s="82"/>
      <c r="H803" s="82"/>
      <c r="I803" s="82"/>
      <c r="J803" s="82"/>
      <c r="K803" s="82"/>
      <c r="L803" s="82"/>
      <c r="M803" s="82"/>
      <c r="N803" s="82"/>
      <c r="O803" s="82"/>
      <c r="P803" s="82"/>
      <c r="Q803" s="82"/>
      <c r="R803" s="82"/>
      <c r="S803" s="82"/>
      <c r="T803" s="82"/>
      <c r="U803" s="82"/>
      <c r="V803" s="82"/>
      <c r="W803" s="82"/>
      <c r="X803" s="82"/>
      <c r="Y803" s="82"/>
      <c r="Z803" s="82"/>
    </row>
    <row r="804" spans="1:26" x14ac:dyDescent="0.45">
      <c r="A804" s="82"/>
      <c r="B804" s="82"/>
      <c r="C804" s="82"/>
      <c r="D804" s="82"/>
      <c r="E804" s="82"/>
      <c r="F804" s="82"/>
      <c r="G804" s="82"/>
      <c r="H804" s="82"/>
      <c r="I804" s="82"/>
      <c r="J804" s="82"/>
      <c r="K804" s="82"/>
      <c r="L804" s="82"/>
      <c r="M804" s="82"/>
      <c r="N804" s="82"/>
      <c r="O804" s="82"/>
      <c r="P804" s="82"/>
      <c r="Q804" s="82"/>
      <c r="R804" s="82"/>
      <c r="S804" s="82"/>
      <c r="T804" s="82"/>
      <c r="U804" s="82"/>
      <c r="V804" s="82"/>
      <c r="W804" s="82"/>
      <c r="X804" s="82"/>
      <c r="Y804" s="82"/>
      <c r="Z804" s="82"/>
    </row>
    <row r="805" spans="1:26" x14ac:dyDescent="0.45">
      <c r="A805" s="82"/>
      <c r="B805" s="82"/>
      <c r="C805" s="82"/>
      <c r="D805" s="82"/>
      <c r="E805" s="82"/>
      <c r="F805" s="82"/>
      <c r="G805" s="82"/>
      <c r="H805" s="82"/>
      <c r="I805" s="82"/>
      <c r="J805" s="82"/>
      <c r="K805" s="82"/>
      <c r="L805" s="82"/>
      <c r="M805" s="82"/>
      <c r="N805" s="82"/>
      <c r="O805" s="82"/>
      <c r="P805" s="82"/>
      <c r="Q805" s="82"/>
      <c r="R805" s="82"/>
      <c r="S805" s="82"/>
      <c r="T805" s="82"/>
      <c r="U805" s="82"/>
      <c r="V805" s="82"/>
      <c r="W805" s="82"/>
      <c r="X805" s="82"/>
      <c r="Y805" s="82"/>
      <c r="Z805" s="82"/>
    </row>
    <row r="806" spans="1:26" x14ac:dyDescent="0.45">
      <c r="A806" s="82"/>
      <c r="B806" s="82"/>
      <c r="C806" s="82"/>
      <c r="D806" s="82"/>
      <c r="E806" s="82"/>
      <c r="F806" s="82"/>
      <c r="G806" s="82"/>
      <c r="H806" s="82"/>
      <c r="I806" s="82"/>
      <c r="J806" s="82"/>
      <c r="K806" s="82"/>
      <c r="L806" s="82"/>
      <c r="M806" s="82"/>
      <c r="N806" s="82"/>
      <c r="O806" s="82"/>
      <c r="P806" s="82"/>
      <c r="Q806" s="82"/>
      <c r="R806" s="82"/>
      <c r="S806" s="82"/>
      <c r="T806" s="82"/>
      <c r="U806" s="82"/>
      <c r="V806" s="82"/>
      <c r="W806" s="82"/>
      <c r="X806" s="82"/>
      <c r="Y806" s="82"/>
      <c r="Z806" s="82"/>
    </row>
    <row r="807" spans="1:26" x14ac:dyDescent="0.45">
      <c r="A807" s="82"/>
      <c r="B807" s="82"/>
      <c r="C807" s="82"/>
      <c r="D807" s="82"/>
      <c r="E807" s="82"/>
      <c r="F807" s="82"/>
      <c r="G807" s="82"/>
      <c r="H807" s="82"/>
      <c r="I807" s="82"/>
      <c r="J807" s="82"/>
      <c r="K807" s="82"/>
      <c r="L807" s="82"/>
      <c r="M807" s="82"/>
      <c r="N807" s="82"/>
      <c r="O807" s="82"/>
      <c r="P807" s="82"/>
      <c r="Q807" s="82"/>
      <c r="R807" s="82"/>
      <c r="S807" s="82"/>
      <c r="T807" s="82"/>
      <c r="U807" s="82"/>
      <c r="V807" s="82"/>
      <c r="W807" s="82"/>
      <c r="X807" s="82"/>
      <c r="Y807" s="82"/>
      <c r="Z807" s="82"/>
    </row>
    <row r="808" spans="1:26" x14ac:dyDescent="0.45">
      <c r="A808" s="82"/>
      <c r="B808" s="82"/>
      <c r="C808" s="82"/>
      <c r="D808" s="82"/>
      <c r="E808" s="82"/>
      <c r="F808" s="82"/>
      <c r="G808" s="82"/>
      <c r="H808" s="82"/>
      <c r="I808" s="82"/>
      <c r="J808" s="82"/>
      <c r="K808" s="82"/>
      <c r="L808" s="82"/>
      <c r="M808" s="82"/>
      <c r="N808" s="82"/>
      <c r="O808" s="82"/>
      <c r="P808" s="82"/>
      <c r="Q808" s="82"/>
      <c r="R808" s="82"/>
      <c r="S808" s="82"/>
      <c r="T808" s="82"/>
      <c r="U808" s="82"/>
      <c r="V808" s="82"/>
      <c r="W808" s="82"/>
      <c r="X808" s="82"/>
      <c r="Y808" s="82"/>
      <c r="Z808" s="82"/>
    </row>
    <row r="809" spans="1:26" x14ac:dyDescent="0.45">
      <c r="A809" s="82"/>
      <c r="B809" s="82"/>
      <c r="C809" s="82"/>
      <c r="D809" s="82"/>
      <c r="E809" s="82"/>
      <c r="F809" s="82"/>
      <c r="G809" s="82"/>
      <c r="H809" s="82"/>
      <c r="I809" s="82"/>
      <c r="J809" s="82"/>
      <c r="K809" s="82"/>
      <c r="L809" s="82"/>
      <c r="M809" s="82"/>
      <c r="N809" s="82"/>
      <c r="O809" s="82"/>
      <c r="P809" s="82"/>
      <c r="Q809" s="82"/>
      <c r="R809" s="82"/>
      <c r="S809" s="82"/>
      <c r="T809" s="82"/>
      <c r="U809" s="82"/>
      <c r="V809" s="82"/>
      <c r="W809" s="82"/>
      <c r="X809" s="82"/>
      <c r="Y809" s="82"/>
      <c r="Z809" s="82"/>
    </row>
    <row r="810" spans="1:26" x14ac:dyDescent="0.45">
      <c r="A810" s="82"/>
      <c r="B810" s="82"/>
      <c r="C810" s="82"/>
      <c r="D810" s="82"/>
      <c r="E810" s="82"/>
      <c r="F810" s="82"/>
      <c r="G810" s="82"/>
      <c r="H810" s="82"/>
      <c r="I810" s="82"/>
      <c r="J810" s="82"/>
      <c r="K810" s="82"/>
      <c r="L810" s="82"/>
      <c r="M810" s="82"/>
      <c r="N810" s="82"/>
      <c r="O810" s="82"/>
      <c r="P810" s="82"/>
      <c r="Q810" s="82"/>
      <c r="R810" s="82"/>
      <c r="S810" s="82"/>
      <c r="T810" s="82"/>
      <c r="U810" s="82"/>
      <c r="V810" s="82"/>
      <c r="W810" s="82"/>
      <c r="X810" s="82"/>
      <c r="Y810" s="82"/>
      <c r="Z810" s="82"/>
    </row>
    <row r="811" spans="1:26" x14ac:dyDescent="0.45">
      <c r="A811" s="82"/>
      <c r="B811" s="82"/>
      <c r="C811" s="82"/>
      <c r="D811" s="82"/>
      <c r="E811" s="82"/>
      <c r="F811" s="82"/>
      <c r="G811" s="82"/>
      <c r="H811" s="82"/>
      <c r="I811" s="82"/>
      <c r="J811" s="82"/>
      <c r="K811" s="82"/>
      <c r="L811" s="82"/>
      <c r="M811" s="82"/>
      <c r="N811" s="82"/>
      <c r="O811" s="82"/>
      <c r="P811" s="82"/>
      <c r="Q811" s="82"/>
      <c r="R811" s="82"/>
      <c r="S811" s="82"/>
      <c r="T811" s="82"/>
      <c r="U811" s="82"/>
      <c r="V811" s="82"/>
      <c r="W811" s="82"/>
      <c r="X811" s="82"/>
      <c r="Y811" s="82"/>
      <c r="Z811" s="82"/>
    </row>
    <row r="812" spans="1:26" x14ac:dyDescent="0.45">
      <c r="A812" s="82"/>
      <c r="B812" s="82"/>
      <c r="C812" s="82"/>
      <c r="D812" s="82"/>
      <c r="E812" s="82"/>
      <c r="F812" s="82"/>
      <c r="G812" s="82"/>
      <c r="H812" s="82"/>
      <c r="I812" s="82"/>
      <c r="J812" s="82"/>
      <c r="K812" s="82"/>
      <c r="L812" s="82"/>
      <c r="M812" s="82"/>
      <c r="N812" s="82"/>
      <c r="O812" s="82"/>
      <c r="P812" s="82"/>
      <c r="Q812" s="82"/>
      <c r="R812" s="82"/>
      <c r="S812" s="82"/>
      <c r="T812" s="82"/>
      <c r="U812" s="82"/>
      <c r="V812" s="82"/>
      <c r="W812" s="82"/>
      <c r="X812" s="82"/>
      <c r="Y812" s="82"/>
      <c r="Z812" s="82"/>
    </row>
    <row r="813" spans="1:26" x14ac:dyDescent="0.45">
      <c r="A813" s="82"/>
      <c r="B813" s="82"/>
      <c r="C813" s="82"/>
      <c r="D813" s="82"/>
      <c r="E813" s="82"/>
      <c r="F813" s="82"/>
      <c r="G813" s="82"/>
      <c r="H813" s="82"/>
      <c r="I813" s="82"/>
      <c r="J813" s="82"/>
      <c r="K813" s="82"/>
      <c r="L813" s="82"/>
      <c r="M813" s="82"/>
      <c r="N813" s="82"/>
      <c r="O813" s="82"/>
      <c r="P813" s="82"/>
      <c r="Q813" s="82"/>
      <c r="R813" s="82"/>
      <c r="S813" s="82"/>
      <c r="T813" s="82"/>
      <c r="U813" s="82"/>
      <c r="V813" s="82"/>
      <c r="W813" s="82"/>
      <c r="X813" s="82"/>
      <c r="Y813" s="82"/>
      <c r="Z813" s="82"/>
    </row>
    <row r="814" spans="1:26" x14ac:dyDescent="0.45">
      <c r="A814" s="82"/>
      <c r="B814" s="82"/>
      <c r="C814" s="82"/>
      <c r="D814" s="82"/>
      <c r="E814" s="82"/>
      <c r="F814" s="82"/>
      <c r="G814" s="82"/>
      <c r="H814" s="82"/>
      <c r="I814" s="82"/>
      <c r="J814" s="82"/>
      <c r="K814" s="82"/>
      <c r="L814" s="82"/>
      <c r="M814" s="82"/>
      <c r="N814" s="82"/>
      <c r="O814" s="82"/>
      <c r="P814" s="82"/>
      <c r="Q814" s="82"/>
      <c r="R814" s="82"/>
      <c r="S814" s="82"/>
      <c r="T814" s="82"/>
      <c r="U814" s="82"/>
      <c r="V814" s="82"/>
      <c r="W814" s="82"/>
      <c r="X814" s="82"/>
      <c r="Y814" s="82"/>
      <c r="Z814" s="82"/>
    </row>
    <row r="815" spans="1:26" x14ac:dyDescent="0.45">
      <c r="A815" s="82"/>
      <c r="B815" s="82"/>
      <c r="C815" s="82"/>
      <c r="D815" s="82"/>
      <c r="E815" s="82"/>
      <c r="F815" s="82"/>
      <c r="G815" s="82"/>
      <c r="H815" s="82"/>
      <c r="I815" s="82"/>
      <c r="J815" s="82"/>
      <c r="K815" s="82"/>
      <c r="L815" s="82"/>
      <c r="M815" s="82"/>
      <c r="N815" s="82"/>
      <c r="O815" s="82"/>
      <c r="P815" s="82"/>
      <c r="Q815" s="82"/>
      <c r="R815" s="82"/>
      <c r="S815" s="82"/>
      <c r="T815" s="82"/>
      <c r="U815" s="82"/>
      <c r="V815" s="82"/>
      <c r="W815" s="82"/>
      <c r="X815" s="82"/>
      <c r="Y815" s="82"/>
      <c r="Z815" s="82"/>
    </row>
    <row r="816" spans="1:26" x14ac:dyDescent="0.45">
      <c r="A816" s="82"/>
      <c r="B816" s="82"/>
      <c r="C816" s="82"/>
      <c r="D816" s="82"/>
      <c r="E816" s="82"/>
      <c r="F816" s="82"/>
      <c r="G816" s="82"/>
      <c r="H816" s="82"/>
      <c r="I816" s="82"/>
      <c r="J816" s="82"/>
      <c r="K816" s="82"/>
      <c r="L816" s="82"/>
      <c r="M816" s="82"/>
      <c r="N816" s="82"/>
      <c r="O816" s="82"/>
      <c r="P816" s="82"/>
      <c r="Q816" s="82"/>
      <c r="R816" s="82"/>
      <c r="S816" s="82"/>
      <c r="T816" s="82"/>
      <c r="U816" s="82"/>
      <c r="V816" s="82"/>
      <c r="W816" s="82"/>
      <c r="X816" s="82"/>
      <c r="Y816" s="82"/>
      <c r="Z816" s="82"/>
    </row>
    <row r="817" spans="1:26" x14ac:dyDescent="0.45">
      <c r="A817" s="82"/>
      <c r="B817" s="82"/>
      <c r="C817" s="82"/>
      <c r="D817" s="82"/>
      <c r="E817" s="82"/>
      <c r="F817" s="82"/>
      <c r="G817" s="82"/>
      <c r="H817" s="82"/>
      <c r="I817" s="82"/>
      <c r="J817" s="82"/>
      <c r="K817" s="82"/>
      <c r="L817" s="82"/>
      <c r="M817" s="82"/>
      <c r="N817" s="82"/>
      <c r="O817" s="82"/>
      <c r="P817" s="82"/>
      <c r="Q817" s="82"/>
      <c r="R817" s="82"/>
      <c r="S817" s="82"/>
      <c r="T817" s="82"/>
      <c r="U817" s="82"/>
      <c r="V817" s="82"/>
      <c r="W817" s="82"/>
      <c r="X817" s="82"/>
      <c r="Y817" s="82"/>
      <c r="Z817" s="82"/>
    </row>
    <row r="818" spans="1:26" x14ac:dyDescent="0.45">
      <c r="A818" s="82"/>
      <c r="B818" s="82"/>
      <c r="C818" s="82"/>
      <c r="D818" s="82"/>
      <c r="E818" s="82"/>
      <c r="F818" s="82"/>
      <c r="G818" s="82"/>
      <c r="H818" s="82"/>
      <c r="I818" s="82"/>
      <c r="J818" s="82"/>
      <c r="K818" s="82"/>
      <c r="L818" s="82"/>
      <c r="M818" s="82"/>
      <c r="N818" s="82"/>
      <c r="O818" s="82"/>
      <c r="P818" s="82"/>
      <c r="Q818" s="82"/>
      <c r="R818" s="82"/>
      <c r="S818" s="82"/>
      <c r="T818" s="82"/>
      <c r="U818" s="82"/>
      <c r="V818" s="82"/>
      <c r="W818" s="82"/>
      <c r="X818" s="82"/>
      <c r="Y818" s="82"/>
      <c r="Z818" s="82"/>
    </row>
    <row r="819" spans="1:26" x14ac:dyDescent="0.45">
      <c r="A819" s="82"/>
      <c r="B819" s="82"/>
      <c r="C819" s="82"/>
      <c r="D819" s="82"/>
      <c r="E819" s="82"/>
      <c r="F819" s="82"/>
      <c r="G819" s="82"/>
      <c r="H819" s="82"/>
      <c r="I819" s="82"/>
      <c r="J819" s="82"/>
      <c r="K819" s="82"/>
      <c r="L819" s="82"/>
      <c r="M819" s="82"/>
      <c r="N819" s="82"/>
      <c r="O819" s="82"/>
      <c r="P819" s="82"/>
      <c r="Q819" s="82"/>
      <c r="R819" s="82"/>
      <c r="S819" s="82"/>
      <c r="T819" s="82"/>
      <c r="U819" s="82"/>
      <c r="V819" s="82"/>
      <c r="W819" s="82"/>
      <c r="X819" s="82"/>
      <c r="Y819" s="82"/>
      <c r="Z819" s="82"/>
    </row>
    <row r="820" spans="1:26" x14ac:dyDescent="0.45">
      <c r="A820" s="82"/>
      <c r="B820" s="82"/>
      <c r="C820" s="82"/>
      <c r="D820" s="82"/>
      <c r="E820" s="82"/>
      <c r="F820" s="82"/>
      <c r="G820" s="82"/>
      <c r="H820" s="82"/>
      <c r="I820" s="82"/>
      <c r="J820" s="82"/>
      <c r="K820" s="82"/>
      <c r="L820" s="82"/>
      <c r="M820" s="82"/>
      <c r="N820" s="82"/>
      <c r="O820" s="82"/>
      <c r="P820" s="82"/>
      <c r="Q820" s="82"/>
      <c r="R820" s="82"/>
      <c r="S820" s="82"/>
      <c r="T820" s="82"/>
      <c r="U820" s="82"/>
      <c r="V820" s="82"/>
      <c r="W820" s="82"/>
      <c r="X820" s="82"/>
      <c r="Y820" s="82"/>
      <c r="Z820" s="82"/>
    </row>
    <row r="821" spans="1:26" x14ac:dyDescent="0.45">
      <c r="A821" s="82"/>
      <c r="B821" s="82"/>
      <c r="C821" s="82"/>
      <c r="D821" s="82"/>
      <c r="E821" s="82"/>
      <c r="F821" s="82"/>
      <c r="G821" s="82"/>
      <c r="H821" s="82"/>
      <c r="I821" s="82"/>
      <c r="J821" s="82"/>
      <c r="K821" s="82"/>
      <c r="L821" s="82"/>
      <c r="M821" s="82"/>
      <c r="N821" s="82"/>
      <c r="O821" s="82"/>
      <c r="P821" s="82"/>
      <c r="Q821" s="82"/>
      <c r="R821" s="82"/>
      <c r="S821" s="82"/>
      <c r="T821" s="82"/>
      <c r="U821" s="82"/>
      <c r="V821" s="82"/>
      <c r="W821" s="82"/>
      <c r="X821" s="82"/>
      <c r="Y821" s="82"/>
      <c r="Z821" s="82"/>
    </row>
    <row r="822" spans="1:26" x14ac:dyDescent="0.45">
      <c r="A822" s="82"/>
      <c r="B822" s="82"/>
      <c r="C822" s="82"/>
      <c r="D822" s="82"/>
      <c r="E822" s="82"/>
      <c r="F822" s="82"/>
      <c r="G822" s="82"/>
      <c r="H822" s="82"/>
      <c r="I822" s="82"/>
      <c r="J822" s="82"/>
      <c r="K822" s="82"/>
      <c r="L822" s="82"/>
      <c r="M822" s="82"/>
      <c r="N822" s="82"/>
      <c r="O822" s="82"/>
      <c r="P822" s="82"/>
      <c r="Q822" s="82"/>
      <c r="R822" s="82"/>
      <c r="S822" s="82"/>
      <c r="T822" s="82"/>
      <c r="U822" s="82"/>
      <c r="V822" s="82"/>
      <c r="W822" s="82"/>
      <c r="X822" s="82"/>
      <c r="Y822" s="82"/>
      <c r="Z822" s="82"/>
    </row>
    <row r="823" spans="1:26" x14ac:dyDescent="0.45">
      <c r="A823" s="82"/>
      <c r="B823" s="82"/>
      <c r="C823" s="82"/>
      <c r="D823" s="82"/>
      <c r="E823" s="82"/>
      <c r="F823" s="82"/>
      <c r="G823" s="82"/>
      <c r="H823" s="82"/>
      <c r="I823" s="82"/>
      <c r="J823" s="82"/>
      <c r="K823" s="82"/>
      <c r="L823" s="82"/>
      <c r="M823" s="82"/>
      <c r="N823" s="82"/>
      <c r="O823" s="82"/>
      <c r="P823" s="82"/>
      <c r="Q823" s="82"/>
      <c r="R823" s="82"/>
      <c r="S823" s="82"/>
      <c r="T823" s="82"/>
      <c r="U823" s="82"/>
      <c r="V823" s="82"/>
      <c r="W823" s="82"/>
      <c r="X823" s="82"/>
      <c r="Y823" s="82"/>
      <c r="Z823" s="82"/>
    </row>
    <row r="824" spans="1:26" x14ac:dyDescent="0.45">
      <c r="A824" s="82"/>
      <c r="B824" s="82"/>
      <c r="C824" s="82"/>
      <c r="D824" s="82"/>
      <c r="E824" s="82"/>
      <c r="F824" s="82"/>
      <c r="G824" s="82"/>
      <c r="H824" s="82"/>
      <c r="I824" s="82"/>
      <c r="J824" s="82"/>
      <c r="K824" s="82"/>
      <c r="L824" s="82"/>
      <c r="M824" s="82"/>
      <c r="N824" s="82"/>
      <c r="O824" s="82"/>
      <c r="P824" s="82"/>
      <c r="Q824" s="82"/>
      <c r="R824" s="82"/>
      <c r="S824" s="82"/>
      <c r="T824" s="82"/>
      <c r="U824" s="82"/>
      <c r="V824" s="82"/>
      <c r="W824" s="82"/>
      <c r="X824" s="82"/>
      <c r="Y824" s="82"/>
      <c r="Z824" s="82"/>
    </row>
    <row r="825" spans="1:26" x14ac:dyDescent="0.45">
      <c r="A825" s="82"/>
      <c r="B825" s="82"/>
      <c r="C825" s="82"/>
      <c r="D825" s="82"/>
      <c r="E825" s="82"/>
      <c r="F825" s="82"/>
      <c r="G825" s="82"/>
      <c r="H825" s="82"/>
      <c r="I825" s="82"/>
      <c r="J825" s="82"/>
      <c r="K825" s="82"/>
      <c r="L825" s="82"/>
      <c r="M825" s="82"/>
      <c r="N825" s="82"/>
      <c r="O825" s="82"/>
      <c r="P825" s="82"/>
      <c r="Q825" s="82"/>
      <c r="R825" s="82"/>
      <c r="S825" s="82"/>
      <c r="T825" s="82"/>
      <c r="U825" s="82"/>
      <c r="V825" s="82"/>
      <c r="W825" s="82"/>
      <c r="X825" s="82"/>
      <c r="Y825" s="82"/>
      <c r="Z825" s="82"/>
    </row>
    <row r="826" spans="1:26" x14ac:dyDescent="0.45">
      <c r="A826" s="82"/>
      <c r="B826" s="82"/>
      <c r="C826" s="82"/>
      <c r="D826" s="82"/>
      <c r="E826" s="82"/>
      <c r="F826" s="82"/>
      <c r="G826" s="82"/>
      <c r="H826" s="82"/>
      <c r="I826" s="82"/>
      <c r="J826" s="82"/>
      <c r="K826" s="82"/>
      <c r="L826" s="82"/>
      <c r="M826" s="82"/>
      <c r="N826" s="82"/>
      <c r="O826" s="82"/>
      <c r="P826" s="82"/>
      <c r="Q826" s="82"/>
      <c r="R826" s="82"/>
      <c r="S826" s="82"/>
      <c r="T826" s="82"/>
      <c r="U826" s="82"/>
      <c r="V826" s="82"/>
      <c r="W826" s="82"/>
      <c r="X826" s="82"/>
      <c r="Y826" s="82"/>
      <c r="Z826" s="82"/>
    </row>
    <row r="827" spans="1:26" x14ac:dyDescent="0.45">
      <c r="A827" s="82"/>
      <c r="B827" s="82"/>
      <c r="C827" s="82"/>
      <c r="D827" s="82"/>
      <c r="E827" s="82"/>
      <c r="F827" s="82"/>
      <c r="G827" s="82"/>
      <c r="H827" s="82"/>
      <c r="I827" s="82"/>
      <c r="J827" s="82"/>
      <c r="K827" s="82"/>
      <c r="L827" s="82"/>
      <c r="M827" s="82"/>
      <c r="N827" s="82"/>
      <c r="O827" s="82"/>
      <c r="P827" s="82"/>
      <c r="Q827" s="82"/>
      <c r="R827" s="82"/>
      <c r="S827" s="82"/>
      <c r="T827" s="82"/>
      <c r="U827" s="82"/>
      <c r="V827" s="82"/>
      <c r="W827" s="82"/>
      <c r="X827" s="82"/>
      <c r="Y827" s="82"/>
      <c r="Z827" s="82"/>
    </row>
    <row r="828" spans="1:26" x14ac:dyDescent="0.45">
      <c r="A828" s="82"/>
      <c r="B828" s="82"/>
      <c r="C828" s="82"/>
      <c r="D828" s="82"/>
      <c r="E828" s="82"/>
      <c r="F828" s="82"/>
      <c r="G828" s="82"/>
      <c r="H828" s="82"/>
      <c r="I828" s="82"/>
      <c r="J828" s="82"/>
      <c r="K828" s="82"/>
      <c r="L828" s="82"/>
      <c r="M828" s="82"/>
      <c r="N828" s="82"/>
      <c r="O828" s="82"/>
      <c r="P828" s="82"/>
      <c r="Q828" s="82"/>
      <c r="R828" s="82"/>
      <c r="S828" s="82"/>
      <c r="T828" s="82"/>
      <c r="U828" s="82"/>
      <c r="V828" s="82"/>
      <c r="W828" s="82"/>
      <c r="X828" s="82"/>
      <c r="Y828" s="82"/>
      <c r="Z828" s="82"/>
    </row>
    <row r="829" spans="1:26" x14ac:dyDescent="0.45">
      <c r="A829" s="82"/>
      <c r="B829" s="82"/>
      <c r="C829" s="82"/>
      <c r="D829" s="82"/>
      <c r="E829" s="82"/>
      <c r="F829" s="82"/>
      <c r="G829" s="82"/>
      <c r="H829" s="82"/>
      <c r="I829" s="82"/>
      <c r="J829" s="82"/>
      <c r="K829" s="82"/>
      <c r="L829" s="82"/>
      <c r="M829" s="82"/>
      <c r="N829" s="82"/>
      <c r="O829" s="82"/>
      <c r="P829" s="82"/>
      <c r="Q829" s="82"/>
      <c r="R829" s="82"/>
      <c r="S829" s="82"/>
      <c r="T829" s="82"/>
      <c r="U829" s="82"/>
      <c r="V829" s="82"/>
      <c r="W829" s="82"/>
      <c r="X829" s="82"/>
      <c r="Y829" s="82"/>
      <c r="Z829" s="82"/>
    </row>
    <row r="830" spans="1:26" x14ac:dyDescent="0.45">
      <c r="A830" s="82"/>
      <c r="B830" s="82"/>
      <c r="C830" s="82"/>
      <c r="D830" s="82"/>
      <c r="E830" s="82"/>
      <c r="F830" s="82"/>
      <c r="G830" s="82"/>
      <c r="H830" s="82"/>
      <c r="I830" s="82"/>
      <c r="J830" s="82"/>
      <c r="K830" s="82"/>
      <c r="L830" s="82"/>
      <c r="M830" s="82"/>
      <c r="N830" s="82"/>
      <c r="O830" s="82"/>
      <c r="P830" s="82"/>
      <c r="Q830" s="82"/>
      <c r="R830" s="82"/>
      <c r="S830" s="82"/>
      <c r="T830" s="82"/>
      <c r="U830" s="82"/>
      <c r="V830" s="82"/>
      <c r="W830" s="82"/>
      <c r="X830" s="82"/>
      <c r="Y830" s="82"/>
      <c r="Z830" s="82"/>
    </row>
    <row r="831" spans="1:26" x14ac:dyDescent="0.45">
      <c r="A831" s="82"/>
      <c r="B831" s="82"/>
      <c r="C831" s="82"/>
      <c r="D831" s="82"/>
      <c r="E831" s="82"/>
      <c r="F831" s="82"/>
      <c r="G831" s="82"/>
      <c r="H831" s="82"/>
      <c r="I831" s="82"/>
      <c r="J831" s="82"/>
      <c r="K831" s="82"/>
      <c r="L831" s="82"/>
      <c r="M831" s="82"/>
      <c r="N831" s="82"/>
      <c r="O831" s="82"/>
      <c r="P831" s="82"/>
      <c r="Q831" s="82"/>
      <c r="R831" s="82"/>
      <c r="S831" s="82"/>
      <c r="T831" s="82"/>
      <c r="U831" s="82"/>
      <c r="V831" s="82"/>
      <c r="W831" s="82"/>
      <c r="X831" s="82"/>
      <c r="Y831" s="82"/>
      <c r="Z831" s="82"/>
    </row>
    <row r="832" spans="1:26" x14ac:dyDescent="0.45">
      <c r="A832" s="82"/>
      <c r="B832" s="82"/>
      <c r="C832" s="82"/>
      <c r="D832" s="82"/>
      <c r="E832" s="82"/>
      <c r="F832" s="82"/>
      <c r="G832" s="82"/>
      <c r="H832" s="82"/>
      <c r="I832" s="82"/>
      <c r="J832" s="82"/>
      <c r="K832" s="82"/>
      <c r="L832" s="82"/>
      <c r="M832" s="82"/>
      <c r="N832" s="82"/>
      <c r="O832" s="82"/>
      <c r="P832" s="82"/>
      <c r="Q832" s="82"/>
      <c r="R832" s="82"/>
      <c r="S832" s="82"/>
      <c r="T832" s="82"/>
      <c r="U832" s="82"/>
      <c r="V832" s="82"/>
      <c r="W832" s="82"/>
      <c r="X832" s="82"/>
      <c r="Y832" s="82"/>
      <c r="Z832" s="82"/>
    </row>
    <row r="833" spans="1:26" x14ac:dyDescent="0.45">
      <c r="A833" s="82"/>
      <c r="B833" s="82"/>
      <c r="C833" s="82"/>
      <c r="D833" s="82"/>
      <c r="E833" s="82"/>
      <c r="F833" s="82"/>
      <c r="G833" s="82"/>
      <c r="H833" s="82"/>
      <c r="I833" s="82"/>
      <c r="J833" s="82"/>
      <c r="K833" s="82"/>
      <c r="L833" s="82"/>
      <c r="M833" s="82"/>
      <c r="N833" s="82"/>
      <c r="O833" s="82"/>
      <c r="P833" s="82"/>
      <c r="Q833" s="82"/>
      <c r="R833" s="82"/>
      <c r="S833" s="82"/>
      <c r="T833" s="82"/>
      <c r="U833" s="82"/>
      <c r="V833" s="82"/>
      <c r="W833" s="82"/>
      <c r="X833" s="82"/>
      <c r="Y833" s="82"/>
      <c r="Z833" s="82"/>
    </row>
    <row r="834" spans="1:26" x14ac:dyDescent="0.45">
      <c r="A834" s="82"/>
      <c r="B834" s="82"/>
      <c r="C834" s="82"/>
      <c r="D834" s="82"/>
      <c r="E834" s="82"/>
      <c r="F834" s="82"/>
      <c r="G834" s="82"/>
      <c r="H834" s="82"/>
      <c r="I834" s="82"/>
      <c r="J834" s="82"/>
      <c r="K834" s="82"/>
      <c r="L834" s="82"/>
      <c r="M834" s="82"/>
      <c r="N834" s="82"/>
      <c r="O834" s="82"/>
      <c r="P834" s="82"/>
      <c r="Q834" s="82"/>
      <c r="R834" s="82"/>
      <c r="S834" s="82"/>
      <c r="T834" s="82"/>
      <c r="U834" s="82"/>
      <c r="V834" s="82"/>
      <c r="W834" s="82"/>
      <c r="X834" s="82"/>
      <c r="Y834" s="82"/>
      <c r="Z834" s="82"/>
    </row>
    <row r="835" spans="1:26" x14ac:dyDescent="0.45">
      <c r="A835" s="82"/>
      <c r="B835" s="82"/>
      <c r="C835" s="82"/>
      <c r="D835" s="82"/>
      <c r="E835" s="82"/>
      <c r="F835" s="82"/>
      <c r="G835" s="82"/>
      <c r="H835" s="82"/>
      <c r="I835" s="82"/>
      <c r="J835" s="82"/>
      <c r="K835" s="82"/>
      <c r="L835" s="82"/>
      <c r="M835" s="82"/>
      <c r="N835" s="82"/>
      <c r="O835" s="82"/>
      <c r="P835" s="82"/>
      <c r="Q835" s="82"/>
      <c r="R835" s="82"/>
      <c r="S835" s="82"/>
      <c r="T835" s="82"/>
      <c r="U835" s="82"/>
      <c r="V835" s="82"/>
      <c r="W835" s="82"/>
      <c r="X835" s="82"/>
      <c r="Y835" s="82"/>
      <c r="Z835" s="82"/>
    </row>
    <row r="836" spans="1:26" x14ac:dyDescent="0.45">
      <c r="A836" s="82"/>
      <c r="B836" s="82"/>
      <c r="C836" s="82"/>
      <c r="D836" s="82"/>
      <c r="E836" s="82"/>
      <c r="F836" s="82"/>
      <c r="G836" s="82"/>
      <c r="H836" s="82"/>
      <c r="I836" s="82"/>
      <c r="J836" s="82"/>
      <c r="K836" s="82"/>
      <c r="L836" s="82"/>
      <c r="M836" s="82"/>
      <c r="N836" s="82"/>
      <c r="O836" s="82"/>
      <c r="P836" s="82"/>
      <c r="Q836" s="82"/>
      <c r="R836" s="82"/>
      <c r="S836" s="82"/>
      <c r="T836" s="82"/>
      <c r="U836" s="82"/>
      <c r="V836" s="82"/>
      <c r="W836" s="82"/>
      <c r="X836" s="82"/>
      <c r="Y836" s="82"/>
      <c r="Z836" s="82"/>
    </row>
    <row r="837" spans="1:26" x14ac:dyDescent="0.45">
      <c r="A837" s="82"/>
      <c r="B837" s="82"/>
      <c r="C837" s="82"/>
      <c r="D837" s="82"/>
      <c r="E837" s="82"/>
      <c r="F837" s="82"/>
      <c r="G837" s="82"/>
      <c r="H837" s="82"/>
      <c r="I837" s="82"/>
      <c r="J837" s="82"/>
      <c r="K837" s="82"/>
      <c r="L837" s="82"/>
      <c r="M837" s="82"/>
      <c r="N837" s="82"/>
      <c r="O837" s="82"/>
      <c r="P837" s="82"/>
      <c r="Q837" s="82"/>
      <c r="R837" s="82"/>
      <c r="S837" s="82"/>
      <c r="T837" s="82"/>
      <c r="U837" s="82"/>
      <c r="V837" s="82"/>
      <c r="W837" s="82"/>
      <c r="X837" s="82"/>
      <c r="Y837" s="82"/>
      <c r="Z837" s="82"/>
    </row>
    <row r="838" spans="1:26" x14ac:dyDescent="0.45">
      <c r="A838" s="82"/>
      <c r="B838" s="82"/>
      <c r="C838" s="82"/>
      <c r="D838" s="82"/>
      <c r="E838" s="82"/>
      <c r="F838" s="82"/>
      <c r="G838" s="82"/>
      <c r="H838" s="82"/>
      <c r="I838" s="82"/>
      <c r="J838" s="82"/>
      <c r="K838" s="82"/>
      <c r="L838" s="82"/>
      <c r="M838" s="82"/>
      <c r="N838" s="82"/>
      <c r="O838" s="82"/>
      <c r="P838" s="82"/>
      <c r="Q838" s="82"/>
      <c r="R838" s="82"/>
      <c r="S838" s="82"/>
      <c r="T838" s="82"/>
      <c r="U838" s="82"/>
      <c r="V838" s="82"/>
      <c r="W838" s="82"/>
      <c r="X838" s="82"/>
      <c r="Y838" s="82"/>
      <c r="Z838" s="82"/>
    </row>
    <row r="839" spans="1:26" x14ac:dyDescent="0.45">
      <c r="A839" s="82"/>
      <c r="B839" s="82"/>
      <c r="C839" s="82"/>
      <c r="D839" s="82"/>
      <c r="E839" s="82"/>
      <c r="F839" s="82"/>
      <c r="G839" s="82"/>
      <c r="H839" s="82"/>
      <c r="I839" s="82"/>
      <c r="J839" s="82"/>
      <c r="K839" s="82"/>
      <c r="L839" s="82"/>
      <c r="M839" s="82"/>
      <c r="N839" s="82"/>
      <c r="O839" s="82"/>
      <c r="P839" s="82"/>
      <c r="Q839" s="82"/>
      <c r="R839" s="82"/>
      <c r="S839" s="82"/>
      <c r="T839" s="82"/>
      <c r="U839" s="82"/>
      <c r="V839" s="82"/>
      <c r="W839" s="82"/>
      <c r="X839" s="82"/>
      <c r="Y839" s="82"/>
      <c r="Z839" s="82"/>
    </row>
    <row r="840" spans="1:26" x14ac:dyDescent="0.45">
      <c r="A840" s="82"/>
      <c r="B840" s="82"/>
      <c r="C840" s="82"/>
      <c r="D840" s="82"/>
      <c r="E840" s="82"/>
      <c r="F840" s="82"/>
      <c r="G840" s="82"/>
      <c r="H840" s="82"/>
      <c r="I840" s="82"/>
      <c r="J840" s="82"/>
      <c r="K840" s="82"/>
      <c r="L840" s="82"/>
      <c r="M840" s="82"/>
      <c r="N840" s="82"/>
      <c r="O840" s="82"/>
      <c r="P840" s="82"/>
      <c r="Q840" s="82"/>
      <c r="R840" s="82"/>
      <c r="S840" s="82"/>
      <c r="T840" s="82"/>
      <c r="U840" s="82"/>
      <c r="V840" s="82"/>
      <c r="W840" s="82"/>
      <c r="X840" s="82"/>
      <c r="Y840" s="82"/>
      <c r="Z840" s="82"/>
    </row>
    <row r="841" spans="1:26" x14ac:dyDescent="0.45">
      <c r="A841" s="82"/>
      <c r="B841" s="82"/>
      <c r="C841" s="82"/>
      <c r="D841" s="82"/>
      <c r="E841" s="82"/>
      <c r="F841" s="82"/>
      <c r="G841" s="82"/>
      <c r="H841" s="82"/>
      <c r="I841" s="82"/>
      <c r="J841" s="82"/>
      <c r="K841" s="82"/>
      <c r="L841" s="82"/>
      <c r="M841" s="82"/>
      <c r="N841" s="82"/>
      <c r="O841" s="82"/>
      <c r="P841" s="82"/>
      <c r="Q841" s="82"/>
      <c r="R841" s="82"/>
      <c r="S841" s="82"/>
      <c r="T841" s="82"/>
      <c r="U841" s="82"/>
      <c r="V841" s="82"/>
      <c r="W841" s="82"/>
      <c r="X841" s="82"/>
      <c r="Y841" s="82"/>
      <c r="Z841" s="82"/>
    </row>
    <row r="842" spans="1:26" x14ac:dyDescent="0.45">
      <c r="A842" s="82"/>
      <c r="B842" s="82"/>
      <c r="C842" s="82"/>
      <c r="D842" s="82"/>
      <c r="E842" s="82"/>
      <c r="F842" s="82"/>
      <c r="G842" s="82"/>
      <c r="H842" s="82"/>
      <c r="I842" s="82"/>
      <c r="J842" s="82"/>
      <c r="K842" s="82"/>
      <c r="L842" s="82"/>
      <c r="M842" s="82"/>
      <c r="N842" s="82"/>
      <c r="O842" s="82"/>
      <c r="P842" s="82"/>
      <c r="Q842" s="82"/>
      <c r="R842" s="82"/>
      <c r="S842" s="82"/>
      <c r="T842" s="82"/>
      <c r="U842" s="82"/>
      <c r="V842" s="82"/>
      <c r="W842" s="82"/>
      <c r="X842" s="82"/>
      <c r="Y842" s="82"/>
      <c r="Z842" s="82"/>
    </row>
    <row r="843" spans="1:26" x14ac:dyDescent="0.45">
      <c r="A843" s="82"/>
      <c r="B843" s="82"/>
      <c r="C843" s="82"/>
      <c r="D843" s="82"/>
      <c r="E843" s="82"/>
      <c r="F843" s="82"/>
      <c r="G843" s="82"/>
      <c r="H843" s="82"/>
      <c r="I843" s="82"/>
      <c r="J843" s="82"/>
      <c r="K843" s="82"/>
      <c r="L843" s="82"/>
      <c r="M843" s="82"/>
      <c r="N843" s="82"/>
      <c r="O843" s="82"/>
      <c r="P843" s="82"/>
      <c r="Q843" s="82"/>
      <c r="R843" s="82"/>
      <c r="S843" s="82"/>
      <c r="T843" s="82"/>
      <c r="U843" s="82"/>
      <c r="V843" s="82"/>
      <c r="W843" s="82"/>
      <c r="X843" s="82"/>
      <c r="Y843" s="82"/>
      <c r="Z843" s="82"/>
    </row>
    <row r="844" spans="1:26" x14ac:dyDescent="0.45">
      <c r="A844" s="82"/>
      <c r="B844" s="82"/>
      <c r="C844" s="82"/>
      <c r="D844" s="82"/>
      <c r="E844" s="82"/>
      <c r="F844" s="82"/>
      <c r="G844" s="82"/>
      <c r="H844" s="82"/>
      <c r="I844" s="82"/>
      <c r="J844" s="82"/>
      <c r="K844" s="82"/>
      <c r="L844" s="82"/>
      <c r="M844" s="82"/>
      <c r="N844" s="82"/>
      <c r="O844" s="82"/>
      <c r="P844" s="82"/>
      <c r="Q844" s="82"/>
      <c r="R844" s="82"/>
      <c r="S844" s="82"/>
      <c r="T844" s="82"/>
      <c r="U844" s="82"/>
      <c r="V844" s="82"/>
      <c r="W844" s="82"/>
      <c r="X844" s="82"/>
      <c r="Y844" s="82"/>
      <c r="Z844" s="82"/>
    </row>
    <row r="845" spans="1:26" x14ac:dyDescent="0.45">
      <c r="A845" s="82"/>
      <c r="B845" s="82"/>
      <c r="C845" s="82"/>
      <c r="D845" s="82"/>
      <c r="E845" s="82"/>
      <c r="F845" s="82"/>
      <c r="G845" s="82"/>
      <c r="H845" s="82"/>
      <c r="I845" s="82"/>
      <c r="J845" s="82"/>
      <c r="K845" s="82"/>
      <c r="L845" s="82"/>
      <c r="M845" s="82"/>
      <c r="N845" s="82"/>
      <c r="O845" s="82"/>
      <c r="P845" s="82"/>
      <c r="Q845" s="82"/>
      <c r="R845" s="82"/>
      <c r="S845" s="82"/>
      <c r="T845" s="82"/>
      <c r="U845" s="82"/>
      <c r="V845" s="82"/>
      <c r="W845" s="82"/>
      <c r="X845" s="82"/>
      <c r="Y845" s="82"/>
      <c r="Z845" s="82"/>
    </row>
    <row r="846" spans="1:26" x14ac:dyDescent="0.45">
      <c r="A846" s="82"/>
      <c r="B846" s="82"/>
      <c r="C846" s="82"/>
      <c r="D846" s="82"/>
      <c r="E846" s="82"/>
      <c r="F846" s="82"/>
      <c r="G846" s="82"/>
      <c r="H846" s="82"/>
      <c r="I846" s="82"/>
      <c r="J846" s="82"/>
      <c r="K846" s="82"/>
      <c r="L846" s="82"/>
      <c r="M846" s="82"/>
      <c r="N846" s="82"/>
      <c r="O846" s="82"/>
      <c r="P846" s="82"/>
      <c r="Q846" s="82"/>
      <c r="R846" s="82"/>
      <c r="S846" s="82"/>
      <c r="T846" s="82"/>
      <c r="U846" s="82"/>
      <c r="V846" s="82"/>
      <c r="W846" s="82"/>
      <c r="X846" s="82"/>
      <c r="Y846" s="82"/>
      <c r="Z846" s="82"/>
    </row>
    <row r="847" spans="1:26" x14ac:dyDescent="0.45">
      <c r="A847" s="82"/>
      <c r="B847" s="82"/>
      <c r="C847" s="82"/>
      <c r="D847" s="82"/>
      <c r="E847" s="82"/>
      <c r="F847" s="82"/>
      <c r="G847" s="82"/>
      <c r="H847" s="82"/>
      <c r="I847" s="82"/>
      <c r="J847" s="82"/>
      <c r="K847" s="82"/>
      <c r="L847" s="82"/>
      <c r="M847" s="82"/>
      <c r="N847" s="82"/>
      <c r="O847" s="82"/>
      <c r="P847" s="82"/>
      <c r="Q847" s="82"/>
      <c r="R847" s="82"/>
      <c r="S847" s="82"/>
      <c r="T847" s="82"/>
      <c r="U847" s="82"/>
      <c r="V847" s="82"/>
      <c r="W847" s="82"/>
      <c r="X847" s="82"/>
      <c r="Y847" s="82"/>
      <c r="Z847" s="82"/>
    </row>
    <row r="848" spans="1:26" x14ac:dyDescent="0.45">
      <c r="A848" s="82"/>
      <c r="B848" s="82"/>
      <c r="C848" s="82"/>
      <c r="D848" s="82"/>
      <c r="E848" s="82"/>
      <c r="F848" s="82"/>
      <c r="G848" s="82"/>
      <c r="H848" s="82"/>
      <c r="I848" s="82"/>
      <c r="J848" s="82"/>
      <c r="K848" s="82"/>
      <c r="L848" s="82"/>
      <c r="M848" s="82"/>
      <c r="N848" s="82"/>
      <c r="O848" s="82"/>
      <c r="P848" s="82"/>
      <c r="Q848" s="82"/>
      <c r="R848" s="82"/>
      <c r="S848" s="82"/>
      <c r="T848" s="82"/>
      <c r="U848" s="82"/>
      <c r="V848" s="82"/>
      <c r="W848" s="82"/>
      <c r="X848" s="82"/>
      <c r="Y848" s="82"/>
      <c r="Z848" s="82"/>
    </row>
    <row r="849" spans="1:26" x14ac:dyDescent="0.45">
      <c r="A849" s="82"/>
      <c r="B849" s="82"/>
      <c r="C849" s="82"/>
      <c r="D849" s="82"/>
      <c r="E849" s="82"/>
      <c r="F849" s="82"/>
      <c r="G849" s="82"/>
      <c r="H849" s="82"/>
      <c r="I849" s="82"/>
      <c r="J849" s="82"/>
      <c r="K849" s="82"/>
      <c r="L849" s="82"/>
      <c r="M849" s="82"/>
      <c r="N849" s="82"/>
      <c r="O849" s="82"/>
      <c r="P849" s="82"/>
      <c r="Q849" s="82"/>
      <c r="R849" s="82"/>
      <c r="S849" s="82"/>
      <c r="T849" s="82"/>
      <c r="U849" s="82"/>
      <c r="V849" s="82"/>
      <c r="W849" s="82"/>
      <c r="X849" s="82"/>
      <c r="Y849" s="82"/>
      <c r="Z849" s="82"/>
    </row>
    <row r="850" spans="1:26" x14ac:dyDescent="0.45">
      <c r="A850" s="82"/>
      <c r="B850" s="82"/>
      <c r="C850" s="82"/>
      <c r="D850" s="82"/>
      <c r="E850" s="82"/>
      <c r="F850" s="82"/>
      <c r="G850" s="82"/>
      <c r="H850" s="82"/>
      <c r="I850" s="82"/>
      <c r="J850" s="82"/>
      <c r="K850" s="82"/>
      <c r="L850" s="82"/>
      <c r="M850" s="82"/>
      <c r="N850" s="82"/>
      <c r="O850" s="82"/>
      <c r="P850" s="82"/>
      <c r="Q850" s="82"/>
      <c r="R850" s="82"/>
      <c r="S850" s="82"/>
      <c r="T850" s="82"/>
      <c r="U850" s="82"/>
      <c r="V850" s="82"/>
      <c r="W850" s="82"/>
      <c r="X850" s="82"/>
      <c r="Y850" s="82"/>
      <c r="Z850" s="82"/>
    </row>
    <row r="851" spans="1:26" x14ac:dyDescent="0.45">
      <c r="A851" s="82"/>
      <c r="B851" s="82"/>
      <c r="C851" s="82"/>
      <c r="D851" s="82"/>
      <c r="E851" s="82"/>
      <c r="F851" s="82"/>
      <c r="G851" s="82"/>
      <c r="H851" s="82"/>
      <c r="I851" s="82"/>
      <c r="J851" s="82"/>
      <c r="K851" s="82"/>
      <c r="L851" s="82"/>
      <c r="M851" s="82"/>
      <c r="N851" s="82"/>
      <c r="O851" s="82"/>
      <c r="P851" s="82"/>
      <c r="Q851" s="82"/>
      <c r="R851" s="82"/>
      <c r="S851" s="82"/>
      <c r="T851" s="82"/>
      <c r="U851" s="82"/>
      <c r="V851" s="82"/>
      <c r="W851" s="82"/>
      <c r="X851" s="82"/>
      <c r="Y851" s="82"/>
      <c r="Z851" s="82"/>
    </row>
    <row r="852" spans="1:26" x14ac:dyDescent="0.45">
      <c r="A852" s="82"/>
      <c r="B852" s="82"/>
      <c r="C852" s="82"/>
      <c r="D852" s="82"/>
      <c r="E852" s="82"/>
      <c r="F852" s="82"/>
      <c r="G852" s="82"/>
      <c r="H852" s="82"/>
      <c r="I852" s="82"/>
      <c r="J852" s="82"/>
      <c r="K852" s="82"/>
      <c r="L852" s="82"/>
      <c r="M852" s="82"/>
      <c r="N852" s="82"/>
      <c r="O852" s="82"/>
      <c r="P852" s="82"/>
      <c r="Q852" s="82"/>
      <c r="R852" s="82"/>
      <c r="S852" s="82"/>
      <c r="T852" s="82"/>
      <c r="U852" s="82"/>
      <c r="V852" s="82"/>
      <c r="W852" s="82"/>
      <c r="X852" s="82"/>
      <c r="Y852" s="82"/>
      <c r="Z852" s="82"/>
    </row>
    <row r="853" spans="1:26" x14ac:dyDescent="0.45">
      <c r="A853" s="82"/>
      <c r="B853" s="82"/>
      <c r="C853" s="82"/>
      <c r="D853" s="82"/>
      <c r="E853" s="82"/>
      <c r="F853" s="82"/>
      <c r="G853" s="82"/>
      <c r="H853" s="82"/>
      <c r="I853" s="82"/>
      <c r="J853" s="82"/>
      <c r="K853" s="82"/>
      <c r="L853" s="82"/>
      <c r="M853" s="82"/>
      <c r="N853" s="82"/>
      <c r="O853" s="82"/>
      <c r="P853" s="82"/>
      <c r="Q853" s="82"/>
      <c r="R853" s="82"/>
      <c r="S853" s="82"/>
      <c r="T853" s="82"/>
      <c r="U853" s="82"/>
      <c r="V853" s="82"/>
      <c r="W853" s="82"/>
      <c r="X853" s="82"/>
      <c r="Y853" s="82"/>
      <c r="Z853" s="82"/>
    </row>
    <row r="854" spans="1:26" x14ac:dyDescent="0.45">
      <c r="A854" s="82"/>
      <c r="B854" s="82"/>
      <c r="C854" s="82"/>
      <c r="D854" s="82"/>
      <c r="E854" s="82"/>
      <c r="F854" s="82"/>
      <c r="G854" s="82"/>
      <c r="H854" s="82"/>
      <c r="I854" s="82"/>
      <c r="J854" s="82"/>
      <c r="K854" s="82"/>
      <c r="L854" s="82"/>
      <c r="M854" s="82"/>
      <c r="N854" s="82"/>
      <c r="O854" s="82"/>
      <c r="P854" s="82"/>
      <c r="Q854" s="82"/>
      <c r="R854" s="82"/>
      <c r="S854" s="82"/>
      <c r="T854" s="82"/>
      <c r="U854" s="82"/>
      <c r="V854" s="82"/>
      <c r="W854" s="82"/>
      <c r="X854" s="82"/>
      <c r="Y854" s="82"/>
      <c r="Z854" s="82"/>
    </row>
    <row r="855" spans="1:26" x14ac:dyDescent="0.45">
      <c r="A855" s="82"/>
      <c r="B855" s="82"/>
      <c r="C855" s="82"/>
      <c r="D855" s="82"/>
      <c r="E855" s="82"/>
      <c r="F855" s="82"/>
      <c r="G855" s="82"/>
      <c r="H855" s="82"/>
      <c r="I855" s="82"/>
      <c r="J855" s="82"/>
      <c r="K855" s="82"/>
      <c r="L855" s="82"/>
      <c r="M855" s="82"/>
      <c r="N855" s="82"/>
      <c r="O855" s="82"/>
      <c r="P855" s="82"/>
      <c r="Q855" s="82"/>
      <c r="R855" s="82"/>
      <c r="S855" s="82"/>
      <c r="T855" s="82"/>
      <c r="U855" s="82"/>
      <c r="V855" s="82"/>
      <c r="W855" s="82"/>
      <c r="X855" s="82"/>
      <c r="Y855" s="82"/>
      <c r="Z855" s="82"/>
    </row>
    <row r="856" spans="1:26" x14ac:dyDescent="0.45">
      <c r="A856" s="82"/>
      <c r="B856" s="82"/>
      <c r="C856" s="82"/>
      <c r="D856" s="82"/>
      <c r="E856" s="82"/>
      <c r="F856" s="82"/>
      <c r="G856" s="82"/>
      <c r="H856" s="82"/>
      <c r="I856" s="82"/>
      <c r="J856" s="82"/>
      <c r="K856" s="82"/>
      <c r="L856" s="82"/>
      <c r="M856" s="82"/>
      <c r="N856" s="82"/>
      <c r="O856" s="82"/>
      <c r="P856" s="82"/>
      <c r="Q856" s="82"/>
      <c r="R856" s="82"/>
      <c r="S856" s="82"/>
      <c r="T856" s="82"/>
      <c r="U856" s="82"/>
      <c r="V856" s="82"/>
      <c r="W856" s="82"/>
      <c r="X856" s="82"/>
      <c r="Y856" s="82"/>
      <c r="Z856" s="82"/>
    </row>
    <row r="857" spans="1:26" x14ac:dyDescent="0.45">
      <c r="A857" s="82"/>
      <c r="B857" s="82"/>
      <c r="C857" s="82"/>
      <c r="D857" s="82"/>
      <c r="E857" s="82"/>
      <c r="F857" s="82"/>
      <c r="G857" s="82"/>
      <c r="H857" s="82"/>
      <c r="I857" s="82"/>
      <c r="J857" s="82"/>
      <c r="K857" s="82"/>
      <c r="L857" s="82"/>
      <c r="M857" s="82"/>
      <c r="N857" s="82"/>
      <c r="O857" s="82"/>
      <c r="P857" s="82"/>
      <c r="Q857" s="82"/>
      <c r="R857" s="82"/>
      <c r="S857" s="82"/>
      <c r="T857" s="82"/>
      <c r="U857" s="82"/>
      <c r="V857" s="82"/>
      <c r="W857" s="82"/>
      <c r="X857" s="82"/>
      <c r="Y857" s="82"/>
      <c r="Z857" s="82"/>
    </row>
    <row r="858" spans="1:26" x14ac:dyDescent="0.45">
      <c r="A858" s="82"/>
      <c r="B858" s="82"/>
      <c r="C858" s="82"/>
      <c r="D858" s="82"/>
      <c r="E858" s="82"/>
      <c r="F858" s="82"/>
      <c r="G858" s="82"/>
      <c r="H858" s="82"/>
      <c r="I858" s="82"/>
      <c r="J858" s="82"/>
      <c r="K858" s="82"/>
      <c r="L858" s="82"/>
      <c r="M858" s="82"/>
      <c r="N858" s="82"/>
      <c r="O858" s="82"/>
      <c r="P858" s="82"/>
      <c r="Q858" s="82"/>
      <c r="R858" s="82"/>
      <c r="S858" s="82"/>
      <c r="T858" s="82"/>
      <c r="U858" s="82"/>
      <c r="V858" s="82"/>
      <c r="W858" s="82"/>
      <c r="X858" s="82"/>
      <c r="Y858" s="82"/>
      <c r="Z858" s="82"/>
    </row>
    <row r="859" spans="1:26" x14ac:dyDescent="0.45">
      <c r="A859" s="82"/>
      <c r="B859" s="82"/>
      <c r="C859" s="82"/>
      <c r="D859" s="82"/>
      <c r="E859" s="82"/>
      <c r="F859" s="82"/>
      <c r="G859" s="82"/>
      <c r="H859" s="82"/>
      <c r="I859" s="82"/>
      <c r="J859" s="82"/>
      <c r="K859" s="82"/>
      <c r="L859" s="82"/>
      <c r="M859" s="82"/>
      <c r="N859" s="82"/>
      <c r="O859" s="82"/>
      <c r="P859" s="82"/>
      <c r="Q859" s="82"/>
      <c r="R859" s="82"/>
      <c r="S859" s="82"/>
      <c r="T859" s="82"/>
      <c r="U859" s="82"/>
      <c r="V859" s="82"/>
      <c r="W859" s="82"/>
      <c r="X859" s="82"/>
      <c r="Y859" s="82"/>
      <c r="Z859" s="82"/>
    </row>
    <row r="860" spans="1:26" x14ac:dyDescent="0.45">
      <c r="A860" s="82"/>
      <c r="B860" s="82"/>
      <c r="C860" s="82"/>
      <c r="D860" s="82"/>
      <c r="E860" s="82"/>
      <c r="F860" s="82"/>
      <c r="G860" s="82"/>
      <c r="H860" s="82"/>
      <c r="I860" s="82"/>
      <c r="J860" s="82"/>
      <c r="K860" s="82"/>
      <c r="L860" s="82"/>
      <c r="M860" s="82"/>
      <c r="N860" s="82"/>
      <c r="O860" s="82"/>
      <c r="P860" s="82"/>
      <c r="Q860" s="82"/>
      <c r="R860" s="82"/>
      <c r="S860" s="82"/>
      <c r="T860" s="82"/>
      <c r="U860" s="82"/>
      <c r="V860" s="82"/>
      <c r="W860" s="82"/>
      <c r="X860" s="82"/>
      <c r="Y860" s="82"/>
      <c r="Z860" s="82"/>
    </row>
    <row r="861" spans="1:26" x14ac:dyDescent="0.45">
      <c r="A861" s="82"/>
      <c r="B861" s="82"/>
      <c r="C861" s="82"/>
      <c r="D861" s="82"/>
      <c r="E861" s="82"/>
      <c r="F861" s="82"/>
      <c r="G861" s="82"/>
      <c r="H861" s="82"/>
      <c r="I861" s="82"/>
      <c r="J861" s="82"/>
      <c r="K861" s="82"/>
      <c r="L861" s="82"/>
      <c r="M861" s="82"/>
      <c r="N861" s="82"/>
      <c r="O861" s="82"/>
      <c r="P861" s="82"/>
      <c r="Q861" s="82"/>
      <c r="R861" s="82"/>
      <c r="S861" s="82"/>
      <c r="T861" s="82"/>
      <c r="U861" s="82"/>
      <c r="V861" s="82"/>
      <c r="W861" s="82"/>
      <c r="X861" s="82"/>
      <c r="Y861" s="82"/>
      <c r="Z861" s="82"/>
    </row>
    <row r="862" spans="1:26" x14ac:dyDescent="0.45">
      <c r="A862" s="82"/>
      <c r="B862" s="82"/>
      <c r="C862" s="82"/>
      <c r="D862" s="82"/>
      <c r="E862" s="82"/>
      <c r="F862" s="82"/>
      <c r="G862" s="82"/>
      <c r="H862" s="82"/>
      <c r="I862" s="82"/>
      <c r="J862" s="82"/>
      <c r="K862" s="82"/>
      <c r="L862" s="82"/>
      <c r="M862" s="82"/>
      <c r="N862" s="82"/>
      <c r="O862" s="82"/>
      <c r="P862" s="82"/>
      <c r="Q862" s="82"/>
      <c r="R862" s="82"/>
      <c r="S862" s="82"/>
      <c r="T862" s="82"/>
      <c r="U862" s="82"/>
      <c r="V862" s="82"/>
      <c r="W862" s="82"/>
      <c r="X862" s="82"/>
      <c r="Y862" s="82"/>
      <c r="Z862" s="82"/>
    </row>
    <row r="863" spans="1:26" x14ac:dyDescent="0.45">
      <c r="A863" s="82"/>
      <c r="B863" s="82"/>
      <c r="C863" s="82"/>
      <c r="D863" s="82"/>
      <c r="E863" s="82"/>
      <c r="F863" s="82"/>
      <c r="G863" s="82"/>
      <c r="H863" s="82"/>
      <c r="I863" s="82"/>
      <c r="J863" s="82"/>
      <c r="K863" s="82"/>
      <c r="L863" s="82"/>
      <c r="M863" s="82"/>
      <c r="N863" s="82"/>
      <c r="O863" s="82"/>
      <c r="P863" s="82"/>
      <c r="Q863" s="82"/>
      <c r="R863" s="82"/>
      <c r="S863" s="82"/>
      <c r="T863" s="82"/>
      <c r="U863" s="82"/>
      <c r="V863" s="82"/>
      <c r="W863" s="82"/>
      <c r="X863" s="82"/>
      <c r="Y863" s="82"/>
      <c r="Z863" s="82"/>
    </row>
    <row r="864" spans="1:26" x14ac:dyDescent="0.45">
      <c r="A864" s="82"/>
      <c r="B864" s="82"/>
      <c r="C864" s="82"/>
      <c r="D864" s="82"/>
      <c r="E864" s="82"/>
      <c r="F864" s="82"/>
      <c r="G864" s="82"/>
      <c r="H864" s="82"/>
      <c r="I864" s="82"/>
      <c r="J864" s="82"/>
      <c r="K864" s="82"/>
      <c r="L864" s="82"/>
      <c r="M864" s="82"/>
      <c r="N864" s="82"/>
      <c r="O864" s="82"/>
      <c r="P864" s="82"/>
      <c r="Q864" s="82"/>
      <c r="R864" s="82"/>
      <c r="S864" s="82"/>
      <c r="T864" s="82"/>
      <c r="U864" s="82"/>
      <c r="V864" s="82"/>
      <c r="W864" s="82"/>
      <c r="X864" s="82"/>
      <c r="Y864" s="82"/>
      <c r="Z864" s="82"/>
    </row>
    <row r="865" spans="1:26" x14ac:dyDescent="0.45">
      <c r="A865" s="82"/>
      <c r="B865" s="82"/>
      <c r="C865" s="82"/>
      <c r="D865" s="82"/>
      <c r="E865" s="82"/>
      <c r="F865" s="82"/>
      <c r="G865" s="82"/>
      <c r="H865" s="82"/>
      <c r="I865" s="82"/>
      <c r="J865" s="82"/>
      <c r="K865" s="82"/>
      <c r="L865" s="82"/>
      <c r="M865" s="82"/>
      <c r="N865" s="82"/>
      <c r="O865" s="82"/>
      <c r="P865" s="82"/>
      <c r="Q865" s="82"/>
      <c r="R865" s="82"/>
      <c r="S865" s="82"/>
      <c r="T865" s="82"/>
      <c r="U865" s="82"/>
      <c r="V865" s="82"/>
      <c r="W865" s="82"/>
      <c r="X865" s="82"/>
      <c r="Y865" s="82"/>
      <c r="Z865" s="82"/>
    </row>
    <row r="866" spans="1:26" x14ac:dyDescent="0.45">
      <c r="A866" s="82"/>
      <c r="B866" s="82"/>
      <c r="C866" s="82"/>
      <c r="D866" s="82"/>
      <c r="E866" s="82"/>
      <c r="F866" s="82"/>
      <c r="G866" s="82"/>
      <c r="H866" s="82"/>
      <c r="I866" s="82"/>
      <c r="J866" s="82"/>
      <c r="K866" s="82"/>
      <c r="L866" s="82"/>
      <c r="M866" s="82"/>
      <c r="N866" s="82"/>
      <c r="O866" s="82"/>
      <c r="P866" s="82"/>
      <c r="Q866" s="82"/>
      <c r="R866" s="82"/>
      <c r="S866" s="82"/>
      <c r="T866" s="82"/>
      <c r="U866" s="82"/>
      <c r="V866" s="82"/>
      <c r="W866" s="82"/>
      <c r="X866" s="82"/>
      <c r="Y866" s="82"/>
      <c r="Z866" s="82"/>
    </row>
    <row r="867" spans="1:26" x14ac:dyDescent="0.45">
      <c r="A867" s="82"/>
      <c r="B867" s="82"/>
      <c r="C867" s="82"/>
      <c r="D867" s="82"/>
      <c r="E867" s="82"/>
      <c r="F867" s="82"/>
      <c r="G867" s="82"/>
      <c r="H867" s="82"/>
      <c r="I867" s="82"/>
      <c r="J867" s="82"/>
      <c r="K867" s="82"/>
      <c r="L867" s="82"/>
      <c r="M867" s="82"/>
      <c r="N867" s="82"/>
      <c r="O867" s="82"/>
      <c r="P867" s="82"/>
      <c r="Q867" s="82"/>
      <c r="R867" s="82"/>
      <c r="S867" s="82"/>
      <c r="T867" s="82"/>
      <c r="U867" s="82"/>
      <c r="V867" s="82"/>
      <c r="W867" s="82"/>
      <c r="X867" s="82"/>
      <c r="Y867" s="82"/>
      <c r="Z867" s="82"/>
    </row>
    <row r="868" spans="1:26" x14ac:dyDescent="0.45">
      <c r="A868" s="82"/>
      <c r="B868" s="82"/>
      <c r="C868" s="82"/>
      <c r="D868" s="82"/>
      <c r="E868" s="82"/>
      <c r="F868" s="82"/>
      <c r="G868" s="82"/>
      <c r="H868" s="82"/>
      <c r="I868" s="82"/>
      <c r="J868" s="82"/>
      <c r="K868" s="82"/>
      <c r="L868" s="82"/>
      <c r="M868" s="82"/>
      <c r="N868" s="82"/>
      <c r="O868" s="82"/>
      <c r="P868" s="82"/>
      <c r="Q868" s="82"/>
      <c r="R868" s="82"/>
      <c r="S868" s="82"/>
      <c r="T868" s="82"/>
      <c r="U868" s="82"/>
      <c r="V868" s="82"/>
      <c r="W868" s="82"/>
      <c r="X868" s="82"/>
      <c r="Y868" s="82"/>
      <c r="Z868" s="82"/>
    </row>
    <row r="869" spans="1:26" x14ac:dyDescent="0.45">
      <c r="A869" s="82"/>
      <c r="B869" s="82"/>
      <c r="C869" s="82"/>
      <c r="D869" s="82"/>
      <c r="E869" s="82"/>
      <c r="F869" s="82"/>
      <c r="G869" s="82"/>
      <c r="H869" s="82"/>
      <c r="I869" s="82"/>
      <c r="J869" s="82"/>
      <c r="K869" s="82"/>
      <c r="L869" s="82"/>
      <c r="M869" s="82"/>
      <c r="N869" s="82"/>
      <c r="O869" s="82"/>
      <c r="P869" s="82"/>
      <c r="Q869" s="82"/>
      <c r="R869" s="82"/>
      <c r="S869" s="82"/>
      <c r="T869" s="82"/>
      <c r="U869" s="82"/>
      <c r="V869" s="82"/>
      <c r="W869" s="82"/>
      <c r="X869" s="82"/>
      <c r="Y869" s="82"/>
      <c r="Z869" s="82"/>
    </row>
    <row r="870" spans="1:26" x14ac:dyDescent="0.45">
      <c r="A870" s="82"/>
      <c r="B870" s="82"/>
      <c r="C870" s="82"/>
      <c r="D870" s="82"/>
      <c r="E870" s="82"/>
      <c r="F870" s="82"/>
      <c r="G870" s="82"/>
      <c r="H870" s="82"/>
      <c r="I870" s="82"/>
      <c r="J870" s="82"/>
      <c r="K870" s="82"/>
      <c r="L870" s="82"/>
      <c r="M870" s="82"/>
      <c r="N870" s="82"/>
      <c r="O870" s="82"/>
      <c r="P870" s="82"/>
      <c r="Q870" s="82"/>
      <c r="R870" s="82"/>
      <c r="S870" s="82"/>
      <c r="T870" s="82"/>
      <c r="U870" s="82"/>
      <c r="V870" s="82"/>
      <c r="W870" s="82"/>
      <c r="X870" s="82"/>
      <c r="Y870" s="82"/>
      <c r="Z870" s="82"/>
    </row>
    <row r="871" spans="1:26" x14ac:dyDescent="0.45">
      <c r="A871" s="82"/>
      <c r="B871" s="82"/>
      <c r="C871" s="82"/>
      <c r="D871" s="82"/>
      <c r="E871" s="82"/>
      <c r="F871" s="82"/>
      <c r="G871" s="82"/>
      <c r="H871" s="82"/>
      <c r="I871" s="82"/>
      <c r="J871" s="82"/>
      <c r="K871" s="82"/>
      <c r="L871" s="82"/>
      <c r="M871" s="82"/>
      <c r="N871" s="82"/>
      <c r="O871" s="82"/>
      <c r="P871" s="82"/>
      <c r="Q871" s="82"/>
      <c r="R871" s="82"/>
      <c r="S871" s="82"/>
      <c r="T871" s="82"/>
      <c r="U871" s="82"/>
      <c r="V871" s="82"/>
      <c r="W871" s="82"/>
      <c r="X871" s="82"/>
      <c r="Y871" s="82"/>
      <c r="Z871" s="82"/>
    </row>
    <row r="872" spans="1:26" x14ac:dyDescent="0.45">
      <c r="A872" s="82"/>
      <c r="B872" s="82"/>
      <c r="C872" s="82"/>
      <c r="D872" s="82"/>
      <c r="E872" s="82"/>
      <c r="F872" s="82"/>
      <c r="G872" s="82"/>
      <c r="H872" s="82"/>
      <c r="I872" s="82"/>
      <c r="J872" s="82"/>
      <c r="K872" s="82"/>
      <c r="L872" s="82"/>
      <c r="M872" s="82"/>
      <c r="N872" s="82"/>
      <c r="O872" s="82"/>
      <c r="P872" s="82"/>
      <c r="Q872" s="82"/>
      <c r="R872" s="82"/>
      <c r="S872" s="82"/>
      <c r="T872" s="82"/>
      <c r="U872" s="82"/>
      <c r="V872" s="82"/>
      <c r="W872" s="82"/>
      <c r="X872" s="82"/>
      <c r="Y872" s="82"/>
      <c r="Z872" s="82"/>
    </row>
    <row r="873" spans="1:26" x14ac:dyDescent="0.45">
      <c r="A873" s="82"/>
      <c r="B873" s="82"/>
      <c r="C873" s="82"/>
      <c r="D873" s="82"/>
      <c r="E873" s="82"/>
      <c r="F873" s="82"/>
      <c r="G873" s="82"/>
      <c r="H873" s="82"/>
      <c r="I873" s="82"/>
      <c r="J873" s="82"/>
      <c r="K873" s="82"/>
      <c r="L873" s="82"/>
      <c r="M873" s="82"/>
      <c r="N873" s="82"/>
      <c r="O873" s="82"/>
      <c r="P873" s="82"/>
      <c r="Q873" s="82"/>
      <c r="R873" s="82"/>
      <c r="S873" s="82"/>
      <c r="T873" s="82"/>
      <c r="U873" s="82"/>
      <c r="V873" s="82"/>
      <c r="W873" s="82"/>
      <c r="X873" s="82"/>
      <c r="Y873" s="82"/>
      <c r="Z873" s="82"/>
    </row>
    <row r="874" spans="1:26" x14ac:dyDescent="0.45">
      <c r="A874" s="82"/>
      <c r="B874" s="82"/>
      <c r="C874" s="82"/>
      <c r="D874" s="82"/>
      <c r="E874" s="82"/>
      <c r="F874" s="82"/>
      <c r="G874" s="82"/>
      <c r="H874" s="82"/>
      <c r="I874" s="82"/>
      <c r="J874" s="82"/>
      <c r="K874" s="82"/>
      <c r="L874" s="82"/>
      <c r="M874" s="82"/>
      <c r="N874" s="82"/>
      <c r="O874" s="82"/>
      <c r="P874" s="82"/>
      <c r="Q874" s="82"/>
      <c r="R874" s="82"/>
      <c r="S874" s="82"/>
      <c r="T874" s="82"/>
      <c r="U874" s="82"/>
      <c r="V874" s="82"/>
      <c r="W874" s="82"/>
      <c r="X874" s="82"/>
      <c r="Y874" s="82"/>
      <c r="Z874" s="82"/>
    </row>
    <row r="875" spans="1:26" x14ac:dyDescent="0.45">
      <c r="A875" s="82"/>
      <c r="B875" s="82"/>
      <c r="C875" s="82"/>
      <c r="D875" s="82"/>
      <c r="E875" s="82"/>
      <c r="F875" s="82"/>
      <c r="G875" s="82"/>
      <c r="H875" s="82"/>
      <c r="I875" s="82"/>
      <c r="J875" s="82"/>
      <c r="K875" s="82"/>
      <c r="L875" s="82"/>
      <c r="M875" s="82"/>
      <c r="N875" s="82"/>
      <c r="O875" s="82"/>
      <c r="P875" s="82"/>
      <c r="Q875" s="82"/>
      <c r="R875" s="82"/>
      <c r="S875" s="82"/>
      <c r="T875" s="82"/>
      <c r="U875" s="82"/>
      <c r="V875" s="82"/>
      <c r="W875" s="82"/>
      <c r="X875" s="82"/>
      <c r="Y875" s="82"/>
      <c r="Z875" s="82"/>
    </row>
    <row r="876" spans="1:26" x14ac:dyDescent="0.45">
      <c r="A876" s="82"/>
      <c r="B876" s="82"/>
      <c r="C876" s="82"/>
      <c r="D876" s="82"/>
      <c r="E876" s="82"/>
      <c r="F876" s="82"/>
      <c r="G876" s="82"/>
      <c r="H876" s="82"/>
      <c r="I876" s="82"/>
      <c r="J876" s="82"/>
      <c r="K876" s="82"/>
      <c r="L876" s="82"/>
      <c r="M876" s="82"/>
      <c r="N876" s="82"/>
      <c r="O876" s="82"/>
      <c r="P876" s="82"/>
      <c r="Q876" s="82"/>
      <c r="R876" s="82"/>
      <c r="S876" s="82"/>
      <c r="T876" s="82"/>
      <c r="U876" s="82"/>
      <c r="V876" s="82"/>
      <c r="W876" s="82"/>
      <c r="X876" s="82"/>
      <c r="Y876" s="82"/>
      <c r="Z876" s="82"/>
    </row>
    <row r="877" spans="1:26" x14ac:dyDescent="0.45">
      <c r="A877" s="82"/>
      <c r="B877" s="82"/>
      <c r="C877" s="82"/>
      <c r="D877" s="82"/>
      <c r="E877" s="82"/>
      <c r="F877" s="82"/>
      <c r="G877" s="82"/>
      <c r="H877" s="82"/>
      <c r="I877" s="82"/>
      <c r="J877" s="82"/>
      <c r="K877" s="82"/>
      <c r="L877" s="82"/>
      <c r="M877" s="82"/>
      <c r="N877" s="82"/>
      <c r="O877" s="82"/>
      <c r="P877" s="82"/>
      <c r="Q877" s="82"/>
      <c r="R877" s="82"/>
      <c r="S877" s="82"/>
      <c r="T877" s="82"/>
      <c r="U877" s="82"/>
      <c r="V877" s="82"/>
      <c r="W877" s="82"/>
      <c r="X877" s="82"/>
      <c r="Y877" s="82"/>
      <c r="Z877" s="82"/>
    </row>
    <row r="878" spans="1:26" x14ac:dyDescent="0.45">
      <c r="A878" s="82"/>
      <c r="B878" s="82"/>
      <c r="C878" s="82"/>
      <c r="D878" s="82"/>
      <c r="E878" s="82"/>
      <c r="F878" s="82"/>
      <c r="G878" s="82"/>
      <c r="H878" s="82"/>
      <c r="I878" s="82"/>
      <c r="J878" s="82"/>
      <c r="K878" s="82"/>
      <c r="L878" s="82"/>
      <c r="M878" s="82"/>
      <c r="N878" s="82"/>
      <c r="O878" s="82"/>
      <c r="P878" s="82"/>
      <c r="Q878" s="82"/>
      <c r="R878" s="82"/>
      <c r="S878" s="82"/>
      <c r="T878" s="82"/>
      <c r="U878" s="82"/>
      <c r="V878" s="82"/>
      <c r="W878" s="82"/>
      <c r="X878" s="82"/>
      <c r="Y878" s="82"/>
      <c r="Z878" s="82"/>
    </row>
    <row r="879" spans="1:26" x14ac:dyDescent="0.45">
      <c r="A879" s="82"/>
      <c r="B879" s="82"/>
      <c r="C879" s="82"/>
      <c r="D879" s="82"/>
      <c r="E879" s="82"/>
      <c r="F879" s="82"/>
      <c r="G879" s="82"/>
      <c r="H879" s="82"/>
      <c r="I879" s="82"/>
      <c r="J879" s="82"/>
      <c r="K879" s="82"/>
      <c r="L879" s="82"/>
      <c r="M879" s="82"/>
      <c r="N879" s="82"/>
      <c r="O879" s="82"/>
      <c r="P879" s="82"/>
      <c r="Q879" s="82"/>
      <c r="R879" s="82"/>
      <c r="S879" s="82"/>
      <c r="T879" s="82"/>
      <c r="U879" s="82"/>
      <c r="V879" s="82"/>
      <c r="W879" s="82"/>
      <c r="X879" s="82"/>
      <c r="Y879" s="82"/>
      <c r="Z879" s="82"/>
    </row>
    <row r="880" spans="1:26" x14ac:dyDescent="0.45">
      <c r="A880" s="82"/>
      <c r="B880" s="82"/>
      <c r="C880" s="82"/>
      <c r="D880" s="82"/>
      <c r="E880" s="82"/>
      <c r="F880" s="82"/>
      <c r="G880" s="82"/>
      <c r="H880" s="82"/>
      <c r="I880" s="82"/>
      <c r="J880" s="82"/>
      <c r="K880" s="82"/>
      <c r="L880" s="82"/>
      <c r="M880" s="82"/>
      <c r="N880" s="82"/>
      <c r="O880" s="82"/>
      <c r="P880" s="82"/>
      <c r="Q880" s="82"/>
      <c r="R880" s="82"/>
      <c r="S880" s="82"/>
      <c r="T880" s="82"/>
      <c r="U880" s="82"/>
      <c r="V880" s="82"/>
      <c r="W880" s="82"/>
      <c r="X880" s="82"/>
      <c r="Y880" s="82"/>
      <c r="Z880" s="82"/>
    </row>
    <row r="881" spans="1:26" x14ac:dyDescent="0.45">
      <c r="A881" s="82"/>
      <c r="B881" s="82"/>
      <c r="C881" s="82"/>
      <c r="D881" s="82"/>
      <c r="E881" s="82"/>
      <c r="F881" s="82"/>
      <c r="G881" s="82"/>
      <c r="H881" s="82"/>
      <c r="I881" s="82"/>
      <c r="J881" s="82"/>
      <c r="K881" s="82"/>
      <c r="L881" s="82"/>
      <c r="M881" s="82"/>
      <c r="N881" s="82"/>
      <c r="O881" s="82"/>
      <c r="P881" s="82"/>
      <c r="Q881" s="82"/>
      <c r="R881" s="82"/>
      <c r="S881" s="82"/>
      <c r="T881" s="82"/>
      <c r="U881" s="82"/>
      <c r="V881" s="82"/>
      <c r="W881" s="82"/>
      <c r="X881" s="82"/>
      <c r="Y881" s="82"/>
      <c r="Z881" s="82"/>
    </row>
    <row r="882" spans="1:26" x14ac:dyDescent="0.45">
      <c r="A882" s="82"/>
      <c r="B882" s="82"/>
      <c r="C882" s="82"/>
      <c r="D882" s="82"/>
      <c r="E882" s="82"/>
      <c r="F882" s="82"/>
      <c r="G882" s="82"/>
      <c r="H882" s="82"/>
      <c r="I882" s="82"/>
      <c r="J882" s="82"/>
      <c r="K882" s="82"/>
      <c r="L882" s="82"/>
      <c r="M882" s="82"/>
      <c r="N882" s="82"/>
      <c r="O882" s="82"/>
      <c r="P882" s="82"/>
      <c r="Q882" s="82"/>
      <c r="R882" s="82"/>
      <c r="S882" s="82"/>
      <c r="T882" s="82"/>
      <c r="U882" s="82"/>
      <c r="V882" s="82"/>
      <c r="W882" s="82"/>
      <c r="X882" s="82"/>
      <c r="Y882" s="82"/>
      <c r="Z882" s="82"/>
    </row>
    <row r="883" spans="1:26" x14ac:dyDescent="0.45">
      <c r="A883" s="82"/>
      <c r="B883" s="82"/>
      <c r="C883" s="82"/>
      <c r="D883" s="82"/>
      <c r="E883" s="82"/>
      <c r="F883" s="82"/>
      <c r="G883" s="82"/>
      <c r="H883" s="82"/>
      <c r="I883" s="82"/>
      <c r="J883" s="82"/>
      <c r="K883" s="82"/>
      <c r="L883" s="82"/>
      <c r="M883" s="82"/>
      <c r="N883" s="82"/>
      <c r="O883" s="82"/>
      <c r="P883" s="82"/>
      <c r="Q883" s="82"/>
      <c r="R883" s="82"/>
      <c r="S883" s="82"/>
      <c r="T883" s="82"/>
      <c r="U883" s="82"/>
      <c r="V883" s="82"/>
      <c r="W883" s="82"/>
      <c r="X883" s="82"/>
      <c r="Y883" s="82"/>
      <c r="Z883" s="82"/>
    </row>
    <row r="884" spans="1:26" x14ac:dyDescent="0.45">
      <c r="A884" s="82"/>
      <c r="B884" s="82"/>
      <c r="C884" s="82"/>
      <c r="D884" s="82"/>
      <c r="E884" s="82"/>
      <c r="F884" s="82"/>
      <c r="G884" s="82"/>
      <c r="H884" s="82"/>
      <c r="I884" s="82"/>
      <c r="J884" s="82"/>
      <c r="K884" s="82"/>
      <c r="L884" s="82"/>
      <c r="M884" s="82"/>
      <c r="N884" s="82"/>
      <c r="O884" s="82"/>
      <c r="P884" s="82"/>
      <c r="Q884" s="82"/>
      <c r="R884" s="82"/>
      <c r="S884" s="82"/>
      <c r="T884" s="82"/>
      <c r="U884" s="82"/>
      <c r="V884" s="82"/>
      <c r="W884" s="82"/>
      <c r="X884" s="82"/>
      <c r="Y884" s="82"/>
      <c r="Z884" s="82"/>
    </row>
    <row r="885" spans="1:26" x14ac:dyDescent="0.45">
      <c r="A885" s="82"/>
      <c r="B885" s="82"/>
      <c r="C885" s="82"/>
      <c r="D885" s="82"/>
      <c r="E885" s="82"/>
      <c r="F885" s="82"/>
      <c r="G885" s="82"/>
      <c r="H885" s="82"/>
      <c r="I885" s="82"/>
      <c r="J885" s="82"/>
      <c r="K885" s="82"/>
      <c r="L885" s="82"/>
      <c r="M885" s="82"/>
      <c r="N885" s="82"/>
      <c r="O885" s="82"/>
      <c r="P885" s="82"/>
      <c r="Q885" s="82"/>
      <c r="R885" s="82"/>
      <c r="S885" s="82"/>
      <c r="T885" s="82"/>
      <c r="U885" s="82"/>
      <c r="V885" s="82"/>
      <c r="W885" s="82"/>
      <c r="X885" s="82"/>
      <c r="Y885" s="82"/>
      <c r="Z885" s="82"/>
    </row>
    <row r="886" spans="1:26" x14ac:dyDescent="0.45">
      <c r="A886" s="82"/>
      <c r="B886" s="82"/>
      <c r="C886" s="82"/>
      <c r="D886" s="82"/>
      <c r="E886" s="82"/>
      <c r="F886" s="82"/>
      <c r="G886" s="82"/>
      <c r="H886" s="82"/>
      <c r="I886" s="82"/>
      <c r="J886" s="82"/>
      <c r="K886" s="82"/>
      <c r="L886" s="82"/>
      <c r="M886" s="82"/>
      <c r="N886" s="82"/>
      <c r="O886" s="82"/>
      <c r="P886" s="82"/>
      <c r="Q886" s="82"/>
      <c r="R886" s="82"/>
      <c r="S886" s="82"/>
      <c r="T886" s="82"/>
      <c r="U886" s="82"/>
      <c r="V886" s="82"/>
      <c r="W886" s="82"/>
      <c r="X886" s="82"/>
      <c r="Y886" s="82"/>
      <c r="Z886" s="82"/>
    </row>
    <row r="887" spans="1:26" x14ac:dyDescent="0.45">
      <c r="A887" s="82"/>
      <c r="B887" s="82"/>
      <c r="C887" s="82"/>
      <c r="D887" s="82"/>
      <c r="E887" s="82"/>
      <c r="F887" s="82"/>
      <c r="G887" s="82"/>
      <c r="H887" s="82"/>
      <c r="I887" s="82"/>
      <c r="J887" s="82"/>
      <c r="K887" s="82"/>
      <c r="L887" s="82"/>
      <c r="M887" s="82"/>
      <c r="N887" s="82"/>
      <c r="O887" s="82"/>
      <c r="P887" s="82"/>
      <c r="Q887" s="82"/>
      <c r="R887" s="82"/>
      <c r="S887" s="82"/>
      <c r="T887" s="82"/>
      <c r="U887" s="82"/>
      <c r="V887" s="82"/>
      <c r="W887" s="82"/>
      <c r="X887" s="82"/>
      <c r="Y887" s="82"/>
      <c r="Z887" s="82"/>
    </row>
    <row r="888" spans="1:26" x14ac:dyDescent="0.45">
      <c r="A888" s="82"/>
      <c r="B888" s="82"/>
      <c r="C888" s="82"/>
      <c r="D888" s="82"/>
      <c r="E888" s="82"/>
      <c r="F888" s="82"/>
      <c r="G888" s="82"/>
      <c r="H888" s="82"/>
      <c r="I888" s="82"/>
      <c r="J888" s="82"/>
      <c r="K888" s="82"/>
      <c r="L888" s="82"/>
      <c r="M888" s="82"/>
      <c r="N888" s="82"/>
      <c r="O888" s="82"/>
      <c r="P888" s="82"/>
      <c r="Q888" s="82"/>
      <c r="R888" s="82"/>
      <c r="S888" s="82"/>
      <c r="T888" s="82"/>
      <c r="U888" s="82"/>
      <c r="V888" s="82"/>
      <c r="W888" s="82"/>
      <c r="X888" s="82"/>
      <c r="Y888" s="82"/>
      <c r="Z888" s="82"/>
    </row>
    <row r="889" spans="1:26" x14ac:dyDescent="0.45">
      <c r="A889" s="82"/>
      <c r="B889" s="82"/>
      <c r="C889" s="82"/>
      <c r="D889" s="82"/>
      <c r="E889" s="82"/>
      <c r="F889" s="82"/>
      <c r="G889" s="82"/>
      <c r="H889" s="82"/>
      <c r="I889" s="82"/>
      <c r="J889" s="82"/>
      <c r="K889" s="82"/>
      <c r="L889" s="82"/>
      <c r="M889" s="82"/>
      <c r="N889" s="82"/>
      <c r="O889" s="82"/>
      <c r="P889" s="82"/>
      <c r="Q889" s="82"/>
      <c r="R889" s="82"/>
      <c r="S889" s="82"/>
      <c r="T889" s="82"/>
      <c r="U889" s="82"/>
      <c r="V889" s="82"/>
      <c r="W889" s="82"/>
      <c r="X889" s="82"/>
      <c r="Y889" s="82"/>
      <c r="Z889" s="82"/>
    </row>
    <row r="890" spans="1:26" x14ac:dyDescent="0.45">
      <c r="A890" s="82"/>
      <c r="B890" s="82"/>
      <c r="C890" s="82"/>
      <c r="D890" s="82"/>
      <c r="E890" s="82"/>
      <c r="F890" s="82"/>
      <c r="G890" s="82"/>
      <c r="H890" s="82"/>
      <c r="I890" s="82"/>
      <c r="J890" s="82"/>
      <c r="K890" s="82"/>
      <c r="L890" s="82"/>
      <c r="M890" s="82"/>
      <c r="N890" s="82"/>
      <c r="O890" s="82"/>
      <c r="P890" s="82"/>
      <c r="Q890" s="82"/>
      <c r="R890" s="82"/>
      <c r="S890" s="82"/>
      <c r="T890" s="82"/>
      <c r="U890" s="82"/>
      <c r="V890" s="82"/>
      <c r="W890" s="82"/>
      <c r="X890" s="82"/>
      <c r="Y890" s="82"/>
      <c r="Z890" s="82"/>
    </row>
    <row r="891" spans="1:26" x14ac:dyDescent="0.45">
      <c r="A891" s="82"/>
      <c r="B891" s="82"/>
      <c r="C891" s="82"/>
      <c r="D891" s="82"/>
      <c r="E891" s="82"/>
      <c r="F891" s="82"/>
      <c r="G891" s="82"/>
      <c r="H891" s="82"/>
      <c r="I891" s="82"/>
      <c r="J891" s="82"/>
      <c r="K891" s="82"/>
      <c r="L891" s="82"/>
      <c r="M891" s="82"/>
      <c r="N891" s="82"/>
      <c r="O891" s="82"/>
      <c r="P891" s="82"/>
      <c r="Q891" s="82"/>
      <c r="R891" s="82"/>
      <c r="S891" s="82"/>
      <c r="T891" s="82"/>
      <c r="U891" s="82"/>
      <c r="V891" s="82"/>
      <c r="W891" s="82"/>
      <c r="X891" s="82"/>
      <c r="Y891" s="82"/>
      <c r="Z891" s="82"/>
    </row>
    <row r="892" spans="1:26" x14ac:dyDescent="0.45">
      <c r="A892" s="82"/>
      <c r="B892" s="82"/>
      <c r="C892" s="82"/>
      <c r="D892" s="82"/>
      <c r="E892" s="82"/>
      <c r="F892" s="82"/>
      <c r="G892" s="82"/>
      <c r="H892" s="82"/>
      <c r="I892" s="82"/>
      <c r="J892" s="82"/>
      <c r="K892" s="82"/>
      <c r="L892" s="82"/>
      <c r="M892" s="82"/>
      <c r="N892" s="82"/>
      <c r="O892" s="82"/>
      <c r="P892" s="82"/>
      <c r="Q892" s="82"/>
      <c r="R892" s="82"/>
      <c r="S892" s="82"/>
      <c r="T892" s="82"/>
      <c r="U892" s="82"/>
      <c r="V892" s="82"/>
      <c r="W892" s="82"/>
      <c r="X892" s="82"/>
      <c r="Y892" s="82"/>
      <c r="Z892" s="82"/>
    </row>
    <row r="893" spans="1:26" x14ac:dyDescent="0.45">
      <c r="A893" s="82"/>
      <c r="B893" s="82"/>
      <c r="C893" s="82"/>
      <c r="D893" s="82"/>
      <c r="E893" s="82"/>
      <c r="F893" s="82"/>
      <c r="G893" s="82"/>
      <c r="H893" s="82"/>
      <c r="I893" s="82"/>
      <c r="J893" s="82"/>
      <c r="K893" s="82"/>
      <c r="L893" s="82"/>
      <c r="M893" s="82"/>
      <c r="N893" s="82"/>
      <c r="O893" s="82"/>
      <c r="P893" s="82"/>
      <c r="Q893" s="82"/>
      <c r="R893" s="82"/>
      <c r="S893" s="82"/>
      <c r="T893" s="82"/>
      <c r="U893" s="82"/>
      <c r="V893" s="82"/>
      <c r="W893" s="82"/>
      <c r="X893" s="82"/>
      <c r="Y893" s="82"/>
      <c r="Z893" s="82"/>
    </row>
    <row r="894" spans="1:26" x14ac:dyDescent="0.45">
      <c r="A894" s="82"/>
      <c r="B894" s="82"/>
      <c r="C894" s="82"/>
      <c r="D894" s="82"/>
      <c r="E894" s="82"/>
      <c r="F894" s="82"/>
      <c r="G894" s="82"/>
      <c r="H894" s="82"/>
      <c r="I894" s="82"/>
      <c r="J894" s="82"/>
      <c r="K894" s="82"/>
      <c r="L894" s="82"/>
      <c r="M894" s="82"/>
      <c r="N894" s="82"/>
      <c r="O894" s="82"/>
      <c r="P894" s="82"/>
      <c r="Q894" s="82"/>
      <c r="R894" s="82"/>
      <c r="S894" s="82"/>
      <c r="T894" s="82"/>
      <c r="U894" s="82"/>
      <c r="V894" s="82"/>
      <c r="W894" s="82"/>
      <c r="X894" s="82"/>
      <c r="Y894" s="82"/>
      <c r="Z894" s="82"/>
    </row>
    <row r="895" spans="1:26" x14ac:dyDescent="0.45">
      <c r="A895" s="82"/>
      <c r="B895" s="82"/>
      <c r="C895" s="82"/>
      <c r="D895" s="82"/>
      <c r="E895" s="82"/>
      <c r="F895" s="82"/>
      <c r="G895" s="82"/>
      <c r="H895" s="82"/>
      <c r="I895" s="82"/>
      <c r="J895" s="82"/>
      <c r="K895" s="82"/>
      <c r="L895" s="82"/>
      <c r="M895" s="82"/>
      <c r="N895" s="82"/>
      <c r="O895" s="82"/>
      <c r="P895" s="82"/>
      <c r="Q895" s="82"/>
      <c r="R895" s="82"/>
      <c r="S895" s="82"/>
      <c r="T895" s="82"/>
      <c r="U895" s="82"/>
      <c r="V895" s="82"/>
      <c r="W895" s="82"/>
      <c r="X895" s="82"/>
      <c r="Y895" s="82"/>
      <c r="Z895" s="82"/>
    </row>
    <row r="896" spans="1:26" x14ac:dyDescent="0.45">
      <c r="A896" s="82"/>
      <c r="B896" s="82"/>
      <c r="C896" s="82"/>
      <c r="D896" s="82"/>
      <c r="E896" s="82"/>
      <c r="F896" s="82"/>
      <c r="G896" s="82"/>
      <c r="H896" s="82"/>
      <c r="I896" s="82"/>
      <c r="J896" s="82"/>
      <c r="K896" s="82"/>
      <c r="L896" s="82"/>
      <c r="M896" s="82"/>
      <c r="N896" s="82"/>
      <c r="O896" s="82"/>
      <c r="P896" s="82"/>
      <c r="Q896" s="82"/>
      <c r="R896" s="82"/>
      <c r="S896" s="82"/>
      <c r="T896" s="82"/>
      <c r="U896" s="82"/>
      <c r="V896" s="82"/>
      <c r="W896" s="82"/>
      <c r="X896" s="82"/>
      <c r="Y896" s="82"/>
      <c r="Z896" s="82"/>
    </row>
    <row r="897" spans="1:26" x14ac:dyDescent="0.45">
      <c r="A897" s="82"/>
      <c r="B897" s="82"/>
      <c r="C897" s="82"/>
      <c r="D897" s="82"/>
      <c r="E897" s="82"/>
      <c r="F897" s="82"/>
      <c r="G897" s="82"/>
      <c r="H897" s="82"/>
      <c r="I897" s="82"/>
      <c r="J897" s="82"/>
      <c r="K897" s="82"/>
      <c r="L897" s="82"/>
      <c r="M897" s="82"/>
      <c r="N897" s="82"/>
      <c r="O897" s="82"/>
      <c r="P897" s="82"/>
      <c r="Q897" s="82"/>
      <c r="R897" s="82"/>
      <c r="S897" s="82"/>
      <c r="T897" s="82"/>
      <c r="U897" s="82"/>
      <c r="V897" s="82"/>
      <c r="W897" s="82"/>
      <c r="X897" s="82"/>
      <c r="Y897" s="82"/>
      <c r="Z897" s="82"/>
    </row>
    <row r="898" spans="1:26" x14ac:dyDescent="0.45">
      <c r="A898" s="82"/>
      <c r="B898" s="82"/>
      <c r="C898" s="82"/>
      <c r="D898" s="82"/>
      <c r="E898" s="82"/>
      <c r="F898" s="82"/>
      <c r="G898" s="82"/>
      <c r="H898" s="82"/>
      <c r="I898" s="82"/>
      <c r="J898" s="82"/>
      <c r="K898" s="82"/>
      <c r="L898" s="82"/>
      <c r="M898" s="82"/>
      <c r="N898" s="82"/>
      <c r="O898" s="82"/>
      <c r="P898" s="82"/>
      <c r="Q898" s="82"/>
      <c r="R898" s="82"/>
      <c r="S898" s="82"/>
      <c r="T898" s="82"/>
      <c r="U898" s="82"/>
      <c r="V898" s="82"/>
      <c r="W898" s="82"/>
      <c r="X898" s="82"/>
      <c r="Y898" s="82"/>
      <c r="Z898" s="82"/>
    </row>
    <row r="899" spans="1:26" x14ac:dyDescent="0.45">
      <c r="A899" s="82"/>
      <c r="B899" s="82"/>
      <c r="C899" s="82"/>
      <c r="D899" s="82"/>
      <c r="E899" s="82"/>
      <c r="F899" s="82"/>
      <c r="G899" s="82"/>
      <c r="H899" s="82"/>
      <c r="I899" s="82"/>
      <c r="J899" s="82"/>
      <c r="K899" s="82"/>
      <c r="L899" s="82"/>
      <c r="M899" s="82"/>
      <c r="N899" s="82"/>
      <c r="O899" s="82"/>
      <c r="P899" s="82"/>
      <c r="Q899" s="82"/>
      <c r="R899" s="82"/>
      <c r="S899" s="82"/>
      <c r="T899" s="82"/>
      <c r="U899" s="82"/>
      <c r="V899" s="82"/>
      <c r="W899" s="82"/>
      <c r="X899" s="82"/>
      <c r="Y899" s="82"/>
      <c r="Z899" s="82"/>
    </row>
    <row r="900" spans="1:26" x14ac:dyDescent="0.45">
      <c r="A900" s="82"/>
      <c r="B900" s="82"/>
      <c r="C900" s="82"/>
      <c r="D900" s="82"/>
      <c r="E900" s="82"/>
      <c r="F900" s="82"/>
      <c r="G900" s="82"/>
      <c r="H900" s="82"/>
      <c r="I900" s="82"/>
      <c r="J900" s="82"/>
      <c r="K900" s="82"/>
      <c r="L900" s="82"/>
      <c r="M900" s="82"/>
      <c r="N900" s="82"/>
      <c r="O900" s="82"/>
      <c r="P900" s="82"/>
      <c r="Q900" s="82"/>
      <c r="R900" s="82"/>
      <c r="S900" s="82"/>
      <c r="T900" s="82"/>
      <c r="U900" s="82"/>
      <c r="V900" s="82"/>
      <c r="W900" s="82"/>
      <c r="X900" s="82"/>
      <c r="Y900" s="82"/>
      <c r="Z900" s="82"/>
    </row>
    <row r="901" spans="1:26" x14ac:dyDescent="0.45">
      <c r="A901" s="82"/>
      <c r="B901" s="82"/>
      <c r="C901" s="82"/>
      <c r="D901" s="82"/>
      <c r="E901" s="82"/>
      <c r="F901" s="82"/>
      <c r="G901" s="82"/>
      <c r="H901" s="82"/>
      <c r="I901" s="82"/>
      <c r="J901" s="82"/>
      <c r="K901" s="82"/>
      <c r="L901" s="82"/>
      <c r="M901" s="82"/>
      <c r="N901" s="82"/>
      <c r="O901" s="82"/>
      <c r="P901" s="82"/>
      <c r="Q901" s="82"/>
      <c r="R901" s="82"/>
      <c r="S901" s="82"/>
      <c r="T901" s="82"/>
      <c r="U901" s="82"/>
      <c r="V901" s="82"/>
      <c r="W901" s="82"/>
      <c r="X901" s="82"/>
      <c r="Y901" s="82"/>
      <c r="Z901" s="82"/>
    </row>
    <row r="902" spans="1:26" x14ac:dyDescent="0.45">
      <c r="A902" s="82"/>
      <c r="B902" s="82"/>
      <c r="C902" s="82"/>
      <c r="D902" s="82"/>
      <c r="E902" s="82"/>
      <c r="F902" s="82"/>
      <c r="G902" s="82"/>
      <c r="H902" s="82"/>
      <c r="I902" s="82"/>
      <c r="J902" s="82"/>
      <c r="K902" s="82"/>
      <c r="L902" s="82"/>
      <c r="M902" s="82"/>
      <c r="N902" s="82"/>
      <c r="O902" s="82"/>
      <c r="P902" s="82"/>
      <c r="Q902" s="82"/>
      <c r="R902" s="82"/>
      <c r="S902" s="82"/>
      <c r="T902" s="82"/>
      <c r="U902" s="82"/>
      <c r="V902" s="82"/>
      <c r="W902" s="82"/>
      <c r="X902" s="82"/>
      <c r="Y902" s="82"/>
      <c r="Z902" s="82"/>
    </row>
    <row r="903" spans="1:26" x14ac:dyDescent="0.45">
      <c r="A903" s="82"/>
      <c r="B903" s="82"/>
      <c r="C903" s="82"/>
      <c r="D903" s="82"/>
      <c r="E903" s="82"/>
      <c r="F903" s="82"/>
      <c r="G903" s="82"/>
      <c r="H903" s="82"/>
      <c r="I903" s="82"/>
      <c r="J903" s="82"/>
      <c r="K903" s="82"/>
      <c r="L903" s="82"/>
      <c r="M903" s="82"/>
      <c r="N903" s="82"/>
      <c r="O903" s="82"/>
      <c r="P903" s="82"/>
      <c r="Q903" s="82"/>
      <c r="R903" s="82"/>
      <c r="S903" s="82"/>
      <c r="T903" s="82"/>
      <c r="U903" s="82"/>
      <c r="V903" s="82"/>
      <c r="W903" s="82"/>
      <c r="X903" s="82"/>
      <c r="Y903" s="82"/>
      <c r="Z903" s="82"/>
    </row>
    <row r="904" spans="1:26" x14ac:dyDescent="0.45">
      <c r="A904" s="82"/>
      <c r="B904" s="82"/>
      <c r="C904" s="82"/>
      <c r="D904" s="82"/>
      <c r="E904" s="82"/>
      <c r="F904" s="82"/>
      <c r="G904" s="82"/>
      <c r="H904" s="82"/>
      <c r="I904" s="82"/>
      <c r="J904" s="82"/>
      <c r="K904" s="82"/>
      <c r="L904" s="82"/>
      <c r="M904" s="82"/>
      <c r="N904" s="82"/>
      <c r="O904" s="82"/>
      <c r="P904" s="82"/>
      <c r="Q904" s="82"/>
      <c r="R904" s="82"/>
      <c r="S904" s="82"/>
      <c r="T904" s="82"/>
      <c r="U904" s="82"/>
      <c r="V904" s="82"/>
      <c r="W904" s="82"/>
      <c r="X904" s="82"/>
      <c r="Y904" s="82"/>
      <c r="Z904" s="82"/>
    </row>
    <row r="905" spans="1:26" x14ac:dyDescent="0.45">
      <c r="A905" s="82"/>
      <c r="B905" s="82"/>
      <c r="C905" s="82"/>
      <c r="D905" s="82"/>
      <c r="E905" s="82"/>
      <c r="F905" s="82"/>
      <c r="G905" s="82"/>
      <c r="H905" s="82"/>
      <c r="I905" s="82"/>
      <c r="J905" s="82"/>
      <c r="K905" s="82"/>
      <c r="L905" s="82"/>
      <c r="M905" s="82"/>
      <c r="N905" s="82"/>
      <c r="O905" s="82"/>
      <c r="P905" s="82"/>
      <c r="Q905" s="82"/>
      <c r="R905" s="82"/>
      <c r="S905" s="82"/>
      <c r="T905" s="82"/>
      <c r="U905" s="82"/>
      <c r="V905" s="82"/>
      <c r="W905" s="82"/>
      <c r="X905" s="82"/>
      <c r="Y905" s="82"/>
      <c r="Z905" s="82"/>
    </row>
    <row r="906" spans="1:26" x14ac:dyDescent="0.45">
      <c r="A906" s="82"/>
      <c r="B906" s="82"/>
      <c r="C906" s="82"/>
      <c r="D906" s="82"/>
      <c r="E906" s="82"/>
      <c r="F906" s="82"/>
      <c r="G906" s="82"/>
      <c r="H906" s="82"/>
      <c r="I906" s="82"/>
      <c r="J906" s="82"/>
      <c r="K906" s="82"/>
      <c r="L906" s="82"/>
      <c r="M906" s="82"/>
      <c r="N906" s="82"/>
      <c r="O906" s="82"/>
      <c r="P906" s="82"/>
      <c r="Q906" s="82"/>
      <c r="R906" s="82"/>
      <c r="S906" s="82"/>
      <c r="T906" s="82"/>
      <c r="U906" s="82"/>
      <c r="V906" s="82"/>
      <c r="W906" s="82"/>
      <c r="X906" s="82"/>
      <c r="Y906" s="82"/>
      <c r="Z906" s="82"/>
    </row>
    <row r="907" spans="1:26" x14ac:dyDescent="0.45">
      <c r="A907" s="82"/>
      <c r="B907" s="82"/>
      <c r="C907" s="82"/>
      <c r="D907" s="82"/>
      <c r="E907" s="82"/>
      <c r="F907" s="82"/>
      <c r="G907" s="82"/>
      <c r="H907" s="82"/>
      <c r="I907" s="82"/>
      <c r="J907" s="82"/>
      <c r="K907" s="82"/>
      <c r="L907" s="82"/>
      <c r="M907" s="82"/>
      <c r="N907" s="82"/>
      <c r="O907" s="82"/>
      <c r="P907" s="82"/>
      <c r="Q907" s="82"/>
      <c r="R907" s="82"/>
      <c r="S907" s="82"/>
      <c r="T907" s="82"/>
      <c r="U907" s="82"/>
      <c r="V907" s="82"/>
      <c r="W907" s="82"/>
      <c r="X907" s="82"/>
      <c r="Y907" s="82"/>
      <c r="Z907" s="82"/>
    </row>
    <row r="908" spans="1:26" x14ac:dyDescent="0.45">
      <c r="A908" s="82"/>
      <c r="B908" s="82"/>
      <c r="C908" s="82"/>
      <c r="D908" s="82"/>
      <c r="E908" s="82"/>
      <c r="F908" s="82"/>
      <c r="G908" s="82"/>
      <c r="H908" s="82"/>
      <c r="I908" s="82"/>
      <c r="J908" s="82"/>
      <c r="K908" s="82"/>
      <c r="L908" s="82"/>
      <c r="M908" s="82"/>
      <c r="N908" s="82"/>
      <c r="O908" s="82"/>
      <c r="P908" s="82"/>
      <c r="Q908" s="82"/>
      <c r="R908" s="82"/>
      <c r="S908" s="82"/>
      <c r="T908" s="82"/>
      <c r="U908" s="82"/>
      <c r="V908" s="82"/>
      <c r="W908" s="82"/>
      <c r="X908" s="82"/>
      <c r="Y908" s="82"/>
      <c r="Z908" s="82"/>
    </row>
    <row r="909" spans="1:26" x14ac:dyDescent="0.45">
      <c r="A909" s="82"/>
      <c r="B909" s="82"/>
      <c r="C909" s="82"/>
      <c r="D909" s="82"/>
      <c r="E909" s="82"/>
      <c r="F909" s="82"/>
      <c r="G909" s="82"/>
      <c r="H909" s="82"/>
      <c r="I909" s="82"/>
      <c r="J909" s="82"/>
      <c r="K909" s="82"/>
      <c r="L909" s="82"/>
      <c r="M909" s="82"/>
      <c r="N909" s="82"/>
      <c r="O909" s="82"/>
      <c r="P909" s="82"/>
      <c r="Q909" s="82"/>
      <c r="R909" s="82"/>
      <c r="S909" s="82"/>
      <c r="T909" s="82"/>
      <c r="U909" s="82"/>
      <c r="V909" s="82"/>
      <c r="W909" s="82"/>
      <c r="X909" s="82"/>
      <c r="Y909" s="82"/>
      <c r="Z909" s="82"/>
    </row>
    <row r="910" spans="1:26" x14ac:dyDescent="0.45">
      <c r="A910" s="82"/>
      <c r="B910" s="82"/>
      <c r="C910" s="82"/>
      <c r="D910" s="82"/>
      <c r="E910" s="82"/>
      <c r="F910" s="82"/>
      <c r="G910" s="82"/>
      <c r="H910" s="82"/>
      <c r="I910" s="82"/>
      <c r="J910" s="82"/>
      <c r="K910" s="82"/>
      <c r="L910" s="82"/>
      <c r="M910" s="82"/>
      <c r="N910" s="82"/>
      <c r="O910" s="82"/>
      <c r="P910" s="82"/>
      <c r="Q910" s="82"/>
      <c r="R910" s="82"/>
      <c r="S910" s="82"/>
      <c r="T910" s="82"/>
      <c r="U910" s="82"/>
      <c r="V910" s="82"/>
      <c r="W910" s="82"/>
      <c r="X910" s="82"/>
      <c r="Y910" s="82"/>
      <c r="Z910" s="82"/>
    </row>
    <row r="911" spans="1:26" x14ac:dyDescent="0.45">
      <c r="A911" s="82"/>
      <c r="B911" s="82"/>
      <c r="C911" s="82"/>
      <c r="D911" s="82"/>
      <c r="E911" s="82"/>
      <c r="F911" s="82"/>
      <c r="G911" s="82"/>
      <c r="H911" s="82"/>
      <c r="I911" s="82"/>
      <c r="J911" s="82"/>
      <c r="K911" s="82"/>
      <c r="L911" s="82"/>
      <c r="M911" s="82"/>
      <c r="N911" s="82"/>
      <c r="O911" s="82"/>
      <c r="P911" s="82"/>
      <c r="Q911" s="82"/>
      <c r="R911" s="82"/>
      <c r="S911" s="82"/>
      <c r="T911" s="82"/>
      <c r="U911" s="82"/>
      <c r="V911" s="82"/>
      <c r="W911" s="82"/>
      <c r="X911" s="82"/>
      <c r="Y911" s="82"/>
      <c r="Z911" s="82"/>
    </row>
    <row r="912" spans="1:26" x14ac:dyDescent="0.45">
      <c r="A912" s="82"/>
      <c r="B912" s="82"/>
      <c r="C912" s="82"/>
      <c r="D912" s="82"/>
      <c r="E912" s="82"/>
      <c r="F912" s="82"/>
      <c r="G912" s="82"/>
      <c r="H912" s="82"/>
      <c r="I912" s="82"/>
      <c r="J912" s="82"/>
      <c r="K912" s="82"/>
      <c r="L912" s="82"/>
      <c r="M912" s="82"/>
      <c r="N912" s="82"/>
      <c r="O912" s="82"/>
      <c r="P912" s="82"/>
      <c r="Q912" s="82"/>
      <c r="R912" s="82"/>
      <c r="S912" s="82"/>
      <c r="T912" s="82"/>
      <c r="U912" s="82"/>
      <c r="V912" s="82"/>
      <c r="W912" s="82"/>
      <c r="X912" s="82"/>
      <c r="Y912" s="82"/>
      <c r="Z912" s="82"/>
    </row>
    <row r="913" spans="1:26" x14ac:dyDescent="0.45">
      <c r="A913" s="82"/>
      <c r="B913" s="82"/>
      <c r="C913" s="82"/>
      <c r="D913" s="82"/>
      <c r="E913" s="82"/>
      <c r="F913" s="82"/>
      <c r="G913" s="82"/>
      <c r="H913" s="82"/>
      <c r="I913" s="82"/>
      <c r="J913" s="82"/>
      <c r="K913" s="82"/>
      <c r="L913" s="82"/>
      <c r="M913" s="82"/>
      <c r="N913" s="82"/>
      <c r="O913" s="82"/>
      <c r="P913" s="82"/>
      <c r="Q913" s="82"/>
      <c r="R913" s="82"/>
      <c r="S913" s="82"/>
      <c r="T913" s="82"/>
      <c r="U913" s="82"/>
      <c r="V913" s="82"/>
      <c r="W913" s="82"/>
      <c r="X913" s="82"/>
      <c r="Y913" s="82"/>
      <c r="Z913" s="82"/>
    </row>
    <row r="914" spans="1:26" x14ac:dyDescent="0.45">
      <c r="A914" s="82"/>
      <c r="B914" s="82"/>
      <c r="C914" s="82"/>
      <c r="D914" s="82"/>
      <c r="E914" s="82"/>
      <c r="F914" s="82"/>
      <c r="G914" s="82"/>
      <c r="H914" s="82"/>
      <c r="I914" s="82"/>
      <c r="J914" s="82"/>
      <c r="K914" s="82"/>
      <c r="L914" s="82"/>
      <c r="M914" s="82"/>
      <c r="N914" s="82"/>
      <c r="O914" s="82"/>
      <c r="P914" s="82"/>
      <c r="Q914" s="82"/>
      <c r="R914" s="82"/>
      <c r="S914" s="82"/>
      <c r="T914" s="82"/>
      <c r="U914" s="82"/>
      <c r="V914" s="82"/>
      <c r="W914" s="82"/>
      <c r="X914" s="82"/>
      <c r="Y914" s="82"/>
      <c r="Z914" s="82"/>
    </row>
    <row r="915" spans="1:26" x14ac:dyDescent="0.45">
      <c r="A915" s="82"/>
      <c r="B915" s="82"/>
      <c r="C915" s="82"/>
      <c r="D915" s="82"/>
      <c r="E915" s="82"/>
      <c r="F915" s="82"/>
      <c r="G915" s="82"/>
      <c r="H915" s="82"/>
      <c r="I915" s="82"/>
      <c r="J915" s="82"/>
      <c r="K915" s="82"/>
      <c r="L915" s="82"/>
      <c r="M915" s="82"/>
      <c r="N915" s="82"/>
      <c r="O915" s="82"/>
      <c r="P915" s="82"/>
      <c r="Q915" s="82"/>
      <c r="R915" s="82"/>
      <c r="S915" s="82"/>
      <c r="T915" s="82"/>
      <c r="U915" s="82"/>
      <c r="V915" s="82"/>
      <c r="W915" s="82"/>
      <c r="X915" s="82"/>
      <c r="Y915" s="82"/>
      <c r="Z915" s="82"/>
    </row>
    <row r="916" spans="1:26" x14ac:dyDescent="0.45">
      <c r="A916" s="82"/>
      <c r="B916" s="82"/>
      <c r="C916" s="82"/>
      <c r="D916" s="82"/>
      <c r="E916" s="82"/>
      <c r="F916" s="82"/>
      <c r="G916" s="82"/>
      <c r="H916" s="82"/>
      <c r="I916" s="82"/>
      <c r="J916" s="82"/>
      <c r="K916" s="82"/>
      <c r="L916" s="82"/>
      <c r="M916" s="82"/>
      <c r="N916" s="82"/>
      <c r="O916" s="82"/>
      <c r="P916" s="82"/>
      <c r="Q916" s="82"/>
      <c r="R916" s="82"/>
      <c r="S916" s="82"/>
      <c r="T916" s="82"/>
      <c r="U916" s="82"/>
      <c r="V916" s="82"/>
      <c r="W916" s="82"/>
      <c r="X916" s="82"/>
      <c r="Y916" s="82"/>
      <c r="Z916" s="82"/>
    </row>
    <row r="917" spans="1:26" x14ac:dyDescent="0.45">
      <c r="A917" s="82"/>
      <c r="B917" s="82"/>
      <c r="C917" s="82"/>
      <c r="D917" s="82"/>
      <c r="E917" s="82"/>
      <c r="F917" s="82"/>
      <c r="G917" s="82"/>
      <c r="H917" s="82"/>
      <c r="I917" s="82"/>
      <c r="J917" s="82"/>
      <c r="K917" s="82"/>
      <c r="L917" s="82"/>
      <c r="M917" s="82"/>
      <c r="N917" s="82"/>
      <c r="O917" s="82"/>
      <c r="P917" s="82"/>
      <c r="Q917" s="82"/>
      <c r="R917" s="82"/>
      <c r="S917" s="82"/>
      <c r="T917" s="82"/>
      <c r="U917" s="82"/>
      <c r="V917" s="82"/>
      <c r="W917" s="82"/>
      <c r="X917" s="82"/>
      <c r="Y917" s="82"/>
      <c r="Z917" s="82"/>
    </row>
    <row r="918" spans="1:26" x14ac:dyDescent="0.45">
      <c r="A918" s="82"/>
      <c r="B918" s="82"/>
      <c r="C918" s="82"/>
      <c r="D918" s="82"/>
      <c r="E918" s="82"/>
      <c r="F918" s="82"/>
      <c r="G918" s="82"/>
      <c r="H918" s="82"/>
      <c r="I918" s="82"/>
      <c r="J918" s="82"/>
      <c r="K918" s="82"/>
      <c r="L918" s="82"/>
      <c r="M918" s="82"/>
      <c r="N918" s="82"/>
      <c r="O918" s="82"/>
      <c r="P918" s="82"/>
      <c r="Q918" s="82"/>
      <c r="R918" s="82"/>
      <c r="S918" s="82"/>
      <c r="T918" s="82"/>
      <c r="U918" s="82"/>
      <c r="V918" s="82"/>
      <c r="W918" s="82"/>
      <c r="X918" s="82"/>
      <c r="Y918" s="82"/>
      <c r="Z918" s="82"/>
    </row>
    <row r="919" spans="1:26" x14ac:dyDescent="0.45">
      <c r="A919" s="82"/>
      <c r="B919" s="82"/>
      <c r="C919" s="82"/>
      <c r="D919" s="82"/>
      <c r="E919" s="82"/>
      <c r="F919" s="82"/>
      <c r="G919" s="82"/>
      <c r="H919" s="82"/>
      <c r="I919" s="82"/>
      <c r="J919" s="82"/>
      <c r="K919" s="82"/>
      <c r="L919" s="82"/>
      <c r="M919" s="82"/>
      <c r="N919" s="82"/>
      <c r="O919" s="82"/>
      <c r="P919" s="82"/>
      <c r="Q919" s="82"/>
      <c r="R919" s="82"/>
      <c r="S919" s="82"/>
      <c r="T919" s="82"/>
      <c r="U919" s="82"/>
      <c r="V919" s="82"/>
      <c r="W919" s="82"/>
      <c r="X919" s="82"/>
      <c r="Y919" s="82"/>
      <c r="Z919" s="82"/>
    </row>
    <row r="920" spans="1:26" x14ac:dyDescent="0.45">
      <c r="A920" s="82"/>
      <c r="B920" s="82"/>
      <c r="C920" s="82"/>
      <c r="D920" s="82"/>
      <c r="E920" s="82"/>
      <c r="F920" s="82"/>
      <c r="G920" s="82"/>
      <c r="H920" s="82"/>
      <c r="I920" s="82"/>
      <c r="J920" s="82"/>
      <c r="K920" s="82"/>
      <c r="L920" s="82"/>
      <c r="M920" s="82"/>
      <c r="N920" s="82"/>
      <c r="O920" s="82"/>
      <c r="P920" s="82"/>
      <c r="Q920" s="82"/>
      <c r="R920" s="82"/>
      <c r="S920" s="82"/>
      <c r="T920" s="82"/>
      <c r="U920" s="82"/>
      <c r="V920" s="82"/>
      <c r="W920" s="82"/>
      <c r="X920" s="82"/>
      <c r="Y920" s="82"/>
      <c r="Z920" s="82"/>
    </row>
    <row r="921" spans="1:26" x14ac:dyDescent="0.45">
      <c r="A921" s="82"/>
      <c r="B921" s="82"/>
      <c r="C921" s="82"/>
      <c r="D921" s="82"/>
      <c r="E921" s="82"/>
      <c r="F921" s="82"/>
      <c r="G921" s="82"/>
      <c r="H921" s="82"/>
      <c r="I921" s="82"/>
      <c r="J921" s="82"/>
      <c r="K921" s="82"/>
      <c r="L921" s="82"/>
      <c r="M921" s="82"/>
      <c r="N921" s="82"/>
      <c r="O921" s="82"/>
      <c r="P921" s="82"/>
      <c r="Q921" s="82"/>
      <c r="R921" s="82"/>
      <c r="S921" s="82"/>
      <c r="T921" s="82"/>
      <c r="U921" s="82"/>
      <c r="V921" s="82"/>
      <c r="W921" s="82"/>
      <c r="X921" s="82"/>
      <c r="Y921" s="82"/>
      <c r="Z921" s="82"/>
    </row>
    <row r="922" spans="1:26" x14ac:dyDescent="0.45">
      <c r="A922" s="82"/>
      <c r="B922" s="82"/>
      <c r="C922" s="82"/>
      <c r="D922" s="82"/>
      <c r="E922" s="82"/>
      <c r="F922" s="82"/>
      <c r="G922" s="82"/>
      <c r="H922" s="82"/>
      <c r="I922" s="82"/>
      <c r="J922" s="82"/>
      <c r="K922" s="82"/>
      <c r="L922" s="82"/>
      <c r="M922" s="82"/>
      <c r="N922" s="82"/>
      <c r="O922" s="82"/>
      <c r="P922" s="82"/>
      <c r="Q922" s="82"/>
      <c r="R922" s="82"/>
      <c r="S922" s="82"/>
      <c r="T922" s="82"/>
      <c r="U922" s="82"/>
      <c r="V922" s="82"/>
      <c r="W922" s="82"/>
      <c r="X922" s="82"/>
      <c r="Y922" s="82"/>
      <c r="Z922" s="82"/>
    </row>
    <row r="923" spans="1:26" x14ac:dyDescent="0.45">
      <c r="A923" s="82"/>
      <c r="B923" s="82"/>
      <c r="C923" s="82"/>
      <c r="D923" s="82"/>
      <c r="E923" s="82"/>
      <c r="F923" s="82"/>
      <c r="G923" s="82"/>
      <c r="H923" s="82"/>
      <c r="I923" s="82"/>
      <c r="J923" s="82"/>
      <c r="K923" s="82"/>
      <c r="L923" s="82"/>
      <c r="M923" s="82"/>
      <c r="N923" s="82"/>
      <c r="O923" s="82"/>
      <c r="P923" s="82"/>
      <c r="Q923" s="82"/>
      <c r="R923" s="82"/>
      <c r="S923" s="82"/>
      <c r="T923" s="82"/>
      <c r="U923" s="82"/>
      <c r="V923" s="82"/>
      <c r="W923" s="82"/>
      <c r="X923" s="82"/>
      <c r="Y923" s="82"/>
      <c r="Z923" s="82"/>
    </row>
    <row r="924" spans="1:26" x14ac:dyDescent="0.45">
      <c r="A924" s="82"/>
      <c r="B924" s="82"/>
      <c r="C924" s="82"/>
      <c r="D924" s="82"/>
      <c r="E924" s="82"/>
      <c r="F924" s="82"/>
      <c r="G924" s="82"/>
      <c r="H924" s="82"/>
      <c r="I924" s="82"/>
      <c r="J924" s="82"/>
      <c r="K924" s="82"/>
      <c r="L924" s="82"/>
      <c r="M924" s="82"/>
      <c r="N924" s="82"/>
      <c r="O924" s="82"/>
      <c r="P924" s="82"/>
      <c r="Q924" s="82"/>
      <c r="R924" s="82"/>
      <c r="S924" s="82"/>
      <c r="T924" s="82"/>
      <c r="U924" s="82"/>
      <c r="V924" s="82"/>
      <c r="W924" s="82"/>
      <c r="X924" s="82"/>
      <c r="Y924" s="82"/>
      <c r="Z924" s="82"/>
    </row>
    <row r="925" spans="1:26" x14ac:dyDescent="0.45">
      <c r="A925" s="82"/>
      <c r="B925" s="82"/>
      <c r="C925" s="82"/>
      <c r="D925" s="82"/>
      <c r="E925" s="82"/>
      <c r="F925" s="82"/>
      <c r="G925" s="82"/>
      <c r="H925" s="82"/>
      <c r="I925" s="82"/>
      <c r="J925" s="82"/>
      <c r="K925" s="82"/>
      <c r="L925" s="82"/>
      <c r="M925" s="82"/>
      <c r="N925" s="82"/>
      <c r="O925" s="82"/>
      <c r="P925" s="82"/>
      <c r="Q925" s="82"/>
      <c r="R925" s="82"/>
      <c r="S925" s="82"/>
      <c r="T925" s="82"/>
      <c r="U925" s="82"/>
      <c r="V925" s="82"/>
      <c r="W925" s="82"/>
      <c r="X925" s="82"/>
      <c r="Y925" s="82"/>
      <c r="Z925" s="82"/>
    </row>
    <row r="926" spans="1:26" x14ac:dyDescent="0.45">
      <c r="A926" s="82"/>
      <c r="B926" s="82"/>
      <c r="C926" s="82"/>
      <c r="D926" s="82"/>
      <c r="E926" s="82"/>
      <c r="F926" s="82"/>
      <c r="G926" s="82"/>
      <c r="H926" s="82"/>
      <c r="I926" s="82"/>
      <c r="J926" s="82"/>
      <c r="K926" s="82"/>
      <c r="L926" s="82"/>
      <c r="M926" s="82"/>
      <c r="N926" s="82"/>
      <c r="O926" s="82"/>
      <c r="P926" s="82"/>
      <c r="Q926" s="82"/>
      <c r="R926" s="82"/>
      <c r="S926" s="82"/>
      <c r="T926" s="82"/>
      <c r="U926" s="82"/>
      <c r="V926" s="82"/>
      <c r="W926" s="82"/>
      <c r="X926" s="82"/>
      <c r="Y926" s="82"/>
      <c r="Z926" s="82"/>
    </row>
    <row r="927" spans="1:26" x14ac:dyDescent="0.45">
      <c r="A927" s="82"/>
      <c r="B927" s="82"/>
      <c r="C927" s="82"/>
      <c r="D927" s="82"/>
      <c r="E927" s="82"/>
      <c r="F927" s="82"/>
      <c r="G927" s="82"/>
      <c r="H927" s="82"/>
      <c r="I927" s="82"/>
      <c r="J927" s="82"/>
      <c r="K927" s="82"/>
      <c r="L927" s="82"/>
      <c r="M927" s="82"/>
      <c r="N927" s="82"/>
      <c r="O927" s="82"/>
      <c r="P927" s="82"/>
      <c r="Q927" s="82"/>
      <c r="R927" s="82"/>
      <c r="S927" s="82"/>
      <c r="T927" s="82"/>
      <c r="U927" s="82"/>
      <c r="V927" s="82"/>
      <c r="W927" s="82"/>
      <c r="X927" s="82"/>
      <c r="Y927" s="82"/>
      <c r="Z927" s="82"/>
    </row>
    <row r="928" spans="1:26" x14ac:dyDescent="0.45">
      <c r="A928" s="82"/>
      <c r="B928" s="82"/>
      <c r="C928" s="82"/>
      <c r="D928" s="82"/>
      <c r="E928" s="82"/>
      <c r="F928" s="82"/>
      <c r="G928" s="82"/>
      <c r="H928" s="82"/>
      <c r="I928" s="82"/>
      <c r="J928" s="82"/>
      <c r="K928" s="82"/>
      <c r="L928" s="82"/>
      <c r="M928" s="82"/>
      <c r="N928" s="82"/>
      <c r="O928" s="82"/>
      <c r="P928" s="82"/>
      <c r="Q928" s="82"/>
      <c r="R928" s="82"/>
      <c r="S928" s="82"/>
      <c r="T928" s="82"/>
      <c r="U928" s="82"/>
      <c r="V928" s="82"/>
      <c r="W928" s="82"/>
      <c r="X928" s="82"/>
      <c r="Y928" s="82"/>
      <c r="Z928" s="82"/>
    </row>
    <row r="929" spans="1:26" x14ac:dyDescent="0.45">
      <c r="A929" s="82"/>
      <c r="B929" s="82"/>
      <c r="C929" s="82"/>
      <c r="D929" s="82"/>
      <c r="E929" s="82"/>
      <c r="F929" s="82"/>
      <c r="G929" s="82"/>
      <c r="H929" s="82"/>
      <c r="I929" s="82"/>
      <c r="J929" s="82"/>
      <c r="K929" s="82"/>
      <c r="L929" s="82"/>
      <c r="M929" s="82"/>
      <c r="N929" s="82"/>
      <c r="O929" s="82"/>
      <c r="P929" s="82"/>
      <c r="Q929" s="82"/>
      <c r="R929" s="82"/>
      <c r="S929" s="82"/>
      <c r="T929" s="82"/>
      <c r="U929" s="82"/>
      <c r="V929" s="82"/>
      <c r="W929" s="82"/>
      <c r="X929" s="82"/>
      <c r="Y929" s="82"/>
      <c r="Z929" s="82"/>
    </row>
    <row r="930" spans="1:26" x14ac:dyDescent="0.45">
      <c r="A930" s="82"/>
      <c r="B930" s="82"/>
      <c r="C930" s="82"/>
      <c r="D930" s="82"/>
      <c r="E930" s="82"/>
      <c r="F930" s="82"/>
      <c r="G930" s="82"/>
      <c r="H930" s="82"/>
      <c r="I930" s="82"/>
      <c r="J930" s="82"/>
      <c r="K930" s="82"/>
      <c r="L930" s="82"/>
      <c r="M930" s="82"/>
      <c r="N930" s="82"/>
      <c r="O930" s="82"/>
      <c r="P930" s="82"/>
      <c r="Q930" s="82"/>
      <c r="R930" s="82"/>
      <c r="S930" s="82"/>
      <c r="T930" s="82"/>
      <c r="U930" s="82"/>
      <c r="V930" s="82"/>
      <c r="W930" s="82"/>
      <c r="X930" s="82"/>
      <c r="Y930" s="82"/>
      <c r="Z930" s="82"/>
    </row>
    <row r="931" spans="1:26" x14ac:dyDescent="0.45">
      <c r="A931" s="82"/>
      <c r="B931" s="82"/>
      <c r="C931" s="82"/>
      <c r="D931" s="82"/>
      <c r="E931" s="82"/>
      <c r="F931" s="82"/>
      <c r="G931" s="82"/>
      <c r="H931" s="82"/>
      <c r="I931" s="82"/>
      <c r="J931" s="82"/>
      <c r="K931" s="82"/>
      <c r="L931" s="82"/>
      <c r="M931" s="82"/>
      <c r="N931" s="82"/>
      <c r="O931" s="82"/>
      <c r="P931" s="82"/>
      <c r="Q931" s="82"/>
      <c r="R931" s="82"/>
      <c r="S931" s="82"/>
      <c r="T931" s="82"/>
      <c r="U931" s="82"/>
      <c r="V931" s="82"/>
      <c r="W931" s="82"/>
      <c r="X931" s="82"/>
      <c r="Y931" s="82"/>
      <c r="Z931" s="82"/>
    </row>
    <row r="932" spans="1:26" x14ac:dyDescent="0.45">
      <c r="A932" s="82"/>
      <c r="B932" s="82"/>
      <c r="C932" s="82"/>
      <c r="D932" s="82"/>
      <c r="E932" s="82"/>
      <c r="F932" s="82"/>
      <c r="G932" s="82"/>
      <c r="H932" s="82"/>
      <c r="I932" s="82"/>
      <c r="J932" s="82"/>
      <c r="K932" s="82"/>
      <c r="L932" s="82"/>
      <c r="M932" s="82"/>
      <c r="N932" s="82"/>
      <c r="O932" s="82"/>
      <c r="P932" s="82"/>
      <c r="Q932" s="82"/>
      <c r="R932" s="82"/>
      <c r="S932" s="82"/>
      <c r="T932" s="82"/>
      <c r="U932" s="82"/>
      <c r="V932" s="82"/>
      <c r="W932" s="82"/>
      <c r="X932" s="82"/>
      <c r="Y932" s="82"/>
      <c r="Z932" s="82"/>
    </row>
    <row r="933" spans="1:26" x14ac:dyDescent="0.45">
      <c r="A933" s="82"/>
      <c r="B933" s="82"/>
      <c r="C933" s="82"/>
      <c r="D933" s="82"/>
      <c r="E933" s="82"/>
      <c r="F933" s="82"/>
      <c r="G933" s="82"/>
      <c r="H933" s="82"/>
      <c r="I933" s="82"/>
      <c r="J933" s="82"/>
      <c r="K933" s="82"/>
      <c r="L933" s="82"/>
      <c r="M933" s="82"/>
      <c r="N933" s="82"/>
      <c r="O933" s="82"/>
      <c r="P933" s="82"/>
      <c r="Q933" s="82"/>
      <c r="R933" s="82"/>
      <c r="S933" s="82"/>
      <c r="T933" s="82"/>
      <c r="U933" s="82"/>
      <c r="V933" s="82"/>
      <c r="W933" s="82"/>
      <c r="X933" s="82"/>
      <c r="Y933" s="82"/>
      <c r="Z933" s="82"/>
    </row>
    <row r="934" spans="1:26" x14ac:dyDescent="0.45">
      <c r="A934" s="82"/>
      <c r="B934" s="82"/>
      <c r="C934" s="82"/>
      <c r="D934" s="82"/>
      <c r="E934" s="82"/>
      <c r="F934" s="82"/>
      <c r="G934" s="82"/>
      <c r="H934" s="82"/>
      <c r="I934" s="82"/>
      <c r="J934" s="82"/>
      <c r="K934" s="82"/>
      <c r="L934" s="82"/>
      <c r="M934" s="82"/>
      <c r="N934" s="82"/>
      <c r="O934" s="82"/>
      <c r="P934" s="82"/>
      <c r="Q934" s="82"/>
      <c r="R934" s="82"/>
      <c r="S934" s="82"/>
      <c r="T934" s="82"/>
      <c r="U934" s="82"/>
      <c r="V934" s="82"/>
      <c r="W934" s="82"/>
      <c r="X934" s="82"/>
      <c r="Y934" s="82"/>
      <c r="Z934" s="82"/>
    </row>
    <row r="935" spans="1:26" x14ac:dyDescent="0.45">
      <c r="A935" s="82"/>
      <c r="B935" s="82"/>
      <c r="C935" s="82"/>
      <c r="D935" s="82"/>
      <c r="E935" s="82"/>
      <c r="F935" s="82"/>
      <c r="G935" s="82"/>
      <c r="H935" s="82"/>
      <c r="I935" s="82"/>
      <c r="J935" s="82"/>
      <c r="K935" s="82"/>
      <c r="L935" s="82"/>
      <c r="M935" s="82"/>
      <c r="N935" s="82"/>
      <c r="O935" s="82"/>
      <c r="P935" s="82"/>
      <c r="Q935" s="82"/>
      <c r="R935" s="82"/>
      <c r="S935" s="82"/>
      <c r="T935" s="82"/>
      <c r="U935" s="82"/>
      <c r="V935" s="82"/>
      <c r="W935" s="82"/>
      <c r="X935" s="82"/>
      <c r="Y935" s="82"/>
      <c r="Z935" s="82"/>
    </row>
    <row r="936" spans="1:26" x14ac:dyDescent="0.45">
      <c r="A936" s="82"/>
      <c r="B936" s="82"/>
      <c r="C936" s="82"/>
      <c r="D936" s="82"/>
      <c r="E936" s="82"/>
      <c r="F936" s="82"/>
      <c r="G936" s="82"/>
      <c r="H936" s="82"/>
      <c r="I936" s="82"/>
      <c r="J936" s="82"/>
      <c r="K936" s="82"/>
      <c r="L936" s="82"/>
      <c r="M936" s="82"/>
      <c r="N936" s="82"/>
      <c r="O936" s="82"/>
      <c r="P936" s="82"/>
      <c r="Q936" s="82"/>
      <c r="R936" s="82"/>
      <c r="S936" s="82"/>
      <c r="T936" s="82"/>
      <c r="U936" s="82"/>
      <c r="V936" s="82"/>
      <c r="W936" s="82"/>
      <c r="X936" s="82"/>
      <c r="Y936" s="82"/>
      <c r="Z936" s="82"/>
    </row>
    <row r="937" spans="1:26" x14ac:dyDescent="0.45">
      <c r="A937" s="82"/>
      <c r="B937" s="82"/>
      <c r="C937" s="82"/>
      <c r="D937" s="82"/>
      <c r="E937" s="82"/>
      <c r="F937" s="82"/>
      <c r="G937" s="82"/>
      <c r="H937" s="82"/>
      <c r="I937" s="82"/>
      <c r="J937" s="82"/>
      <c r="K937" s="82"/>
      <c r="L937" s="82"/>
      <c r="M937" s="82"/>
      <c r="N937" s="82"/>
      <c r="O937" s="82"/>
      <c r="P937" s="82"/>
      <c r="Q937" s="82"/>
      <c r="R937" s="82"/>
      <c r="S937" s="82"/>
      <c r="T937" s="82"/>
      <c r="U937" s="82"/>
      <c r="V937" s="82"/>
      <c r="W937" s="82"/>
      <c r="X937" s="82"/>
      <c r="Y937" s="82"/>
      <c r="Z937" s="82"/>
    </row>
    <row r="938" spans="1:26" x14ac:dyDescent="0.45">
      <c r="A938" s="82"/>
      <c r="B938" s="82"/>
      <c r="C938" s="82"/>
      <c r="D938" s="82"/>
      <c r="E938" s="82"/>
      <c r="F938" s="82"/>
      <c r="G938" s="82"/>
      <c r="H938" s="82"/>
      <c r="I938" s="82"/>
      <c r="J938" s="82"/>
      <c r="K938" s="82"/>
      <c r="L938" s="82"/>
      <c r="M938" s="82"/>
      <c r="N938" s="82"/>
      <c r="O938" s="82"/>
      <c r="P938" s="82"/>
      <c r="Q938" s="82"/>
      <c r="R938" s="82"/>
      <c r="S938" s="82"/>
      <c r="T938" s="82"/>
      <c r="U938" s="82"/>
      <c r="V938" s="82"/>
      <c r="W938" s="82"/>
      <c r="X938" s="82"/>
      <c r="Y938" s="82"/>
      <c r="Z938" s="82"/>
    </row>
    <row r="939" spans="1:26" x14ac:dyDescent="0.45">
      <c r="A939" s="82"/>
      <c r="B939" s="82"/>
      <c r="C939" s="82"/>
      <c r="D939" s="82"/>
      <c r="E939" s="82"/>
      <c r="F939" s="82"/>
      <c r="G939" s="82"/>
      <c r="H939" s="82"/>
      <c r="I939" s="82"/>
      <c r="J939" s="82"/>
      <c r="K939" s="82"/>
      <c r="L939" s="82"/>
      <c r="M939" s="82"/>
      <c r="N939" s="82"/>
      <c r="O939" s="82"/>
      <c r="P939" s="82"/>
      <c r="Q939" s="82"/>
      <c r="R939" s="82"/>
      <c r="S939" s="82"/>
      <c r="T939" s="82"/>
      <c r="U939" s="82"/>
      <c r="V939" s="82"/>
      <c r="W939" s="82"/>
      <c r="X939" s="82"/>
      <c r="Y939" s="82"/>
      <c r="Z939" s="82"/>
    </row>
    <row r="940" spans="1:26" x14ac:dyDescent="0.45">
      <c r="A940" s="82"/>
      <c r="B940" s="82"/>
      <c r="C940" s="82"/>
      <c r="D940" s="82"/>
      <c r="E940" s="82"/>
      <c r="F940" s="82"/>
      <c r="G940" s="82"/>
      <c r="H940" s="82"/>
      <c r="I940" s="82"/>
      <c r="J940" s="82"/>
      <c r="K940" s="82"/>
      <c r="L940" s="82"/>
      <c r="M940" s="82"/>
      <c r="N940" s="82"/>
      <c r="O940" s="82"/>
      <c r="P940" s="82"/>
      <c r="Q940" s="82"/>
      <c r="R940" s="82"/>
      <c r="S940" s="82"/>
      <c r="T940" s="82"/>
      <c r="U940" s="82"/>
      <c r="V940" s="82"/>
      <c r="W940" s="82"/>
      <c r="X940" s="82"/>
      <c r="Y940" s="82"/>
      <c r="Z940" s="82"/>
    </row>
    <row r="941" spans="1:26" x14ac:dyDescent="0.45">
      <c r="A941" s="82"/>
      <c r="B941" s="82"/>
      <c r="C941" s="82"/>
      <c r="D941" s="82"/>
      <c r="E941" s="82"/>
      <c r="F941" s="82"/>
      <c r="G941" s="82"/>
      <c r="H941" s="82"/>
      <c r="I941" s="82"/>
      <c r="J941" s="82"/>
      <c r="K941" s="82"/>
      <c r="L941" s="82"/>
      <c r="M941" s="82"/>
      <c r="N941" s="82"/>
      <c r="O941" s="82"/>
      <c r="P941" s="82"/>
      <c r="Q941" s="82"/>
      <c r="R941" s="82"/>
      <c r="S941" s="82"/>
      <c r="T941" s="82"/>
      <c r="U941" s="82"/>
      <c r="V941" s="82"/>
      <c r="W941" s="82"/>
      <c r="X941" s="82"/>
      <c r="Y941" s="82"/>
      <c r="Z941" s="82"/>
    </row>
    <row r="942" spans="1:26" x14ac:dyDescent="0.45">
      <c r="A942" s="82"/>
      <c r="B942" s="82"/>
      <c r="C942" s="82"/>
      <c r="D942" s="82"/>
      <c r="E942" s="82"/>
      <c r="F942" s="82"/>
      <c r="G942" s="82"/>
      <c r="H942" s="82"/>
      <c r="I942" s="82"/>
      <c r="J942" s="82"/>
      <c r="K942" s="82"/>
      <c r="L942" s="82"/>
      <c r="M942" s="82"/>
      <c r="N942" s="82"/>
      <c r="O942" s="82"/>
      <c r="P942" s="82"/>
      <c r="Q942" s="82"/>
      <c r="R942" s="82"/>
      <c r="S942" s="82"/>
      <c r="T942" s="82"/>
      <c r="U942" s="82"/>
      <c r="V942" s="82"/>
      <c r="W942" s="82"/>
      <c r="X942" s="82"/>
      <c r="Y942" s="82"/>
      <c r="Z942" s="82"/>
    </row>
    <row r="943" spans="1:26" x14ac:dyDescent="0.45">
      <c r="A943" s="82"/>
      <c r="B943" s="82"/>
      <c r="C943" s="82"/>
      <c r="D943" s="82"/>
      <c r="E943" s="82"/>
      <c r="F943" s="82"/>
      <c r="G943" s="82"/>
      <c r="H943" s="82"/>
      <c r="I943" s="82"/>
      <c r="J943" s="82"/>
      <c r="K943" s="82"/>
      <c r="L943" s="82"/>
      <c r="M943" s="82"/>
      <c r="N943" s="82"/>
      <c r="O943" s="82"/>
      <c r="P943" s="82"/>
      <c r="Q943" s="82"/>
      <c r="R943" s="82"/>
      <c r="S943" s="82"/>
      <c r="T943" s="82"/>
      <c r="U943" s="82"/>
      <c r="V943" s="82"/>
      <c r="W943" s="82"/>
      <c r="X943" s="82"/>
      <c r="Y943" s="82"/>
      <c r="Z943" s="82"/>
    </row>
    <row r="944" spans="1:26" x14ac:dyDescent="0.45">
      <c r="A944" s="82"/>
      <c r="B944" s="82"/>
      <c r="C944" s="82"/>
      <c r="D944" s="82"/>
      <c r="E944" s="82"/>
      <c r="F944" s="82"/>
      <c r="G944" s="82"/>
      <c r="H944" s="82"/>
      <c r="I944" s="82"/>
      <c r="J944" s="82"/>
      <c r="K944" s="82"/>
      <c r="L944" s="82"/>
      <c r="M944" s="82"/>
      <c r="N944" s="82"/>
      <c r="O944" s="82"/>
      <c r="P944" s="82"/>
      <c r="Q944" s="82"/>
      <c r="R944" s="82"/>
      <c r="S944" s="82"/>
      <c r="T944" s="82"/>
      <c r="U944" s="82"/>
      <c r="V944" s="82"/>
      <c r="W944" s="82"/>
      <c r="X944" s="82"/>
      <c r="Y944" s="82"/>
      <c r="Z944" s="82"/>
    </row>
    <row r="945" spans="1:26" x14ac:dyDescent="0.45">
      <c r="A945" s="82"/>
      <c r="B945" s="82"/>
      <c r="C945" s="82"/>
      <c r="D945" s="82"/>
      <c r="E945" s="82"/>
      <c r="F945" s="82"/>
      <c r="G945" s="82"/>
      <c r="H945" s="82"/>
      <c r="I945" s="82"/>
      <c r="J945" s="82"/>
      <c r="K945" s="82"/>
      <c r="L945" s="82"/>
      <c r="M945" s="82"/>
      <c r="N945" s="82"/>
      <c r="O945" s="82"/>
      <c r="P945" s="82"/>
      <c r="Q945" s="82"/>
      <c r="R945" s="82"/>
      <c r="S945" s="82"/>
      <c r="T945" s="82"/>
      <c r="U945" s="82"/>
      <c r="V945" s="82"/>
      <c r="W945" s="82"/>
      <c r="X945" s="82"/>
      <c r="Y945" s="82"/>
      <c r="Z945" s="82"/>
    </row>
    <row r="946" spans="1:26" x14ac:dyDescent="0.45">
      <c r="A946" s="82"/>
      <c r="B946" s="82"/>
      <c r="C946" s="82"/>
      <c r="D946" s="82"/>
      <c r="E946" s="82"/>
      <c r="F946" s="82"/>
      <c r="G946" s="82"/>
      <c r="H946" s="82"/>
      <c r="I946" s="82"/>
      <c r="J946" s="82"/>
      <c r="K946" s="82"/>
      <c r="L946" s="82"/>
      <c r="M946" s="82"/>
      <c r="N946" s="82"/>
      <c r="O946" s="82"/>
      <c r="P946" s="82"/>
      <c r="Q946" s="82"/>
      <c r="R946" s="82"/>
      <c r="S946" s="82"/>
      <c r="T946" s="82"/>
      <c r="U946" s="82"/>
      <c r="V946" s="82"/>
      <c r="W946" s="82"/>
      <c r="X946" s="82"/>
      <c r="Y946" s="82"/>
      <c r="Z946" s="82"/>
    </row>
    <row r="947" spans="1:26" x14ac:dyDescent="0.45">
      <c r="A947" s="82"/>
      <c r="B947" s="82"/>
      <c r="C947" s="82"/>
      <c r="D947" s="82"/>
      <c r="E947" s="82"/>
      <c r="F947" s="82"/>
      <c r="G947" s="82"/>
      <c r="H947" s="82"/>
      <c r="I947" s="82"/>
      <c r="J947" s="82"/>
      <c r="K947" s="82"/>
      <c r="L947" s="82"/>
      <c r="M947" s="82"/>
      <c r="N947" s="82"/>
      <c r="O947" s="82"/>
      <c r="P947" s="82"/>
      <c r="Q947" s="82"/>
      <c r="R947" s="82"/>
      <c r="S947" s="82"/>
      <c r="T947" s="82"/>
      <c r="U947" s="82"/>
      <c r="V947" s="82"/>
      <c r="W947" s="82"/>
      <c r="X947" s="82"/>
      <c r="Y947" s="82"/>
      <c r="Z947" s="82"/>
    </row>
    <row r="948" spans="1:26" x14ac:dyDescent="0.45">
      <c r="A948" s="82"/>
      <c r="B948" s="82"/>
      <c r="C948" s="82"/>
      <c r="D948" s="82"/>
      <c r="E948" s="82"/>
      <c r="F948" s="82"/>
      <c r="G948" s="82"/>
      <c r="H948" s="82"/>
      <c r="I948" s="82"/>
      <c r="J948" s="82"/>
      <c r="K948" s="82"/>
      <c r="L948" s="82"/>
      <c r="M948" s="82"/>
      <c r="N948" s="82"/>
      <c r="O948" s="82"/>
      <c r="P948" s="82"/>
      <c r="Q948" s="82"/>
      <c r="R948" s="82"/>
      <c r="S948" s="82"/>
      <c r="T948" s="82"/>
      <c r="U948" s="82"/>
      <c r="V948" s="82"/>
      <c r="W948" s="82"/>
      <c r="X948" s="82"/>
      <c r="Y948" s="82"/>
      <c r="Z948" s="82"/>
    </row>
    <row r="949" spans="1:26" x14ac:dyDescent="0.45">
      <c r="A949" s="82"/>
      <c r="B949" s="82"/>
      <c r="C949" s="82"/>
      <c r="D949" s="82"/>
      <c r="E949" s="82"/>
      <c r="F949" s="82"/>
      <c r="G949" s="82"/>
      <c r="H949" s="82"/>
      <c r="I949" s="82"/>
      <c r="J949" s="82"/>
      <c r="K949" s="82"/>
      <c r="L949" s="82"/>
      <c r="M949" s="82"/>
      <c r="N949" s="82"/>
      <c r="O949" s="82"/>
      <c r="P949" s="82"/>
      <c r="Q949" s="82"/>
      <c r="R949" s="82"/>
      <c r="S949" s="82"/>
      <c r="T949" s="82"/>
      <c r="U949" s="82"/>
      <c r="V949" s="82"/>
      <c r="W949" s="82"/>
      <c r="X949" s="82"/>
      <c r="Y949" s="82"/>
      <c r="Z949" s="82"/>
    </row>
    <row r="950" spans="1:26" x14ac:dyDescent="0.45">
      <c r="A950" s="82"/>
      <c r="B950" s="82"/>
      <c r="C950" s="82"/>
      <c r="D950" s="82"/>
      <c r="E950" s="82"/>
      <c r="F950" s="82"/>
      <c r="G950" s="82"/>
      <c r="H950" s="82"/>
      <c r="I950" s="82"/>
      <c r="J950" s="82"/>
      <c r="K950" s="82"/>
      <c r="L950" s="82"/>
      <c r="M950" s="82"/>
      <c r="N950" s="82"/>
      <c r="O950" s="82"/>
      <c r="P950" s="82"/>
      <c r="Q950" s="82"/>
      <c r="R950" s="82"/>
      <c r="S950" s="82"/>
      <c r="T950" s="82"/>
      <c r="U950" s="82"/>
      <c r="V950" s="82"/>
      <c r="W950" s="82"/>
      <c r="X950" s="82"/>
      <c r="Y950" s="82"/>
      <c r="Z950" s="82"/>
    </row>
    <row r="951" spans="1:26" x14ac:dyDescent="0.45">
      <c r="A951" s="82"/>
      <c r="B951" s="82"/>
      <c r="C951" s="82"/>
      <c r="D951" s="82"/>
      <c r="E951" s="82"/>
      <c r="F951" s="82"/>
      <c r="G951" s="82"/>
      <c r="H951" s="82"/>
      <c r="I951" s="82"/>
      <c r="J951" s="82"/>
      <c r="K951" s="82"/>
      <c r="L951" s="82"/>
      <c r="M951" s="82"/>
      <c r="N951" s="82"/>
      <c r="O951" s="82"/>
      <c r="P951" s="82"/>
      <c r="Q951" s="82"/>
      <c r="R951" s="82"/>
      <c r="S951" s="82"/>
      <c r="T951" s="82"/>
      <c r="U951" s="82"/>
      <c r="V951" s="82"/>
      <c r="W951" s="82"/>
      <c r="X951" s="82"/>
      <c r="Y951" s="82"/>
      <c r="Z951" s="82"/>
    </row>
    <row r="952" spans="1:26" x14ac:dyDescent="0.45">
      <c r="A952" s="82"/>
      <c r="B952" s="82"/>
      <c r="C952" s="82"/>
      <c r="D952" s="82"/>
      <c r="E952" s="82"/>
      <c r="F952" s="82"/>
      <c r="G952" s="82"/>
      <c r="H952" s="82"/>
      <c r="I952" s="82"/>
      <c r="J952" s="82"/>
      <c r="K952" s="82"/>
      <c r="L952" s="82"/>
      <c r="M952" s="82"/>
      <c r="N952" s="82"/>
      <c r="O952" s="82"/>
      <c r="P952" s="82"/>
      <c r="Q952" s="82"/>
      <c r="R952" s="82"/>
      <c r="S952" s="82"/>
      <c r="T952" s="82"/>
      <c r="U952" s="82"/>
      <c r="V952" s="82"/>
      <c r="W952" s="82"/>
      <c r="X952" s="82"/>
      <c r="Y952" s="82"/>
      <c r="Z952" s="82"/>
    </row>
    <row r="953" spans="1:26" x14ac:dyDescent="0.45">
      <c r="A953" s="82"/>
      <c r="B953" s="82"/>
      <c r="C953" s="82"/>
      <c r="D953" s="82"/>
      <c r="E953" s="82"/>
      <c r="F953" s="82"/>
      <c r="G953" s="82"/>
      <c r="H953" s="82"/>
      <c r="I953" s="82"/>
      <c r="J953" s="82"/>
      <c r="K953" s="82"/>
      <c r="L953" s="82"/>
      <c r="M953" s="82"/>
      <c r="N953" s="82"/>
      <c r="O953" s="82"/>
      <c r="P953" s="82"/>
      <c r="Q953" s="82"/>
      <c r="R953" s="82"/>
      <c r="S953" s="82"/>
      <c r="T953" s="82"/>
      <c r="U953" s="82"/>
      <c r="V953" s="82"/>
      <c r="W953" s="82"/>
      <c r="X953" s="82"/>
      <c r="Y953" s="82"/>
      <c r="Z953" s="82"/>
    </row>
    <row r="954" spans="1:26" x14ac:dyDescent="0.45">
      <c r="A954" s="82"/>
      <c r="B954" s="82"/>
      <c r="C954" s="82"/>
      <c r="D954" s="82"/>
      <c r="E954" s="82"/>
      <c r="F954" s="82"/>
      <c r="G954" s="82"/>
      <c r="H954" s="82"/>
      <c r="I954" s="82"/>
      <c r="J954" s="82"/>
      <c r="K954" s="82"/>
      <c r="L954" s="82"/>
      <c r="M954" s="82"/>
      <c r="N954" s="82"/>
      <c r="O954" s="82"/>
      <c r="P954" s="82"/>
      <c r="Q954" s="82"/>
      <c r="R954" s="82"/>
      <c r="S954" s="82"/>
      <c r="T954" s="82"/>
      <c r="U954" s="82"/>
      <c r="V954" s="82"/>
      <c r="W954" s="82"/>
      <c r="X954" s="82"/>
      <c r="Y954" s="82"/>
      <c r="Z954" s="82"/>
    </row>
    <row r="955" spans="1:26" x14ac:dyDescent="0.45">
      <c r="A955" s="82"/>
      <c r="B955" s="82"/>
      <c r="C955" s="82"/>
      <c r="D955" s="82"/>
      <c r="E955" s="82"/>
      <c r="F955" s="82"/>
      <c r="G955" s="82"/>
      <c r="H955" s="82"/>
      <c r="I955" s="82"/>
      <c r="J955" s="82"/>
      <c r="K955" s="82"/>
      <c r="L955" s="82"/>
      <c r="M955" s="82"/>
      <c r="N955" s="82"/>
      <c r="O955" s="82"/>
      <c r="P955" s="82"/>
      <c r="Q955" s="82"/>
      <c r="R955" s="82"/>
      <c r="S955" s="82"/>
      <c r="T955" s="82"/>
      <c r="U955" s="82"/>
      <c r="V955" s="82"/>
      <c r="W955" s="82"/>
      <c r="X955" s="82"/>
      <c r="Y955" s="82"/>
      <c r="Z955" s="82"/>
    </row>
    <row r="956" spans="1:26" x14ac:dyDescent="0.45">
      <c r="A956" s="82"/>
      <c r="B956" s="82"/>
      <c r="C956" s="82"/>
      <c r="D956" s="82"/>
      <c r="E956" s="82"/>
      <c r="F956" s="82"/>
      <c r="G956" s="82"/>
      <c r="H956" s="82"/>
      <c r="I956" s="82"/>
      <c r="J956" s="82"/>
      <c r="K956" s="82"/>
      <c r="L956" s="82"/>
      <c r="M956" s="82"/>
      <c r="N956" s="82"/>
      <c r="O956" s="82"/>
      <c r="P956" s="82"/>
      <c r="Q956" s="82"/>
      <c r="R956" s="82"/>
      <c r="S956" s="82"/>
      <c r="T956" s="82"/>
      <c r="U956" s="82"/>
      <c r="V956" s="82"/>
      <c r="W956" s="82"/>
      <c r="X956" s="82"/>
      <c r="Y956" s="82"/>
      <c r="Z956" s="82"/>
    </row>
    <row r="957" spans="1:26" x14ac:dyDescent="0.45">
      <c r="A957" s="82"/>
      <c r="B957" s="82"/>
      <c r="C957" s="82"/>
      <c r="D957" s="82"/>
      <c r="E957" s="82"/>
      <c r="F957" s="82"/>
      <c r="G957" s="82"/>
      <c r="H957" s="82"/>
      <c r="I957" s="82"/>
      <c r="J957" s="82"/>
      <c r="K957" s="82"/>
      <c r="L957" s="82"/>
      <c r="M957" s="82"/>
      <c r="N957" s="82"/>
      <c r="O957" s="82"/>
      <c r="P957" s="82"/>
      <c r="Q957" s="82"/>
      <c r="R957" s="82"/>
      <c r="S957" s="82"/>
      <c r="T957" s="82"/>
      <c r="U957" s="82"/>
      <c r="V957" s="82"/>
      <c r="W957" s="82"/>
      <c r="X957" s="82"/>
      <c r="Y957" s="82"/>
      <c r="Z957" s="82"/>
    </row>
    <row r="958" spans="1:26" x14ac:dyDescent="0.45">
      <c r="A958" s="82"/>
      <c r="B958" s="82"/>
      <c r="C958" s="82"/>
      <c r="D958" s="82"/>
      <c r="E958" s="82"/>
      <c r="F958" s="82"/>
      <c r="G958" s="82"/>
      <c r="H958" s="82"/>
      <c r="I958" s="82"/>
      <c r="J958" s="82"/>
      <c r="K958" s="82"/>
      <c r="L958" s="82"/>
      <c r="M958" s="82"/>
      <c r="N958" s="82"/>
      <c r="O958" s="82"/>
      <c r="P958" s="82"/>
      <c r="Q958" s="82"/>
      <c r="R958" s="82"/>
      <c r="S958" s="82"/>
      <c r="T958" s="82"/>
      <c r="U958" s="82"/>
      <c r="V958" s="82"/>
      <c r="W958" s="82"/>
      <c r="X958" s="82"/>
      <c r="Y958" s="82"/>
      <c r="Z958" s="82"/>
    </row>
    <row r="959" spans="1:26" x14ac:dyDescent="0.45">
      <c r="A959" s="82"/>
      <c r="B959" s="82"/>
      <c r="C959" s="82"/>
      <c r="D959" s="82"/>
      <c r="E959" s="82"/>
      <c r="F959" s="82"/>
      <c r="G959" s="82"/>
      <c r="H959" s="82"/>
      <c r="I959" s="82"/>
      <c r="J959" s="82"/>
      <c r="K959" s="82"/>
      <c r="L959" s="82"/>
      <c r="M959" s="82"/>
      <c r="N959" s="82"/>
      <c r="O959" s="82"/>
      <c r="P959" s="82"/>
      <c r="Q959" s="82"/>
      <c r="R959" s="82"/>
      <c r="S959" s="82"/>
      <c r="T959" s="82"/>
      <c r="U959" s="82"/>
      <c r="V959" s="82"/>
      <c r="W959" s="82"/>
      <c r="X959" s="82"/>
      <c r="Y959" s="82"/>
      <c r="Z959" s="82"/>
    </row>
    <row r="960" spans="1:26" x14ac:dyDescent="0.45">
      <c r="A960" s="82"/>
      <c r="B960" s="82"/>
      <c r="C960" s="82"/>
      <c r="D960" s="82"/>
      <c r="E960" s="82"/>
      <c r="F960" s="82"/>
      <c r="G960" s="82"/>
      <c r="H960" s="82"/>
      <c r="I960" s="82"/>
      <c r="J960" s="82"/>
      <c r="K960" s="82"/>
      <c r="L960" s="82"/>
      <c r="M960" s="82"/>
      <c r="N960" s="82"/>
      <c r="O960" s="82"/>
      <c r="P960" s="82"/>
      <c r="Q960" s="82"/>
      <c r="R960" s="82"/>
      <c r="S960" s="82"/>
      <c r="T960" s="82"/>
      <c r="U960" s="82"/>
      <c r="V960" s="82"/>
      <c r="W960" s="82"/>
      <c r="X960" s="82"/>
      <c r="Y960" s="82"/>
      <c r="Z960" s="82"/>
    </row>
    <row r="961" spans="1:26" x14ac:dyDescent="0.45">
      <c r="A961" s="82"/>
      <c r="B961" s="82"/>
      <c r="C961" s="82"/>
      <c r="D961" s="82"/>
      <c r="E961" s="82"/>
      <c r="F961" s="82"/>
      <c r="G961" s="82"/>
      <c r="H961" s="82"/>
      <c r="I961" s="82"/>
      <c r="J961" s="82"/>
      <c r="K961" s="82"/>
      <c r="L961" s="82"/>
      <c r="M961" s="82"/>
      <c r="N961" s="82"/>
      <c r="O961" s="82"/>
      <c r="P961" s="82"/>
      <c r="Q961" s="82"/>
      <c r="R961" s="82"/>
      <c r="S961" s="82"/>
      <c r="T961" s="82"/>
      <c r="U961" s="82"/>
      <c r="V961" s="82"/>
      <c r="W961" s="82"/>
      <c r="X961" s="82"/>
      <c r="Y961" s="82"/>
      <c r="Z961" s="82"/>
    </row>
    <row r="962" spans="1:26" x14ac:dyDescent="0.45">
      <c r="A962" s="82"/>
      <c r="B962" s="82"/>
      <c r="C962" s="82"/>
      <c r="D962" s="82"/>
      <c r="E962" s="82"/>
      <c r="F962" s="82"/>
      <c r="G962" s="82"/>
      <c r="H962" s="82"/>
      <c r="I962" s="82"/>
      <c r="J962" s="82"/>
      <c r="K962" s="82"/>
      <c r="L962" s="82"/>
      <c r="M962" s="82"/>
      <c r="N962" s="82"/>
      <c r="O962" s="82"/>
      <c r="P962" s="82"/>
      <c r="Q962" s="82"/>
      <c r="R962" s="82"/>
      <c r="S962" s="82"/>
      <c r="T962" s="82"/>
      <c r="U962" s="82"/>
      <c r="V962" s="82"/>
      <c r="W962" s="82"/>
      <c r="X962" s="82"/>
      <c r="Y962" s="82"/>
      <c r="Z962" s="82"/>
    </row>
    <row r="963" spans="1:26" x14ac:dyDescent="0.45">
      <c r="A963" s="82"/>
      <c r="B963" s="82"/>
      <c r="C963" s="82"/>
      <c r="D963" s="82"/>
      <c r="E963" s="82"/>
      <c r="F963" s="82"/>
      <c r="G963" s="82"/>
      <c r="H963" s="82"/>
      <c r="I963" s="82"/>
      <c r="J963" s="82"/>
      <c r="K963" s="82"/>
      <c r="L963" s="82"/>
      <c r="M963" s="82"/>
      <c r="N963" s="82"/>
      <c r="O963" s="82"/>
      <c r="P963" s="82"/>
      <c r="Q963" s="82"/>
      <c r="R963" s="82"/>
      <c r="S963" s="82"/>
      <c r="T963" s="82"/>
      <c r="U963" s="82"/>
      <c r="V963" s="82"/>
      <c r="W963" s="82"/>
      <c r="X963" s="82"/>
      <c r="Y963" s="82"/>
      <c r="Z963" s="82"/>
    </row>
    <row r="964" spans="1:26" x14ac:dyDescent="0.45">
      <c r="A964" s="82"/>
      <c r="B964" s="82"/>
      <c r="C964" s="82"/>
      <c r="D964" s="82"/>
      <c r="E964" s="82"/>
      <c r="F964" s="82"/>
      <c r="G964" s="82"/>
      <c r="H964" s="82"/>
      <c r="I964" s="82"/>
      <c r="J964" s="82"/>
      <c r="K964" s="82"/>
      <c r="L964" s="82"/>
      <c r="M964" s="82"/>
      <c r="N964" s="82"/>
      <c r="O964" s="82"/>
      <c r="P964" s="82"/>
      <c r="Q964" s="82"/>
      <c r="R964" s="82"/>
      <c r="S964" s="82"/>
      <c r="T964" s="82"/>
      <c r="U964" s="82"/>
      <c r="V964" s="82"/>
      <c r="W964" s="82"/>
      <c r="X964" s="82"/>
      <c r="Y964" s="82"/>
      <c r="Z964" s="82"/>
    </row>
    <row r="965" spans="1:26" x14ac:dyDescent="0.45">
      <c r="A965" s="82"/>
      <c r="B965" s="82"/>
      <c r="C965" s="82"/>
      <c r="D965" s="82"/>
      <c r="E965" s="82"/>
      <c r="F965" s="82"/>
      <c r="G965" s="82"/>
      <c r="H965" s="82"/>
      <c r="I965" s="82"/>
      <c r="J965" s="82"/>
      <c r="K965" s="82"/>
      <c r="L965" s="82"/>
      <c r="M965" s="82"/>
      <c r="N965" s="82"/>
      <c r="O965" s="82"/>
      <c r="P965" s="82"/>
      <c r="Q965" s="82"/>
      <c r="R965" s="82"/>
      <c r="S965" s="82"/>
      <c r="T965" s="82"/>
      <c r="U965" s="82"/>
      <c r="V965" s="82"/>
      <c r="W965" s="82"/>
      <c r="X965" s="82"/>
      <c r="Y965" s="82"/>
      <c r="Z965" s="82"/>
    </row>
    <row r="966" spans="1:26" x14ac:dyDescent="0.45">
      <c r="A966" s="82"/>
      <c r="B966" s="82"/>
      <c r="C966" s="82"/>
      <c r="D966" s="82"/>
      <c r="E966" s="82"/>
      <c r="F966" s="82"/>
      <c r="G966" s="82"/>
      <c r="H966" s="82"/>
      <c r="I966" s="82"/>
      <c r="J966" s="82"/>
      <c r="K966" s="82"/>
      <c r="L966" s="82"/>
      <c r="M966" s="82"/>
      <c r="N966" s="82"/>
      <c r="O966" s="82"/>
      <c r="P966" s="82"/>
      <c r="Q966" s="82"/>
      <c r="R966" s="82"/>
      <c r="S966" s="82"/>
      <c r="T966" s="82"/>
      <c r="U966" s="82"/>
      <c r="V966" s="82"/>
      <c r="W966" s="82"/>
      <c r="X966" s="82"/>
      <c r="Y966" s="82"/>
      <c r="Z966" s="82"/>
    </row>
    <row r="967" spans="1:26" x14ac:dyDescent="0.45">
      <c r="A967" s="82"/>
      <c r="B967" s="82"/>
      <c r="C967" s="82"/>
      <c r="D967" s="82"/>
      <c r="E967" s="82"/>
      <c r="F967" s="82"/>
      <c r="G967" s="82"/>
      <c r="H967" s="82"/>
      <c r="I967" s="82"/>
      <c r="J967" s="82"/>
      <c r="K967" s="82"/>
      <c r="L967" s="82"/>
      <c r="M967" s="82"/>
      <c r="N967" s="82"/>
      <c r="O967" s="82"/>
      <c r="P967" s="82"/>
      <c r="Q967" s="82"/>
      <c r="R967" s="82"/>
      <c r="S967" s="82"/>
      <c r="T967" s="82"/>
      <c r="U967" s="82"/>
      <c r="V967" s="82"/>
      <c r="W967" s="82"/>
      <c r="X967" s="82"/>
      <c r="Y967" s="82"/>
      <c r="Z967" s="82"/>
    </row>
    <row r="968" spans="1:26" x14ac:dyDescent="0.45">
      <c r="A968" s="82"/>
      <c r="B968" s="82"/>
      <c r="C968" s="82"/>
      <c r="D968" s="82"/>
      <c r="E968" s="82"/>
      <c r="F968" s="82"/>
      <c r="G968" s="82"/>
      <c r="H968" s="82"/>
      <c r="I968" s="82"/>
      <c r="J968" s="82"/>
      <c r="K968" s="82"/>
      <c r="L968" s="82"/>
      <c r="M968" s="82"/>
      <c r="N968" s="82"/>
      <c r="O968" s="82"/>
      <c r="P968" s="82"/>
      <c r="Q968" s="82"/>
      <c r="R968" s="82"/>
      <c r="S968" s="82"/>
      <c r="T968" s="82"/>
      <c r="U968" s="82"/>
      <c r="V968" s="82"/>
      <c r="W968" s="82"/>
      <c r="X968" s="82"/>
      <c r="Y968" s="82"/>
      <c r="Z968" s="82"/>
    </row>
    <row r="969" spans="1:26" x14ac:dyDescent="0.45">
      <c r="A969" s="82"/>
      <c r="B969" s="82"/>
      <c r="C969" s="82"/>
      <c r="D969" s="82"/>
      <c r="E969" s="82"/>
      <c r="F969" s="82"/>
      <c r="G969" s="82"/>
      <c r="H969" s="82"/>
      <c r="I969" s="82"/>
      <c r="J969" s="82"/>
      <c r="K969" s="82"/>
      <c r="L969" s="82"/>
      <c r="M969" s="82"/>
      <c r="N969" s="82"/>
      <c r="O969" s="82"/>
      <c r="P969" s="82"/>
      <c r="Q969" s="82"/>
      <c r="R969" s="82"/>
      <c r="S969" s="82"/>
      <c r="T969" s="82"/>
      <c r="U969" s="82"/>
      <c r="V969" s="82"/>
      <c r="W969" s="82"/>
      <c r="X969" s="82"/>
      <c r="Y969" s="82"/>
      <c r="Z969" s="82"/>
    </row>
    <row r="970" spans="1:26" x14ac:dyDescent="0.45">
      <c r="A970" s="82"/>
      <c r="B970" s="82"/>
      <c r="C970" s="82"/>
      <c r="D970" s="82"/>
      <c r="E970" s="82"/>
      <c r="F970" s="82"/>
      <c r="G970" s="82"/>
      <c r="H970" s="82"/>
      <c r="I970" s="82"/>
      <c r="J970" s="82"/>
      <c r="K970" s="82"/>
      <c r="L970" s="82"/>
      <c r="M970" s="82"/>
      <c r="N970" s="82"/>
      <c r="O970" s="82"/>
      <c r="P970" s="82"/>
      <c r="Q970" s="82"/>
      <c r="R970" s="82"/>
      <c r="S970" s="82"/>
      <c r="T970" s="82"/>
      <c r="U970" s="82"/>
      <c r="V970" s="82"/>
      <c r="W970" s="82"/>
      <c r="X970" s="82"/>
      <c r="Y970" s="82"/>
      <c r="Z970" s="82"/>
    </row>
    <row r="971" spans="1:26" x14ac:dyDescent="0.45">
      <c r="A971" s="82"/>
      <c r="B971" s="82"/>
      <c r="C971" s="82"/>
      <c r="D971" s="82"/>
      <c r="E971" s="82"/>
      <c r="F971" s="82"/>
      <c r="G971" s="82"/>
      <c r="H971" s="82"/>
      <c r="I971" s="82"/>
      <c r="J971" s="82"/>
      <c r="K971" s="82"/>
      <c r="L971" s="82"/>
      <c r="M971" s="82"/>
      <c r="N971" s="82"/>
      <c r="O971" s="82"/>
      <c r="P971" s="82"/>
      <c r="Q971" s="82"/>
      <c r="R971" s="82"/>
      <c r="S971" s="82"/>
      <c r="T971" s="82"/>
      <c r="U971" s="82"/>
      <c r="V971" s="82"/>
      <c r="W971" s="82"/>
      <c r="X971" s="82"/>
      <c r="Y971" s="82"/>
      <c r="Z971" s="82"/>
    </row>
    <row r="972" spans="1:26" x14ac:dyDescent="0.45">
      <c r="A972" s="82"/>
      <c r="B972" s="82"/>
      <c r="C972" s="82"/>
      <c r="D972" s="82"/>
      <c r="E972" s="82"/>
      <c r="F972" s="82"/>
      <c r="G972" s="82"/>
      <c r="H972" s="82"/>
      <c r="I972" s="82"/>
      <c r="J972" s="82"/>
      <c r="K972" s="82"/>
      <c r="L972" s="82"/>
      <c r="M972" s="82"/>
      <c r="N972" s="82"/>
      <c r="O972" s="82"/>
      <c r="P972" s="82"/>
      <c r="Q972" s="82"/>
      <c r="R972" s="82"/>
      <c r="S972" s="82"/>
      <c r="T972" s="82"/>
      <c r="U972" s="82"/>
      <c r="V972" s="82"/>
      <c r="W972" s="82"/>
      <c r="X972" s="82"/>
      <c r="Y972" s="82"/>
      <c r="Z972" s="82"/>
    </row>
    <row r="973" spans="1:26" x14ac:dyDescent="0.45">
      <c r="A973" s="82"/>
      <c r="B973" s="82"/>
      <c r="C973" s="82"/>
      <c r="D973" s="82"/>
      <c r="E973" s="82"/>
      <c r="F973" s="82"/>
      <c r="G973" s="82"/>
      <c r="H973" s="82"/>
      <c r="I973" s="82"/>
      <c r="J973" s="82"/>
      <c r="K973" s="82"/>
      <c r="L973" s="82"/>
      <c r="M973" s="82"/>
      <c r="N973" s="82"/>
      <c r="O973" s="82"/>
      <c r="P973" s="82"/>
      <c r="Q973" s="82"/>
      <c r="R973" s="82"/>
      <c r="S973" s="82"/>
      <c r="T973" s="82"/>
      <c r="U973" s="82"/>
      <c r="V973" s="82"/>
      <c r="W973" s="82"/>
      <c r="X973" s="82"/>
      <c r="Y973" s="82"/>
      <c r="Z973" s="82"/>
    </row>
    <row r="974" spans="1:26" x14ac:dyDescent="0.45">
      <c r="A974" s="82"/>
      <c r="B974" s="82"/>
      <c r="C974" s="82"/>
      <c r="D974" s="82"/>
      <c r="E974" s="82"/>
      <c r="F974" s="82"/>
      <c r="G974" s="82"/>
      <c r="H974" s="82"/>
      <c r="I974" s="82"/>
      <c r="J974" s="82"/>
      <c r="K974" s="82"/>
      <c r="L974" s="82"/>
      <c r="M974" s="82"/>
      <c r="N974" s="82"/>
      <c r="O974" s="82"/>
      <c r="P974" s="82"/>
      <c r="Q974" s="82"/>
      <c r="R974" s="82"/>
      <c r="S974" s="82"/>
      <c r="T974" s="82"/>
      <c r="U974" s="82"/>
      <c r="V974" s="82"/>
      <c r="W974" s="82"/>
      <c r="X974" s="82"/>
      <c r="Y974" s="82"/>
      <c r="Z974" s="82"/>
    </row>
    <row r="975" spans="1:26" x14ac:dyDescent="0.45">
      <c r="A975" s="82"/>
      <c r="B975" s="82"/>
      <c r="C975" s="82"/>
      <c r="D975" s="82"/>
      <c r="E975" s="82"/>
      <c r="F975" s="82"/>
      <c r="G975" s="82"/>
      <c r="H975" s="82"/>
      <c r="I975" s="82"/>
      <c r="J975" s="82"/>
      <c r="K975" s="82"/>
      <c r="L975" s="82"/>
      <c r="M975" s="82"/>
      <c r="N975" s="82"/>
      <c r="O975" s="82"/>
      <c r="P975" s="82"/>
      <c r="Q975" s="82"/>
      <c r="R975" s="82"/>
      <c r="S975" s="82"/>
      <c r="T975" s="82"/>
      <c r="U975" s="82"/>
      <c r="V975" s="82"/>
      <c r="W975" s="82"/>
      <c r="X975" s="82"/>
      <c r="Y975" s="82"/>
      <c r="Z975" s="82"/>
    </row>
    <row r="976" spans="1:26" x14ac:dyDescent="0.45">
      <c r="A976" s="82"/>
      <c r="B976" s="82"/>
      <c r="C976" s="82"/>
      <c r="D976" s="82"/>
      <c r="E976" s="82"/>
      <c r="F976" s="82"/>
      <c r="G976" s="82"/>
      <c r="H976" s="82"/>
      <c r="I976" s="82"/>
      <c r="J976" s="82"/>
      <c r="K976" s="82"/>
      <c r="L976" s="82"/>
      <c r="M976" s="82"/>
      <c r="N976" s="82"/>
      <c r="O976" s="82"/>
      <c r="P976" s="82"/>
      <c r="Q976" s="82"/>
      <c r="R976" s="82"/>
      <c r="S976" s="82"/>
      <c r="T976" s="82"/>
      <c r="U976" s="82"/>
      <c r="V976" s="82"/>
      <c r="W976" s="82"/>
      <c r="X976" s="82"/>
      <c r="Y976" s="82"/>
      <c r="Z976" s="82"/>
    </row>
    <row r="977" spans="1:26" x14ac:dyDescent="0.45">
      <c r="A977" s="82"/>
      <c r="B977" s="82"/>
      <c r="C977" s="82"/>
      <c r="D977" s="82"/>
      <c r="E977" s="82"/>
      <c r="F977" s="82"/>
      <c r="G977" s="82"/>
      <c r="H977" s="82"/>
      <c r="I977" s="82"/>
      <c r="J977" s="82"/>
      <c r="K977" s="82"/>
      <c r="L977" s="82"/>
      <c r="M977" s="82"/>
      <c r="N977" s="82"/>
      <c r="O977" s="82"/>
      <c r="P977" s="82"/>
      <c r="Q977" s="82"/>
      <c r="R977" s="82"/>
      <c r="S977" s="82"/>
      <c r="T977" s="82"/>
      <c r="U977" s="82"/>
      <c r="V977" s="82"/>
      <c r="W977" s="82"/>
      <c r="X977" s="82"/>
      <c r="Y977" s="82"/>
      <c r="Z977" s="82"/>
    </row>
    <row r="978" spans="1:26" x14ac:dyDescent="0.45">
      <c r="A978" s="82"/>
      <c r="B978" s="82"/>
      <c r="C978" s="82"/>
      <c r="D978" s="82"/>
      <c r="E978" s="82"/>
      <c r="F978" s="82"/>
      <c r="G978" s="82"/>
      <c r="H978" s="82"/>
      <c r="I978" s="82"/>
      <c r="J978" s="82"/>
      <c r="K978" s="82"/>
      <c r="L978" s="82"/>
      <c r="M978" s="82"/>
      <c r="N978" s="82"/>
      <c r="O978" s="82"/>
      <c r="P978" s="82"/>
      <c r="Q978" s="82"/>
      <c r="R978" s="82"/>
      <c r="S978" s="82"/>
      <c r="T978" s="82"/>
      <c r="U978" s="82"/>
      <c r="V978" s="82"/>
      <c r="W978" s="82"/>
      <c r="X978" s="82"/>
      <c r="Y978" s="82"/>
      <c r="Z978" s="82"/>
    </row>
    <row r="979" spans="1:26" x14ac:dyDescent="0.45">
      <c r="A979" s="82"/>
      <c r="B979" s="82"/>
      <c r="C979" s="82"/>
      <c r="D979" s="82"/>
      <c r="E979" s="82"/>
      <c r="F979" s="82"/>
      <c r="G979" s="82"/>
      <c r="H979" s="82"/>
      <c r="I979" s="82"/>
      <c r="J979" s="82"/>
      <c r="K979" s="82"/>
      <c r="L979" s="82"/>
      <c r="M979" s="82"/>
      <c r="N979" s="82"/>
      <c r="O979" s="82"/>
      <c r="P979" s="82"/>
      <c r="Q979" s="82"/>
      <c r="R979" s="82"/>
      <c r="S979" s="82"/>
      <c r="T979" s="82"/>
      <c r="U979" s="82"/>
      <c r="V979" s="82"/>
      <c r="W979" s="82"/>
      <c r="X979" s="82"/>
      <c r="Y979" s="82"/>
      <c r="Z979" s="82"/>
    </row>
    <row r="980" spans="1:26" x14ac:dyDescent="0.45">
      <c r="A980" s="82"/>
      <c r="B980" s="82"/>
      <c r="C980" s="82"/>
      <c r="D980" s="82"/>
      <c r="E980" s="82"/>
      <c r="F980" s="82"/>
      <c r="G980" s="82"/>
      <c r="H980" s="82"/>
      <c r="I980" s="82"/>
      <c r="J980" s="82"/>
      <c r="K980" s="82"/>
      <c r="L980" s="82"/>
      <c r="M980" s="82"/>
      <c r="N980" s="82"/>
      <c r="O980" s="82"/>
      <c r="P980" s="82"/>
      <c r="Q980" s="82"/>
      <c r="R980" s="82"/>
      <c r="S980" s="82"/>
      <c r="T980" s="82"/>
      <c r="U980" s="82"/>
      <c r="V980" s="82"/>
      <c r="W980" s="82"/>
      <c r="X980" s="82"/>
      <c r="Y980" s="82"/>
      <c r="Z980" s="82"/>
    </row>
    <row r="981" spans="1:26" x14ac:dyDescent="0.45">
      <c r="A981" s="82"/>
      <c r="B981" s="82"/>
      <c r="C981" s="82"/>
      <c r="D981" s="82"/>
      <c r="E981" s="82"/>
      <c r="F981" s="82"/>
      <c r="G981" s="82"/>
      <c r="H981" s="82"/>
      <c r="I981" s="82"/>
      <c r="J981" s="82"/>
      <c r="K981" s="82"/>
      <c r="L981" s="82"/>
      <c r="M981" s="82"/>
      <c r="N981" s="82"/>
      <c r="O981" s="82"/>
      <c r="P981" s="82"/>
      <c r="Q981" s="82"/>
      <c r="R981" s="82"/>
      <c r="S981" s="82"/>
      <c r="T981" s="82"/>
      <c r="U981" s="82"/>
      <c r="V981" s="82"/>
      <c r="W981" s="82"/>
      <c r="X981" s="82"/>
      <c r="Y981" s="82"/>
      <c r="Z981" s="82"/>
    </row>
    <row r="982" spans="1:26" x14ac:dyDescent="0.45">
      <c r="A982" s="82"/>
      <c r="B982" s="82"/>
      <c r="C982" s="82"/>
      <c r="D982" s="82"/>
      <c r="E982" s="82"/>
      <c r="F982" s="82"/>
      <c r="G982" s="82"/>
      <c r="H982" s="82"/>
      <c r="I982" s="82"/>
      <c r="J982" s="82"/>
      <c r="K982" s="82"/>
      <c r="L982" s="82"/>
      <c r="M982" s="82"/>
      <c r="N982" s="82"/>
      <c r="O982" s="82"/>
      <c r="P982" s="82"/>
      <c r="Q982" s="82"/>
      <c r="R982" s="82"/>
      <c r="S982" s="82"/>
      <c r="T982" s="82"/>
      <c r="U982" s="82"/>
      <c r="V982" s="82"/>
      <c r="W982" s="82"/>
      <c r="X982" s="82"/>
      <c r="Y982" s="82"/>
      <c r="Z982" s="82"/>
    </row>
    <row r="983" spans="1:26" x14ac:dyDescent="0.45">
      <c r="A983" s="82"/>
      <c r="B983" s="82"/>
      <c r="C983" s="82"/>
      <c r="D983" s="82"/>
      <c r="E983" s="82"/>
      <c r="F983" s="82"/>
      <c r="G983" s="82"/>
      <c r="H983" s="82"/>
      <c r="I983" s="82"/>
      <c r="J983" s="82"/>
      <c r="K983" s="82"/>
      <c r="L983" s="82"/>
      <c r="M983" s="82"/>
      <c r="N983" s="82"/>
      <c r="O983" s="82"/>
      <c r="P983" s="82"/>
      <c r="Q983" s="82"/>
      <c r="R983" s="82"/>
      <c r="S983" s="82"/>
      <c r="T983" s="82"/>
      <c r="U983" s="82"/>
      <c r="V983" s="82"/>
      <c r="W983" s="82"/>
      <c r="X983" s="82"/>
      <c r="Y983" s="82"/>
      <c r="Z983" s="82"/>
    </row>
    <row r="984" spans="1:26" x14ac:dyDescent="0.45">
      <c r="A984" s="82"/>
      <c r="B984" s="82"/>
      <c r="C984" s="82"/>
      <c r="D984" s="82"/>
      <c r="E984" s="82"/>
      <c r="F984" s="82"/>
      <c r="G984" s="82"/>
      <c r="H984" s="82"/>
      <c r="I984" s="82"/>
      <c r="J984" s="82"/>
      <c r="K984" s="82"/>
      <c r="L984" s="82"/>
      <c r="M984" s="82"/>
      <c r="N984" s="82"/>
      <c r="O984" s="82"/>
      <c r="P984" s="82"/>
      <c r="Q984" s="82"/>
      <c r="R984" s="82"/>
      <c r="S984" s="82"/>
      <c r="T984" s="82"/>
      <c r="U984" s="82"/>
      <c r="V984" s="82"/>
      <c r="W984" s="82"/>
      <c r="X984" s="82"/>
      <c r="Y984" s="82"/>
      <c r="Z984" s="82"/>
    </row>
    <row r="985" spans="1:26" x14ac:dyDescent="0.45">
      <c r="A985" s="82"/>
      <c r="B985" s="82"/>
      <c r="C985" s="82"/>
      <c r="D985" s="82"/>
      <c r="E985" s="82"/>
      <c r="F985" s="82"/>
      <c r="G985" s="82"/>
      <c r="H985" s="82"/>
      <c r="I985" s="82"/>
      <c r="J985" s="82"/>
      <c r="K985" s="82"/>
      <c r="L985" s="82"/>
      <c r="M985" s="82"/>
      <c r="N985" s="82"/>
      <c r="O985" s="82"/>
      <c r="P985" s="82"/>
      <c r="Q985" s="82"/>
      <c r="R985" s="82"/>
      <c r="S985" s="82"/>
      <c r="T985" s="82"/>
      <c r="U985" s="82"/>
      <c r="V985" s="82"/>
      <c r="W985" s="82"/>
      <c r="X985" s="82"/>
      <c r="Y985" s="82"/>
      <c r="Z985" s="82"/>
    </row>
    <row r="986" spans="1:26" x14ac:dyDescent="0.45">
      <c r="A986" s="82"/>
      <c r="B986" s="82"/>
      <c r="C986" s="82"/>
      <c r="D986" s="82"/>
      <c r="E986" s="82"/>
      <c r="F986" s="82"/>
      <c r="G986" s="82"/>
      <c r="H986" s="82"/>
      <c r="I986" s="82"/>
      <c r="J986" s="82"/>
      <c r="K986" s="82"/>
      <c r="L986" s="82"/>
      <c r="M986" s="82"/>
      <c r="N986" s="82"/>
      <c r="O986" s="82"/>
      <c r="P986" s="82"/>
      <c r="Q986" s="82"/>
      <c r="R986" s="82"/>
      <c r="S986" s="82"/>
      <c r="T986" s="82"/>
      <c r="U986" s="82"/>
      <c r="V986" s="82"/>
      <c r="W986" s="82"/>
      <c r="X986" s="82"/>
      <c r="Y986" s="82"/>
      <c r="Z986" s="82"/>
    </row>
    <row r="987" spans="1:26" x14ac:dyDescent="0.45">
      <c r="A987" s="82"/>
      <c r="B987" s="82"/>
      <c r="C987" s="82"/>
      <c r="D987" s="82"/>
      <c r="E987" s="82"/>
      <c r="F987" s="82"/>
      <c r="G987" s="82"/>
      <c r="H987" s="82"/>
      <c r="I987" s="82"/>
      <c r="J987" s="82"/>
      <c r="K987" s="82"/>
      <c r="L987" s="82"/>
      <c r="M987" s="82"/>
      <c r="N987" s="82"/>
      <c r="O987" s="82"/>
      <c r="P987" s="82"/>
      <c r="Q987" s="82"/>
      <c r="R987" s="82"/>
      <c r="S987" s="82"/>
      <c r="T987" s="82"/>
      <c r="U987" s="82"/>
      <c r="V987" s="82"/>
      <c r="W987" s="82"/>
      <c r="X987" s="82"/>
      <c r="Y987" s="82"/>
      <c r="Z987" s="82"/>
    </row>
    <row r="988" spans="1:26" x14ac:dyDescent="0.45">
      <c r="A988" s="82"/>
      <c r="B988" s="82"/>
      <c r="C988" s="82"/>
      <c r="D988" s="82"/>
      <c r="E988" s="82"/>
      <c r="F988" s="82"/>
      <c r="G988" s="82"/>
      <c r="H988" s="82"/>
      <c r="I988" s="82"/>
      <c r="J988" s="82"/>
      <c r="K988" s="82"/>
      <c r="L988" s="82"/>
      <c r="M988" s="82"/>
      <c r="N988" s="82"/>
      <c r="O988" s="82"/>
      <c r="P988" s="82"/>
      <c r="Q988" s="82"/>
      <c r="R988" s="82"/>
      <c r="S988" s="82"/>
      <c r="T988" s="82"/>
      <c r="U988" s="82"/>
      <c r="V988" s="82"/>
      <c r="W988" s="82"/>
      <c r="X988" s="82"/>
      <c r="Y988" s="82"/>
      <c r="Z988" s="82"/>
    </row>
    <row r="989" spans="1:26" x14ac:dyDescent="0.45">
      <c r="A989" s="82"/>
      <c r="B989" s="82"/>
      <c r="C989" s="82"/>
      <c r="D989" s="82"/>
      <c r="E989" s="82"/>
      <c r="F989" s="82"/>
      <c r="G989" s="82"/>
      <c r="H989" s="82"/>
      <c r="I989" s="82"/>
      <c r="J989" s="82"/>
      <c r="K989" s="82"/>
      <c r="L989" s="82"/>
      <c r="M989" s="82"/>
      <c r="N989" s="82"/>
      <c r="O989" s="82"/>
      <c r="P989" s="82"/>
      <c r="Q989" s="82"/>
      <c r="R989" s="82"/>
      <c r="S989" s="82"/>
      <c r="T989" s="82"/>
      <c r="U989" s="82"/>
      <c r="V989" s="82"/>
      <c r="W989" s="82"/>
      <c r="X989" s="82"/>
      <c r="Y989" s="82"/>
      <c r="Z989" s="82"/>
    </row>
    <row r="990" spans="1:26" x14ac:dyDescent="0.45">
      <c r="A990" s="82"/>
      <c r="B990" s="82"/>
      <c r="C990" s="82"/>
      <c r="D990" s="82"/>
      <c r="E990" s="82"/>
      <c r="F990" s="82"/>
      <c r="G990" s="82"/>
      <c r="H990" s="82"/>
      <c r="I990" s="82"/>
      <c r="J990" s="82"/>
      <c r="K990" s="82"/>
      <c r="L990" s="82"/>
      <c r="M990" s="82"/>
      <c r="N990" s="82"/>
      <c r="O990" s="82"/>
      <c r="P990" s="82"/>
      <c r="Q990" s="82"/>
      <c r="R990" s="82"/>
      <c r="S990" s="82"/>
      <c r="T990" s="82"/>
      <c r="U990" s="82"/>
      <c r="V990" s="82"/>
      <c r="W990" s="82"/>
      <c r="X990" s="82"/>
      <c r="Y990" s="82"/>
      <c r="Z990" s="82"/>
    </row>
    <row r="991" spans="1:26" x14ac:dyDescent="0.45">
      <c r="A991" s="82"/>
      <c r="B991" s="82"/>
      <c r="C991" s="82"/>
      <c r="D991" s="82"/>
      <c r="E991" s="82"/>
      <c r="F991" s="82"/>
      <c r="G991" s="82"/>
      <c r="H991" s="82"/>
      <c r="I991" s="82"/>
      <c r="J991" s="82"/>
      <c r="K991" s="82"/>
      <c r="L991" s="82"/>
      <c r="M991" s="82"/>
      <c r="N991" s="82"/>
      <c r="O991" s="82"/>
      <c r="P991" s="82"/>
      <c r="Q991" s="82"/>
      <c r="R991" s="82"/>
      <c r="S991" s="82"/>
      <c r="T991" s="82"/>
      <c r="U991" s="82"/>
      <c r="V991" s="82"/>
      <c r="W991" s="82"/>
      <c r="X991" s="82"/>
      <c r="Y991" s="82"/>
      <c r="Z991" s="82"/>
    </row>
    <row r="992" spans="1:26" x14ac:dyDescent="0.45">
      <c r="A992" s="82"/>
      <c r="B992" s="82"/>
      <c r="C992" s="82"/>
      <c r="D992" s="82"/>
      <c r="E992" s="82"/>
      <c r="F992" s="82"/>
      <c r="G992" s="82"/>
      <c r="H992" s="82"/>
      <c r="I992" s="82"/>
      <c r="J992" s="82"/>
      <c r="K992" s="82"/>
      <c r="L992" s="82"/>
      <c r="M992" s="82"/>
      <c r="N992" s="82"/>
      <c r="O992" s="82"/>
      <c r="P992" s="82"/>
      <c r="Q992" s="82"/>
      <c r="R992" s="82"/>
      <c r="S992" s="82"/>
      <c r="T992" s="82"/>
      <c r="U992" s="82"/>
      <c r="V992" s="82"/>
      <c r="W992" s="82"/>
      <c r="X992" s="82"/>
      <c r="Y992" s="82"/>
      <c r="Z992" s="82"/>
    </row>
    <row r="993" spans="1:26" x14ac:dyDescent="0.45">
      <c r="A993" s="82"/>
      <c r="B993" s="82"/>
      <c r="C993" s="82"/>
      <c r="D993" s="82"/>
      <c r="E993" s="82"/>
      <c r="F993" s="82"/>
      <c r="G993" s="82"/>
      <c r="H993" s="82"/>
      <c r="I993" s="82"/>
      <c r="J993" s="82"/>
      <c r="K993" s="82"/>
      <c r="L993" s="82"/>
      <c r="M993" s="82"/>
      <c r="N993" s="82"/>
      <c r="O993" s="82"/>
      <c r="P993" s="82"/>
      <c r="Q993" s="82"/>
      <c r="R993" s="82"/>
      <c r="S993" s="82"/>
      <c r="T993" s="82"/>
      <c r="U993" s="82"/>
      <c r="V993" s="82"/>
      <c r="W993" s="82"/>
      <c r="X993" s="82"/>
      <c r="Y993" s="82"/>
      <c r="Z993" s="82"/>
    </row>
    <row r="994" spans="1:26" x14ac:dyDescent="0.45">
      <c r="A994" s="82"/>
      <c r="B994" s="82"/>
      <c r="C994" s="82"/>
      <c r="D994" s="82"/>
      <c r="E994" s="82"/>
      <c r="F994" s="82"/>
      <c r="G994" s="82"/>
      <c r="H994" s="82"/>
      <c r="I994" s="82"/>
      <c r="J994" s="82"/>
      <c r="K994" s="82"/>
      <c r="L994" s="82"/>
      <c r="M994" s="82"/>
      <c r="N994" s="82"/>
      <c r="O994" s="82"/>
      <c r="P994" s="82"/>
      <c r="Q994" s="82"/>
      <c r="R994" s="82"/>
      <c r="S994" s="82"/>
      <c r="T994" s="82"/>
      <c r="U994" s="82"/>
      <c r="V994" s="82"/>
      <c r="W994" s="82"/>
      <c r="X994" s="82"/>
      <c r="Y994" s="82"/>
      <c r="Z994" s="82"/>
    </row>
    <row r="995" spans="1:26" x14ac:dyDescent="0.45">
      <c r="A995" s="82"/>
      <c r="B995" s="82"/>
      <c r="C995" s="82"/>
      <c r="D995" s="82"/>
      <c r="E995" s="82"/>
      <c r="F995" s="82"/>
      <c r="G995" s="82"/>
      <c r="H995" s="82"/>
      <c r="I995" s="82"/>
      <c r="J995" s="82"/>
      <c r="K995" s="82"/>
      <c r="L995" s="82"/>
      <c r="M995" s="82"/>
      <c r="N995" s="82"/>
      <c r="O995" s="82"/>
      <c r="P995" s="82"/>
      <c r="Q995" s="82"/>
      <c r="R995" s="82"/>
      <c r="S995" s="82"/>
      <c r="T995" s="82"/>
      <c r="U995" s="82"/>
      <c r="V995" s="82"/>
      <c r="W995" s="82"/>
      <c r="X995" s="82"/>
      <c r="Y995" s="82"/>
      <c r="Z995" s="82"/>
    </row>
    <row r="996" spans="1:26" x14ac:dyDescent="0.45">
      <c r="A996" s="82"/>
      <c r="B996" s="82"/>
      <c r="C996" s="82"/>
      <c r="D996" s="82"/>
      <c r="E996" s="82"/>
      <c r="F996" s="82"/>
      <c r="G996" s="82"/>
      <c r="H996" s="82"/>
      <c r="I996" s="82"/>
      <c r="J996" s="82"/>
      <c r="K996" s="82"/>
      <c r="L996" s="82"/>
      <c r="M996" s="82"/>
      <c r="N996" s="82"/>
      <c r="O996" s="82"/>
      <c r="P996" s="82"/>
      <c r="Q996" s="82"/>
      <c r="R996" s="82"/>
      <c r="S996" s="82"/>
      <c r="T996" s="82"/>
      <c r="U996" s="82"/>
      <c r="V996" s="82"/>
      <c r="W996" s="82"/>
      <c r="X996" s="82"/>
      <c r="Y996" s="82"/>
      <c r="Z996" s="82"/>
    </row>
    <row r="997" spans="1:26" x14ac:dyDescent="0.45">
      <c r="A997" s="82"/>
      <c r="B997" s="82"/>
      <c r="C997" s="82"/>
      <c r="D997" s="82"/>
      <c r="E997" s="82"/>
      <c r="F997" s="82"/>
      <c r="G997" s="82"/>
      <c r="H997" s="82"/>
      <c r="I997" s="82"/>
      <c r="J997" s="82"/>
      <c r="K997" s="82"/>
      <c r="L997" s="82"/>
      <c r="M997" s="82"/>
      <c r="N997" s="82"/>
      <c r="O997" s="82"/>
      <c r="P997" s="82"/>
      <c r="Q997" s="82"/>
      <c r="R997" s="82"/>
      <c r="S997" s="82"/>
      <c r="T997" s="82"/>
      <c r="U997" s="82"/>
      <c r="V997" s="82"/>
      <c r="W997" s="82"/>
      <c r="X997" s="82"/>
      <c r="Y997" s="82"/>
      <c r="Z997" s="82"/>
    </row>
  </sheetData>
  <hyperlinks>
    <hyperlink ref="F3" r:id="rId1" xr:uid="{B5B52C61-B15D-420C-8B65-D7E08E22CA87}"/>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7A7134-88C2-4BE2-9967-B27551C28C59}">
  <dimension ref="A1:Z997"/>
  <sheetViews>
    <sheetView topLeftCell="A138" workbookViewId="0">
      <selection activeCell="F149" sqref="F149"/>
    </sheetView>
  </sheetViews>
  <sheetFormatPr defaultColWidth="14.46484375" defaultRowHeight="14.25" x14ac:dyDescent="0.45"/>
  <cols>
    <col min="1" max="1" width="14.796875" bestFit="1" customWidth="1"/>
    <col min="4" max="4" width="16.33203125" customWidth="1"/>
    <col min="7" max="7" width="4.46484375" customWidth="1"/>
  </cols>
  <sheetData>
    <row r="1" spans="1:26" x14ac:dyDescent="0.45">
      <c r="A1" s="81"/>
      <c r="B1" s="81"/>
      <c r="C1" s="81"/>
      <c r="D1" s="81"/>
      <c r="E1" s="81"/>
      <c r="F1" s="82"/>
      <c r="G1" s="82"/>
      <c r="H1" s="82"/>
      <c r="I1" s="82"/>
      <c r="J1" s="82"/>
      <c r="K1" s="82"/>
      <c r="L1" s="82"/>
      <c r="M1" s="82"/>
      <c r="N1" s="82"/>
      <c r="O1" s="82"/>
      <c r="P1" s="82"/>
      <c r="Q1" s="82"/>
      <c r="R1" s="82"/>
      <c r="S1" s="82"/>
      <c r="T1" s="82"/>
      <c r="U1" s="82"/>
      <c r="V1" s="82"/>
      <c r="W1" s="82"/>
      <c r="X1" s="82"/>
      <c r="Y1" s="82"/>
      <c r="Z1" s="82"/>
    </row>
    <row r="2" spans="1:26" ht="15.75" customHeight="1" x14ac:dyDescent="0.45">
      <c r="A2" s="83" t="s">
        <v>300</v>
      </c>
      <c r="B2" s="83" t="s">
        <v>301</v>
      </c>
      <c r="C2" s="83" t="s">
        <v>302</v>
      </c>
      <c r="D2" s="83" t="s">
        <v>303</v>
      </c>
      <c r="E2" s="83"/>
      <c r="F2" s="84" t="s">
        <v>304</v>
      </c>
      <c r="G2" s="85"/>
      <c r="H2" s="85"/>
      <c r="I2" s="85"/>
      <c r="J2" s="86"/>
      <c r="K2" s="83"/>
      <c r="L2" s="83"/>
      <c r="M2" s="83"/>
      <c r="N2" s="83"/>
      <c r="O2" s="83"/>
      <c r="P2" s="83"/>
      <c r="Q2" s="83"/>
      <c r="R2" s="83"/>
      <c r="S2" s="83"/>
      <c r="T2" s="83"/>
      <c r="U2" s="83"/>
      <c r="V2" s="83"/>
      <c r="W2" s="83"/>
      <c r="X2" s="83"/>
      <c r="Y2" s="83"/>
      <c r="Z2" s="83"/>
    </row>
    <row r="3" spans="1:26" ht="15.75" customHeight="1" x14ac:dyDescent="0.45">
      <c r="A3" s="87">
        <f>'TCO buses'!B166*'TCO buses'!B144</f>
        <v>337920</v>
      </c>
      <c r="B3" s="88">
        <f>'TCO buses'!B141</f>
        <v>4.2249999999999996E-2</v>
      </c>
      <c r="C3" s="89">
        <f>'TCO buses'!B149</f>
        <v>12</v>
      </c>
      <c r="D3" s="90">
        <f>PMT(B3/12,(C3*12),-A3)</f>
        <v>2995.6415114688707</v>
      </c>
      <c r="E3" s="82"/>
      <c r="F3" s="91" t="s">
        <v>305</v>
      </c>
      <c r="G3" s="86"/>
      <c r="H3" s="86"/>
      <c r="I3" s="86"/>
      <c r="J3" s="86"/>
      <c r="K3" s="82"/>
      <c r="L3" s="82"/>
      <c r="M3" s="82"/>
      <c r="N3" s="82"/>
      <c r="O3" s="82"/>
      <c r="P3" s="82"/>
      <c r="Q3" s="82"/>
      <c r="R3" s="82"/>
      <c r="S3" s="82"/>
      <c r="T3" s="82"/>
      <c r="U3" s="82"/>
      <c r="V3" s="82"/>
      <c r="W3" s="82"/>
      <c r="X3" s="82"/>
      <c r="Y3" s="82"/>
      <c r="Z3" s="82"/>
    </row>
    <row r="4" spans="1:26" ht="15.75" customHeight="1" x14ac:dyDescent="0.45">
      <c r="A4" s="82"/>
      <c r="B4" s="82"/>
      <c r="C4" s="82"/>
      <c r="D4" s="82"/>
      <c r="E4" s="82"/>
      <c r="F4" s="82"/>
      <c r="G4" s="82"/>
      <c r="H4" s="82"/>
      <c r="I4" s="82"/>
      <c r="J4" s="82"/>
      <c r="K4" s="82"/>
      <c r="L4" s="82"/>
      <c r="M4" s="82"/>
      <c r="N4" s="82"/>
      <c r="O4" s="82"/>
      <c r="P4" s="82"/>
      <c r="Q4" s="82"/>
      <c r="R4" s="82"/>
      <c r="S4" s="82"/>
      <c r="T4" s="82"/>
      <c r="U4" s="82"/>
      <c r="V4" s="82"/>
      <c r="W4" s="82"/>
      <c r="X4" s="82"/>
      <c r="Y4" s="82"/>
      <c r="Z4" s="82"/>
    </row>
    <row r="5" spans="1:26" ht="15.75" customHeight="1" x14ac:dyDescent="0.45">
      <c r="A5" s="83" t="s">
        <v>306</v>
      </c>
      <c r="B5" s="83" t="s">
        <v>307</v>
      </c>
      <c r="C5" s="83" t="s">
        <v>308</v>
      </c>
      <c r="D5" s="83" t="s">
        <v>309</v>
      </c>
      <c r="E5" s="83" t="s">
        <v>310</v>
      </c>
      <c r="F5" s="83" t="s">
        <v>311</v>
      </c>
      <c r="G5" s="83"/>
      <c r="H5" s="83"/>
      <c r="I5" s="83"/>
      <c r="J5" s="83"/>
      <c r="K5" s="83"/>
      <c r="L5" s="83"/>
      <c r="M5" s="83"/>
      <c r="N5" s="83"/>
      <c r="O5" s="83"/>
      <c r="P5" s="83"/>
      <c r="Q5" s="83"/>
      <c r="R5" s="83"/>
      <c r="S5" s="83"/>
      <c r="T5" s="83"/>
      <c r="U5" s="83"/>
      <c r="V5" s="83"/>
      <c r="W5" s="83"/>
      <c r="X5" s="83"/>
      <c r="Y5" s="83"/>
      <c r="Z5" s="83"/>
    </row>
    <row r="6" spans="1:26" ht="15.75" customHeight="1" x14ac:dyDescent="0.45">
      <c r="A6" s="82">
        <v>1</v>
      </c>
      <c r="B6" s="92">
        <f>A3</f>
        <v>337920</v>
      </c>
      <c r="C6" s="92">
        <f t="shared" ref="C6:C260" si="0">B6*(B$3/12)</f>
        <v>1189.7599999999998</v>
      </c>
      <c r="D6" s="92">
        <f t="shared" ref="D6:D260" si="1">D$3-C6</f>
        <v>1805.8815114688709</v>
      </c>
      <c r="E6" s="92">
        <f t="shared" ref="E6:E260" si="2">B6-D6</f>
        <v>336114.11848853115</v>
      </c>
      <c r="F6" s="92">
        <f>C6</f>
        <v>1189.7599999999998</v>
      </c>
      <c r="G6" s="86"/>
      <c r="H6" s="86"/>
      <c r="I6" s="82"/>
      <c r="J6" s="82"/>
      <c r="K6" s="82"/>
      <c r="L6" s="82"/>
      <c r="M6" s="82"/>
      <c r="N6" s="82"/>
      <c r="O6" s="82"/>
      <c r="P6" s="82"/>
      <c r="Q6" s="82"/>
      <c r="R6" s="82"/>
      <c r="S6" s="82"/>
      <c r="T6" s="82"/>
      <c r="U6" s="82"/>
      <c r="V6" s="82"/>
      <c r="W6" s="82"/>
      <c r="X6" s="82"/>
      <c r="Y6" s="82"/>
      <c r="Z6" s="82"/>
    </row>
    <row r="7" spans="1:26" ht="15.75" customHeight="1" x14ac:dyDescent="0.45">
      <c r="A7" s="82">
        <v>2</v>
      </c>
      <c r="B7" s="92">
        <f t="shared" ref="B7:B261" si="3">E6</f>
        <v>336114.11848853115</v>
      </c>
      <c r="C7" s="92">
        <f t="shared" si="0"/>
        <v>1183.40179217837</v>
      </c>
      <c r="D7" s="92">
        <f t="shared" si="1"/>
        <v>1812.2397192905007</v>
      </c>
      <c r="E7" s="92">
        <f t="shared" si="2"/>
        <v>334301.87876924063</v>
      </c>
      <c r="F7" s="92">
        <f t="shared" ref="F7:F70" si="4">F6+C7</f>
        <v>2373.16179217837</v>
      </c>
      <c r="G7" s="86"/>
      <c r="H7" s="86"/>
      <c r="I7" s="82"/>
      <c r="J7" s="82"/>
      <c r="K7" s="82"/>
      <c r="L7" s="82"/>
      <c r="M7" s="82"/>
      <c r="N7" s="82"/>
      <c r="O7" s="82"/>
      <c r="P7" s="82"/>
      <c r="Q7" s="82"/>
      <c r="R7" s="82"/>
      <c r="S7" s="82"/>
      <c r="T7" s="82"/>
      <c r="U7" s="82"/>
      <c r="V7" s="82"/>
      <c r="W7" s="82"/>
      <c r="X7" s="82"/>
      <c r="Y7" s="82"/>
      <c r="Z7" s="82"/>
    </row>
    <row r="8" spans="1:26" ht="15.75" customHeight="1" x14ac:dyDescent="0.45">
      <c r="A8" s="82">
        <v>3</v>
      </c>
      <c r="B8" s="92">
        <f t="shared" si="3"/>
        <v>334301.87876924063</v>
      </c>
      <c r="C8" s="92">
        <f t="shared" si="0"/>
        <v>1177.0211981667012</v>
      </c>
      <c r="D8" s="92">
        <f t="shared" si="1"/>
        <v>1818.6203133021695</v>
      </c>
      <c r="E8" s="92">
        <f t="shared" si="2"/>
        <v>332483.25845593848</v>
      </c>
      <c r="F8" s="92">
        <f t="shared" si="4"/>
        <v>3550.1829903450712</v>
      </c>
      <c r="G8" s="86"/>
      <c r="H8" s="86"/>
      <c r="I8" s="92"/>
      <c r="J8" s="82"/>
      <c r="K8" s="82"/>
      <c r="L8" s="82"/>
      <c r="M8" s="82"/>
      <c r="N8" s="82"/>
      <c r="O8" s="82"/>
      <c r="P8" s="82"/>
      <c r="Q8" s="82"/>
      <c r="R8" s="82"/>
      <c r="S8" s="82"/>
      <c r="T8" s="82"/>
      <c r="U8" s="82"/>
      <c r="V8" s="82"/>
      <c r="W8" s="82"/>
      <c r="X8" s="82"/>
      <c r="Y8" s="82"/>
      <c r="Z8" s="82"/>
    </row>
    <row r="9" spans="1:26" ht="15.75" customHeight="1" x14ac:dyDescent="0.45">
      <c r="A9" s="82">
        <v>4</v>
      </c>
      <c r="B9" s="92">
        <f t="shared" si="3"/>
        <v>332483.25845593848</v>
      </c>
      <c r="C9" s="92">
        <f t="shared" si="0"/>
        <v>1170.6181391469499</v>
      </c>
      <c r="D9" s="92">
        <f t="shared" si="1"/>
        <v>1825.0233723219208</v>
      </c>
      <c r="E9" s="92">
        <f t="shared" si="2"/>
        <v>330658.23508361657</v>
      </c>
      <c r="F9" s="92">
        <f t="shared" si="4"/>
        <v>4720.8011294920216</v>
      </c>
      <c r="G9" s="82"/>
      <c r="H9" s="82"/>
      <c r="I9" s="82"/>
      <c r="J9" s="82"/>
      <c r="K9" s="82"/>
      <c r="L9" s="82"/>
      <c r="M9" s="82"/>
      <c r="N9" s="82"/>
      <c r="O9" s="82"/>
      <c r="P9" s="82"/>
      <c r="Q9" s="82"/>
      <c r="R9" s="82"/>
      <c r="S9" s="82"/>
      <c r="T9" s="82"/>
      <c r="U9" s="82"/>
      <c r="V9" s="82"/>
      <c r="W9" s="82"/>
      <c r="X9" s="82"/>
      <c r="Y9" s="82"/>
      <c r="Z9" s="82"/>
    </row>
    <row r="10" spans="1:26" ht="15.75" customHeight="1" x14ac:dyDescent="0.45">
      <c r="A10" s="82">
        <v>5</v>
      </c>
      <c r="B10" s="92">
        <f t="shared" si="3"/>
        <v>330658.23508361657</v>
      </c>
      <c r="C10" s="92">
        <f t="shared" si="0"/>
        <v>1164.1925360235666</v>
      </c>
      <c r="D10" s="92">
        <f t="shared" si="1"/>
        <v>1831.4489754453041</v>
      </c>
      <c r="E10" s="92">
        <f t="shared" si="2"/>
        <v>328826.78610817128</v>
      </c>
      <c r="F10" s="92">
        <f t="shared" si="4"/>
        <v>5884.993665515588</v>
      </c>
      <c r="G10" s="82"/>
      <c r="H10" s="82"/>
      <c r="I10" s="82"/>
      <c r="J10" s="82"/>
      <c r="K10" s="82"/>
      <c r="L10" s="82"/>
      <c r="M10" s="82"/>
      <c r="N10" s="82"/>
      <c r="O10" s="82"/>
      <c r="P10" s="82"/>
      <c r="Q10" s="82"/>
      <c r="R10" s="82"/>
      <c r="S10" s="82"/>
      <c r="T10" s="82"/>
      <c r="U10" s="82"/>
      <c r="V10" s="82"/>
      <c r="W10" s="82"/>
      <c r="X10" s="82"/>
      <c r="Y10" s="82"/>
      <c r="Z10" s="82"/>
    </row>
    <row r="11" spans="1:26" ht="15.75" customHeight="1" x14ac:dyDescent="0.45">
      <c r="A11" s="82">
        <v>6</v>
      </c>
      <c r="B11" s="92">
        <f t="shared" si="3"/>
        <v>328826.78610817128</v>
      </c>
      <c r="C11" s="92">
        <f t="shared" si="0"/>
        <v>1157.7443094225196</v>
      </c>
      <c r="D11" s="92">
        <f t="shared" si="1"/>
        <v>1837.8972020463511</v>
      </c>
      <c r="E11" s="92">
        <f t="shared" si="2"/>
        <v>326988.88890612492</v>
      </c>
      <c r="F11" s="92">
        <f t="shared" si="4"/>
        <v>7042.7379749381071</v>
      </c>
      <c r="G11" s="82"/>
      <c r="H11" s="82"/>
      <c r="I11" s="82"/>
      <c r="J11" s="82"/>
      <c r="K11" s="82"/>
      <c r="L11" s="82"/>
      <c r="M11" s="82"/>
      <c r="N11" s="82"/>
      <c r="O11" s="82"/>
      <c r="P11" s="82"/>
      <c r="Q11" s="82"/>
      <c r="R11" s="82"/>
      <c r="S11" s="82"/>
      <c r="T11" s="82"/>
      <c r="U11" s="82"/>
      <c r="V11" s="82"/>
      <c r="W11" s="82"/>
      <c r="X11" s="82"/>
      <c r="Y11" s="82"/>
      <c r="Z11" s="82"/>
    </row>
    <row r="12" spans="1:26" ht="15.75" customHeight="1" x14ac:dyDescent="0.45">
      <c r="A12" s="82">
        <v>7</v>
      </c>
      <c r="B12" s="92">
        <f t="shared" si="3"/>
        <v>326988.88890612492</v>
      </c>
      <c r="C12" s="92">
        <f t="shared" si="0"/>
        <v>1151.2733796903146</v>
      </c>
      <c r="D12" s="92">
        <f t="shared" si="1"/>
        <v>1844.3681317785561</v>
      </c>
      <c r="E12" s="92">
        <f t="shared" si="2"/>
        <v>325144.52077434637</v>
      </c>
      <c r="F12" s="92">
        <f t="shared" si="4"/>
        <v>8194.011354628421</v>
      </c>
      <c r="G12" s="82"/>
      <c r="H12" s="82"/>
      <c r="I12" s="82"/>
      <c r="J12" s="82"/>
      <c r="K12" s="82"/>
      <c r="L12" s="82"/>
      <c r="M12" s="82"/>
      <c r="N12" s="82"/>
      <c r="O12" s="82"/>
      <c r="P12" s="82"/>
      <c r="Q12" s="82"/>
      <c r="R12" s="82"/>
      <c r="S12" s="82"/>
      <c r="T12" s="82"/>
      <c r="U12" s="82"/>
      <c r="V12" s="82"/>
      <c r="W12" s="82"/>
      <c r="X12" s="82"/>
      <c r="Y12" s="82"/>
      <c r="Z12" s="82"/>
    </row>
    <row r="13" spans="1:26" ht="15.75" customHeight="1" x14ac:dyDescent="0.45">
      <c r="A13" s="82">
        <v>8</v>
      </c>
      <c r="B13" s="92">
        <f t="shared" si="3"/>
        <v>325144.52077434637</v>
      </c>
      <c r="C13" s="92">
        <f t="shared" si="0"/>
        <v>1144.7796668930109</v>
      </c>
      <c r="D13" s="92">
        <f t="shared" si="1"/>
        <v>1850.8618445758598</v>
      </c>
      <c r="E13" s="92">
        <f t="shared" si="2"/>
        <v>323293.65892977052</v>
      </c>
      <c r="F13" s="92">
        <f t="shared" si="4"/>
        <v>9338.7910215214324</v>
      </c>
      <c r="G13" s="82"/>
      <c r="H13" s="82"/>
      <c r="I13" s="82"/>
      <c r="J13" s="82"/>
      <c r="K13" s="82"/>
      <c r="L13" s="82"/>
      <c r="M13" s="82"/>
      <c r="N13" s="82"/>
      <c r="O13" s="82"/>
      <c r="P13" s="82"/>
      <c r="Q13" s="82"/>
      <c r="R13" s="82"/>
      <c r="S13" s="82"/>
      <c r="T13" s="82"/>
      <c r="U13" s="82"/>
      <c r="V13" s="82"/>
      <c r="W13" s="82"/>
      <c r="X13" s="82"/>
      <c r="Y13" s="82"/>
      <c r="Z13" s="82"/>
    </row>
    <row r="14" spans="1:26" ht="15.75" customHeight="1" x14ac:dyDescent="0.45">
      <c r="A14" s="82">
        <v>9</v>
      </c>
      <c r="B14" s="92">
        <f t="shared" si="3"/>
        <v>323293.65892977052</v>
      </c>
      <c r="C14" s="92">
        <f t="shared" si="0"/>
        <v>1138.2630908152335</v>
      </c>
      <c r="D14" s="92">
        <f t="shared" si="1"/>
        <v>1857.3784206536372</v>
      </c>
      <c r="E14" s="92">
        <f t="shared" si="2"/>
        <v>321436.28050911688</v>
      </c>
      <c r="F14" s="92">
        <f t="shared" si="4"/>
        <v>10477.054112336666</v>
      </c>
      <c r="G14" s="82"/>
      <c r="H14" s="82"/>
      <c r="I14" s="82"/>
      <c r="J14" s="82"/>
      <c r="K14" s="82"/>
      <c r="L14" s="82"/>
      <c r="M14" s="82"/>
      <c r="N14" s="82"/>
      <c r="O14" s="82"/>
      <c r="P14" s="82"/>
      <c r="Q14" s="82"/>
      <c r="R14" s="82"/>
      <c r="S14" s="82"/>
      <c r="T14" s="82"/>
      <c r="U14" s="82"/>
      <c r="V14" s="82"/>
      <c r="W14" s="82"/>
      <c r="X14" s="82"/>
      <c r="Y14" s="82"/>
      <c r="Z14" s="82"/>
    </row>
    <row r="15" spans="1:26" ht="15.75" customHeight="1" x14ac:dyDescent="0.45">
      <c r="A15" s="82">
        <v>10</v>
      </c>
      <c r="B15" s="92">
        <f t="shared" si="3"/>
        <v>321436.28050911688</v>
      </c>
      <c r="C15" s="92">
        <f t="shared" si="0"/>
        <v>1131.7235709591821</v>
      </c>
      <c r="D15" s="92">
        <f t="shared" si="1"/>
        <v>1863.9179405096886</v>
      </c>
      <c r="E15" s="92">
        <f t="shared" si="2"/>
        <v>319572.3625686072</v>
      </c>
      <c r="F15" s="92">
        <f t="shared" si="4"/>
        <v>11608.777683295848</v>
      </c>
      <c r="G15" s="82"/>
      <c r="H15" s="82"/>
      <c r="I15" s="82"/>
      <c r="J15" s="82"/>
      <c r="K15" s="82"/>
      <c r="L15" s="82"/>
      <c r="M15" s="82"/>
      <c r="N15" s="82"/>
      <c r="O15" s="82"/>
      <c r="P15" s="82"/>
      <c r="Q15" s="82"/>
      <c r="R15" s="82"/>
      <c r="S15" s="82"/>
      <c r="T15" s="82"/>
      <c r="U15" s="82"/>
      <c r="V15" s="82"/>
      <c r="W15" s="82"/>
      <c r="X15" s="82"/>
      <c r="Y15" s="82"/>
      <c r="Z15" s="82"/>
    </row>
    <row r="16" spans="1:26" ht="15.75" customHeight="1" x14ac:dyDescent="0.45">
      <c r="A16" s="82">
        <v>11</v>
      </c>
      <c r="B16" s="92">
        <f t="shared" si="3"/>
        <v>319572.3625686072</v>
      </c>
      <c r="C16" s="92">
        <f t="shared" si="0"/>
        <v>1125.1610265436377</v>
      </c>
      <c r="D16" s="92">
        <f t="shared" si="1"/>
        <v>1870.480484925233</v>
      </c>
      <c r="E16" s="92">
        <f t="shared" si="2"/>
        <v>317701.88208368199</v>
      </c>
      <c r="F16" s="92">
        <f t="shared" si="4"/>
        <v>12733.938709839485</v>
      </c>
      <c r="G16" s="82"/>
      <c r="H16" s="82"/>
      <c r="I16" s="82"/>
      <c r="J16" s="82"/>
      <c r="K16" s="82"/>
      <c r="L16" s="82"/>
      <c r="M16" s="82"/>
      <c r="N16" s="82"/>
      <c r="O16" s="82"/>
      <c r="P16" s="82"/>
      <c r="Q16" s="82"/>
      <c r="R16" s="82"/>
      <c r="S16" s="82"/>
      <c r="T16" s="82"/>
      <c r="U16" s="82"/>
      <c r="V16" s="82"/>
      <c r="W16" s="82"/>
      <c r="X16" s="82"/>
      <c r="Y16" s="82"/>
      <c r="Z16" s="82"/>
    </row>
    <row r="17" spans="1:26" ht="15.75" customHeight="1" x14ac:dyDescent="0.45">
      <c r="A17" s="82">
        <v>12</v>
      </c>
      <c r="B17" s="92">
        <f t="shared" si="3"/>
        <v>317701.88208368199</v>
      </c>
      <c r="C17" s="92">
        <f t="shared" si="0"/>
        <v>1118.5753765029635</v>
      </c>
      <c r="D17" s="92">
        <f t="shared" si="1"/>
        <v>1877.0661349659072</v>
      </c>
      <c r="E17" s="92">
        <f t="shared" si="2"/>
        <v>315824.81594871607</v>
      </c>
      <c r="F17" s="92">
        <f t="shared" si="4"/>
        <v>13852.514086342449</v>
      </c>
      <c r="G17" s="82"/>
      <c r="H17" s="82"/>
      <c r="I17" s="82"/>
      <c r="J17" s="82"/>
      <c r="K17" s="82"/>
      <c r="L17" s="82"/>
      <c r="M17" s="82"/>
      <c r="N17" s="82"/>
      <c r="O17" s="82"/>
      <c r="P17" s="82"/>
      <c r="Q17" s="82"/>
      <c r="R17" s="82"/>
      <c r="S17" s="82"/>
      <c r="T17" s="82"/>
      <c r="U17" s="82"/>
      <c r="V17" s="82"/>
      <c r="W17" s="82"/>
      <c r="X17" s="82"/>
      <c r="Y17" s="82"/>
      <c r="Z17" s="82"/>
    </row>
    <row r="18" spans="1:26" ht="15.75" customHeight="1" x14ac:dyDescent="0.45">
      <c r="A18" s="82">
        <v>13</v>
      </c>
      <c r="B18" s="92">
        <f t="shared" si="3"/>
        <v>315824.81594871607</v>
      </c>
      <c r="C18" s="92">
        <f t="shared" si="0"/>
        <v>1111.9665394861045</v>
      </c>
      <c r="D18" s="92">
        <f t="shared" si="1"/>
        <v>1883.6749719827662</v>
      </c>
      <c r="E18" s="92">
        <f t="shared" si="2"/>
        <v>313941.1409767333</v>
      </c>
      <c r="F18" s="92">
        <f t="shared" si="4"/>
        <v>14964.480625828553</v>
      </c>
      <c r="G18" s="82"/>
      <c r="H18" s="82"/>
      <c r="I18" s="82"/>
      <c r="J18" s="82"/>
      <c r="K18" s="82"/>
      <c r="L18" s="82"/>
      <c r="M18" s="82"/>
      <c r="N18" s="82"/>
      <c r="O18" s="82"/>
      <c r="P18" s="82"/>
      <c r="Q18" s="82"/>
      <c r="R18" s="82"/>
      <c r="S18" s="82"/>
      <c r="T18" s="82"/>
      <c r="U18" s="82"/>
      <c r="V18" s="82"/>
      <c r="W18" s="82"/>
      <c r="X18" s="82"/>
      <c r="Y18" s="82"/>
      <c r="Z18" s="82"/>
    </row>
    <row r="19" spans="1:26" ht="15.75" customHeight="1" x14ac:dyDescent="0.45">
      <c r="A19" s="82">
        <v>14</v>
      </c>
      <c r="B19" s="92">
        <f t="shared" si="3"/>
        <v>313941.1409767333</v>
      </c>
      <c r="C19" s="92">
        <f t="shared" si="0"/>
        <v>1105.3344338555817</v>
      </c>
      <c r="D19" s="92">
        <f t="shared" si="1"/>
        <v>1890.307077613289</v>
      </c>
      <c r="E19" s="92">
        <f t="shared" si="2"/>
        <v>312050.83389911999</v>
      </c>
      <c r="F19" s="92">
        <f t="shared" si="4"/>
        <v>16069.815059684135</v>
      </c>
      <c r="G19" s="82"/>
      <c r="H19" s="82"/>
      <c r="I19" s="82"/>
      <c r="J19" s="82"/>
      <c r="K19" s="82"/>
      <c r="L19" s="82"/>
      <c r="M19" s="82"/>
      <c r="N19" s="82"/>
      <c r="O19" s="82"/>
      <c r="P19" s="82"/>
      <c r="Q19" s="82"/>
      <c r="R19" s="82"/>
      <c r="S19" s="82"/>
      <c r="T19" s="82"/>
      <c r="U19" s="82"/>
      <c r="V19" s="82"/>
      <c r="W19" s="82"/>
      <c r="X19" s="82"/>
      <c r="Y19" s="82"/>
      <c r="Z19" s="82"/>
    </row>
    <row r="20" spans="1:26" ht="15.75" customHeight="1" x14ac:dyDescent="0.45">
      <c r="A20" s="82">
        <v>15</v>
      </c>
      <c r="B20" s="92">
        <f t="shared" si="3"/>
        <v>312050.83389911999</v>
      </c>
      <c r="C20" s="92">
        <f t="shared" si="0"/>
        <v>1098.6789776864848</v>
      </c>
      <c r="D20" s="92">
        <f t="shared" si="1"/>
        <v>1896.9625337823859</v>
      </c>
      <c r="E20" s="92">
        <f t="shared" si="2"/>
        <v>310153.87136533757</v>
      </c>
      <c r="F20" s="92">
        <f t="shared" si="4"/>
        <v>17168.494037370619</v>
      </c>
      <c r="G20" s="82"/>
      <c r="H20" s="82"/>
      <c r="I20" s="82"/>
      <c r="J20" s="82"/>
      <c r="K20" s="82"/>
      <c r="L20" s="82"/>
      <c r="M20" s="82"/>
      <c r="N20" s="82"/>
      <c r="O20" s="82"/>
      <c r="P20" s="82"/>
      <c r="Q20" s="82"/>
      <c r="R20" s="82"/>
      <c r="S20" s="82"/>
      <c r="T20" s="82"/>
      <c r="U20" s="82"/>
      <c r="V20" s="82"/>
      <c r="W20" s="82"/>
      <c r="X20" s="82"/>
      <c r="Y20" s="82"/>
      <c r="Z20" s="82"/>
    </row>
    <row r="21" spans="1:26" ht="15.75" customHeight="1" x14ac:dyDescent="0.45">
      <c r="A21" s="82">
        <v>16</v>
      </c>
      <c r="B21" s="92">
        <f t="shared" si="3"/>
        <v>310153.87136533757</v>
      </c>
      <c r="C21" s="92">
        <f t="shared" si="0"/>
        <v>1092.0000887654592</v>
      </c>
      <c r="D21" s="92">
        <f t="shared" si="1"/>
        <v>1903.6414227034115</v>
      </c>
      <c r="E21" s="92">
        <f t="shared" si="2"/>
        <v>308250.22994263418</v>
      </c>
      <c r="F21" s="92">
        <f t="shared" si="4"/>
        <v>18260.49412613608</v>
      </c>
      <c r="G21" s="82"/>
      <c r="H21" s="82"/>
      <c r="I21" s="82"/>
      <c r="J21" s="82"/>
      <c r="K21" s="82"/>
      <c r="L21" s="82"/>
      <c r="M21" s="82"/>
      <c r="N21" s="82"/>
      <c r="O21" s="82"/>
      <c r="P21" s="82"/>
      <c r="Q21" s="82"/>
      <c r="R21" s="82"/>
      <c r="S21" s="82"/>
      <c r="T21" s="82"/>
      <c r="U21" s="82"/>
      <c r="V21" s="82"/>
      <c r="W21" s="82"/>
      <c r="X21" s="82"/>
      <c r="Y21" s="82"/>
      <c r="Z21" s="82"/>
    </row>
    <row r="22" spans="1:26" ht="15.75" customHeight="1" x14ac:dyDescent="0.45">
      <c r="A22" s="82">
        <v>17</v>
      </c>
      <c r="B22" s="92">
        <f t="shared" si="3"/>
        <v>308250.22994263418</v>
      </c>
      <c r="C22" s="92">
        <f t="shared" si="0"/>
        <v>1085.297684589691</v>
      </c>
      <c r="D22" s="92">
        <f t="shared" si="1"/>
        <v>1910.3438268791797</v>
      </c>
      <c r="E22" s="92">
        <f t="shared" si="2"/>
        <v>306339.88611575501</v>
      </c>
      <c r="F22" s="92">
        <f t="shared" si="4"/>
        <v>19345.791810725772</v>
      </c>
      <c r="G22" s="82"/>
      <c r="H22" s="82"/>
      <c r="I22" s="82"/>
      <c r="J22" s="82"/>
      <c r="K22" s="82"/>
      <c r="L22" s="82"/>
      <c r="M22" s="82"/>
      <c r="N22" s="82"/>
      <c r="O22" s="82"/>
      <c r="P22" s="82"/>
      <c r="Q22" s="82"/>
      <c r="R22" s="82"/>
      <c r="S22" s="82"/>
      <c r="T22" s="82"/>
      <c r="U22" s="82"/>
      <c r="V22" s="82"/>
      <c r="W22" s="82"/>
      <c r="X22" s="82"/>
      <c r="Y22" s="82"/>
      <c r="Z22" s="82"/>
    </row>
    <row r="23" spans="1:26" ht="15.75" customHeight="1" x14ac:dyDescent="0.45">
      <c r="A23" s="82">
        <v>18</v>
      </c>
      <c r="B23" s="92">
        <f t="shared" si="3"/>
        <v>306339.88611575501</v>
      </c>
      <c r="C23" s="92">
        <f t="shared" si="0"/>
        <v>1078.5716823658872</v>
      </c>
      <c r="D23" s="92">
        <f t="shared" si="1"/>
        <v>1917.0698291029835</v>
      </c>
      <c r="E23" s="92">
        <f t="shared" si="2"/>
        <v>304422.81628665206</v>
      </c>
      <c r="F23" s="92">
        <f t="shared" si="4"/>
        <v>20424.36349309166</v>
      </c>
      <c r="G23" s="82"/>
      <c r="H23" s="82"/>
      <c r="I23" s="82"/>
      <c r="J23" s="82"/>
      <c r="K23" s="82"/>
      <c r="L23" s="82"/>
      <c r="M23" s="82"/>
      <c r="N23" s="82"/>
      <c r="O23" s="82"/>
      <c r="P23" s="82"/>
      <c r="Q23" s="82"/>
      <c r="R23" s="82"/>
      <c r="S23" s="82"/>
      <c r="T23" s="82"/>
      <c r="U23" s="82"/>
      <c r="V23" s="82"/>
      <c r="W23" s="82"/>
      <c r="X23" s="82"/>
      <c r="Y23" s="82"/>
      <c r="Z23" s="82"/>
    </row>
    <row r="24" spans="1:26" ht="15.75" customHeight="1" x14ac:dyDescent="0.45">
      <c r="A24" s="82">
        <v>19</v>
      </c>
      <c r="B24" s="92">
        <f t="shared" si="3"/>
        <v>304422.81628665206</v>
      </c>
      <c r="C24" s="92">
        <f t="shared" si="0"/>
        <v>1071.8219990092539</v>
      </c>
      <c r="D24" s="92">
        <f t="shared" si="1"/>
        <v>1923.8195124596168</v>
      </c>
      <c r="E24" s="92">
        <f t="shared" si="2"/>
        <v>302498.99677419243</v>
      </c>
      <c r="F24" s="92">
        <f t="shared" si="4"/>
        <v>21496.185492100914</v>
      </c>
      <c r="G24" s="82"/>
      <c r="H24" s="82"/>
      <c r="I24" s="82"/>
      <c r="J24" s="82"/>
      <c r="K24" s="82"/>
      <c r="L24" s="82"/>
      <c r="M24" s="82"/>
      <c r="N24" s="82"/>
      <c r="O24" s="82"/>
      <c r="P24" s="82"/>
      <c r="Q24" s="82"/>
      <c r="R24" s="82"/>
      <c r="S24" s="82"/>
      <c r="T24" s="82"/>
      <c r="U24" s="82"/>
      <c r="V24" s="82"/>
      <c r="W24" s="82"/>
      <c r="X24" s="82"/>
      <c r="Y24" s="82"/>
      <c r="Z24" s="82"/>
    </row>
    <row r="25" spans="1:26" ht="15.75" customHeight="1" x14ac:dyDescent="0.45">
      <c r="A25" s="82">
        <v>20</v>
      </c>
      <c r="B25" s="92">
        <f t="shared" si="3"/>
        <v>302498.99677419243</v>
      </c>
      <c r="C25" s="92">
        <f t="shared" si="0"/>
        <v>1065.048551142469</v>
      </c>
      <c r="D25" s="92">
        <f t="shared" si="1"/>
        <v>1930.5929603264017</v>
      </c>
      <c r="E25" s="92">
        <f t="shared" si="2"/>
        <v>300568.40381386603</v>
      </c>
      <c r="F25" s="92">
        <f t="shared" si="4"/>
        <v>22561.234043243385</v>
      </c>
      <c r="G25" s="82"/>
      <c r="H25" s="82"/>
      <c r="I25" s="82"/>
      <c r="J25" s="82"/>
      <c r="K25" s="82"/>
      <c r="L25" s="82"/>
      <c r="M25" s="82"/>
      <c r="N25" s="82"/>
      <c r="O25" s="82"/>
      <c r="P25" s="82"/>
      <c r="Q25" s="82"/>
      <c r="R25" s="82"/>
      <c r="S25" s="82"/>
      <c r="T25" s="82"/>
      <c r="U25" s="82"/>
      <c r="V25" s="82"/>
      <c r="W25" s="82"/>
      <c r="X25" s="82"/>
      <c r="Y25" s="82"/>
      <c r="Z25" s="82"/>
    </row>
    <row r="26" spans="1:26" ht="15.75" customHeight="1" x14ac:dyDescent="0.45">
      <c r="A26" s="82">
        <v>21</v>
      </c>
      <c r="B26" s="92">
        <f t="shared" si="3"/>
        <v>300568.40381386603</v>
      </c>
      <c r="C26" s="92">
        <f t="shared" si="0"/>
        <v>1058.2512550946531</v>
      </c>
      <c r="D26" s="92">
        <f t="shared" si="1"/>
        <v>1937.3902563742176</v>
      </c>
      <c r="E26" s="92">
        <f t="shared" si="2"/>
        <v>298631.01355749182</v>
      </c>
      <c r="F26" s="92">
        <f t="shared" si="4"/>
        <v>23619.485298338037</v>
      </c>
      <c r="G26" s="82"/>
      <c r="H26" s="82"/>
      <c r="I26" s="82"/>
      <c r="J26" s="82"/>
      <c r="K26" s="82"/>
      <c r="L26" s="82"/>
      <c r="M26" s="82"/>
      <c r="N26" s="82"/>
      <c r="O26" s="82"/>
      <c r="P26" s="82"/>
      <c r="Q26" s="82"/>
      <c r="R26" s="82"/>
      <c r="S26" s="82"/>
      <c r="T26" s="82"/>
      <c r="U26" s="82"/>
      <c r="V26" s="82"/>
      <c r="W26" s="82"/>
      <c r="X26" s="82"/>
      <c r="Y26" s="82"/>
      <c r="Z26" s="82"/>
    </row>
    <row r="27" spans="1:26" ht="15.75" customHeight="1" x14ac:dyDescent="0.45">
      <c r="A27" s="82">
        <v>22</v>
      </c>
      <c r="B27" s="92">
        <f t="shared" si="3"/>
        <v>298631.01355749182</v>
      </c>
      <c r="C27" s="92">
        <f t="shared" si="0"/>
        <v>1051.4300269003356</v>
      </c>
      <c r="D27" s="92">
        <f t="shared" si="1"/>
        <v>1944.2114845685351</v>
      </c>
      <c r="E27" s="92">
        <f t="shared" si="2"/>
        <v>296686.80207292328</v>
      </c>
      <c r="F27" s="92">
        <f t="shared" si="4"/>
        <v>24670.915325238373</v>
      </c>
      <c r="G27" s="82"/>
      <c r="H27" s="82"/>
      <c r="I27" s="82"/>
      <c r="J27" s="82"/>
      <c r="K27" s="82"/>
      <c r="L27" s="82"/>
      <c r="M27" s="82"/>
      <c r="N27" s="82"/>
      <c r="O27" s="82"/>
      <c r="P27" s="82"/>
      <c r="Q27" s="82"/>
      <c r="R27" s="82"/>
      <c r="S27" s="82"/>
      <c r="T27" s="82"/>
      <c r="U27" s="82"/>
      <c r="V27" s="82"/>
      <c r="W27" s="82"/>
      <c r="X27" s="82"/>
      <c r="Y27" s="82"/>
      <c r="Z27" s="82"/>
    </row>
    <row r="28" spans="1:26" ht="15.75" customHeight="1" x14ac:dyDescent="0.45">
      <c r="A28" s="82">
        <v>23</v>
      </c>
      <c r="B28" s="92">
        <f t="shared" si="3"/>
        <v>296686.80207292328</v>
      </c>
      <c r="C28" s="92">
        <f t="shared" si="0"/>
        <v>1044.5847822984172</v>
      </c>
      <c r="D28" s="92">
        <f t="shared" si="1"/>
        <v>1951.0567291704535</v>
      </c>
      <c r="E28" s="92">
        <f t="shared" si="2"/>
        <v>294735.74534375285</v>
      </c>
      <c r="F28" s="92">
        <f t="shared" si="4"/>
        <v>25715.500107536791</v>
      </c>
      <c r="G28" s="82"/>
      <c r="H28" s="82"/>
      <c r="I28" s="82"/>
      <c r="J28" s="82"/>
      <c r="K28" s="82"/>
      <c r="L28" s="82"/>
      <c r="M28" s="82"/>
      <c r="N28" s="82"/>
      <c r="O28" s="82"/>
      <c r="P28" s="82"/>
      <c r="Q28" s="82"/>
      <c r="R28" s="82"/>
      <c r="S28" s="82"/>
      <c r="T28" s="82"/>
      <c r="U28" s="82"/>
      <c r="V28" s="82"/>
      <c r="W28" s="82"/>
      <c r="X28" s="82"/>
      <c r="Y28" s="82"/>
      <c r="Z28" s="82"/>
    </row>
    <row r="29" spans="1:26" ht="15.75" customHeight="1" x14ac:dyDescent="0.45">
      <c r="A29" s="82">
        <v>24</v>
      </c>
      <c r="B29" s="92">
        <f t="shared" si="3"/>
        <v>294735.74534375285</v>
      </c>
      <c r="C29" s="92">
        <f t="shared" si="0"/>
        <v>1037.7154367311296</v>
      </c>
      <c r="D29" s="92">
        <f t="shared" si="1"/>
        <v>1957.9260747377411</v>
      </c>
      <c r="E29" s="92">
        <f t="shared" si="2"/>
        <v>292777.8192690151</v>
      </c>
      <c r="F29" s="92">
        <f t="shared" si="4"/>
        <v>26753.215544267921</v>
      </c>
      <c r="G29" s="82"/>
      <c r="H29" s="82"/>
      <c r="I29" s="82"/>
      <c r="J29" s="82"/>
      <c r="K29" s="82"/>
      <c r="L29" s="82"/>
      <c r="M29" s="82"/>
      <c r="N29" s="82"/>
      <c r="O29" s="82"/>
      <c r="P29" s="82"/>
      <c r="Q29" s="82"/>
      <c r="R29" s="82"/>
      <c r="S29" s="82"/>
      <c r="T29" s="82"/>
      <c r="U29" s="82"/>
      <c r="V29" s="82"/>
      <c r="W29" s="82"/>
      <c r="X29" s="82"/>
      <c r="Y29" s="82"/>
      <c r="Z29" s="82"/>
    </row>
    <row r="30" spans="1:26" ht="15.75" customHeight="1" x14ac:dyDescent="0.45">
      <c r="A30" s="82">
        <v>25</v>
      </c>
      <c r="B30" s="92">
        <f t="shared" si="3"/>
        <v>292777.8192690151</v>
      </c>
      <c r="C30" s="92">
        <f t="shared" si="0"/>
        <v>1030.8219053429905</v>
      </c>
      <c r="D30" s="92">
        <f t="shared" si="1"/>
        <v>1964.8196061258802</v>
      </c>
      <c r="E30" s="92">
        <f t="shared" si="2"/>
        <v>290812.99966288923</v>
      </c>
      <c r="F30" s="92">
        <f t="shared" si="4"/>
        <v>27784.037449610911</v>
      </c>
      <c r="G30" s="82"/>
      <c r="H30" s="82"/>
      <c r="I30" s="82"/>
      <c r="J30" s="82"/>
      <c r="K30" s="82"/>
      <c r="L30" s="82"/>
      <c r="M30" s="82"/>
      <c r="N30" s="82"/>
      <c r="O30" s="82"/>
      <c r="P30" s="82"/>
      <c r="Q30" s="82"/>
      <c r="R30" s="82"/>
      <c r="S30" s="82"/>
      <c r="T30" s="82"/>
      <c r="U30" s="82"/>
      <c r="V30" s="82"/>
      <c r="W30" s="82"/>
      <c r="X30" s="82"/>
      <c r="Y30" s="82"/>
      <c r="Z30" s="82"/>
    </row>
    <row r="31" spans="1:26" ht="15.75" customHeight="1" x14ac:dyDescent="0.45">
      <c r="A31" s="82">
        <v>26</v>
      </c>
      <c r="B31" s="92">
        <f t="shared" si="3"/>
        <v>290812.99966288923</v>
      </c>
      <c r="C31" s="92">
        <f t="shared" si="0"/>
        <v>1023.9041029797556</v>
      </c>
      <c r="D31" s="92">
        <f t="shared" si="1"/>
        <v>1971.7374084891151</v>
      </c>
      <c r="E31" s="92">
        <f t="shared" si="2"/>
        <v>288841.26225440012</v>
      </c>
      <c r="F31" s="92">
        <f t="shared" si="4"/>
        <v>28807.941552590666</v>
      </c>
      <c r="G31" s="82"/>
      <c r="H31" s="82"/>
      <c r="I31" s="82"/>
      <c r="J31" s="82"/>
      <c r="K31" s="82"/>
      <c r="L31" s="82"/>
      <c r="M31" s="82"/>
      <c r="N31" s="82"/>
      <c r="O31" s="82"/>
      <c r="P31" s="82"/>
      <c r="Q31" s="82"/>
      <c r="R31" s="82"/>
      <c r="S31" s="82"/>
      <c r="T31" s="82"/>
      <c r="U31" s="82"/>
      <c r="V31" s="82"/>
      <c r="W31" s="82"/>
      <c r="X31" s="82"/>
      <c r="Y31" s="82"/>
      <c r="Z31" s="82"/>
    </row>
    <row r="32" spans="1:26" ht="15.75" customHeight="1" x14ac:dyDescent="0.45">
      <c r="A32" s="82">
        <v>27</v>
      </c>
      <c r="B32" s="92">
        <f t="shared" si="3"/>
        <v>288841.26225440012</v>
      </c>
      <c r="C32" s="92">
        <f t="shared" si="0"/>
        <v>1016.961944187367</v>
      </c>
      <c r="D32" s="92">
        <f t="shared" si="1"/>
        <v>1978.6795672815038</v>
      </c>
      <c r="E32" s="92">
        <f t="shared" si="2"/>
        <v>286862.58268711861</v>
      </c>
      <c r="F32" s="92">
        <f t="shared" si="4"/>
        <v>29824.903496778032</v>
      </c>
      <c r="G32" s="82"/>
      <c r="H32" s="82"/>
      <c r="I32" s="82"/>
      <c r="J32" s="82"/>
      <c r="K32" s="82"/>
      <c r="L32" s="82"/>
      <c r="M32" s="82"/>
      <c r="N32" s="82"/>
      <c r="O32" s="82"/>
      <c r="P32" s="82"/>
      <c r="Q32" s="82"/>
      <c r="R32" s="82"/>
      <c r="S32" s="82"/>
      <c r="T32" s="82"/>
      <c r="U32" s="82"/>
      <c r="V32" s="82"/>
      <c r="W32" s="82"/>
      <c r="X32" s="82"/>
      <c r="Y32" s="82"/>
      <c r="Z32" s="82"/>
    </row>
    <row r="33" spans="1:26" x14ac:dyDescent="0.45">
      <c r="A33" s="82">
        <v>28</v>
      </c>
      <c r="B33" s="92">
        <f t="shared" si="3"/>
        <v>286862.58268711861</v>
      </c>
      <c r="C33" s="92">
        <f t="shared" si="0"/>
        <v>1009.9953432108966</v>
      </c>
      <c r="D33" s="92">
        <f t="shared" si="1"/>
        <v>1985.6461682579741</v>
      </c>
      <c r="E33" s="92">
        <f t="shared" si="2"/>
        <v>284876.93651886063</v>
      </c>
      <c r="F33" s="92">
        <f t="shared" si="4"/>
        <v>30834.898839988928</v>
      </c>
      <c r="G33" s="82"/>
      <c r="H33" s="82"/>
      <c r="I33" s="82"/>
      <c r="J33" s="82"/>
      <c r="K33" s="82"/>
      <c r="L33" s="82"/>
      <c r="M33" s="82"/>
      <c r="N33" s="82"/>
      <c r="O33" s="82"/>
      <c r="P33" s="82"/>
      <c r="Q33" s="82"/>
      <c r="R33" s="82"/>
      <c r="S33" s="82"/>
      <c r="T33" s="82"/>
      <c r="U33" s="82"/>
      <c r="V33" s="82"/>
      <c r="W33" s="82"/>
      <c r="X33" s="82"/>
      <c r="Y33" s="82"/>
      <c r="Z33" s="82"/>
    </row>
    <row r="34" spans="1:26" x14ac:dyDescent="0.45">
      <c r="A34" s="82">
        <v>29</v>
      </c>
      <c r="B34" s="92">
        <f t="shared" si="3"/>
        <v>284876.93651886063</v>
      </c>
      <c r="C34" s="92">
        <f t="shared" si="0"/>
        <v>1003.0042139934883</v>
      </c>
      <c r="D34" s="92">
        <f t="shared" si="1"/>
        <v>1992.6372974753824</v>
      </c>
      <c r="E34" s="92">
        <f t="shared" si="2"/>
        <v>282884.29922138527</v>
      </c>
      <c r="F34" s="92">
        <f t="shared" si="4"/>
        <v>31837.903053982416</v>
      </c>
      <c r="G34" s="82"/>
      <c r="H34" s="82"/>
      <c r="I34" s="82"/>
      <c r="J34" s="82"/>
      <c r="K34" s="82"/>
      <c r="L34" s="82"/>
      <c r="M34" s="82"/>
      <c r="N34" s="82"/>
      <c r="O34" s="82"/>
      <c r="P34" s="82"/>
      <c r="Q34" s="82"/>
      <c r="R34" s="82"/>
      <c r="S34" s="82"/>
      <c r="T34" s="82"/>
      <c r="U34" s="82"/>
      <c r="V34" s="82"/>
      <c r="W34" s="82"/>
      <c r="X34" s="82"/>
      <c r="Y34" s="82"/>
      <c r="Z34" s="82"/>
    </row>
    <row r="35" spans="1:26" x14ac:dyDescent="0.45">
      <c r="A35" s="82">
        <v>30</v>
      </c>
      <c r="B35" s="92">
        <f t="shared" si="3"/>
        <v>282884.29922138527</v>
      </c>
      <c r="C35" s="92">
        <f t="shared" si="0"/>
        <v>995.98847017529386</v>
      </c>
      <c r="D35" s="92">
        <f t="shared" si="1"/>
        <v>1999.6530412935767</v>
      </c>
      <c r="E35" s="92">
        <f t="shared" si="2"/>
        <v>280884.64618009172</v>
      </c>
      <c r="F35" s="92">
        <f t="shared" si="4"/>
        <v>32833.891524157712</v>
      </c>
      <c r="G35" s="82"/>
      <c r="H35" s="82"/>
      <c r="I35" s="82"/>
      <c r="J35" s="82"/>
      <c r="K35" s="82"/>
      <c r="L35" s="82"/>
      <c r="M35" s="82"/>
      <c r="N35" s="82"/>
      <c r="O35" s="82"/>
      <c r="P35" s="82"/>
      <c r="Q35" s="82"/>
      <c r="R35" s="82"/>
      <c r="S35" s="82"/>
      <c r="T35" s="82"/>
      <c r="U35" s="82"/>
      <c r="V35" s="82"/>
      <c r="W35" s="82"/>
      <c r="X35" s="82"/>
      <c r="Y35" s="82"/>
      <c r="Z35" s="82"/>
    </row>
    <row r="36" spans="1:26" x14ac:dyDescent="0.45">
      <c r="A36" s="82">
        <v>31</v>
      </c>
      <c r="B36" s="92">
        <f t="shared" si="3"/>
        <v>280884.64618009172</v>
      </c>
      <c r="C36" s="92">
        <f t="shared" si="0"/>
        <v>988.94802509240617</v>
      </c>
      <c r="D36" s="92">
        <f t="shared" si="1"/>
        <v>2006.6934863764645</v>
      </c>
      <c r="E36" s="92">
        <f t="shared" si="2"/>
        <v>278877.95269371523</v>
      </c>
      <c r="F36" s="92">
        <f t="shared" si="4"/>
        <v>33822.839549250115</v>
      </c>
      <c r="G36" s="82"/>
      <c r="H36" s="82"/>
      <c r="I36" s="82"/>
      <c r="J36" s="82"/>
      <c r="K36" s="82"/>
      <c r="L36" s="82"/>
      <c r="M36" s="82"/>
      <c r="N36" s="82"/>
      <c r="O36" s="82"/>
      <c r="P36" s="82"/>
      <c r="Q36" s="82"/>
      <c r="R36" s="82"/>
      <c r="S36" s="82"/>
      <c r="T36" s="82"/>
      <c r="U36" s="82"/>
      <c r="V36" s="82"/>
      <c r="W36" s="82"/>
      <c r="X36" s="82"/>
      <c r="Y36" s="82"/>
      <c r="Z36" s="82"/>
    </row>
    <row r="37" spans="1:26" x14ac:dyDescent="0.45">
      <c r="A37" s="82">
        <v>32</v>
      </c>
      <c r="B37" s="92">
        <f t="shared" si="3"/>
        <v>278877.95269371523</v>
      </c>
      <c r="C37" s="92">
        <f t="shared" si="0"/>
        <v>981.88279177578886</v>
      </c>
      <c r="D37" s="92">
        <f t="shared" si="1"/>
        <v>2013.7587196930817</v>
      </c>
      <c r="E37" s="92">
        <f t="shared" si="2"/>
        <v>276864.19397402217</v>
      </c>
      <c r="F37" s="92">
        <f t="shared" si="4"/>
        <v>34804.722341025903</v>
      </c>
      <c r="G37" s="82"/>
      <c r="H37" s="82"/>
      <c r="I37" s="82"/>
      <c r="J37" s="82"/>
      <c r="K37" s="82"/>
      <c r="L37" s="82"/>
      <c r="M37" s="82"/>
      <c r="N37" s="82"/>
      <c r="O37" s="82"/>
      <c r="P37" s="82"/>
      <c r="Q37" s="82"/>
      <c r="R37" s="82"/>
      <c r="S37" s="82"/>
      <c r="T37" s="82"/>
      <c r="U37" s="82"/>
      <c r="V37" s="82"/>
      <c r="W37" s="82"/>
      <c r="X37" s="82"/>
      <c r="Y37" s="82"/>
      <c r="Z37" s="82"/>
    </row>
    <row r="38" spans="1:26" x14ac:dyDescent="0.45">
      <c r="A38" s="82">
        <v>33</v>
      </c>
      <c r="B38" s="92">
        <f t="shared" si="3"/>
        <v>276864.19397402217</v>
      </c>
      <c r="C38" s="92">
        <f t="shared" si="0"/>
        <v>974.7926829502029</v>
      </c>
      <c r="D38" s="92">
        <f t="shared" si="1"/>
        <v>2020.8488285186677</v>
      </c>
      <c r="E38" s="92">
        <f t="shared" si="2"/>
        <v>274843.34514550352</v>
      </c>
      <c r="F38" s="92">
        <f t="shared" si="4"/>
        <v>35779.515023976106</v>
      </c>
      <c r="G38" s="82"/>
      <c r="H38" s="82"/>
      <c r="I38" s="82"/>
      <c r="J38" s="82"/>
      <c r="K38" s="82"/>
      <c r="L38" s="82"/>
      <c r="M38" s="82"/>
      <c r="N38" s="82"/>
      <c r="O38" s="82"/>
      <c r="P38" s="82"/>
      <c r="Q38" s="82"/>
      <c r="R38" s="82"/>
      <c r="S38" s="82"/>
      <c r="T38" s="82"/>
      <c r="U38" s="82"/>
      <c r="V38" s="82"/>
      <c r="W38" s="82"/>
      <c r="X38" s="82"/>
      <c r="Y38" s="82"/>
      <c r="Z38" s="82"/>
    </row>
    <row r="39" spans="1:26" x14ac:dyDescent="0.45">
      <c r="A39" s="82">
        <v>34</v>
      </c>
      <c r="B39" s="92">
        <f t="shared" si="3"/>
        <v>274843.34514550352</v>
      </c>
      <c r="C39" s="92">
        <f t="shared" si="0"/>
        <v>967.67761103312682</v>
      </c>
      <c r="D39" s="92">
        <f t="shared" si="1"/>
        <v>2027.9639004357439</v>
      </c>
      <c r="E39" s="92">
        <f t="shared" si="2"/>
        <v>272815.38124506781</v>
      </c>
      <c r="F39" s="92">
        <f t="shared" si="4"/>
        <v>36747.192635009233</v>
      </c>
      <c r="G39" s="82"/>
      <c r="H39" s="82"/>
      <c r="I39" s="82"/>
      <c r="J39" s="82"/>
      <c r="K39" s="82"/>
      <c r="L39" s="82"/>
      <c r="M39" s="82"/>
      <c r="N39" s="82"/>
      <c r="O39" s="82"/>
      <c r="P39" s="82"/>
      <c r="Q39" s="82"/>
      <c r="R39" s="82"/>
      <c r="S39" s="82"/>
      <c r="T39" s="82"/>
      <c r="U39" s="82"/>
      <c r="V39" s="82"/>
      <c r="W39" s="82"/>
      <c r="X39" s="82"/>
      <c r="Y39" s="82"/>
      <c r="Z39" s="82"/>
    </row>
    <row r="40" spans="1:26" x14ac:dyDescent="0.45">
      <c r="A40" s="82">
        <v>35</v>
      </c>
      <c r="B40" s="92">
        <f t="shared" si="3"/>
        <v>272815.38124506781</v>
      </c>
      <c r="C40" s="92">
        <f t="shared" si="0"/>
        <v>960.53748813367611</v>
      </c>
      <c r="D40" s="92">
        <f t="shared" si="1"/>
        <v>2035.1040233351946</v>
      </c>
      <c r="E40" s="92">
        <f t="shared" si="2"/>
        <v>270780.2772217326</v>
      </c>
      <c r="F40" s="92">
        <f t="shared" si="4"/>
        <v>37707.730123142908</v>
      </c>
      <c r="G40" s="82"/>
      <c r="H40" s="82"/>
      <c r="I40" s="82"/>
      <c r="J40" s="82"/>
      <c r="K40" s="82"/>
      <c r="L40" s="82"/>
      <c r="M40" s="82"/>
      <c r="N40" s="82"/>
      <c r="O40" s="82"/>
      <c r="P40" s="82"/>
      <c r="Q40" s="82"/>
      <c r="R40" s="82"/>
      <c r="S40" s="82"/>
      <c r="T40" s="82"/>
      <c r="U40" s="82"/>
      <c r="V40" s="82"/>
      <c r="W40" s="82"/>
      <c r="X40" s="82"/>
      <c r="Y40" s="82"/>
      <c r="Z40" s="82"/>
    </row>
    <row r="41" spans="1:26" x14ac:dyDescent="0.45">
      <c r="A41" s="82">
        <v>36</v>
      </c>
      <c r="B41" s="92">
        <f t="shared" si="3"/>
        <v>270780.2772217326</v>
      </c>
      <c r="C41" s="92">
        <f t="shared" si="0"/>
        <v>953.37222605151669</v>
      </c>
      <c r="D41" s="92">
        <f t="shared" si="1"/>
        <v>2042.269285417354</v>
      </c>
      <c r="E41" s="92">
        <f t="shared" si="2"/>
        <v>268738.00793631526</v>
      </c>
      <c r="F41" s="92">
        <f t="shared" si="4"/>
        <v>38661.102349194422</v>
      </c>
      <c r="G41" s="82"/>
      <c r="H41" s="82"/>
      <c r="I41" s="82"/>
      <c r="J41" s="82"/>
      <c r="K41" s="82"/>
      <c r="L41" s="82"/>
      <c r="M41" s="82"/>
      <c r="N41" s="82"/>
      <c r="O41" s="82"/>
      <c r="P41" s="82"/>
      <c r="Q41" s="82"/>
      <c r="R41" s="82"/>
      <c r="S41" s="82"/>
      <c r="T41" s="82"/>
      <c r="U41" s="82"/>
      <c r="V41" s="82"/>
      <c r="W41" s="82"/>
      <c r="X41" s="82"/>
      <c r="Y41" s="82"/>
      <c r="Z41" s="82"/>
    </row>
    <row r="42" spans="1:26" x14ac:dyDescent="0.45">
      <c r="A42" s="82">
        <v>37</v>
      </c>
      <c r="B42" s="92">
        <f t="shared" si="3"/>
        <v>268738.00793631526</v>
      </c>
      <c r="C42" s="92">
        <f t="shared" si="0"/>
        <v>946.18173627577653</v>
      </c>
      <c r="D42" s="92">
        <f t="shared" si="1"/>
        <v>2049.4597751930942</v>
      </c>
      <c r="E42" s="92">
        <f t="shared" si="2"/>
        <v>266688.54816112219</v>
      </c>
      <c r="F42" s="92">
        <f t="shared" si="4"/>
        <v>39607.284085470201</v>
      </c>
      <c r="G42" s="82"/>
      <c r="H42" s="82"/>
      <c r="I42" s="82"/>
      <c r="J42" s="82"/>
      <c r="K42" s="82"/>
      <c r="L42" s="82"/>
      <c r="M42" s="82"/>
      <c r="N42" s="82"/>
      <c r="O42" s="82"/>
      <c r="P42" s="82"/>
      <c r="Q42" s="82"/>
      <c r="R42" s="82"/>
      <c r="S42" s="82"/>
      <c r="T42" s="82"/>
      <c r="U42" s="82"/>
      <c r="V42" s="82"/>
      <c r="W42" s="82"/>
      <c r="X42" s="82"/>
      <c r="Y42" s="82"/>
      <c r="Z42" s="82"/>
    </row>
    <row r="43" spans="1:26" x14ac:dyDescent="0.45">
      <c r="A43" s="82">
        <v>38</v>
      </c>
      <c r="B43" s="92">
        <f t="shared" si="3"/>
        <v>266688.54816112219</v>
      </c>
      <c r="C43" s="92">
        <f t="shared" si="0"/>
        <v>938.9659299839509</v>
      </c>
      <c r="D43" s="92">
        <f t="shared" si="1"/>
        <v>2056.6755814849198</v>
      </c>
      <c r="E43" s="92">
        <f t="shared" si="2"/>
        <v>264631.87257963727</v>
      </c>
      <c r="F43" s="92">
        <f t="shared" si="4"/>
        <v>40546.250015454149</v>
      </c>
      <c r="G43" s="82"/>
      <c r="H43" s="82"/>
      <c r="I43" s="82"/>
      <c r="J43" s="82"/>
      <c r="K43" s="82"/>
      <c r="L43" s="82"/>
      <c r="M43" s="82"/>
      <c r="N43" s="82"/>
      <c r="O43" s="82"/>
      <c r="P43" s="82"/>
      <c r="Q43" s="82"/>
      <c r="R43" s="82"/>
      <c r="S43" s="82"/>
      <c r="T43" s="82"/>
      <c r="U43" s="82"/>
      <c r="V43" s="82"/>
      <c r="W43" s="82"/>
      <c r="X43" s="82"/>
      <c r="Y43" s="82"/>
      <c r="Z43" s="82"/>
    </row>
    <row r="44" spans="1:26" x14ac:dyDescent="0.45">
      <c r="A44" s="82">
        <v>39</v>
      </c>
      <c r="B44" s="92">
        <f t="shared" si="3"/>
        <v>264631.87257963727</v>
      </c>
      <c r="C44" s="92">
        <f t="shared" si="0"/>
        <v>931.72471804080612</v>
      </c>
      <c r="D44" s="92">
        <f t="shared" si="1"/>
        <v>2063.9167934280645</v>
      </c>
      <c r="E44" s="92">
        <f t="shared" si="2"/>
        <v>262567.9557862092</v>
      </c>
      <c r="F44" s="92">
        <f t="shared" si="4"/>
        <v>41477.974733494957</v>
      </c>
      <c r="G44" s="82"/>
      <c r="H44" s="82"/>
      <c r="I44" s="82"/>
      <c r="J44" s="82"/>
      <c r="K44" s="82"/>
      <c r="L44" s="82"/>
      <c r="M44" s="82"/>
      <c r="N44" s="82"/>
      <c r="O44" s="82"/>
      <c r="P44" s="82"/>
      <c r="Q44" s="82"/>
      <c r="R44" s="82"/>
      <c r="S44" s="82"/>
      <c r="T44" s="82"/>
      <c r="U44" s="82"/>
      <c r="V44" s="82"/>
      <c r="W44" s="82"/>
      <c r="X44" s="82"/>
      <c r="Y44" s="82"/>
      <c r="Z44" s="82"/>
    </row>
    <row r="45" spans="1:26" x14ac:dyDescent="0.45">
      <c r="A45" s="82">
        <v>40</v>
      </c>
      <c r="B45" s="92">
        <f t="shared" si="3"/>
        <v>262567.9557862092</v>
      </c>
      <c r="C45" s="92">
        <f t="shared" si="0"/>
        <v>924.45801099727817</v>
      </c>
      <c r="D45" s="92">
        <f t="shared" si="1"/>
        <v>2071.1835004715927</v>
      </c>
      <c r="E45" s="92">
        <f t="shared" si="2"/>
        <v>260496.77228573762</v>
      </c>
      <c r="F45" s="92">
        <f t="shared" si="4"/>
        <v>42402.432744492238</v>
      </c>
      <c r="G45" s="82"/>
      <c r="H45" s="82"/>
      <c r="I45" s="82"/>
      <c r="J45" s="82"/>
      <c r="K45" s="82"/>
      <c r="L45" s="82"/>
      <c r="M45" s="82"/>
      <c r="N45" s="82"/>
      <c r="O45" s="82"/>
      <c r="P45" s="82"/>
      <c r="Q45" s="82"/>
      <c r="R45" s="82"/>
      <c r="S45" s="82"/>
      <c r="T45" s="82"/>
      <c r="U45" s="82"/>
      <c r="V45" s="82"/>
      <c r="W45" s="82"/>
      <c r="X45" s="82"/>
      <c r="Y45" s="82"/>
      <c r="Z45" s="82"/>
    </row>
    <row r="46" spans="1:26" x14ac:dyDescent="0.45">
      <c r="A46" s="82">
        <v>41</v>
      </c>
      <c r="B46" s="92">
        <f t="shared" si="3"/>
        <v>260496.77228573762</v>
      </c>
      <c r="C46" s="92">
        <f t="shared" si="0"/>
        <v>917.16571908936771</v>
      </c>
      <c r="D46" s="92">
        <f t="shared" si="1"/>
        <v>2078.4757923795032</v>
      </c>
      <c r="E46" s="92">
        <f t="shared" si="2"/>
        <v>258418.29649335812</v>
      </c>
      <c r="F46" s="92">
        <f t="shared" si="4"/>
        <v>43319.598463581606</v>
      </c>
      <c r="G46" s="82"/>
      <c r="H46" s="82"/>
      <c r="I46" s="82"/>
      <c r="J46" s="82"/>
      <c r="K46" s="82"/>
      <c r="L46" s="82"/>
      <c r="M46" s="82"/>
      <c r="N46" s="82"/>
      <c r="O46" s="82"/>
      <c r="P46" s="82"/>
      <c r="Q46" s="82"/>
      <c r="R46" s="82"/>
      <c r="S46" s="82"/>
      <c r="T46" s="82"/>
      <c r="U46" s="82"/>
      <c r="V46" s="82"/>
      <c r="W46" s="82"/>
      <c r="X46" s="82"/>
      <c r="Y46" s="82"/>
      <c r="Z46" s="82"/>
    </row>
    <row r="47" spans="1:26" x14ac:dyDescent="0.45">
      <c r="A47" s="82">
        <v>42</v>
      </c>
      <c r="B47" s="92">
        <f t="shared" si="3"/>
        <v>258418.29649335812</v>
      </c>
      <c r="C47" s="92">
        <f t="shared" si="0"/>
        <v>909.84775223703161</v>
      </c>
      <c r="D47" s="92">
        <f t="shared" si="1"/>
        <v>2085.793759231839</v>
      </c>
      <c r="E47" s="92">
        <f t="shared" si="2"/>
        <v>256332.50273412629</v>
      </c>
      <c r="F47" s="92">
        <f t="shared" si="4"/>
        <v>44229.446215818636</v>
      </c>
      <c r="G47" s="82"/>
      <c r="H47" s="82"/>
      <c r="I47" s="82"/>
      <c r="J47" s="82"/>
      <c r="K47" s="82"/>
      <c r="L47" s="82"/>
      <c r="M47" s="82"/>
      <c r="N47" s="82"/>
      <c r="O47" s="82"/>
      <c r="P47" s="82"/>
      <c r="Q47" s="82"/>
      <c r="R47" s="82"/>
      <c r="S47" s="82"/>
      <c r="T47" s="82"/>
      <c r="U47" s="82"/>
      <c r="V47" s="82"/>
      <c r="W47" s="82"/>
      <c r="X47" s="82"/>
      <c r="Y47" s="82"/>
      <c r="Z47" s="82"/>
    </row>
    <row r="48" spans="1:26" x14ac:dyDescent="0.45">
      <c r="A48" s="82">
        <v>43</v>
      </c>
      <c r="B48" s="92">
        <f t="shared" si="3"/>
        <v>256332.50273412629</v>
      </c>
      <c r="C48" s="92">
        <f t="shared" si="0"/>
        <v>902.50402004306954</v>
      </c>
      <c r="D48" s="92">
        <f t="shared" si="1"/>
        <v>2093.1374914258013</v>
      </c>
      <c r="E48" s="92">
        <f t="shared" si="2"/>
        <v>254239.3652427005</v>
      </c>
      <c r="F48" s="92">
        <f t="shared" si="4"/>
        <v>45131.950235861703</v>
      </c>
      <c r="G48" s="82"/>
      <c r="H48" s="82"/>
      <c r="I48" s="82"/>
      <c r="J48" s="82"/>
      <c r="K48" s="82"/>
      <c r="L48" s="82"/>
      <c r="M48" s="82"/>
      <c r="N48" s="82"/>
      <c r="O48" s="82"/>
      <c r="P48" s="82"/>
      <c r="Q48" s="82"/>
      <c r="R48" s="82"/>
      <c r="S48" s="82"/>
      <c r="T48" s="82"/>
      <c r="U48" s="82"/>
      <c r="V48" s="82"/>
      <c r="W48" s="82"/>
      <c r="X48" s="82"/>
      <c r="Y48" s="82"/>
      <c r="Z48" s="82"/>
    </row>
    <row r="49" spans="1:26" x14ac:dyDescent="0.45">
      <c r="A49" s="82">
        <v>44</v>
      </c>
      <c r="B49" s="92">
        <f t="shared" si="3"/>
        <v>254239.3652427005</v>
      </c>
      <c r="C49" s="92">
        <f t="shared" si="0"/>
        <v>895.13443179200783</v>
      </c>
      <c r="D49" s="92">
        <f t="shared" si="1"/>
        <v>2100.5070796768628</v>
      </c>
      <c r="E49" s="92">
        <f t="shared" si="2"/>
        <v>252138.85816302363</v>
      </c>
      <c r="F49" s="92">
        <f t="shared" si="4"/>
        <v>46027.084667653711</v>
      </c>
      <c r="G49" s="82"/>
      <c r="H49" s="82"/>
      <c r="I49" s="82"/>
      <c r="J49" s="82"/>
      <c r="K49" s="82"/>
      <c r="L49" s="82"/>
      <c r="M49" s="82"/>
      <c r="N49" s="82"/>
      <c r="O49" s="82"/>
      <c r="P49" s="82"/>
      <c r="Q49" s="82"/>
      <c r="R49" s="82"/>
      <c r="S49" s="82"/>
      <c r="T49" s="82"/>
      <c r="U49" s="82"/>
      <c r="V49" s="82"/>
      <c r="W49" s="82"/>
      <c r="X49" s="82"/>
      <c r="Y49" s="82"/>
      <c r="Z49" s="82"/>
    </row>
    <row r="50" spans="1:26" x14ac:dyDescent="0.45">
      <c r="A50" s="82">
        <v>45</v>
      </c>
      <c r="B50" s="92">
        <f t="shared" si="3"/>
        <v>252138.85816302363</v>
      </c>
      <c r="C50" s="92">
        <f t="shared" si="0"/>
        <v>887.73889644897895</v>
      </c>
      <c r="D50" s="92">
        <f t="shared" si="1"/>
        <v>2107.9026150198915</v>
      </c>
      <c r="E50" s="92">
        <f t="shared" si="2"/>
        <v>250030.95554800372</v>
      </c>
      <c r="F50" s="92">
        <f t="shared" si="4"/>
        <v>46914.823564102691</v>
      </c>
      <c r="G50" s="82"/>
      <c r="H50" s="82"/>
      <c r="I50" s="82"/>
      <c r="J50" s="82"/>
      <c r="K50" s="82"/>
      <c r="L50" s="82"/>
      <c r="M50" s="82"/>
      <c r="N50" s="82"/>
      <c r="O50" s="82"/>
      <c r="P50" s="82"/>
      <c r="Q50" s="82"/>
      <c r="R50" s="82"/>
      <c r="S50" s="82"/>
      <c r="T50" s="82"/>
      <c r="U50" s="82"/>
      <c r="V50" s="82"/>
      <c r="W50" s="82"/>
      <c r="X50" s="82"/>
      <c r="Y50" s="82"/>
      <c r="Z50" s="82"/>
    </row>
    <row r="51" spans="1:26" x14ac:dyDescent="0.45">
      <c r="A51" s="82">
        <v>46</v>
      </c>
      <c r="B51" s="92">
        <f t="shared" si="3"/>
        <v>250030.95554800372</v>
      </c>
      <c r="C51" s="92">
        <f t="shared" si="0"/>
        <v>880.31732265859637</v>
      </c>
      <c r="D51" s="92">
        <f t="shared" si="1"/>
        <v>2115.3241888102743</v>
      </c>
      <c r="E51" s="92">
        <f t="shared" si="2"/>
        <v>247915.63135919344</v>
      </c>
      <c r="F51" s="92">
        <f t="shared" si="4"/>
        <v>47795.140886761284</v>
      </c>
      <c r="G51" s="82"/>
      <c r="H51" s="82"/>
      <c r="I51" s="82"/>
      <c r="J51" s="82"/>
      <c r="K51" s="82"/>
      <c r="L51" s="82"/>
      <c r="M51" s="82"/>
      <c r="N51" s="82"/>
      <c r="O51" s="82"/>
      <c r="P51" s="82"/>
      <c r="Q51" s="82"/>
      <c r="R51" s="82"/>
      <c r="S51" s="82"/>
      <c r="T51" s="82"/>
      <c r="U51" s="82"/>
      <c r="V51" s="82"/>
      <c r="W51" s="82"/>
      <c r="X51" s="82"/>
      <c r="Y51" s="82"/>
      <c r="Z51" s="82"/>
    </row>
    <row r="52" spans="1:26" x14ac:dyDescent="0.45">
      <c r="A52" s="82">
        <v>47</v>
      </c>
      <c r="B52" s="92">
        <f t="shared" si="3"/>
        <v>247915.63135919344</v>
      </c>
      <c r="C52" s="92">
        <f t="shared" si="0"/>
        <v>872.86961874382678</v>
      </c>
      <c r="D52" s="92">
        <f t="shared" si="1"/>
        <v>2122.7718927250439</v>
      </c>
      <c r="E52" s="92">
        <f t="shared" si="2"/>
        <v>245792.85946646839</v>
      </c>
      <c r="F52" s="92">
        <f t="shared" si="4"/>
        <v>48668.01050550511</v>
      </c>
      <c r="G52" s="82"/>
      <c r="H52" s="82"/>
      <c r="I52" s="82"/>
      <c r="J52" s="82"/>
      <c r="K52" s="82"/>
      <c r="L52" s="82"/>
      <c r="M52" s="82"/>
      <c r="N52" s="82"/>
      <c r="O52" s="82"/>
      <c r="P52" s="82"/>
      <c r="Q52" s="82"/>
      <c r="R52" s="82"/>
      <c r="S52" s="82"/>
      <c r="T52" s="82"/>
      <c r="U52" s="82"/>
      <c r="V52" s="82"/>
      <c r="W52" s="82"/>
      <c r="X52" s="82"/>
      <c r="Y52" s="82"/>
      <c r="Z52" s="82"/>
    </row>
    <row r="53" spans="1:26" x14ac:dyDescent="0.45">
      <c r="A53" s="82">
        <v>48</v>
      </c>
      <c r="B53" s="92">
        <f t="shared" si="3"/>
        <v>245792.85946646839</v>
      </c>
      <c r="C53" s="92">
        <f t="shared" si="0"/>
        <v>865.39569270485731</v>
      </c>
      <c r="D53" s="92">
        <f t="shared" si="1"/>
        <v>2130.2458187640132</v>
      </c>
      <c r="E53" s="92">
        <f t="shared" si="2"/>
        <v>243662.61364770439</v>
      </c>
      <c r="F53" s="92">
        <f t="shared" si="4"/>
        <v>49533.406198209967</v>
      </c>
      <c r="G53" s="82"/>
      <c r="H53" s="82"/>
      <c r="I53" s="82"/>
      <c r="J53" s="82"/>
      <c r="K53" s="82"/>
      <c r="L53" s="82"/>
      <c r="M53" s="82"/>
      <c r="N53" s="82"/>
      <c r="O53" s="82"/>
      <c r="P53" s="82"/>
      <c r="Q53" s="82"/>
      <c r="R53" s="82"/>
      <c r="S53" s="82"/>
      <c r="T53" s="82"/>
      <c r="U53" s="82"/>
      <c r="V53" s="82"/>
      <c r="W53" s="82"/>
      <c r="X53" s="82"/>
      <c r="Y53" s="82"/>
      <c r="Z53" s="82"/>
    </row>
    <row r="54" spans="1:26" x14ac:dyDescent="0.45">
      <c r="A54" s="82">
        <v>49</v>
      </c>
      <c r="B54" s="92">
        <f t="shared" si="3"/>
        <v>243662.61364770439</v>
      </c>
      <c r="C54" s="92">
        <f t="shared" si="0"/>
        <v>857.89545221795913</v>
      </c>
      <c r="D54" s="92">
        <f t="shared" si="1"/>
        <v>2137.7460592509115</v>
      </c>
      <c r="E54" s="92">
        <f t="shared" si="2"/>
        <v>241524.86758845349</v>
      </c>
      <c r="F54" s="92">
        <f t="shared" si="4"/>
        <v>50391.301650427922</v>
      </c>
      <c r="G54" s="82"/>
      <c r="H54" s="82"/>
      <c r="I54" s="82"/>
      <c r="J54" s="82"/>
      <c r="K54" s="82"/>
      <c r="L54" s="82"/>
      <c r="M54" s="82"/>
      <c r="N54" s="82"/>
      <c r="O54" s="82"/>
      <c r="P54" s="82"/>
      <c r="Q54" s="82"/>
      <c r="R54" s="82"/>
      <c r="S54" s="82"/>
      <c r="T54" s="82"/>
      <c r="U54" s="82"/>
      <c r="V54" s="82"/>
      <c r="W54" s="82"/>
      <c r="X54" s="82"/>
      <c r="Y54" s="82"/>
      <c r="Z54" s="82"/>
    </row>
    <row r="55" spans="1:26" x14ac:dyDescent="0.45">
      <c r="A55" s="82">
        <v>50</v>
      </c>
      <c r="B55" s="92">
        <f t="shared" si="3"/>
        <v>241524.86758845349</v>
      </c>
      <c r="C55" s="92">
        <f t="shared" si="0"/>
        <v>850.36880463434659</v>
      </c>
      <c r="D55" s="92">
        <f t="shared" si="1"/>
        <v>2145.2727068345239</v>
      </c>
      <c r="E55" s="92">
        <f t="shared" si="2"/>
        <v>239379.59488161898</v>
      </c>
      <c r="F55" s="92">
        <f t="shared" si="4"/>
        <v>51241.670455062267</v>
      </c>
      <c r="G55" s="82"/>
      <c r="H55" s="82"/>
      <c r="I55" s="82"/>
      <c r="J55" s="82"/>
      <c r="K55" s="82"/>
      <c r="L55" s="82"/>
      <c r="M55" s="82"/>
      <c r="N55" s="82"/>
      <c r="O55" s="82"/>
      <c r="P55" s="82"/>
      <c r="Q55" s="82"/>
      <c r="R55" s="82"/>
      <c r="S55" s="82"/>
      <c r="T55" s="82"/>
      <c r="U55" s="82"/>
      <c r="V55" s="82"/>
      <c r="W55" s="82"/>
      <c r="X55" s="82"/>
      <c r="Y55" s="82"/>
      <c r="Z55" s="82"/>
    </row>
    <row r="56" spans="1:26" x14ac:dyDescent="0.45">
      <c r="A56" s="82">
        <v>51</v>
      </c>
      <c r="B56" s="92">
        <f t="shared" si="3"/>
        <v>239379.59488161898</v>
      </c>
      <c r="C56" s="92">
        <f t="shared" si="0"/>
        <v>842.81565697903341</v>
      </c>
      <c r="D56" s="92">
        <f t="shared" si="1"/>
        <v>2152.8258544898372</v>
      </c>
      <c r="E56" s="92">
        <f t="shared" si="2"/>
        <v>237226.76902712914</v>
      </c>
      <c r="F56" s="92">
        <f t="shared" si="4"/>
        <v>52084.486112041297</v>
      </c>
      <c r="G56" s="82"/>
      <c r="H56" s="82"/>
      <c r="I56" s="82"/>
      <c r="J56" s="82"/>
      <c r="K56" s="82"/>
      <c r="L56" s="82"/>
      <c r="M56" s="82"/>
      <c r="N56" s="82"/>
      <c r="O56" s="82"/>
      <c r="P56" s="82"/>
      <c r="Q56" s="82"/>
      <c r="R56" s="82"/>
      <c r="S56" s="82"/>
      <c r="T56" s="82"/>
      <c r="U56" s="82"/>
      <c r="V56" s="82"/>
      <c r="W56" s="82"/>
      <c r="X56" s="82"/>
      <c r="Y56" s="82"/>
      <c r="Z56" s="82"/>
    </row>
    <row r="57" spans="1:26" x14ac:dyDescent="0.45">
      <c r="A57" s="82">
        <v>52</v>
      </c>
      <c r="B57" s="92">
        <f t="shared" si="3"/>
        <v>237226.76902712914</v>
      </c>
      <c r="C57" s="92">
        <f t="shared" si="0"/>
        <v>835.23591594968377</v>
      </c>
      <c r="D57" s="92">
        <f t="shared" si="1"/>
        <v>2160.405595519187</v>
      </c>
      <c r="E57" s="92">
        <f t="shared" si="2"/>
        <v>235066.36343160993</v>
      </c>
      <c r="F57" s="92">
        <f t="shared" si="4"/>
        <v>52919.722027990982</v>
      </c>
      <c r="G57" s="82"/>
      <c r="H57" s="82"/>
      <c r="I57" s="82"/>
      <c r="J57" s="82"/>
      <c r="K57" s="82"/>
      <c r="L57" s="82"/>
      <c r="M57" s="82"/>
      <c r="N57" s="82"/>
      <c r="O57" s="82"/>
      <c r="P57" s="82"/>
      <c r="Q57" s="82"/>
      <c r="R57" s="82"/>
      <c r="S57" s="82"/>
      <c r="T57" s="82"/>
      <c r="U57" s="82"/>
      <c r="V57" s="82"/>
      <c r="W57" s="82"/>
      <c r="X57" s="82"/>
      <c r="Y57" s="82"/>
      <c r="Z57" s="82"/>
    </row>
    <row r="58" spans="1:26" x14ac:dyDescent="0.45">
      <c r="A58" s="82">
        <v>53</v>
      </c>
      <c r="B58" s="92">
        <f t="shared" si="3"/>
        <v>235066.36343160993</v>
      </c>
      <c r="C58" s="92">
        <f t="shared" si="0"/>
        <v>827.62948791545989</v>
      </c>
      <c r="D58" s="92">
        <f t="shared" si="1"/>
        <v>2168.0120235534109</v>
      </c>
      <c r="E58" s="92">
        <f t="shared" si="2"/>
        <v>232898.35140805654</v>
      </c>
      <c r="F58" s="92">
        <f t="shared" si="4"/>
        <v>53747.351515906441</v>
      </c>
      <c r="G58" s="82"/>
      <c r="H58" s="82"/>
      <c r="I58" s="82"/>
      <c r="J58" s="82"/>
      <c r="K58" s="82"/>
      <c r="L58" s="82"/>
      <c r="M58" s="82"/>
      <c r="N58" s="82"/>
      <c r="O58" s="82"/>
      <c r="P58" s="82"/>
      <c r="Q58" s="82"/>
      <c r="R58" s="82"/>
      <c r="S58" s="82"/>
      <c r="T58" s="82"/>
      <c r="U58" s="82"/>
      <c r="V58" s="82"/>
      <c r="W58" s="82"/>
      <c r="X58" s="82"/>
      <c r="Y58" s="82"/>
      <c r="Z58" s="82"/>
    </row>
    <row r="59" spans="1:26" x14ac:dyDescent="0.45">
      <c r="A59" s="82">
        <v>54</v>
      </c>
      <c r="B59" s="92">
        <f t="shared" si="3"/>
        <v>232898.35140805654</v>
      </c>
      <c r="C59" s="92">
        <f t="shared" si="0"/>
        <v>819.99627891586556</v>
      </c>
      <c r="D59" s="92">
        <f t="shared" si="1"/>
        <v>2175.6452325530054</v>
      </c>
      <c r="E59" s="92">
        <f t="shared" si="2"/>
        <v>230722.70617550352</v>
      </c>
      <c r="F59" s="92">
        <f t="shared" si="4"/>
        <v>54567.347794822308</v>
      </c>
      <c r="G59" s="82"/>
      <c r="H59" s="82"/>
      <c r="I59" s="82"/>
      <c r="J59" s="82"/>
      <c r="K59" s="82"/>
      <c r="L59" s="82"/>
      <c r="M59" s="82"/>
      <c r="N59" s="82"/>
      <c r="O59" s="82"/>
      <c r="P59" s="82"/>
      <c r="Q59" s="82"/>
      <c r="R59" s="82"/>
      <c r="S59" s="82"/>
      <c r="T59" s="82"/>
      <c r="U59" s="82"/>
      <c r="V59" s="82"/>
      <c r="W59" s="82"/>
      <c r="X59" s="82"/>
      <c r="Y59" s="82"/>
      <c r="Z59" s="82"/>
    </row>
    <row r="60" spans="1:26" x14ac:dyDescent="0.45">
      <c r="A60" s="82">
        <v>55</v>
      </c>
      <c r="B60" s="92">
        <f t="shared" si="3"/>
        <v>230722.70617550352</v>
      </c>
      <c r="C60" s="92">
        <f t="shared" si="0"/>
        <v>812.3361946595852</v>
      </c>
      <c r="D60" s="92">
        <f t="shared" si="1"/>
        <v>2183.3053168092856</v>
      </c>
      <c r="E60" s="92">
        <f t="shared" si="2"/>
        <v>228539.40085869425</v>
      </c>
      <c r="F60" s="92">
        <f t="shared" si="4"/>
        <v>55379.683989481891</v>
      </c>
      <c r="G60" s="82"/>
      <c r="H60" s="82"/>
      <c r="I60" s="82"/>
      <c r="J60" s="82"/>
      <c r="K60" s="82"/>
      <c r="L60" s="82"/>
      <c r="M60" s="82"/>
      <c r="N60" s="82"/>
      <c r="O60" s="82"/>
      <c r="P60" s="82"/>
      <c r="Q60" s="82"/>
      <c r="R60" s="82"/>
      <c r="S60" s="82"/>
      <c r="T60" s="82"/>
      <c r="U60" s="82"/>
      <c r="V60" s="82"/>
      <c r="W60" s="82"/>
      <c r="X60" s="82"/>
      <c r="Y60" s="82"/>
      <c r="Z60" s="82"/>
    </row>
    <row r="61" spans="1:26" x14ac:dyDescent="0.45">
      <c r="A61" s="82">
        <v>56</v>
      </c>
      <c r="B61" s="92">
        <f t="shared" si="3"/>
        <v>228539.40085869425</v>
      </c>
      <c r="C61" s="92">
        <f t="shared" si="0"/>
        <v>804.64914052331926</v>
      </c>
      <c r="D61" s="92">
        <f t="shared" si="1"/>
        <v>2190.9923709455516</v>
      </c>
      <c r="E61" s="92">
        <f t="shared" si="2"/>
        <v>226348.4084877487</v>
      </c>
      <c r="F61" s="92">
        <f t="shared" si="4"/>
        <v>56184.333130005209</v>
      </c>
      <c r="G61" s="82"/>
      <c r="H61" s="82"/>
      <c r="I61" s="82"/>
      <c r="J61" s="82"/>
      <c r="K61" s="82"/>
      <c r="L61" s="82"/>
      <c r="M61" s="82"/>
      <c r="N61" s="82"/>
      <c r="O61" s="82"/>
      <c r="P61" s="82"/>
      <c r="Q61" s="82"/>
      <c r="R61" s="82"/>
      <c r="S61" s="82"/>
      <c r="T61" s="82"/>
      <c r="U61" s="82"/>
      <c r="V61" s="82"/>
      <c r="W61" s="82"/>
      <c r="X61" s="82"/>
      <c r="Y61" s="82"/>
      <c r="Z61" s="82"/>
    </row>
    <row r="62" spans="1:26" x14ac:dyDescent="0.45">
      <c r="A62" s="82">
        <v>57</v>
      </c>
      <c r="B62" s="92">
        <f t="shared" si="3"/>
        <v>226348.4084877487</v>
      </c>
      <c r="C62" s="92">
        <f t="shared" si="0"/>
        <v>796.93502155061515</v>
      </c>
      <c r="D62" s="92">
        <f t="shared" si="1"/>
        <v>2198.7064899182556</v>
      </c>
      <c r="E62" s="92">
        <f t="shared" si="2"/>
        <v>224149.70199783045</v>
      </c>
      <c r="F62" s="92">
        <f t="shared" si="4"/>
        <v>56981.268151555822</v>
      </c>
      <c r="G62" s="82"/>
      <c r="H62" s="82"/>
      <c r="I62" s="82"/>
      <c r="J62" s="82"/>
      <c r="K62" s="82"/>
      <c r="L62" s="82"/>
      <c r="M62" s="82"/>
      <c r="N62" s="82"/>
      <c r="O62" s="82"/>
      <c r="P62" s="82"/>
      <c r="Q62" s="82"/>
      <c r="R62" s="82"/>
      <c r="S62" s="82"/>
      <c r="T62" s="82"/>
      <c r="U62" s="82"/>
      <c r="V62" s="82"/>
      <c r="W62" s="82"/>
      <c r="X62" s="82"/>
      <c r="Y62" s="82"/>
      <c r="Z62" s="82"/>
    </row>
    <row r="63" spans="1:26" x14ac:dyDescent="0.45">
      <c r="A63" s="82">
        <v>58</v>
      </c>
      <c r="B63" s="92">
        <f t="shared" si="3"/>
        <v>224149.70199783045</v>
      </c>
      <c r="C63" s="92">
        <f t="shared" si="0"/>
        <v>789.19374245069457</v>
      </c>
      <c r="D63" s="92">
        <f t="shared" si="1"/>
        <v>2206.4477690181761</v>
      </c>
      <c r="E63" s="92">
        <f t="shared" si="2"/>
        <v>221943.25422881226</v>
      </c>
      <c r="F63" s="92">
        <f t="shared" si="4"/>
        <v>57770.461894006519</v>
      </c>
      <c r="G63" s="82"/>
      <c r="H63" s="82"/>
      <c r="I63" s="82"/>
      <c r="J63" s="82"/>
      <c r="K63" s="82"/>
      <c r="L63" s="82"/>
      <c r="M63" s="82"/>
      <c r="N63" s="82"/>
      <c r="O63" s="82"/>
      <c r="P63" s="82"/>
      <c r="Q63" s="82"/>
      <c r="R63" s="82"/>
      <c r="S63" s="82"/>
      <c r="T63" s="82"/>
      <c r="U63" s="82"/>
      <c r="V63" s="82"/>
      <c r="W63" s="82"/>
      <c r="X63" s="82"/>
      <c r="Y63" s="82"/>
      <c r="Z63" s="82"/>
    </row>
    <row r="64" spans="1:26" x14ac:dyDescent="0.45">
      <c r="A64" s="82">
        <v>59</v>
      </c>
      <c r="B64" s="92">
        <f t="shared" si="3"/>
        <v>221943.25422881226</v>
      </c>
      <c r="C64" s="92">
        <f t="shared" si="0"/>
        <v>781.42520759727643</v>
      </c>
      <c r="D64" s="92">
        <f t="shared" si="1"/>
        <v>2214.2163038715944</v>
      </c>
      <c r="E64" s="92">
        <f t="shared" si="2"/>
        <v>219729.03792494067</v>
      </c>
      <c r="F64" s="92">
        <f t="shared" si="4"/>
        <v>58551.887101603796</v>
      </c>
      <c r="G64" s="82"/>
      <c r="H64" s="82"/>
      <c r="I64" s="82"/>
      <c r="J64" s="82"/>
      <c r="K64" s="82"/>
      <c r="L64" s="82"/>
      <c r="M64" s="82"/>
      <c r="N64" s="82"/>
      <c r="O64" s="82"/>
      <c r="P64" s="82"/>
      <c r="Q64" s="82"/>
      <c r="R64" s="82"/>
      <c r="S64" s="82"/>
      <c r="T64" s="82"/>
      <c r="U64" s="82"/>
      <c r="V64" s="82"/>
      <c r="W64" s="82"/>
      <c r="X64" s="82"/>
      <c r="Y64" s="82"/>
      <c r="Z64" s="82"/>
    </row>
    <row r="65" spans="1:26" x14ac:dyDescent="0.45">
      <c r="A65" s="82">
        <v>60</v>
      </c>
      <c r="B65" s="92">
        <f t="shared" si="3"/>
        <v>219729.03792494067</v>
      </c>
      <c r="C65" s="92">
        <f t="shared" si="0"/>
        <v>773.62932102739512</v>
      </c>
      <c r="D65" s="92">
        <f t="shared" si="1"/>
        <v>2222.0121904414755</v>
      </c>
      <c r="E65" s="92">
        <f t="shared" si="2"/>
        <v>217507.02573449918</v>
      </c>
      <c r="F65" s="92">
        <f t="shared" si="4"/>
        <v>59325.51642263119</v>
      </c>
      <c r="G65" s="82"/>
      <c r="H65" s="82"/>
      <c r="I65" s="82"/>
      <c r="J65" s="82"/>
      <c r="K65" s="82"/>
      <c r="L65" s="82"/>
      <c r="M65" s="82"/>
      <c r="N65" s="82"/>
      <c r="O65" s="82"/>
      <c r="P65" s="82"/>
      <c r="Q65" s="82"/>
      <c r="R65" s="82"/>
      <c r="S65" s="82"/>
      <c r="T65" s="82"/>
      <c r="U65" s="82"/>
      <c r="V65" s="82"/>
      <c r="W65" s="82"/>
      <c r="X65" s="82"/>
      <c r="Y65" s="82"/>
      <c r="Z65" s="82"/>
    </row>
    <row r="66" spans="1:26" x14ac:dyDescent="0.45">
      <c r="A66" s="82">
        <v>61</v>
      </c>
      <c r="B66" s="92">
        <f t="shared" si="3"/>
        <v>217507.02573449918</v>
      </c>
      <c r="C66" s="92">
        <f t="shared" si="0"/>
        <v>765.80598644021575</v>
      </c>
      <c r="D66" s="92">
        <f t="shared" si="1"/>
        <v>2229.835525028655</v>
      </c>
      <c r="E66" s="92">
        <f t="shared" si="2"/>
        <v>215277.19020947051</v>
      </c>
      <c r="F66" s="92">
        <f t="shared" si="4"/>
        <v>60091.322409071407</v>
      </c>
      <c r="G66" s="82"/>
      <c r="H66" s="82"/>
      <c r="I66" s="82"/>
      <c r="J66" s="82"/>
      <c r="K66" s="82"/>
      <c r="L66" s="82"/>
      <c r="M66" s="82"/>
      <c r="N66" s="82"/>
      <c r="O66" s="82"/>
      <c r="P66" s="82"/>
      <c r="Q66" s="82"/>
      <c r="R66" s="82"/>
      <c r="S66" s="82"/>
      <c r="T66" s="82"/>
      <c r="U66" s="82"/>
      <c r="V66" s="82"/>
      <c r="W66" s="82"/>
      <c r="X66" s="82"/>
      <c r="Y66" s="82"/>
      <c r="Z66" s="82"/>
    </row>
    <row r="67" spans="1:26" x14ac:dyDescent="0.45">
      <c r="A67" s="82">
        <v>62</v>
      </c>
      <c r="B67" s="92">
        <f t="shared" si="3"/>
        <v>215277.19020947051</v>
      </c>
      <c r="C67" s="92">
        <f t="shared" si="0"/>
        <v>757.95510719584399</v>
      </c>
      <c r="D67" s="92">
        <f t="shared" si="1"/>
        <v>2237.6864042730267</v>
      </c>
      <c r="E67" s="92">
        <f t="shared" si="2"/>
        <v>213039.50380519748</v>
      </c>
      <c r="F67" s="92">
        <f t="shared" si="4"/>
        <v>60849.277516267248</v>
      </c>
      <c r="G67" s="82"/>
      <c r="H67" s="82"/>
      <c r="I67" s="82"/>
      <c r="J67" s="82"/>
      <c r="K67" s="82"/>
      <c r="L67" s="82"/>
      <c r="M67" s="82"/>
      <c r="N67" s="82"/>
      <c r="O67" s="82"/>
      <c r="P67" s="82"/>
      <c r="Q67" s="82"/>
      <c r="R67" s="82"/>
      <c r="S67" s="82"/>
      <c r="T67" s="82"/>
      <c r="U67" s="82"/>
      <c r="V67" s="82"/>
      <c r="W67" s="82"/>
      <c r="X67" s="82"/>
      <c r="Y67" s="82"/>
      <c r="Z67" s="82"/>
    </row>
    <row r="68" spans="1:26" x14ac:dyDescent="0.45">
      <c r="A68" s="82">
        <v>63</v>
      </c>
      <c r="B68" s="92">
        <f t="shared" si="3"/>
        <v>213039.50380519748</v>
      </c>
      <c r="C68" s="92">
        <f t="shared" si="0"/>
        <v>750.07658631413267</v>
      </c>
      <c r="D68" s="92">
        <f t="shared" si="1"/>
        <v>2245.5649251547379</v>
      </c>
      <c r="E68" s="92">
        <f t="shared" si="2"/>
        <v>210793.93888004276</v>
      </c>
      <c r="F68" s="92">
        <f t="shared" si="4"/>
        <v>61599.354102581383</v>
      </c>
      <c r="G68" s="82"/>
      <c r="H68" s="82"/>
      <c r="I68" s="82"/>
      <c r="J68" s="82"/>
      <c r="K68" s="82"/>
      <c r="L68" s="82"/>
      <c r="M68" s="82"/>
      <c r="N68" s="82"/>
      <c r="O68" s="82"/>
      <c r="P68" s="82"/>
      <c r="Q68" s="82"/>
      <c r="R68" s="82"/>
      <c r="S68" s="82"/>
      <c r="T68" s="82"/>
      <c r="U68" s="82"/>
      <c r="V68" s="82"/>
      <c r="W68" s="82"/>
      <c r="X68" s="82"/>
      <c r="Y68" s="82"/>
      <c r="Z68" s="82"/>
    </row>
    <row r="69" spans="1:26" x14ac:dyDescent="0.45">
      <c r="A69" s="82">
        <v>64</v>
      </c>
      <c r="B69" s="92">
        <f t="shared" si="3"/>
        <v>210793.93888004276</v>
      </c>
      <c r="C69" s="92">
        <f t="shared" si="0"/>
        <v>742.17032647348378</v>
      </c>
      <c r="D69" s="92">
        <f t="shared" si="1"/>
        <v>2253.4711849953869</v>
      </c>
      <c r="E69" s="92">
        <f t="shared" si="2"/>
        <v>208540.46769504738</v>
      </c>
      <c r="F69" s="92">
        <f t="shared" si="4"/>
        <v>62341.524429054865</v>
      </c>
      <c r="G69" s="82"/>
      <c r="H69" s="82"/>
      <c r="I69" s="82"/>
      <c r="J69" s="82"/>
      <c r="K69" s="82"/>
      <c r="L69" s="82"/>
      <c r="M69" s="82"/>
      <c r="N69" s="82"/>
      <c r="O69" s="82"/>
      <c r="P69" s="82"/>
      <c r="Q69" s="82"/>
      <c r="R69" s="82"/>
      <c r="S69" s="82"/>
      <c r="T69" s="82"/>
      <c r="U69" s="82"/>
      <c r="V69" s="82"/>
      <c r="W69" s="82"/>
      <c r="X69" s="82"/>
      <c r="Y69" s="82"/>
      <c r="Z69" s="82"/>
    </row>
    <row r="70" spans="1:26" x14ac:dyDescent="0.45">
      <c r="A70" s="82">
        <v>65</v>
      </c>
      <c r="B70" s="92">
        <f t="shared" si="3"/>
        <v>208540.46769504738</v>
      </c>
      <c r="C70" s="92">
        <f t="shared" si="0"/>
        <v>734.23623000964585</v>
      </c>
      <c r="D70" s="92">
        <f t="shared" si="1"/>
        <v>2261.4052814592251</v>
      </c>
      <c r="E70" s="92">
        <f t="shared" si="2"/>
        <v>206279.06241358817</v>
      </c>
      <c r="F70" s="92">
        <f t="shared" si="4"/>
        <v>63075.760659064508</v>
      </c>
      <c r="G70" s="82"/>
      <c r="H70" s="82"/>
      <c r="I70" s="82"/>
      <c r="J70" s="82"/>
      <c r="K70" s="82"/>
      <c r="L70" s="82"/>
      <c r="M70" s="82"/>
      <c r="N70" s="82"/>
      <c r="O70" s="82"/>
      <c r="P70" s="82"/>
      <c r="Q70" s="82"/>
      <c r="R70" s="82"/>
      <c r="S70" s="82"/>
      <c r="T70" s="82"/>
      <c r="U70" s="82"/>
      <c r="V70" s="82"/>
      <c r="W70" s="82"/>
      <c r="X70" s="82"/>
      <c r="Y70" s="82"/>
      <c r="Z70" s="82"/>
    </row>
    <row r="71" spans="1:26" x14ac:dyDescent="0.45">
      <c r="A71" s="82">
        <v>66</v>
      </c>
      <c r="B71" s="92">
        <f t="shared" si="3"/>
        <v>206279.06241358817</v>
      </c>
      <c r="C71" s="92">
        <f t="shared" si="0"/>
        <v>726.27419891450825</v>
      </c>
      <c r="D71" s="92">
        <f t="shared" si="1"/>
        <v>2269.3673125543623</v>
      </c>
      <c r="E71" s="92">
        <f t="shared" si="2"/>
        <v>204009.69510103381</v>
      </c>
      <c r="F71" s="92">
        <f t="shared" ref="F71:F134" si="5">F70+C71</f>
        <v>63802.034857979015</v>
      </c>
      <c r="G71" s="82"/>
      <c r="H71" s="82"/>
      <c r="I71" s="82"/>
      <c r="J71" s="82"/>
      <c r="K71" s="82"/>
      <c r="L71" s="82"/>
      <c r="M71" s="82"/>
      <c r="N71" s="82"/>
      <c r="O71" s="82"/>
      <c r="P71" s="82"/>
      <c r="Q71" s="82"/>
      <c r="R71" s="82"/>
      <c r="S71" s="82"/>
      <c r="T71" s="82"/>
      <c r="U71" s="82"/>
      <c r="V71" s="82"/>
      <c r="W71" s="82"/>
      <c r="X71" s="82"/>
      <c r="Y71" s="82"/>
      <c r="Z71" s="82"/>
    </row>
    <row r="72" spans="1:26" x14ac:dyDescent="0.45">
      <c r="A72" s="82">
        <v>67</v>
      </c>
      <c r="B72" s="92">
        <f t="shared" si="3"/>
        <v>204009.69510103381</v>
      </c>
      <c r="C72" s="92">
        <f t="shared" si="0"/>
        <v>718.28413483488976</v>
      </c>
      <c r="D72" s="92">
        <f t="shared" si="1"/>
        <v>2277.3573766339809</v>
      </c>
      <c r="E72" s="92">
        <f t="shared" si="2"/>
        <v>201732.33772439984</v>
      </c>
      <c r="F72" s="92">
        <f t="shared" si="5"/>
        <v>64520.318992813904</v>
      </c>
      <c r="G72" s="82"/>
      <c r="H72" s="82"/>
      <c r="I72" s="82"/>
      <c r="J72" s="82"/>
      <c r="K72" s="82"/>
      <c r="L72" s="82"/>
      <c r="M72" s="82"/>
      <c r="N72" s="82"/>
      <c r="O72" s="82"/>
      <c r="P72" s="82"/>
      <c r="Q72" s="82"/>
      <c r="R72" s="82"/>
      <c r="S72" s="82"/>
      <c r="T72" s="82"/>
      <c r="U72" s="82"/>
      <c r="V72" s="82"/>
      <c r="W72" s="82"/>
      <c r="X72" s="82"/>
      <c r="Y72" s="82"/>
      <c r="Z72" s="82"/>
    </row>
    <row r="73" spans="1:26" x14ac:dyDescent="0.45">
      <c r="A73" s="82">
        <v>68</v>
      </c>
      <c r="B73" s="92">
        <f t="shared" si="3"/>
        <v>201732.33772439984</v>
      </c>
      <c r="C73" s="92">
        <f t="shared" si="0"/>
        <v>710.26593907132428</v>
      </c>
      <c r="D73" s="92">
        <f t="shared" si="1"/>
        <v>2285.3755723975464</v>
      </c>
      <c r="E73" s="92">
        <f t="shared" si="2"/>
        <v>199446.96215200229</v>
      </c>
      <c r="F73" s="92">
        <f t="shared" si="5"/>
        <v>65230.584931885227</v>
      </c>
      <c r="G73" s="82"/>
      <c r="H73" s="82"/>
      <c r="I73" s="82"/>
      <c r="J73" s="82"/>
      <c r="K73" s="82"/>
      <c r="L73" s="82"/>
      <c r="M73" s="82"/>
      <c r="N73" s="82"/>
      <c r="O73" s="82"/>
      <c r="P73" s="82"/>
      <c r="Q73" s="82"/>
      <c r="R73" s="82"/>
      <c r="S73" s="82"/>
      <c r="T73" s="82"/>
      <c r="U73" s="82"/>
      <c r="V73" s="82"/>
      <c r="W73" s="82"/>
      <c r="X73" s="82"/>
      <c r="Y73" s="82"/>
      <c r="Z73" s="82"/>
    </row>
    <row r="74" spans="1:26" x14ac:dyDescent="0.45">
      <c r="A74" s="82">
        <v>69</v>
      </c>
      <c r="B74" s="92">
        <f t="shared" si="3"/>
        <v>199446.96215200229</v>
      </c>
      <c r="C74" s="92">
        <f t="shared" si="0"/>
        <v>702.21951257684134</v>
      </c>
      <c r="D74" s="92">
        <f t="shared" si="1"/>
        <v>2293.4219988920295</v>
      </c>
      <c r="E74" s="92">
        <f t="shared" si="2"/>
        <v>197153.54015311025</v>
      </c>
      <c r="F74" s="92">
        <f t="shared" si="5"/>
        <v>65932.804444462075</v>
      </c>
      <c r="G74" s="82"/>
      <c r="H74" s="82"/>
      <c r="I74" s="82"/>
      <c r="J74" s="82"/>
      <c r="K74" s="82"/>
      <c r="L74" s="82"/>
      <c r="M74" s="82"/>
      <c r="N74" s="82"/>
      <c r="O74" s="82"/>
      <c r="P74" s="82"/>
      <c r="Q74" s="82"/>
      <c r="R74" s="82"/>
      <c r="S74" s="82"/>
      <c r="T74" s="82"/>
      <c r="U74" s="82"/>
      <c r="V74" s="82"/>
      <c r="W74" s="82"/>
      <c r="X74" s="82"/>
      <c r="Y74" s="82"/>
      <c r="Z74" s="82"/>
    </row>
    <row r="75" spans="1:26" x14ac:dyDescent="0.45">
      <c r="A75" s="82">
        <v>70</v>
      </c>
      <c r="B75" s="92">
        <f t="shared" si="3"/>
        <v>197153.54015311025</v>
      </c>
      <c r="C75" s="92">
        <f t="shared" si="0"/>
        <v>694.14475595574231</v>
      </c>
      <c r="D75" s="92">
        <f t="shared" si="1"/>
        <v>2301.4967555131284</v>
      </c>
      <c r="E75" s="92">
        <f t="shared" si="2"/>
        <v>194852.04339759712</v>
      </c>
      <c r="F75" s="92">
        <f t="shared" si="5"/>
        <v>66626.949200417817</v>
      </c>
      <c r="G75" s="82"/>
      <c r="H75" s="82"/>
      <c r="I75" s="82"/>
      <c r="J75" s="82"/>
      <c r="K75" s="82"/>
      <c r="L75" s="82"/>
      <c r="M75" s="82"/>
      <c r="N75" s="82"/>
      <c r="O75" s="82"/>
      <c r="P75" s="82"/>
      <c r="Q75" s="82"/>
      <c r="R75" s="82"/>
      <c r="S75" s="82"/>
      <c r="T75" s="82"/>
      <c r="U75" s="82"/>
      <c r="V75" s="82"/>
      <c r="W75" s="82"/>
      <c r="X75" s="82"/>
      <c r="Y75" s="82"/>
      <c r="Z75" s="82"/>
    </row>
    <row r="76" spans="1:26" x14ac:dyDescent="0.45">
      <c r="A76" s="82">
        <v>71</v>
      </c>
      <c r="B76" s="92">
        <f t="shared" si="3"/>
        <v>194852.04339759712</v>
      </c>
      <c r="C76" s="92">
        <f t="shared" si="0"/>
        <v>686.0415694623731</v>
      </c>
      <c r="D76" s="92">
        <f t="shared" si="1"/>
        <v>2309.5999420064977</v>
      </c>
      <c r="E76" s="92">
        <f t="shared" si="2"/>
        <v>192542.44345559063</v>
      </c>
      <c r="F76" s="92">
        <f t="shared" si="5"/>
        <v>67312.990769880184</v>
      </c>
      <c r="G76" s="82"/>
      <c r="H76" s="82"/>
      <c r="I76" s="82"/>
      <c r="J76" s="82"/>
      <c r="K76" s="82"/>
      <c r="L76" s="82"/>
      <c r="M76" s="82"/>
      <c r="N76" s="82"/>
      <c r="O76" s="82"/>
      <c r="P76" s="82"/>
      <c r="Q76" s="82"/>
      <c r="R76" s="82"/>
      <c r="S76" s="82"/>
      <c r="T76" s="82"/>
      <c r="U76" s="82"/>
      <c r="V76" s="82"/>
      <c r="W76" s="82"/>
      <c r="X76" s="82"/>
      <c r="Y76" s="82"/>
      <c r="Z76" s="82"/>
    </row>
    <row r="77" spans="1:26" x14ac:dyDescent="0.45">
      <c r="A77" s="82">
        <v>72</v>
      </c>
      <c r="B77" s="92">
        <f t="shared" si="3"/>
        <v>192542.44345559063</v>
      </c>
      <c r="C77" s="92">
        <f t="shared" si="0"/>
        <v>677.90985299989188</v>
      </c>
      <c r="D77" s="92">
        <f t="shared" si="1"/>
        <v>2317.7316584689788</v>
      </c>
      <c r="E77" s="92">
        <f t="shared" si="2"/>
        <v>190224.71179712165</v>
      </c>
      <c r="F77" s="92">
        <f t="shared" si="5"/>
        <v>67990.900622880072</v>
      </c>
      <c r="G77" s="82"/>
      <c r="H77" s="82"/>
      <c r="I77" s="82"/>
      <c r="J77" s="82"/>
      <c r="K77" s="82"/>
      <c r="L77" s="82"/>
      <c r="M77" s="82"/>
      <c r="N77" s="82"/>
      <c r="O77" s="82"/>
      <c r="P77" s="82"/>
      <c r="Q77" s="82"/>
      <c r="R77" s="82"/>
      <c r="S77" s="82"/>
      <c r="T77" s="82"/>
      <c r="U77" s="82"/>
      <c r="V77" s="82"/>
      <c r="W77" s="82"/>
      <c r="X77" s="82"/>
      <c r="Y77" s="82"/>
      <c r="Z77" s="82"/>
    </row>
    <row r="78" spans="1:26" x14ac:dyDescent="0.45">
      <c r="A78" s="82">
        <v>73</v>
      </c>
      <c r="B78" s="92">
        <f t="shared" si="3"/>
        <v>190224.71179712165</v>
      </c>
      <c r="C78" s="92">
        <f t="shared" si="0"/>
        <v>669.74950611903239</v>
      </c>
      <c r="D78" s="92">
        <f t="shared" si="1"/>
        <v>2325.8920053498382</v>
      </c>
      <c r="E78" s="92">
        <f t="shared" si="2"/>
        <v>187898.81979177182</v>
      </c>
      <c r="F78" s="92">
        <f t="shared" si="5"/>
        <v>68660.650128999099</v>
      </c>
      <c r="G78" s="82"/>
      <c r="H78" s="82"/>
      <c r="I78" s="82"/>
      <c r="J78" s="82"/>
      <c r="K78" s="82"/>
      <c r="L78" s="82"/>
      <c r="M78" s="82"/>
      <c r="N78" s="82"/>
      <c r="O78" s="82"/>
      <c r="P78" s="82"/>
      <c r="Q78" s="82"/>
      <c r="R78" s="82"/>
      <c r="S78" s="82"/>
      <c r="T78" s="82"/>
      <c r="U78" s="82"/>
      <c r="V78" s="82"/>
      <c r="W78" s="82"/>
      <c r="X78" s="82"/>
      <c r="Y78" s="82"/>
      <c r="Z78" s="82"/>
    </row>
    <row r="79" spans="1:26" x14ac:dyDescent="0.45">
      <c r="A79" s="82">
        <v>74</v>
      </c>
      <c r="B79" s="92">
        <f t="shared" si="3"/>
        <v>187898.81979177182</v>
      </c>
      <c r="C79" s="92">
        <f t="shared" si="0"/>
        <v>661.56042801686317</v>
      </c>
      <c r="D79" s="92">
        <f t="shared" si="1"/>
        <v>2334.0810834520075</v>
      </c>
      <c r="E79" s="92">
        <f t="shared" si="2"/>
        <v>185564.73870831981</v>
      </c>
      <c r="F79" s="92">
        <f t="shared" si="5"/>
        <v>69322.210557015962</v>
      </c>
      <c r="G79" s="82"/>
      <c r="H79" s="82"/>
      <c r="I79" s="82"/>
      <c r="J79" s="82"/>
      <c r="K79" s="82"/>
      <c r="L79" s="82"/>
      <c r="M79" s="82"/>
      <c r="N79" s="82"/>
      <c r="O79" s="82"/>
      <c r="P79" s="82"/>
      <c r="Q79" s="82"/>
      <c r="R79" s="82"/>
      <c r="S79" s="82"/>
      <c r="T79" s="82"/>
      <c r="U79" s="82"/>
      <c r="V79" s="82"/>
      <c r="W79" s="82"/>
      <c r="X79" s="82"/>
      <c r="Y79" s="82"/>
      <c r="Z79" s="82"/>
    </row>
    <row r="80" spans="1:26" x14ac:dyDescent="0.45">
      <c r="A80" s="82">
        <v>75</v>
      </c>
      <c r="B80" s="92">
        <f t="shared" si="3"/>
        <v>185564.73870831981</v>
      </c>
      <c r="C80" s="92">
        <f t="shared" si="0"/>
        <v>653.34251753554258</v>
      </c>
      <c r="D80" s="92">
        <f t="shared" si="1"/>
        <v>2342.2989939333283</v>
      </c>
      <c r="E80" s="92">
        <f t="shared" si="2"/>
        <v>183222.43971438648</v>
      </c>
      <c r="F80" s="92">
        <f t="shared" si="5"/>
        <v>69975.553074551499</v>
      </c>
      <c r="G80" s="82"/>
      <c r="H80" s="82"/>
      <c r="I80" s="82"/>
      <c r="J80" s="82"/>
      <c r="K80" s="82"/>
      <c r="L80" s="82"/>
      <c r="M80" s="82"/>
      <c r="N80" s="82"/>
      <c r="O80" s="82"/>
      <c r="P80" s="82"/>
      <c r="Q80" s="82"/>
      <c r="R80" s="82"/>
      <c r="S80" s="82"/>
      <c r="T80" s="82"/>
      <c r="U80" s="82"/>
      <c r="V80" s="82"/>
      <c r="W80" s="82"/>
      <c r="X80" s="82"/>
      <c r="Y80" s="82"/>
      <c r="Z80" s="82"/>
    </row>
    <row r="81" spans="1:26" x14ac:dyDescent="0.45">
      <c r="A81" s="82">
        <v>76</v>
      </c>
      <c r="B81" s="92">
        <f t="shared" si="3"/>
        <v>183222.43971438648</v>
      </c>
      <c r="C81" s="92">
        <f t="shared" si="0"/>
        <v>645.09567316106893</v>
      </c>
      <c r="D81" s="92">
        <f t="shared" si="1"/>
        <v>2350.5458383078017</v>
      </c>
      <c r="E81" s="92">
        <f t="shared" si="2"/>
        <v>180871.89387607868</v>
      </c>
      <c r="F81" s="92">
        <f t="shared" si="5"/>
        <v>70620.648747712563</v>
      </c>
      <c r="G81" s="82"/>
      <c r="H81" s="82"/>
      <c r="I81" s="82"/>
      <c r="J81" s="82"/>
      <c r="K81" s="82"/>
      <c r="L81" s="82"/>
      <c r="M81" s="82"/>
      <c r="N81" s="82"/>
      <c r="O81" s="82"/>
      <c r="P81" s="82"/>
      <c r="Q81" s="82"/>
      <c r="R81" s="82"/>
      <c r="S81" s="82"/>
      <c r="T81" s="82"/>
      <c r="U81" s="82"/>
      <c r="V81" s="82"/>
      <c r="W81" s="82"/>
      <c r="X81" s="82"/>
      <c r="Y81" s="82"/>
      <c r="Z81" s="82"/>
    </row>
    <row r="82" spans="1:26" x14ac:dyDescent="0.45">
      <c r="A82" s="82">
        <v>77</v>
      </c>
      <c r="B82" s="92">
        <f t="shared" si="3"/>
        <v>180871.89387607868</v>
      </c>
      <c r="C82" s="92">
        <f t="shared" si="0"/>
        <v>636.81979302202694</v>
      </c>
      <c r="D82" s="92">
        <f t="shared" si="1"/>
        <v>2358.821718446844</v>
      </c>
      <c r="E82" s="92">
        <f t="shared" si="2"/>
        <v>178513.07215763183</v>
      </c>
      <c r="F82" s="92">
        <f t="shared" si="5"/>
        <v>71257.468540734597</v>
      </c>
      <c r="G82" s="82"/>
      <c r="H82" s="82"/>
      <c r="I82" s="82"/>
      <c r="J82" s="82"/>
      <c r="K82" s="82"/>
      <c r="L82" s="82"/>
      <c r="M82" s="82"/>
      <c r="N82" s="82"/>
      <c r="O82" s="82"/>
      <c r="P82" s="82"/>
      <c r="Q82" s="82"/>
      <c r="R82" s="82"/>
      <c r="S82" s="82"/>
      <c r="T82" s="82"/>
      <c r="U82" s="82"/>
      <c r="V82" s="82"/>
      <c r="W82" s="82"/>
      <c r="X82" s="82"/>
      <c r="Y82" s="82"/>
      <c r="Z82" s="82"/>
    </row>
    <row r="83" spans="1:26" x14ac:dyDescent="0.45">
      <c r="A83" s="82">
        <v>78</v>
      </c>
      <c r="B83" s="92">
        <f t="shared" si="3"/>
        <v>178513.07215763183</v>
      </c>
      <c r="C83" s="92">
        <f t="shared" si="0"/>
        <v>628.5147748883287</v>
      </c>
      <c r="D83" s="92">
        <f t="shared" si="1"/>
        <v>2367.126736580542</v>
      </c>
      <c r="E83" s="92">
        <f t="shared" si="2"/>
        <v>176145.94542105129</v>
      </c>
      <c r="F83" s="92">
        <f t="shared" si="5"/>
        <v>71885.983315622929</v>
      </c>
      <c r="G83" s="82"/>
      <c r="H83" s="82"/>
      <c r="I83" s="82"/>
      <c r="J83" s="82"/>
      <c r="K83" s="82"/>
      <c r="L83" s="82"/>
      <c r="M83" s="82"/>
      <c r="N83" s="82"/>
      <c r="O83" s="82"/>
      <c r="P83" s="82"/>
      <c r="Q83" s="82"/>
      <c r="R83" s="82"/>
      <c r="S83" s="82"/>
      <c r="T83" s="82"/>
      <c r="U83" s="82"/>
      <c r="V83" s="82"/>
      <c r="W83" s="82"/>
      <c r="X83" s="82"/>
      <c r="Y83" s="82"/>
      <c r="Z83" s="82"/>
    </row>
    <row r="84" spans="1:26" x14ac:dyDescent="0.45">
      <c r="A84" s="82">
        <v>79</v>
      </c>
      <c r="B84" s="92">
        <f t="shared" si="3"/>
        <v>176145.94542105129</v>
      </c>
      <c r="C84" s="92">
        <f t="shared" si="0"/>
        <v>620.18051616995137</v>
      </c>
      <c r="D84" s="92">
        <f t="shared" si="1"/>
        <v>2375.4609952989194</v>
      </c>
      <c r="E84" s="92">
        <f t="shared" si="2"/>
        <v>173770.48442575237</v>
      </c>
      <c r="F84" s="92">
        <f t="shared" si="5"/>
        <v>72506.163831792874</v>
      </c>
      <c r="G84" s="82"/>
      <c r="H84" s="82"/>
      <c r="I84" s="82"/>
      <c r="J84" s="82"/>
      <c r="K84" s="82"/>
      <c r="L84" s="82"/>
      <c r="M84" s="82"/>
      <c r="N84" s="82"/>
      <c r="O84" s="82"/>
      <c r="P84" s="82"/>
      <c r="Q84" s="82"/>
      <c r="R84" s="82"/>
      <c r="S84" s="82"/>
      <c r="T84" s="82"/>
      <c r="U84" s="82"/>
      <c r="V84" s="82"/>
      <c r="W84" s="82"/>
      <c r="X84" s="82"/>
      <c r="Y84" s="82"/>
      <c r="Z84" s="82"/>
    </row>
    <row r="85" spans="1:26" x14ac:dyDescent="0.45">
      <c r="A85" s="82">
        <v>80</v>
      </c>
      <c r="B85" s="92">
        <f t="shared" si="3"/>
        <v>173770.48442575237</v>
      </c>
      <c r="C85" s="92">
        <f t="shared" si="0"/>
        <v>611.81691391566972</v>
      </c>
      <c r="D85" s="92">
        <f t="shared" si="1"/>
        <v>2383.8245975532009</v>
      </c>
      <c r="E85" s="92">
        <f t="shared" si="2"/>
        <v>171386.65982819916</v>
      </c>
      <c r="F85" s="92">
        <f t="shared" si="5"/>
        <v>73117.980745708541</v>
      </c>
      <c r="G85" s="82"/>
      <c r="H85" s="82"/>
      <c r="I85" s="82"/>
      <c r="J85" s="82"/>
      <c r="K85" s="82"/>
      <c r="L85" s="82"/>
      <c r="M85" s="82"/>
      <c r="N85" s="82"/>
      <c r="O85" s="82"/>
      <c r="P85" s="82"/>
      <c r="Q85" s="82"/>
      <c r="R85" s="82"/>
      <c r="S85" s="82"/>
      <c r="T85" s="82"/>
      <c r="U85" s="82"/>
      <c r="V85" s="82"/>
      <c r="W85" s="82"/>
      <c r="X85" s="82"/>
      <c r="Y85" s="82"/>
      <c r="Z85" s="82"/>
    </row>
    <row r="86" spans="1:26" x14ac:dyDescent="0.45">
      <c r="A86" s="82">
        <v>81</v>
      </c>
      <c r="B86" s="92">
        <f t="shared" si="3"/>
        <v>171386.65982819916</v>
      </c>
      <c r="C86" s="92">
        <f t="shared" si="0"/>
        <v>603.42386481178448</v>
      </c>
      <c r="D86" s="92">
        <f t="shared" si="1"/>
        <v>2392.2176466570863</v>
      </c>
      <c r="E86" s="92">
        <f t="shared" si="2"/>
        <v>168994.44218154208</v>
      </c>
      <c r="F86" s="92">
        <f t="shared" si="5"/>
        <v>73721.404610520331</v>
      </c>
      <c r="G86" s="82"/>
      <c r="H86" s="82"/>
      <c r="I86" s="82"/>
      <c r="J86" s="82"/>
      <c r="K86" s="82"/>
      <c r="L86" s="82"/>
      <c r="M86" s="82"/>
      <c r="N86" s="82"/>
      <c r="O86" s="82"/>
      <c r="P86" s="82"/>
      <c r="Q86" s="82"/>
      <c r="R86" s="82"/>
      <c r="S86" s="82"/>
      <c r="T86" s="82"/>
      <c r="U86" s="82"/>
      <c r="V86" s="82"/>
      <c r="W86" s="82"/>
      <c r="X86" s="82"/>
      <c r="Y86" s="82"/>
      <c r="Z86" s="82"/>
    </row>
    <row r="87" spans="1:26" x14ac:dyDescent="0.45">
      <c r="A87" s="82">
        <v>82</v>
      </c>
      <c r="B87" s="92">
        <f t="shared" si="3"/>
        <v>168994.44218154208</v>
      </c>
      <c r="C87" s="92">
        <f t="shared" si="0"/>
        <v>595.00126518084596</v>
      </c>
      <c r="D87" s="92">
        <f t="shared" si="1"/>
        <v>2400.6402462880246</v>
      </c>
      <c r="E87" s="92">
        <f t="shared" si="2"/>
        <v>166593.80193525404</v>
      </c>
      <c r="F87" s="92">
        <f t="shared" si="5"/>
        <v>74316.405875701181</v>
      </c>
      <c r="G87" s="82"/>
      <c r="H87" s="82"/>
      <c r="I87" s="82"/>
      <c r="J87" s="82"/>
      <c r="K87" s="82"/>
      <c r="L87" s="82"/>
      <c r="M87" s="82"/>
      <c r="N87" s="82"/>
      <c r="O87" s="82"/>
      <c r="P87" s="82"/>
      <c r="Q87" s="82"/>
      <c r="R87" s="82"/>
      <c r="S87" s="82"/>
      <c r="T87" s="82"/>
      <c r="U87" s="82"/>
      <c r="V87" s="82"/>
      <c r="W87" s="82"/>
      <c r="X87" s="82"/>
      <c r="Y87" s="82"/>
      <c r="Z87" s="82"/>
    </row>
    <row r="88" spans="1:26" x14ac:dyDescent="0.45">
      <c r="A88" s="82">
        <v>83</v>
      </c>
      <c r="B88" s="92">
        <f t="shared" si="3"/>
        <v>166593.80193525404</v>
      </c>
      <c r="C88" s="92">
        <f t="shared" si="0"/>
        <v>586.54901098037351</v>
      </c>
      <c r="D88" s="92">
        <f t="shared" si="1"/>
        <v>2409.0925004884971</v>
      </c>
      <c r="E88" s="92">
        <f t="shared" si="2"/>
        <v>164184.70943476554</v>
      </c>
      <c r="F88" s="92">
        <f t="shared" si="5"/>
        <v>74902.95488668156</v>
      </c>
      <c r="G88" s="82"/>
      <c r="H88" s="82"/>
      <c r="I88" s="82"/>
      <c r="J88" s="82"/>
      <c r="K88" s="82"/>
      <c r="L88" s="82"/>
      <c r="M88" s="82"/>
      <c r="N88" s="82"/>
      <c r="O88" s="82"/>
      <c r="P88" s="82"/>
      <c r="Q88" s="82"/>
      <c r="R88" s="82"/>
      <c r="S88" s="82"/>
      <c r="T88" s="82"/>
      <c r="U88" s="82"/>
      <c r="V88" s="82"/>
      <c r="W88" s="82"/>
      <c r="X88" s="82"/>
      <c r="Y88" s="82"/>
      <c r="Z88" s="82"/>
    </row>
    <row r="89" spans="1:26" x14ac:dyDescent="0.45">
      <c r="A89" s="82">
        <v>84</v>
      </c>
      <c r="B89" s="92">
        <f t="shared" si="3"/>
        <v>164184.70943476554</v>
      </c>
      <c r="C89" s="92">
        <f t="shared" si="0"/>
        <v>578.06699780157021</v>
      </c>
      <c r="D89" s="92">
        <f t="shared" si="1"/>
        <v>2417.5745136673004</v>
      </c>
      <c r="E89" s="92">
        <f t="shared" si="2"/>
        <v>161767.13492109824</v>
      </c>
      <c r="F89" s="92">
        <f t="shared" si="5"/>
        <v>75481.021884483125</v>
      </c>
      <c r="G89" s="82"/>
      <c r="H89" s="82"/>
      <c r="I89" s="82"/>
      <c r="J89" s="82"/>
      <c r="K89" s="82"/>
      <c r="L89" s="82"/>
      <c r="M89" s="82"/>
      <c r="N89" s="82"/>
      <c r="O89" s="82"/>
      <c r="P89" s="82"/>
      <c r="Q89" s="82"/>
      <c r="R89" s="82"/>
      <c r="S89" s="82"/>
      <c r="T89" s="82"/>
      <c r="U89" s="82"/>
      <c r="V89" s="82"/>
      <c r="W89" s="82"/>
      <c r="X89" s="82"/>
      <c r="Y89" s="82"/>
      <c r="Z89" s="82"/>
    </row>
    <row r="90" spans="1:26" x14ac:dyDescent="0.45">
      <c r="A90" s="82">
        <v>85</v>
      </c>
      <c r="B90" s="92">
        <f t="shared" si="3"/>
        <v>161767.13492109824</v>
      </c>
      <c r="C90" s="92">
        <f t="shared" si="0"/>
        <v>569.55512086803333</v>
      </c>
      <c r="D90" s="92">
        <f t="shared" si="1"/>
        <v>2426.0863906008371</v>
      </c>
      <c r="E90" s="92">
        <f t="shared" si="2"/>
        <v>159341.04853049741</v>
      </c>
      <c r="F90" s="92">
        <f t="shared" si="5"/>
        <v>76050.577005351151</v>
      </c>
      <c r="G90" s="82"/>
      <c r="H90" s="82"/>
      <c r="I90" s="82"/>
      <c r="J90" s="82"/>
      <c r="K90" s="82"/>
      <c r="L90" s="82"/>
      <c r="M90" s="82"/>
      <c r="N90" s="82"/>
      <c r="O90" s="82"/>
      <c r="P90" s="82"/>
      <c r="Q90" s="82"/>
      <c r="R90" s="82"/>
      <c r="S90" s="82"/>
      <c r="T90" s="82"/>
      <c r="U90" s="82"/>
      <c r="V90" s="82"/>
      <c r="W90" s="82"/>
      <c r="X90" s="82"/>
      <c r="Y90" s="82"/>
      <c r="Z90" s="82"/>
    </row>
    <row r="91" spans="1:26" x14ac:dyDescent="0.45">
      <c r="A91" s="82">
        <v>86</v>
      </c>
      <c r="B91" s="92">
        <f t="shared" si="3"/>
        <v>159341.04853049741</v>
      </c>
      <c r="C91" s="92">
        <f t="shared" si="0"/>
        <v>561.01327503445953</v>
      </c>
      <c r="D91" s="92">
        <f t="shared" si="1"/>
        <v>2434.6282364344111</v>
      </c>
      <c r="E91" s="92">
        <f t="shared" si="2"/>
        <v>156906.42029406299</v>
      </c>
      <c r="F91" s="92">
        <f t="shared" si="5"/>
        <v>76611.590280385615</v>
      </c>
      <c r="G91" s="82"/>
      <c r="H91" s="82"/>
      <c r="I91" s="82"/>
      <c r="J91" s="82"/>
      <c r="K91" s="82"/>
      <c r="L91" s="82"/>
      <c r="M91" s="82"/>
      <c r="N91" s="82"/>
      <c r="O91" s="82"/>
      <c r="P91" s="82"/>
      <c r="Q91" s="82"/>
      <c r="R91" s="82"/>
      <c r="S91" s="82"/>
      <c r="T91" s="82"/>
      <c r="U91" s="82"/>
      <c r="V91" s="82"/>
      <c r="W91" s="82"/>
      <c r="X91" s="82"/>
      <c r="Y91" s="82"/>
      <c r="Z91" s="82"/>
    </row>
    <row r="92" spans="1:26" x14ac:dyDescent="0.45">
      <c r="A92" s="82">
        <v>87</v>
      </c>
      <c r="B92" s="92">
        <f t="shared" si="3"/>
        <v>156906.42029406299</v>
      </c>
      <c r="C92" s="92">
        <f t="shared" si="0"/>
        <v>552.44135478534668</v>
      </c>
      <c r="D92" s="92">
        <f t="shared" si="1"/>
        <v>2443.2001566835243</v>
      </c>
      <c r="E92" s="92">
        <f t="shared" si="2"/>
        <v>154463.22013737948</v>
      </c>
      <c r="F92" s="92">
        <f t="shared" si="5"/>
        <v>77164.031635170963</v>
      </c>
      <c r="G92" s="82"/>
      <c r="H92" s="82"/>
      <c r="I92" s="82"/>
      <c r="J92" s="82"/>
      <c r="K92" s="82"/>
      <c r="L92" s="82"/>
      <c r="M92" s="82"/>
      <c r="N92" s="82"/>
      <c r="O92" s="82"/>
      <c r="P92" s="82"/>
      <c r="Q92" s="82"/>
      <c r="R92" s="82"/>
      <c r="S92" s="82"/>
      <c r="T92" s="82"/>
      <c r="U92" s="82"/>
      <c r="V92" s="82"/>
      <c r="W92" s="82"/>
      <c r="X92" s="82"/>
      <c r="Y92" s="82"/>
      <c r="Z92" s="82"/>
    </row>
    <row r="93" spans="1:26" x14ac:dyDescent="0.45">
      <c r="A93" s="82">
        <v>88</v>
      </c>
      <c r="B93" s="92">
        <f t="shared" si="3"/>
        <v>154463.22013737948</v>
      </c>
      <c r="C93" s="92">
        <f t="shared" si="0"/>
        <v>543.83925423369021</v>
      </c>
      <c r="D93" s="92">
        <f t="shared" si="1"/>
        <v>2451.8022572351806</v>
      </c>
      <c r="E93" s="92">
        <f t="shared" si="2"/>
        <v>152011.41788014429</v>
      </c>
      <c r="F93" s="92">
        <f t="shared" si="5"/>
        <v>77707.870889404658</v>
      </c>
      <c r="G93" s="82"/>
      <c r="H93" s="82"/>
      <c r="I93" s="82"/>
      <c r="J93" s="82"/>
      <c r="K93" s="82"/>
      <c r="L93" s="82"/>
      <c r="M93" s="82"/>
      <c r="N93" s="82"/>
      <c r="O93" s="82"/>
      <c r="P93" s="82"/>
      <c r="Q93" s="82"/>
      <c r="R93" s="82"/>
      <c r="S93" s="82"/>
      <c r="T93" s="82"/>
      <c r="U93" s="82"/>
      <c r="V93" s="82"/>
      <c r="W93" s="82"/>
      <c r="X93" s="82"/>
      <c r="Y93" s="82"/>
      <c r="Z93" s="82"/>
    </row>
    <row r="94" spans="1:26" x14ac:dyDescent="0.45">
      <c r="A94" s="82">
        <v>89</v>
      </c>
      <c r="B94" s="92">
        <f t="shared" si="3"/>
        <v>152011.41788014429</v>
      </c>
      <c r="C94" s="92">
        <f t="shared" si="0"/>
        <v>535.2068671196746</v>
      </c>
      <c r="D94" s="92">
        <f t="shared" si="1"/>
        <v>2460.4346443491959</v>
      </c>
      <c r="E94" s="92">
        <f t="shared" si="2"/>
        <v>149550.98323579511</v>
      </c>
      <c r="F94" s="92">
        <f t="shared" si="5"/>
        <v>78243.077756524333</v>
      </c>
      <c r="G94" s="82"/>
      <c r="H94" s="82"/>
      <c r="I94" s="82"/>
      <c r="J94" s="82"/>
      <c r="K94" s="82"/>
      <c r="L94" s="82"/>
      <c r="M94" s="82"/>
      <c r="N94" s="82"/>
      <c r="O94" s="82"/>
      <c r="P94" s="82"/>
      <c r="Q94" s="82"/>
      <c r="R94" s="82"/>
      <c r="S94" s="82"/>
      <c r="T94" s="82"/>
      <c r="U94" s="82"/>
      <c r="V94" s="82"/>
      <c r="W94" s="82"/>
      <c r="X94" s="82"/>
      <c r="Y94" s="82"/>
      <c r="Z94" s="82"/>
    </row>
    <row r="95" spans="1:26" x14ac:dyDescent="0.45">
      <c r="A95" s="82">
        <v>90</v>
      </c>
      <c r="B95" s="92">
        <f t="shared" si="3"/>
        <v>149550.98323579511</v>
      </c>
      <c r="C95" s="92">
        <f t="shared" si="0"/>
        <v>526.54408680936183</v>
      </c>
      <c r="D95" s="92">
        <f t="shared" si="1"/>
        <v>2469.0974246595088</v>
      </c>
      <c r="E95" s="92">
        <f t="shared" si="2"/>
        <v>147081.88581113561</v>
      </c>
      <c r="F95" s="92">
        <f t="shared" si="5"/>
        <v>78769.621843333691</v>
      </c>
      <c r="G95" s="82"/>
      <c r="H95" s="82"/>
      <c r="I95" s="82"/>
      <c r="J95" s="82"/>
      <c r="K95" s="82"/>
      <c r="L95" s="82"/>
      <c r="M95" s="82"/>
      <c r="N95" s="82"/>
      <c r="O95" s="82"/>
      <c r="P95" s="82"/>
      <c r="Q95" s="82"/>
      <c r="R95" s="82"/>
      <c r="S95" s="82"/>
      <c r="T95" s="82"/>
      <c r="U95" s="82"/>
      <c r="V95" s="82"/>
      <c r="W95" s="82"/>
      <c r="X95" s="82"/>
      <c r="Y95" s="82"/>
      <c r="Z95" s="82"/>
    </row>
    <row r="96" spans="1:26" x14ac:dyDescent="0.45">
      <c r="A96" s="82">
        <v>91</v>
      </c>
      <c r="B96" s="92">
        <f t="shared" si="3"/>
        <v>147081.88581113561</v>
      </c>
      <c r="C96" s="92">
        <f t="shared" si="0"/>
        <v>517.85080629337324</v>
      </c>
      <c r="D96" s="92">
        <f t="shared" si="1"/>
        <v>2477.7907051754974</v>
      </c>
      <c r="E96" s="92">
        <f t="shared" si="2"/>
        <v>144604.09510596012</v>
      </c>
      <c r="F96" s="92">
        <f t="shared" si="5"/>
        <v>79287.47264962706</v>
      </c>
      <c r="G96" s="82"/>
      <c r="H96" s="82"/>
      <c r="I96" s="82"/>
      <c r="J96" s="82"/>
      <c r="K96" s="82"/>
      <c r="L96" s="82"/>
      <c r="M96" s="82"/>
      <c r="N96" s="82"/>
      <c r="O96" s="82"/>
      <c r="P96" s="82"/>
      <c r="Q96" s="82"/>
      <c r="R96" s="82"/>
      <c r="S96" s="82"/>
      <c r="T96" s="82"/>
      <c r="U96" s="82"/>
      <c r="V96" s="82"/>
      <c r="W96" s="82"/>
      <c r="X96" s="82"/>
      <c r="Y96" s="82"/>
      <c r="Z96" s="82"/>
    </row>
    <row r="97" spans="1:26" x14ac:dyDescent="0.45">
      <c r="A97" s="82">
        <v>92</v>
      </c>
      <c r="B97" s="92">
        <f t="shared" si="3"/>
        <v>144604.09510596012</v>
      </c>
      <c r="C97" s="92">
        <f t="shared" si="0"/>
        <v>509.12691818556783</v>
      </c>
      <c r="D97" s="92">
        <f t="shared" si="1"/>
        <v>2486.5145932833029</v>
      </c>
      <c r="E97" s="92">
        <f t="shared" si="2"/>
        <v>142117.58051267682</v>
      </c>
      <c r="F97" s="92">
        <f t="shared" si="5"/>
        <v>79796.599567812635</v>
      </c>
      <c r="G97" s="82"/>
      <c r="H97" s="82"/>
      <c r="I97" s="82"/>
      <c r="J97" s="82"/>
      <c r="K97" s="82"/>
      <c r="L97" s="82"/>
      <c r="M97" s="82"/>
      <c r="N97" s="82"/>
      <c r="O97" s="82"/>
      <c r="P97" s="82"/>
      <c r="Q97" s="82"/>
      <c r="R97" s="82"/>
      <c r="S97" s="82"/>
      <c r="T97" s="82"/>
      <c r="U97" s="82"/>
      <c r="V97" s="82"/>
      <c r="W97" s="82"/>
      <c r="X97" s="82"/>
      <c r="Y97" s="82"/>
      <c r="Z97" s="82"/>
    </row>
    <row r="98" spans="1:26" x14ac:dyDescent="0.45">
      <c r="A98" s="82">
        <v>93</v>
      </c>
      <c r="B98" s="92">
        <f t="shared" si="3"/>
        <v>142117.58051267682</v>
      </c>
      <c r="C98" s="92">
        <f t="shared" si="0"/>
        <v>500.37231472171624</v>
      </c>
      <c r="D98" s="92">
        <f t="shared" si="1"/>
        <v>2495.2691967471546</v>
      </c>
      <c r="E98" s="92">
        <f t="shared" si="2"/>
        <v>139622.31131592966</v>
      </c>
      <c r="F98" s="92">
        <f t="shared" si="5"/>
        <v>80296.971882534344</v>
      </c>
      <c r="G98" s="82"/>
      <c r="H98" s="82"/>
      <c r="I98" s="82"/>
      <c r="J98" s="82"/>
      <c r="K98" s="82"/>
      <c r="L98" s="82"/>
      <c r="M98" s="82"/>
      <c r="N98" s="82"/>
      <c r="O98" s="82"/>
      <c r="P98" s="82"/>
      <c r="Q98" s="82"/>
      <c r="R98" s="82"/>
      <c r="S98" s="82"/>
      <c r="T98" s="82"/>
      <c r="U98" s="82"/>
      <c r="V98" s="82"/>
      <c r="W98" s="82"/>
      <c r="X98" s="82"/>
      <c r="Y98" s="82"/>
      <c r="Z98" s="82"/>
    </row>
    <row r="99" spans="1:26" x14ac:dyDescent="0.45">
      <c r="A99" s="82">
        <v>94</v>
      </c>
      <c r="B99" s="92">
        <f t="shared" si="3"/>
        <v>139622.31131592966</v>
      </c>
      <c r="C99" s="92">
        <f t="shared" si="0"/>
        <v>491.58688775816893</v>
      </c>
      <c r="D99" s="92">
        <f t="shared" si="1"/>
        <v>2504.0546237107019</v>
      </c>
      <c r="E99" s="92">
        <f t="shared" si="2"/>
        <v>137118.25669221897</v>
      </c>
      <c r="F99" s="92">
        <f t="shared" si="5"/>
        <v>80788.558770292511</v>
      </c>
      <c r="G99" s="82"/>
      <c r="H99" s="82"/>
      <c r="I99" s="82"/>
      <c r="J99" s="82"/>
      <c r="K99" s="82"/>
      <c r="L99" s="82"/>
      <c r="M99" s="82"/>
      <c r="N99" s="82"/>
      <c r="O99" s="82"/>
      <c r="P99" s="82"/>
      <c r="Q99" s="82"/>
      <c r="R99" s="82"/>
      <c r="S99" s="82"/>
      <c r="T99" s="82"/>
      <c r="U99" s="82"/>
      <c r="V99" s="82"/>
      <c r="W99" s="82"/>
      <c r="X99" s="82"/>
      <c r="Y99" s="82"/>
      <c r="Z99" s="82"/>
    </row>
    <row r="100" spans="1:26" x14ac:dyDescent="0.45">
      <c r="A100" s="82">
        <v>95</v>
      </c>
      <c r="B100" s="92">
        <f t="shared" si="3"/>
        <v>137118.25669221897</v>
      </c>
      <c r="C100" s="92">
        <f t="shared" si="0"/>
        <v>482.77052877052091</v>
      </c>
      <c r="D100" s="92">
        <f t="shared" si="1"/>
        <v>2512.87098269835</v>
      </c>
      <c r="E100" s="92">
        <f t="shared" si="2"/>
        <v>134605.38570952063</v>
      </c>
      <c r="F100" s="92">
        <f t="shared" si="5"/>
        <v>81271.329299063029</v>
      </c>
      <c r="G100" s="82"/>
      <c r="H100" s="82"/>
      <c r="I100" s="82"/>
      <c r="J100" s="82"/>
      <c r="K100" s="82"/>
      <c r="L100" s="82"/>
      <c r="M100" s="82"/>
      <c r="N100" s="82"/>
      <c r="O100" s="82"/>
      <c r="P100" s="82"/>
      <c r="Q100" s="82"/>
      <c r="R100" s="82"/>
      <c r="S100" s="82"/>
      <c r="T100" s="82"/>
      <c r="U100" s="82"/>
      <c r="V100" s="82"/>
      <c r="W100" s="82"/>
      <c r="X100" s="82"/>
      <c r="Y100" s="82"/>
      <c r="Z100" s="82"/>
    </row>
    <row r="101" spans="1:26" x14ac:dyDescent="0.45">
      <c r="A101" s="82">
        <v>96</v>
      </c>
      <c r="B101" s="92">
        <f t="shared" si="3"/>
        <v>134605.38570952063</v>
      </c>
      <c r="C101" s="92">
        <f t="shared" si="0"/>
        <v>473.92312885227051</v>
      </c>
      <c r="D101" s="92">
        <f t="shared" si="1"/>
        <v>2521.7183826166001</v>
      </c>
      <c r="E101" s="92">
        <f t="shared" si="2"/>
        <v>132083.66732690402</v>
      </c>
      <c r="F101" s="93">
        <f t="shared" si="5"/>
        <v>81745.2524279153</v>
      </c>
      <c r="G101" s="82"/>
      <c r="H101" s="82"/>
      <c r="I101" s="82"/>
      <c r="J101" s="82"/>
      <c r="K101" s="82"/>
      <c r="L101" s="82"/>
      <c r="M101" s="82"/>
      <c r="N101" s="82"/>
      <c r="O101" s="82"/>
      <c r="P101" s="82"/>
      <c r="Q101" s="82"/>
      <c r="R101" s="82"/>
      <c r="S101" s="82"/>
      <c r="T101" s="82"/>
      <c r="U101" s="82"/>
      <c r="V101" s="82"/>
      <c r="W101" s="82"/>
      <c r="X101" s="82"/>
      <c r="Y101" s="82"/>
      <c r="Z101" s="82"/>
    </row>
    <row r="102" spans="1:26" x14ac:dyDescent="0.45">
      <c r="A102" s="82">
        <v>97</v>
      </c>
      <c r="B102" s="92">
        <f t="shared" si="3"/>
        <v>132083.66732690402</v>
      </c>
      <c r="C102" s="92">
        <f t="shared" si="0"/>
        <v>465.04457871347449</v>
      </c>
      <c r="D102" s="92">
        <f t="shared" si="1"/>
        <v>2530.5969327553962</v>
      </c>
      <c r="E102" s="92">
        <f t="shared" si="2"/>
        <v>129553.07039414863</v>
      </c>
      <c r="F102" s="92">
        <f t="shared" si="5"/>
        <v>82210.297006628782</v>
      </c>
      <c r="G102" s="82"/>
      <c r="H102" s="82"/>
      <c r="I102" s="82"/>
      <c r="J102" s="82"/>
      <c r="K102" s="82"/>
      <c r="L102" s="82"/>
      <c r="M102" s="82"/>
      <c r="N102" s="82"/>
      <c r="O102" s="82"/>
      <c r="P102" s="82"/>
      <c r="Q102" s="82"/>
      <c r="R102" s="82"/>
      <c r="S102" s="82"/>
      <c r="T102" s="82"/>
      <c r="U102" s="82"/>
      <c r="V102" s="82"/>
      <c r="W102" s="82"/>
      <c r="X102" s="82"/>
      <c r="Y102" s="82"/>
      <c r="Z102" s="82"/>
    </row>
    <row r="103" spans="1:26" x14ac:dyDescent="0.45">
      <c r="A103" s="82">
        <v>98</v>
      </c>
      <c r="B103" s="92">
        <f t="shared" si="3"/>
        <v>129553.07039414863</v>
      </c>
      <c r="C103" s="92">
        <f t="shared" si="0"/>
        <v>456.13476867939823</v>
      </c>
      <c r="D103" s="92">
        <f t="shared" si="1"/>
        <v>2539.5067427894724</v>
      </c>
      <c r="E103" s="92">
        <f t="shared" si="2"/>
        <v>127013.56365135916</v>
      </c>
      <c r="F103" s="92">
        <f t="shared" si="5"/>
        <v>82666.431775308185</v>
      </c>
      <c r="G103" s="82"/>
      <c r="H103" s="82"/>
      <c r="I103" s="82"/>
      <c r="J103" s="82"/>
      <c r="K103" s="82"/>
      <c r="L103" s="82"/>
      <c r="M103" s="82"/>
      <c r="N103" s="82"/>
      <c r="O103" s="82"/>
      <c r="P103" s="82"/>
      <c r="Q103" s="82"/>
      <c r="R103" s="82"/>
      <c r="S103" s="82"/>
      <c r="T103" s="82"/>
      <c r="U103" s="82"/>
      <c r="V103" s="82"/>
      <c r="W103" s="82"/>
      <c r="X103" s="82"/>
      <c r="Y103" s="82"/>
      <c r="Z103" s="82"/>
    </row>
    <row r="104" spans="1:26" x14ac:dyDescent="0.45">
      <c r="A104" s="82">
        <v>99</v>
      </c>
      <c r="B104" s="92">
        <f t="shared" si="3"/>
        <v>127013.56365135916</v>
      </c>
      <c r="C104" s="92">
        <f t="shared" si="0"/>
        <v>447.19358868916032</v>
      </c>
      <c r="D104" s="92">
        <f t="shared" si="1"/>
        <v>2548.4479227797106</v>
      </c>
      <c r="E104" s="92">
        <f t="shared" si="2"/>
        <v>124465.11572857945</v>
      </c>
      <c r="F104" s="92">
        <f t="shared" si="5"/>
        <v>83113.625363997344</v>
      </c>
      <c r="G104" s="82"/>
      <c r="H104" s="82"/>
      <c r="I104" s="82"/>
      <c r="J104" s="82"/>
      <c r="K104" s="82"/>
      <c r="L104" s="82"/>
      <c r="M104" s="82"/>
      <c r="N104" s="82"/>
      <c r="O104" s="82"/>
      <c r="P104" s="82"/>
      <c r="Q104" s="82"/>
      <c r="R104" s="82"/>
      <c r="S104" s="82"/>
      <c r="T104" s="82"/>
      <c r="U104" s="82"/>
      <c r="V104" s="82"/>
      <c r="W104" s="82"/>
      <c r="X104" s="82"/>
      <c r="Y104" s="82"/>
      <c r="Z104" s="82"/>
    </row>
    <row r="105" spans="1:26" x14ac:dyDescent="0.45">
      <c r="A105" s="82">
        <v>100</v>
      </c>
      <c r="B105" s="92">
        <f t="shared" si="3"/>
        <v>124465.11572857945</v>
      </c>
      <c r="C105" s="92">
        <f t="shared" si="0"/>
        <v>438.22092829437344</v>
      </c>
      <c r="D105" s="92">
        <f t="shared" si="1"/>
        <v>2557.4205831744971</v>
      </c>
      <c r="E105" s="92">
        <f t="shared" si="2"/>
        <v>121907.69514540496</v>
      </c>
      <c r="F105" s="92">
        <f t="shared" si="5"/>
        <v>83551.846292291724</v>
      </c>
      <c r="G105" s="82"/>
      <c r="H105" s="82"/>
      <c r="I105" s="82"/>
      <c r="J105" s="82"/>
      <c r="K105" s="82"/>
      <c r="L105" s="82"/>
      <c r="M105" s="82"/>
      <c r="N105" s="82"/>
      <c r="O105" s="82"/>
      <c r="P105" s="82"/>
      <c r="Q105" s="82"/>
      <c r="R105" s="82"/>
      <c r="S105" s="82"/>
      <c r="T105" s="82"/>
      <c r="U105" s="82"/>
      <c r="V105" s="82"/>
      <c r="W105" s="82"/>
      <c r="X105" s="82"/>
      <c r="Y105" s="82"/>
      <c r="Z105" s="82"/>
    </row>
    <row r="106" spans="1:26" x14ac:dyDescent="0.45">
      <c r="A106" s="82">
        <v>101</v>
      </c>
      <c r="B106" s="92">
        <f t="shared" si="3"/>
        <v>121907.69514540496</v>
      </c>
      <c r="C106" s="92">
        <f t="shared" si="0"/>
        <v>429.21667665777989</v>
      </c>
      <c r="D106" s="92">
        <f t="shared" si="1"/>
        <v>2566.4248348110909</v>
      </c>
      <c r="E106" s="92">
        <f t="shared" si="2"/>
        <v>119341.27031059387</v>
      </c>
      <c r="F106" s="92">
        <f t="shared" si="5"/>
        <v>83981.062968949511</v>
      </c>
      <c r="G106" s="82"/>
      <c r="H106" s="82"/>
      <c r="I106" s="82"/>
      <c r="J106" s="82"/>
      <c r="K106" s="82"/>
      <c r="L106" s="82"/>
      <c r="M106" s="82"/>
      <c r="N106" s="82"/>
      <c r="O106" s="82"/>
      <c r="P106" s="82"/>
      <c r="Q106" s="82"/>
      <c r="R106" s="82"/>
      <c r="S106" s="82"/>
      <c r="T106" s="82"/>
      <c r="U106" s="82"/>
      <c r="V106" s="82"/>
      <c r="W106" s="82"/>
      <c r="X106" s="82"/>
      <c r="Y106" s="82"/>
      <c r="Z106" s="82"/>
    </row>
    <row r="107" spans="1:26" x14ac:dyDescent="0.45">
      <c r="A107" s="82">
        <v>102</v>
      </c>
      <c r="B107" s="92">
        <f t="shared" si="3"/>
        <v>119341.27031059387</v>
      </c>
      <c r="C107" s="92">
        <f t="shared" si="0"/>
        <v>420.18072255188252</v>
      </c>
      <c r="D107" s="92">
        <f t="shared" si="1"/>
        <v>2575.4607889169883</v>
      </c>
      <c r="E107" s="92">
        <f t="shared" si="2"/>
        <v>116765.80952167689</v>
      </c>
      <c r="F107" s="92">
        <f t="shared" si="5"/>
        <v>84401.243691501397</v>
      </c>
      <c r="G107" s="82"/>
      <c r="H107" s="82"/>
      <c r="I107" s="82"/>
      <c r="J107" s="82"/>
      <c r="K107" s="82"/>
      <c r="L107" s="82"/>
      <c r="M107" s="82"/>
      <c r="N107" s="82"/>
      <c r="O107" s="82"/>
      <c r="P107" s="82"/>
      <c r="Q107" s="82"/>
      <c r="R107" s="82"/>
      <c r="S107" s="82"/>
      <c r="T107" s="82"/>
      <c r="U107" s="82"/>
      <c r="V107" s="82"/>
      <c r="W107" s="82"/>
      <c r="X107" s="82"/>
      <c r="Y107" s="82"/>
      <c r="Z107" s="82"/>
    </row>
    <row r="108" spans="1:26" x14ac:dyDescent="0.45">
      <c r="A108" s="82">
        <v>103</v>
      </c>
      <c r="B108" s="92">
        <f t="shared" si="3"/>
        <v>116765.80952167689</v>
      </c>
      <c r="C108" s="92">
        <f t="shared" si="0"/>
        <v>411.11295435757063</v>
      </c>
      <c r="D108" s="92">
        <f t="shared" si="1"/>
        <v>2584.5285571113</v>
      </c>
      <c r="E108" s="92">
        <f t="shared" si="2"/>
        <v>114181.28096456558</v>
      </c>
      <c r="F108" s="92">
        <f t="shared" si="5"/>
        <v>84812.356645858963</v>
      </c>
      <c r="G108" s="82"/>
      <c r="H108" s="82"/>
      <c r="I108" s="82"/>
      <c r="J108" s="82"/>
      <c r="K108" s="82"/>
      <c r="L108" s="82"/>
      <c r="M108" s="82"/>
      <c r="N108" s="82"/>
      <c r="O108" s="82"/>
      <c r="P108" s="82"/>
      <c r="Q108" s="82"/>
      <c r="R108" s="82"/>
      <c r="S108" s="82"/>
      <c r="T108" s="82"/>
      <c r="U108" s="82"/>
      <c r="V108" s="82"/>
      <c r="W108" s="82"/>
      <c r="X108" s="82"/>
      <c r="Y108" s="82"/>
      <c r="Z108" s="82"/>
    </row>
    <row r="109" spans="1:26" x14ac:dyDescent="0.45">
      <c r="A109" s="82">
        <v>104</v>
      </c>
      <c r="B109" s="92">
        <f t="shared" si="3"/>
        <v>114181.28096456558</v>
      </c>
      <c r="C109" s="92">
        <f t="shared" si="0"/>
        <v>402.01326006274127</v>
      </c>
      <c r="D109" s="92">
        <f t="shared" si="1"/>
        <v>2593.6282514061295</v>
      </c>
      <c r="E109" s="92">
        <f t="shared" si="2"/>
        <v>111587.65271315945</v>
      </c>
      <c r="F109" s="92">
        <f t="shared" si="5"/>
        <v>85214.369905921703</v>
      </c>
      <c r="G109" s="82"/>
      <c r="H109" s="82"/>
      <c r="I109" s="82"/>
      <c r="J109" s="82"/>
      <c r="K109" s="82"/>
      <c r="L109" s="82"/>
      <c r="M109" s="82"/>
      <c r="N109" s="82"/>
      <c r="O109" s="82"/>
      <c r="P109" s="82"/>
      <c r="Q109" s="82"/>
      <c r="R109" s="82"/>
      <c r="S109" s="82"/>
      <c r="T109" s="82"/>
      <c r="U109" s="82"/>
      <c r="V109" s="82"/>
      <c r="W109" s="82"/>
      <c r="X109" s="82"/>
      <c r="Y109" s="82"/>
      <c r="Z109" s="82"/>
    </row>
    <row r="110" spans="1:26" x14ac:dyDescent="0.45">
      <c r="A110" s="82">
        <v>105</v>
      </c>
      <c r="B110" s="92">
        <f t="shared" si="3"/>
        <v>111587.65271315945</v>
      </c>
      <c r="C110" s="92">
        <f t="shared" si="0"/>
        <v>392.8815272609155</v>
      </c>
      <c r="D110" s="92">
        <f t="shared" si="1"/>
        <v>2602.7599842079553</v>
      </c>
      <c r="E110" s="92">
        <f t="shared" si="2"/>
        <v>108984.8927289515</v>
      </c>
      <c r="F110" s="92">
        <f t="shared" si="5"/>
        <v>85607.251433182624</v>
      </c>
      <c r="G110" s="82"/>
      <c r="H110" s="82"/>
      <c r="I110" s="82"/>
      <c r="J110" s="82"/>
      <c r="K110" s="82"/>
      <c r="L110" s="82"/>
      <c r="M110" s="82"/>
      <c r="N110" s="82"/>
      <c r="O110" s="82"/>
      <c r="P110" s="82"/>
      <c r="Q110" s="82"/>
      <c r="R110" s="82"/>
      <c r="S110" s="82"/>
      <c r="T110" s="82"/>
      <c r="U110" s="82"/>
      <c r="V110" s="82"/>
      <c r="W110" s="82"/>
      <c r="X110" s="82"/>
      <c r="Y110" s="82"/>
      <c r="Z110" s="82"/>
    </row>
    <row r="111" spans="1:26" x14ac:dyDescent="0.45">
      <c r="A111" s="82">
        <v>106</v>
      </c>
      <c r="B111" s="92">
        <f t="shared" si="3"/>
        <v>108984.8927289515</v>
      </c>
      <c r="C111" s="92">
        <f t="shared" si="0"/>
        <v>383.71764314985001</v>
      </c>
      <c r="D111" s="92">
        <f t="shared" si="1"/>
        <v>2611.9238683190206</v>
      </c>
      <c r="E111" s="92">
        <f t="shared" si="2"/>
        <v>106372.96886063248</v>
      </c>
      <c r="F111" s="92">
        <f t="shared" si="5"/>
        <v>85990.969076332476</v>
      </c>
      <c r="G111" s="82"/>
      <c r="H111" s="82"/>
      <c r="I111" s="82"/>
      <c r="J111" s="82"/>
      <c r="K111" s="82"/>
      <c r="L111" s="82"/>
      <c r="M111" s="82"/>
      <c r="N111" s="82"/>
      <c r="O111" s="82"/>
      <c r="P111" s="82"/>
      <c r="Q111" s="82"/>
      <c r="R111" s="82"/>
      <c r="S111" s="82"/>
      <c r="T111" s="82"/>
      <c r="U111" s="82"/>
      <c r="V111" s="82"/>
      <c r="W111" s="82"/>
      <c r="X111" s="82"/>
      <c r="Y111" s="82"/>
      <c r="Z111" s="82"/>
    </row>
    <row r="112" spans="1:26" x14ac:dyDescent="0.45">
      <c r="A112" s="82">
        <v>107</v>
      </c>
      <c r="B112" s="92">
        <f t="shared" si="3"/>
        <v>106372.96886063248</v>
      </c>
      <c r="C112" s="92">
        <f t="shared" si="0"/>
        <v>374.52149453014346</v>
      </c>
      <c r="D112" s="92">
        <f t="shared" si="1"/>
        <v>2621.1200169387271</v>
      </c>
      <c r="E112" s="92">
        <f t="shared" si="2"/>
        <v>103751.84884369375</v>
      </c>
      <c r="F112" s="92">
        <f t="shared" si="5"/>
        <v>86365.490570862617</v>
      </c>
      <c r="G112" s="82"/>
      <c r="H112" s="82"/>
      <c r="I112" s="82"/>
      <c r="J112" s="82"/>
      <c r="K112" s="82"/>
      <c r="L112" s="82"/>
      <c r="M112" s="82"/>
      <c r="N112" s="82"/>
      <c r="O112" s="82"/>
      <c r="P112" s="82"/>
      <c r="Q112" s="82"/>
      <c r="R112" s="82"/>
      <c r="S112" s="82"/>
      <c r="T112" s="82"/>
      <c r="U112" s="82"/>
      <c r="V112" s="82"/>
      <c r="W112" s="82"/>
      <c r="X112" s="82"/>
      <c r="Y112" s="82"/>
      <c r="Z112" s="82"/>
    </row>
    <row r="113" spans="1:26" x14ac:dyDescent="0.45">
      <c r="A113" s="82">
        <v>108</v>
      </c>
      <c r="B113" s="92">
        <f t="shared" si="3"/>
        <v>103751.84884369375</v>
      </c>
      <c r="C113" s="92">
        <f t="shared" si="0"/>
        <v>365.29296780383834</v>
      </c>
      <c r="D113" s="92">
        <f t="shared" si="1"/>
        <v>2630.3485436650326</v>
      </c>
      <c r="E113" s="92">
        <f t="shared" si="2"/>
        <v>101121.50030002871</v>
      </c>
      <c r="F113" s="92">
        <f t="shared" si="5"/>
        <v>86730.783538666452</v>
      </c>
      <c r="G113" s="82"/>
      <c r="H113" s="82"/>
      <c r="I113" s="82"/>
      <c r="J113" s="82"/>
      <c r="K113" s="82"/>
      <c r="L113" s="82"/>
      <c r="M113" s="82"/>
      <c r="N113" s="82"/>
      <c r="O113" s="82"/>
      <c r="P113" s="82"/>
      <c r="Q113" s="82"/>
      <c r="R113" s="82"/>
      <c r="S113" s="82"/>
      <c r="T113" s="82"/>
      <c r="U113" s="82"/>
      <c r="V113" s="82"/>
      <c r="W113" s="82"/>
      <c r="X113" s="82"/>
      <c r="Y113" s="82"/>
      <c r="Z113" s="82"/>
    </row>
    <row r="114" spans="1:26" x14ac:dyDescent="0.45">
      <c r="A114" s="82">
        <v>109</v>
      </c>
      <c r="B114" s="92">
        <f t="shared" si="3"/>
        <v>101121.50030002871</v>
      </c>
      <c r="C114" s="92">
        <f t="shared" si="0"/>
        <v>356.03194897301768</v>
      </c>
      <c r="D114" s="92">
        <f t="shared" si="1"/>
        <v>2639.609562495853</v>
      </c>
      <c r="E114" s="92">
        <f t="shared" si="2"/>
        <v>98481.890737532856</v>
      </c>
      <c r="F114" s="92">
        <f t="shared" si="5"/>
        <v>87086.815487639469</v>
      </c>
      <c r="G114" s="82"/>
      <c r="H114" s="82"/>
      <c r="I114" s="82"/>
      <c r="J114" s="82"/>
      <c r="K114" s="82"/>
      <c r="L114" s="82"/>
      <c r="M114" s="82"/>
      <c r="N114" s="82"/>
      <c r="O114" s="82"/>
      <c r="P114" s="82"/>
      <c r="Q114" s="82"/>
      <c r="R114" s="82"/>
      <c r="S114" s="82"/>
      <c r="T114" s="82"/>
      <c r="U114" s="82"/>
      <c r="V114" s="82"/>
      <c r="W114" s="82"/>
      <c r="X114" s="82"/>
      <c r="Y114" s="82"/>
      <c r="Z114" s="82"/>
    </row>
    <row r="115" spans="1:26" x14ac:dyDescent="0.45">
      <c r="A115" s="82">
        <v>110</v>
      </c>
      <c r="B115" s="92">
        <f t="shared" si="3"/>
        <v>98481.890737532856</v>
      </c>
      <c r="C115" s="92">
        <f t="shared" si="0"/>
        <v>346.73832363839688</v>
      </c>
      <c r="D115" s="92">
        <f t="shared" si="1"/>
        <v>2648.9031878304741</v>
      </c>
      <c r="E115" s="92">
        <f t="shared" si="2"/>
        <v>95832.987549702375</v>
      </c>
      <c r="F115" s="92">
        <f t="shared" si="5"/>
        <v>87433.553811277859</v>
      </c>
      <c r="G115" s="82"/>
      <c r="H115" s="82"/>
      <c r="I115" s="82"/>
      <c r="J115" s="82"/>
      <c r="K115" s="82"/>
      <c r="L115" s="82"/>
      <c r="M115" s="82"/>
      <c r="N115" s="82"/>
      <c r="O115" s="82"/>
      <c r="P115" s="82"/>
      <c r="Q115" s="82"/>
      <c r="R115" s="82"/>
      <c r="S115" s="82"/>
      <c r="T115" s="82"/>
      <c r="U115" s="82"/>
      <c r="V115" s="82"/>
      <c r="W115" s="82"/>
      <c r="X115" s="82"/>
      <c r="Y115" s="82"/>
      <c r="Z115" s="82"/>
    </row>
    <row r="116" spans="1:26" x14ac:dyDescent="0.45">
      <c r="A116" s="82">
        <v>111</v>
      </c>
      <c r="B116" s="92">
        <f t="shared" si="3"/>
        <v>95832.987549702375</v>
      </c>
      <c r="C116" s="92">
        <f t="shared" si="0"/>
        <v>337.41197699791041</v>
      </c>
      <c r="D116" s="92">
        <f t="shared" si="1"/>
        <v>2658.2295344709601</v>
      </c>
      <c r="E116" s="92">
        <f t="shared" si="2"/>
        <v>93174.758015231419</v>
      </c>
      <c r="F116" s="92">
        <f t="shared" si="5"/>
        <v>87770.965788275775</v>
      </c>
      <c r="G116" s="82"/>
      <c r="H116" s="82"/>
      <c r="I116" s="82"/>
      <c r="J116" s="82"/>
      <c r="K116" s="82"/>
      <c r="L116" s="82"/>
      <c r="M116" s="82"/>
      <c r="N116" s="82"/>
      <c r="O116" s="82"/>
      <c r="P116" s="82"/>
      <c r="Q116" s="82"/>
      <c r="R116" s="82"/>
      <c r="S116" s="82"/>
      <c r="T116" s="82"/>
      <c r="U116" s="82"/>
      <c r="V116" s="82"/>
      <c r="W116" s="82"/>
      <c r="X116" s="82"/>
      <c r="Y116" s="82"/>
      <c r="Z116" s="82"/>
    </row>
    <row r="117" spans="1:26" x14ac:dyDescent="0.45">
      <c r="A117" s="82">
        <v>112</v>
      </c>
      <c r="B117" s="92">
        <f t="shared" si="3"/>
        <v>93174.758015231419</v>
      </c>
      <c r="C117" s="92">
        <f t="shared" si="0"/>
        <v>328.05279384529393</v>
      </c>
      <c r="D117" s="92">
        <f t="shared" si="1"/>
        <v>2667.5887176235769</v>
      </c>
      <c r="E117" s="92">
        <f t="shared" si="2"/>
        <v>90507.169297607848</v>
      </c>
      <c r="F117" s="92">
        <f t="shared" si="5"/>
        <v>88099.018582121062</v>
      </c>
      <c r="G117" s="82"/>
      <c r="H117" s="82"/>
      <c r="I117" s="82"/>
      <c r="J117" s="82"/>
      <c r="K117" s="82"/>
      <c r="L117" s="82"/>
      <c r="M117" s="82"/>
      <c r="N117" s="82"/>
      <c r="O117" s="82"/>
      <c r="P117" s="82"/>
      <c r="Q117" s="82"/>
      <c r="R117" s="82"/>
      <c r="S117" s="82"/>
      <c r="T117" s="82"/>
      <c r="U117" s="82"/>
      <c r="V117" s="82"/>
      <c r="W117" s="82"/>
      <c r="X117" s="82"/>
      <c r="Y117" s="82"/>
      <c r="Z117" s="82"/>
    </row>
    <row r="118" spans="1:26" x14ac:dyDescent="0.45">
      <c r="A118" s="82">
        <v>113</v>
      </c>
      <c r="B118" s="92">
        <f t="shared" si="3"/>
        <v>90507.169297607848</v>
      </c>
      <c r="C118" s="92">
        <f t="shared" si="0"/>
        <v>318.66065856866095</v>
      </c>
      <c r="D118" s="92">
        <f t="shared" si="1"/>
        <v>2676.9808529002098</v>
      </c>
      <c r="E118" s="92">
        <f t="shared" si="2"/>
        <v>87830.188444707645</v>
      </c>
      <c r="F118" s="92">
        <f t="shared" si="5"/>
        <v>88417.679240689729</v>
      </c>
      <c r="G118" s="82"/>
      <c r="H118" s="82"/>
      <c r="I118" s="82"/>
      <c r="J118" s="82"/>
      <c r="K118" s="82"/>
      <c r="L118" s="82"/>
      <c r="M118" s="82"/>
      <c r="N118" s="82"/>
      <c r="O118" s="82"/>
      <c r="P118" s="82"/>
      <c r="Q118" s="82"/>
      <c r="R118" s="82"/>
      <c r="S118" s="82"/>
      <c r="T118" s="82"/>
      <c r="U118" s="82"/>
      <c r="V118" s="82"/>
      <c r="W118" s="82"/>
      <c r="X118" s="82"/>
      <c r="Y118" s="82"/>
      <c r="Z118" s="82"/>
    </row>
    <row r="119" spans="1:26" x14ac:dyDescent="0.45">
      <c r="A119" s="82">
        <v>114</v>
      </c>
      <c r="B119" s="92">
        <f t="shared" si="3"/>
        <v>87830.188444707645</v>
      </c>
      <c r="C119" s="92">
        <f t="shared" si="0"/>
        <v>309.23545514907477</v>
      </c>
      <c r="D119" s="92">
        <f t="shared" si="1"/>
        <v>2686.4060563197959</v>
      </c>
      <c r="E119" s="92">
        <f t="shared" si="2"/>
        <v>85143.782388387845</v>
      </c>
      <c r="F119" s="92">
        <f t="shared" si="5"/>
        <v>88726.914695838801</v>
      </c>
      <c r="G119" s="82"/>
      <c r="H119" s="82"/>
      <c r="I119" s="82"/>
      <c r="J119" s="82"/>
      <c r="K119" s="82"/>
      <c r="L119" s="82"/>
      <c r="M119" s="82"/>
      <c r="N119" s="82"/>
      <c r="O119" s="82"/>
      <c r="P119" s="82"/>
      <c r="Q119" s="82"/>
      <c r="R119" s="82"/>
      <c r="S119" s="82"/>
      <c r="T119" s="82"/>
      <c r="U119" s="82"/>
      <c r="V119" s="82"/>
      <c r="W119" s="82"/>
      <c r="X119" s="82"/>
      <c r="Y119" s="82"/>
      <c r="Z119" s="82"/>
    </row>
    <row r="120" spans="1:26" x14ac:dyDescent="0.45">
      <c r="A120" s="82">
        <v>115</v>
      </c>
      <c r="B120" s="92">
        <f t="shared" si="3"/>
        <v>85143.782388387845</v>
      </c>
      <c r="C120" s="92">
        <f t="shared" si="0"/>
        <v>299.77706715911552</v>
      </c>
      <c r="D120" s="92">
        <f t="shared" si="1"/>
        <v>2695.8644443097551</v>
      </c>
      <c r="E120" s="92">
        <f t="shared" si="2"/>
        <v>82447.917944078086</v>
      </c>
      <c r="F120" s="92">
        <f t="shared" si="5"/>
        <v>89026.691762997914</v>
      </c>
      <c r="G120" s="82"/>
      <c r="H120" s="82"/>
      <c r="I120" s="82"/>
      <c r="J120" s="82"/>
      <c r="K120" s="82"/>
      <c r="L120" s="82"/>
      <c r="M120" s="82"/>
      <c r="N120" s="82"/>
      <c r="O120" s="82"/>
      <c r="P120" s="82"/>
      <c r="Q120" s="82"/>
      <c r="R120" s="82"/>
      <c r="S120" s="82"/>
      <c r="T120" s="82"/>
      <c r="U120" s="82"/>
      <c r="V120" s="82"/>
      <c r="W120" s="82"/>
      <c r="X120" s="82"/>
      <c r="Y120" s="82"/>
      <c r="Z120" s="82"/>
    </row>
    <row r="121" spans="1:26" x14ac:dyDescent="0.45">
      <c r="A121" s="82">
        <v>116</v>
      </c>
      <c r="B121" s="92">
        <f t="shared" si="3"/>
        <v>82447.917944078086</v>
      </c>
      <c r="C121" s="92">
        <f t="shared" si="0"/>
        <v>290.28537776144157</v>
      </c>
      <c r="D121" s="92">
        <f t="shared" si="1"/>
        <v>2705.3561337074293</v>
      </c>
      <c r="E121" s="92">
        <f t="shared" si="2"/>
        <v>79742.561810370651</v>
      </c>
      <c r="F121" s="92">
        <f t="shared" si="5"/>
        <v>89316.977140759351</v>
      </c>
      <c r="G121" s="82"/>
      <c r="H121" s="82"/>
      <c r="I121" s="82"/>
      <c r="J121" s="82"/>
      <c r="K121" s="82"/>
      <c r="L121" s="82"/>
      <c r="M121" s="82"/>
      <c r="N121" s="82"/>
      <c r="O121" s="82"/>
      <c r="P121" s="82"/>
      <c r="Q121" s="82"/>
      <c r="R121" s="82"/>
      <c r="S121" s="82"/>
      <c r="T121" s="82"/>
      <c r="U121" s="82"/>
      <c r="V121" s="82"/>
      <c r="W121" s="82"/>
      <c r="X121" s="82"/>
      <c r="Y121" s="82"/>
      <c r="Z121" s="82"/>
    </row>
    <row r="122" spans="1:26" x14ac:dyDescent="0.45">
      <c r="A122" s="82">
        <v>117</v>
      </c>
      <c r="B122" s="92">
        <f t="shared" si="3"/>
        <v>79742.561810370651</v>
      </c>
      <c r="C122" s="92">
        <f t="shared" si="0"/>
        <v>280.76026970734665</v>
      </c>
      <c r="D122" s="92">
        <f t="shared" si="1"/>
        <v>2714.8812417615241</v>
      </c>
      <c r="E122" s="92">
        <f t="shared" si="2"/>
        <v>77027.680568609125</v>
      </c>
      <c r="F122" s="92">
        <f t="shared" si="5"/>
        <v>89597.737410466696</v>
      </c>
      <c r="G122" s="82"/>
      <c r="H122" s="82"/>
      <c r="I122" s="82"/>
      <c r="J122" s="82"/>
      <c r="K122" s="82"/>
      <c r="L122" s="82"/>
      <c r="M122" s="82"/>
      <c r="N122" s="82"/>
      <c r="O122" s="82"/>
      <c r="P122" s="82"/>
      <c r="Q122" s="82"/>
      <c r="R122" s="82"/>
      <c r="S122" s="82"/>
      <c r="T122" s="82"/>
      <c r="U122" s="82"/>
      <c r="V122" s="82"/>
      <c r="W122" s="82"/>
      <c r="X122" s="82"/>
      <c r="Y122" s="82"/>
      <c r="Z122" s="82"/>
    </row>
    <row r="123" spans="1:26" x14ac:dyDescent="0.45">
      <c r="A123" s="82">
        <v>118</v>
      </c>
      <c r="B123" s="92">
        <f t="shared" si="3"/>
        <v>77027.680568609125</v>
      </c>
      <c r="C123" s="92">
        <f t="shared" si="0"/>
        <v>271.20162533531123</v>
      </c>
      <c r="D123" s="92">
        <f t="shared" si="1"/>
        <v>2724.4398861335594</v>
      </c>
      <c r="E123" s="92">
        <f t="shared" si="2"/>
        <v>74303.24068247556</v>
      </c>
      <c r="F123" s="92">
        <f t="shared" si="5"/>
        <v>89868.939035802003</v>
      </c>
      <c r="G123" s="82"/>
      <c r="H123" s="82"/>
      <c r="I123" s="82"/>
      <c r="J123" s="82"/>
      <c r="K123" s="82"/>
      <c r="L123" s="82"/>
      <c r="M123" s="82"/>
      <c r="N123" s="82"/>
      <c r="O123" s="82"/>
      <c r="P123" s="82"/>
      <c r="Q123" s="82"/>
      <c r="R123" s="82"/>
      <c r="S123" s="82"/>
      <c r="T123" s="82"/>
      <c r="U123" s="82"/>
      <c r="V123" s="82"/>
      <c r="W123" s="82"/>
      <c r="X123" s="82"/>
      <c r="Y123" s="82"/>
      <c r="Z123" s="82"/>
    </row>
    <row r="124" spans="1:26" x14ac:dyDescent="0.45">
      <c r="A124" s="82">
        <v>119</v>
      </c>
      <c r="B124" s="92">
        <f t="shared" si="3"/>
        <v>74303.24068247556</v>
      </c>
      <c r="C124" s="92">
        <f t="shared" si="0"/>
        <v>261.60932656954935</v>
      </c>
      <c r="D124" s="92">
        <f t="shared" si="1"/>
        <v>2734.0321848993212</v>
      </c>
      <c r="E124" s="92">
        <f t="shared" si="2"/>
        <v>71569.208497576241</v>
      </c>
      <c r="F124" s="92">
        <f t="shared" si="5"/>
        <v>90130.548362371555</v>
      </c>
      <c r="G124" s="82"/>
      <c r="H124" s="82"/>
      <c r="I124" s="82"/>
      <c r="J124" s="82"/>
      <c r="K124" s="82"/>
      <c r="L124" s="82"/>
      <c r="M124" s="82"/>
      <c r="N124" s="82"/>
      <c r="O124" s="82"/>
      <c r="P124" s="82"/>
      <c r="Q124" s="82"/>
      <c r="R124" s="82"/>
      <c r="S124" s="82"/>
      <c r="T124" s="82"/>
      <c r="U124" s="82"/>
      <c r="V124" s="82"/>
      <c r="W124" s="82"/>
      <c r="X124" s="82"/>
      <c r="Y124" s="82"/>
      <c r="Z124" s="82"/>
    </row>
    <row r="125" spans="1:26" x14ac:dyDescent="0.45">
      <c r="A125" s="82">
        <v>120</v>
      </c>
      <c r="B125" s="92">
        <f t="shared" si="3"/>
        <v>71569.208497576241</v>
      </c>
      <c r="C125" s="92">
        <f t="shared" si="0"/>
        <v>251.98325491854965</v>
      </c>
      <c r="D125" s="92">
        <f t="shared" si="1"/>
        <v>2743.6582565503209</v>
      </c>
      <c r="E125" s="92">
        <f t="shared" si="2"/>
        <v>68825.550241025921</v>
      </c>
      <c r="F125" s="93">
        <f t="shared" si="5"/>
        <v>90382.531617290108</v>
      </c>
      <c r="G125" s="82"/>
      <c r="H125" s="82"/>
      <c r="I125" s="82"/>
      <c r="J125" s="82"/>
      <c r="K125" s="82"/>
      <c r="L125" s="82"/>
      <c r="M125" s="82"/>
      <c r="N125" s="82"/>
      <c r="O125" s="82"/>
      <c r="P125" s="82"/>
      <c r="Q125" s="82"/>
      <c r="R125" s="82"/>
      <c r="S125" s="82"/>
      <c r="T125" s="82"/>
      <c r="U125" s="82"/>
      <c r="V125" s="82"/>
      <c r="W125" s="82"/>
      <c r="X125" s="82"/>
      <c r="Y125" s="82"/>
      <c r="Z125" s="82"/>
    </row>
    <row r="126" spans="1:26" x14ac:dyDescent="0.45">
      <c r="A126" s="82">
        <v>121</v>
      </c>
      <c r="B126" s="92">
        <f t="shared" si="3"/>
        <v>68825.550241025921</v>
      </c>
      <c r="C126" s="92">
        <f t="shared" si="0"/>
        <v>242.32329147361207</v>
      </c>
      <c r="D126" s="92">
        <f t="shared" si="1"/>
        <v>2753.3182199952585</v>
      </c>
      <c r="E126" s="92">
        <f t="shared" si="2"/>
        <v>66072.232021030664</v>
      </c>
      <c r="F126" s="92">
        <f t="shared" si="5"/>
        <v>90624.854908763722</v>
      </c>
      <c r="G126" s="82"/>
      <c r="H126" s="82"/>
      <c r="I126" s="82"/>
      <c r="J126" s="82"/>
      <c r="K126" s="82"/>
      <c r="L126" s="82"/>
      <c r="M126" s="82"/>
      <c r="N126" s="82"/>
      <c r="O126" s="82"/>
      <c r="P126" s="82"/>
      <c r="Q126" s="82"/>
      <c r="R126" s="82"/>
      <c r="S126" s="82"/>
      <c r="T126" s="82"/>
      <c r="U126" s="82"/>
      <c r="V126" s="82"/>
      <c r="W126" s="82"/>
      <c r="X126" s="82"/>
      <c r="Y126" s="82"/>
      <c r="Z126" s="82"/>
    </row>
    <row r="127" spans="1:26" x14ac:dyDescent="0.45">
      <c r="A127" s="82">
        <v>122</v>
      </c>
      <c r="B127" s="92">
        <f t="shared" si="3"/>
        <v>66072.232021030664</v>
      </c>
      <c r="C127" s="92">
        <f t="shared" si="0"/>
        <v>232.62931690737875</v>
      </c>
      <c r="D127" s="92">
        <f t="shared" si="1"/>
        <v>2763.0121945614919</v>
      </c>
      <c r="E127" s="92">
        <f t="shared" si="2"/>
        <v>63309.219826469169</v>
      </c>
      <c r="F127" s="92">
        <f t="shared" si="5"/>
        <v>90857.484225671098</v>
      </c>
      <c r="G127" s="82"/>
      <c r="H127" s="82"/>
      <c r="I127" s="82"/>
      <c r="J127" s="82"/>
      <c r="K127" s="82"/>
      <c r="L127" s="82"/>
      <c r="M127" s="82"/>
      <c r="N127" s="82"/>
      <c r="O127" s="82"/>
      <c r="P127" s="82"/>
      <c r="Q127" s="82"/>
      <c r="R127" s="82"/>
      <c r="S127" s="82"/>
      <c r="T127" s="82"/>
      <c r="U127" s="82"/>
      <c r="V127" s="82"/>
      <c r="W127" s="82"/>
      <c r="X127" s="82"/>
      <c r="Y127" s="82"/>
      <c r="Z127" s="82"/>
    </row>
    <row r="128" spans="1:26" x14ac:dyDescent="0.45">
      <c r="A128" s="82">
        <v>123</v>
      </c>
      <c r="B128" s="92">
        <f t="shared" si="3"/>
        <v>63309.219826469169</v>
      </c>
      <c r="C128" s="92">
        <f t="shared" si="0"/>
        <v>222.90121147236016</v>
      </c>
      <c r="D128" s="92">
        <f t="shared" si="1"/>
        <v>2772.7402999965107</v>
      </c>
      <c r="E128" s="92">
        <f t="shared" si="2"/>
        <v>60536.479526472656</v>
      </c>
      <c r="F128" s="92">
        <f t="shared" si="5"/>
        <v>91080.385437143457</v>
      </c>
      <c r="G128" s="82"/>
      <c r="H128" s="82"/>
      <c r="I128" s="82"/>
      <c r="J128" s="82"/>
      <c r="K128" s="82"/>
      <c r="L128" s="82"/>
      <c r="M128" s="82"/>
      <c r="N128" s="82"/>
      <c r="O128" s="82"/>
      <c r="P128" s="82"/>
      <c r="Q128" s="82"/>
      <c r="R128" s="82"/>
      <c r="S128" s="82"/>
      <c r="T128" s="82"/>
      <c r="U128" s="82"/>
      <c r="V128" s="82"/>
      <c r="W128" s="82"/>
      <c r="X128" s="82"/>
      <c r="Y128" s="82"/>
      <c r="Z128" s="82"/>
    </row>
    <row r="129" spans="1:26" x14ac:dyDescent="0.45">
      <c r="A129" s="82">
        <v>124</v>
      </c>
      <c r="B129" s="92">
        <f t="shared" si="3"/>
        <v>60536.479526472656</v>
      </c>
      <c r="C129" s="92">
        <f t="shared" si="0"/>
        <v>213.13885499945579</v>
      </c>
      <c r="D129" s="92">
        <f t="shared" si="1"/>
        <v>2782.5026564694149</v>
      </c>
      <c r="E129" s="92">
        <f t="shared" si="2"/>
        <v>57753.976870003244</v>
      </c>
      <c r="F129" s="92">
        <f t="shared" si="5"/>
        <v>91293.524292142916</v>
      </c>
      <c r="G129" s="82"/>
      <c r="H129" s="82"/>
      <c r="I129" s="82"/>
      <c r="J129" s="82"/>
      <c r="K129" s="82"/>
      <c r="L129" s="82"/>
      <c r="M129" s="82"/>
      <c r="N129" s="82"/>
      <c r="O129" s="82"/>
      <c r="P129" s="82"/>
      <c r="Q129" s="82"/>
      <c r="R129" s="82"/>
      <c r="S129" s="82"/>
      <c r="T129" s="82"/>
      <c r="U129" s="82"/>
      <c r="V129" s="82"/>
      <c r="W129" s="82"/>
      <c r="X129" s="82"/>
      <c r="Y129" s="82"/>
      <c r="Z129" s="82"/>
    </row>
    <row r="130" spans="1:26" x14ac:dyDescent="0.45">
      <c r="A130" s="82">
        <v>125</v>
      </c>
      <c r="B130" s="92">
        <f t="shared" si="3"/>
        <v>57753.976870003244</v>
      </c>
      <c r="C130" s="92">
        <f t="shared" si="0"/>
        <v>203.34212689646972</v>
      </c>
      <c r="D130" s="92">
        <f t="shared" si="1"/>
        <v>2792.2993845724009</v>
      </c>
      <c r="E130" s="92">
        <f t="shared" si="2"/>
        <v>54961.677485430846</v>
      </c>
      <c r="F130" s="92">
        <f t="shared" si="5"/>
        <v>91496.86641903939</v>
      </c>
      <c r="G130" s="82"/>
      <c r="H130" s="82"/>
      <c r="I130" s="82"/>
      <c r="J130" s="82"/>
      <c r="K130" s="82"/>
      <c r="L130" s="82"/>
      <c r="M130" s="82"/>
      <c r="N130" s="82"/>
      <c r="O130" s="82"/>
      <c r="P130" s="82"/>
      <c r="Q130" s="82"/>
      <c r="R130" s="82"/>
      <c r="S130" s="82"/>
      <c r="T130" s="82"/>
      <c r="U130" s="82"/>
      <c r="V130" s="82"/>
      <c r="W130" s="82"/>
      <c r="X130" s="82"/>
      <c r="Y130" s="82"/>
      <c r="Z130" s="82"/>
    </row>
    <row r="131" spans="1:26" x14ac:dyDescent="0.45">
      <c r="A131" s="82">
        <v>126</v>
      </c>
      <c r="B131" s="92">
        <f t="shared" si="3"/>
        <v>54961.677485430846</v>
      </c>
      <c r="C131" s="92">
        <f t="shared" si="0"/>
        <v>193.51090614662107</v>
      </c>
      <c r="D131" s="92">
        <f t="shared" si="1"/>
        <v>2802.1306053222497</v>
      </c>
      <c r="E131" s="92">
        <f t="shared" si="2"/>
        <v>52159.546880108595</v>
      </c>
      <c r="F131" s="92">
        <f t="shared" si="5"/>
        <v>91690.377325186011</v>
      </c>
      <c r="G131" s="82"/>
      <c r="H131" s="82"/>
      <c r="I131" s="82"/>
      <c r="J131" s="82"/>
      <c r="K131" s="82"/>
      <c r="L131" s="82"/>
      <c r="M131" s="82"/>
      <c r="N131" s="82"/>
      <c r="O131" s="82"/>
      <c r="P131" s="82"/>
      <c r="Q131" s="82"/>
      <c r="R131" s="82"/>
      <c r="S131" s="82"/>
      <c r="T131" s="82"/>
      <c r="U131" s="82"/>
      <c r="V131" s="82"/>
      <c r="W131" s="82"/>
      <c r="X131" s="82"/>
      <c r="Y131" s="82"/>
      <c r="Z131" s="82"/>
    </row>
    <row r="132" spans="1:26" x14ac:dyDescent="0.45">
      <c r="A132" s="82">
        <v>127</v>
      </c>
      <c r="B132" s="92">
        <f t="shared" si="3"/>
        <v>52159.546880108595</v>
      </c>
      <c r="C132" s="92">
        <f t="shared" si="0"/>
        <v>183.64507130704899</v>
      </c>
      <c r="D132" s="92">
        <f t="shared" si="1"/>
        <v>2811.9964401618217</v>
      </c>
      <c r="E132" s="92">
        <f t="shared" si="2"/>
        <v>49347.550439946775</v>
      </c>
      <c r="F132" s="92">
        <f t="shared" si="5"/>
        <v>91874.022396493063</v>
      </c>
      <c r="G132" s="82"/>
      <c r="H132" s="82"/>
      <c r="I132" s="82"/>
      <c r="J132" s="82"/>
      <c r="K132" s="82"/>
      <c r="L132" s="82"/>
      <c r="M132" s="82"/>
      <c r="N132" s="82"/>
      <c r="O132" s="82"/>
      <c r="P132" s="82"/>
      <c r="Q132" s="82"/>
      <c r="R132" s="82"/>
      <c r="S132" s="82"/>
      <c r="T132" s="82"/>
      <c r="U132" s="82"/>
      <c r="V132" s="82"/>
      <c r="W132" s="82"/>
      <c r="X132" s="82"/>
      <c r="Y132" s="82"/>
      <c r="Z132" s="82"/>
    </row>
    <row r="133" spans="1:26" x14ac:dyDescent="0.45">
      <c r="A133" s="82">
        <v>128</v>
      </c>
      <c r="B133" s="92">
        <f t="shared" si="3"/>
        <v>49347.550439946775</v>
      </c>
      <c r="C133" s="92">
        <f t="shared" si="0"/>
        <v>173.74450050731258</v>
      </c>
      <c r="D133" s="92">
        <f t="shared" si="1"/>
        <v>2821.897010961558</v>
      </c>
      <c r="E133" s="92">
        <f t="shared" si="2"/>
        <v>46525.653428985221</v>
      </c>
      <c r="F133" s="92">
        <f t="shared" si="5"/>
        <v>92047.766897000372</v>
      </c>
      <c r="G133" s="82"/>
      <c r="H133" s="82"/>
      <c r="I133" s="82"/>
      <c r="J133" s="82"/>
      <c r="K133" s="82"/>
      <c r="L133" s="82"/>
      <c r="M133" s="82"/>
      <c r="N133" s="82"/>
      <c r="O133" s="82"/>
      <c r="P133" s="82"/>
      <c r="Q133" s="82"/>
      <c r="R133" s="82"/>
      <c r="S133" s="82"/>
      <c r="T133" s="82"/>
      <c r="U133" s="82"/>
      <c r="V133" s="82"/>
      <c r="W133" s="82"/>
      <c r="X133" s="82"/>
      <c r="Y133" s="82"/>
      <c r="Z133" s="82"/>
    </row>
    <row r="134" spans="1:26" x14ac:dyDescent="0.45">
      <c r="A134" s="82">
        <v>129</v>
      </c>
      <c r="B134" s="92">
        <f t="shared" si="3"/>
        <v>46525.653428985221</v>
      </c>
      <c r="C134" s="92">
        <f t="shared" si="0"/>
        <v>163.80907144788543</v>
      </c>
      <c r="D134" s="92">
        <f t="shared" si="1"/>
        <v>2831.8324400209854</v>
      </c>
      <c r="E134" s="92">
        <f t="shared" si="2"/>
        <v>43693.820988964238</v>
      </c>
      <c r="F134" s="92">
        <f t="shared" si="5"/>
        <v>92211.575968448262</v>
      </c>
      <c r="G134" s="82"/>
      <c r="H134" s="82"/>
      <c r="I134" s="82"/>
      <c r="J134" s="82"/>
      <c r="K134" s="82"/>
      <c r="L134" s="82"/>
      <c r="M134" s="82"/>
      <c r="N134" s="82"/>
      <c r="O134" s="82"/>
      <c r="P134" s="82"/>
      <c r="Q134" s="82"/>
      <c r="R134" s="82"/>
      <c r="S134" s="82"/>
      <c r="T134" s="82"/>
      <c r="U134" s="82"/>
      <c r="V134" s="82"/>
      <c r="W134" s="82"/>
      <c r="X134" s="82"/>
      <c r="Y134" s="82"/>
      <c r="Z134" s="82"/>
    </row>
    <row r="135" spans="1:26" x14ac:dyDescent="0.45">
      <c r="A135" s="82">
        <v>130</v>
      </c>
      <c r="B135" s="92">
        <f t="shared" si="3"/>
        <v>43693.820988964238</v>
      </c>
      <c r="C135" s="92">
        <f t="shared" si="0"/>
        <v>153.83866139864489</v>
      </c>
      <c r="D135" s="92">
        <f t="shared" si="1"/>
        <v>2841.8028500702258</v>
      </c>
      <c r="E135" s="92">
        <f t="shared" si="2"/>
        <v>40852.018138894011</v>
      </c>
      <c r="F135" s="92">
        <f t="shared" ref="F135:F198" si="6">F134+C135</f>
        <v>92365.414629846913</v>
      </c>
      <c r="G135" s="82"/>
      <c r="H135" s="82"/>
      <c r="I135" s="82"/>
      <c r="J135" s="82"/>
      <c r="K135" s="82"/>
      <c r="L135" s="82"/>
      <c r="M135" s="82"/>
      <c r="N135" s="82"/>
      <c r="O135" s="82"/>
      <c r="P135" s="82"/>
      <c r="Q135" s="82"/>
      <c r="R135" s="82"/>
      <c r="S135" s="82"/>
      <c r="T135" s="82"/>
      <c r="U135" s="82"/>
      <c r="V135" s="82"/>
      <c r="W135" s="82"/>
      <c r="X135" s="82"/>
      <c r="Y135" s="82"/>
      <c r="Z135" s="82"/>
    </row>
    <row r="136" spans="1:26" x14ac:dyDescent="0.45">
      <c r="A136" s="82">
        <v>131</v>
      </c>
      <c r="B136" s="92">
        <f t="shared" si="3"/>
        <v>40852.018138894011</v>
      </c>
      <c r="C136" s="92">
        <f t="shared" si="0"/>
        <v>143.83314719735597</v>
      </c>
      <c r="D136" s="92">
        <f t="shared" si="1"/>
        <v>2851.8083642715146</v>
      </c>
      <c r="E136" s="92">
        <f t="shared" si="2"/>
        <v>38000.209774622497</v>
      </c>
      <c r="F136" s="92">
        <f t="shared" si="6"/>
        <v>92509.247777044264</v>
      </c>
      <c r="G136" s="82"/>
      <c r="H136" s="82"/>
      <c r="I136" s="82"/>
      <c r="J136" s="82"/>
      <c r="K136" s="82"/>
      <c r="L136" s="82"/>
      <c r="M136" s="82"/>
      <c r="N136" s="82"/>
      <c r="O136" s="82"/>
      <c r="P136" s="82"/>
      <c r="Q136" s="82"/>
      <c r="R136" s="82"/>
      <c r="S136" s="82"/>
      <c r="T136" s="82"/>
      <c r="U136" s="82"/>
      <c r="V136" s="82"/>
      <c r="W136" s="82"/>
      <c r="X136" s="82"/>
      <c r="Y136" s="82"/>
      <c r="Z136" s="82"/>
    </row>
    <row r="137" spans="1:26" x14ac:dyDescent="0.45">
      <c r="A137" s="82">
        <v>132</v>
      </c>
      <c r="B137" s="92">
        <f t="shared" si="3"/>
        <v>38000.209774622497</v>
      </c>
      <c r="C137" s="92">
        <f t="shared" si="0"/>
        <v>133.79240524815003</v>
      </c>
      <c r="D137" s="92">
        <f t="shared" si="1"/>
        <v>2861.8491062207208</v>
      </c>
      <c r="E137" s="92">
        <f t="shared" si="2"/>
        <v>35138.36066840178</v>
      </c>
      <c r="F137" s="92">
        <f t="shared" si="6"/>
        <v>92643.040182292418</v>
      </c>
      <c r="G137" s="82"/>
      <c r="H137" s="82"/>
      <c r="I137" s="82"/>
      <c r="J137" s="82"/>
      <c r="K137" s="82"/>
      <c r="L137" s="82"/>
      <c r="M137" s="82"/>
      <c r="N137" s="82"/>
      <c r="O137" s="82"/>
      <c r="P137" s="82"/>
      <c r="Q137" s="82"/>
      <c r="R137" s="82"/>
      <c r="S137" s="82"/>
      <c r="T137" s="82"/>
      <c r="U137" s="82"/>
      <c r="V137" s="82"/>
      <c r="W137" s="82"/>
      <c r="X137" s="82"/>
      <c r="Y137" s="82"/>
      <c r="Z137" s="82"/>
    </row>
    <row r="138" spans="1:26" x14ac:dyDescent="0.45">
      <c r="A138" s="82">
        <v>133</v>
      </c>
      <c r="B138" s="92">
        <f t="shared" si="3"/>
        <v>35138.36066840178</v>
      </c>
      <c r="C138" s="92">
        <f t="shared" si="0"/>
        <v>123.71631151999792</v>
      </c>
      <c r="D138" s="92">
        <f t="shared" si="1"/>
        <v>2871.9251999488729</v>
      </c>
      <c r="E138" s="92">
        <f t="shared" si="2"/>
        <v>32266.435468452906</v>
      </c>
      <c r="F138" s="92">
        <f t="shared" si="6"/>
        <v>92766.756493812412</v>
      </c>
      <c r="G138" s="82"/>
      <c r="H138" s="82"/>
      <c r="I138" s="82"/>
      <c r="J138" s="82"/>
      <c r="K138" s="82"/>
      <c r="L138" s="82"/>
      <c r="M138" s="82"/>
      <c r="N138" s="82"/>
      <c r="O138" s="82"/>
      <c r="P138" s="82"/>
      <c r="Q138" s="82"/>
      <c r="R138" s="82"/>
      <c r="S138" s="82"/>
      <c r="T138" s="82"/>
      <c r="U138" s="82"/>
      <c r="V138" s="82"/>
      <c r="W138" s="82"/>
      <c r="X138" s="82"/>
      <c r="Y138" s="82"/>
      <c r="Z138" s="82"/>
    </row>
    <row r="139" spans="1:26" x14ac:dyDescent="0.45">
      <c r="A139" s="82">
        <v>134</v>
      </c>
      <c r="B139" s="92">
        <f t="shared" si="3"/>
        <v>32266.435468452906</v>
      </c>
      <c r="C139" s="92">
        <f t="shared" si="0"/>
        <v>113.60474154517793</v>
      </c>
      <c r="D139" s="92">
        <f t="shared" si="1"/>
        <v>2882.0367699236926</v>
      </c>
      <c r="E139" s="92">
        <f t="shared" si="2"/>
        <v>29384.398698529214</v>
      </c>
      <c r="F139" s="92">
        <f t="shared" si="6"/>
        <v>92880.361235357588</v>
      </c>
      <c r="G139" s="82"/>
      <c r="H139" s="82"/>
      <c r="I139" s="82"/>
      <c r="J139" s="82"/>
      <c r="K139" s="82"/>
      <c r="L139" s="82"/>
      <c r="M139" s="82"/>
      <c r="N139" s="82"/>
      <c r="O139" s="82"/>
      <c r="P139" s="82"/>
      <c r="Q139" s="82"/>
      <c r="R139" s="82"/>
      <c r="S139" s="82"/>
      <c r="T139" s="82"/>
      <c r="U139" s="82"/>
      <c r="V139" s="82"/>
      <c r="W139" s="82"/>
      <c r="X139" s="82"/>
      <c r="Y139" s="82"/>
      <c r="Z139" s="82"/>
    </row>
    <row r="140" spans="1:26" x14ac:dyDescent="0.45">
      <c r="A140" s="82">
        <v>135</v>
      </c>
      <c r="B140" s="92">
        <f t="shared" si="3"/>
        <v>29384.398698529214</v>
      </c>
      <c r="C140" s="92">
        <f t="shared" si="0"/>
        <v>103.45757041773825</v>
      </c>
      <c r="D140" s="92">
        <f t="shared" si="1"/>
        <v>2892.1839410511325</v>
      </c>
      <c r="E140" s="92">
        <f t="shared" si="2"/>
        <v>26492.214757478083</v>
      </c>
      <c r="F140" s="92">
        <f t="shared" si="6"/>
        <v>92983.818805775329</v>
      </c>
      <c r="G140" s="82"/>
      <c r="H140" s="82"/>
      <c r="I140" s="82"/>
      <c r="J140" s="82"/>
      <c r="K140" s="82"/>
      <c r="L140" s="82"/>
      <c r="M140" s="82"/>
      <c r="N140" s="82"/>
      <c r="O140" s="82"/>
      <c r="P140" s="82"/>
      <c r="Q140" s="82"/>
      <c r="R140" s="82"/>
      <c r="S140" s="82"/>
      <c r="T140" s="82"/>
      <c r="U140" s="82"/>
      <c r="V140" s="82"/>
      <c r="W140" s="82"/>
      <c r="X140" s="82"/>
      <c r="Y140" s="82"/>
      <c r="Z140" s="82"/>
    </row>
    <row r="141" spans="1:26" x14ac:dyDescent="0.45">
      <c r="A141" s="82">
        <v>136</v>
      </c>
      <c r="B141" s="92">
        <f t="shared" si="3"/>
        <v>26492.214757478083</v>
      </c>
      <c r="C141" s="92">
        <f t="shared" si="0"/>
        <v>93.274672791954075</v>
      </c>
      <c r="D141" s="92">
        <f t="shared" si="1"/>
        <v>2902.3668386769168</v>
      </c>
      <c r="E141" s="92">
        <f t="shared" si="2"/>
        <v>23589.847918801166</v>
      </c>
      <c r="F141" s="92">
        <f t="shared" si="6"/>
        <v>93077.093478567287</v>
      </c>
      <c r="G141" s="82"/>
      <c r="H141" s="82"/>
      <c r="I141" s="82"/>
      <c r="J141" s="82"/>
      <c r="K141" s="82"/>
      <c r="L141" s="82"/>
      <c r="M141" s="82"/>
      <c r="N141" s="82"/>
      <c r="O141" s="82"/>
      <c r="P141" s="82"/>
      <c r="Q141" s="82"/>
      <c r="R141" s="82"/>
      <c r="S141" s="82"/>
      <c r="T141" s="82"/>
      <c r="U141" s="82"/>
      <c r="V141" s="82"/>
      <c r="W141" s="82"/>
      <c r="X141" s="82"/>
      <c r="Y141" s="82"/>
      <c r="Z141" s="82"/>
    </row>
    <row r="142" spans="1:26" x14ac:dyDescent="0.45">
      <c r="A142" s="82">
        <v>137</v>
      </c>
      <c r="B142" s="92">
        <f t="shared" si="3"/>
        <v>23589.847918801166</v>
      </c>
      <c r="C142" s="92">
        <f t="shared" si="0"/>
        <v>83.055922880779093</v>
      </c>
      <c r="D142" s="92">
        <f t="shared" si="1"/>
        <v>2912.5855885880915</v>
      </c>
      <c r="E142" s="92">
        <f t="shared" si="2"/>
        <v>20677.262330213074</v>
      </c>
      <c r="F142" s="92">
        <f t="shared" si="6"/>
        <v>93160.14940144807</v>
      </c>
      <c r="G142" s="82"/>
      <c r="H142" s="82"/>
      <c r="I142" s="82"/>
      <c r="J142" s="82"/>
      <c r="K142" s="82"/>
      <c r="L142" s="82"/>
      <c r="M142" s="82"/>
      <c r="N142" s="82"/>
      <c r="O142" s="82"/>
      <c r="P142" s="82"/>
      <c r="Q142" s="82"/>
      <c r="R142" s="82"/>
      <c r="S142" s="82"/>
      <c r="T142" s="82"/>
      <c r="U142" s="82"/>
      <c r="V142" s="82"/>
      <c r="W142" s="82"/>
      <c r="X142" s="82"/>
      <c r="Y142" s="82"/>
      <c r="Z142" s="82"/>
    </row>
    <row r="143" spans="1:26" x14ac:dyDescent="0.45">
      <c r="A143" s="82">
        <v>138</v>
      </c>
      <c r="B143" s="92">
        <f t="shared" si="3"/>
        <v>20677.262330213074</v>
      </c>
      <c r="C143" s="92">
        <f t="shared" si="0"/>
        <v>72.80119445429186</v>
      </c>
      <c r="D143" s="92">
        <f t="shared" si="1"/>
        <v>2922.8403170145789</v>
      </c>
      <c r="E143" s="92">
        <f t="shared" si="2"/>
        <v>17754.422013198495</v>
      </c>
      <c r="F143" s="92">
        <f t="shared" si="6"/>
        <v>93232.950595902366</v>
      </c>
      <c r="G143" s="82"/>
      <c r="H143" s="82"/>
      <c r="I143" s="82"/>
      <c r="J143" s="82"/>
      <c r="K143" s="82"/>
      <c r="L143" s="82"/>
      <c r="M143" s="82"/>
      <c r="N143" s="82"/>
      <c r="O143" s="82"/>
      <c r="P143" s="82"/>
      <c r="Q143" s="82"/>
      <c r="R143" s="82"/>
      <c r="S143" s="82"/>
      <c r="T143" s="82"/>
      <c r="U143" s="82"/>
      <c r="V143" s="82"/>
      <c r="W143" s="82"/>
      <c r="X143" s="82"/>
      <c r="Y143" s="82"/>
      <c r="Z143" s="82"/>
    </row>
    <row r="144" spans="1:26" x14ac:dyDescent="0.45">
      <c r="A144" s="82">
        <v>139</v>
      </c>
      <c r="B144" s="92">
        <f t="shared" si="3"/>
        <v>17754.422013198495</v>
      </c>
      <c r="C144" s="92">
        <f t="shared" si="0"/>
        <v>62.510360838136357</v>
      </c>
      <c r="D144" s="92">
        <f t="shared" si="1"/>
        <v>2933.1311506307343</v>
      </c>
      <c r="E144" s="92">
        <f t="shared" si="2"/>
        <v>14821.290862567761</v>
      </c>
      <c r="F144" s="92">
        <f t="shared" si="6"/>
        <v>93295.460956740499</v>
      </c>
      <c r="G144" s="82"/>
      <c r="H144" s="82"/>
      <c r="I144" s="82"/>
      <c r="J144" s="82"/>
      <c r="K144" s="82"/>
      <c r="L144" s="82"/>
      <c r="M144" s="82"/>
      <c r="N144" s="82"/>
      <c r="O144" s="82"/>
      <c r="P144" s="82"/>
      <c r="Q144" s="82"/>
      <c r="R144" s="82"/>
      <c r="S144" s="82"/>
      <c r="T144" s="82"/>
      <c r="U144" s="82"/>
      <c r="V144" s="82"/>
      <c r="W144" s="82"/>
      <c r="X144" s="82"/>
      <c r="Y144" s="82"/>
      <c r="Z144" s="82"/>
    </row>
    <row r="145" spans="1:26" x14ac:dyDescent="0.45">
      <c r="A145" s="82">
        <v>140</v>
      </c>
      <c r="B145" s="92">
        <f t="shared" si="3"/>
        <v>14821.290862567761</v>
      </c>
      <c r="C145" s="92">
        <f t="shared" si="0"/>
        <v>52.183294911957319</v>
      </c>
      <c r="D145" s="92">
        <f t="shared" si="1"/>
        <v>2943.4582165569136</v>
      </c>
      <c r="E145" s="92">
        <f t="shared" si="2"/>
        <v>11877.832646010847</v>
      </c>
      <c r="F145" s="92">
        <f t="shared" si="6"/>
        <v>93347.644251652455</v>
      </c>
      <c r="G145" s="82"/>
      <c r="H145" s="82"/>
      <c r="I145" s="82"/>
      <c r="J145" s="82"/>
      <c r="K145" s="82"/>
      <c r="L145" s="82"/>
      <c r="M145" s="82"/>
      <c r="N145" s="82"/>
      <c r="O145" s="82"/>
      <c r="P145" s="82"/>
      <c r="Q145" s="82"/>
      <c r="R145" s="82"/>
      <c r="S145" s="82"/>
      <c r="T145" s="82"/>
      <c r="U145" s="82"/>
      <c r="V145" s="82"/>
      <c r="W145" s="82"/>
      <c r="X145" s="82"/>
      <c r="Y145" s="82"/>
      <c r="Z145" s="82"/>
    </row>
    <row r="146" spans="1:26" x14ac:dyDescent="0.45">
      <c r="A146" s="82">
        <v>141</v>
      </c>
      <c r="B146" s="92">
        <f t="shared" si="3"/>
        <v>11877.832646010847</v>
      </c>
      <c r="C146" s="92">
        <f t="shared" si="0"/>
        <v>41.819869107829852</v>
      </c>
      <c r="D146" s="92">
        <f t="shared" si="1"/>
        <v>2953.8216423610406</v>
      </c>
      <c r="E146" s="92">
        <f t="shared" si="2"/>
        <v>8924.0110036498063</v>
      </c>
      <c r="F146" s="92">
        <f t="shared" si="6"/>
        <v>93389.464120760284</v>
      </c>
      <c r="G146" s="82"/>
      <c r="H146" s="82"/>
      <c r="I146" s="82"/>
      <c r="J146" s="82"/>
      <c r="K146" s="82"/>
      <c r="L146" s="82"/>
      <c r="M146" s="82"/>
      <c r="N146" s="82"/>
      <c r="O146" s="82"/>
      <c r="P146" s="82"/>
      <c r="Q146" s="82"/>
      <c r="R146" s="82"/>
      <c r="S146" s="82"/>
      <c r="T146" s="82"/>
      <c r="U146" s="82"/>
      <c r="V146" s="82"/>
      <c r="W146" s="82"/>
      <c r="X146" s="82"/>
      <c r="Y146" s="82"/>
      <c r="Z146" s="82"/>
    </row>
    <row r="147" spans="1:26" x14ac:dyDescent="0.45">
      <c r="A147" s="82">
        <v>142</v>
      </c>
      <c r="B147" s="92">
        <f t="shared" si="3"/>
        <v>8924.0110036498063</v>
      </c>
      <c r="C147" s="92">
        <f t="shared" si="0"/>
        <v>31.419955408683688</v>
      </c>
      <c r="D147" s="92">
        <f t="shared" si="1"/>
        <v>2964.2215560601871</v>
      </c>
      <c r="E147" s="92">
        <f t="shared" si="2"/>
        <v>5959.7894475896192</v>
      </c>
      <c r="F147" s="92">
        <f t="shared" si="6"/>
        <v>93420.884076168964</v>
      </c>
      <c r="G147" s="82"/>
      <c r="H147" s="82"/>
      <c r="I147" s="82"/>
      <c r="J147" s="82"/>
      <c r="K147" s="82"/>
      <c r="L147" s="82"/>
      <c r="M147" s="82"/>
      <c r="N147" s="82"/>
      <c r="O147" s="82"/>
      <c r="P147" s="82"/>
      <c r="Q147" s="82"/>
      <c r="R147" s="82"/>
      <c r="S147" s="82"/>
      <c r="T147" s="82"/>
      <c r="U147" s="82"/>
      <c r="V147" s="82"/>
      <c r="W147" s="82"/>
      <c r="X147" s="82"/>
      <c r="Y147" s="82"/>
      <c r="Z147" s="82"/>
    </row>
    <row r="148" spans="1:26" x14ac:dyDescent="0.45">
      <c r="A148" s="82">
        <v>143</v>
      </c>
      <c r="B148" s="92">
        <f t="shared" si="3"/>
        <v>5959.7894475896192</v>
      </c>
      <c r="C148" s="92">
        <f t="shared" si="0"/>
        <v>20.983425346721781</v>
      </c>
      <c r="D148" s="92">
        <f t="shared" si="1"/>
        <v>2974.6580861221491</v>
      </c>
      <c r="E148" s="92">
        <f t="shared" si="2"/>
        <v>2985.13136146747</v>
      </c>
      <c r="F148" s="92">
        <f t="shared" si="6"/>
        <v>93441.867501515691</v>
      </c>
      <c r="G148" s="82"/>
      <c r="H148" s="82"/>
      <c r="I148" s="82"/>
      <c r="J148" s="82"/>
      <c r="K148" s="82"/>
      <c r="L148" s="82"/>
      <c r="M148" s="82"/>
      <c r="N148" s="82"/>
      <c r="O148" s="82"/>
      <c r="P148" s="82"/>
      <c r="Q148" s="82"/>
      <c r="R148" s="82"/>
      <c r="S148" s="82"/>
      <c r="T148" s="82"/>
      <c r="U148" s="82"/>
      <c r="V148" s="82"/>
      <c r="W148" s="82"/>
      <c r="X148" s="82"/>
      <c r="Y148" s="82"/>
      <c r="Z148" s="82"/>
    </row>
    <row r="149" spans="1:26" x14ac:dyDescent="0.45">
      <c r="A149" s="82">
        <v>144</v>
      </c>
      <c r="B149" s="92">
        <f t="shared" si="3"/>
        <v>2985.13136146747</v>
      </c>
      <c r="C149" s="92">
        <f t="shared" si="0"/>
        <v>10.510150001833383</v>
      </c>
      <c r="D149" s="92">
        <f t="shared" si="1"/>
        <v>2985.1313614670371</v>
      </c>
      <c r="E149" s="92">
        <f t="shared" si="2"/>
        <v>4.3291947804391384E-10</v>
      </c>
      <c r="F149" s="93">
        <f t="shared" si="6"/>
        <v>93452.377651517527</v>
      </c>
      <c r="G149" s="82"/>
      <c r="H149" s="82"/>
      <c r="I149" s="82"/>
      <c r="J149" s="82"/>
      <c r="K149" s="82"/>
      <c r="L149" s="82"/>
      <c r="M149" s="82"/>
      <c r="N149" s="82"/>
      <c r="O149" s="82"/>
      <c r="P149" s="82"/>
      <c r="Q149" s="82"/>
      <c r="R149" s="82"/>
      <c r="S149" s="82"/>
      <c r="T149" s="82"/>
      <c r="U149" s="82"/>
      <c r="V149" s="82"/>
      <c r="W149" s="82"/>
      <c r="X149" s="82"/>
      <c r="Y149" s="82"/>
      <c r="Z149" s="82"/>
    </row>
    <row r="150" spans="1:26" x14ac:dyDescent="0.45">
      <c r="A150" s="82">
        <v>145</v>
      </c>
      <c r="B150" s="92">
        <f t="shared" si="3"/>
        <v>4.3291947804391384E-10</v>
      </c>
      <c r="C150" s="92">
        <f t="shared" si="0"/>
        <v>1.5242373289462798E-12</v>
      </c>
      <c r="D150" s="92">
        <f t="shared" si="1"/>
        <v>2995.6415114688693</v>
      </c>
      <c r="E150" s="92">
        <f t="shared" si="2"/>
        <v>-2995.6415114684364</v>
      </c>
      <c r="F150" s="92">
        <f t="shared" si="6"/>
        <v>93452.377651517527</v>
      </c>
      <c r="G150" s="82"/>
      <c r="H150" s="82"/>
      <c r="I150" s="82"/>
      <c r="J150" s="82"/>
      <c r="K150" s="82"/>
      <c r="L150" s="82"/>
      <c r="M150" s="82"/>
      <c r="N150" s="82"/>
      <c r="O150" s="82"/>
      <c r="P150" s="82"/>
      <c r="Q150" s="82"/>
      <c r="R150" s="82"/>
      <c r="S150" s="82"/>
      <c r="T150" s="82"/>
      <c r="U150" s="82"/>
      <c r="V150" s="82"/>
      <c r="W150" s="82"/>
      <c r="X150" s="82"/>
      <c r="Y150" s="82"/>
      <c r="Z150" s="82"/>
    </row>
    <row r="151" spans="1:26" x14ac:dyDescent="0.45">
      <c r="A151" s="82">
        <v>146</v>
      </c>
      <c r="B151" s="92">
        <f t="shared" si="3"/>
        <v>-2995.6415114684364</v>
      </c>
      <c r="C151" s="92">
        <f t="shared" si="0"/>
        <v>-10.547154488295119</v>
      </c>
      <c r="D151" s="92">
        <f t="shared" si="1"/>
        <v>3006.188665957166</v>
      </c>
      <c r="E151" s="92">
        <f t="shared" si="2"/>
        <v>-6001.8301774256024</v>
      </c>
      <c r="F151" s="92">
        <f t="shared" si="6"/>
        <v>93441.830497029237</v>
      </c>
      <c r="G151" s="82"/>
      <c r="H151" s="82"/>
      <c r="I151" s="82"/>
      <c r="J151" s="82"/>
      <c r="K151" s="82"/>
      <c r="L151" s="82"/>
      <c r="M151" s="82"/>
      <c r="N151" s="82"/>
      <c r="O151" s="82"/>
      <c r="P151" s="82"/>
      <c r="Q151" s="82"/>
      <c r="R151" s="82"/>
      <c r="S151" s="82"/>
      <c r="T151" s="82"/>
      <c r="U151" s="82"/>
      <c r="V151" s="82"/>
      <c r="W151" s="82"/>
      <c r="X151" s="82"/>
      <c r="Y151" s="82"/>
      <c r="Z151" s="82"/>
    </row>
    <row r="152" spans="1:26" x14ac:dyDescent="0.45">
      <c r="A152" s="82">
        <v>147</v>
      </c>
      <c r="B152" s="92">
        <f t="shared" si="3"/>
        <v>-6001.8301774256024</v>
      </c>
      <c r="C152" s="92">
        <f t="shared" si="0"/>
        <v>-21.131443749685971</v>
      </c>
      <c r="D152" s="92">
        <f t="shared" si="1"/>
        <v>3016.7729552185565</v>
      </c>
      <c r="E152" s="92">
        <f t="shared" si="2"/>
        <v>-9018.6031326441589</v>
      </c>
      <c r="F152" s="92">
        <f t="shared" si="6"/>
        <v>93420.699053279546</v>
      </c>
      <c r="G152" s="82"/>
      <c r="H152" s="82"/>
      <c r="I152" s="82"/>
      <c r="J152" s="82"/>
      <c r="K152" s="82"/>
      <c r="L152" s="82"/>
      <c r="M152" s="82"/>
      <c r="N152" s="82"/>
      <c r="O152" s="82"/>
      <c r="P152" s="82"/>
      <c r="Q152" s="82"/>
      <c r="R152" s="82"/>
      <c r="S152" s="82"/>
      <c r="T152" s="82"/>
      <c r="U152" s="82"/>
      <c r="V152" s="82"/>
      <c r="W152" s="82"/>
      <c r="X152" s="82"/>
      <c r="Y152" s="82"/>
      <c r="Z152" s="82"/>
    </row>
    <row r="153" spans="1:26" x14ac:dyDescent="0.45">
      <c r="A153" s="82">
        <v>148</v>
      </c>
      <c r="B153" s="92">
        <f t="shared" si="3"/>
        <v>-9018.6031326441589</v>
      </c>
      <c r="C153" s="92">
        <f t="shared" si="0"/>
        <v>-31.752998529517971</v>
      </c>
      <c r="D153" s="92">
        <f t="shared" si="1"/>
        <v>3027.3945099983885</v>
      </c>
      <c r="E153" s="92">
        <f t="shared" si="2"/>
        <v>-12045.997642642547</v>
      </c>
      <c r="F153" s="92">
        <f t="shared" si="6"/>
        <v>93388.946054750035</v>
      </c>
      <c r="G153" s="82"/>
      <c r="H153" s="82"/>
      <c r="I153" s="82"/>
      <c r="J153" s="82"/>
      <c r="K153" s="82"/>
      <c r="L153" s="82"/>
      <c r="M153" s="82"/>
      <c r="N153" s="82"/>
      <c r="O153" s="82"/>
      <c r="P153" s="82"/>
      <c r="Q153" s="82"/>
      <c r="R153" s="82"/>
      <c r="S153" s="82"/>
      <c r="T153" s="82"/>
      <c r="U153" s="82"/>
      <c r="V153" s="82"/>
      <c r="W153" s="82"/>
      <c r="X153" s="82"/>
      <c r="Y153" s="82"/>
      <c r="Z153" s="82"/>
    </row>
    <row r="154" spans="1:26" x14ac:dyDescent="0.45">
      <c r="A154" s="82">
        <v>149</v>
      </c>
      <c r="B154" s="92">
        <f t="shared" si="3"/>
        <v>-12045.997642642547</v>
      </c>
      <c r="C154" s="92">
        <f t="shared" si="0"/>
        <v>-42.411950033470632</v>
      </c>
      <c r="D154" s="92">
        <f t="shared" si="1"/>
        <v>3038.0534615023412</v>
      </c>
      <c r="E154" s="92">
        <f t="shared" si="2"/>
        <v>-15084.051104144888</v>
      </c>
      <c r="F154" s="92">
        <f t="shared" si="6"/>
        <v>93346.534104716571</v>
      </c>
      <c r="G154" s="82"/>
      <c r="H154" s="82"/>
      <c r="I154" s="82"/>
      <c r="J154" s="82"/>
      <c r="K154" s="82"/>
      <c r="L154" s="82"/>
      <c r="M154" s="82"/>
      <c r="N154" s="82"/>
      <c r="O154" s="82"/>
      <c r="P154" s="82"/>
      <c r="Q154" s="82"/>
      <c r="R154" s="82"/>
      <c r="S154" s="82"/>
      <c r="T154" s="82"/>
      <c r="U154" s="82"/>
      <c r="V154" s="82"/>
      <c r="W154" s="82"/>
      <c r="X154" s="82"/>
      <c r="Y154" s="82"/>
      <c r="Z154" s="82"/>
    </row>
    <row r="155" spans="1:26" x14ac:dyDescent="0.45">
      <c r="A155" s="82">
        <v>150</v>
      </c>
      <c r="B155" s="92">
        <f t="shared" si="3"/>
        <v>-15084.051104144888</v>
      </c>
      <c r="C155" s="92">
        <f t="shared" si="0"/>
        <v>-53.108429929176786</v>
      </c>
      <c r="D155" s="92">
        <f t="shared" si="1"/>
        <v>3048.7499413980477</v>
      </c>
      <c r="E155" s="92">
        <f t="shared" si="2"/>
        <v>-18132.801045542936</v>
      </c>
      <c r="F155" s="92">
        <f t="shared" si="6"/>
        <v>93293.425674787388</v>
      </c>
      <c r="G155" s="82"/>
      <c r="H155" s="82"/>
      <c r="I155" s="82"/>
      <c r="J155" s="82"/>
      <c r="K155" s="82"/>
      <c r="L155" s="82"/>
      <c r="M155" s="82"/>
      <c r="N155" s="82"/>
      <c r="O155" s="82"/>
      <c r="P155" s="82"/>
      <c r="Q155" s="82"/>
      <c r="R155" s="82"/>
      <c r="S155" s="82"/>
      <c r="T155" s="82"/>
      <c r="U155" s="82"/>
      <c r="V155" s="82"/>
      <c r="W155" s="82"/>
      <c r="X155" s="82"/>
      <c r="Y155" s="82"/>
      <c r="Z155" s="82"/>
    </row>
    <row r="156" spans="1:26" x14ac:dyDescent="0.45">
      <c r="A156" s="82">
        <v>151</v>
      </c>
      <c r="B156" s="92">
        <f t="shared" si="3"/>
        <v>-18132.801045542936</v>
      </c>
      <c r="C156" s="92">
        <f t="shared" si="0"/>
        <v>-63.842570347849076</v>
      </c>
      <c r="D156" s="92">
        <f t="shared" si="1"/>
        <v>3059.4840818167199</v>
      </c>
      <c r="E156" s="92">
        <f t="shared" si="2"/>
        <v>-21192.285127359657</v>
      </c>
      <c r="F156" s="92">
        <f t="shared" si="6"/>
        <v>93229.583104439545</v>
      </c>
      <c r="G156" s="82"/>
      <c r="H156" s="82"/>
      <c r="I156" s="82"/>
      <c r="J156" s="82"/>
      <c r="K156" s="82"/>
      <c r="L156" s="82"/>
      <c r="M156" s="82"/>
      <c r="N156" s="82"/>
      <c r="O156" s="82"/>
      <c r="P156" s="82"/>
      <c r="Q156" s="82"/>
      <c r="R156" s="82"/>
      <c r="S156" s="82"/>
      <c r="T156" s="82"/>
      <c r="U156" s="82"/>
      <c r="V156" s="82"/>
      <c r="W156" s="82"/>
      <c r="X156" s="82"/>
      <c r="Y156" s="82"/>
      <c r="Z156" s="82"/>
    </row>
    <row r="157" spans="1:26" x14ac:dyDescent="0.45">
      <c r="A157" s="82">
        <v>152</v>
      </c>
      <c r="B157" s="92">
        <f t="shared" si="3"/>
        <v>-21192.285127359657</v>
      </c>
      <c r="C157" s="92">
        <f t="shared" si="0"/>
        <v>-74.614503885912114</v>
      </c>
      <c r="D157" s="92">
        <f t="shared" si="1"/>
        <v>3070.2560153547829</v>
      </c>
      <c r="E157" s="92">
        <f t="shared" si="2"/>
        <v>-24262.541142714439</v>
      </c>
      <c r="F157" s="92">
        <f t="shared" si="6"/>
        <v>93154.968600553635</v>
      </c>
      <c r="G157" s="82"/>
      <c r="H157" s="82"/>
      <c r="I157" s="82"/>
      <c r="J157" s="82"/>
      <c r="K157" s="82"/>
      <c r="L157" s="82"/>
      <c r="M157" s="82"/>
      <c r="N157" s="82"/>
      <c r="O157" s="82"/>
      <c r="P157" s="82"/>
      <c r="Q157" s="82"/>
      <c r="R157" s="82"/>
      <c r="S157" s="82"/>
      <c r="T157" s="82"/>
      <c r="U157" s="82"/>
      <c r="V157" s="82"/>
      <c r="W157" s="82"/>
      <c r="X157" s="82"/>
      <c r="Y157" s="82"/>
      <c r="Z157" s="82"/>
    </row>
    <row r="158" spans="1:26" x14ac:dyDescent="0.45">
      <c r="A158" s="82">
        <v>153</v>
      </c>
      <c r="B158" s="92">
        <f t="shared" si="3"/>
        <v>-24262.541142714439</v>
      </c>
      <c r="C158" s="92">
        <f t="shared" si="0"/>
        <v>-85.424363606640412</v>
      </c>
      <c r="D158" s="92">
        <f t="shared" si="1"/>
        <v>3081.065875075511</v>
      </c>
      <c r="E158" s="92">
        <f t="shared" si="2"/>
        <v>-27343.607017789949</v>
      </c>
      <c r="F158" s="92">
        <f t="shared" si="6"/>
        <v>93069.544236946997</v>
      </c>
      <c r="G158" s="82"/>
      <c r="H158" s="82"/>
      <c r="I158" s="82"/>
      <c r="J158" s="82"/>
      <c r="K158" s="82"/>
      <c r="L158" s="82"/>
      <c r="M158" s="82"/>
      <c r="N158" s="82"/>
      <c r="O158" s="82"/>
      <c r="P158" s="82"/>
      <c r="Q158" s="82"/>
      <c r="R158" s="82"/>
      <c r="S158" s="82"/>
      <c r="T158" s="82"/>
      <c r="U158" s="82"/>
      <c r="V158" s="82"/>
      <c r="W158" s="82"/>
      <c r="X158" s="82"/>
      <c r="Y158" s="82"/>
      <c r="Z158" s="82"/>
    </row>
    <row r="159" spans="1:26" x14ac:dyDescent="0.45">
      <c r="A159" s="82">
        <v>154</v>
      </c>
      <c r="B159" s="92">
        <f t="shared" si="3"/>
        <v>-27343.607017789949</v>
      </c>
      <c r="C159" s="92">
        <f t="shared" si="0"/>
        <v>-96.272283041802098</v>
      </c>
      <c r="D159" s="92">
        <f t="shared" si="1"/>
        <v>3091.9137945106727</v>
      </c>
      <c r="E159" s="92">
        <f t="shared" si="2"/>
        <v>-30435.520812300623</v>
      </c>
      <c r="F159" s="92">
        <f t="shared" si="6"/>
        <v>92973.27195390519</v>
      </c>
      <c r="G159" s="82"/>
      <c r="H159" s="82"/>
      <c r="I159" s="82"/>
      <c r="J159" s="82"/>
      <c r="K159" s="82"/>
      <c r="L159" s="82"/>
      <c r="M159" s="82"/>
      <c r="N159" s="82"/>
      <c r="O159" s="82"/>
      <c r="P159" s="82"/>
      <c r="Q159" s="82"/>
      <c r="R159" s="82"/>
      <c r="S159" s="82"/>
      <c r="T159" s="82"/>
      <c r="U159" s="82"/>
      <c r="V159" s="82"/>
      <c r="W159" s="82"/>
      <c r="X159" s="82"/>
      <c r="Y159" s="82"/>
      <c r="Z159" s="82"/>
    </row>
    <row r="160" spans="1:26" x14ac:dyDescent="0.45">
      <c r="A160" s="82">
        <v>155</v>
      </c>
      <c r="B160" s="92">
        <f t="shared" si="3"/>
        <v>-30435.520812300623</v>
      </c>
      <c r="C160" s="92">
        <f t="shared" si="0"/>
        <v>-107.15839619330843</v>
      </c>
      <c r="D160" s="92">
        <f t="shared" si="1"/>
        <v>3102.7999076621791</v>
      </c>
      <c r="E160" s="92">
        <f t="shared" si="2"/>
        <v>-33538.320719962801</v>
      </c>
      <c r="F160" s="92">
        <f t="shared" si="6"/>
        <v>92866.113557711884</v>
      </c>
      <c r="G160" s="82"/>
      <c r="H160" s="82"/>
      <c r="I160" s="82"/>
      <c r="J160" s="82"/>
      <c r="K160" s="82"/>
      <c r="L160" s="82"/>
      <c r="M160" s="82"/>
      <c r="N160" s="82"/>
      <c r="O160" s="82"/>
      <c r="P160" s="82"/>
      <c r="Q160" s="82"/>
      <c r="R160" s="82"/>
      <c r="S160" s="82"/>
      <c r="T160" s="82"/>
      <c r="U160" s="82"/>
      <c r="V160" s="82"/>
      <c r="W160" s="82"/>
      <c r="X160" s="82"/>
      <c r="Y160" s="82"/>
      <c r="Z160" s="82"/>
    </row>
    <row r="161" spans="1:26" x14ac:dyDescent="0.45">
      <c r="A161" s="82">
        <v>156</v>
      </c>
      <c r="B161" s="92">
        <f t="shared" si="3"/>
        <v>-33538.320719962801</v>
      </c>
      <c r="C161" s="92">
        <f t="shared" si="0"/>
        <v>-118.08283753486901</v>
      </c>
      <c r="D161" s="92">
        <f t="shared" si="1"/>
        <v>3113.7243490037399</v>
      </c>
      <c r="E161" s="92">
        <f t="shared" si="2"/>
        <v>-36652.045068966545</v>
      </c>
      <c r="F161" s="92">
        <f t="shared" si="6"/>
        <v>92748.030720177019</v>
      </c>
      <c r="G161" s="82"/>
      <c r="H161" s="82"/>
      <c r="I161" s="82"/>
      <c r="J161" s="82"/>
      <c r="K161" s="82"/>
      <c r="L161" s="82"/>
      <c r="M161" s="82"/>
      <c r="N161" s="82"/>
      <c r="O161" s="82"/>
      <c r="P161" s="82"/>
      <c r="Q161" s="82"/>
      <c r="R161" s="82"/>
      <c r="S161" s="82"/>
      <c r="T161" s="82"/>
      <c r="U161" s="82"/>
      <c r="V161" s="82"/>
      <c r="W161" s="82"/>
      <c r="X161" s="82"/>
      <c r="Y161" s="82"/>
      <c r="Z161" s="82"/>
    </row>
    <row r="162" spans="1:26" x14ac:dyDescent="0.45">
      <c r="A162" s="82">
        <v>157</v>
      </c>
      <c r="B162" s="92">
        <f t="shared" si="3"/>
        <v>-36652.045068966545</v>
      </c>
      <c r="C162" s="92">
        <f t="shared" si="0"/>
        <v>-129.04574201365301</v>
      </c>
      <c r="D162" s="92">
        <f t="shared" si="1"/>
        <v>3124.6872534825238</v>
      </c>
      <c r="E162" s="92">
        <f t="shared" si="2"/>
        <v>-39776.732322449068</v>
      </c>
      <c r="F162" s="92">
        <f t="shared" si="6"/>
        <v>92618.984978163367</v>
      </c>
      <c r="G162" s="82"/>
      <c r="H162" s="82"/>
      <c r="I162" s="82"/>
      <c r="J162" s="82"/>
      <c r="K162" s="82"/>
      <c r="L162" s="82"/>
      <c r="M162" s="82"/>
      <c r="N162" s="82"/>
      <c r="O162" s="82"/>
      <c r="P162" s="82"/>
      <c r="Q162" s="82"/>
      <c r="R162" s="82"/>
      <c r="S162" s="82"/>
      <c r="T162" s="82"/>
      <c r="U162" s="82"/>
      <c r="V162" s="82"/>
      <c r="W162" s="82"/>
      <c r="X162" s="82"/>
      <c r="Y162" s="82"/>
      <c r="Z162" s="82"/>
    </row>
    <row r="163" spans="1:26" x14ac:dyDescent="0.45">
      <c r="A163" s="82">
        <v>158</v>
      </c>
      <c r="B163" s="92">
        <f t="shared" si="3"/>
        <v>-39776.732322449068</v>
      </c>
      <c r="C163" s="92">
        <f t="shared" si="0"/>
        <v>-140.04724505195608</v>
      </c>
      <c r="D163" s="92">
        <f t="shared" si="1"/>
        <v>3135.6887565208267</v>
      </c>
      <c r="E163" s="92">
        <f t="shared" si="2"/>
        <v>-42912.421078969892</v>
      </c>
      <c r="F163" s="92">
        <f t="shared" si="6"/>
        <v>92478.937733111408</v>
      </c>
      <c r="G163" s="82"/>
      <c r="H163" s="82"/>
      <c r="I163" s="82"/>
      <c r="J163" s="82"/>
      <c r="K163" s="82"/>
      <c r="L163" s="82"/>
      <c r="M163" s="82"/>
      <c r="N163" s="82"/>
      <c r="O163" s="82"/>
      <c r="P163" s="82"/>
      <c r="Q163" s="82"/>
      <c r="R163" s="82"/>
      <c r="S163" s="82"/>
      <c r="T163" s="82"/>
      <c r="U163" s="82"/>
      <c r="V163" s="82"/>
      <c r="W163" s="82"/>
      <c r="X163" s="82"/>
      <c r="Y163" s="82"/>
      <c r="Z163" s="82"/>
    </row>
    <row r="164" spans="1:26" x14ac:dyDescent="0.45">
      <c r="A164" s="82">
        <v>159</v>
      </c>
      <c r="B164" s="92">
        <f t="shared" si="3"/>
        <v>-42912.421078969892</v>
      </c>
      <c r="C164" s="92">
        <f t="shared" si="0"/>
        <v>-151.08748254887314</v>
      </c>
      <c r="D164" s="92">
        <f t="shared" si="1"/>
        <v>3146.7289940177438</v>
      </c>
      <c r="E164" s="92">
        <f t="shared" si="2"/>
        <v>-46059.150072987635</v>
      </c>
      <c r="F164" s="92">
        <f t="shared" si="6"/>
        <v>92327.850250562537</v>
      </c>
      <c r="G164" s="82"/>
      <c r="H164" s="82"/>
      <c r="I164" s="82"/>
      <c r="J164" s="82"/>
      <c r="K164" s="82"/>
      <c r="L164" s="82"/>
      <c r="M164" s="82"/>
      <c r="N164" s="82"/>
      <c r="O164" s="82"/>
      <c r="P164" s="82"/>
      <c r="Q164" s="82"/>
      <c r="R164" s="82"/>
      <c r="S164" s="82"/>
      <c r="T164" s="82"/>
      <c r="U164" s="82"/>
      <c r="V164" s="82"/>
      <c r="W164" s="82"/>
      <c r="X164" s="82"/>
      <c r="Y164" s="82"/>
      <c r="Z164" s="82"/>
    </row>
    <row r="165" spans="1:26" x14ac:dyDescent="0.45">
      <c r="A165" s="82">
        <v>160</v>
      </c>
      <c r="B165" s="92">
        <f t="shared" si="3"/>
        <v>-46059.150072987635</v>
      </c>
      <c r="C165" s="92">
        <f t="shared" si="0"/>
        <v>-162.16659088197727</v>
      </c>
      <c r="D165" s="92">
        <f t="shared" si="1"/>
        <v>3157.808102350848</v>
      </c>
      <c r="E165" s="92">
        <f t="shared" si="2"/>
        <v>-49216.958175338485</v>
      </c>
      <c r="F165" s="92">
        <f t="shared" si="6"/>
        <v>92165.683659680566</v>
      </c>
      <c r="G165" s="82"/>
      <c r="H165" s="82"/>
      <c r="I165" s="82"/>
      <c r="J165" s="82"/>
      <c r="K165" s="82"/>
      <c r="L165" s="82"/>
      <c r="M165" s="82"/>
      <c r="N165" s="82"/>
      <c r="O165" s="82"/>
      <c r="P165" s="82"/>
      <c r="Q165" s="82"/>
      <c r="R165" s="82"/>
      <c r="S165" s="82"/>
      <c r="T165" s="82"/>
      <c r="U165" s="82"/>
      <c r="V165" s="82"/>
      <c r="W165" s="82"/>
      <c r="X165" s="82"/>
      <c r="Y165" s="82"/>
      <c r="Z165" s="82"/>
    </row>
    <row r="166" spans="1:26" x14ac:dyDescent="0.45">
      <c r="A166" s="82">
        <v>161</v>
      </c>
      <c r="B166" s="92">
        <f t="shared" si="3"/>
        <v>-49216.958175338485</v>
      </c>
      <c r="C166" s="92">
        <f t="shared" si="0"/>
        <v>-173.28470690900423</v>
      </c>
      <c r="D166" s="92">
        <f t="shared" si="1"/>
        <v>3168.9262183778751</v>
      </c>
      <c r="E166" s="92">
        <f t="shared" si="2"/>
        <v>-52385.884393716362</v>
      </c>
      <c r="F166" s="92">
        <f t="shared" si="6"/>
        <v>91992.39895277156</v>
      </c>
      <c r="G166" s="82"/>
      <c r="H166" s="82"/>
      <c r="I166" s="82"/>
      <c r="J166" s="82"/>
      <c r="K166" s="82"/>
      <c r="L166" s="82"/>
      <c r="M166" s="82"/>
      <c r="N166" s="82"/>
      <c r="O166" s="82"/>
      <c r="P166" s="82"/>
      <c r="Q166" s="82"/>
      <c r="R166" s="82"/>
      <c r="S166" s="82"/>
      <c r="T166" s="82"/>
      <c r="U166" s="82"/>
      <c r="V166" s="82"/>
      <c r="W166" s="82"/>
      <c r="X166" s="82"/>
      <c r="Y166" s="82"/>
      <c r="Z166" s="82"/>
    </row>
    <row r="167" spans="1:26" x14ac:dyDescent="0.45">
      <c r="A167" s="82">
        <v>162</v>
      </c>
      <c r="B167" s="92">
        <f t="shared" si="3"/>
        <v>-52385.884393716362</v>
      </c>
      <c r="C167" s="92">
        <f t="shared" si="0"/>
        <v>-184.44196796954299</v>
      </c>
      <c r="D167" s="92">
        <f t="shared" si="1"/>
        <v>3180.0834794384136</v>
      </c>
      <c r="E167" s="92">
        <f t="shared" si="2"/>
        <v>-55565.967873154776</v>
      </c>
      <c r="F167" s="92">
        <f t="shared" si="6"/>
        <v>91807.956984802018</v>
      </c>
      <c r="G167" s="82"/>
      <c r="H167" s="82"/>
      <c r="I167" s="82"/>
      <c r="J167" s="82"/>
      <c r="K167" s="82"/>
      <c r="L167" s="82"/>
      <c r="M167" s="82"/>
      <c r="N167" s="82"/>
      <c r="O167" s="82"/>
      <c r="P167" s="82"/>
      <c r="Q167" s="82"/>
      <c r="R167" s="82"/>
      <c r="S167" s="82"/>
      <c r="T167" s="82"/>
      <c r="U167" s="82"/>
      <c r="V167" s="82"/>
      <c r="W167" s="82"/>
      <c r="X167" s="82"/>
      <c r="Y167" s="82"/>
      <c r="Z167" s="82"/>
    </row>
    <row r="168" spans="1:26" x14ac:dyDescent="0.45">
      <c r="A168" s="82">
        <v>163</v>
      </c>
      <c r="B168" s="92">
        <f t="shared" si="3"/>
        <v>-55565.967873154776</v>
      </c>
      <c r="C168" s="92">
        <f t="shared" si="0"/>
        <v>-195.6385118867324</v>
      </c>
      <c r="D168" s="92">
        <f t="shared" si="1"/>
        <v>3191.2800233556031</v>
      </c>
      <c r="E168" s="92">
        <f t="shared" si="2"/>
        <v>-58757.24789651038</v>
      </c>
      <c r="F168" s="92">
        <f t="shared" si="6"/>
        <v>91612.318472915285</v>
      </c>
      <c r="G168" s="82"/>
      <c r="H168" s="82"/>
      <c r="I168" s="82"/>
      <c r="J168" s="82"/>
      <c r="K168" s="82"/>
      <c r="L168" s="82"/>
      <c r="M168" s="82"/>
      <c r="N168" s="82"/>
      <c r="O168" s="82"/>
      <c r="P168" s="82"/>
      <c r="Q168" s="82"/>
      <c r="R168" s="82"/>
      <c r="S168" s="82"/>
      <c r="T168" s="82"/>
      <c r="U168" s="82"/>
      <c r="V168" s="82"/>
      <c r="W168" s="82"/>
      <c r="X168" s="82"/>
      <c r="Y168" s="82"/>
      <c r="Z168" s="82"/>
    </row>
    <row r="169" spans="1:26" x14ac:dyDescent="0.45">
      <c r="A169" s="82">
        <v>164</v>
      </c>
      <c r="B169" s="92">
        <f t="shared" si="3"/>
        <v>-58757.24789651038</v>
      </c>
      <c r="C169" s="92">
        <f t="shared" si="0"/>
        <v>-206.87447696896359</v>
      </c>
      <c r="D169" s="92">
        <f t="shared" si="1"/>
        <v>3202.5159884378345</v>
      </c>
      <c r="E169" s="92">
        <f t="shared" si="2"/>
        <v>-61959.763884948217</v>
      </c>
      <c r="F169" s="92">
        <f t="shared" si="6"/>
        <v>91405.44399594632</v>
      </c>
      <c r="G169" s="82"/>
      <c r="H169" s="82"/>
      <c r="I169" s="82"/>
      <c r="J169" s="82"/>
      <c r="K169" s="82"/>
      <c r="L169" s="82"/>
      <c r="M169" s="82"/>
      <c r="N169" s="82"/>
      <c r="O169" s="82"/>
      <c r="P169" s="82"/>
      <c r="Q169" s="82"/>
      <c r="R169" s="82"/>
      <c r="S169" s="82"/>
      <c r="T169" s="82"/>
      <c r="U169" s="82"/>
      <c r="V169" s="82"/>
      <c r="W169" s="82"/>
      <c r="X169" s="82"/>
      <c r="Y169" s="82"/>
      <c r="Z169" s="82"/>
    </row>
    <row r="170" spans="1:26" x14ac:dyDescent="0.45">
      <c r="A170" s="82">
        <v>165</v>
      </c>
      <c r="B170" s="92">
        <f t="shared" si="3"/>
        <v>-61959.763884948217</v>
      </c>
      <c r="C170" s="92">
        <f t="shared" si="0"/>
        <v>-218.1500020115885</v>
      </c>
      <c r="D170" s="92">
        <f t="shared" si="1"/>
        <v>3213.7915134804593</v>
      </c>
      <c r="E170" s="92">
        <f t="shared" si="2"/>
        <v>-65173.555398428674</v>
      </c>
      <c r="F170" s="92">
        <f t="shared" si="6"/>
        <v>91187.293993934727</v>
      </c>
      <c r="G170" s="82"/>
      <c r="H170" s="82"/>
      <c r="I170" s="82"/>
      <c r="J170" s="82"/>
      <c r="K170" s="82"/>
      <c r="L170" s="82"/>
      <c r="M170" s="82"/>
      <c r="N170" s="82"/>
      <c r="O170" s="82"/>
      <c r="P170" s="82"/>
      <c r="Q170" s="82"/>
      <c r="R170" s="82"/>
      <c r="S170" s="82"/>
      <c r="T170" s="82"/>
      <c r="U170" s="82"/>
      <c r="V170" s="82"/>
      <c r="W170" s="82"/>
      <c r="X170" s="82"/>
      <c r="Y170" s="82"/>
      <c r="Z170" s="82"/>
    </row>
    <row r="171" spans="1:26" x14ac:dyDescent="0.45">
      <c r="A171" s="82">
        <v>166</v>
      </c>
      <c r="B171" s="92">
        <f t="shared" si="3"/>
        <v>-65173.555398428674</v>
      </c>
      <c r="C171" s="92">
        <f t="shared" si="0"/>
        <v>-229.46522629863426</v>
      </c>
      <c r="D171" s="92">
        <f t="shared" si="1"/>
        <v>3225.1067377675049</v>
      </c>
      <c r="E171" s="92">
        <f t="shared" si="2"/>
        <v>-68398.662136196173</v>
      </c>
      <c r="F171" s="92">
        <f t="shared" si="6"/>
        <v>90957.828767636092</v>
      </c>
      <c r="G171" s="82"/>
      <c r="H171" s="82"/>
      <c r="I171" s="82"/>
      <c r="J171" s="82"/>
      <c r="K171" s="82"/>
      <c r="L171" s="82"/>
      <c r="M171" s="82"/>
      <c r="N171" s="82"/>
      <c r="O171" s="82"/>
      <c r="P171" s="82"/>
      <c r="Q171" s="82"/>
      <c r="R171" s="82"/>
      <c r="S171" s="82"/>
      <c r="T171" s="82"/>
      <c r="U171" s="82"/>
      <c r="V171" s="82"/>
      <c r="W171" s="82"/>
      <c r="X171" s="82"/>
      <c r="Y171" s="82"/>
      <c r="Z171" s="82"/>
    </row>
    <row r="172" spans="1:26" x14ac:dyDescent="0.45">
      <c r="A172" s="82">
        <v>167</v>
      </c>
      <c r="B172" s="92">
        <f t="shared" si="3"/>
        <v>-68398.662136196173</v>
      </c>
      <c r="C172" s="92">
        <f t="shared" si="0"/>
        <v>-240.82028960452399</v>
      </c>
      <c r="D172" s="92">
        <f t="shared" si="1"/>
        <v>3236.4618010733948</v>
      </c>
      <c r="E172" s="92">
        <f t="shared" si="2"/>
        <v>-71635.123937269571</v>
      </c>
      <c r="F172" s="92">
        <f t="shared" si="6"/>
        <v>90717.008478031566</v>
      </c>
      <c r="G172" s="82"/>
      <c r="H172" s="82"/>
      <c r="I172" s="82"/>
      <c r="J172" s="82"/>
      <c r="K172" s="82"/>
      <c r="L172" s="82"/>
      <c r="M172" s="82"/>
      <c r="N172" s="82"/>
      <c r="O172" s="82"/>
      <c r="P172" s="82"/>
      <c r="Q172" s="82"/>
      <c r="R172" s="82"/>
      <c r="S172" s="82"/>
      <c r="T172" s="82"/>
      <c r="U172" s="82"/>
      <c r="V172" s="82"/>
      <c r="W172" s="82"/>
      <c r="X172" s="82"/>
      <c r="Y172" s="82"/>
      <c r="Z172" s="82"/>
    </row>
    <row r="173" spans="1:26" x14ac:dyDescent="0.45">
      <c r="A173" s="82">
        <v>168</v>
      </c>
      <c r="B173" s="92">
        <f t="shared" si="3"/>
        <v>-71635.123937269571</v>
      </c>
      <c r="C173" s="92">
        <f t="shared" si="0"/>
        <v>-252.21533219580326</v>
      </c>
      <c r="D173" s="92">
        <f t="shared" si="1"/>
        <v>3247.8568436646738</v>
      </c>
      <c r="E173" s="92">
        <f t="shared" si="2"/>
        <v>-74882.980780934246</v>
      </c>
      <c r="F173" s="92">
        <f t="shared" si="6"/>
        <v>90464.793145835763</v>
      </c>
      <c r="G173" s="82"/>
      <c r="H173" s="82"/>
      <c r="I173" s="82"/>
      <c r="J173" s="82"/>
      <c r="K173" s="82"/>
      <c r="L173" s="82"/>
      <c r="M173" s="82"/>
      <c r="N173" s="82"/>
      <c r="O173" s="82"/>
      <c r="P173" s="82"/>
      <c r="Q173" s="82"/>
      <c r="R173" s="82"/>
      <c r="S173" s="82"/>
      <c r="T173" s="82"/>
      <c r="U173" s="82"/>
      <c r="V173" s="82"/>
      <c r="W173" s="82"/>
      <c r="X173" s="82"/>
      <c r="Y173" s="82"/>
      <c r="Z173" s="82"/>
    </row>
    <row r="174" spans="1:26" x14ac:dyDescent="0.45">
      <c r="A174" s="82">
        <v>169</v>
      </c>
      <c r="B174" s="92">
        <f t="shared" si="3"/>
        <v>-74882.980780934246</v>
      </c>
      <c r="C174" s="92">
        <f t="shared" si="0"/>
        <v>-263.6504948328726</v>
      </c>
      <c r="D174" s="92">
        <f t="shared" si="1"/>
        <v>3259.2920063017432</v>
      </c>
      <c r="E174" s="92">
        <f t="shared" si="2"/>
        <v>-78142.272787235983</v>
      </c>
      <c r="F174" s="92">
        <f t="shared" si="6"/>
        <v>90201.142651002898</v>
      </c>
      <c r="G174" s="82"/>
      <c r="H174" s="82"/>
      <c r="I174" s="82"/>
      <c r="J174" s="82"/>
      <c r="K174" s="82"/>
      <c r="L174" s="82"/>
      <c r="M174" s="82"/>
      <c r="N174" s="82"/>
      <c r="O174" s="82"/>
      <c r="P174" s="82"/>
      <c r="Q174" s="82"/>
      <c r="R174" s="82"/>
      <c r="S174" s="82"/>
      <c r="T174" s="82"/>
      <c r="U174" s="82"/>
      <c r="V174" s="82"/>
      <c r="W174" s="82"/>
      <c r="X174" s="82"/>
      <c r="Y174" s="82"/>
      <c r="Z174" s="82"/>
    </row>
    <row r="175" spans="1:26" x14ac:dyDescent="0.45">
      <c r="A175" s="82">
        <v>170</v>
      </c>
      <c r="B175" s="92">
        <f t="shared" si="3"/>
        <v>-78142.272787235983</v>
      </c>
      <c r="C175" s="92">
        <f t="shared" si="0"/>
        <v>-275.12591877172667</v>
      </c>
      <c r="D175" s="92">
        <f t="shared" si="1"/>
        <v>3270.7674302405976</v>
      </c>
      <c r="E175" s="92">
        <f t="shared" si="2"/>
        <v>-81413.040217476577</v>
      </c>
      <c r="F175" s="92">
        <f t="shared" si="6"/>
        <v>89926.016732231175</v>
      </c>
      <c r="G175" s="82"/>
      <c r="H175" s="82"/>
      <c r="I175" s="82"/>
      <c r="J175" s="82"/>
      <c r="K175" s="82"/>
      <c r="L175" s="82"/>
      <c r="M175" s="82"/>
      <c r="N175" s="82"/>
      <c r="O175" s="82"/>
      <c r="P175" s="82"/>
      <c r="Q175" s="82"/>
      <c r="R175" s="82"/>
      <c r="S175" s="82"/>
      <c r="T175" s="82"/>
      <c r="U175" s="82"/>
      <c r="V175" s="82"/>
      <c r="W175" s="82"/>
      <c r="X175" s="82"/>
      <c r="Y175" s="82"/>
      <c r="Z175" s="82"/>
    </row>
    <row r="176" spans="1:26" x14ac:dyDescent="0.45">
      <c r="A176" s="82">
        <v>171</v>
      </c>
      <c r="B176" s="92">
        <f t="shared" si="3"/>
        <v>-81413.040217476577</v>
      </c>
      <c r="C176" s="92">
        <f t="shared" si="0"/>
        <v>-286.64174576569872</v>
      </c>
      <c r="D176" s="92">
        <f t="shared" si="1"/>
        <v>3282.2832572345696</v>
      </c>
      <c r="E176" s="92">
        <f t="shared" si="2"/>
        <v>-84695.323474711142</v>
      </c>
      <c r="F176" s="92">
        <f t="shared" si="6"/>
        <v>89639.374986465482</v>
      </c>
      <c r="G176" s="82"/>
      <c r="H176" s="82"/>
      <c r="I176" s="82"/>
      <c r="J176" s="82"/>
      <c r="K176" s="82"/>
      <c r="L176" s="82"/>
      <c r="M176" s="82"/>
      <c r="N176" s="82"/>
      <c r="O176" s="82"/>
      <c r="P176" s="82"/>
      <c r="Q176" s="82"/>
      <c r="R176" s="82"/>
      <c r="S176" s="82"/>
      <c r="T176" s="82"/>
      <c r="U176" s="82"/>
      <c r="V176" s="82"/>
      <c r="W176" s="82"/>
      <c r="X176" s="82"/>
      <c r="Y176" s="82"/>
      <c r="Z176" s="82"/>
    </row>
    <row r="177" spans="1:26" x14ac:dyDescent="0.45">
      <c r="A177" s="82">
        <v>172</v>
      </c>
      <c r="B177" s="92">
        <f t="shared" si="3"/>
        <v>-84695.323474711142</v>
      </c>
      <c r="C177" s="92">
        <f t="shared" si="0"/>
        <v>-298.19811806721208</v>
      </c>
      <c r="D177" s="92">
        <f t="shared" si="1"/>
        <v>3293.8396295360826</v>
      </c>
      <c r="E177" s="92">
        <f t="shared" si="2"/>
        <v>-87989.163104247229</v>
      </c>
      <c r="F177" s="92">
        <f t="shared" si="6"/>
        <v>89341.176868398266</v>
      </c>
      <c r="G177" s="82"/>
      <c r="H177" s="82"/>
      <c r="I177" s="82"/>
      <c r="J177" s="82"/>
      <c r="K177" s="82"/>
      <c r="L177" s="82"/>
      <c r="M177" s="82"/>
      <c r="N177" s="82"/>
      <c r="O177" s="82"/>
      <c r="P177" s="82"/>
      <c r="Q177" s="82"/>
      <c r="R177" s="82"/>
      <c r="S177" s="82"/>
      <c r="T177" s="82"/>
      <c r="U177" s="82"/>
      <c r="V177" s="82"/>
      <c r="W177" s="82"/>
      <c r="X177" s="82"/>
      <c r="Y177" s="82"/>
      <c r="Z177" s="82"/>
    </row>
    <row r="178" spans="1:26" x14ac:dyDescent="0.45">
      <c r="A178" s="82">
        <v>173</v>
      </c>
      <c r="B178" s="92">
        <f t="shared" si="3"/>
        <v>-87989.163104247229</v>
      </c>
      <c r="C178" s="92">
        <f t="shared" si="0"/>
        <v>-309.79517842953709</v>
      </c>
      <c r="D178" s="92">
        <f t="shared" si="1"/>
        <v>3305.4366898984076</v>
      </c>
      <c r="E178" s="92">
        <f t="shared" si="2"/>
        <v>-91294.59979414563</v>
      </c>
      <c r="F178" s="92">
        <f t="shared" si="6"/>
        <v>89031.381689968723</v>
      </c>
      <c r="G178" s="82"/>
      <c r="H178" s="82"/>
      <c r="I178" s="82"/>
      <c r="J178" s="82"/>
      <c r="K178" s="82"/>
      <c r="L178" s="82"/>
      <c r="M178" s="82"/>
      <c r="N178" s="82"/>
      <c r="O178" s="82"/>
      <c r="P178" s="82"/>
      <c r="Q178" s="82"/>
      <c r="R178" s="82"/>
      <c r="S178" s="82"/>
      <c r="T178" s="82"/>
      <c r="U178" s="82"/>
      <c r="V178" s="82"/>
      <c r="W178" s="82"/>
      <c r="X178" s="82"/>
      <c r="Y178" s="82"/>
      <c r="Z178" s="82"/>
    </row>
    <row r="179" spans="1:26" x14ac:dyDescent="0.45">
      <c r="A179" s="82">
        <v>174</v>
      </c>
      <c r="B179" s="92">
        <f t="shared" si="3"/>
        <v>-91294.59979414563</v>
      </c>
      <c r="C179" s="92">
        <f t="shared" si="0"/>
        <v>-321.43307010855438</v>
      </c>
      <c r="D179" s="92">
        <f t="shared" si="1"/>
        <v>3317.0745815774253</v>
      </c>
      <c r="E179" s="92">
        <f t="shared" si="2"/>
        <v>-94611.674375723058</v>
      </c>
      <c r="F179" s="92">
        <f t="shared" si="6"/>
        <v>88709.948619860166</v>
      </c>
      <c r="G179" s="82"/>
      <c r="H179" s="82"/>
      <c r="I179" s="82"/>
      <c r="J179" s="82"/>
      <c r="K179" s="82"/>
      <c r="L179" s="82"/>
      <c r="M179" s="82"/>
      <c r="N179" s="82"/>
      <c r="O179" s="82"/>
      <c r="P179" s="82"/>
      <c r="Q179" s="82"/>
      <c r="R179" s="82"/>
      <c r="S179" s="82"/>
      <c r="T179" s="82"/>
      <c r="U179" s="82"/>
      <c r="V179" s="82"/>
      <c r="W179" s="82"/>
      <c r="X179" s="82"/>
      <c r="Y179" s="82"/>
      <c r="Z179" s="82"/>
    </row>
    <row r="180" spans="1:26" x14ac:dyDescent="0.45">
      <c r="A180" s="82">
        <v>175</v>
      </c>
      <c r="B180" s="92">
        <f t="shared" si="3"/>
        <v>-94611.674375723058</v>
      </c>
      <c r="C180" s="92">
        <f t="shared" si="0"/>
        <v>-333.11193686452486</v>
      </c>
      <c r="D180" s="92">
        <f t="shared" si="1"/>
        <v>3328.7534483333957</v>
      </c>
      <c r="E180" s="92">
        <f t="shared" si="2"/>
        <v>-97940.42782405646</v>
      </c>
      <c r="F180" s="92">
        <f t="shared" si="6"/>
        <v>88376.836682995636</v>
      </c>
      <c r="G180" s="82"/>
      <c r="H180" s="82"/>
      <c r="I180" s="82"/>
      <c r="J180" s="82"/>
      <c r="K180" s="82"/>
      <c r="L180" s="82"/>
      <c r="M180" s="82"/>
      <c r="N180" s="82"/>
      <c r="O180" s="82"/>
      <c r="P180" s="82"/>
      <c r="Q180" s="82"/>
      <c r="R180" s="82"/>
      <c r="S180" s="82"/>
      <c r="T180" s="82"/>
      <c r="U180" s="82"/>
      <c r="V180" s="82"/>
      <c r="W180" s="82"/>
      <c r="X180" s="82"/>
      <c r="Y180" s="82"/>
      <c r="Z180" s="82"/>
    </row>
    <row r="181" spans="1:26" x14ac:dyDescent="0.45">
      <c r="A181" s="82">
        <v>176</v>
      </c>
      <c r="B181" s="92">
        <f t="shared" si="3"/>
        <v>-97940.42782405646</v>
      </c>
      <c r="C181" s="92">
        <f t="shared" si="0"/>
        <v>-344.8319229638654</v>
      </c>
      <c r="D181" s="92">
        <f t="shared" si="1"/>
        <v>3340.4734344327362</v>
      </c>
      <c r="E181" s="92">
        <f t="shared" si="2"/>
        <v>-101280.90125848919</v>
      </c>
      <c r="F181" s="92">
        <f t="shared" si="6"/>
        <v>88032.004760031778</v>
      </c>
      <c r="G181" s="82"/>
      <c r="H181" s="82"/>
      <c r="I181" s="82"/>
      <c r="J181" s="82"/>
      <c r="K181" s="82"/>
      <c r="L181" s="82"/>
      <c r="M181" s="82"/>
      <c r="N181" s="82"/>
      <c r="O181" s="82"/>
      <c r="P181" s="82"/>
      <c r="Q181" s="82"/>
      <c r="R181" s="82"/>
      <c r="S181" s="82"/>
      <c r="T181" s="82"/>
      <c r="U181" s="82"/>
      <c r="V181" s="82"/>
      <c r="W181" s="82"/>
      <c r="X181" s="82"/>
      <c r="Y181" s="82"/>
      <c r="Z181" s="82"/>
    </row>
    <row r="182" spans="1:26" x14ac:dyDescent="0.45">
      <c r="A182" s="82">
        <v>177</v>
      </c>
      <c r="B182" s="92">
        <f t="shared" si="3"/>
        <v>-101280.90125848919</v>
      </c>
      <c r="C182" s="92">
        <f t="shared" si="0"/>
        <v>-356.59317318093065</v>
      </c>
      <c r="D182" s="92">
        <f t="shared" si="1"/>
        <v>3352.2346846498012</v>
      </c>
      <c r="E182" s="92">
        <f t="shared" si="2"/>
        <v>-104633.13594313899</v>
      </c>
      <c r="F182" s="92">
        <f t="shared" si="6"/>
        <v>87675.411586850852</v>
      </c>
      <c r="G182" s="82"/>
      <c r="H182" s="82"/>
      <c r="I182" s="82"/>
      <c r="J182" s="82"/>
      <c r="K182" s="82"/>
      <c r="L182" s="82"/>
      <c r="M182" s="82"/>
      <c r="N182" s="82"/>
      <c r="O182" s="82"/>
      <c r="P182" s="82"/>
      <c r="Q182" s="82"/>
      <c r="R182" s="82"/>
      <c r="S182" s="82"/>
      <c r="T182" s="82"/>
      <c r="U182" s="82"/>
      <c r="V182" s="82"/>
      <c r="W182" s="82"/>
      <c r="X182" s="82"/>
      <c r="Y182" s="82"/>
      <c r="Z182" s="82"/>
    </row>
    <row r="183" spans="1:26" x14ac:dyDescent="0.45">
      <c r="A183" s="82">
        <v>178</v>
      </c>
      <c r="B183" s="92">
        <f t="shared" si="3"/>
        <v>-104633.13594313899</v>
      </c>
      <c r="C183" s="92">
        <f t="shared" si="0"/>
        <v>-368.39583279980178</v>
      </c>
      <c r="D183" s="92">
        <f t="shared" si="1"/>
        <v>3364.0373442686723</v>
      </c>
      <c r="E183" s="92">
        <f t="shared" si="2"/>
        <v>-107997.17328740766</v>
      </c>
      <c r="F183" s="92">
        <f t="shared" si="6"/>
        <v>87307.015754051055</v>
      </c>
      <c r="G183" s="82"/>
      <c r="H183" s="82"/>
      <c r="I183" s="82"/>
      <c r="J183" s="82"/>
      <c r="K183" s="82"/>
      <c r="L183" s="82"/>
      <c r="M183" s="82"/>
      <c r="N183" s="82"/>
      <c r="O183" s="82"/>
      <c r="P183" s="82"/>
      <c r="Q183" s="82"/>
      <c r="R183" s="82"/>
      <c r="S183" s="82"/>
      <c r="T183" s="82"/>
      <c r="U183" s="82"/>
      <c r="V183" s="82"/>
      <c r="W183" s="82"/>
      <c r="X183" s="82"/>
      <c r="Y183" s="82"/>
      <c r="Z183" s="82"/>
    </row>
    <row r="184" spans="1:26" x14ac:dyDescent="0.45">
      <c r="A184" s="82">
        <v>179</v>
      </c>
      <c r="B184" s="92">
        <f t="shared" si="3"/>
        <v>-107997.17328740766</v>
      </c>
      <c r="C184" s="92">
        <f t="shared" si="0"/>
        <v>-380.24004761608109</v>
      </c>
      <c r="D184" s="92">
        <f t="shared" si="1"/>
        <v>3375.8815590849517</v>
      </c>
      <c r="E184" s="92">
        <f t="shared" si="2"/>
        <v>-111373.05484649261</v>
      </c>
      <c r="F184" s="92">
        <f t="shared" si="6"/>
        <v>86926.775706434972</v>
      </c>
      <c r="G184" s="82"/>
      <c r="H184" s="82"/>
      <c r="I184" s="82"/>
      <c r="J184" s="82"/>
      <c r="K184" s="82"/>
      <c r="L184" s="82"/>
      <c r="M184" s="82"/>
      <c r="N184" s="82"/>
      <c r="O184" s="82"/>
      <c r="P184" s="82"/>
      <c r="Q184" s="82"/>
      <c r="R184" s="82"/>
      <c r="S184" s="82"/>
      <c r="T184" s="82"/>
      <c r="U184" s="82"/>
      <c r="V184" s="82"/>
      <c r="W184" s="82"/>
      <c r="X184" s="82"/>
      <c r="Y184" s="82"/>
      <c r="Z184" s="82"/>
    </row>
    <row r="185" spans="1:26" x14ac:dyDescent="0.45">
      <c r="A185" s="82">
        <v>180</v>
      </c>
      <c r="B185" s="92">
        <f t="shared" si="3"/>
        <v>-111373.05484649261</v>
      </c>
      <c r="C185" s="92">
        <f t="shared" si="0"/>
        <v>-392.12596393869268</v>
      </c>
      <c r="D185" s="92">
        <f t="shared" si="1"/>
        <v>3387.7674754075633</v>
      </c>
      <c r="E185" s="92">
        <f t="shared" si="2"/>
        <v>-114760.82232190017</v>
      </c>
      <c r="F185" s="92">
        <f t="shared" si="6"/>
        <v>86534.649742496273</v>
      </c>
      <c r="G185" s="82"/>
      <c r="H185" s="82"/>
      <c r="I185" s="82"/>
      <c r="J185" s="82"/>
      <c r="K185" s="82"/>
      <c r="L185" s="82"/>
      <c r="M185" s="82"/>
      <c r="N185" s="82"/>
      <c r="O185" s="82"/>
      <c r="P185" s="82"/>
      <c r="Q185" s="82"/>
      <c r="R185" s="82"/>
      <c r="S185" s="82"/>
      <c r="T185" s="82"/>
      <c r="U185" s="82"/>
      <c r="V185" s="82"/>
      <c r="W185" s="82"/>
      <c r="X185" s="82"/>
      <c r="Y185" s="82"/>
      <c r="Z185" s="82"/>
    </row>
    <row r="186" spans="1:26" x14ac:dyDescent="0.45">
      <c r="A186" s="82">
        <v>181</v>
      </c>
      <c r="B186" s="92">
        <f t="shared" si="3"/>
        <v>-114760.82232190017</v>
      </c>
      <c r="C186" s="92">
        <f t="shared" si="0"/>
        <v>-404.05372859169012</v>
      </c>
      <c r="D186" s="92">
        <f t="shared" si="1"/>
        <v>3399.695240060561</v>
      </c>
      <c r="E186" s="92">
        <f t="shared" si="2"/>
        <v>-118160.51756196073</v>
      </c>
      <c r="F186" s="92">
        <f t="shared" si="6"/>
        <v>86130.596013904578</v>
      </c>
      <c r="G186" s="82"/>
      <c r="H186" s="82"/>
      <c r="I186" s="82"/>
      <c r="J186" s="82"/>
      <c r="K186" s="82"/>
      <c r="L186" s="82"/>
      <c r="M186" s="82"/>
      <c r="N186" s="82"/>
      <c r="O186" s="82"/>
      <c r="P186" s="82"/>
      <c r="Q186" s="82"/>
      <c r="R186" s="82"/>
      <c r="S186" s="82"/>
      <c r="T186" s="82"/>
      <c r="U186" s="82"/>
      <c r="V186" s="82"/>
      <c r="W186" s="82"/>
      <c r="X186" s="82"/>
      <c r="Y186" s="82"/>
      <c r="Z186" s="82"/>
    </row>
    <row r="187" spans="1:26" x14ac:dyDescent="0.45">
      <c r="A187" s="82">
        <v>182</v>
      </c>
      <c r="B187" s="92">
        <f t="shared" si="3"/>
        <v>-118160.51756196073</v>
      </c>
      <c r="C187" s="92">
        <f t="shared" si="0"/>
        <v>-416.02348891606999</v>
      </c>
      <c r="D187" s="92">
        <f t="shared" si="1"/>
        <v>3411.6650003849409</v>
      </c>
      <c r="E187" s="92">
        <f t="shared" si="2"/>
        <v>-121572.18256234567</v>
      </c>
      <c r="F187" s="92">
        <f t="shared" si="6"/>
        <v>85714.572524988514</v>
      </c>
      <c r="G187" s="82"/>
      <c r="H187" s="82"/>
      <c r="I187" s="82"/>
      <c r="J187" s="82"/>
      <c r="K187" s="82"/>
      <c r="L187" s="82"/>
      <c r="M187" s="82"/>
      <c r="N187" s="82"/>
      <c r="O187" s="82"/>
      <c r="P187" s="82"/>
      <c r="Q187" s="82"/>
      <c r="R187" s="82"/>
      <c r="S187" s="82"/>
      <c r="T187" s="82"/>
      <c r="U187" s="82"/>
      <c r="V187" s="82"/>
      <c r="W187" s="82"/>
      <c r="X187" s="82"/>
      <c r="Y187" s="82"/>
      <c r="Z187" s="82"/>
    </row>
    <row r="188" spans="1:26" x14ac:dyDescent="0.45">
      <c r="A188" s="82">
        <v>183</v>
      </c>
      <c r="B188" s="92">
        <f t="shared" si="3"/>
        <v>-121572.18256234567</v>
      </c>
      <c r="C188" s="92">
        <f t="shared" si="0"/>
        <v>-428.035392771592</v>
      </c>
      <c r="D188" s="92">
        <f t="shared" si="1"/>
        <v>3423.6769042404626</v>
      </c>
      <c r="E188" s="92">
        <f t="shared" si="2"/>
        <v>-124995.85946658613</v>
      </c>
      <c r="F188" s="92">
        <f t="shared" si="6"/>
        <v>85286.537132216923</v>
      </c>
      <c r="G188" s="82"/>
      <c r="H188" s="82"/>
      <c r="I188" s="82"/>
      <c r="J188" s="82"/>
      <c r="K188" s="82"/>
      <c r="L188" s="82"/>
      <c r="M188" s="82"/>
      <c r="N188" s="82"/>
      <c r="O188" s="82"/>
      <c r="P188" s="82"/>
      <c r="Q188" s="82"/>
      <c r="R188" s="82"/>
      <c r="S188" s="82"/>
      <c r="T188" s="82"/>
      <c r="U188" s="82"/>
      <c r="V188" s="82"/>
      <c r="W188" s="82"/>
      <c r="X188" s="82"/>
      <c r="Y188" s="82"/>
      <c r="Z188" s="82"/>
    </row>
    <row r="189" spans="1:26" x14ac:dyDescent="0.45">
      <c r="A189" s="82">
        <v>184</v>
      </c>
      <c r="B189" s="92">
        <f t="shared" si="3"/>
        <v>-124995.85946658613</v>
      </c>
      <c r="C189" s="92">
        <f t="shared" si="0"/>
        <v>-440.08958853860526</v>
      </c>
      <c r="D189" s="92">
        <f t="shared" si="1"/>
        <v>3435.731100007476</v>
      </c>
      <c r="E189" s="92">
        <f t="shared" si="2"/>
        <v>-128431.5905665936</v>
      </c>
      <c r="F189" s="92">
        <f t="shared" si="6"/>
        <v>84846.447543678325</v>
      </c>
      <c r="G189" s="82"/>
      <c r="H189" s="82"/>
      <c r="I189" s="82"/>
      <c r="J189" s="82"/>
      <c r="K189" s="82"/>
      <c r="L189" s="82"/>
      <c r="M189" s="82"/>
      <c r="N189" s="82"/>
      <c r="O189" s="82"/>
      <c r="P189" s="82"/>
      <c r="Q189" s="82"/>
      <c r="R189" s="82"/>
      <c r="S189" s="82"/>
      <c r="T189" s="82"/>
      <c r="U189" s="82"/>
      <c r="V189" s="82"/>
      <c r="W189" s="82"/>
      <c r="X189" s="82"/>
      <c r="Y189" s="82"/>
      <c r="Z189" s="82"/>
    </row>
    <row r="190" spans="1:26" x14ac:dyDescent="0.45">
      <c r="A190" s="82">
        <v>185</v>
      </c>
      <c r="B190" s="92">
        <f t="shared" si="3"/>
        <v>-128431.5905665936</v>
      </c>
      <c r="C190" s="92">
        <f t="shared" si="0"/>
        <v>-452.18622511988156</v>
      </c>
      <c r="D190" s="92">
        <f t="shared" si="1"/>
        <v>3447.8277365887525</v>
      </c>
      <c r="E190" s="92">
        <f t="shared" si="2"/>
        <v>-131879.41830318235</v>
      </c>
      <c r="F190" s="92">
        <f t="shared" si="6"/>
        <v>84394.261318558449</v>
      </c>
      <c r="G190" s="82"/>
      <c r="H190" s="82"/>
      <c r="I190" s="82"/>
      <c r="J190" s="82"/>
      <c r="K190" s="82"/>
      <c r="L190" s="82"/>
      <c r="M190" s="82"/>
      <c r="N190" s="82"/>
      <c r="O190" s="82"/>
      <c r="P190" s="82"/>
      <c r="Q190" s="82"/>
      <c r="R190" s="82"/>
      <c r="S190" s="82"/>
      <c r="T190" s="82"/>
      <c r="U190" s="82"/>
      <c r="V190" s="82"/>
      <c r="W190" s="82"/>
      <c r="X190" s="82"/>
      <c r="Y190" s="82"/>
      <c r="Z190" s="82"/>
    </row>
    <row r="191" spans="1:26" x14ac:dyDescent="0.45">
      <c r="A191" s="82">
        <v>186</v>
      </c>
      <c r="B191" s="92">
        <f t="shared" si="3"/>
        <v>-131879.41830318235</v>
      </c>
      <c r="C191" s="92">
        <f t="shared" si="0"/>
        <v>-464.32545194245444</v>
      </c>
      <c r="D191" s="92">
        <f t="shared" si="1"/>
        <v>3459.9669634113252</v>
      </c>
      <c r="E191" s="92">
        <f t="shared" si="2"/>
        <v>-135339.38526659369</v>
      </c>
      <c r="F191" s="92">
        <f t="shared" si="6"/>
        <v>83929.935866615997</v>
      </c>
      <c r="G191" s="82"/>
      <c r="H191" s="82"/>
      <c r="I191" s="82"/>
      <c r="J191" s="82"/>
      <c r="K191" s="82"/>
      <c r="L191" s="82"/>
      <c r="M191" s="82"/>
      <c r="N191" s="82"/>
      <c r="O191" s="82"/>
      <c r="P191" s="82"/>
      <c r="Q191" s="82"/>
      <c r="R191" s="82"/>
      <c r="S191" s="82"/>
      <c r="T191" s="82"/>
      <c r="U191" s="82"/>
      <c r="V191" s="82"/>
      <c r="W191" s="82"/>
      <c r="X191" s="82"/>
      <c r="Y191" s="82"/>
      <c r="Z191" s="82"/>
    </row>
    <row r="192" spans="1:26" x14ac:dyDescent="0.45">
      <c r="A192" s="82">
        <v>187</v>
      </c>
      <c r="B192" s="92">
        <f t="shared" si="3"/>
        <v>-135339.38526659369</v>
      </c>
      <c r="C192" s="92">
        <f t="shared" si="0"/>
        <v>-476.50741895946521</v>
      </c>
      <c r="D192" s="92">
        <f t="shared" si="1"/>
        <v>3472.1489304283359</v>
      </c>
      <c r="E192" s="92">
        <f t="shared" si="2"/>
        <v>-138811.53419702203</v>
      </c>
      <c r="F192" s="92">
        <f t="shared" si="6"/>
        <v>83453.428447656537</v>
      </c>
      <c r="G192" s="82"/>
      <c r="H192" s="82"/>
      <c r="I192" s="82"/>
      <c r="J192" s="82"/>
      <c r="K192" s="82"/>
      <c r="L192" s="82"/>
      <c r="M192" s="82"/>
      <c r="N192" s="82"/>
      <c r="O192" s="82"/>
      <c r="P192" s="82"/>
      <c r="Q192" s="82"/>
      <c r="R192" s="82"/>
      <c r="S192" s="82"/>
      <c r="T192" s="82"/>
      <c r="U192" s="82"/>
      <c r="V192" s="82"/>
      <c r="W192" s="82"/>
      <c r="X192" s="82"/>
      <c r="Y192" s="82"/>
      <c r="Z192" s="82"/>
    </row>
    <row r="193" spans="1:26" x14ac:dyDescent="0.45">
      <c r="A193" s="82">
        <v>188</v>
      </c>
      <c r="B193" s="92">
        <f t="shared" si="3"/>
        <v>-138811.53419702203</v>
      </c>
      <c r="C193" s="92">
        <f t="shared" si="0"/>
        <v>-488.732276652015</v>
      </c>
      <c r="D193" s="92">
        <f t="shared" si="1"/>
        <v>3484.3737881208858</v>
      </c>
      <c r="E193" s="92">
        <f t="shared" si="2"/>
        <v>-142295.90798514293</v>
      </c>
      <c r="F193" s="92">
        <f t="shared" si="6"/>
        <v>82964.696171004529</v>
      </c>
      <c r="G193" s="82"/>
      <c r="H193" s="82"/>
      <c r="I193" s="82"/>
      <c r="J193" s="82"/>
      <c r="K193" s="82"/>
      <c r="L193" s="82"/>
      <c r="M193" s="82"/>
      <c r="N193" s="82"/>
      <c r="O193" s="82"/>
      <c r="P193" s="82"/>
      <c r="Q193" s="82"/>
      <c r="R193" s="82"/>
      <c r="S193" s="82"/>
      <c r="T193" s="82"/>
      <c r="U193" s="82"/>
      <c r="V193" s="82"/>
      <c r="W193" s="82"/>
      <c r="X193" s="82"/>
      <c r="Y193" s="82"/>
      <c r="Z193" s="82"/>
    </row>
    <row r="194" spans="1:26" x14ac:dyDescent="0.45">
      <c r="A194" s="82">
        <v>189</v>
      </c>
      <c r="B194" s="92">
        <f t="shared" si="3"/>
        <v>-142295.90798514293</v>
      </c>
      <c r="C194" s="92">
        <f t="shared" si="0"/>
        <v>-501.00017603102401</v>
      </c>
      <c r="D194" s="92">
        <f t="shared" si="1"/>
        <v>3496.6416874998949</v>
      </c>
      <c r="E194" s="92">
        <f t="shared" si="2"/>
        <v>-145792.54967264281</v>
      </c>
      <c r="F194" s="92">
        <f t="shared" si="6"/>
        <v>82463.695994973503</v>
      </c>
      <c r="G194" s="82"/>
      <c r="H194" s="82"/>
      <c r="I194" s="82"/>
      <c r="J194" s="82"/>
      <c r="K194" s="82"/>
      <c r="L194" s="82"/>
      <c r="M194" s="82"/>
      <c r="N194" s="82"/>
      <c r="O194" s="82"/>
      <c r="P194" s="82"/>
      <c r="Q194" s="82"/>
      <c r="R194" s="82"/>
      <c r="S194" s="82"/>
      <c r="T194" s="82"/>
      <c r="U194" s="82"/>
      <c r="V194" s="82"/>
      <c r="W194" s="82"/>
      <c r="X194" s="82"/>
      <c r="Y194" s="82"/>
      <c r="Z194" s="82"/>
    </row>
    <row r="195" spans="1:26" x14ac:dyDescent="0.45">
      <c r="A195" s="82">
        <v>190</v>
      </c>
      <c r="B195" s="92">
        <f t="shared" si="3"/>
        <v>-145792.54967264281</v>
      </c>
      <c r="C195" s="92">
        <f t="shared" si="0"/>
        <v>-513.31126863909651</v>
      </c>
      <c r="D195" s="92">
        <f t="shared" si="1"/>
        <v>3508.9527801079671</v>
      </c>
      <c r="E195" s="92">
        <f t="shared" si="2"/>
        <v>-149301.50245275078</v>
      </c>
      <c r="F195" s="92">
        <f t="shared" si="6"/>
        <v>81950.384726334407</v>
      </c>
      <c r="G195" s="82"/>
      <c r="H195" s="82"/>
      <c r="I195" s="82"/>
      <c r="J195" s="82"/>
      <c r="K195" s="82"/>
      <c r="L195" s="82"/>
      <c r="M195" s="82"/>
      <c r="N195" s="82"/>
      <c r="O195" s="82"/>
      <c r="P195" s="82"/>
      <c r="Q195" s="82"/>
      <c r="R195" s="82"/>
      <c r="S195" s="82"/>
      <c r="T195" s="82"/>
      <c r="U195" s="82"/>
      <c r="V195" s="82"/>
      <c r="W195" s="82"/>
      <c r="X195" s="82"/>
      <c r="Y195" s="82"/>
      <c r="Z195" s="82"/>
    </row>
    <row r="196" spans="1:26" x14ac:dyDescent="0.45">
      <c r="A196" s="82">
        <v>191</v>
      </c>
      <c r="B196" s="92">
        <f t="shared" si="3"/>
        <v>-149301.50245275078</v>
      </c>
      <c r="C196" s="92">
        <f t="shared" si="0"/>
        <v>-525.66570655239332</v>
      </c>
      <c r="D196" s="92">
        <f t="shared" si="1"/>
        <v>3521.3072180212639</v>
      </c>
      <c r="E196" s="92">
        <f t="shared" si="2"/>
        <v>-152822.80967077205</v>
      </c>
      <c r="F196" s="92">
        <f t="shared" si="6"/>
        <v>81424.719019782016</v>
      </c>
      <c r="G196" s="82"/>
      <c r="H196" s="82"/>
      <c r="I196" s="82"/>
      <c r="J196" s="82"/>
      <c r="K196" s="82"/>
      <c r="L196" s="82"/>
      <c r="M196" s="82"/>
      <c r="N196" s="82"/>
      <c r="O196" s="82"/>
      <c r="P196" s="82"/>
      <c r="Q196" s="82"/>
      <c r="R196" s="82"/>
      <c r="S196" s="82"/>
      <c r="T196" s="82"/>
      <c r="U196" s="82"/>
      <c r="V196" s="82"/>
      <c r="W196" s="82"/>
      <c r="X196" s="82"/>
      <c r="Y196" s="82"/>
      <c r="Z196" s="82"/>
    </row>
    <row r="197" spans="1:26" x14ac:dyDescent="0.45">
      <c r="A197" s="95">
        <v>192</v>
      </c>
      <c r="B197" s="93">
        <f t="shared" si="3"/>
        <v>-152822.80967077205</v>
      </c>
      <c r="C197" s="93">
        <f t="shared" si="0"/>
        <v>-538.0636423825099</v>
      </c>
      <c r="D197" s="93">
        <f t="shared" si="1"/>
        <v>3533.7051538513806</v>
      </c>
      <c r="E197" s="93">
        <f t="shared" si="2"/>
        <v>-156356.51482462345</v>
      </c>
      <c r="F197" s="93">
        <f t="shared" si="6"/>
        <v>80886.655377399511</v>
      </c>
      <c r="G197" s="82"/>
      <c r="H197" s="82"/>
      <c r="I197" s="82"/>
      <c r="J197" s="82"/>
      <c r="K197" s="82"/>
      <c r="L197" s="82"/>
      <c r="M197" s="82"/>
      <c r="N197" s="82"/>
      <c r="O197" s="82"/>
      <c r="P197" s="82"/>
      <c r="Q197" s="82"/>
      <c r="R197" s="82"/>
      <c r="S197" s="82"/>
      <c r="T197" s="82"/>
      <c r="U197" s="82"/>
      <c r="V197" s="82"/>
      <c r="W197" s="82"/>
      <c r="X197" s="82"/>
      <c r="Y197" s="82"/>
      <c r="Z197" s="82"/>
    </row>
    <row r="198" spans="1:26" x14ac:dyDescent="0.45">
      <c r="A198" s="82">
        <v>193</v>
      </c>
      <c r="B198" s="92">
        <f t="shared" si="3"/>
        <v>-156356.51482462345</v>
      </c>
      <c r="C198" s="92">
        <f t="shared" si="0"/>
        <v>-550.50522927836164</v>
      </c>
      <c r="D198" s="92">
        <f t="shared" si="1"/>
        <v>3546.1467407472323</v>
      </c>
      <c r="E198" s="92">
        <f t="shared" si="2"/>
        <v>-159902.66156537068</v>
      </c>
      <c r="F198" s="92">
        <f t="shared" si="6"/>
        <v>80336.150148121145</v>
      </c>
      <c r="G198" s="82"/>
      <c r="H198" s="82"/>
      <c r="I198" s="82"/>
      <c r="J198" s="82"/>
      <c r="K198" s="82"/>
      <c r="L198" s="82"/>
      <c r="M198" s="82"/>
      <c r="N198" s="82"/>
      <c r="O198" s="82"/>
      <c r="P198" s="82"/>
      <c r="Q198" s="82"/>
      <c r="R198" s="82"/>
      <c r="S198" s="82"/>
      <c r="T198" s="82"/>
      <c r="U198" s="82"/>
      <c r="V198" s="82"/>
      <c r="W198" s="82"/>
      <c r="X198" s="82"/>
      <c r="Y198" s="82"/>
      <c r="Z198" s="82"/>
    </row>
    <row r="199" spans="1:26" x14ac:dyDescent="0.45">
      <c r="A199" s="82">
        <v>194</v>
      </c>
      <c r="B199" s="92">
        <f t="shared" si="3"/>
        <v>-159902.66156537068</v>
      </c>
      <c r="C199" s="92">
        <f t="shared" si="0"/>
        <v>-562.99062092807583</v>
      </c>
      <c r="D199" s="92">
        <f t="shared" si="1"/>
        <v>3558.6321323969464</v>
      </c>
      <c r="E199" s="92">
        <f t="shared" si="2"/>
        <v>-163461.29369776763</v>
      </c>
      <c r="F199" s="92">
        <f t="shared" ref="F199:F262" si="7">F198+C199</f>
        <v>79773.159527193071</v>
      </c>
      <c r="G199" s="82"/>
      <c r="H199" s="82"/>
      <c r="I199" s="82"/>
      <c r="J199" s="82"/>
      <c r="K199" s="82"/>
      <c r="L199" s="82"/>
      <c r="M199" s="82"/>
      <c r="N199" s="82"/>
      <c r="O199" s="82"/>
      <c r="P199" s="82"/>
      <c r="Q199" s="82"/>
      <c r="R199" s="82"/>
      <c r="S199" s="82"/>
      <c r="T199" s="82"/>
      <c r="U199" s="82"/>
      <c r="V199" s="82"/>
      <c r="W199" s="82"/>
      <c r="X199" s="82"/>
      <c r="Y199" s="82"/>
      <c r="Z199" s="82"/>
    </row>
    <row r="200" spans="1:26" x14ac:dyDescent="0.45">
      <c r="A200" s="82">
        <v>195</v>
      </c>
      <c r="B200" s="92">
        <f t="shared" si="3"/>
        <v>-163461.29369776763</v>
      </c>
      <c r="C200" s="92">
        <f t="shared" si="0"/>
        <v>-575.5199715608901</v>
      </c>
      <c r="D200" s="92">
        <f t="shared" si="1"/>
        <v>3571.1614830297608</v>
      </c>
      <c r="E200" s="92">
        <f t="shared" si="2"/>
        <v>-167032.45518079738</v>
      </c>
      <c r="F200" s="92">
        <f t="shared" si="7"/>
        <v>79197.63955563218</v>
      </c>
      <c r="G200" s="82"/>
      <c r="H200" s="82"/>
      <c r="I200" s="82"/>
      <c r="J200" s="82"/>
      <c r="K200" s="82"/>
      <c r="L200" s="82"/>
      <c r="M200" s="82"/>
      <c r="N200" s="82"/>
      <c r="O200" s="82"/>
      <c r="P200" s="82"/>
      <c r="Q200" s="82"/>
      <c r="R200" s="82"/>
      <c r="S200" s="82"/>
      <c r="T200" s="82"/>
      <c r="U200" s="82"/>
      <c r="V200" s="82"/>
      <c r="W200" s="82"/>
      <c r="X200" s="82"/>
      <c r="Y200" s="82"/>
      <c r="Z200" s="82"/>
    </row>
    <row r="201" spans="1:26" x14ac:dyDescent="0.45">
      <c r="A201" s="82">
        <v>196</v>
      </c>
      <c r="B201" s="92">
        <f t="shared" si="3"/>
        <v>-167032.45518079738</v>
      </c>
      <c r="C201" s="92">
        <f t="shared" si="0"/>
        <v>-588.09343594905738</v>
      </c>
      <c r="D201" s="92">
        <f t="shared" si="1"/>
        <v>3583.7349474179282</v>
      </c>
      <c r="E201" s="92">
        <f t="shared" si="2"/>
        <v>-170616.1901282153</v>
      </c>
      <c r="F201" s="92">
        <f t="shared" si="7"/>
        <v>78609.546119683117</v>
      </c>
      <c r="G201" s="82"/>
      <c r="H201" s="82"/>
      <c r="I201" s="82"/>
      <c r="J201" s="82"/>
      <c r="K201" s="82"/>
      <c r="L201" s="82"/>
      <c r="M201" s="82"/>
      <c r="N201" s="82"/>
      <c r="O201" s="82"/>
      <c r="P201" s="82"/>
      <c r="Q201" s="82"/>
      <c r="R201" s="82"/>
      <c r="S201" s="82"/>
      <c r="T201" s="82"/>
      <c r="U201" s="82"/>
      <c r="V201" s="82"/>
      <c r="W201" s="82"/>
      <c r="X201" s="82"/>
      <c r="Y201" s="82"/>
      <c r="Z201" s="82"/>
    </row>
    <row r="202" spans="1:26" x14ac:dyDescent="0.45">
      <c r="A202" s="82">
        <v>197</v>
      </c>
      <c r="B202" s="92">
        <f t="shared" si="3"/>
        <v>-170616.1901282153</v>
      </c>
      <c r="C202" s="92">
        <f t="shared" si="0"/>
        <v>-600.71116940975799</v>
      </c>
      <c r="D202" s="92">
        <f t="shared" si="1"/>
        <v>3596.3526808786287</v>
      </c>
      <c r="E202" s="92">
        <f t="shared" si="2"/>
        <v>-174212.54280909392</v>
      </c>
      <c r="F202" s="92">
        <f t="shared" si="7"/>
        <v>78008.834950273362</v>
      </c>
      <c r="G202" s="82"/>
      <c r="H202" s="82"/>
      <c r="I202" s="82"/>
      <c r="J202" s="82"/>
      <c r="K202" s="82"/>
      <c r="L202" s="82"/>
      <c r="M202" s="82"/>
      <c r="N202" s="82"/>
      <c r="O202" s="82"/>
      <c r="P202" s="82"/>
      <c r="Q202" s="82"/>
      <c r="R202" s="82"/>
      <c r="S202" s="82"/>
      <c r="T202" s="82"/>
      <c r="U202" s="82"/>
      <c r="V202" s="82"/>
      <c r="W202" s="82"/>
      <c r="X202" s="82"/>
      <c r="Y202" s="82"/>
      <c r="Z202" s="82"/>
    </row>
    <row r="203" spans="1:26" x14ac:dyDescent="0.45">
      <c r="A203" s="82">
        <v>198</v>
      </c>
      <c r="B203" s="92">
        <f t="shared" si="3"/>
        <v>-174212.54280909392</v>
      </c>
      <c r="C203" s="92">
        <f t="shared" si="0"/>
        <v>-613.37332780701809</v>
      </c>
      <c r="D203" s="92">
        <f t="shared" si="1"/>
        <v>3609.0148392758888</v>
      </c>
      <c r="E203" s="92">
        <f t="shared" si="2"/>
        <v>-177821.55764836981</v>
      </c>
      <c r="F203" s="92">
        <f t="shared" si="7"/>
        <v>77395.461622466348</v>
      </c>
      <c r="G203" s="82"/>
      <c r="H203" s="82"/>
      <c r="I203" s="82"/>
      <c r="J203" s="82"/>
      <c r="K203" s="82"/>
      <c r="L203" s="82"/>
      <c r="M203" s="82"/>
      <c r="N203" s="82"/>
      <c r="O203" s="82"/>
      <c r="P203" s="82"/>
      <c r="Q203" s="82"/>
      <c r="R203" s="82"/>
      <c r="S203" s="82"/>
      <c r="T203" s="82"/>
      <c r="U203" s="82"/>
      <c r="V203" s="82"/>
      <c r="W203" s="82"/>
      <c r="X203" s="82"/>
      <c r="Y203" s="82"/>
      <c r="Z203" s="82"/>
    </row>
    <row r="204" spans="1:26" x14ac:dyDescent="0.45">
      <c r="A204" s="82">
        <v>199</v>
      </c>
      <c r="B204" s="92">
        <f t="shared" si="3"/>
        <v>-177821.55764836981</v>
      </c>
      <c r="C204" s="92">
        <f t="shared" si="0"/>
        <v>-626.08006755363533</v>
      </c>
      <c r="D204" s="92">
        <f t="shared" si="1"/>
        <v>3621.7215790225059</v>
      </c>
      <c r="E204" s="92">
        <f t="shared" si="2"/>
        <v>-181443.27922739231</v>
      </c>
      <c r="F204" s="92">
        <f t="shared" si="7"/>
        <v>76769.381554912718</v>
      </c>
      <c r="G204" s="82"/>
      <c r="H204" s="82"/>
      <c r="I204" s="82"/>
      <c r="J204" s="82"/>
      <c r="K204" s="82"/>
      <c r="L204" s="82"/>
      <c r="M204" s="82"/>
      <c r="N204" s="82"/>
      <c r="O204" s="82"/>
      <c r="P204" s="82"/>
      <c r="Q204" s="82"/>
      <c r="R204" s="82"/>
      <c r="S204" s="82"/>
      <c r="T204" s="82"/>
      <c r="U204" s="82"/>
      <c r="V204" s="82"/>
      <c r="W204" s="82"/>
      <c r="X204" s="82"/>
      <c r="Y204" s="82"/>
      <c r="Z204" s="82"/>
    </row>
    <row r="205" spans="1:26" x14ac:dyDescent="0.45">
      <c r="A205" s="82">
        <v>200</v>
      </c>
      <c r="B205" s="92">
        <f t="shared" si="3"/>
        <v>-181443.27922739231</v>
      </c>
      <c r="C205" s="92">
        <f t="shared" si="0"/>
        <v>-638.83154561311039</v>
      </c>
      <c r="D205" s="92">
        <f t="shared" si="1"/>
        <v>3634.4730570819811</v>
      </c>
      <c r="E205" s="92">
        <f t="shared" si="2"/>
        <v>-185077.75228447429</v>
      </c>
      <c r="F205" s="92">
        <f t="shared" si="7"/>
        <v>76130.550009299608</v>
      </c>
      <c r="G205" s="82"/>
      <c r="H205" s="82"/>
      <c r="I205" s="82"/>
      <c r="J205" s="82"/>
      <c r="K205" s="82"/>
      <c r="L205" s="82"/>
      <c r="M205" s="82"/>
      <c r="N205" s="82"/>
      <c r="O205" s="82"/>
      <c r="P205" s="82"/>
      <c r="Q205" s="82"/>
      <c r="R205" s="82"/>
      <c r="S205" s="82"/>
      <c r="T205" s="82"/>
      <c r="U205" s="82"/>
      <c r="V205" s="82"/>
      <c r="W205" s="82"/>
      <c r="X205" s="82"/>
      <c r="Y205" s="82"/>
      <c r="Z205" s="82"/>
    </row>
    <row r="206" spans="1:26" x14ac:dyDescent="0.45">
      <c r="A206" s="82">
        <v>201</v>
      </c>
      <c r="B206" s="92">
        <f t="shared" si="3"/>
        <v>-185077.75228447429</v>
      </c>
      <c r="C206" s="92">
        <f t="shared" si="0"/>
        <v>-651.62791950158646</v>
      </c>
      <c r="D206" s="92">
        <f t="shared" si="1"/>
        <v>3647.2694309704571</v>
      </c>
      <c r="E206" s="92">
        <f t="shared" si="2"/>
        <v>-188725.02171544475</v>
      </c>
      <c r="F206" s="92">
        <f t="shared" si="7"/>
        <v>75478.922089798027</v>
      </c>
      <c r="G206" s="82"/>
      <c r="H206" s="82"/>
      <c r="I206" s="82"/>
      <c r="J206" s="82"/>
      <c r="K206" s="82"/>
      <c r="L206" s="82"/>
      <c r="M206" s="82"/>
      <c r="N206" s="82"/>
      <c r="O206" s="82"/>
      <c r="P206" s="82"/>
      <c r="Q206" s="82"/>
      <c r="R206" s="82"/>
      <c r="S206" s="82"/>
      <c r="T206" s="82"/>
      <c r="U206" s="82"/>
      <c r="V206" s="82"/>
      <c r="W206" s="82"/>
      <c r="X206" s="82"/>
      <c r="Y206" s="82"/>
      <c r="Z206" s="82"/>
    </row>
    <row r="207" spans="1:26" x14ac:dyDescent="0.45">
      <c r="A207" s="82">
        <v>202</v>
      </c>
      <c r="B207" s="92">
        <f t="shared" si="3"/>
        <v>-188725.02171544475</v>
      </c>
      <c r="C207" s="92">
        <f t="shared" si="0"/>
        <v>-664.469347289795</v>
      </c>
      <c r="D207" s="92">
        <f t="shared" si="1"/>
        <v>3660.1108587586659</v>
      </c>
      <c r="E207" s="92">
        <f t="shared" si="2"/>
        <v>-192385.13257420342</v>
      </c>
      <c r="F207" s="92">
        <f t="shared" si="7"/>
        <v>74814.452742508234</v>
      </c>
      <c r="G207" s="82"/>
      <c r="H207" s="82"/>
      <c r="I207" s="82"/>
      <c r="J207" s="82"/>
      <c r="K207" s="82"/>
      <c r="L207" s="82"/>
      <c r="M207" s="82"/>
      <c r="N207" s="82"/>
      <c r="O207" s="82"/>
      <c r="P207" s="82"/>
      <c r="Q207" s="82"/>
      <c r="R207" s="82"/>
      <c r="S207" s="82"/>
      <c r="T207" s="82"/>
      <c r="U207" s="82"/>
      <c r="V207" s="82"/>
      <c r="W207" s="82"/>
      <c r="X207" s="82"/>
      <c r="Y207" s="82"/>
      <c r="Z207" s="82"/>
    </row>
    <row r="208" spans="1:26" x14ac:dyDescent="0.45">
      <c r="A208" s="82">
        <v>203</v>
      </c>
      <c r="B208" s="92">
        <f t="shared" si="3"/>
        <v>-192385.13257420342</v>
      </c>
      <c r="C208" s="92">
        <f t="shared" si="0"/>
        <v>-677.35598760500784</v>
      </c>
      <c r="D208" s="92">
        <f t="shared" si="1"/>
        <v>3672.9974990738783</v>
      </c>
      <c r="E208" s="92">
        <f t="shared" si="2"/>
        <v>-196058.13007327731</v>
      </c>
      <c r="F208" s="92">
        <f t="shared" si="7"/>
        <v>74137.096754903221</v>
      </c>
      <c r="G208" s="82"/>
      <c r="H208" s="82"/>
      <c r="I208" s="82"/>
      <c r="J208" s="82"/>
      <c r="K208" s="82"/>
      <c r="L208" s="82"/>
      <c r="M208" s="82"/>
      <c r="N208" s="82"/>
      <c r="O208" s="82"/>
      <c r="P208" s="82"/>
      <c r="Q208" s="82"/>
      <c r="R208" s="82"/>
      <c r="S208" s="82"/>
      <c r="T208" s="82"/>
      <c r="U208" s="82"/>
      <c r="V208" s="82"/>
      <c r="W208" s="82"/>
      <c r="X208" s="82"/>
      <c r="Y208" s="82"/>
      <c r="Z208" s="82"/>
    </row>
    <row r="209" spans="1:26" x14ac:dyDescent="0.45">
      <c r="A209" s="82">
        <v>204</v>
      </c>
      <c r="B209" s="92">
        <f t="shared" si="3"/>
        <v>-196058.13007327731</v>
      </c>
      <c r="C209" s="92">
        <f t="shared" si="0"/>
        <v>-690.28799963299707</v>
      </c>
      <c r="D209" s="92">
        <f t="shared" si="1"/>
        <v>3685.9295111018678</v>
      </c>
      <c r="E209" s="92">
        <f t="shared" si="2"/>
        <v>-199744.05958437917</v>
      </c>
      <c r="F209" s="92">
        <f t="shared" si="7"/>
        <v>73446.80875527022</v>
      </c>
      <c r="G209" s="82"/>
      <c r="H209" s="82"/>
      <c r="I209" s="82"/>
      <c r="J209" s="82"/>
      <c r="K209" s="82"/>
      <c r="L209" s="82"/>
      <c r="M209" s="82"/>
      <c r="N209" s="82"/>
      <c r="O209" s="82"/>
      <c r="P209" s="82"/>
      <c r="Q209" s="82"/>
      <c r="R209" s="82"/>
      <c r="S209" s="82"/>
      <c r="T209" s="82"/>
      <c r="U209" s="82"/>
      <c r="V209" s="82"/>
      <c r="W209" s="82"/>
      <c r="X209" s="82"/>
      <c r="Y209" s="82"/>
      <c r="Z209" s="82"/>
    </row>
    <row r="210" spans="1:26" x14ac:dyDescent="0.45">
      <c r="A210" s="82">
        <v>205</v>
      </c>
      <c r="B210" s="92">
        <f t="shared" si="3"/>
        <v>-199744.05958437917</v>
      </c>
      <c r="C210" s="92">
        <f t="shared" si="0"/>
        <v>-703.26554312000155</v>
      </c>
      <c r="D210" s="92">
        <f t="shared" si="1"/>
        <v>3698.9070545888721</v>
      </c>
      <c r="E210" s="92">
        <f t="shared" si="2"/>
        <v>-203442.96663896804</v>
      </c>
      <c r="F210" s="92">
        <f t="shared" si="7"/>
        <v>72743.543212150224</v>
      </c>
      <c r="G210" s="82"/>
      <c r="H210" s="82"/>
      <c r="I210" s="82"/>
      <c r="J210" s="82"/>
      <c r="K210" s="82"/>
      <c r="L210" s="82"/>
      <c r="M210" s="82"/>
      <c r="N210" s="82"/>
      <c r="O210" s="82"/>
      <c r="P210" s="82"/>
      <c r="Q210" s="82"/>
      <c r="R210" s="82"/>
      <c r="S210" s="82"/>
      <c r="T210" s="82"/>
      <c r="U210" s="82"/>
      <c r="V210" s="82"/>
      <c r="W210" s="82"/>
      <c r="X210" s="82"/>
      <c r="Y210" s="82"/>
      <c r="Z210" s="82"/>
    </row>
    <row r="211" spans="1:26" x14ac:dyDescent="0.45">
      <c r="A211" s="82">
        <v>206</v>
      </c>
      <c r="B211" s="92">
        <f t="shared" si="3"/>
        <v>-203442.96663896804</v>
      </c>
      <c r="C211" s="92">
        <f t="shared" si="0"/>
        <v>-716.28877837469986</v>
      </c>
      <c r="D211" s="92">
        <f t="shared" si="1"/>
        <v>3711.9302898435708</v>
      </c>
      <c r="E211" s="92">
        <f t="shared" si="2"/>
        <v>-207154.89692881162</v>
      </c>
      <c r="F211" s="92">
        <f t="shared" si="7"/>
        <v>72027.254433775524</v>
      </c>
      <c r="G211" s="82"/>
      <c r="H211" s="82"/>
      <c r="I211" s="82"/>
      <c r="J211" s="82"/>
      <c r="K211" s="82"/>
      <c r="L211" s="82"/>
      <c r="M211" s="82"/>
      <c r="N211" s="82"/>
      <c r="O211" s="82"/>
      <c r="P211" s="82"/>
      <c r="Q211" s="82"/>
      <c r="R211" s="82"/>
      <c r="S211" s="82"/>
      <c r="T211" s="82"/>
      <c r="U211" s="82"/>
      <c r="V211" s="82"/>
      <c r="W211" s="82"/>
      <c r="X211" s="82"/>
      <c r="Y211" s="82"/>
      <c r="Z211" s="82"/>
    </row>
    <row r="212" spans="1:26" x14ac:dyDescent="0.45">
      <c r="A212" s="82">
        <v>207</v>
      </c>
      <c r="B212" s="92">
        <f t="shared" si="3"/>
        <v>-207154.89692881162</v>
      </c>
      <c r="C212" s="92">
        <f t="shared" si="0"/>
        <v>-729.35786627019081</v>
      </c>
      <c r="D212" s="92">
        <f t="shared" si="1"/>
        <v>3724.9993777390614</v>
      </c>
      <c r="E212" s="92">
        <f t="shared" si="2"/>
        <v>-210879.89630655068</v>
      </c>
      <c r="F212" s="92">
        <f t="shared" si="7"/>
        <v>71297.896567505333</v>
      </c>
      <c r="G212" s="82"/>
      <c r="H212" s="82"/>
      <c r="I212" s="82"/>
      <c r="J212" s="82"/>
      <c r="K212" s="82"/>
      <c r="L212" s="82"/>
      <c r="M212" s="82"/>
      <c r="N212" s="82"/>
      <c r="O212" s="82"/>
      <c r="P212" s="82"/>
      <c r="Q212" s="82"/>
      <c r="R212" s="82"/>
      <c r="S212" s="82"/>
      <c r="T212" s="82"/>
      <c r="U212" s="82"/>
      <c r="V212" s="82"/>
      <c r="W212" s="82"/>
      <c r="X212" s="82"/>
      <c r="Y212" s="82"/>
      <c r="Z212" s="82"/>
    </row>
    <row r="213" spans="1:26" x14ac:dyDescent="0.45">
      <c r="A213" s="82">
        <v>208</v>
      </c>
      <c r="B213" s="92">
        <f t="shared" si="3"/>
        <v>-210879.89630655068</v>
      </c>
      <c r="C213" s="92">
        <f t="shared" si="0"/>
        <v>-742.47296824598038</v>
      </c>
      <c r="D213" s="92">
        <f t="shared" si="1"/>
        <v>3738.1144797148509</v>
      </c>
      <c r="E213" s="92">
        <f t="shared" si="2"/>
        <v>-214618.01078626554</v>
      </c>
      <c r="F213" s="92">
        <f t="shared" si="7"/>
        <v>70555.423599259346</v>
      </c>
      <c r="G213" s="82"/>
      <c r="H213" s="82"/>
      <c r="I213" s="82"/>
      <c r="J213" s="82"/>
      <c r="K213" s="82"/>
      <c r="L213" s="82"/>
      <c r="M213" s="82"/>
      <c r="N213" s="82"/>
      <c r="O213" s="82"/>
      <c r="P213" s="82"/>
      <c r="Q213" s="82"/>
      <c r="R213" s="82"/>
      <c r="S213" s="82"/>
      <c r="T213" s="82"/>
      <c r="U213" s="82"/>
      <c r="V213" s="82"/>
      <c r="W213" s="82"/>
      <c r="X213" s="82"/>
      <c r="Y213" s="82"/>
      <c r="Z213" s="82"/>
    </row>
    <row r="214" spans="1:26" x14ac:dyDescent="0.45">
      <c r="A214" s="82">
        <v>209</v>
      </c>
      <c r="B214" s="92">
        <f t="shared" si="3"/>
        <v>-214618.01078626554</v>
      </c>
      <c r="C214" s="92">
        <f t="shared" si="0"/>
        <v>-755.63424630997645</v>
      </c>
      <c r="D214" s="92">
        <f t="shared" si="1"/>
        <v>3751.275757778847</v>
      </c>
      <c r="E214" s="92">
        <f t="shared" si="2"/>
        <v>-218369.28654404439</v>
      </c>
      <c r="F214" s="92">
        <f t="shared" si="7"/>
        <v>69799.789352949374</v>
      </c>
      <c r="G214" s="82"/>
      <c r="H214" s="82"/>
      <c r="I214" s="82"/>
      <c r="J214" s="82"/>
      <c r="K214" s="82"/>
      <c r="L214" s="82"/>
      <c r="M214" s="82"/>
      <c r="N214" s="82"/>
      <c r="O214" s="82"/>
      <c r="P214" s="82"/>
      <c r="Q214" s="82"/>
      <c r="R214" s="82"/>
      <c r="S214" s="82"/>
      <c r="T214" s="82"/>
      <c r="U214" s="82"/>
      <c r="V214" s="82"/>
      <c r="W214" s="82"/>
      <c r="X214" s="82"/>
      <c r="Y214" s="82"/>
      <c r="Z214" s="82"/>
    </row>
    <row r="215" spans="1:26" x14ac:dyDescent="0.45">
      <c r="A215" s="82">
        <v>210</v>
      </c>
      <c r="B215" s="92">
        <f t="shared" si="3"/>
        <v>-218369.28654404439</v>
      </c>
      <c r="C215" s="92">
        <f t="shared" si="0"/>
        <v>-768.84186304048956</v>
      </c>
      <c r="D215" s="92">
        <f t="shared" si="1"/>
        <v>3764.4833745093601</v>
      </c>
      <c r="E215" s="92">
        <f t="shared" si="2"/>
        <v>-222133.76991855373</v>
      </c>
      <c r="F215" s="92">
        <f t="shared" si="7"/>
        <v>69030.947489908882</v>
      </c>
      <c r="G215" s="82"/>
      <c r="H215" s="82"/>
      <c r="I215" s="82"/>
      <c r="J215" s="82"/>
      <c r="K215" s="82"/>
      <c r="L215" s="82"/>
      <c r="M215" s="82"/>
      <c r="N215" s="82"/>
      <c r="O215" s="82"/>
      <c r="P215" s="82"/>
      <c r="Q215" s="82"/>
      <c r="R215" s="82"/>
      <c r="S215" s="82"/>
      <c r="T215" s="82"/>
      <c r="U215" s="82"/>
      <c r="V215" s="82"/>
      <c r="W215" s="82"/>
      <c r="X215" s="82"/>
      <c r="Y215" s="82"/>
      <c r="Z215" s="82"/>
    </row>
    <row r="216" spans="1:26" x14ac:dyDescent="0.45">
      <c r="A216" s="82">
        <v>211</v>
      </c>
      <c r="B216" s="92">
        <f t="shared" si="3"/>
        <v>-222133.76991855373</v>
      </c>
      <c r="C216" s="92">
        <f t="shared" si="0"/>
        <v>-782.09598158824122</v>
      </c>
      <c r="D216" s="92">
        <f t="shared" si="1"/>
        <v>3777.7374930571118</v>
      </c>
      <c r="E216" s="92">
        <f t="shared" si="2"/>
        <v>-225911.50741161086</v>
      </c>
      <c r="F216" s="92">
        <f t="shared" si="7"/>
        <v>68248.851508320644</v>
      </c>
      <c r="G216" s="82"/>
      <c r="H216" s="82"/>
      <c r="I216" s="82"/>
      <c r="J216" s="82"/>
      <c r="K216" s="82"/>
      <c r="L216" s="82"/>
      <c r="M216" s="82"/>
      <c r="N216" s="82"/>
      <c r="O216" s="82"/>
      <c r="P216" s="82"/>
      <c r="Q216" s="82"/>
      <c r="R216" s="82"/>
      <c r="S216" s="82"/>
      <c r="T216" s="82"/>
      <c r="U216" s="82"/>
      <c r="V216" s="82"/>
      <c r="W216" s="82"/>
      <c r="X216" s="82"/>
      <c r="Y216" s="82"/>
      <c r="Z216" s="82"/>
    </row>
    <row r="217" spans="1:26" x14ac:dyDescent="0.45">
      <c r="A217" s="82">
        <v>212</v>
      </c>
      <c r="B217" s="92">
        <f t="shared" si="3"/>
        <v>-225911.50741161086</v>
      </c>
      <c r="C217" s="92">
        <f t="shared" si="0"/>
        <v>-795.39676567837978</v>
      </c>
      <c r="D217" s="92">
        <f t="shared" si="1"/>
        <v>3791.0382771472505</v>
      </c>
      <c r="E217" s="92">
        <f t="shared" si="2"/>
        <v>-229702.54568875811</v>
      </c>
      <c r="F217" s="92">
        <f t="shared" si="7"/>
        <v>67453.454742642265</v>
      </c>
      <c r="G217" s="82"/>
      <c r="H217" s="82"/>
      <c r="I217" s="82"/>
      <c r="J217" s="82"/>
      <c r="K217" s="82"/>
      <c r="L217" s="82"/>
      <c r="M217" s="82"/>
      <c r="N217" s="82"/>
      <c r="O217" s="82"/>
      <c r="P217" s="82"/>
      <c r="Q217" s="82"/>
      <c r="R217" s="82"/>
      <c r="S217" s="82"/>
      <c r="T217" s="82"/>
      <c r="U217" s="82"/>
      <c r="V217" s="82"/>
      <c r="W217" s="82"/>
      <c r="X217" s="82"/>
      <c r="Y217" s="82"/>
      <c r="Z217" s="82"/>
    </row>
    <row r="218" spans="1:26" x14ac:dyDescent="0.45">
      <c r="A218" s="82">
        <v>213</v>
      </c>
      <c r="B218" s="92">
        <f t="shared" si="3"/>
        <v>-229702.54568875811</v>
      </c>
      <c r="C218" s="92">
        <f t="shared" si="0"/>
        <v>-808.74437961250237</v>
      </c>
      <c r="D218" s="92">
        <f t="shared" si="1"/>
        <v>3804.3858910813733</v>
      </c>
      <c r="E218" s="92">
        <f t="shared" si="2"/>
        <v>-233506.9315798395</v>
      </c>
      <c r="F218" s="92">
        <f t="shared" si="7"/>
        <v>66644.710363029764</v>
      </c>
      <c r="G218" s="82"/>
      <c r="H218" s="82"/>
      <c r="I218" s="82"/>
      <c r="J218" s="82"/>
      <c r="K218" s="82"/>
      <c r="L218" s="82"/>
      <c r="M218" s="82"/>
      <c r="N218" s="82"/>
      <c r="O218" s="82"/>
      <c r="P218" s="82"/>
      <c r="Q218" s="82"/>
      <c r="R218" s="82"/>
      <c r="S218" s="82"/>
      <c r="T218" s="82"/>
      <c r="U218" s="82"/>
      <c r="V218" s="82"/>
      <c r="W218" s="82"/>
      <c r="X218" s="82"/>
      <c r="Y218" s="82"/>
      <c r="Z218" s="82"/>
    </row>
    <row r="219" spans="1:26" x14ac:dyDescent="0.45">
      <c r="A219" s="82">
        <v>214</v>
      </c>
      <c r="B219" s="92">
        <f t="shared" si="3"/>
        <v>-233506.9315798395</v>
      </c>
      <c r="C219" s="92">
        <f t="shared" si="0"/>
        <v>-822.13898827068476</v>
      </c>
      <c r="D219" s="92">
        <f t="shared" si="1"/>
        <v>3817.7804997395556</v>
      </c>
      <c r="E219" s="92">
        <f t="shared" si="2"/>
        <v>-237324.71207957904</v>
      </c>
      <c r="F219" s="92">
        <f t="shared" si="7"/>
        <v>65822.571374759078</v>
      </c>
      <c r="G219" s="82"/>
      <c r="H219" s="82"/>
      <c r="I219" s="82"/>
      <c r="J219" s="82"/>
      <c r="K219" s="82"/>
      <c r="L219" s="82"/>
      <c r="M219" s="82"/>
      <c r="N219" s="82"/>
      <c r="O219" s="82"/>
      <c r="P219" s="82"/>
      <c r="Q219" s="82"/>
      <c r="R219" s="82"/>
      <c r="S219" s="82"/>
      <c r="T219" s="82"/>
      <c r="U219" s="82"/>
      <c r="V219" s="82"/>
      <c r="W219" s="82"/>
      <c r="X219" s="82"/>
      <c r="Y219" s="82"/>
      <c r="Z219" s="82"/>
    </row>
    <row r="220" spans="1:26" x14ac:dyDescent="0.45">
      <c r="A220" s="82">
        <v>215</v>
      </c>
      <c r="B220" s="92">
        <f t="shared" si="3"/>
        <v>-237324.71207957904</v>
      </c>
      <c r="C220" s="92">
        <f t="shared" si="0"/>
        <v>-835.58075711351773</v>
      </c>
      <c r="D220" s="92">
        <f t="shared" si="1"/>
        <v>3831.2222685823886</v>
      </c>
      <c r="E220" s="92">
        <f t="shared" si="2"/>
        <v>-241155.93434816142</v>
      </c>
      <c r="F220" s="92">
        <f t="shared" si="7"/>
        <v>64986.990617645562</v>
      </c>
      <c r="G220" s="82"/>
      <c r="H220" s="82"/>
      <c r="I220" s="82"/>
      <c r="J220" s="82"/>
      <c r="K220" s="82"/>
      <c r="L220" s="82"/>
      <c r="M220" s="82"/>
      <c r="N220" s="82"/>
      <c r="O220" s="82"/>
      <c r="P220" s="82"/>
      <c r="Q220" s="82"/>
      <c r="R220" s="82"/>
      <c r="S220" s="82"/>
      <c r="T220" s="82"/>
      <c r="U220" s="82"/>
      <c r="V220" s="82"/>
      <c r="W220" s="82"/>
      <c r="X220" s="82"/>
      <c r="Y220" s="82"/>
      <c r="Z220" s="82"/>
    </row>
    <row r="221" spans="1:26" x14ac:dyDescent="0.45">
      <c r="A221" s="82">
        <v>216</v>
      </c>
      <c r="B221" s="92">
        <f t="shared" si="3"/>
        <v>-241155.93434816142</v>
      </c>
      <c r="C221" s="92">
        <f t="shared" si="0"/>
        <v>-849.0698521841515</v>
      </c>
      <c r="D221" s="92">
        <f t="shared" si="1"/>
        <v>3844.7113636530221</v>
      </c>
      <c r="E221" s="92">
        <f t="shared" si="2"/>
        <v>-245000.64571181443</v>
      </c>
      <c r="F221" s="92">
        <f t="shared" si="7"/>
        <v>64137.920765461407</v>
      </c>
      <c r="G221" s="82"/>
      <c r="H221" s="82"/>
      <c r="I221" s="82"/>
      <c r="J221" s="82"/>
      <c r="K221" s="82"/>
      <c r="L221" s="82"/>
      <c r="M221" s="82"/>
      <c r="N221" s="82"/>
      <c r="O221" s="82"/>
      <c r="P221" s="82"/>
      <c r="Q221" s="82"/>
      <c r="R221" s="82"/>
      <c r="S221" s="82"/>
      <c r="T221" s="82"/>
      <c r="U221" s="82"/>
      <c r="V221" s="82"/>
      <c r="W221" s="82"/>
      <c r="X221" s="82"/>
      <c r="Y221" s="82"/>
      <c r="Z221" s="82"/>
    </row>
    <row r="222" spans="1:26" x14ac:dyDescent="0.45">
      <c r="A222" s="82">
        <v>217</v>
      </c>
      <c r="B222" s="92">
        <f t="shared" si="3"/>
        <v>-245000.64571181443</v>
      </c>
      <c r="C222" s="92">
        <f t="shared" si="0"/>
        <v>-862.60644011034651</v>
      </c>
      <c r="D222" s="92">
        <f t="shared" si="1"/>
        <v>3858.2479515792174</v>
      </c>
      <c r="E222" s="92">
        <f t="shared" si="2"/>
        <v>-248858.89366339365</v>
      </c>
      <c r="F222" s="92">
        <f t="shared" si="7"/>
        <v>63275.314325351064</v>
      </c>
      <c r="G222" s="82"/>
      <c r="H222" s="82"/>
      <c r="I222" s="82"/>
      <c r="J222" s="82"/>
      <c r="K222" s="82"/>
      <c r="L222" s="82"/>
      <c r="M222" s="82"/>
      <c r="N222" s="82"/>
      <c r="O222" s="82"/>
      <c r="P222" s="82"/>
      <c r="Q222" s="82"/>
      <c r="R222" s="82"/>
      <c r="S222" s="82"/>
      <c r="T222" s="82"/>
      <c r="U222" s="82"/>
      <c r="V222" s="82"/>
      <c r="W222" s="82"/>
      <c r="X222" s="82"/>
      <c r="Y222" s="82"/>
      <c r="Z222" s="82"/>
    </row>
    <row r="223" spans="1:26" x14ac:dyDescent="0.45">
      <c r="A223" s="82">
        <v>218</v>
      </c>
      <c r="B223" s="92">
        <f t="shared" si="3"/>
        <v>-248858.89366339365</v>
      </c>
      <c r="C223" s="92">
        <f t="shared" si="0"/>
        <v>-876.19068810653175</v>
      </c>
      <c r="D223" s="92">
        <f t="shared" si="1"/>
        <v>3871.8321995754022</v>
      </c>
      <c r="E223" s="92">
        <f t="shared" si="2"/>
        <v>-252730.72586296906</v>
      </c>
      <c r="F223" s="92">
        <f t="shared" si="7"/>
        <v>62399.123637244535</v>
      </c>
      <c r="G223" s="82"/>
      <c r="H223" s="82"/>
      <c r="I223" s="82"/>
      <c r="J223" s="82"/>
      <c r="K223" s="82"/>
      <c r="L223" s="82"/>
      <c r="M223" s="82"/>
      <c r="N223" s="82"/>
      <c r="O223" s="82"/>
      <c r="P223" s="82"/>
      <c r="Q223" s="82"/>
      <c r="R223" s="82"/>
      <c r="S223" s="82"/>
      <c r="T223" s="82"/>
      <c r="U223" s="82"/>
      <c r="V223" s="82"/>
      <c r="W223" s="82"/>
      <c r="X223" s="82"/>
      <c r="Y223" s="82"/>
      <c r="Z223" s="82"/>
    </row>
    <row r="224" spans="1:26" x14ac:dyDescent="0.45">
      <c r="A224" s="82">
        <v>219</v>
      </c>
      <c r="B224" s="92">
        <f t="shared" si="3"/>
        <v>-252730.72586296906</v>
      </c>
      <c r="C224" s="92">
        <f t="shared" si="0"/>
        <v>-889.82276397587009</v>
      </c>
      <c r="D224" s="92">
        <f t="shared" si="1"/>
        <v>3885.4642754447409</v>
      </c>
      <c r="E224" s="92">
        <f t="shared" si="2"/>
        <v>-256616.1901384138</v>
      </c>
      <c r="F224" s="92">
        <f t="shared" si="7"/>
        <v>61509.300873268665</v>
      </c>
      <c r="G224" s="82"/>
      <c r="H224" s="82"/>
      <c r="I224" s="82"/>
      <c r="J224" s="82"/>
      <c r="K224" s="82"/>
      <c r="L224" s="82"/>
      <c r="M224" s="82"/>
      <c r="N224" s="82"/>
      <c r="O224" s="82"/>
      <c r="P224" s="82"/>
      <c r="Q224" s="82"/>
      <c r="R224" s="82"/>
      <c r="S224" s="82"/>
      <c r="T224" s="82"/>
      <c r="U224" s="82"/>
      <c r="V224" s="82"/>
      <c r="W224" s="82"/>
      <c r="X224" s="82"/>
      <c r="Y224" s="82"/>
      <c r="Z224" s="82"/>
    </row>
    <row r="225" spans="1:26" x14ac:dyDescent="0.45">
      <c r="A225" s="82">
        <v>220</v>
      </c>
      <c r="B225" s="92">
        <f t="shared" si="3"/>
        <v>-256616.1901384138</v>
      </c>
      <c r="C225" s="92">
        <f t="shared" si="0"/>
        <v>-903.50283611233181</v>
      </c>
      <c r="D225" s="92">
        <f t="shared" si="1"/>
        <v>3899.1443475812025</v>
      </c>
      <c r="E225" s="92">
        <f t="shared" si="2"/>
        <v>-260515.334485995</v>
      </c>
      <c r="F225" s="92">
        <f t="shared" si="7"/>
        <v>60605.798037156332</v>
      </c>
      <c r="G225" s="82"/>
      <c r="H225" s="82"/>
      <c r="I225" s="82"/>
      <c r="J225" s="82"/>
      <c r="K225" s="82"/>
      <c r="L225" s="82"/>
      <c r="M225" s="82"/>
      <c r="N225" s="82"/>
      <c r="O225" s="82"/>
      <c r="P225" s="82"/>
      <c r="Q225" s="82"/>
      <c r="R225" s="82"/>
      <c r="S225" s="82"/>
      <c r="T225" s="82"/>
      <c r="U225" s="82"/>
      <c r="V225" s="82"/>
      <c r="W225" s="82"/>
      <c r="X225" s="82"/>
      <c r="Y225" s="82"/>
      <c r="Z225" s="82"/>
    </row>
    <row r="226" spans="1:26" x14ac:dyDescent="0.45">
      <c r="A226" s="82">
        <v>221</v>
      </c>
      <c r="B226" s="92">
        <f t="shared" si="3"/>
        <v>-260515.334485995</v>
      </c>
      <c r="C226" s="92">
        <f t="shared" si="0"/>
        <v>-917.23107350277394</v>
      </c>
      <c r="D226" s="92">
        <f t="shared" si="1"/>
        <v>3912.8725849716448</v>
      </c>
      <c r="E226" s="92">
        <f t="shared" si="2"/>
        <v>-264428.20707096666</v>
      </c>
      <c r="F226" s="92">
        <f t="shared" si="7"/>
        <v>59688.56696365356</v>
      </c>
      <c r="G226" s="82"/>
      <c r="H226" s="82"/>
      <c r="I226" s="82"/>
      <c r="J226" s="82"/>
      <c r="K226" s="82"/>
      <c r="L226" s="82"/>
      <c r="M226" s="82"/>
      <c r="N226" s="82"/>
      <c r="O226" s="82"/>
      <c r="P226" s="82"/>
      <c r="Q226" s="82"/>
      <c r="R226" s="82"/>
      <c r="S226" s="82"/>
      <c r="T226" s="82"/>
      <c r="U226" s="82"/>
      <c r="V226" s="82"/>
      <c r="W226" s="82"/>
      <c r="X226" s="82"/>
      <c r="Y226" s="82"/>
      <c r="Z226" s="82"/>
    </row>
    <row r="227" spans="1:26" x14ac:dyDescent="0.45">
      <c r="A227" s="82">
        <v>222</v>
      </c>
      <c r="B227" s="92">
        <f t="shared" si="3"/>
        <v>-264428.20707096666</v>
      </c>
      <c r="C227" s="92">
        <f t="shared" si="0"/>
        <v>-931.00764572902835</v>
      </c>
      <c r="D227" s="92">
        <f t="shared" si="1"/>
        <v>3926.6491571978991</v>
      </c>
      <c r="E227" s="92">
        <f t="shared" si="2"/>
        <v>-268354.85622816457</v>
      </c>
      <c r="F227" s="92">
        <f t="shared" si="7"/>
        <v>58757.559317924533</v>
      </c>
      <c r="G227" s="82"/>
      <c r="H227" s="82"/>
      <c r="I227" s="82"/>
      <c r="J227" s="82"/>
      <c r="K227" s="82"/>
      <c r="L227" s="82"/>
      <c r="M227" s="82"/>
      <c r="N227" s="82"/>
      <c r="O227" s="82"/>
      <c r="P227" s="82"/>
      <c r="Q227" s="82"/>
      <c r="R227" s="82"/>
      <c r="S227" s="82"/>
      <c r="T227" s="82"/>
      <c r="U227" s="82"/>
      <c r="V227" s="82"/>
      <c r="W227" s="82"/>
      <c r="X227" s="82"/>
      <c r="Y227" s="82"/>
      <c r="Z227" s="82"/>
    </row>
    <row r="228" spans="1:26" x14ac:dyDescent="0.45">
      <c r="A228" s="82">
        <v>223</v>
      </c>
      <c r="B228" s="92">
        <f t="shared" si="3"/>
        <v>-268354.85622816457</v>
      </c>
      <c r="C228" s="92">
        <f t="shared" si="0"/>
        <v>-944.83272296999598</v>
      </c>
      <c r="D228" s="92">
        <f t="shared" si="1"/>
        <v>3940.4742344388669</v>
      </c>
      <c r="E228" s="92">
        <f t="shared" si="2"/>
        <v>-272295.33046260342</v>
      </c>
      <c r="F228" s="92">
        <f t="shared" si="7"/>
        <v>57812.72659495454</v>
      </c>
      <c r="G228" s="82"/>
      <c r="H228" s="82"/>
      <c r="I228" s="82"/>
      <c r="J228" s="82"/>
      <c r="K228" s="82"/>
      <c r="L228" s="82"/>
      <c r="M228" s="82"/>
      <c r="N228" s="82"/>
      <c r="O228" s="82"/>
      <c r="P228" s="82"/>
      <c r="Q228" s="82"/>
      <c r="R228" s="82"/>
      <c r="S228" s="82"/>
      <c r="T228" s="82"/>
      <c r="U228" s="82"/>
      <c r="V228" s="82"/>
      <c r="W228" s="82"/>
      <c r="X228" s="82"/>
      <c r="Y228" s="82"/>
      <c r="Z228" s="82"/>
    </row>
    <row r="229" spans="1:26" x14ac:dyDescent="0.45">
      <c r="A229" s="82">
        <v>224</v>
      </c>
      <c r="B229" s="92">
        <f t="shared" si="3"/>
        <v>-272295.33046260342</v>
      </c>
      <c r="C229" s="92">
        <f t="shared" si="0"/>
        <v>-958.70647600374946</v>
      </c>
      <c r="D229" s="92">
        <f t="shared" si="1"/>
        <v>3954.3479874726199</v>
      </c>
      <c r="E229" s="92">
        <f t="shared" si="2"/>
        <v>-276249.67845007603</v>
      </c>
      <c r="F229" s="92">
        <f t="shared" si="7"/>
        <v>56854.020118950793</v>
      </c>
      <c r="G229" s="82"/>
      <c r="H229" s="82"/>
      <c r="I229" s="82"/>
      <c r="J229" s="82"/>
      <c r="K229" s="82"/>
      <c r="L229" s="82"/>
      <c r="M229" s="82"/>
      <c r="N229" s="82"/>
      <c r="O229" s="82"/>
      <c r="P229" s="82"/>
      <c r="Q229" s="82"/>
      <c r="R229" s="82"/>
      <c r="S229" s="82"/>
      <c r="T229" s="82"/>
      <c r="U229" s="82"/>
      <c r="V229" s="82"/>
      <c r="W229" s="82"/>
      <c r="X229" s="82"/>
      <c r="Y229" s="82"/>
      <c r="Z229" s="82"/>
    </row>
    <row r="230" spans="1:26" x14ac:dyDescent="0.45">
      <c r="A230" s="82">
        <v>225</v>
      </c>
      <c r="B230" s="92">
        <f t="shared" si="3"/>
        <v>-276249.67845007603</v>
      </c>
      <c r="C230" s="92">
        <f t="shared" si="0"/>
        <v>-972.62907620964256</v>
      </c>
      <c r="D230" s="92">
        <f t="shared" si="1"/>
        <v>3968.270587678513</v>
      </c>
      <c r="E230" s="92">
        <f t="shared" si="2"/>
        <v>-280217.94903775456</v>
      </c>
      <c r="F230" s="92">
        <f t="shared" si="7"/>
        <v>55881.391042741154</v>
      </c>
      <c r="G230" s="82"/>
      <c r="H230" s="82"/>
      <c r="I230" s="82"/>
      <c r="J230" s="82"/>
      <c r="K230" s="82"/>
      <c r="L230" s="82"/>
      <c r="M230" s="82"/>
      <c r="N230" s="82"/>
      <c r="O230" s="82"/>
      <c r="P230" s="82"/>
      <c r="Q230" s="82"/>
      <c r="R230" s="82"/>
      <c r="S230" s="82"/>
      <c r="T230" s="82"/>
      <c r="U230" s="82"/>
      <c r="V230" s="82"/>
      <c r="W230" s="82"/>
      <c r="X230" s="82"/>
      <c r="Y230" s="82"/>
      <c r="Z230" s="82"/>
    </row>
    <row r="231" spans="1:26" x14ac:dyDescent="0.45">
      <c r="A231" s="82">
        <v>226</v>
      </c>
      <c r="B231" s="92">
        <f t="shared" si="3"/>
        <v>-280217.94903775456</v>
      </c>
      <c r="C231" s="92">
        <f t="shared" si="0"/>
        <v>-986.60069557042732</v>
      </c>
      <c r="D231" s="92">
        <f t="shared" si="1"/>
        <v>3982.2422070392981</v>
      </c>
      <c r="E231" s="92">
        <f t="shared" si="2"/>
        <v>-284200.19124479388</v>
      </c>
      <c r="F231" s="92">
        <f t="shared" si="7"/>
        <v>54894.790347170725</v>
      </c>
      <c r="G231" s="82"/>
      <c r="H231" s="82"/>
      <c r="I231" s="82"/>
      <c r="J231" s="82"/>
      <c r="K231" s="82"/>
      <c r="L231" s="82"/>
      <c r="M231" s="82"/>
      <c r="N231" s="82"/>
      <c r="O231" s="82"/>
      <c r="P231" s="82"/>
      <c r="Q231" s="82"/>
      <c r="R231" s="82"/>
      <c r="S231" s="82"/>
      <c r="T231" s="82"/>
      <c r="U231" s="82"/>
      <c r="V231" s="82"/>
      <c r="W231" s="82"/>
      <c r="X231" s="82"/>
      <c r="Y231" s="82"/>
      <c r="Z231" s="82"/>
    </row>
    <row r="232" spans="1:26" x14ac:dyDescent="0.45">
      <c r="A232" s="82">
        <v>227</v>
      </c>
      <c r="B232" s="92">
        <f t="shared" si="3"/>
        <v>-284200.19124479388</v>
      </c>
      <c r="C232" s="92">
        <f t="shared" si="0"/>
        <v>-1000.6215066743783</v>
      </c>
      <c r="D232" s="92">
        <f t="shared" si="1"/>
        <v>3996.2630181432492</v>
      </c>
      <c r="E232" s="92">
        <f t="shared" si="2"/>
        <v>-288196.45426293713</v>
      </c>
      <c r="F232" s="92">
        <f t="shared" si="7"/>
        <v>53894.16884049635</v>
      </c>
      <c r="G232" s="82"/>
      <c r="H232" s="82"/>
      <c r="I232" s="82"/>
      <c r="J232" s="82"/>
      <c r="K232" s="82"/>
      <c r="L232" s="82"/>
      <c r="M232" s="82"/>
      <c r="N232" s="82"/>
      <c r="O232" s="82"/>
      <c r="P232" s="82"/>
      <c r="Q232" s="82"/>
      <c r="R232" s="82"/>
      <c r="S232" s="82"/>
      <c r="T232" s="82"/>
      <c r="U232" s="82"/>
      <c r="V232" s="82"/>
      <c r="W232" s="82"/>
      <c r="X232" s="82"/>
      <c r="Y232" s="82"/>
      <c r="Z232" s="82"/>
    </row>
    <row r="233" spans="1:26" x14ac:dyDescent="0.45">
      <c r="A233" s="82">
        <v>228</v>
      </c>
      <c r="B233" s="92">
        <f t="shared" si="3"/>
        <v>-288196.45426293713</v>
      </c>
      <c r="C233" s="92">
        <f t="shared" si="0"/>
        <v>-1014.6916827174243</v>
      </c>
      <c r="D233" s="92">
        <f t="shared" si="1"/>
        <v>4010.3331941862953</v>
      </c>
      <c r="E233" s="92">
        <f t="shared" si="2"/>
        <v>-292206.7874571234</v>
      </c>
      <c r="F233" s="92">
        <f t="shared" si="7"/>
        <v>52879.477157778929</v>
      </c>
      <c r="G233" s="82"/>
      <c r="H233" s="82"/>
      <c r="I233" s="82"/>
      <c r="J233" s="82"/>
      <c r="K233" s="82"/>
      <c r="L233" s="82"/>
      <c r="M233" s="82"/>
      <c r="N233" s="82"/>
      <c r="O233" s="82"/>
      <c r="P233" s="82"/>
      <c r="Q233" s="82"/>
      <c r="R233" s="82"/>
      <c r="S233" s="82"/>
      <c r="T233" s="82"/>
      <c r="U233" s="82"/>
      <c r="V233" s="82"/>
      <c r="W233" s="82"/>
      <c r="X233" s="82"/>
      <c r="Y233" s="82"/>
      <c r="Z233" s="82"/>
    </row>
    <row r="234" spans="1:26" x14ac:dyDescent="0.45">
      <c r="A234" s="82">
        <v>229</v>
      </c>
      <c r="B234" s="92">
        <f t="shared" si="3"/>
        <v>-292206.7874571234</v>
      </c>
      <c r="C234" s="92">
        <f t="shared" si="0"/>
        <v>-1028.8113975052886</v>
      </c>
      <c r="D234" s="92">
        <f t="shared" si="1"/>
        <v>4024.4529089741591</v>
      </c>
      <c r="E234" s="92">
        <f t="shared" si="2"/>
        <v>-296231.24036609754</v>
      </c>
      <c r="F234" s="92">
        <f t="shared" si="7"/>
        <v>51850.665760273638</v>
      </c>
      <c r="G234" s="82"/>
      <c r="H234" s="82"/>
      <c r="I234" s="82"/>
      <c r="J234" s="82"/>
      <c r="K234" s="82"/>
      <c r="L234" s="82"/>
      <c r="M234" s="82"/>
      <c r="N234" s="82"/>
      <c r="O234" s="82"/>
      <c r="P234" s="82"/>
      <c r="Q234" s="82"/>
      <c r="R234" s="82"/>
      <c r="S234" s="82"/>
      <c r="T234" s="82"/>
      <c r="U234" s="82"/>
      <c r="V234" s="82"/>
      <c r="W234" s="82"/>
      <c r="X234" s="82"/>
      <c r="Y234" s="82"/>
      <c r="Z234" s="82"/>
    </row>
    <row r="235" spans="1:26" x14ac:dyDescent="0.45">
      <c r="A235" s="82">
        <v>230</v>
      </c>
      <c r="B235" s="92">
        <f t="shared" si="3"/>
        <v>-296231.24036609754</v>
      </c>
      <c r="C235" s="92">
        <f t="shared" si="0"/>
        <v>-1042.9808254556349</v>
      </c>
      <c r="D235" s="92">
        <f t="shared" si="1"/>
        <v>4038.6223369245054</v>
      </c>
      <c r="E235" s="92">
        <f t="shared" si="2"/>
        <v>-300269.86270302202</v>
      </c>
      <c r="F235" s="92">
        <f t="shared" si="7"/>
        <v>50807.684934818004</v>
      </c>
      <c r="G235" s="82"/>
      <c r="H235" s="82"/>
      <c r="I235" s="82"/>
      <c r="J235" s="82"/>
      <c r="K235" s="82"/>
      <c r="L235" s="82"/>
      <c r="M235" s="82"/>
      <c r="N235" s="82"/>
      <c r="O235" s="82"/>
      <c r="P235" s="82"/>
      <c r="Q235" s="82"/>
      <c r="R235" s="82"/>
      <c r="S235" s="82"/>
      <c r="T235" s="82"/>
      <c r="U235" s="82"/>
      <c r="V235" s="82"/>
      <c r="W235" s="82"/>
      <c r="X235" s="82"/>
      <c r="Y235" s="82"/>
      <c r="Z235" s="82"/>
    </row>
    <row r="236" spans="1:26" x14ac:dyDescent="0.45">
      <c r="A236" s="82">
        <v>231</v>
      </c>
      <c r="B236" s="92">
        <f t="shared" si="3"/>
        <v>-300269.86270302202</v>
      </c>
      <c r="C236" s="92">
        <f t="shared" si="0"/>
        <v>-1057.2001416002233</v>
      </c>
      <c r="D236" s="92">
        <f t="shared" si="1"/>
        <v>4052.8416530690938</v>
      </c>
      <c r="E236" s="92">
        <f t="shared" si="2"/>
        <v>-304322.7043560911</v>
      </c>
      <c r="F236" s="92">
        <f t="shared" si="7"/>
        <v>49750.48479321778</v>
      </c>
      <c r="G236" s="82"/>
      <c r="H236" s="82"/>
      <c r="I236" s="82"/>
      <c r="J236" s="82"/>
      <c r="K236" s="82"/>
      <c r="L236" s="82"/>
      <c r="M236" s="82"/>
      <c r="N236" s="82"/>
      <c r="O236" s="82"/>
      <c r="P236" s="82"/>
      <c r="Q236" s="82"/>
      <c r="R236" s="82"/>
      <c r="S236" s="82"/>
      <c r="T236" s="82"/>
      <c r="U236" s="82"/>
      <c r="V236" s="82"/>
      <c r="W236" s="82"/>
      <c r="X236" s="82"/>
      <c r="Y236" s="82"/>
      <c r="Z236" s="82"/>
    </row>
    <row r="237" spans="1:26" x14ac:dyDescent="0.45">
      <c r="A237" s="82">
        <v>232</v>
      </c>
      <c r="B237" s="92">
        <f t="shared" si="3"/>
        <v>-304322.7043560911</v>
      </c>
      <c r="C237" s="92">
        <f t="shared" si="0"/>
        <v>-1071.4695215870706</v>
      </c>
      <c r="D237" s="92">
        <f t="shared" si="1"/>
        <v>4067.1110330559413</v>
      </c>
      <c r="E237" s="92">
        <f t="shared" si="2"/>
        <v>-308389.81538914703</v>
      </c>
      <c r="F237" s="92">
        <f t="shared" si="7"/>
        <v>48679.015271630706</v>
      </c>
      <c r="G237" s="82"/>
      <c r="H237" s="82"/>
      <c r="I237" s="82"/>
      <c r="J237" s="82"/>
      <c r="K237" s="82"/>
      <c r="L237" s="82"/>
      <c r="M237" s="82"/>
      <c r="N237" s="82"/>
      <c r="O237" s="82"/>
      <c r="P237" s="82"/>
      <c r="Q237" s="82"/>
      <c r="R237" s="82"/>
      <c r="S237" s="82"/>
      <c r="T237" s="82"/>
      <c r="U237" s="82"/>
      <c r="V237" s="82"/>
      <c r="W237" s="82"/>
      <c r="X237" s="82"/>
      <c r="Y237" s="82"/>
      <c r="Z237" s="82"/>
    </row>
    <row r="238" spans="1:26" x14ac:dyDescent="0.45">
      <c r="A238" s="82">
        <v>233</v>
      </c>
      <c r="B238" s="92">
        <f t="shared" si="3"/>
        <v>-308389.81538914703</v>
      </c>
      <c r="C238" s="92">
        <f t="shared" si="0"/>
        <v>-1085.7891416826217</v>
      </c>
      <c r="D238" s="92">
        <f t="shared" si="1"/>
        <v>4081.4306531514922</v>
      </c>
      <c r="E238" s="92">
        <f t="shared" si="2"/>
        <v>-312471.2460422985</v>
      </c>
      <c r="F238" s="92">
        <f t="shared" si="7"/>
        <v>47593.226129948082</v>
      </c>
      <c r="G238" s="82"/>
      <c r="H238" s="82"/>
      <c r="I238" s="82"/>
      <c r="J238" s="82"/>
      <c r="K238" s="82"/>
      <c r="L238" s="82"/>
      <c r="M238" s="82"/>
      <c r="N238" s="82"/>
      <c r="O238" s="82"/>
      <c r="P238" s="82"/>
      <c r="Q238" s="82"/>
      <c r="R238" s="82"/>
      <c r="S238" s="82"/>
      <c r="T238" s="82"/>
      <c r="U238" s="82"/>
      <c r="V238" s="82"/>
      <c r="W238" s="82"/>
      <c r="X238" s="82"/>
      <c r="Y238" s="82"/>
      <c r="Z238" s="82"/>
    </row>
    <row r="239" spans="1:26" x14ac:dyDescent="0.45">
      <c r="A239" s="82">
        <v>234</v>
      </c>
      <c r="B239" s="92">
        <f t="shared" si="3"/>
        <v>-312471.2460422985</v>
      </c>
      <c r="C239" s="92">
        <f t="shared" si="0"/>
        <v>-1100.1591787739258</v>
      </c>
      <c r="D239" s="92">
        <f t="shared" si="1"/>
        <v>4095.8006902427965</v>
      </c>
      <c r="E239" s="92">
        <f t="shared" si="2"/>
        <v>-316567.04673254129</v>
      </c>
      <c r="F239" s="92">
        <f t="shared" si="7"/>
        <v>46493.066951174158</v>
      </c>
      <c r="G239" s="82"/>
      <c r="H239" s="82"/>
      <c r="I239" s="82"/>
      <c r="J239" s="82"/>
      <c r="K239" s="82"/>
      <c r="L239" s="82"/>
      <c r="M239" s="82"/>
      <c r="N239" s="82"/>
      <c r="O239" s="82"/>
      <c r="P239" s="82"/>
      <c r="Q239" s="82"/>
      <c r="R239" s="82"/>
      <c r="S239" s="82"/>
      <c r="T239" s="82"/>
      <c r="U239" s="82"/>
      <c r="V239" s="82"/>
      <c r="W239" s="82"/>
      <c r="X239" s="82"/>
      <c r="Y239" s="82"/>
      <c r="Z239" s="82"/>
    </row>
    <row r="240" spans="1:26" x14ac:dyDescent="0.45">
      <c r="A240" s="82">
        <v>235</v>
      </c>
      <c r="B240" s="92">
        <f t="shared" si="3"/>
        <v>-316567.04673254129</v>
      </c>
      <c r="C240" s="92">
        <f t="shared" si="0"/>
        <v>-1114.5798103708223</v>
      </c>
      <c r="D240" s="92">
        <f t="shared" si="1"/>
        <v>4110.2213218396928</v>
      </c>
      <c r="E240" s="92">
        <f t="shared" si="2"/>
        <v>-320677.26805438095</v>
      </c>
      <c r="F240" s="92">
        <f t="shared" si="7"/>
        <v>45378.487140803336</v>
      </c>
      <c r="G240" s="82"/>
      <c r="H240" s="82"/>
      <c r="I240" s="82"/>
      <c r="J240" s="82"/>
      <c r="K240" s="82"/>
      <c r="L240" s="82"/>
      <c r="M240" s="82"/>
      <c r="N240" s="82"/>
      <c r="O240" s="82"/>
      <c r="P240" s="82"/>
      <c r="Q240" s="82"/>
      <c r="R240" s="82"/>
      <c r="S240" s="82"/>
      <c r="T240" s="82"/>
      <c r="U240" s="82"/>
      <c r="V240" s="82"/>
      <c r="W240" s="82"/>
      <c r="X240" s="82"/>
      <c r="Y240" s="82"/>
      <c r="Z240" s="82"/>
    </row>
    <row r="241" spans="1:26" x14ac:dyDescent="0.45">
      <c r="A241" s="82">
        <v>236</v>
      </c>
      <c r="B241" s="92">
        <f t="shared" si="3"/>
        <v>-320677.26805438095</v>
      </c>
      <c r="C241" s="92">
        <f t="shared" si="0"/>
        <v>-1129.0512146081328</v>
      </c>
      <c r="D241" s="92">
        <f t="shared" si="1"/>
        <v>4124.6927260770035</v>
      </c>
      <c r="E241" s="92">
        <f t="shared" si="2"/>
        <v>-324801.96078045794</v>
      </c>
      <c r="F241" s="92">
        <f t="shared" si="7"/>
        <v>44249.435926195205</v>
      </c>
      <c r="G241" s="82"/>
      <c r="H241" s="82"/>
      <c r="I241" s="82"/>
      <c r="J241" s="82"/>
      <c r="K241" s="82"/>
      <c r="L241" s="82"/>
      <c r="M241" s="82"/>
      <c r="N241" s="82"/>
      <c r="O241" s="82"/>
      <c r="P241" s="82"/>
      <c r="Q241" s="82"/>
      <c r="R241" s="82"/>
      <c r="S241" s="82"/>
      <c r="T241" s="82"/>
      <c r="U241" s="82"/>
      <c r="V241" s="82"/>
      <c r="W241" s="82"/>
      <c r="X241" s="82"/>
      <c r="Y241" s="82"/>
      <c r="Z241" s="82"/>
    </row>
    <row r="242" spans="1:26" x14ac:dyDescent="0.45">
      <c r="A242" s="82">
        <v>237</v>
      </c>
      <c r="B242" s="92">
        <f t="shared" si="3"/>
        <v>-324801.96078045794</v>
      </c>
      <c r="C242" s="92">
        <f t="shared" si="0"/>
        <v>-1143.5735702478621</v>
      </c>
      <c r="D242" s="92">
        <f t="shared" si="1"/>
        <v>4139.215081716733</v>
      </c>
      <c r="E242" s="92">
        <f t="shared" si="2"/>
        <v>-328941.17586217466</v>
      </c>
      <c r="F242" s="92">
        <f t="shared" si="7"/>
        <v>43105.862355947342</v>
      </c>
      <c r="G242" s="82"/>
      <c r="H242" s="82"/>
      <c r="I242" s="82"/>
      <c r="J242" s="82"/>
      <c r="K242" s="82"/>
      <c r="L242" s="82"/>
      <c r="M242" s="82"/>
      <c r="N242" s="82"/>
      <c r="O242" s="82"/>
      <c r="P242" s="82"/>
      <c r="Q242" s="82"/>
      <c r="R242" s="82"/>
      <c r="S242" s="82"/>
      <c r="T242" s="82"/>
      <c r="U242" s="82"/>
      <c r="V242" s="82"/>
      <c r="W242" s="82"/>
      <c r="X242" s="82"/>
      <c r="Y242" s="82"/>
      <c r="Z242" s="82"/>
    </row>
    <row r="243" spans="1:26" x14ac:dyDescent="0.45">
      <c r="A243" s="82">
        <v>238</v>
      </c>
      <c r="B243" s="92">
        <f t="shared" si="3"/>
        <v>-328941.17586217466</v>
      </c>
      <c r="C243" s="92">
        <f t="shared" si="0"/>
        <v>-1158.1470566814064</v>
      </c>
      <c r="D243" s="92">
        <f t="shared" si="1"/>
        <v>4153.7885681502776</v>
      </c>
      <c r="E243" s="92">
        <f t="shared" si="2"/>
        <v>-333094.96443032491</v>
      </c>
      <c r="F243" s="92">
        <f t="shared" si="7"/>
        <v>41947.715299265932</v>
      </c>
      <c r="G243" s="82"/>
      <c r="H243" s="82"/>
      <c r="I243" s="82"/>
      <c r="J243" s="82"/>
      <c r="K243" s="82"/>
      <c r="L243" s="82"/>
      <c r="M243" s="82"/>
      <c r="N243" s="82"/>
      <c r="O243" s="82"/>
      <c r="P243" s="82"/>
      <c r="Q243" s="82"/>
      <c r="R243" s="82"/>
      <c r="S243" s="82"/>
      <c r="T243" s="82"/>
      <c r="U243" s="82"/>
      <c r="V243" s="82"/>
      <c r="W243" s="82"/>
      <c r="X243" s="82"/>
      <c r="Y243" s="82"/>
      <c r="Z243" s="82"/>
    </row>
    <row r="244" spans="1:26" x14ac:dyDescent="0.45">
      <c r="A244" s="82">
        <v>239</v>
      </c>
      <c r="B244" s="92">
        <f t="shared" si="3"/>
        <v>-333094.96443032491</v>
      </c>
      <c r="C244" s="92">
        <f t="shared" si="0"/>
        <v>-1172.7718539317689</v>
      </c>
      <c r="D244" s="92">
        <f t="shared" si="1"/>
        <v>4168.41336540064</v>
      </c>
      <c r="E244" s="92">
        <f t="shared" si="2"/>
        <v>-337263.37779572554</v>
      </c>
      <c r="F244" s="92">
        <f t="shared" si="7"/>
        <v>40774.94344533416</v>
      </c>
      <c r="G244" s="82"/>
      <c r="H244" s="82"/>
      <c r="I244" s="82"/>
      <c r="J244" s="82"/>
      <c r="K244" s="82"/>
      <c r="L244" s="82"/>
      <c r="M244" s="82"/>
      <c r="N244" s="82"/>
      <c r="O244" s="82"/>
      <c r="P244" s="82"/>
      <c r="Q244" s="82"/>
      <c r="R244" s="82"/>
      <c r="S244" s="82"/>
      <c r="T244" s="82"/>
      <c r="U244" s="82"/>
      <c r="V244" s="82"/>
      <c r="W244" s="82"/>
      <c r="X244" s="82"/>
      <c r="Y244" s="82"/>
      <c r="Z244" s="82"/>
    </row>
    <row r="245" spans="1:26" x14ac:dyDescent="0.45">
      <c r="A245" s="82">
        <v>240</v>
      </c>
      <c r="B245" s="92">
        <f t="shared" si="3"/>
        <v>-337263.37779572554</v>
      </c>
      <c r="C245" s="92">
        <f t="shared" si="0"/>
        <v>-1187.4481426557834</v>
      </c>
      <c r="D245" s="92">
        <f t="shared" si="1"/>
        <v>4183.0896541246539</v>
      </c>
      <c r="E245" s="92">
        <f t="shared" si="2"/>
        <v>-341446.46744985017</v>
      </c>
      <c r="F245" s="92">
        <f t="shared" si="7"/>
        <v>39587.495302678377</v>
      </c>
      <c r="G245" s="82"/>
      <c r="H245" s="82"/>
      <c r="I245" s="82"/>
      <c r="J245" s="82"/>
      <c r="K245" s="82"/>
      <c r="L245" s="82"/>
      <c r="M245" s="82"/>
      <c r="N245" s="82"/>
      <c r="O245" s="82"/>
      <c r="P245" s="82"/>
      <c r="Q245" s="82"/>
      <c r="R245" s="82"/>
      <c r="S245" s="82"/>
      <c r="T245" s="82"/>
      <c r="U245" s="82"/>
      <c r="V245" s="82"/>
      <c r="W245" s="82"/>
      <c r="X245" s="82"/>
      <c r="Y245" s="82"/>
      <c r="Z245" s="82"/>
    </row>
    <row r="246" spans="1:26" x14ac:dyDescent="0.45">
      <c r="A246" s="82">
        <v>241</v>
      </c>
      <c r="B246" s="92">
        <f t="shared" si="3"/>
        <v>-341446.46744985017</v>
      </c>
      <c r="C246" s="92">
        <f t="shared" si="0"/>
        <v>-1202.1761041463474</v>
      </c>
      <c r="D246" s="92">
        <f t="shared" si="1"/>
        <v>4197.8176156152185</v>
      </c>
      <c r="E246" s="92">
        <f t="shared" si="2"/>
        <v>-345644.28506546537</v>
      </c>
      <c r="F246" s="92">
        <f t="shared" si="7"/>
        <v>38385.31919853203</v>
      </c>
      <c r="G246" s="82"/>
      <c r="H246" s="82"/>
      <c r="I246" s="82"/>
      <c r="J246" s="82"/>
      <c r="K246" s="82"/>
      <c r="L246" s="82"/>
      <c r="M246" s="82"/>
      <c r="N246" s="82"/>
      <c r="O246" s="82"/>
      <c r="P246" s="82"/>
      <c r="Q246" s="82"/>
      <c r="R246" s="82"/>
      <c r="S246" s="82"/>
      <c r="T246" s="82"/>
      <c r="U246" s="82"/>
      <c r="V246" s="82"/>
      <c r="W246" s="82"/>
      <c r="X246" s="82"/>
      <c r="Y246" s="82"/>
      <c r="Z246" s="82"/>
    </row>
    <row r="247" spans="1:26" x14ac:dyDescent="0.45">
      <c r="A247" s="82">
        <v>242</v>
      </c>
      <c r="B247" s="92">
        <f t="shared" si="3"/>
        <v>-345644.28506546537</v>
      </c>
      <c r="C247" s="92">
        <f t="shared" si="0"/>
        <v>-1216.9559203346591</v>
      </c>
      <c r="D247" s="92">
        <f t="shared" si="1"/>
        <v>4212.5974318035296</v>
      </c>
      <c r="E247" s="92">
        <f t="shared" si="2"/>
        <v>-349856.8824972689</v>
      </c>
      <c r="F247" s="92">
        <f t="shared" si="7"/>
        <v>37168.363278197372</v>
      </c>
      <c r="G247" s="82"/>
      <c r="H247" s="82"/>
      <c r="I247" s="82"/>
      <c r="J247" s="82"/>
      <c r="K247" s="82"/>
      <c r="L247" s="82"/>
      <c r="M247" s="82"/>
      <c r="N247" s="82"/>
      <c r="O247" s="82"/>
      <c r="P247" s="82"/>
      <c r="Q247" s="82"/>
      <c r="R247" s="82"/>
      <c r="S247" s="82"/>
      <c r="T247" s="82"/>
      <c r="U247" s="82"/>
      <c r="V247" s="82"/>
      <c r="W247" s="82"/>
      <c r="X247" s="82"/>
      <c r="Y247" s="82"/>
      <c r="Z247" s="82"/>
    </row>
    <row r="248" spans="1:26" x14ac:dyDescent="0.45">
      <c r="A248" s="82">
        <v>243</v>
      </c>
      <c r="B248" s="92">
        <f t="shared" si="3"/>
        <v>-349856.8824972689</v>
      </c>
      <c r="C248" s="92">
        <f t="shared" si="0"/>
        <v>-1231.7877737924675</v>
      </c>
      <c r="D248" s="92">
        <f t="shared" si="1"/>
        <v>4227.429285261338</v>
      </c>
      <c r="E248" s="92">
        <f t="shared" si="2"/>
        <v>-354084.31178253022</v>
      </c>
      <c r="F248" s="92">
        <f t="shared" si="7"/>
        <v>35936.575504404907</v>
      </c>
      <c r="G248" s="82"/>
      <c r="H248" s="82"/>
      <c r="I248" s="82"/>
      <c r="J248" s="82"/>
      <c r="K248" s="82"/>
      <c r="L248" s="82"/>
      <c r="M248" s="82"/>
      <c r="N248" s="82"/>
      <c r="O248" s="82"/>
      <c r="P248" s="82"/>
      <c r="Q248" s="82"/>
      <c r="R248" s="82"/>
      <c r="S248" s="82"/>
      <c r="T248" s="82"/>
      <c r="U248" s="82"/>
      <c r="V248" s="82"/>
      <c r="W248" s="82"/>
      <c r="X248" s="82"/>
      <c r="Y248" s="82"/>
      <c r="Z248" s="82"/>
    </row>
    <row r="249" spans="1:26" x14ac:dyDescent="0.45">
      <c r="A249" s="82">
        <v>244</v>
      </c>
      <c r="B249" s="92">
        <f t="shared" si="3"/>
        <v>-354084.31178253022</v>
      </c>
      <c r="C249" s="92">
        <f t="shared" si="0"/>
        <v>-1246.671847734325</v>
      </c>
      <c r="D249" s="92">
        <f t="shared" si="1"/>
        <v>4242.3133592031954</v>
      </c>
      <c r="E249" s="92">
        <f t="shared" si="2"/>
        <v>-358326.62514173344</v>
      </c>
      <c r="F249" s="92">
        <f t="shared" si="7"/>
        <v>34689.903656670584</v>
      </c>
      <c r="G249" s="82"/>
      <c r="H249" s="82"/>
      <c r="I249" s="82"/>
      <c r="J249" s="82"/>
      <c r="K249" s="82"/>
      <c r="L249" s="82"/>
      <c r="M249" s="82"/>
      <c r="N249" s="82"/>
      <c r="O249" s="82"/>
      <c r="P249" s="82"/>
      <c r="Q249" s="82"/>
      <c r="R249" s="82"/>
      <c r="S249" s="82"/>
      <c r="T249" s="82"/>
      <c r="U249" s="82"/>
      <c r="V249" s="82"/>
      <c r="W249" s="82"/>
      <c r="X249" s="82"/>
      <c r="Y249" s="82"/>
      <c r="Z249" s="82"/>
    </row>
    <row r="250" spans="1:26" x14ac:dyDescent="0.45">
      <c r="A250" s="82">
        <v>245</v>
      </c>
      <c r="B250" s="92">
        <f t="shared" si="3"/>
        <v>-358326.62514173344</v>
      </c>
      <c r="C250" s="92">
        <f t="shared" si="0"/>
        <v>-1261.6083260198529</v>
      </c>
      <c r="D250" s="92">
        <f t="shared" si="1"/>
        <v>4257.2498374887236</v>
      </c>
      <c r="E250" s="92">
        <f t="shared" si="2"/>
        <v>-362583.87497922219</v>
      </c>
      <c r="F250" s="92">
        <f t="shared" si="7"/>
        <v>33428.295330650733</v>
      </c>
      <c r="G250" s="82"/>
      <c r="H250" s="82"/>
      <c r="I250" s="82"/>
      <c r="J250" s="82"/>
      <c r="K250" s="82"/>
      <c r="L250" s="82"/>
      <c r="M250" s="82"/>
      <c r="N250" s="82"/>
      <c r="O250" s="82"/>
      <c r="P250" s="82"/>
      <c r="Q250" s="82"/>
      <c r="R250" s="82"/>
      <c r="S250" s="82"/>
      <c r="T250" s="82"/>
      <c r="U250" s="82"/>
      <c r="V250" s="82"/>
      <c r="W250" s="82"/>
      <c r="X250" s="82"/>
      <c r="Y250" s="82"/>
      <c r="Z250" s="82"/>
    </row>
    <row r="251" spans="1:26" x14ac:dyDescent="0.45">
      <c r="A251" s="82">
        <v>246</v>
      </c>
      <c r="B251" s="92">
        <f t="shared" si="3"/>
        <v>-362583.87497922219</v>
      </c>
      <c r="C251" s="92">
        <f t="shared" si="0"/>
        <v>-1276.5973931560113</v>
      </c>
      <c r="D251" s="92">
        <f t="shared" si="1"/>
        <v>4272.2389046248818</v>
      </c>
      <c r="E251" s="92">
        <f t="shared" si="2"/>
        <v>-366856.11388384708</v>
      </c>
      <c r="F251" s="92">
        <f t="shared" si="7"/>
        <v>32151.697937494722</v>
      </c>
      <c r="G251" s="82"/>
      <c r="H251" s="82"/>
      <c r="I251" s="82"/>
      <c r="J251" s="82"/>
      <c r="K251" s="82"/>
      <c r="L251" s="82"/>
      <c r="M251" s="82"/>
      <c r="N251" s="82"/>
      <c r="O251" s="82"/>
      <c r="P251" s="82"/>
      <c r="Q251" s="82"/>
      <c r="R251" s="82"/>
      <c r="S251" s="82"/>
      <c r="T251" s="82"/>
      <c r="U251" s="82"/>
      <c r="V251" s="82"/>
      <c r="W251" s="82"/>
      <c r="X251" s="82"/>
      <c r="Y251" s="82"/>
      <c r="Z251" s="82"/>
    </row>
    <row r="252" spans="1:26" x14ac:dyDescent="0.45">
      <c r="A252" s="82">
        <v>247</v>
      </c>
      <c r="B252" s="92">
        <f t="shared" si="3"/>
        <v>-366856.11388384708</v>
      </c>
      <c r="C252" s="92">
        <f t="shared" si="0"/>
        <v>-1291.6392342993781</v>
      </c>
      <c r="D252" s="92">
        <f t="shared" si="1"/>
        <v>4287.2807457682484</v>
      </c>
      <c r="E252" s="92">
        <f t="shared" si="2"/>
        <v>-371143.3946296153</v>
      </c>
      <c r="F252" s="92">
        <f t="shared" si="7"/>
        <v>30860.058703195344</v>
      </c>
      <c r="G252" s="82"/>
      <c r="H252" s="82"/>
      <c r="I252" s="82"/>
      <c r="J252" s="82"/>
      <c r="K252" s="82"/>
      <c r="L252" s="82"/>
      <c r="M252" s="82"/>
      <c r="N252" s="82"/>
      <c r="O252" s="82"/>
      <c r="P252" s="82"/>
      <c r="Q252" s="82"/>
      <c r="R252" s="82"/>
      <c r="S252" s="82"/>
      <c r="T252" s="82"/>
      <c r="U252" s="82"/>
      <c r="V252" s="82"/>
      <c r="W252" s="82"/>
      <c r="X252" s="82"/>
      <c r="Y252" s="82"/>
      <c r="Z252" s="82"/>
    </row>
    <row r="253" spans="1:26" x14ac:dyDescent="0.45">
      <c r="A253" s="82">
        <v>248</v>
      </c>
      <c r="B253" s="92">
        <f t="shared" si="3"/>
        <v>-371143.3946296153</v>
      </c>
      <c r="C253" s="92">
        <f t="shared" si="0"/>
        <v>-1306.734035258437</v>
      </c>
      <c r="D253" s="92">
        <f t="shared" si="1"/>
        <v>4302.3755467273077</v>
      </c>
      <c r="E253" s="92">
        <f t="shared" si="2"/>
        <v>-375445.77017634263</v>
      </c>
      <c r="F253" s="92">
        <f t="shared" si="7"/>
        <v>29553.324667936908</v>
      </c>
      <c r="G253" s="82"/>
      <c r="H253" s="82"/>
      <c r="I253" s="82"/>
      <c r="J253" s="82"/>
      <c r="K253" s="82"/>
      <c r="L253" s="82"/>
      <c r="M253" s="82"/>
      <c r="N253" s="82"/>
      <c r="O253" s="82"/>
      <c r="P253" s="82"/>
      <c r="Q253" s="82"/>
      <c r="R253" s="82"/>
      <c r="S253" s="82"/>
      <c r="T253" s="82"/>
      <c r="U253" s="82"/>
      <c r="V253" s="82"/>
      <c r="W253" s="82"/>
      <c r="X253" s="82"/>
      <c r="Y253" s="82"/>
      <c r="Z253" s="82"/>
    </row>
    <row r="254" spans="1:26" x14ac:dyDescent="0.45">
      <c r="A254" s="82">
        <v>249</v>
      </c>
      <c r="B254" s="92">
        <f t="shared" si="3"/>
        <v>-375445.77017634263</v>
      </c>
      <c r="C254" s="92">
        <f t="shared" si="0"/>
        <v>-1321.8819824958728</v>
      </c>
      <c r="D254" s="92">
        <f t="shared" si="1"/>
        <v>4317.5234939647435</v>
      </c>
      <c r="E254" s="92">
        <f t="shared" si="2"/>
        <v>-379763.29367030738</v>
      </c>
      <c r="F254" s="92">
        <f t="shared" si="7"/>
        <v>28231.442685441034</v>
      </c>
      <c r="G254" s="82"/>
      <c r="H254" s="82"/>
      <c r="I254" s="82"/>
      <c r="J254" s="82"/>
      <c r="K254" s="82"/>
      <c r="L254" s="82"/>
      <c r="M254" s="82"/>
      <c r="N254" s="82"/>
      <c r="O254" s="82"/>
      <c r="P254" s="82"/>
      <c r="Q254" s="82"/>
      <c r="R254" s="82"/>
      <c r="S254" s="82"/>
      <c r="T254" s="82"/>
      <c r="U254" s="82"/>
      <c r="V254" s="82"/>
      <c r="W254" s="82"/>
      <c r="X254" s="82"/>
      <c r="Y254" s="82"/>
      <c r="Z254" s="82"/>
    </row>
    <row r="255" spans="1:26" x14ac:dyDescent="0.45">
      <c r="A255" s="82">
        <v>250</v>
      </c>
      <c r="B255" s="92">
        <f t="shared" si="3"/>
        <v>-379763.29367030738</v>
      </c>
      <c r="C255" s="92">
        <f t="shared" si="0"/>
        <v>-1337.0832631308738</v>
      </c>
      <c r="D255" s="92">
        <f t="shared" si="1"/>
        <v>4332.7247745997447</v>
      </c>
      <c r="E255" s="92">
        <f t="shared" si="2"/>
        <v>-384096.01844490715</v>
      </c>
      <c r="F255" s="92">
        <f t="shared" si="7"/>
        <v>26894.359422310161</v>
      </c>
      <c r="G255" s="82"/>
      <c r="H255" s="82"/>
      <c r="I255" s="82"/>
      <c r="J255" s="82"/>
      <c r="K255" s="82"/>
      <c r="L255" s="82"/>
      <c r="M255" s="82"/>
      <c r="N255" s="82"/>
      <c r="O255" s="82"/>
      <c r="P255" s="82"/>
      <c r="Q255" s="82"/>
      <c r="R255" s="82"/>
      <c r="S255" s="82"/>
      <c r="T255" s="82"/>
      <c r="U255" s="82"/>
      <c r="V255" s="82"/>
      <c r="W255" s="82"/>
      <c r="X255" s="82"/>
      <c r="Y255" s="82"/>
      <c r="Z255" s="82"/>
    </row>
    <row r="256" spans="1:26" x14ac:dyDescent="0.45">
      <c r="A256" s="82">
        <v>251</v>
      </c>
      <c r="B256" s="92">
        <f t="shared" si="3"/>
        <v>-384096.01844490715</v>
      </c>
      <c r="C256" s="92">
        <f t="shared" si="0"/>
        <v>-1352.3380649414437</v>
      </c>
      <c r="D256" s="92">
        <f t="shared" si="1"/>
        <v>4347.9795764103146</v>
      </c>
      <c r="E256" s="92">
        <f t="shared" si="2"/>
        <v>-388443.99802131747</v>
      </c>
      <c r="F256" s="92">
        <f t="shared" si="7"/>
        <v>25542.021357368718</v>
      </c>
      <c r="G256" s="82"/>
      <c r="H256" s="82"/>
      <c r="I256" s="82"/>
      <c r="J256" s="82"/>
      <c r="K256" s="82"/>
      <c r="L256" s="82"/>
      <c r="M256" s="82"/>
      <c r="N256" s="82"/>
      <c r="O256" s="82"/>
      <c r="P256" s="82"/>
      <c r="Q256" s="82"/>
      <c r="R256" s="82"/>
      <c r="S256" s="82"/>
      <c r="T256" s="82"/>
      <c r="U256" s="82"/>
      <c r="V256" s="82"/>
      <c r="W256" s="82"/>
      <c r="X256" s="82"/>
      <c r="Y256" s="82"/>
      <c r="Z256" s="82"/>
    </row>
    <row r="257" spans="1:26" x14ac:dyDescent="0.45">
      <c r="A257" s="82">
        <v>252</v>
      </c>
      <c r="B257" s="92">
        <f t="shared" si="3"/>
        <v>-388443.99802131747</v>
      </c>
      <c r="C257" s="92">
        <f t="shared" si="0"/>
        <v>-1367.6465763667218</v>
      </c>
      <c r="D257" s="92">
        <f t="shared" si="1"/>
        <v>4363.2880878355927</v>
      </c>
      <c r="E257" s="92">
        <f t="shared" si="2"/>
        <v>-392807.28610915306</v>
      </c>
      <c r="F257" s="92">
        <f t="shared" si="7"/>
        <v>24174.374781001996</v>
      </c>
      <c r="G257" s="82"/>
      <c r="H257" s="82"/>
      <c r="I257" s="82"/>
      <c r="J257" s="82"/>
      <c r="K257" s="82"/>
      <c r="L257" s="82"/>
      <c r="M257" s="82"/>
      <c r="N257" s="82"/>
      <c r="O257" s="82"/>
      <c r="P257" s="82"/>
      <c r="Q257" s="82"/>
      <c r="R257" s="82"/>
      <c r="S257" s="82"/>
      <c r="T257" s="82"/>
      <c r="U257" s="82"/>
      <c r="V257" s="82"/>
      <c r="W257" s="82"/>
      <c r="X257" s="82"/>
      <c r="Y257" s="82"/>
      <c r="Z257" s="82"/>
    </row>
    <row r="258" spans="1:26" x14ac:dyDescent="0.45">
      <c r="A258" s="82">
        <v>253</v>
      </c>
      <c r="B258" s="92">
        <f t="shared" si="3"/>
        <v>-392807.28610915306</v>
      </c>
      <c r="C258" s="92">
        <f t="shared" si="0"/>
        <v>-1383.0089865093096</v>
      </c>
      <c r="D258" s="92">
        <f t="shared" si="1"/>
        <v>4378.6504979781803</v>
      </c>
      <c r="E258" s="92">
        <f t="shared" si="2"/>
        <v>-397185.93660713127</v>
      </c>
      <c r="F258" s="92">
        <f t="shared" si="7"/>
        <v>22791.365794492685</v>
      </c>
      <c r="G258" s="82"/>
      <c r="H258" s="82"/>
      <c r="I258" s="82"/>
      <c r="J258" s="82"/>
      <c r="K258" s="82"/>
      <c r="L258" s="82"/>
      <c r="M258" s="82"/>
      <c r="N258" s="82"/>
      <c r="O258" s="82"/>
      <c r="P258" s="82"/>
      <c r="Q258" s="82"/>
      <c r="R258" s="82"/>
      <c r="S258" s="82"/>
      <c r="T258" s="82"/>
      <c r="U258" s="82"/>
      <c r="V258" s="82"/>
      <c r="W258" s="82"/>
      <c r="X258" s="82"/>
      <c r="Y258" s="82"/>
      <c r="Z258" s="82"/>
    </row>
    <row r="259" spans="1:26" x14ac:dyDescent="0.45">
      <c r="A259" s="82">
        <v>254</v>
      </c>
      <c r="B259" s="92">
        <f t="shared" si="3"/>
        <v>-397185.93660713127</v>
      </c>
      <c r="C259" s="92">
        <f t="shared" si="0"/>
        <v>-1398.4254851376079</v>
      </c>
      <c r="D259" s="92">
        <f t="shared" si="1"/>
        <v>4394.0669966064788</v>
      </c>
      <c r="E259" s="92">
        <f t="shared" si="2"/>
        <v>-401580.00360373774</v>
      </c>
      <c r="F259" s="92">
        <f t="shared" si="7"/>
        <v>21392.940309355079</v>
      </c>
      <c r="G259" s="82"/>
      <c r="H259" s="82"/>
      <c r="I259" s="82"/>
      <c r="J259" s="82"/>
      <c r="K259" s="82"/>
      <c r="L259" s="82"/>
      <c r="M259" s="82"/>
      <c r="N259" s="82"/>
      <c r="O259" s="82"/>
      <c r="P259" s="82"/>
      <c r="Q259" s="82"/>
      <c r="R259" s="82"/>
      <c r="S259" s="82"/>
      <c r="T259" s="82"/>
      <c r="U259" s="82"/>
      <c r="V259" s="82"/>
      <c r="W259" s="82"/>
      <c r="X259" s="82"/>
      <c r="Y259" s="82"/>
      <c r="Z259" s="82"/>
    </row>
    <row r="260" spans="1:26" x14ac:dyDescent="0.45">
      <c r="A260" s="82">
        <v>255</v>
      </c>
      <c r="B260" s="92">
        <f t="shared" si="3"/>
        <v>-401580.00360373774</v>
      </c>
      <c r="C260" s="92">
        <f t="shared" si="0"/>
        <v>-1413.8962626881598</v>
      </c>
      <c r="D260" s="92">
        <f t="shared" si="1"/>
        <v>4409.5377741570301</v>
      </c>
      <c r="E260" s="92">
        <f t="shared" si="2"/>
        <v>-405989.54137789475</v>
      </c>
      <c r="F260" s="92">
        <f t="shared" si="7"/>
        <v>19979.044046666921</v>
      </c>
      <c r="G260" s="82"/>
      <c r="H260" s="82"/>
      <c r="I260" s="82"/>
      <c r="J260" s="82"/>
      <c r="K260" s="82"/>
      <c r="L260" s="82"/>
      <c r="M260" s="82"/>
      <c r="N260" s="82"/>
      <c r="O260" s="82"/>
      <c r="P260" s="82"/>
      <c r="Q260" s="82"/>
      <c r="R260" s="82"/>
      <c r="S260" s="82"/>
      <c r="T260" s="82"/>
      <c r="U260" s="82"/>
      <c r="V260" s="82"/>
      <c r="W260" s="82"/>
      <c r="X260" s="82"/>
      <c r="Y260" s="82"/>
      <c r="Z260" s="82"/>
    </row>
    <row r="261" spans="1:26" x14ac:dyDescent="0.45">
      <c r="A261" s="82">
        <v>256</v>
      </c>
      <c r="B261" s="92">
        <f t="shared" si="3"/>
        <v>-405989.54137789475</v>
      </c>
      <c r="C261" s="92">
        <f t="shared" ref="C261:C365" si="8">B261*(B$3/12)</f>
        <v>-1429.4215102680043</v>
      </c>
      <c r="D261" s="92">
        <f t="shared" ref="D261:D365" si="9">D$3-C261</f>
        <v>4425.0630217368753</v>
      </c>
      <c r="E261" s="92">
        <f t="shared" ref="E261:E365" si="10">B261-D261</f>
        <v>-410414.60439963161</v>
      </c>
      <c r="F261" s="92">
        <f t="shared" si="7"/>
        <v>18549.622536398918</v>
      </c>
      <c r="G261" s="82"/>
      <c r="H261" s="82"/>
      <c r="I261" s="82"/>
      <c r="J261" s="82"/>
      <c r="K261" s="82"/>
      <c r="L261" s="82"/>
      <c r="M261" s="82"/>
      <c r="N261" s="82"/>
      <c r="O261" s="82"/>
      <c r="P261" s="82"/>
      <c r="Q261" s="82"/>
      <c r="R261" s="82"/>
      <c r="S261" s="82"/>
      <c r="T261" s="82"/>
      <c r="U261" s="82"/>
      <c r="V261" s="82"/>
      <c r="W261" s="82"/>
      <c r="X261" s="82"/>
      <c r="Y261" s="82"/>
      <c r="Z261" s="82"/>
    </row>
    <row r="262" spans="1:26" x14ac:dyDescent="0.45">
      <c r="A262" s="82">
        <v>257</v>
      </c>
      <c r="B262" s="92">
        <f t="shared" ref="B262:B365" si="11">E261</f>
        <v>-410414.60439963161</v>
      </c>
      <c r="C262" s="92">
        <f t="shared" si="8"/>
        <v>-1445.0014196570362</v>
      </c>
      <c r="D262" s="92">
        <f t="shared" si="9"/>
        <v>4440.6429311259071</v>
      </c>
      <c r="E262" s="92">
        <f t="shared" si="10"/>
        <v>-414855.2473307575</v>
      </c>
      <c r="F262" s="92">
        <f t="shared" si="7"/>
        <v>17104.621116741881</v>
      </c>
      <c r="G262" s="82"/>
      <c r="H262" s="82"/>
      <c r="I262" s="82"/>
      <c r="J262" s="82"/>
      <c r="K262" s="82"/>
      <c r="L262" s="82"/>
      <c r="M262" s="82"/>
      <c r="N262" s="82"/>
      <c r="O262" s="82"/>
      <c r="P262" s="82"/>
      <c r="Q262" s="82"/>
      <c r="R262" s="82"/>
      <c r="S262" s="82"/>
      <c r="T262" s="82"/>
      <c r="U262" s="82"/>
      <c r="V262" s="82"/>
      <c r="W262" s="82"/>
      <c r="X262" s="82"/>
      <c r="Y262" s="82"/>
      <c r="Z262" s="82"/>
    </row>
    <row r="263" spans="1:26" x14ac:dyDescent="0.45">
      <c r="A263" s="82">
        <v>258</v>
      </c>
      <c r="B263" s="92">
        <f t="shared" si="11"/>
        <v>-414855.2473307575</v>
      </c>
      <c r="C263" s="92">
        <f t="shared" si="8"/>
        <v>-1460.6361833103751</v>
      </c>
      <c r="D263" s="92">
        <f t="shared" si="9"/>
        <v>4456.2776947792463</v>
      </c>
      <c r="E263" s="92">
        <f t="shared" si="10"/>
        <v>-419311.52502553677</v>
      </c>
      <c r="F263" s="92">
        <f t="shared" ref="F263:F326" si="12">F262+C263</f>
        <v>15643.984933431506</v>
      </c>
      <c r="G263" s="82"/>
      <c r="H263" s="82"/>
      <c r="I263" s="82"/>
      <c r="J263" s="82"/>
      <c r="K263" s="82"/>
      <c r="L263" s="82"/>
      <c r="M263" s="82"/>
      <c r="N263" s="82"/>
      <c r="O263" s="82"/>
      <c r="P263" s="82"/>
      <c r="Q263" s="82"/>
      <c r="R263" s="82"/>
      <c r="S263" s="82"/>
      <c r="T263" s="82"/>
      <c r="U263" s="82"/>
      <c r="V263" s="82"/>
      <c r="W263" s="82"/>
      <c r="X263" s="82"/>
      <c r="Y263" s="82"/>
      <c r="Z263" s="82"/>
    </row>
    <row r="264" spans="1:26" x14ac:dyDescent="0.45">
      <c r="A264" s="82">
        <v>259</v>
      </c>
      <c r="B264" s="92">
        <f t="shared" si="11"/>
        <v>-419311.52502553677</v>
      </c>
      <c r="C264" s="92">
        <f t="shared" si="8"/>
        <v>-1476.3259943607438</v>
      </c>
      <c r="D264" s="92">
        <f t="shared" si="9"/>
        <v>4471.9675058296143</v>
      </c>
      <c r="E264" s="92">
        <f t="shared" si="10"/>
        <v>-423783.49253136641</v>
      </c>
      <c r="F264" s="92">
        <f t="shared" si="12"/>
        <v>14167.658939070761</v>
      </c>
      <c r="G264" s="82"/>
      <c r="H264" s="82"/>
      <c r="I264" s="82"/>
      <c r="J264" s="82"/>
      <c r="K264" s="82"/>
      <c r="L264" s="82"/>
      <c r="M264" s="82"/>
      <c r="N264" s="82"/>
      <c r="O264" s="82"/>
      <c r="P264" s="82"/>
      <c r="Q264" s="82"/>
      <c r="R264" s="82"/>
      <c r="S264" s="82"/>
      <c r="T264" s="82"/>
      <c r="U264" s="82"/>
      <c r="V264" s="82"/>
      <c r="W264" s="82"/>
      <c r="X264" s="82"/>
      <c r="Y264" s="82"/>
      <c r="Z264" s="82"/>
    </row>
    <row r="265" spans="1:26" x14ac:dyDescent="0.45">
      <c r="A265" s="82">
        <v>260</v>
      </c>
      <c r="B265" s="92">
        <f t="shared" si="11"/>
        <v>-423783.49253136641</v>
      </c>
      <c r="C265" s="92">
        <f t="shared" si="8"/>
        <v>-1492.0710466208525</v>
      </c>
      <c r="D265" s="92">
        <f t="shared" si="9"/>
        <v>4487.7125580897227</v>
      </c>
      <c r="E265" s="92">
        <f t="shared" si="10"/>
        <v>-428271.20508945611</v>
      </c>
      <c r="F265" s="92">
        <f t="shared" si="12"/>
        <v>12675.587892449908</v>
      </c>
      <c r="G265" s="82"/>
      <c r="H265" s="82"/>
      <c r="I265" s="82"/>
      <c r="J265" s="82"/>
      <c r="K265" s="82"/>
      <c r="L265" s="82"/>
      <c r="M265" s="82"/>
      <c r="N265" s="82"/>
      <c r="O265" s="82"/>
      <c r="P265" s="82"/>
      <c r="Q265" s="82"/>
      <c r="R265" s="82"/>
      <c r="S265" s="82"/>
      <c r="T265" s="82"/>
      <c r="U265" s="82"/>
      <c r="V265" s="82"/>
      <c r="W265" s="82"/>
      <c r="X265" s="82"/>
      <c r="Y265" s="82"/>
      <c r="Z265" s="82"/>
    </row>
    <row r="266" spans="1:26" x14ac:dyDescent="0.45">
      <c r="A266" s="82">
        <v>261</v>
      </c>
      <c r="B266" s="92">
        <f t="shared" si="11"/>
        <v>-428271.20508945611</v>
      </c>
      <c r="C266" s="92">
        <f t="shared" si="8"/>
        <v>-1507.8715345857931</v>
      </c>
      <c r="D266" s="92">
        <f t="shared" si="9"/>
        <v>4503.5130460546643</v>
      </c>
      <c r="E266" s="92">
        <f t="shared" si="10"/>
        <v>-432774.7181355108</v>
      </c>
      <c r="F266" s="92">
        <f t="shared" si="12"/>
        <v>11167.716357864116</v>
      </c>
      <c r="G266" s="82"/>
      <c r="H266" s="82"/>
      <c r="I266" s="82"/>
      <c r="J266" s="82"/>
      <c r="K266" s="82"/>
      <c r="L266" s="82"/>
      <c r="M266" s="82"/>
      <c r="N266" s="82"/>
      <c r="O266" s="82"/>
      <c r="P266" s="82"/>
      <c r="Q266" s="82"/>
      <c r="R266" s="82"/>
      <c r="S266" s="82"/>
      <c r="T266" s="82"/>
      <c r="U266" s="82"/>
      <c r="V266" s="82"/>
      <c r="W266" s="82"/>
      <c r="X266" s="82"/>
      <c r="Y266" s="82"/>
      <c r="Z266" s="82"/>
    </row>
    <row r="267" spans="1:26" x14ac:dyDescent="0.45">
      <c r="A267" s="82">
        <v>262</v>
      </c>
      <c r="B267" s="92">
        <f t="shared" si="11"/>
        <v>-432774.7181355108</v>
      </c>
      <c r="C267" s="92">
        <f t="shared" si="8"/>
        <v>-1523.7276534354442</v>
      </c>
      <c r="D267" s="92">
        <f t="shared" si="9"/>
        <v>4519.3691649043149</v>
      </c>
      <c r="E267" s="92">
        <f t="shared" si="10"/>
        <v>-437294.08730041509</v>
      </c>
      <c r="F267" s="92">
        <f t="shared" si="12"/>
        <v>9643.9887044286716</v>
      </c>
      <c r="G267" s="82"/>
      <c r="H267" s="82"/>
      <c r="I267" s="82"/>
      <c r="J267" s="82"/>
      <c r="K267" s="82"/>
      <c r="L267" s="82"/>
      <c r="M267" s="82"/>
      <c r="N267" s="82"/>
      <c r="O267" s="82"/>
      <c r="P267" s="82"/>
      <c r="Q267" s="82"/>
      <c r="R267" s="82"/>
      <c r="S267" s="82"/>
      <c r="T267" s="82"/>
      <c r="U267" s="82"/>
      <c r="V267" s="82"/>
      <c r="W267" s="82"/>
      <c r="X267" s="82"/>
      <c r="Y267" s="82"/>
      <c r="Z267" s="82"/>
    </row>
    <row r="268" spans="1:26" x14ac:dyDescent="0.45">
      <c r="A268" s="82">
        <v>263</v>
      </c>
      <c r="B268" s="92">
        <f t="shared" si="11"/>
        <v>-437294.08730041509</v>
      </c>
      <c r="C268" s="92">
        <f t="shared" si="8"/>
        <v>-1539.6395990368778</v>
      </c>
      <c r="D268" s="92">
        <f t="shared" si="9"/>
        <v>4535.2811105057481</v>
      </c>
      <c r="E268" s="92">
        <f t="shared" si="10"/>
        <v>-441829.36841092084</v>
      </c>
      <c r="F268" s="92">
        <f t="shared" si="12"/>
        <v>8104.3491053917933</v>
      </c>
      <c r="G268" s="82"/>
      <c r="H268" s="82"/>
      <c r="I268" s="82"/>
      <c r="J268" s="82"/>
      <c r="K268" s="82"/>
      <c r="L268" s="82"/>
      <c r="M268" s="82"/>
      <c r="N268" s="82"/>
      <c r="O268" s="82"/>
      <c r="P268" s="82"/>
      <c r="Q268" s="82"/>
      <c r="R268" s="82"/>
      <c r="S268" s="82"/>
      <c r="T268" s="82"/>
      <c r="U268" s="82"/>
      <c r="V268" s="82"/>
      <c r="W268" s="82"/>
      <c r="X268" s="82"/>
      <c r="Y268" s="82"/>
      <c r="Z268" s="82"/>
    </row>
    <row r="269" spans="1:26" x14ac:dyDescent="0.45">
      <c r="A269" s="82">
        <v>264</v>
      </c>
      <c r="B269" s="92">
        <f t="shared" si="11"/>
        <v>-441829.36841092084</v>
      </c>
      <c r="C269" s="92">
        <f t="shared" si="8"/>
        <v>-1555.6075679467835</v>
      </c>
      <c r="D269" s="92">
        <f t="shared" si="9"/>
        <v>4551.2490794156547</v>
      </c>
      <c r="E269" s="92">
        <f t="shared" si="10"/>
        <v>-446380.61749033647</v>
      </c>
      <c r="F269" s="92">
        <f t="shared" si="12"/>
        <v>6548.7415374450102</v>
      </c>
      <c r="G269" s="82"/>
      <c r="H269" s="82"/>
      <c r="I269" s="82"/>
      <c r="J269" s="82"/>
      <c r="K269" s="82"/>
      <c r="L269" s="82"/>
      <c r="M269" s="82"/>
      <c r="N269" s="82"/>
      <c r="O269" s="82"/>
      <c r="P269" s="82"/>
      <c r="Q269" s="82"/>
      <c r="R269" s="82"/>
      <c r="S269" s="82"/>
      <c r="T269" s="82"/>
      <c r="U269" s="82"/>
      <c r="V269" s="82"/>
      <c r="W269" s="82"/>
      <c r="X269" s="82"/>
      <c r="Y269" s="82"/>
      <c r="Z269" s="82"/>
    </row>
    <row r="270" spans="1:26" x14ac:dyDescent="0.45">
      <c r="A270" s="82">
        <v>265</v>
      </c>
      <c r="B270" s="92">
        <f t="shared" si="11"/>
        <v>-446380.61749033647</v>
      </c>
      <c r="C270" s="92">
        <f t="shared" si="8"/>
        <v>-1571.6317574138927</v>
      </c>
      <c r="D270" s="92">
        <f t="shared" si="9"/>
        <v>4567.2732688827637</v>
      </c>
      <c r="E270" s="92">
        <f t="shared" si="10"/>
        <v>-450947.89075921924</v>
      </c>
      <c r="F270" s="92">
        <f t="shared" si="12"/>
        <v>4977.1097800311172</v>
      </c>
      <c r="G270" s="82"/>
      <c r="H270" s="82"/>
      <c r="I270" s="82"/>
      <c r="J270" s="82"/>
      <c r="K270" s="82"/>
      <c r="L270" s="82"/>
      <c r="M270" s="82"/>
      <c r="N270" s="82"/>
      <c r="O270" s="82"/>
      <c r="P270" s="82"/>
      <c r="Q270" s="82"/>
      <c r="R270" s="82"/>
      <c r="S270" s="82"/>
      <c r="T270" s="82"/>
      <c r="U270" s="82"/>
      <c r="V270" s="82"/>
      <c r="W270" s="82"/>
      <c r="X270" s="82"/>
      <c r="Y270" s="82"/>
      <c r="Z270" s="82"/>
    </row>
    <row r="271" spans="1:26" x14ac:dyDescent="0.45">
      <c r="A271" s="82">
        <v>266</v>
      </c>
      <c r="B271" s="92">
        <f t="shared" si="11"/>
        <v>-450947.89075921924</v>
      </c>
      <c r="C271" s="92">
        <f t="shared" si="8"/>
        <v>-1587.7123653814176</v>
      </c>
      <c r="D271" s="92">
        <f t="shared" si="9"/>
        <v>4583.3538768502885</v>
      </c>
      <c r="E271" s="92">
        <f t="shared" si="10"/>
        <v>-455531.24463606952</v>
      </c>
      <c r="F271" s="92">
        <f t="shared" si="12"/>
        <v>3389.3974146496994</v>
      </c>
      <c r="G271" s="82"/>
      <c r="H271" s="82"/>
      <c r="I271" s="82"/>
      <c r="J271" s="82"/>
      <c r="K271" s="82"/>
      <c r="L271" s="82"/>
      <c r="M271" s="82"/>
      <c r="N271" s="82"/>
      <c r="O271" s="82"/>
      <c r="P271" s="82"/>
      <c r="Q271" s="82"/>
      <c r="R271" s="82"/>
      <c r="S271" s="82"/>
      <c r="T271" s="82"/>
      <c r="U271" s="82"/>
      <c r="V271" s="82"/>
      <c r="W271" s="82"/>
      <c r="X271" s="82"/>
      <c r="Y271" s="82"/>
      <c r="Z271" s="82"/>
    </row>
    <row r="272" spans="1:26" x14ac:dyDescent="0.45">
      <c r="A272" s="82">
        <v>267</v>
      </c>
      <c r="B272" s="92">
        <f t="shared" si="11"/>
        <v>-455531.24463606952</v>
      </c>
      <c r="C272" s="92">
        <f t="shared" si="8"/>
        <v>-1603.8495904894946</v>
      </c>
      <c r="D272" s="92">
        <f t="shared" si="9"/>
        <v>4599.4911019583651</v>
      </c>
      <c r="E272" s="92">
        <f t="shared" si="10"/>
        <v>-460130.7357380279</v>
      </c>
      <c r="F272" s="92">
        <f t="shared" si="12"/>
        <v>1785.5478241602048</v>
      </c>
      <c r="G272" s="82"/>
      <c r="H272" s="82"/>
      <c r="I272" s="82"/>
      <c r="J272" s="82"/>
      <c r="K272" s="82"/>
      <c r="L272" s="82"/>
      <c r="M272" s="82"/>
      <c r="N272" s="82"/>
      <c r="O272" s="82"/>
      <c r="P272" s="82"/>
      <c r="Q272" s="82"/>
      <c r="R272" s="82"/>
      <c r="S272" s="82"/>
      <c r="T272" s="82"/>
      <c r="U272" s="82"/>
      <c r="V272" s="82"/>
      <c r="W272" s="82"/>
      <c r="X272" s="82"/>
      <c r="Y272" s="82"/>
      <c r="Z272" s="82"/>
    </row>
    <row r="273" spans="1:26" x14ac:dyDescent="0.45">
      <c r="A273" s="82">
        <v>268</v>
      </c>
      <c r="B273" s="92">
        <f t="shared" si="11"/>
        <v>-460130.7357380279</v>
      </c>
      <c r="C273" s="92">
        <f t="shared" si="8"/>
        <v>-1620.0436320776396</v>
      </c>
      <c r="D273" s="92">
        <f t="shared" si="9"/>
        <v>4615.6851435465105</v>
      </c>
      <c r="E273" s="92">
        <f t="shared" si="10"/>
        <v>-464746.42088157439</v>
      </c>
      <c r="F273" s="92">
        <f t="shared" si="12"/>
        <v>165.50419208256517</v>
      </c>
      <c r="G273" s="82"/>
      <c r="H273" s="82"/>
      <c r="I273" s="82"/>
      <c r="J273" s="82"/>
      <c r="K273" s="82"/>
      <c r="L273" s="82"/>
      <c r="M273" s="82"/>
      <c r="N273" s="82"/>
      <c r="O273" s="82"/>
      <c r="P273" s="82"/>
      <c r="Q273" s="82"/>
      <c r="R273" s="82"/>
      <c r="S273" s="82"/>
      <c r="T273" s="82"/>
      <c r="U273" s="82"/>
      <c r="V273" s="82"/>
      <c r="W273" s="82"/>
      <c r="X273" s="82"/>
      <c r="Y273" s="82"/>
      <c r="Z273" s="82"/>
    </row>
    <row r="274" spans="1:26" x14ac:dyDescent="0.45">
      <c r="A274" s="82">
        <v>269</v>
      </c>
      <c r="B274" s="92">
        <f t="shared" si="11"/>
        <v>-464746.42088157439</v>
      </c>
      <c r="C274" s="92">
        <f t="shared" si="8"/>
        <v>-1636.2946901872097</v>
      </c>
      <c r="D274" s="92">
        <f t="shared" si="9"/>
        <v>4631.9362016560808</v>
      </c>
      <c r="E274" s="92">
        <f t="shared" si="10"/>
        <v>-469378.35708323045</v>
      </c>
      <c r="F274" s="92">
        <f t="shared" si="12"/>
        <v>-1470.7904981046445</v>
      </c>
      <c r="G274" s="82"/>
      <c r="H274" s="82"/>
      <c r="I274" s="82"/>
      <c r="J274" s="82"/>
      <c r="K274" s="82"/>
      <c r="L274" s="82"/>
      <c r="M274" s="82"/>
      <c r="N274" s="82"/>
      <c r="O274" s="82"/>
      <c r="P274" s="82"/>
      <c r="Q274" s="82"/>
      <c r="R274" s="82"/>
      <c r="S274" s="82"/>
      <c r="T274" s="82"/>
      <c r="U274" s="82"/>
      <c r="V274" s="82"/>
      <c r="W274" s="82"/>
      <c r="X274" s="82"/>
      <c r="Y274" s="82"/>
      <c r="Z274" s="82"/>
    </row>
    <row r="275" spans="1:26" x14ac:dyDescent="0.45">
      <c r="A275" s="82">
        <v>270</v>
      </c>
      <c r="B275" s="92">
        <f t="shared" si="11"/>
        <v>-469378.35708323045</v>
      </c>
      <c r="C275" s="92">
        <f t="shared" si="8"/>
        <v>-1652.6029655638736</v>
      </c>
      <c r="D275" s="92">
        <f t="shared" si="9"/>
        <v>4648.2444770327438</v>
      </c>
      <c r="E275" s="92">
        <f t="shared" si="10"/>
        <v>-474026.6015602632</v>
      </c>
      <c r="F275" s="92">
        <f t="shared" si="12"/>
        <v>-3123.3934636685181</v>
      </c>
      <c r="G275" s="82"/>
      <c r="H275" s="82"/>
      <c r="I275" s="82"/>
      <c r="J275" s="82"/>
      <c r="K275" s="82"/>
      <c r="L275" s="82"/>
      <c r="M275" s="82"/>
      <c r="N275" s="82"/>
      <c r="O275" s="82"/>
      <c r="P275" s="82"/>
      <c r="Q275" s="82"/>
      <c r="R275" s="82"/>
      <c r="S275" s="82"/>
      <c r="T275" s="82"/>
      <c r="U275" s="82"/>
      <c r="V275" s="82"/>
      <c r="W275" s="82"/>
      <c r="X275" s="82"/>
      <c r="Y275" s="82"/>
      <c r="Z275" s="82"/>
    </row>
    <row r="276" spans="1:26" x14ac:dyDescent="0.45">
      <c r="A276" s="82">
        <v>271</v>
      </c>
      <c r="B276" s="92">
        <f t="shared" si="11"/>
        <v>-474026.6015602632</v>
      </c>
      <c r="C276" s="92">
        <f t="shared" si="8"/>
        <v>-1668.9686596600932</v>
      </c>
      <c r="D276" s="92">
        <f t="shared" si="9"/>
        <v>4664.6101711289639</v>
      </c>
      <c r="E276" s="92">
        <f t="shared" si="10"/>
        <v>-478691.21173139213</v>
      </c>
      <c r="F276" s="92">
        <f t="shared" si="12"/>
        <v>-4792.3621233286112</v>
      </c>
      <c r="G276" s="82"/>
      <c r="H276" s="82"/>
      <c r="I276" s="82"/>
      <c r="J276" s="82"/>
      <c r="K276" s="82"/>
      <c r="L276" s="82"/>
      <c r="M276" s="82"/>
      <c r="N276" s="82"/>
      <c r="O276" s="82"/>
      <c r="P276" s="82"/>
      <c r="Q276" s="82"/>
      <c r="R276" s="82"/>
      <c r="S276" s="82"/>
      <c r="T276" s="82"/>
      <c r="U276" s="82"/>
      <c r="V276" s="82"/>
      <c r="W276" s="82"/>
      <c r="X276" s="82"/>
      <c r="Y276" s="82"/>
      <c r="Z276" s="82"/>
    </row>
    <row r="277" spans="1:26" x14ac:dyDescent="0.45">
      <c r="A277" s="82">
        <v>272</v>
      </c>
      <c r="B277" s="92">
        <f t="shared" si="11"/>
        <v>-478691.21173139213</v>
      </c>
      <c r="C277" s="92">
        <f t="shared" si="8"/>
        <v>-1685.3919746376096</v>
      </c>
      <c r="D277" s="92">
        <f t="shared" si="9"/>
        <v>4681.0334861064803</v>
      </c>
      <c r="E277" s="92">
        <f t="shared" si="10"/>
        <v>-483372.24521749862</v>
      </c>
      <c r="F277" s="92">
        <f t="shared" si="12"/>
        <v>-6477.7540979662208</v>
      </c>
      <c r="G277" s="82"/>
      <c r="H277" s="82"/>
      <c r="I277" s="82"/>
      <c r="J277" s="82"/>
      <c r="K277" s="82"/>
      <c r="L277" s="82"/>
      <c r="M277" s="82"/>
      <c r="N277" s="82"/>
      <c r="O277" s="82"/>
      <c r="P277" s="82"/>
      <c r="Q277" s="82"/>
      <c r="R277" s="82"/>
      <c r="S277" s="82"/>
      <c r="T277" s="82"/>
      <c r="U277" s="82"/>
      <c r="V277" s="82"/>
      <c r="W277" s="82"/>
      <c r="X277" s="82"/>
      <c r="Y277" s="82"/>
      <c r="Z277" s="82"/>
    </row>
    <row r="278" spans="1:26" x14ac:dyDescent="0.45">
      <c r="A278" s="82">
        <v>273</v>
      </c>
      <c r="B278" s="92">
        <f t="shared" si="11"/>
        <v>-483372.24521749862</v>
      </c>
      <c r="C278" s="92">
        <f t="shared" si="8"/>
        <v>-1701.8731133699428</v>
      </c>
      <c r="D278" s="92">
        <f t="shared" si="9"/>
        <v>4697.5146248388137</v>
      </c>
      <c r="E278" s="92">
        <f t="shared" si="10"/>
        <v>-488069.75984233746</v>
      </c>
      <c r="F278" s="92">
        <f t="shared" si="12"/>
        <v>-8179.6272113361638</v>
      </c>
      <c r="G278" s="82"/>
      <c r="H278" s="82"/>
      <c r="I278" s="82"/>
      <c r="J278" s="82"/>
      <c r="K278" s="82"/>
      <c r="L278" s="82"/>
      <c r="M278" s="82"/>
      <c r="N278" s="82"/>
      <c r="O278" s="82"/>
      <c r="P278" s="82"/>
      <c r="Q278" s="82"/>
      <c r="R278" s="82"/>
      <c r="S278" s="82"/>
      <c r="T278" s="82"/>
      <c r="U278" s="82"/>
      <c r="V278" s="82"/>
      <c r="W278" s="82"/>
      <c r="X278" s="82"/>
      <c r="Y278" s="82"/>
      <c r="Z278" s="82"/>
    </row>
    <row r="279" spans="1:26" x14ac:dyDescent="0.45">
      <c r="A279" s="82">
        <v>274</v>
      </c>
      <c r="B279" s="92">
        <f t="shared" si="11"/>
        <v>-488069.75984233746</v>
      </c>
      <c r="C279" s="92">
        <f t="shared" si="8"/>
        <v>-1718.4122794448963</v>
      </c>
      <c r="D279" s="92">
        <f t="shared" si="9"/>
        <v>4714.0537909137674</v>
      </c>
      <c r="E279" s="92">
        <f t="shared" si="10"/>
        <v>-492783.81363325124</v>
      </c>
      <c r="F279" s="92">
        <f t="shared" si="12"/>
        <v>-9898.0394907810605</v>
      </c>
      <c r="G279" s="82"/>
      <c r="H279" s="82"/>
      <c r="I279" s="82"/>
      <c r="J279" s="82"/>
      <c r="K279" s="82"/>
      <c r="L279" s="82"/>
      <c r="M279" s="82"/>
      <c r="N279" s="82"/>
      <c r="O279" s="82"/>
      <c r="P279" s="82"/>
      <c r="Q279" s="82"/>
      <c r="R279" s="82"/>
      <c r="S279" s="82"/>
      <c r="T279" s="82"/>
      <c r="U279" s="82"/>
      <c r="V279" s="82"/>
      <c r="W279" s="82"/>
      <c r="X279" s="82"/>
      <c r="Y279" s="82"/>
      <c r="Z279" s="82"/>
    </row>
    <row r="280" spans="1:26" x14ac:dyDescent="0.45">
      <c r="A280" s="82">
        <v>275</v>
      </c>
      <c r="B280" s="92">
        <f t="shared" si="11"/>
        <v>-492783.81363325124</v>
      </c>
      <c r="C280" s="92">
        <f t="shared" si="8"/>
        <v>-1735.0096771670719</v>
      </c>
      <c r="D280" s="92">
        <f t="shared" si="9"/>
        <v>4730.6511886359422</v>
      </c>
      <c r="E280" s="92">
        <f t="shared" si="10"/>
        <v>-497514.4648218872</v>
      </c>
      <c r="F280" s="92">
        <f t="shared" si="12"/>
        <v>-11633.049167948133</v>
      </c>
      <c r="G280" s="82"/>
      <c r="H280" s="82"/>
      <c r="I280" s="82"/>
      <c r="J280" s="82"/>
      <c r="K280" s="82"/>
      <c r="L280" s="82"/>
      <c r="M280" s="82"/>
      <c r="N280" s="82"/>
      <c r="O280" s="82"/>
      <c r="P280" s="82"/>
      <c r="Q280" s="82"/>
      <c r="R280" s="82"/>
      <c r="S280" s="82"/>
      <c r="T280" s="82"/>
      <c r="U280" s="82"/>
      <c r="V280" s="82"/>
      <c r="W280" s="82"/>
      <c r="X280" s="82"/>
      <c r="Y280" s="82"/>
      <c r="Z280" s="82"/>
    </row>
    <row r="281" spans="1:26" x14ac:dyDescent="0.45">
      <c r="A281" s="82">
        <v>276</v>
      </c>
      <c r="B281" s="92">
        <f t="shared" si="11"/>
        <v>-497514.4648218872</v>
      </c>
      <c r="C281" s="92">
        <f t="shared" si="8"/>
        <v>-1751.6655115603942</v>
      </c>
      <c r="D281" s="92">
        <f t="shared" si="9"/>
        <v>4747.3070230292651</v>
      </c>
      <c r="E281" s="92">
        <f t="shared" si="10"/>
        <v>-502261.77184491645</v>
      </c>
      <c r="F281" s="92">
        <f t="shared" si="12"/>
        <v>-13384.714679508526</v>
      </c>
      <c r="G281" s="82"/>
      <c r="H281" s="82"/>
      <c r="I281" s="82"/>
      <c r="J281" s="82"/>
      <c r="K281" s="82"/>
      <c r="L281" s="82"/>
      <c r="M281" s="82"/>
      <c r="N281" s="82"/>
      <c r="O281" s="82"/>
      <c r="P281" s="82"/>
      <c r="Q281" s="82"/>
      <c r="R281" s="82"/>
      <c r="S281" s="82"/>
      <c r="T281" s="82"/>
      <c r="U281" s="82"/>
      <c r="V281" s="82"/>
      <c r="W281" s="82"/>
      <c r="X281" s="82"/>
      <c r="Y281" s="82"/>
      <c r="Z281" s="82"/>
    </row>
    <row r="282" spans="1:26" x14ac:dyDescent="0.45">
      <c r="A282" s="82">
        <v>277</v>
      </c>
      <c r="B282" s="92">
        <f t="shared" si="11"/>
        <v>-502261.77184491645</v>
      </c>
      <c r="C282" s="92">
        <f t="shared" si="8"/>
        <v>-1768.3799883706431</v>
      </c>
      <c r="D282" s="92">
        <f t="shared" si="9"/>
        <v>4764.021499839514</v>
      </c>
      <c r="E282" s="92">
        <f t="shared" si="10"/>
        <v>-507025.79334475595</v>
      </c>
      <c r="F282" s="92">
        <f t="shared" si="12"/>
        <v>-15153.09466787917</v>
      </c>
      <c r="G282" s="82"/>
      <c r="H282" s="82"/>
      <c r="I282" s="82"/>
      <c r="J282" s="82"/>
      <c r="K282" s="82"/>
      <c r="L282" s="82"/>
      <c r="M282" s="82"/>
      <c r="N282" s="82"/>
      <c r="O282" s="82"/>
      <c r="P282" s="82"/>
      <c r="Q282" s="82"/>
      <c r="R282" s="82"/>
      <c r="S282" s="82"/>
      <c r="T282" s="82"/>
      <c r="U282" s="82"/>
      <c r="V282" s="82"/>
      <c r="W282" s="82"/>
      <c r="X282" s="82"/>
      <c r="Y282" s="82"/>
      <c r="Z282" s="82"/>
    </row>
    <row r="283" spans="1:26" x14ac:dyDescent="0.45">
      <c r="A283" s="82">
        <v>278</v>
      </c>
      <c r="B283" s="92">
        <f t="shared" si="11"/>
        <v>-507025.79334475595</v>
      </c>
      <c r="C283" s="92">
        <f t="shared" si="8"/>
        <v>-1785.1533140679946</v>
      </c>
      <c r="D283" s="92">
        <f t="shared" si="9"/>
        <v>4780.7948255368656</v>
      </c>
      <c r="E283" s="92">
        <f t="shared" si="10"/>
        <v>-511806.58817029279</v>
      </c>
      <c r="F283" s="92">
        <f t="shared" si="12"/>
        <v>-16938.247981947163</v>
      </c>
      <c r="G283" s="82"/>
      <c r="H283" s="82"/>
      <c r="I283" s="82"/>
      <c r="J283" s="82"/>
      <c r="K283" s="82"/>
      <c r="L283" s="82"/>
      <c r="M283" s="82"/>
      <c r="N283" s="82"/>
      <c r="O283" s="82"/>
      <c r="P283" s="82"/>
      <c r="Q283" s="82"/>
      <c r="R283" s="82"/>
      <c r="S283" s="82"/>
      <c r="T283" s="82"/>
      <c r="U283" s="82"/>
      <c r="V283" s="82"/>
      <c r="W283" s="82"/>
      <c r="X283" s="82"/>
      <c r="Y283" s="82"/>
      <c r="Z283" s="82"/>
    </row>
    <row r="284" spans="1:26" x14ac:dyDescent="0.45">
      <c r="A284" s="82">
        <v>279</v>
      </c>
      <c r="B284" s="92">
        <f t="shared" si="11"/>
        <v>-511806.58817029279</v>
      </c>
      <c r="C284" s="92">
        <f t="shared" si="8"/>
        <v>-1801.9856958495723</v>
      </c>
      <c r="D284" s="92">
        <f t="shared" si="9"/>
        <v>4797.6272073184427</v>
      </c>
      <c r="E284" s="92">
        <f t="shared" si="10"/>
        <v>-516604.21537761122</v>
      </c>
      <c r="F284" s="92">
        <f t="shared" si="12"/>
        <v>-18740.233677796736</v>
      </c>
      <c r="G284" s="82"/>
      <c r="H284" s="82"/>
      <c r="I284" s="82"/>
      <c r="J284" s="82"/>
      <c r="K284" s="82"/>
      <c r="L284" s="82"/>
      <c r="M284" s="82"/>
      <c r="N284" s="82"/>
      <c r="O284" s="82"/>
      <c r="P284" s="82"/>
      <c r="Q284" s="82"/>
      <c r="R284" s="82"/>
      <c r="S284" s="82"/>
      <c r="T284" s="82"/>
      <c r="U284" s="82"/>
      <c r="V284" s="82"/>
      <c r="W284" s="82"/>
      <c r="X284" s="82"/>
      <c r="Y284" s="82"/>
      <c r="Z284" s="82"/>
    </row>
    <row r="285" spans="1:26" x14ac:dyDescent="0.45">
      <c r="A285" s="82">
        <v>280</v>
      </c>
      <c r="B285" s="92">
        <f t="shared" si="11"/>
        <v>-516604.21537761122</v>
      </c>
      <c r="C285" s="92">
        <f t="shared" si="8"/>
        <v>-1818.8773416420058</v>
      </c>
      <c r="D285" s="92">
        <f t="shared" si="9"/>
        <v>4814.5188531108761</v>
      </c>
      <c r="E285" s="92">
        <f t="shared" si="10"/>
        <v>-521418.73423072213</v>
      </c>
      <c r="F285" s="92">
        <f t="shared" si="12"/>
        <v>-20559.11101943874</v>
      </c>
      <c r="G285" s="82"/>
      <c r="H285" s="82"/>
      <c r="I285" s="82"/>
      <c r="J285" s="82"/>
      <c r="K285" s="82"/>
      <c r="L285" s="82"/>
      <c r="M285" s="82"/>
      <c r="N285" s="82"/>
      <c r="O285" s="82"/>
      <c r="P285" s="82"/>
      <c r="Q285" s="82"/>
      <c r="R285" s="82"/>
      <c r="S285" s="82"/>
      <c r="T285" s="82"/>
      <c r="U285" s="82"/>
      <c r="V285" s="82"/>
      <c r="W285" s="82"/>
      <c r="X285" s="82"/>
      <c r="Y285" s="82"/>
      <c r="Z285" s="82"/>
    </row>
    <row r="286" spans="1:26" x14ac:dyDescent="0.45">
      <c r="A286" s="82">
        <v>281</v>
      </c>
      <c r="B286" s="92">
        <f t="shared" si="11"/>
        <v>-521418.73423072213</v>
      </c>
      <c r="C286" s="92">
        <f t="shared" si="8"/>
        <v>-1835.8284601040007</v>
      </c>
      <c r="D286" s="92">
        <f t="shared" si="9"/>
        <v>4831.4699715728711</v>
      </c>
      <c r="E286" s="92">
        <f t="shared" si="10"/>
        <v>-526250.20420229505</v>
      </c>
      <c r="F286" s="92">
        <f t="shared" si="12"/>
        <v>-22394.93947954274</v>
      </c>
      <c r="G286" s="82"/>
      <c r="H286" s="82"/>
      <c r="I286" s="82"/>
      <c r="J286" s="82"/>
      <c r="K286" s="82"/>
      <c r="L286" s="82"/>
      <c r="M286" s="82"/>
      <c r="N286" s="82"/>
      <c r="O286" s="82"/>
      <c r="P286" s="82"/>
      <c r="Q286" s="82"/>
      <c r="R286" s="82"/>
      <c r="S286" s="82"/>
      <c r="T286" s="82"/>
      <c r="U286" s="82"/>
      <c r="V286" s="82"/>
      <c r="W286" s="82"/>
      <c r="X286" s="82"/>
      <c r="Y286" s="82"/>
      <c r="Z286" s="82"/>
    </row>
    <row r="287" spans="1:26" x14ac:dyDescent="0.45">
      <c r="A287" s="82">
        <v>282</v>
      </c>
      <c r="B287" s="92">
        <f t="shared" si="11"/>
        <v>-526250.20420229505</v>
      </c>
      <c r="C287" s="92">
        <f t="shared" si="8"/>
        <v>-1852.8392606289135</v>
      </c>
      <c r="D287" s="92">
        <f t="shared" si="9"/>
        <v>4848.4807720977842</v>
      </c>
      <c r="E287" s="92">
        <f t="shared" si="10"/>
        <v>-531098.68497439288</v>
      </c>
      <c r="F287" s="92">
        <f t="shared" si="12"/>
        <v>-24247.778740171652</v>
      </c>
      <c r="G287" s="82"/>
      <c r="H287" s="82"/>
      <c r="I287" s="82"/>
      <c r="J287" s="82"/>
      <c r="K287" s="82"/>
      <c r="L287" s="82"/>
      <c r="M287" s="82"/>
      <c r="N287" s="82"/>
      <c r="O287" s="82"/>
      <c r="P287" s="82"/>
      <c r="Q287" s="82"/>
      <c r="R287" s="82"/>
      <c r="S287" s="82"/>
      <c r="T287" s="82"/>
      <c r="U287" s="82"/>
      <c r="V287" s="82"/>
      <c r="W287" s="82"/>
      <c r="X287" s="82"/>
      <c r="Y287" s="82"/>
      <c r="Z287" s="82"/>
    </row>
    <row r="288" spans="1:26" x14ac:dyDescent="0.45">
      <c r="A288" s="82">
        <v>283</v>
      </c>
      <c r="B288" s="92">
        <f t="shared" si="11"/>
        <v>-531098.68497439288</v>
      </c>
      <c r="C288" s="92">
        <f t="shared" si="8"/>
        <v>-1869.9099533473413</v>
      </c>
      <c r="D288" s="92">
        <f t="shared" si="9"/>
        <v>4865.5514648162116</v>
      </c>
      <c r="E288" s="92">
        <f t="shared" si="10"/>
        <v>-535964.23643920908</v>
      </c>
      <c r="F288" s="92">
        <f t="shared" si="12"/>
        <v>-26117.688693518994</v>
      </c>
      <c r="G288" s="82"/>
      <c r="H288" s="82"/>
      <c r="I288" s="82"/>
      <c r="J288" s="82"/>
      <c r="K288" s="82"/>
      <c r="L288" s="82"/>
      <c r="M288" s="82"/>
      <c r="N288" s="82"/>
      <c r="O288" s="82"/>
      <c r="P288" s="82"/>
      <c r="Q288" s="82"/>
      <c r="R288" s="82"/>
      <c r="S288" s="82"/>
      <c r="T288" s="82"/>
      <c r="U288" s="82"/>
      <c r="V288" s="82"/>
      <c r="W288" s="82"/>
      <c r="X288" s="82"/>
      <c r="Y288" s="82"/>
      <c r="Z288" s="82"/>
    </row>
    <row r="289" spans="1:26" x14ac:dyDescent="0.45">
      <c r="A289" s="82">
        <v>284</v>
      </c>
      <c r="B289" s="92">
        <f t="shared" si="11"/>
        <v>-535964.23643920908</v>
      </c>
      <c r="C289" s="92">
        <f t="shared" si="8"/>
        <v>-1887.0407491297151</v>
      </c>
      <c r="D289" s="92">
        <f t="shared" si="9"/>
        <v>4882.6822605985853</v>
      </c>
      <c r="E289" s="92">
        <f t="shared" si="10"/>
        <v>-540846.91869980772</v>
      </c>
      <c r="F289" s="92">
        <f t="shared" si="12"/>
        <v>-28004.72944264871</v>
      </c>
      <c r="G289" s="82"/>
      <c r="H289" s="82"/>
      <c r="I289" s="82"/>
      <c r="J289" s="82"/>
      <c r="K289" s="82"/>
      <c r="L289" s="82"/>
      <c r="M289" s="82"/>
      <c r="N289" s="82"/>
      <c r="O289" s="82"/>
      <c r="P289" s="82"/>
      <c r="Q289" s="82"/>
      <c r="R289" s="82"/>
      <c r="S289" s="82"/>
      <c r="T289" s="82"/>
      <c r="U289" s="82"/>
      <c r="V289" s="82"/>
      <c r="W289" s="82"/>
      <c r="X289" s="82"/>
      <c r="Y289" s="82"/>
      <c r="Z289" s="82"/>
    </row>
    <row r="290" spans="1:26" x14ac:dyDescent="0.45">
      <c r="A290" s="82">
        <v>285</v>
      </c>
      <c r="B290" s="92">
        <f t="shared" si="11"/>
        <v>-540846.91869980772</v>
      </c>
      <c r="C290" s="92">
        <f t="shared" si="8"/>
        <v>-1904.231859588906</v>
      </c>
      <c r="D290" s="92">
        <f t="shared" si="9"/>
        <v>4899.8733710577762</v>
      </c>
      <c r="E290" s="92">
        <f t="shared" si="10"/>
        <v>-545746.79207086551</v>
      </c>
      <c r="F290" s="92">
        <f t="shared" si="12"/>
        <v>-29908.961302237614</v>
      </c>
      <c r="G290" s="82"/>
      <c r="H290" s="82"/>
      <c r="I290" s="82"/>
      <c r="J290" s="82"/>
      <c r="K290" s="82"/>
      <c r="L290" s="82"/>
      <c r="M290" s="82"/>
      <c r="N290" s="82"/>
      <c r="O290" s="82"/>
      <c r="P290" s="82"/>
      <c r="Q290" s="82"/>
      <c r="R290" s="82"/>
      <c r="S290" s="82"/>
      <c r="T290" s="82"/>
      <c r="U290" s="82"/>
      <c r="V290" s="82"/>
      <c r="W290" s="82"/>
      <c r="X290" s="82"/>
      <c r="Y290" s="82"/>
      <c r="Z290" s="82"/>
    </row>
    <row r="291" spans="1:26" x14ac:dyDescent="0.45">
      <c r="A291" s="82">
        <v>286</v>
      </c>
      <c r="B291" s="92">
        <f t="shared" si="11"/>
        <v>-545746.79207086551</v>
      </c>
      <c r="C291" s="92">
        <f t="shared" si="8"/>
        <v>-1921.4834970828388</v>
      </c>
      <c r="D291" s="92">
        <f t="shared" si="9"/>
        <v>4917.1250085517095</v>
      </c>
      <c r="E291" s="92">
        <f t="shared" si="10"/>
        <v>-550663.91707941727</v>
      </c>
      <c r="F291" s="92">
        <f t="shared" si="12"/>
        <v>-31830.444799320452</v>
      </c>
      <c r="G291" s="82"/>
      <c r="H291" s="82"/>
      <c r="I291" s="82"/>
      <c r="J291" s="82"/>
      <c r="K291" s="82"/>
      <c r="L291" s="82"/>
      <c r="M291" s="82"/>
      <c r="N291" s="82"/>
      <c r="O291" s="82"/>
      <c r="P291" s="82"/>
      <c r="Q291" s="82"/>
      <c r="R291" s="82"/>
      <c r="S291" s="82"/>
      <c r="T291" s="82"/>
      <c r="U291" s="82"/>
      <c r="V291" s="82"/>
      <c r="W291" s="82"/>
      <c r="X291" s="82"/>
      <c r="Y291" s="82"/>
      <c r="Z291" s="82"/>
    </row>
    <row r="292" spans="1:26" x14ac:dyDescent="0.45">
      <c r="A292" s="82">
        <v>287</v>
      </c>
      <c r="B292" s="92">
        <f t="shared" si="11"/>
        <v>-550663.91707941727</v>
      </c>
      <c r="C292" s="92">
        <f t="shared" si="8"/>
        <v>-1938.7958747171147</v>
      </c>
      <c r="D292" s="92">
        <f t="shared" si="9"/>
        <v>4934.4373861859858</v>
      </c>
      <c r="E292" s="92">
        <f t="shared" si="10"/>
        <v>-555598.35446560325</v>
      </c>
      <c r="F292" s="92">
        <f t="shared" si="12"/>
        <v>-33769.240674037566</v>
      </c>
      <c r="G292" s="82"/>
      <c r="H292" s="82"/>
      <c r="I292" s="82"/>
      <c r="J292" s="82"/>
      <c r="K292" s="82"/>
      <c r="L292" s="82"/>
      <c r="M292" s="82"/>
      <c r="N292" s="82"/>
      <c r="O292" s="82"/>
      <c r="P292" s="82"/>
      <c r="Q292" s="82"/>
      <c r="R292" s="82"/>
      <c r="S292" s="82"/>
      <c r="T292" s="82"/>
      <c r="U292" s="82"/>
      <c r="V292" s="82"/>
      <c r="W292" s="82"/>
      <c r="X292" s="82"/>
      <c r="Y292" s="82"/>
      <c r="Z292" s="82"/>
    </row>
    <row r="293" spans="1:26" x14ac:dyDescent="0.45">
      <c r="A293" s="82">
        <v>288</v>
      </c>
      <c r="B293" s="92">
        <f t="shared" si="11"/>
        <v>-555598.35446560325</v>
      </c>
      <c r="C293" s="92">
        <f t="shared" si="8"/>
        <v>-1956.1692063476446</v>
      </c>
      <c r="D293" s="92">
        <f t="shared" si="9"/>
        <v>4951.8107178165155</v>
      </c>
      <c r="E293" s="92">
        <f t="shared" si="10"/>
        <v>-560550.16518341971</v>
      </c>
      <c r="F293" s="92">
        <f t="shared" si="12"/>
        <v>-35725.40988038521</v>
      </c>
      <c r="G293" s="82"/>
      <c r="H293" s="82"/>
      <c r="I293" s="82"/>
      <c r="J293" s="82"/>
      <c r="K293" s="82"/>
      <c r="L293" s="82"/>
      <c r="M293" s="82"/>
      <c r="N293" s="82"/>
      <c r="O293" s="82"/>
      <c r="P293" s="82"/>
      <c r="Q293" s="82"/>
      <c r="R293" s="82"/>
      <c r="S293" s="82"/>
      <c r="T293" s="82"/>
      <c r="U293" s="82"/>
      <c r="V293" s="82"/>
      <c r="W293" s="82"/>
      <c r="X293" s="82"/>
      <c r="Y293" s="82"/>
      <c r="Z293" s="82"/>
    </row>
    <row r="294" spans="1:26" x14ac:dyDescent="0.45">
      <c r="A294" s="82">
        <v>289</v>
      </c>
      <c r="B294" s="92">
        <f t="shared" si="11"/>
        <v>-560550.16518341971</v>
      </c>
      <c r="C294" s="92">
        <f t="shared" si="8"/>
        <v>-1973.60370658329</v>
      </c>
      <c r="D294" s="92">
        <f t="shared" si="9"/>
        <v>4969.2452180521605</v>
      </c>
      <c r="E294" s="92">
        <f t="shared" si="10"/>
        <v>-565519.41040147189</v>
      </c>
      <c r="F294" s="92">
        <f t="shared" si="12"/>
        <v>-37699.013586968504</v>
      </c>
      <c r="G294" s="82"/>
      <c r="H294" s="82"/>
      <c r="I294" s="82"/>
      <c r="J294" s="82"/>
      <c r="K294" s="82"/>
      <c r="L294" s="82"/>
      <c r="M294" s="82"/>
      <c r="N294" s="82"/>
      <c r="O294" s="82"/>
      <c r="P294" s="82"/>
      <c r="Q294" s="82"/>
      <c r="R294" s="82"/>
      <c r="S294" s="82"/>
      <c r="T294" s="82"/>
      <c r="U294" s="82"/>
      <c r="V294" s="82"/>
      <c r="W294" s="82"/>
      <c r="X294" s="82"/>
      <c r="Y294" s="82"/>
      <c r="Z294" s="82"/>
    </row>
    <row r="295" spans="1:26" x14ac:dyDescent="0.45">
      <c r="A295" s="82">
        <v>290</v>
      </c>
      <c r="B295" s="92">
        <f t="shared" si="11"/>
        <v>-565519.41040147189</v>
      </c>
      <c r="C295" s="92">
        <f t="shared" si="8"/>
        <v>-1991.0995907885153</v>
      </c>
      <c r="D295" s="92">
        <f t="shared" si="9"/>
        <v>4986.741102257386</v>
      </c>
      <c r="E295" s="92">
        <f t="shared" si="10"/>
        <v>-570506.15150372928</v>
      </c>
      <c r="F295" s="92">
        <f t="shared" si="12"/>
        <v>-39690.113177757019</v>
      </c>
      <c r="G295" s="82"/>
      <c r="H295" s="82"/>
      <c r="I295" s="82"/>
      <c r="J295" s="82"/>
      <c r="K295" s="82"/>
      <c r="L295" s="82"/>
      <c r="M295" s="82"/>
      <c r="N295" s="82"/>
      <c r="O295" s="82"/>
      <c r="P295" s="82"/>
      <c r="Q295" s="82"/>
      <c r="R295" s="82"/>
      <c r="S295" s="82"/>
      <c r="T295" s="82"/>
      <c r="U295" s="82"/>
      <c r="V295" s="82"/>
      <c r="W295" s="82"/>
      <c r="X295" s="82"/>
      <c r="Y295" s="82"/>
      <c r="Z295" s="82"/>
    </row>
    <row r="296" spans="1:26" x14ac:dyDescent="0.45">
      <c r="A296" s="82">
        <v>291</v>
      </c>
      <c r="B296" s="92">
        <f t="shared" si="11"/>
        <v>-570506.15150372928</v>
      </c>
      <c r="C296" s="92">
        <f t="shared" si="8"/>
        <v>-2008.6570750860467</v>
      </c>
      <c r="D296" s="92">
        <f t="shared" si="9"/>
        <v>5004.2985865549172</v>
      </c>
      <c r="E296" s="92">
        <f t="shared" si="10"/>
        <v>-575510.45009028423</v>
      </c>
      <c r="F296" s="92">
        <f t="shared" si="12"/>
        <v>-41698.770252843067</v>
      </c>
      <c r="G296" s="82"/>
      <c r="H296" s="82"/>
      <c r="I296" s="82"/>
      <c r="J296" s="82"/>
      <c r="K296" s="82"/>
      <c r="L296" s="82"/>
      <c r="M296" s="82"/>
      <c r="N296" s="82"/>
      <c r="O296" s="82"/>
      <c r="P296" s="82"/>
      <c r="Q296" s="82"/>
      <c r="R296" s="82"/>
      <c r="S296" s="82"/>
      <c r="T296" s="82"/>
      <c r="U296" s="82"/>
      <c r="V296" s="82"/>
      <c r="W296" s="82"/>
      <c r="X296" s="82"/>
      <c r="Y296" s="82"/>
      <c r="Z296" s="82"/>
    </row>
    <row r="297" spans="1:26" x14ac:dyDescent="0.45">
      <c r="A297" s="82">
        <v>292</v>
      </c>
      <c r="B297" s="92">
        <f t="shared" si="11"/>
        <v>-575510.45009028423</v>
      </c>
      <c r="C297" s="92">
        <f t="shared" si="8"/>
        <v>-2026.2763763595422</v>
      </c>
      <c r="D297" s="92">
        <f t="shared" si="9"/>
        <v>5021.9178878284129</v>
      </c>
      <c r="E297" s="92">
        <f t="shared" si="10"/>
        <v>-580532.36797811266</v>
      </c>
      <c r="F297" s="92">
        <f t="shared" si="12"/>
        <v>-43725.04662920261</v>
      </c>
      <c r="G297" s="82"/>
      <c r="H297" s="82"/>
      <c r="I297" s="82"/>
      <c r="J297" s="82"/>
      <c r="K297" s="82"/>
      <c r="L297" s="82"/>
      <c r="M297" s="82"/>
      <c r="N297" s="82"/>
      <c r="O297" s="82"/>
      <c r="P297" s="82"/>
      <c r="Q297" s="82"/>
      <c r="R297" s="82"/>
      <c r="S297" s="82"/>
      <c r="T297" s="82"/>
      <c r="U297" s="82"/>
      <c r="V297" s="82"/>
      <c r="W297" s="82"/>
      <c r="X297" s="82"/>
      <c r="Y297" s="82"/>
      <c r="Z297" s="82"/>
    </row>
    <row r="298" spans="1:26" x14ac:dyDescent="0.45">
      <c r="A298" s="82">
        <v>293</v>
      </c>
      <c r="B298" s="92">
        <f t="shared" si="11"/>
        <v>-580532.36797811266</v>
      </c>
      <c r="C298" s="92">
        <f t="shared" si="8"/>
        <v>-2043.9577122562714</v>
      </c>
      <c r="D298" s="92">
        <f t="shared" si="9"/>
        <v>5039.5992237251421</v>
      </c>
      <c r="E298" s="92">
        <f t="shared" si="10"/>
        <v>-585571.9672018378</v>
      </c>
      <c r="F298" s="92">
        <f t="shared" si="12"/>
        <v>-45769.00434145888</v>
      </c>
      <c r="G298" s="82"/>
      <c r="H298" s="82"/>
      <c r="I298" s="82"/>
      <c r="J298" s="82"/>
      <c r="K298" s="82"/>
      <c r="L298" s="82"/>
      <c r="M298" s="82"/>
      <c r="N298" s="82"/>
      <c r="O298" s="82"/>
      <c r="P298" s="82"/>
      <c r="Q298" s="82"/>
      <c r="R298" s="82"/>
      <c r="S298" s="82"/>
      <c r="T298" s="82"/>
      <c r="U298" s="82"/>
      <c r="V298" s="82"/>
      <c r="W298" s="82"/>
      <c r="X298" s="82"/>
      <c r="Y298" s="82"/>
      <c r="Z298" s="82"/>
    </row>
    <row r="299" spans="1:26" x14ac:dyDescent="0.45">
      <c r="A299" s="82">
        <v>294</v>
      </c>
      <c r="B299" s="92">
        <f t="shared" si="11"/>
        <v>-585571.9672018378</v>
      </c>
      <c r="C299" s="92">
        <f t="shared" si="8"/>
        <v>-2061.7013011898039</v>
      </c>
      <c r="D299" s="92">
        <f t="shared" si="9"/>
        <v>5057.342812658675</v>
      </c>
      <c r="E299" s="92">
        <f t="shared" si="10"/>
        <v>-590629.31001449644</v>
      </c>
      <c r="F299" s="92">
        <f t="shared" si="12"/>
        <v>-47830.705642648682</v>
      </c>
      <c r="G299" s="82"/>
      <c r="H299" s="82"/>
      <c r="I299" s="82"/>
      <c r="J299" s="82"/>
      <c r="K299" s="82"/>
      <c r="L299" s="82"/>
      <c r="M299" s="82"/>
      <c r="N299" s="82"/>
      <c r="O299" s="82"/>
      <c r="P299" s="82"/>
      <c r="Q299" s="82"/>
      <c r="R299" s="82"/>
      <c r="S299" s="82"/>
      <c r="T299" s="82"/>
      <c r="U299" s="82"/>
      <c r="V299" s="82"/>
      <c r="W299" s="82"/>
      <c r="X299" s="82"/>
      <c r="Y299" s="82"/>
      <c r="Z299" s="82"/>
    </row>
    <row r="300" spans="1:26" x14ac:dyDescent="0.45">
      <c r="A300" s="82">
        <v>295</v>
      </c>
      <c r="B300" s="92">
        <f t="shared" si="11"/>
        <v>-590629.31001449644</v>
      </c>
      <c r="C300" s="92">
        <f t="shared" si="8"/>
        <v>-2079.5073623427061</v>
      </c>
      <c r="D300" s="92">
        <f t="shared" si="9"/>
        <v>5075.1488738115768</v>
      </c>
      <c r="E300" s="92">
        <f t="shared" si="10"/>
        <v>-595704.45888830803</v>
      </c>
      <c r="F300" s="92">
        <f t="shared" si="12"/>
        <v>-49910.21300499139</v>
      </c>
      <c r="G300" s="82"/>
      <c r="H300" s="82"/>
      <c r="I300" s="82"/>
      <c r="J300" s="82"/>
      <c r="K300" s="82"/>
      <c r="L300" s="82"/>
      <c r="M300" s="82"/>
      <c r="N300" s="82"/>
      <c r="O300" s="82"/>
      <c r="P300" s="82"/>
      <c r="Q300" s="82"/>
      <c r="R300" s="82"/>
      <c r="S300" s="82"/>
      <c r="T300" s="82"/>
      <c r="U300" s="82"/>
      <c r="V300" s="82"/>
      <c r="W300" s="82"/>
      <c r="X300" s="82"/>
      <c r="Y300" s="82"/>
      <c r="Z300" s="82"/>
    </row>
    <row r="301" spans="1:26" x14ac:dyDescent="0.45">
      <c r="A301" s="82">
        <v>296</v>
      </c>
      <c r="B301" s="92">
        <f t="shared" si="11"/>
        <v>-595704.45888830803</v>
      </c>
      <c r="C301" s="92">
        <f t="shared" si="8"/>
        <v>-2097.3761156692508</v>
      </c>
      <c r="D301" s="92">
        <f t="shared" si="9"/>
        <v>5093.0176271381215</v>
      </c>
      <c r="E301" s="92">
        <f t="shared" si="10"/>
        <v>-600797.47651544621</v>
      </c>
      <c r="F301" s="92">
        <f t="shared" si="12"/>
        <v>-52007.589120660639</v>
      </c>
      <c r="G301" s="82"/>
      <c r="H301" s="82"/>
      <c r="I301" s="82"/>
      <c r="J301" s="82"/>
      <c r="K301" s="82"/>
      <c r="L301" s="82"/>
      <c r="M301" s="82"/>
      <c r="N301" s="82"/>
      <c r="O301" s="82"/>
      <c r="P301" s="82"/>
      <c r="Q301" s="82"/>
      <c r="R301" s="82"/>
      <c r="S301" s="82"/>
      <c r="T301" s="82"/>
      <c r="U301" s="82"/>
      <c r="V301" s="82"/>
      <c r="W301" s="82"/>
      <c r="X301" s="82"/>
      <c r="Y301" s="82"/>
      <c r="Z301" s="82"/>
    </row>
    <row r="302" spans="1:26" x14ac:dyDescent="0.45">
      <c r="A302" s="82">
        <v>297</v>
      </c>
      <c r="B302" s="92">
        <f t="shared" si="11"/>
        <v>-600797.47651544621</v>
      </c>
      <c r="C302" s="92">
        <f t="shared" si="8"/>
        <v>-2115.3077818981333</v>
      </c>
      <c r="D302" s="92">
        <f t="shared" si="9"/>
        <v>5110.9492933670044</v>
      </c>
      <c r="E302" s="92">
        <f t="shared" si="10"/>
        <v>-605908.42580881319</v>
      </c>
      <c r="F302" s="92">
        <f t="shared" si="12"/>
        <v>-54122.896902558772</v>
      </c>
      <c r="G302" s="82"/>
      <c r="H302" s="82"/>
      <c r="I302" s="82"/>
      <c r="J302" s="82"/>
      <c r="K302" s="82"/>
      <c r="L302" s="82"/>
      <c r="M302" s="82"/>
      <c r="N302" s="82"/>
      <c r="O302" s="82"/>
      <c r="P302" s="82"/>
      <c r="Q302" s="82"/>
      <c r="R302" s="82"/>
      <c r="S302" s="82"/>
      <c r="T302" s="82"/>
      <c r="U302" s="82"/>
      <c r="V302" s="82"/>
      <c r="W302" s="82"/>
      <c r="X302" s="82"/>
      <c r="Y302" s="82"/>
      <c r="Z302" s="82"/>
    </row>
    <row r="303" spans="1:26" x14ac:dyDescent="0.45">
      <c r="A303" s="82">
        <v>298</v>
      </c>
      <c r="B303" s="92">
        <f t="shared" si="11"/>
        <v>-605908.42580881319</v>
      </c>
      <c r="C303" s="92">
        <f t="shared" si="8"/>
        <v>-2133.3025825351961</v>
      </c>
      <c r="D303" s="92">
        <f t="shared" si="9"/>
        <v>5128.9440940040668</v>
      </c>
      <c r="E303" s="92">
        <f t="shared" si="10"/>
        <v>-611037.3699028173</v>
      </c>
      <c r="F303" s="92">
        <f t="shared" si="12"/>
        <v>-56256.199485093966</v>
      </c>
      <c r="G303" s="82"/>
      <c r="H303" s="82"/>
      <c r="I303" s="82"/>
      <c r="J303" s="82"/>
      <c r="K303" s="82"/>
      <c r="L303" s="82"/>
      <c r="M303" s="82"/>
      <c r="N303" s="82"/>
      <c r="O303" s="82"/>
      <c r="P303" s="82"/>
      <c r="Q303" s="82"/>
      <c r="R303" s="82"/>
      <c r="S303" s="82"/>
      <c r="T303" s="82"/>
      <c r="U303" s="82"/>
      <c r="V303" s="82"/>
      <c r="W303" s="82"/>
      <c r="X303" s="82"/>
      <c r="Y303" s="82"/>
      <c r="Z303" s="82"/>
    </row>
    <row r="304" spans="1:26" x14ac:dyDescent="0.45">
      <c r="A304" s="82">
        <v>299</v>
      </c>
      <c r="B304" s="92">
        <f t="shared" si="11"/>
        <v>-611037.3699028173</v>
      </c>
      <c r="C304" s="92">
        <f t="shared" si="8"/>
        <v>-2151.3607398661688</v>
      </c>
      <c r="D304" s="92">
        <f t="shared" si="9"/>
        <v>5147.0022513350395</v>
      </c>
      <c r="E304" s="92">
        <f t="shared" si="10"/>
        <v>-616184.37215415237</v>
      </c>
      <c r="F304" s="92">
        <f t="shared" si="12"/>
        <v>-58407.560224960136</v>
      </c>
      <c r="G304" s="82"/>
      <c r="H304" s="82"/>
      <c r="I304" s="82"/>
      <c r="J304" s="82"/>
      <c r="K304" s="82"/>
      <c r="L304" s="82"/>
      <c r="M304" s="82"/>
      <c r="N304" s="82"/>
      <c r="O304" s="82"/>
      <c r="P304" s="82"/>
      <c r="Q304" s="82"/>
      <c r="R304" s="82"/>
      <c r="S304" s="82"/>
      <c r="T304" s="82"/>
      <c r="U304" s="82"/>
      <c r="V304" s="82"/>
      <c r="W304" s="82"/>
      <c r="X304" s="82"/>
      <c r="Y304" s="82"/>
      <c r="Z304" s="82"/>
    </row>
    <row r="305" spans="1:26" x14ac:dyDescent="0.45">
      <c r="A305" s="82">
        <v>300</v>
      </c>
      <c r="B305" s="92">
        <f t="shared" si="11"/>
        <v>-616184.37215415237</v>
      </c>
      <c r="C305" s="92">
        <f t="shared" si="8"/>
        <v>-2169.4824769594111</v>
      </c>
      <c r="D305" s="92">
        <f t="shared" si="9"/>
        <v>5165.1239884282822</v>
      </c>
      <c r="E305" s="92">
        <f t="shared" si="10"/>
        <v>-621349.49614258064</v>
      </c>
      <c r="F305" s="92">
        <f t="shared" si="12"/>
        <v>-60577.042701919549</v>
      </c>
      <c r="G305" s="82"/>
      <c r="H305" s="82"/>
      <c r="I305" s="82"/>
      <c r="J305" s="82"/>
      <c r="K305" s="82"/>
      <c r="L305" s="82"/>
      <c r="M305" s="82"/>
      <c r="N305" s="82"/>
      <c r="O305" s="82"/>
      <c r="P305" s="82"/>
      <c r="Q305" s="82"/>
      <c r="R305" s="82"/>
      <c r="S305" s="82"/>
      <c r="T305" s="82"/>
      <c r="U305" s="82"/>
      <c r="V305" s="82"/>
      <c r="W305" s="82"/>
      <c r="X305" s="82"/>
      <c r="Y305" s="82"/>
      <c r="Z305" s="82"/>
    </row>
    <row r="306" spans="1:26" x14ac:dyDescent="0.45">
      <c r="A306" s="82">
        <v>301</v>
      </c>
      <c r="B306" s="92">
        <f t="shared" si="11"/>
        <v>-621349.49614258064</v>
      </c>
      <c r="C306" s="92">
        <f t="shared" si="8"/>
        <v>-2187.6680176686691</v>
      </c>
      <c r="D306" s="92">
        <f t="shared" si="9"/>
        <v>5183.3095291375394</v>
      </c>
      <c r="E306" s="92">
        <f t="shared" si="10"/>
        <v>-626532.8056717182</v>
      </c>
      <c r="F306" s="92">
        <f t="shared" si="12"/>
        <v>-62764.71071958822</v>
      </c>
      <c r="G306" s="82"/>
      <c r="H306" s="82"/>
      <c r="I306" s="82"/>
      <c r="J306" s="82"/>
      <c r="K306" s="82"/>
      <c r="L306" s="82"/>
      <c r="M306" s="82"/>
      <c r="N306" s="82"/>
      <c r="O306" s="82"/>
      <c r="P306" s="82"/>
      <c r="Q306" s="82"/>
      <c r="R306" s="82"/>
      <c r="S306" s="82"/>
      <c r="T306" s="82"/>
      <c r="U306" s="82"/>
      <c r="V306" s="82"/>
      <c r="W306" s="82"/>
      <c r="X306" s="82"/>
      <c r="Y306" s="82"/>
      <c r="Z306" s="82"/>
    </row>
    <row r="307" spans="1:26" x14ac:dyDescent="0.45">
      <c r="A307" s="82">
        <v>302</v>
      </c>
      <c r="B307" s="92">
        <f t="shared" si="11"/>
        <v>-626532.8056717182</v>
      </c>
      <c r="C307" s="92">
        <f t="shared" si="8"/>
        <v>-2205.917586635841</v>
      </c>
      <c r="D307" s="92">
        <f t="shared" si="9"/>
        <v>5201.5590981047117</v>
      </c>
      <c r="E307" s="92">
        <f t="shared" si="10"/>
        <v>-631734.36476982292</v>
      </c>
      <c r="F307" s="92">
        <f t="shared" si="12"/>
        <v>-64970.628306224062</v>
      </c>
      <c r="G307" s="82"/>
      <c r="H307" s="82"/>
      <c r="I307" s="82"/>
      <c r="J307" s="82"/>
      <c r="K307" s="82"/>
      <c r="L307" s="82"/>
      <c r="M307" s="82"/>
      <c r="N307" s="82"/>
      <c r="O307" s="82"/>
      <c r="P307" s="82"/>
      <c r="Q307" s="82"/>
      <c r="R307" s="82"/>
      <c r="S307" s="82"/>
      <c r="T307" s="82"/>
      <c r="U307" s="82"/>
      <c r="V307" s="82"/>
      <c r="W307" s="82"/>
      <c r="X307" s="82"/>
      <c r="Y307" s="82"/>
      <c r="Z307" s="82"/>
    </row>
    <row r="308" spans="1:26" x14ac:dyDescent="0.45">
      <c r="A308" s="82">
        <v>303</v>
      </c>
      <c r="B308" s="92">
        <f t="shared" si="11"/>
        <v>-631734.36476982292</v>
      </c>
      <c r="C308" s="92">
        <f t="shared" si="8"/>
        <v>-2224.2314092937513</v>
      </c>
      <c r="D308" s="92">
        <f t="shared" si="9"/>
        <v>5219.872920762622</v>
      </c>
      <c r="E308" s="92">
        <f t="shared" si="10"/>
        <v>-636954.23769058555</v>
      </c>
      <c r="F308" s="92">
        <f t="shared" si="12"/>
        <v>-67194.859715517814</v>
      </c>
      <c r="G308" s="82"/>
      <c r="H308" s="82"/>
      <c r="I308" s="82"/>
      <c r="J308" s="82"/>
      <c r="K308" s="82"/>
      <c r="L308" s="82"/>
      <c r="M308" s="82"/>
      <c r="N308" s="82"/>
      <c r="O308" s="82"/>
      <c r="P308" s="82"/>
      <c r="Q308" s="82"/>
      <c r="R308" s="82"/>
      <c r="S308" s="82"/>
      <c r="T308" s="82"/>
      <c r="U308" s="82"/>
      <c r="V308" s="82"/>
      <c r="W308" s="82"/>
      <c r="X308" s="82"/>
      <c r="Y308" s="82"/>
      <c r="Z308" s="82"/>
    </row>
    <row r="309" spans="1:26" x14ac:dyDescent="0.45">
      <c r="A309" s="82">
        <v>304</v>
      </c>
      <c r="B309" s="92">
        <f t="shared" si="11"/>
        <v>-636954.23769058555</v>
      </c>
      <c r="C309" s="92">
        <f t="shared" si="8"/>
        <v>-2242.6097118689363</v>
      </c>
      <c r="D309" s="92">
        <f t="shared" si="9"/>
        <v>5238.2512233378075</v>
      </c>
      <c r="E309" s="92">
        <f t="shared" si="10"/>
        <v>-642192.48891392339</v>
      </c>
      <c r="F309" s="92">
        <f t="shared" si="12"/>
        <v>-69437.46942738675</v>
      </c>
      <c r="G309" s="82"/>
      <c r="H309" s="82"/>
      <c r="I309" s="82"/>
      <c r="J309" s="82"/>
      <c r="K309" s="82"/>
      <c r="L309" s="82"/>
      <c r="M309" s="82"/>
      <c r="N309" s="82"/>
      <c r="O309" s="82"/>
      <c r="P309" s="82"/>
      <c r="Q309" s="82"/>
      <c r="R309" s="82"/>
      <c r="S309" s="82"/>
      <c r="T309" s="82"/>
      <c r="U309" s="82"/>
      <c r="V309" s="82"/>
      <c r="W309" s="82"/>
      <c r="X309" s="82"/>
      <c r="Y309" s="82"/>
      <c r="Z309" s="82"/>
    </row>
    <row r="310" spans="1:26" x14ac:dyDescent="0.45">
      <c r="A310" s="82">
        <v>305</v>
      </c>
      <c r="B310" s="92">
        <f t="shared" si="11"/>
        <v>-642192.48891392339</v>
      </c>
      <c r="C310" s="92">
        <f t="shared" si="8"/>
        <v>-2261.0527213844384</v>
      </c>
      <c r="D310" s="92">
        <f t="shared" si="9"/>
        <v>5256.6942328533096</v>
      </c>
      <c r="E310" s="92">
        <f t="shared" si="10"/>
        <v>-647449.18314677675</v>
      </c>
      <c r="F310" s="92">
        <f t="shared" si="12"/>
        <v>-71698.522148771182</v>
      </c>
      <c r="G310" s="82"/>
      <c r="H310" s="82"/>
      <c r="I310" s="82"/>
      <c r="J310" s="82"/>
      <c r="K310" s="82"/>
      <c r="L310" s="82"/>
      <c r="M310" s="82"/>
      <c r="N310" s="82"/>
      <c r="O310" s="82"/>
      <c r="P310" s="82"/>
      <c r="Q310" s="82"/>
      <c r="R310" s="82"/>
      <c r="S310" s="82"/>
      <c r="T310" s="82"/>
      <c r="U310" s="82"/>
      <c r="V310" s="82"/>
      <c r="W310" s="82"/>
      <c r="X310" s="82"/>
      <c r="Y310" s="82"/>
      <c r="Z310" s="82"/>
    </row>
    <row r="311" spans="1:26" x14ac:dyDescent="0.45">
      <c r="A311" s="82">
        <v>306</v>
      </c>
      <c r="B311" s="92">
        <f t="shared" si="11"/>
        <v>-647449.18314677675</v>
      </c>
      <c r="C311" s="92">
        <f t="shared" si="8"/>
        <v>-2279.5606656626096</v>
      </c>
      <c r="D311" s="92">
        <f t="shared" si="9"/>
        <v>5275.2021771314803</v>
      </c>
      <c r="E311" s="92">
        <f t="shared" si="10"/>
        <v>-652724.38532390818</v>
      </c>
      <c r="F311" s="92">
        <f t="shared" si="12"/>
        <v>-73978.082814433787</v>
      </c>
      <c r="G311" s="82"/>
      <c r="H311" s="82"/>
      <c r="I311" s="82"/>
      <c r="J311" s="82"/>
      <c r="K311" s="82"/>
      <c r="L311" s="82"/>
      <c r="M311" s="82"/>
      <c r="N311" s="82"/>
      <c r="O311" s="82"/>
      <c r="P311" s="82"/>
      <c r="Q311" s="82"/>
      <c r="R311" s="82"/>
      <c r="S311" s="82"/>
      <c r="T311" s="82"/>
      <c r="U311" s="82"/>
      <c r="V311" s="82"/>
      <c r="W311" s="82"/>
      <c r="X311" s="82"/>
      <c r="Y311" s="82"/>
      <c r="Z311" s="82"/>
    </row>
    <row r="312" spans="1:26" x14ac:dyDescent="0.45">
      <c r="A312" s="82">
        <v>307</v>
      </c>
      <c r="B312" s="92">
        <f t="shared" si="11"/>
        <v>-652724.38532390818</v>
      </c>
      <c r="C312" s="92">
        <f t="shared" si="8"/>
        <v>-2298.1337733279265</v>
      </c>
      <c r="D312" s="92">
        <f t="shared" si="9"/>
        <v>5293.7752847967968</v>
      </c>
      <c r="E312" s="92">
        <f t="shared" si="10"/>
        <v>-658018.16060870502</v>
      </c>
      <c r="F312" s="92">
        <f t="shared" si="12"/>
        <v>-76276.216587761708</v>
      </c>
      <c r="G312" s="82"/>
      <c r="H312" s="82"/>
      <c r="I312" s="82"/>
      <c r="J312" s="82"/>
      <c r="K312" s="82"/>
      <c r="L312" s="82"/>
      <c r="M312" s="82"/>
      <c r="N312" s="82"/>
      <c r="O312" s="82"/>
      <c r="P312" s="82"/>
      <c r="Q312" s="82"/>
      <c r="R312" s="82"/>
      <c r="S312" s="82"/>
      <c r="T312" s="82"/>
      <c r="U312" s="82"/>
      <c r="V312" s="82"/>
      <c r="W312" s="82"/>
      <c r="X312" s="82"/>
      <c r="Y312" s="82"/>
      <c r="Z312" s="82"/>
    </row>
    <row r="313" spans="1:26" x14ac:dyDescent="0.45">
      <c r="A313" s="82">
        <v>308</v>
      </c>
      <c r="B313" s="92">
        <f t="shared" si="11"/>
        <v>-658018.16060870502</v>
      </c>
      <c r="C313" s="92">
        <f t="shared" si="8"/>
        <v>-2316.772273809815</v>
      </c>
      <c r="D313" s="92">
        <f t="shared" si="9"/>
        <v>5312.4137852786862</v>
      </c>
      <c r="E313" s="92">
        <f t="shared" si="10"/>
        <v>-663330.5743939837</v>
      </c>
      <c r="F313" s="92">
        <f t="shared" si="12"/>
        <v>-78592.988861571517</v>
      </c>
      <c r="G313" s="82"/>
      <c r="H313" s="82"/>
      <c r="I313" s="82"/>
      <c r="J313" s="82"/>
      <c r="K313" s="82"/>
      <c r="L313" s="82"/>
      <c r="M313" s="82"/>
      <c r="N313" s="82"/>
      <c r="O313" s="82"/>
      <c r="P313" s="82"/>
      <c r="Q313" s="82"/>
      <c r="R313" s="82"/>
      <c r="S313" s="82"/>
      <c r="T313" s="82"/>
      <c r="U313" s="82"/>
      <c r="V313" s="82"/>
      <c r="W313" s="82"/>
      <c r="X313" s="82"/>
      <c r="Y313" s="82"/>
      <c r="Z313" s="82"/>
    </row>
    <row r="314" spans="1:26" x14ac:dyDescent="0.45">
      <c r="A314" s="82">
        <v>309</v>
      </c>
      <c r="B314" s="92">
        <f t="shared" si="11"/>
        <v>-663330.5743939837</v>
      </c>
      <c r="C314" s="92">
        <f t="shared" si="8"/>
        <v>-2335.4763973454837</v>
      </c>
      <c r="D314" s="92">
        <f t="shared" si="9"/>
        <v>5331.1179088143545</v>
      </c>
      <c r="E314" s="92">
        <f t="shared" si="10"/>
        <v>-668661.69230279804</v>
      </c>
      <c r="F314" s="92">
        <f t="shared" si="12"/>
        <v>-80928.465258917</v>
      </c>
      <c r="G314" s="82"/>
      <c r="H314" s="82"/>
      <c r="I314" s="82"/>
      <c r="J314" s="82"/>
      <c r="K314" s="82"/>
      <c r="L314" s="82"/>
      <c r="M314" s="82"/>
      <c r="N314" s="82"/>
      <c r="O314" s="82"/>
      <c r="P314" s="82"/>
      <c r="Q314" s="82"/>
      <c r="R314" s="82"/>
      <c r="S314" s="82"/>
      <c r="T314" s="82"/>
      <c r="U314" s="82"/>
      <c r="V314" s="82"/>
      <c r="W314" s="82"/>
      <c r="X314" s="82"/>
      <c r="Y314" s="82"/>
      <c r="Z314" s="82"/>
    </row>
    <row r="315" spans="1:26" x14ac:dyDescent="0.45">
      <c r="A315" s="82">
        <v>310</v>
      </c>
      <c r="B315" s="92">
        <f t="shared" si="11"/>
        <v>-668661.69230279804</v>
      </c>
      <c r="C315" s="92">
        <f t="shared" si="8"/>
        <v>-2354.246374982768</v>
      </c>
      <c r="D315" s="92">
        <f t="shared" si="9"/>
        <v>5349.8878864516391</v>
      </c>
      <c r="E315" s="92">
        <f t="shared" si="10"/>
        <v>-674011.58018924971</v>
      </c>
      <c r="F315" s="92">
        <f t="shared" si="12"/>
        <v>-83282.711633899773</v>
      </c>
      <c r="G315" s="82"/>
      <c r="H315" s="82"/>
      <c r="I315" s="82"/>
      <c r="J315" s="82"/>
      <c r="K315" s="82"/>
      <c r="L315" s="82"/>
      <c r="M315" s="82"/>
      <c r="N315" s="82"/>
      <c r="O315" s="82"/>
      <c r="P315" s="82"/>
      <c r="Q315" s="82"/>
      <c r="R315" s="82"/>
      <c r="S315" s="82"/>
      <c r="T315" s="82"/>
      <c r="U315" s="82"/>
      <c r="V315" s="82"/>
      <c r="W315" s="82"/>
      <c r="X315" s="82"/>
      <c r="Y315" s="82"/>
      <c r="Z315" s="82"/>
    </row>
    <row r="316" spans="1:26" x14ac:dyDescent="0.45">
      <c r="A316" s="82">
        <v>311</v>
      </c>
      <c r="B316" s="92">
        <f t="shared" si="11"/>
        <v>-674011.58018924971</v>
      </c>
      <c r="C316" s="92">
        <f t="shared" si="8"/>
        <v>-2373.0824385829828</v>
      </c>
      <c r="D316" s="92">
        <f t="shared" si="9"/>
        <v>5368.7239500518535</v>
      </c>
      <c r="E316" s="92">
        <f t="shared" si="10"/>
        <v>-679380.30413930153</v>
      </c>
      <c r="F316" s="92">
        <f t="shared" si="12"/>
        <v>-85655.794072482749</v>
      </c>
      <c r="G316" s="82"/>
      <c r="H316" s="82"/>
      <c r="I316" s="82"/>
      <c r="J316" s="82"/>
      <c r="K316" s="82"/>
      <c r="L316" s="82"/>
      <c r="M316" s="82"/>
      <c r="N316" s="82"/>
      <c r="O316" s="82"/>
      <c r="P316" s="82"/>
      <c r="Q316" s="82"/>
      <c r="R316" s="82"/>
      <c r="S316" s="82"/>
      <c r="T316" s="82"/>
      <c r="U316" s="82"/>
      <c r="V316" s="82"/>
      <c r="W316" s="82"/>
      <c r="X316" s="82"/>
      <c r="Y316" s="82"/>
      <c r="Z316" s="82"/>
    </row>
    <row r="317" spans="1:26" x14ac:dyDescent="0.45">
      <c r="A317" s="82">
        <v>312</v>
      </c>
      <c r="B317" s="92">
        <f t="shared" si="11"/>
        <v>-679380.30413930153</v>
      </c>
      <c r="C317" s="92">
        <f t="shared" si="8"/>
        <v>-2391.9848208237904</v>
      </c>
      <c r="D317" s="92">
        <f t="shared" si="9"/>
        <v>5387.6263322926607</v>
      </c>
      <c r="E317" s="92">
        <f t="shared" si="10"/>
        <v>-684767.93047159421</v>
      </c>
      <c r="F317" s="92">
        <f t="shared" si="12"/>
        <v>-88047.778893306546</v>
      </c>
      <c r="G317" s="82"/>
      <c r="H317" s="82"/>
      <c r="I317" s="82"/>
      <c r="J317" s="82"/>
      <c r="K317" s="82"/>
      <c r="L317" s="82"/>
      <c r="M317" s="82"/>
      <c r="N317" s="82"/>
      <c r="O317" s="82"/>
      <c r="P317" s="82"/>
      <c r="Q317" s="82"/>
      <c r="R317" s="82"/>
      <c r="S317" s="82"/>
      <c r="T317" s="82"/>
      <c r="U317" s="82"/>
      <c r="V317" s="82"/>
      <c r="W317" s="82"/>
      <c r="X317" s="82"/>
      <c r="Y317" s="82"/>
      <c r="Z317" s="82"/>
    </row>
    <row r="318" spans="1:26" x14ac:dyDescent="0.45">
      <c r="A318" s="82">
        <v>313</v>
      </c>
      <c r="B318" s="92">
        <f t="shared" si="11"/>
        <v>-684767.93047159421</v>
      </c>
      <c r="C318" s="92">
        <f t="shared" si="8"/>
        <v>-2410.9537552020711</v>
      </c>
      <c r="D318" s="92">
        <f t="shared" si="9"/>
        <v>5406.5952666709418</v>
      </c>
      <c r="E318" s="92">
        <f t="shared" si="10"/>
        <v>-690174.52573826513</v>
      </c>
      <c r="F318" s="92">
        <f t="shared" si="12"/>
        <v>-90458.732648508623</v>
      </c>
      <c r="G318" s="82"/>
      <c r="H318" s="82"/>
      <c r="I318" s="82"/>
      <c r="J318" s="82"/>
      <c r="K318" s="82"/>
      <c r="L318" s="82"/>
      <c r="M318" s="82"/>
      <c r="N318" s="82"/>
      <c r="O318" s="82"/>
      <c r="P318" s="82"/>
      <c r="Q318" s="82"/>
      <c r="R318" s="82"/>
      <c r="S318" s="82"/>
      <c r="T318" s="82"/>
      <c r="U318" s="82"/>
      <c r="V318" s="82"/>
      <c r="W318" s="82"/>
      <c r="X318" s="82"/>
      <c r="Y318" s="82"/>
      <c r="Z318" s="82"/>
    </row>
    <row r="319" spans="1:26" x14ac:dyDescent="0.45">
      <c r="A319" s="82">
        <v>314</v>
      </c>
      <c r="B319" s="92">
        <f t="shared" si="11"/>
        <v>-690174.52573826513</v>
      </c>
      <c r="C319" s="92">
        <f t="shared" si="8"/>
        <v>-2429.9894760368084</v>
      </c>
      <c r="D319" s="92">
        <f t="shared" si="9"/>
        <v>5425.6309875056795</v>
      </c>
      <c r="E319" s="92">
        <f t="shared" si="10"/>
        <v>-695600.15672577079</v>
      </c>
      <c r="F319" s="92">
        <f t="shared" si="12"/>
        <v>-92888.722124545428</v>
      </c>
      <c r="G319" s="82"/>
      <c r="H319" s="82"/>
      <c r="I319" s="82"/>
      <c r="J319" s="82"/>
      <c r="K319" s="82"/>
      <c r="L319" s="82"/>
      <c r="M319" s="82"/>
      <c r="N319" s="82"/>
      <c r="O319" s="82"/>
      <c r="P319" s="82"/>
      <c r="Q319" s="82"/>
      <c r="R319" s="82"/>
      <c r="S319" s="82"/>
      <c r="T319" s="82"/>
      <c r="U319" s="82"/>
      <c r="V319" s="82"/>
      <c r="W319" s="82"/>
      <c r="X319" s="82"/>
      <c r="Y319" s="82"/>
      <c r="Z319" s="82"/>
    </row>
    <row r="320" spans="1:26" x14ac:dyDescent="0.45">
      <c r="A320" s="82">
        <v>315</v>
      </c>
      <c r="B320" s="92">
        <f t="shared" si="11"/>
        <v>-695600.15672577079</v>
      </c>
      <c r="C320" s="92">
        <f t="shared" si="8"/>
        <v>-2449.0922184719843</v>
      </c>
      <c r="D320" s="92">
        <f t="shared" si="9"/>
        <v>5444.7337299408555</v>
      </c>
      <c r="E320" s="92">
        <f t="shared" si="10"/>
        <v>-701044.89045571163</v>
      </c>
      <c r="F320" s="92">
        <f t="shared" si="12"/>
        <v>-95337.81434301741</v>
      </c>
      <c r="G320" s="82"/>
      <c r="H320" s="82"/>
      <c r="I320" s="82"/>
      <c r="J320" s="82"/>
      <c r="K320" s="82"/>
      <c r="L320" s="82"/>
      <c r="M320" s="82"/>
      <c r="N320" s="82"/>
      <c r="O320" s="82"/>
      <c r="P320" s="82"/>
      <c r="Q320" s="82"/>
      <c r="R320" s="82"/>
      <c r="S320" s="82"/>
      <c r="T320" s="82"/>
      <c r="U320" s="82"/>
      <c r="V320" s="82"/>
      <c r="W320" s="82"/>
      <c r="X320" s="82"/>
      <c r="Y320" s="82"/>
      <c r="Z320" s="82"/>
    </row>
    <row r="321" spans="1:26" x14ac:dyDescent="0.45">
      <c r="A321" s="82">
        <v>316</v>
      </c>
      <c r="B321" s="92">
        <f t="shared" si="11"/>
        <v>-701044.89045571163</v>
      </c>
      <c r="C321" s="92">
        <f t="shared" si="8"/>
        <v>-2468.2622184794845</v>
      </c>
      <c r="D321" s="92">
        <f t="shared" si="9"/>
        <v>5463.9037299483552</v>
      </c>
      <c r="E321" s="92">
        <f t="shared" si="10"/>
        <v>-706508.79418565996</v>
      </c>
      <c r="F321" s="92">
        <f t="shared" si="12"/>
        <v>-97806.076561496899</v>
      </c>
      <c r="G321" s="82"/>
      <c r="H321" s="82"/>
      <c r="I321" s="82"/>
      <c r="J321" s="82"/>
      <c r="K321" s="82"/>
      <c r="L321" s="82"/>
      <c r="M321" s="82"/>
      <c r="N321" s="82"/>
      <c r="O321" s="82"/>
      <c r="P321" s="82"/>
      <c r="Q321" s="82"/>
      <c r="R321" s="82"/>
      <c r="S321" s="82"/>
      <c r="T321" s="82"/>
      <c r="U321" s="82"/>
      <c r="V321" s="82"/>
      <c r="W321" s="82"/>
      <c r="X321" s="82"/>
      <c r="Y321" s="82"/>
      <c r="Z321" s="82"/>
    </row>
    <row r="322" spans="1:26" x14ac:dyDescent="0.45">
      <c r="A322" s="82">
        <v>317</v>
      </c>
      <c r="B322" s="92">
        <f t="shared" si="11"/>
        <v>-706508.79418565996</v>
      </c>
      <c r="C322" s="92">
        <f t="shared" si="8"/>
        <v>-2487.4997128620107</v>
      </c>
      <c r="D322" s="92">
        <f t="shared" si="9"/>
        <v>5483.1412243308814</v>
      </c>
      <c r="E322" s="92">
        <f t="shared" si="10"/>
        <v>-711991.93540999084</v>
      </c>
      <c r="F322" s="92">
        <f t="shared" si="12"/>
        <v>-100293.57627435891</v>
      </c>
      <c r="G322" s="82"/>
      <c r="H322" s="82"/>
      <c r="I322" s="82"/>
      <c r="J322" s="82"/>
      <c r="K322" s="82"/>
      <c r="L322" s="82"/>
      <c r="M322" s="82"/>
      <c r="N322" s="82"/>
      <c r="O322" s="82"/>
      <c r="P322" s="82"/>
      <c r="Q322" s="82"/>
      <c r="R322" s="82"/>
      <c r="S322" s="82"/>
      <c r="T322" s="82"/>
      <c r="U322" s="82"/>
      <c r="V322" s="82"/>
      <c r="W322" s="82"/>
      <c r="X322" s="82"/>
      <c r="Y322" s="82"/>
      <c r="Z322" s="82"/>
    </row>
    <row r="323" spans="1:26" x14ac:dyDescent="0.45">
      <c r="A323" s="82">
        <v>318</v>
      </c>
      <c r="B323" s="92">
        <f t="shared" si="11"/>
        <v>-711991.93540999084</v>
      </c>
      <c r="C323" s="92">
        <f t="shared" si="8"/>
        <v>-2506.8049392560092</v>
      </c>
      <c r="D323" s="92">
        <f t="shared" si="9"/>
        <v>5502.4464507248795</v>
      </c>
      <c r="E323" s="92">
        <f t="shared" si="10"/>
        <v>-717494.38186071569</v>
      </c>
      <c r="F323" s="92">
        <f t="shared" si="12"/>
        <v>-102800.38121361492</v>
      </c>
      <c r="G323" s="82"/>
      <c r="H323" s="82"/>
      <c r="I323" s="82"/>
      <c r="J323" s="82"/>
      <c r="K323" s="82"/>
      <c r="L323" s="82"/>
      <c r="M323" s="82"/>
      <c r="N323" s="82"/>
      <c r="O323" s="82"/>
      <c r="P323" s="82"/>
      <c r="Q323" s="82"/>
      <c r="R323" s="82"/>
      <c r="S323" s="82"/>
      <c r="T323" s="82"/>
      <c r="U323" s="82"/>
      <c r="V323" s="82"/>
      <c r="W323" s="82"/>
      <c r="X323" s="82"/>
      <c r="Y323" s="82"/>
      <c r="Z323" s="82"/>
    </row>
    <row r="324" spans="1:26" x14ac:dyDescent="0.45">
      <c r="A324" s="82">
        <v>319</v>
      </c>
      <c r="B324" s="92">
        <f t="shared" si="11"/>
        <v>-717494.38186071569</v>
      </c>
      <c r="C324" s="92">
        <f t="shared" si="8"/>
        <v>-2526.1781361346029</v>
      </c>
      <c r="D324" s="92">
        <f t="shared" si="9"/>
        <v>5521.8196476034736</v>
      </c>
      <c r="E324" s="92">
        <f t="shared" si="10"/>
        <v>-723016.20150831912</v>
      </c>
      <c r="F324" s="92">
        <f t="shared" si="12"/>
        <v>-105326.55934974953</v>
      </c>
      <c r="G324" s="82"/>
      <c r="H324" s="82"/>
      <c r="I324" s="82"/>
      <c r="J324" s="82"/>
      <c r="K324" s="82"/>
      <c r="L324" s="82"/>
      <c r="M324" s="82"/>
      <c r="N324" s="82"/>
      <c r="O324" s="82"/>
      <c r="P324" s="82"/>
      <c r="Q324" s="82"/>
      <c r="R324" s="82"/>
      <c r="S324" s="82"/>
      <c r="T324" s="82"/>
      <c r="U324" s="82"/>
      <c r="V324" s="82"/>
      <c r="W324" s="82"/>
      <c r="X324" s="82"/>
      <c r="Y324" s="82"/>
      <c r="Z324" s="82"/>
    </row>
    <row r="325" spans="1:26" x14ac:dyDescent="0.45">
      <c r="A325" s="82">
        <v>320</v>
      </c>
      <c r="B325" s="92">
        <f t="shared" si="11"/>
        <v>-723016.20150831912</v>
      </c>
      <c r="C325" s="92">
        <f t="shared" si="8"/>
        <v>-2545.6195428105398</v>
      </c>
      <c r="D325" s="92">
        <f t="shared" si="9"/>
        <v>5541.26105427941</v>
      </c>
      <c r="E325" s="92">
        <f t="shared" si="10"/>
        <v>-728557.46256259852</v>
      </c>
      <c r="F325" s="92">
        <f t="shared" si="12"/>
        <v>-107872.17889256007</v>
      </c>
      <c r="G325" s="82"/>
      <c r="H325" s="82"/>
      <c r="I325" s="82"/>
      <c r="J325" s="82"/>
      <c r="K325" s="82"/>
      <c r="L325" s="82"/>
      <c r="M325" s="82"/>
      <c r="N325" s="82"/>
      <c r="O325" s="82"/>
      <c r="P325" s="82"/>
      <c r="Q325" s="82"/>
      <c r="R325" s="82"/>
      <c r="S325" s="82"/>
      <c r="T325" s="82"/>
      <c r="U325" s="82"/>
      <c r="V325" s="82"/>
      <c r="W325" s="82"/>
      <c r="X325" s="82"/>
      <c r="Y325" s="82"/>
      <c r="Z325" s="82"/>
    </row>
    <row r="326" spans="1:26" x14ac:dyDescent="0.45">
      <c r="A326" s="82">
        <v>321</v>
      </c>
      <c r="B326" s="92">
        <f t="shared" si="11"/>
        <v>-728557.46256259852</v>
      </c>
      <c r="C326" s="92">
        <f t="shared" si="8"/>
        <v>-2565.1293994391485</v>
      </c>
      <c r="D326" s="92">
        <f t="shared" si="9"/>
        <v>5560.7709109080188</v>
      </c>
      <c r="E326" s="92">
        <f t="shared" si="10"/>
        <v>-734118.23347350652</v>
      </c>
      <c r="F326" s="92">
        <f t="shared" si="12"/>
        <v>-110437.30829199922</v>
      </c>
      <c r="G326" s="82"/>
      <c r="H326" s="82"/>
      <c r="I326" s="82"/>
      <c r="J326" s="82"/>
      <c r="K326" s="82"/>
      <c r="L326" s="82"/>
      <c r="M326" s="82"/>
      <c r="N326" s="82"/>
      <c r="O326" s="82"/>
      <c r="P326" s="82"/>
      <c r="Q326" s="82"/>
      <c r="R326" s="82"/>
      <c r="S326" s="82"/>
      <c r="T326" s="82"/>
      <c r="U326" s="82"/>
      <c r="V326" s="82"/>
      <c r="W326" s="82"/>
      <c r="X326" s="82"/>
      <c r="Y326" s="82"/>
      <c r="Z326" s="82"/>
    </row>
    <row r="327" spans="1:26" x14ac:dyDescent="0.45">
      <c r="A327" s="82">
        <v>322</v>
      </c>
      <c r="B327" s="92">
        <f t="shared" si="11"/>
        <v>-734118.23347350652</v>
      </c>
      <c r="C327" s="92">
        <f t="shared" si="8"/>
        <v>-2584.7079470213039</v>
      </c>
      <c r="D327" s="92">
        <f t="shared" si="9"/>
        <v>5580.3494584901746</v>
      </c>
      <c r="E327" s="92">
        <f t="shared" si="10"/>
        <v>-739698.58293199667</v>
      </c>
      <c r="F327" s="92">
        <f t="shared" ref="F327:F365" si="13">F326+C327</f>
        <v>-113022.01623902052</v>
      </c>
      <c r="G327" s="82"/>
      <c r="H327" s="82"/>
      <c r="I327" s="82"/>
      <c r="J327" s="82"/>
      <c r="K327" s="82"/>
      <c r="L327" s="82"/>
      <c r="M327" s="82"/>
      <c r="N327" s="82"/>
      <c r="O327" s="82"/>
      <c r="P327" s="82"/>
      <c r="Q327" s="82"/>
      <c r="R327" s="82"/>
      <c r="S327" s="82"/>
      <c r="T327" s="82"/>
      <c r="U327" s="82"/>
      <c r="V327" s="82"/>
      <c r="W327" s="82"/>
      <c r="X327" s="82"/>
      <c r="Y327" s="82"/>
      <c r="Z327" s="82"/>
    </row>
    <row r="328" spans="1:26" x14ac:dyDescent="0.45">
      <c r="A328" s="82">
        <v>323</v>
      </c>
      <c r="B328" s="92">
        <f t="shared" si="11"/>
        <v>-739698.58293199667</v>
      </c>
      <c r="C328" s="92">
        <f t="shared" si="8"/>
        <v>-2604.3554274064045</v>
      </c>
      <c r="D328" s="92">
        <f t="shared" si="9"/>
        <v>5599.9969388752752</v>
      </c>
      <c r="E328" s="92">
        <f t="shared" si="10"/>
        <v>-745298.57987087197</v>
      </c>
      <c r="F328" s="92">
        <f t="shared" si="13"/>
        <v>-115626.37166642693</v>
      </c>
      <c r="G328" s="82"/>
      <c r="H328" s="82"/>
      <c r="I328" s="82"/>
      <c r="J328" s="82"/>
      <c r="K328" s="82"/>
      <c r="L328" s="82"/>
      <c r="M328" s="82"/>
      <c r="N328" s="82"/>
      <c r="O328" s="82"/>
      <c r="P328" s="82"/>
      <c r="Q328" s="82"/>
      <c r="R328" s="82"/>
      <c r="S328" s="82"/>
      <c r="T328" s="82"/>
      <c r="U328" s="82"/>
      <c r="V328" s="82"/>
      <c r="W328" s="82"/>
      <c r="X328" s="82"/>
      <c r="Y328" s="82"/>
      <c r="Z328" s="82"/>
    </row>
    <row r="329" spans="1:26" x14ac:dyDescent="0.45">
      <c r="A329" s="82">
        <v>324</v>
      </c>
      <c r="B329" s="92">
        <f t="shared" si="11"/>
        <v>-745298.57987087197</v>
      </c>
      <c r="C329" s="92">
        <f t="shared" si="8"/>
        <v>-2624.0720832953612</v>
      </c>
      <c r="D329" s="92">
        <f t="shared" si="9"/>
        <v>5619.7135947642319</v>
      </c>
      <c r="E329" s="92">
        <f t="shared" si="10"/>
        <v>-750918.2934656362</v>
      </c>
      <c r="F329" s="92">
        <f t="shared" si="13"/>
        <v>-118250.4437497223</v>
      </c>
      <c r="G329" s="82"/>
      <c r="H329" s="82"/>
      <c r="I329" s="82"/>
      <c r="J329" s="82"/>
      <c r="K329" s="82"/>
      <c r="L329" s="82"/>
      <c r="M329" s="82"/>
      <c r="N329" s="82"/>
      <c r="O329" s="82"/>
      <c r="P329" s="82"/>
      <c r="Q329" s="82"/>
      <c r="R329" s="82"/>
      <c r="S329" s="82"/>
      <c r="T329" s="82"/>
      <c r="U329" s="82"/>
      <c r="V329" s="82"/>
      <c r="W329" s="82"/>
      <c r="X329" s="82"/>
      <c r="Y329" s="82"/>
      <c r="Z329" s="82"/>
    </row>
    <row r="330" spans="1:26" x14ac:dyDescent="0.45">
      <c r="A330" s="82">
        <v>325</v>
      </c>
      <c r="B330" s="92">
        <f t="shared" si="11"/>
        <v>-750918.2934656362</v>
      </c>
      <c r="C330" s="92">
        <f t="shared" si="8"/>
        <v>-2643.8581582435936</v>
      </c>
      <c r="D330" s="92">
        <f t="shared" si="9"/>
        <v>5639.4996697124643</v>
      </c>
      <c r="E330" s="92">
        <f t="shared" si="10"/>
        <v>-756557.79313534871</v>
      </c>
      <c r="F330" s="92">
        <f t="shared" si="13"/>
        <v>-120894.30190796588</v>
      </c>
      <c r="G330" s="82"/>
      <c r="H330" s="82"/>
      <c r="I330" s="82"/>
      <c r="J330" s="82"/>
      <c r="K330" s="82"/>
      <c r="L330" s="82"/>
      <c r="M330" s="82"/>
      <c r="N330" s="82"/>
      <c r="O330" s="82"/>
      <c r="P330" s="82"/>
      <c r="Q330" s="82"/>
      <c r="R330" s="82"/>
      <c r="S330" s="82"/>
      <c r="T330" s="82"/>
      <c r="U330" s="82"/>
      <c r="V330" s="82"/>
      <c r="W330" s="82"/>
      <c r="X330" s="82"/>
      <c r="Y330" s="82"/>
      <c r="Z330" s="82"/>
    </row>
    <row r="331" spans="1:26" x14ac:dyDescent="0.45">
      <c r="A331" s="82">
        <v>326</v>
      </c>
      <c r="B331" s="92">
        <f t="shared" si="11"/>
        <v>-756557.79313534871</v>
      </c>
      <c r="C331" s="92">
        <f t="shared" si="8"/>
        <v>-2663.71389666404</v>
      </c>
      <c r="D331" s="92">
        <f t="shared" si="9"/>
        <v>5659.3554081329112</v>
      </c>
      <c r="E331" s="92">
        <f t="shared" si="10"/>
        <v>-762217.1485434816</v>
      </c>
      <c r="F331" s="92">
        <f t="shared" si="13"/>
        <v>-123558.01580462992</v>
      </c>
      <c r="G331" s="82"/>
      <c r="H331" s="82"/>
      <c r="I331" s="82"/>
      <c r="J331" s="82"/>
      <c r="K331" s="82"/>
      <c r="L331" s="82"/>
      <c r="M331" s="82"/>
      <c r="N331" s="82"/>
      <c r="O331" s="82"/>
      <c r="P331" s="82"/>
      <c r="Q331" s="82"/>
      <c r="R331" s="82"/>
      <c r="S331" s="82"/>
      <c r="T331" s="82"/>
      <c r="U331" s="82"/>
      <c r="V331" s="82"/>
      <c r="W331" s="82"/>
      <c r="X331" s="82"/>
      <c r="Y331" s="82"/>
      <c r="Z331" s="82"/>
    </row>
    <row r="332" spans="1:26" x14ac:dyDescent="0.45">
      <c r="A332" s="82">
        <v>327</v>
      </c>
      <c r="B332" s="92">
        <f t="shared" si="11"/>
        <v>-762217.1485434816</v>
      </c>
      <c r="C332" s="92">
        <f t="shared" si="8"/>
        <v>-2683.6395438301743</v>
      </c>
      <c r="D332" s="92">
        <f t="shared" si="9"/>
        <v>5679.281055299045</v>
      </c>
      <c r="E332" s="92">
        <f t="shared" si="10"/>
        <v>-767896.4295987807</v>
      </c>
      <c r="F332" s="92">
        <f t="shared" si="13"/>
        <v>-126241.65534846009</v>
      </c>
      <c r="G332" s="82"/>
      <c r="H332" s="82"/>
      <c r="I332" s="82"/>
      <c r="J332" s="82"/>
      <c r="K332" s="82"/>
      <c r="L332" s="82"/>
      <c r="M332" s="82"/>
      <c r="N332" s="82"/>
      <c r="O332" s="82"/>
      <c r="P332" s="82"/>
      <c r="Q332" s="82"/>
      <c r="R332" s="82"/>
      <c r="S332" s="82"/>
      <c r="T332" s="82"/>
      <c r="U332" s="82"/>
      <c r="V332" s="82"/>
      <c r="W332" s="82"/>
      <c r="X332" s="82"/>
      <c r="Y332" s="82"/>
      <c r="Z332" s="82"/>
    </row>
    <row r="333" spans="1:26" x14ac:dyDescent="0.45">
      <c r="A333" s="82">
        <v>328</v>
      </c>
      <c r="B333" s="92">
        <f t="shared" si="11"/>
        <v>-767896.4295987807</v>
      </c>
      <c r="C333" s="92">
        <f t="shared" si="8"/>
        <v>-2703.63534587904</v>
      </c>
      <c r="D333" s="92">
        <f t="shared" si="9"/>
        <v>5699.2768573479107</v>
      </c>
      <c r="E333" s="92">
        <f t="shared" si="10"/>
        <v>-773595.70645612862</v>
      </c>
      <c r="F333" s="92">
        <f t="shared" si="13"/>
        <v>-128945.29069433913</v>
      </c>
      <c r="G333" s="82"/>
      <c r="H333" s="82"/>
      <c r="I333" s="82"/>
      <c r="J333" s="82"/>
      <c r="K333" s="82"/>
      <c r="L333" s="82"/>
      <c r="M333" s="82"/>
      <c r="N333" s="82"/>
      <c r="O333" s="82"/>
      <c r="P333" s="82"/>
      <c r="Q333" s="82"/>
      <c r="R333" s="82"/>
      <c r="S333" s="82"/>
      <c r="T333" s="82"/>
      <c r="U333" s="82"/>
      <c r="V333" s="82"/>
      <c r="W333" s="82"/>
      <c r="X333" s="82"/>
      <c r="Y333" s="82"/>
      <c r="Z333" s="82"/>
    </row>
    <row r="334" spans="1:26" x14ac:dyDescent="0.45">
      <c r="A334" s="82">
        <v>329</v>
      </c>
      <c r="B334" s="92">
        <f t="shared" si="11"/>
        <v>-773595.70645612862</v>
      </c>
      <c r="C334" s="92">
        <f t="shared" si="8"/>
        <v>-2723.701549814286</v>
      </c>
      <c r="D334" s="92">
        <f t="shared" si="9"/>
        <v>5719.3430612831562</v>
      </c>
      <c r="E334" s="92">
        <f t="shared" si="10"/>
        <v>-779315.04951741174</v>
      </c>
      <c r="F334" s="92">
        <f t="shared" si="13"/>
        <v>-131668.9922441534</v>
      </c>
      <c r="G334" s="82"/>
      <c r="H334" s="82"/>
      <c r="I334" s="82"/>
      <c r="J334" s="82"/>
      <c r="K334" s="82"/>
      <c r="L334" s="82"/>
      <c r="M334" s="82"/>
      <c r="N334" s="82"/>
      <c r="O334" s="82"/>
      <c r="P334" s="82"/>
      <c r="Q334" s="82"/>
      <c r="R334" s="82"/>
      <c r="S334" s="82"/>
      <c r="T334" s="82"/>
      <c r="U334" s="82"/>
      <c r="V334" s="82"/>
      <c r="W334" s="82"/>
      <c r="X334" s="82"/>
      <c r="Y334" s="82"/>
      <c r="Z334" s="82"/>
    </row>
    <row r="335" spans="1:26" x14ac:dyDescent="0.45">
      <c r="A335" s="82">
        <v>330</v>
      </c>
      <c r="B335" s="92">
        <f t="shared" si="11"/>
        <v>-779315.04951741174</v>
      </c>
      <c r="C335" s="92">
        <f t="shared" si="8"/>
        <v>-2743.8384035092199</v>
      </c>
      <c r="D335" s="92">
        <f t="shared" si="9"/>
        <v>5739.4799149780902</v>
      </c>
      <c r="E335" s="92">
        <f t="shared" si="10"/>
        <v>-785054.52943238989</v>
      </c>
      <c r="F335" s="92">
        <f t="shared" si="13"/>
        <v>-134412.83064766263</v>
      </c>
      <c r="G335" s="82"/>
      <c r="H335" s="82"/>
      <c r="I335" s="82"/>
      <c r="J335" s="82"/>
      <c r="K335" s="82"/>
      <c r="L335" s="82"/>
      <c r="M335" s="82"/>
      <c r="N335" s="82"/>
      <c r="O335" s="82"/>
      <c r="P335" s="82"/>
      <c r="Q335" s="82"/>
      <c r="R335" s="82"/>
      <c r="S335" s="82"/>
      <c r="T335" s="82"/>
      <c r="U335" s="82"/>
      <c r="V335" s="82"/>
      <c r="W335" s="82"/>
      <c r="X335" s="82"/>
      <c r="Y335" s="82"/>
      <c r="Z335" s="82"/>
    </row>
    <row r="336" spans="1:26" x14ac:dyDescent="0.45">
      <c r="A336" s="82">
        <v>331</v>
      </c>
      <c r="B336" s="92">
        <f t="shared" si="11"/>
        <v>-785054.52943238989</v>
      </c>
      <c r="C336" s="92">
        <f t="shared" si="8"/>
        <v>-2764.0461557098724</v>
      </c>
      <c r="D336" s="92">
        <f t="shared" si="9"/>
        <v>5759.6876671787431</v>
      </c>
      <c r="E336" s="92">
        <f t="shared" si="10"/>
        <v>-790814.21709956857</v>
      </c>
      <c r="F336" s="92">
        <f t="shared" si="13"/>
        <v>-137176.87680337249</v>
      </c>
      <c r="G336" s="82"/>
      <c r="H336" s="82"/>
      <c r="I336" s="82"/>
      <c r="J336" s="82"/>
      <c r="K336" s="82"/>
      <c r="L336" s="82"/>
      <c r="M336" s="82"/>
      <c r="N336" s="82"/>
      <c r="O336" s="82"/>
      <c r="P336" s="82"/>
      <c r="Q336" s="82"/>
      <c r="R336" s="82"/>
      <c r="S336" s="82"/>
      <c r="T336" s="82"/>
      <c r="U336" s="82"/>
      <c r="V336" s="82"/>
      <c r="W336" s="82"/>
      <c r="X336" s="82"/>
      <c r="Y336" s="82"/>
      <c r="Z336" s="82"/>
    </row>
    <row r="337" spans="1:26" x14ac:dyDescent="0.45">
      <c r="A337" s="82">
        <v>332</v>
      </c>
      <c r="B337" s="92">
        <f t="shared" si="11"/>
        <v>-790814.21709956857</v>
      </c>
      <c r="C337" s="92">
        <f t="shared" si="8"/>
        <v>-2784.3250560380638</v>
      </c>
      <c r="D337" s="92">
        <f t="shared" si="9"/>
        <v>5779.9665675069346</v>
      </c>
      <c r="E337" s="92">
        <f t="shared" si="10"/>
        <v>-796594.18366707547</v>
      </c>
      <c r="F337" s="92">
        <f t="shared" si="13"/>
        <v>-139961.20185941056</v>
      </c>
      <c r="G337" s="82"/>
      <c r="H337" s="82"/>
      <c r="I337" s="82"/>
      <c r="J337" s="82"/>
      <c r="K337" s="82"/>
      <c r="L337" s="82"/>
      <c r="M337" s="82"/>
      <c r="N337" s="82"/>
      <c r="O337" s="82"/>
      <c r="P337" s="82"/>
      <c r="Q337" s="82"/>
      <c r="R337" s="82"/>
      <c r="S337" s="82"/>
      <c r="T337" s="82"/>
      <c r="U337" s="82"/>
      <c r="V337" s="82"/>
      <c r="W337" s="82"/>
      <c r="X337" s="82"/>
      <c r="Y337" s="82"/>
      <c r="Z337" s="82"/>
    </row>
    <row r="338" spans="1:26" x14ac:dyDescent="0.45">
      <c r="A338" s="82">
        <v>333</v>
      </c>
      <c r="B338" s="92">
        <f t="shared" si="11"/>
        <v>-796594.18366707547</v>
      </c>
      <c r="C338" s="92">
        <f t="shared" si="8"/>
        <v>-2804.6753549944947</v>
      </c>
      <c r="D338" s="92">
        <f t="shared" si="9"/>
        <v>5800.3168664633649</v>
      </c>
      <c r="E338" s="92">
        <f t="shared" si="10"/>
        <v>-802394.50053353887</v>
      </c>
      <c r="F338" s="92">
        <f t="shared" si="13"/>
        <v>-142765.87721440505</v>
      </c>
      <c r="G338" s="82"/>
      <c r="H338" s="82"/>
      <c r="I338" s="82"/>
      <c r="J338" s="82"/>
      <c r="K338" s="82"/>
      <c r="L338" s="82"/>
      <c r="M338" s="82"/>
      <c r="N338" s="82"/>
      <c r="O338" s="82"/>
      <c r="P338" s="82"/>
      <c r="Q338" s="82"/>
      <c r="R338" s="82"/>
      <c r="S338" s="82"/>
      <c r="T338" s="82"/>
      <c r="U338" s="82"/>
      <c r="V338" s="82"/>
      <c r="W338" s="82"/>
      <c r="X338" s="82"/>
      <c r="Y338" s="82"/>
      <c r="Z338" s="82"/>
    </row>
    <row r="339" spans="1:26" x14ac:dyDescent="0.45">
      <c r="A339" s="82">
        <v>334</v>
      </c>
      <c r="B339" s="92">
        <f t="shared" si="11"/>
        <v>-802394.50053353887</v>
      </c>
      <c r="C339" s="92">
        <f t="shared" si="8"/>
        <v>-2825.0973039618343</v>
      </c>
      <c r="D339" s="92">
        <f t="shared" si="9"/>
        <v>5820.7388154307046</v>
      </c>
      <c r="E339" s="92">
        <f t="shared" si="10"/>
        <v>-808215.23934896954</v>
      </c>
      <c r="F339" s="92">
        <f t="shared" si="13"/>
        <v>-145590.97451836689</v>
      </c>
      <c r="G339" s="82"/>
      <c r="H339" s="82"/>
      <c r="I339" s="82"/>
      <c r="J339" s="82"/>
      <c r="K339" s="82"/>
      <c r="L339" s="82"/>
      <c r="M339" s="82"/>
      <c r="N339" s="82"/>
      <c r="O339" s="82"/>
      <c r="P339" s="82"/>
      <c r="Q339" s="82"/>
      <c r="R339" s="82"/>
      <c r="S339" s="82"/>
      <c r="T339" s="82"/>
      <c r="U339" s="82"/>
      <c r="V339" s="82"/>
      <c r="W339" s="82"/>
      <c r="X339" s="82"/>
      <c r="Y339" s="82"/>
      <c r="Z339" s="82"/>
    </row>
    <row r="340" spans="1:26" x14ac:dyDescent="0.45">
      <c r="A340" s="82">
        <v>335</v>
      </c>
      <c r="B340" s="92">
        <f t="shared" si="11"/>
        <v>-808215.23934896954</v>
      </c>
      <c r="C340" s="92">
        <f t="shared" si="8"/>
        <v>-2845.5911552078301</v>
      </c>
      <c r="D340" s="92">
        <f t="shared" si="9"/>
        <v>5841.2326666767003</v>
      </c>
      <c r="E340" s="92">
        <f t="shared" si="10"/>
        <v>-814056.47201564629</v>
      </c>
      <c r="F340" s="92">
        <f t="shared" si="13"/>
        <v>-148436.56567357472</v>
      </c>
      <c r="G340" s="82"/>
      <c r="H340" s="82"/>
      <c r="I340" s="82"/>
      <c r="J340" s="82"/>
      <c r="K340" s="82"/>
      <c r="L340" s="82"/>
      <c r="M340" s="82"/>
      <c r="N340" s="82"/>
      <c r="O340" s="82"/>
      <c r="P340" s="82"/>
      <c r="Q340" s="82"/>
      <c r="R340" s="82"/>
      <c r="S340" s="82"/>
      <c r="T340" s="82"/>
      <c r="U340" s="82"/>
      <c r="V340" s="82"/>
      <c r="W340" s="82"/>
      <c r="X340" s="82"/>
      <c r="Y340" s="82"/>
      <c r="Z340" s="82"/>
    </row>
    <row r="341" spans="1:26" x14ac:dyDescent="0.45">
      <c r="A341" s="82">
        <v>336</v>
      </c>
      <c r="B341" s="92">
        <f t="shared" si="11"/>
        <v>-814056.47201564629</v>
      </c>
      <c r="C341" s="92">
        <f t="shared" si="8"/>
        <v>-2866.1571618884209</v>
      </c>
      <c r="D341" s="92">
        <f t="shared" si="9"/>
        <v>5861.7986733572916</v>
      </c>
      <c r="E341" s="92">
        <f t="shared" si="10"/>
        <v>-819918.27068900364</v>
      </c>
      <c r="F341" s="92">
        <f t="shared" si="13"/>
        <v>-151302.72283546315</v>
      </c>
      <c r="G341" s="82"/>
      <c r="H341" s="82"/>
      <c r="I341" s="82"/>
      <c r="J341" s="82"/>
      <c r="K341" s="82"/>
      <c r="L341" s="82"/>
      <c r="M341" s="82"/>
      <c r="N341" s="82"/>
      <c r="O341" s="82"/>
      <c r="P341" s="82"/>
      <c r="Q341" s="82"/>
      <c r="R341" s="82"/>
      <c r="S341" s="82"/>
      <c r="T341" s="82"/>
      <c r="U341" s="82"/>
      <c r="V341" s="82"/>
      <c r="W341" s="82"/>
      <c r="X341" s="82"/>
      <c r="Y341" s="82"/>
      <c r="Z341" s="82"/>
    </row>
    <row r="342" spans="1:26" x14ac:dyDescent="0.45">
      <c r="A342" s="82">
        <v>337</v>
      </c>
      <c r="B342" s="92">
        <f t="shared" si="11"/>
        <v>-819918.27068900364</v>
      </c>
      <c r="C342" s="92">
        <f t="shared" si="8"/>
        <v>-2886.7955780508664</v>
      </c>
      <c r="D342" s="92">
        <f t="shared" si="9"/>
        <v>5882.4370895197371</v>
      </c>
      <c r="E342" s="92">
        <f t="shared" si="10"/>
        <v>-825800.70777852333</v>
      </c>
      <c r="F342" s="92">
        <f t="shared" si="13"/>
        <v>-154189.51841351402</v>
      </c>
      <c r="G342" s="82"/>
      <c r="H342" s="82"/>
      <c r="I342" s="82"/>
      <c r="J342" s="82"/>
      <c r="K342" s="82"/>
      <c r="L342" s="82"/>
      <c r="M342" s="82"/>
      <c r="N342" s="82"/>
      <c r="O342" s="82"/>
      <c r="P342" s="82"/>
      <c r="Q342" s="82"/>
      <c r="R342" s="82"/>
      <c r="S342" s="82"/>
      <c r="T342" s="82"/>
      <c r="U342" s="82"/>
      <c r="V342" s="82"/>
      <c r="W342" s="82"/>
      <c r="X342" s="82"/>
      <c r="Y342" s="82"/>
      <c r="Z342" s="82"/>
    </row>
    <row r="343" spans="1:26" x14ac:dyDescent="0.45">
      <c r="A343" s="82">
        <v>338</v>
      </c>
      <c r="B343" s="92">
        <f t="shared" si="11"/>
        <v>-825800.70777852333</v>
      </c>
      <c r="C343" s="92">
        <f t="shared" si="8"/>
        <v>-2907.5066586368839</v>
      </c>
      <c r="D343" s="92">
        <f t="shared" si="9"/>
        <v>5903.1481701057546</v>
      </c>
      <c r="E343" s="92">
        <f t="shared" si="10"/>
        <v>-831703.85594862909</v>
      </c>
      <c r="F343" s="92">
        <f t="shared" si="13"/>
        <v>-157097.02507215089</v>
      </c>
      <c r="G343" s="82"/>
      <c r="H343" s="82"/>
      <c r="I343" s="82"/>
      <c r="J343" s="82"/>
      <c r="K343" s="82"/>
      <c r="L343" s="82"/>
      <c r="M343" s="82"/>
      <c r="N343" s="82"/>
      <c r="O343" s="82"/>
      <c r="P343" s="82"/>
      <c r="Q343" s="82"/>
      <c r="R343" s="82"/>
      <c r="S343" s="82"/>
      <c r="T343" s="82"/>
      <c r="U343" s="82"/>
      <c r="V343" s="82"/>
      <c r="W343" s="82"/>
      <c r="X343" s="82"/>
      <c r="Y343" s="82"/>
      <c r="Z343" s="82"/>
    </row>
    <row r="344" spans="1:26" x14ac:dyDescent="0.45">
      <c r="A344" s="82">
        <v>339</v>
      </c>
      <c r="B344" s="92">
        <f t="shared" si="11"/>
        <v>-831703.85594862909</v>
      </c>
      <c r="C344" s="92">
        <f t="shared" si="8"/>
        <v>-2928.2906594857977</v>
      </c>
      <c r="D344" s="92">
        <f t="shared" si="9"/>
        <v>5923.9321709546684</v>
      </c>
      <c r="E344" s="92">
        <f t="shared" si="10"/>
        <v>-837627.78811958374</v>
      </c>
      <c r="F344" s="92">
        <f t="shared" si="13"/>
        <v>-160025.31573163669</v>
      </c>
      <c r="G344" s="82"/>
      <c r="H344" s="82"/>
      <c r="I344" s="82"/>
      <c r="J344" s="82"/>
      <c r="K344" s="82"/>
      <c r="L344" s="82"/>
      <c r="M344" s="82"/>
      <c r="N344" s="82"/>
      <c r="O344" s="82"/>
      <c r="P344" s="82"/>
      <c r="Q344" s="82"/>
      <c r="R344" s="82"/>
      <c r="S344" s="82"/>
      <c r="T344" s="82"/>
      <c r="U344" s="82"/>
      <c r="V344" s="82"/>
      <c r="W344" s="82"/>
      <c r="X344" s="82"/>
      <c r="Y344" s="82"/>
      <c r="Z344" s="82"/>
    </row>
    <row r="345" spans="1:26" x14ac:dyDescent="0.45">
      <c r="A345" s="82">
        <v>340</v>
      </c>
      <c r="B345" s="92">
        <f t="shared" si="11"/>
        <v>-837627.78811958374</v>
      </c>
      <c r="C345" s="92">
        <f t="shared" si="8"/>
        <v>-2949.1478373377008</v>
      </c>
      <c r="D345" s="92">
        <f t="shared" si="9"/>
        <v>5944.7893488065711</v>
      </c>
      <c r="E345" s="92">
        <f t="shared" si="10"/>
        <v>-843572.57746839034</v>
      </c>
      <c r="F345" s="92">
        <f t="shared" si="13"/>
        <v>-162974.46356897437</v>
      </c>
      <c r="G345" s="82"/>
      <c r="H345" s="82"/>
      <c r="I345" s="82"/>
      <c r="J345" s="82"/>
      <c r="K345" s="82"/>
      <c r="L345" s="82"/>
      <c r="M345" s="82"/>
      <c r="N345" s="82"/>
      <c r="O345" s="82"/>
      <c r="P345" s="82"/>
      <c r="Q345" s="82"/>
      <c r="R345" s="82"/>
      <c r="S345" s="82"/>
      <c r="T345" s="82"/>
      <c r="U345" s="82"/>
      <c r="V345" s="82"/>
      <c r="W345" s="82"/>
      <c r="X345" s="82"/>
      <c r="Y345" s="82"/>
      <c r="Z345" s="82"/>
    </row>
    <row r="346" spans="1:26" x14ac:dyDescent="0.45">
      <c r="A346" s="82">
        <v>341</v>
      </c>
      <c r="B346" s="92">
        <f t="shared" si="11"/>
        <v>-843572.57746839034</v>
      </c>
      <c r="C346" s="92">
        <f t="shared" si="8"/>
        <v>-2970.0784498366238</v>
      </c>
      <c r="D346" s="92">
        <f t="shared" si="9"/>
        <v>5965.7199613054945</v>
      </c>
      <c r="E346" s="92">
        <f t="shared" si="10"/>
        <v>-849538.29742969584</v>
      </c>
      <c r="F346" s="92">
        <f t="shared" si="13"/>
        <v>-165944.54201881099</v>
      </c>
      <c r="G346" s="82"/>
      <c r="H346" s="82"/>
      <c r="I346" s="82"/>
      <c r="J346" s="82"/>
      <c r="K346" s="82"/>
      <c r="L346" s="82"/>
      <c r="M346" s="82"/>
      <c r="N346" s="82"/>
      <c r="O346" s="82"/>
      <c r="P346" s="82"/>
      <c r="Q346" s="82"/>
      <c r="R346" s="82"/>
      <c r="S346" s="82"/>
      <c r="T346" s="82"/>
      <c r="U346" s="82"/>
      <c r="V346" s="82"/>
      <c r="W346" s="82"/>
      <c r="X346" s="82"/>
      <c r="Y346" s="82"/>
      <c r="Z346" s="82"/>
    </row>
    <row r="347" spans="1:26" x14ac:dyDescent="0.45">
      <c r="A347" s="82">
        <v>342</v>
      </c>
      <c r="B347" s="92">
        <f t="shared" si="11"/>
        <v>-849538.29742969584</v>
      </c>
      <c r="C347" s="92">
        <f t="shared" si="8"/>
        <v>-2991.0827555337205</v>
      </c>
      <c r="D347" s="92">
        <f t="shared" si="9"/>
        <v>5986.7242670025917</v>
      </c>
      <c r="E347" s="92">
        <f t="shared" si="10"/>
        <v>-855525.02169669839</v>
      </c>
      <c r="F347" s="92">
        <f t="shared" si="13"/>
        <v>-168935.6247743447</v>
      </c>
      <c r="G347" s="82"/>
      <c r="H347" s="82"/>
      <c r="I347" s="82"/>
      <c r="J347" s="82"/>
      <c r="K347" s="82"/>
      <c r="L347" s="82"/>
      <c r="M347" s="82"/>
      <c r="N347" s="82"/>
      <c r="O347" s="82"/>
      <c r="P347" s="82"/>
      <c r="Q347" s="82"/>
      <c r="R347" s="82"/>
      <c r="S347" s="82"/>
      <c r="T347" s="82"/>
      <c r="U347" s="82"/>
      <c r="V347" s="82"/>
      <c r="W347" s="82"/>
      <c r="X347" s="82"/>
      <c r="Y347" s="82"/>
      <c r="Z347" s="82"/>
    </row>
    <row r="348" spans="1:26" x14ac:dyDescent="0.45">
      <c r="A348" s="82">
        <v>343</v>
      </c>
      <c r="B348" s="92">
        <f t="shared" si="11"/>
        <v>-855525.02169669839</v>
      </c>
      <c r="C348" s="92">
        <f t="shared" si="8"/>
        <v>-3012.1610138904584</v>
      </c>
      <c r="D348" s="92">
        <f t="shared" si="9"/>
        <v>6007.8025253593296</v>
      </c>
      <c r="E348" s="92">
        <f t="shared" si="10"/>
        <v>-861532.82422205771</v>
      </c>
      <c r="F348" s="92">
        <f t="shared" si="13"/>
        <v>-171947.78578823517</v>
      </c>
      <c r="G348" s="82"/>
      <c r="H348" s="82"/>
      <c r="I348" s="82"/>
      <c r="J348" s="82"/>
      <c r="K348" s="82"/>
      <c r="L348" s="82"/>
      <c r="M348" s="82"/>
      <c r="N348" s="82"/>
      <c r="O348" s="82"/>
      <c r="P348" s="82"/>
      <c r="Q348" s="82"/>
      <c r="R348" s="82"/>
      <c r="S348" s="82"/>
      <c r="T348" s="82"/>
      <c r="U348" s="82"/>
      <c r="V348" s="82"/>
      <c r="W348" s="82"/>
      <c r="X348" s="82"/>
      <c r="Y348" s="82"/>
      <c r="Z348" s="82"/>
    </row>
    <row r="349" spans="1:26" x14ac:dyDescent="0.45">
      <c r="A349" s="82">
        <v>344</v>
      </c>
      <c r="B349" s="92">
        <f t="shared" si="11"/>
        <v>-861532.82422205771</v>
      </c>
      <c r="C349" s="92">
        <f t="shared" si="8"/>
        <v>-3033.313485281828</v>
      </c>
      <c r="D349" s="92">
        <f t="shared" si="9"/>
        <v>6028.9549967506991</v>
      </c>
      <c r="E349" s="92">
        <f t="shared" si="10"/>
        <v>-867561.7792188084</v>
      </c>
      <c r="F349" s="92">
        <f t="shared" si="13"/>
        <v>-174981.099273517</v>
      </c>
      <c r="G349" s="82"/>
      <c r="H349" s="82"/>
      <c r="I349" s="82"/>
      <c r="J349" s="82"/>
      <c r="K349" s="82"/>
      <c r="L349" s="82"/>
      <c r="M349" s="82"/>
      <c r="N349" s="82"/>
      <c r="O349" s="82"/>
      <c r="P349" s="82"/>
      <c r="Q349" s="82"/>
      <c r="R349" s="82"/>
      <c r="S349" s="82"/>
      <c r="T349" s="82"/>
      <c r="U349" s="82"/>
      <c r="V349" s="82"/>
      <c r="W349" s="82"/>
      <c r="X349" s="82"/>
      <c r="Y349" s="82"/>
      <c r="Z349" s="82"/>
    </row>
    <row r="350" spans="1:26" x14ac:dyDescent="0.45">
      <c r="A350" s="82">
        <v>345</v>
      </c>
      <c r="B350" s="92">
        <f t="shared" si="11"/>
        <v>-867561.7792188084</v>
      </c>
      <c r="C350" s="92">
        <f t="shared" si="8"/>
        <v>-3054.5404309995542</v>
      </c>
      <c r="D350" s="92">
        <f t="shared" si="9"/>
        <v>6050.1819424684254</v>
      </c>
      <c r="E350" s="92">
        <f t="shared" si="10"/>
        <v>-873611.96116127679</v>
      </c>
      <c r="F350" s="92">
        <f t="shared" si="13"/>
        <v>-178035.63970451656</v>
      </c>
      <c r="G350" s="82"/>
      <c r="H350" s="82"/>
      <c r="I350" s="82"/>
      <c r="J350" s="82"/>
      <c r="K350" s="82"/>
      <c r="L350" s="82"/>
      <c r="M350" s="82"/>
      <c r="N350" s="82"/>
      <c r="O350" s="82"/>
      <c r="P350" s="82"/>
      <c r="Q350" s="82"/>
      <c r="R350" s="82"/>
      <c r="S350" s="82"/>
      <c r="T350" s="82"/>
      <c r="U350" s="82"/>
      <c r="V350" s="82"/>
      <c r="W350" s="82"/>
      <c r="X350" s="82"/>
      <c r="Y350" s="82"/>
      <c r="Z350" s="82"/>
    </row>
    <row r="351" spans="1:26" x14ac:dyDescent="0.45">
      <c r="A351" s="82">
        <v>346</v>
      </c>
      <c r="B351" s="92">
        <f t="shared" si="11"/>
        <v>-873611.96116127679</v>
      </c>
      <c r="C351" s="92">
        <f t="shared" si="8"/>
        <v>-3075.8421132553281</v>
      </c>
      <c r="D351" s="92">
        <f t="shared" si="9"/>
        <v>6071.4836247241983</v>
      </c>
      <c r="E351" s="92">
        <f t="shared" si="10"/>
        <v>-879683.444786001</v>
      </c>
      <c r="F351" s="92">
        <f t="shared" si="13"/>
        <v>-181111.48181777188</v>
      </c>
      <c r="G351" s="82"/>
      <c r="H351" s="82"/>
      <c r="I351" s="82"/>
      <c r="J351" s="82"/>
      <c r="K351" s="82"/>
      <c r="L351" s="82"/>
      <c r="M351" s="82"/>
      <c r="N351" s="82"/>
      <c r="O351" s="82"/>
      <c r="P351" s="82"/>
      <c r="Q351" s="82"/>
      <c r="R351" s="82"/>
      <c r="S351" s="82"/>
      <c r="T351" s="82"/>
      <c r="U351" s="82"/>
      <c r="V351" s="82"/>
      <c r="W351" s="82"/>
      <c r="X351" s="82"/>
      <c r="Y351" s="82"/>
      <c r="Z351" s="82"/>
    </row>
    <row r="352" spans="1:26" x14ac:dyDescent="0.45">
      <c r="A352" s="82">
        <v>347</v>
      </c>
      <c r="B352" s="92">
        <f t="shared" si="11"/>
        <v>-879683.444786001</v>
      </c>
      <c r="C352" s="92">
        <f t="shared" si="8"/>
        <v>-3097.2187951840447</v>
      </c>
      <c r="D352" s="92">
        <f t="shared" si="9"/>
        <v>6092.8603066529158</v>
      </c>
      <c r="E352" s="92">
        <f t="shared" si="10"/>
        <v>-885776.30509265396</v>
      </c>
      <c r="F352" s="92">
        <f t="shared" si="13"/>
        <v>-184208.70061295593</v>
      </c>
      <c r="G352" s="82"/>
      <c r="H352" s="82"/>
      <c r="I352" s="82"/>
      <c r="J352" s="82"/>
      <c r="K352" s="82"/>
      <c r="L352" s="82"/>
      <c r="M352" s="82"/>
      <c r="N352" s="82"/>
      <c r="O352" s="82"/>
      <c r="P352" s="82"/>
      <c r="Q352" s="82"/>
      <c r="R352" s="82"/>
      <c r="S352" s="82"/>
      <c r="T352" s="82"/>
      <c r="U352" s="82"/>
      <c r="V352" s="82"/>
      <c r="W352" s="82"/>
      <c r="X352" s="82"/>
      <c r="Y352" s="82"/>
      <c r="Z352" s="82"/>
    </row>
    <row r="353" spans="1:26" x14ac:dyDescent="0.45">
      <c r="A353" s="82">
        <v>348</v>
      </c>
      <c r="B353" s="92">
        <f t="shared" si="11"/>
        <v>-885776.30509265396</v>
      </c>
      <c r="C353" s="92">
        <f t="shared" si="8"/>
        <v>-3118.670740847052</v>
      </c>
      <c r="D353" s="92">
        <f t="shared" si="9"/>
        <v>6114.3122523159227</v>
      </c>
      <c r="E353" s="92">
        <f t="shared" si="10"/>
        <v>-891890.61734496988</v>
      </c>
      <c r="F353" s="92">
        <f t="shared" si="13"/>
        <v>-187327.37135380297</v>
      </c>
      <c r="G353" s="82"/>
      <c r="H353" s="82"/>
      <c r="I353" s="82"/>
      <c r="J353" s="82"/>
      <c r="K353" s="82"/>
      <c r="L353" s="82"/>
      <c r="M353" s="82"/>
      <c r="N353" s="82"/>
      <c r="O353" s="82"/>
      <c r="P353" s="82"/>
      <c r="Q353" s="82"/>
      <c r="R353" s="82"/>
      <c r="S353" s="82"/>
      <c r="T353" s="82"/>
      <c r="U353" s="82"/>
      <c r="V353" s="82"/>
      <c r="W353" s="82"/>
      <c r="X353" s="82"/>
      <c r="Y353" s="82"/>
      <c r="Z353" s="82"/>
    </row>
    <row r="354" spans="1:26" x14ac:dyDescent="0.45">
      <c r="A354" s="82">
        <v>349</v>
      </c>
      <c r="B354" s="92">
        <f t="shared" si="11"/>
        <v>-891890.61734496988</v>
      </c>
      <c r="C354" s="92">
        <f t="shared" si="8"/>
        <v>-3140.1982152354144</v>
      </c>
      <c r="D354" s="92">
        <f t="shared" si="9"/>
        <v>6135.8397267042856</v>
      </c>
      <c r="E354" s="92">
        <f t="shared" si="10"/>
        <v>-898026.45707167417</v>
      </c>
      <c r="F354" s="92">
        <f t="shared" si="13"/>
        <v>-190467.56956903837</v>
      </c>
      <c r="G354" s="82"/>
      <c r="H354" s="82"/>
      <c r="I354" s="82"/>
      <c r="J354" s="82"/>
      <c r="K354" s="82"/>
      <c r="L354" s="82"/>
      <c r="M354" s="82"/>
      <c r="N354" s="82"/>
      <c r="O354" s="82"/>
      <c r="P354" s="82"/>
      <c r="Q354" s="82"/>
      <c r="R354" s="82"/>
      <c r="S354" s="82"/>
      <c r="T354" s="82"/>
      <c r="U354" s="82"/>
      <c r="V354" s="82"/>
      <c r="W354" s="82"/>
      <c r="X354" s="82"/>
      <c r="Y354" s="82"/>
      <c r="Z354" s="82"/>
    </row>
    <row r="355" spans="1:26" x14ac:dyDescent="0.45">
      <c r="A355" s="82">
        <v>350</v>
      </c>
      <c r="B355" s="92">
        <f t="shared" si="11"/>
        <v>-898026.45707167417</v>
      </c>
      <c r="C355" s="92">
        <f t="shared" si="8"/>
        <v>-3161.8014842731859</v>
      </c>
      <c r="D355" s="92">
        <f t="shared" si="9"/>
        <v>6157.4429957420562</v>
      </c>
      <c r="E355" s="92">
        <f t="shared" si="10"/>
        <v>-904183.90006741625</v>
      </c>
      <c r="F355" s="92">
        <f t="shared" si="13"/>
        <v>-193629.37105331157</v>
      </c>
      <c r="G355" s="82"/>
      <c r="H355" s="82"/>
      <c r="I355" s="82"/>
      <c r="J355" s="82"/>
      <c r="K355" s="82"/>
      <c r="L355" s="82"/>
      <c r="M355" s="82"/>
      <c r="N355" s="82"/>
      <c r="O355" s="82"/>
      <c r="P355" s="82"/>
      <c r="Q355" s="82"/>
      <c r="R355" s="82"/>
      <c r="S355" s="82"/>
      <c r="T355" s="82"/>
      <c r="U355" s="82"/>
      <c r="V355" s="82"/>
      <c r="W355" s="82"/>
      <c r="X355" s="82"/>
      <c r="Y355" s="82"/>
      <c r="Z355" s="82"/>
    </row>
    <row r="356" spans="1:26" x14ac:dyDescent="0.45">
      <c r="A356" s="82">
        <v>351</v>
      </c>
      <c r="B356" s="92">
        <f t="shared" si="11"/>
        <v>-904183.90006741625</v>
      </c>
      <c r="C356" s="92">
        <f t="shared" si="8"/>
        <v>-3183.4808148206944</v>
      </c>
      <c r="D356" s="92">
        <f t="shared" si="9"/>
        <v>6179.1223262895655</v>
      </c>
      <c r="E356" s="92">
        <f t="shared" si="10"/>
        <v>-910363.02239370579</v>
      </c>
      <c r="F356" s="92">
        <f t="shared" si="13"/>
        <v>-196812.85186813227</v>
      </c>
      <c r="G356" s="82"/>
      <c r="H356" s="82"/>
      <c r="I356" s="82"/>
      <c r="J356" s="82"/>
      <c r="K356" s="82"/>
      <c r="L356" s="82"/>
      <c r="M356" s="82"/>
      <c r="N356" s="82"/>
      <c r="O356" s="82"/>
      <c r="P356" s="82"/>
      <c r="Q356" s="82"/>
      <c r="R356" s="82"/>
      <c r="S356" s="82"/>
      <c r="T356" s="82"/>
      <c r="U356" s="82"/>
      <c r="V356" s="82"/>
      <c r="W356" s="82"/>
      <c r="X356" s="82"/>
      <c r="Y356" s="82"/>
      <c r="Z356" s="82"/>
    </row>
    <row r="357" spans="1:26" x14ac:dyDescent="0.45">
      <c r="A357" s="82">
        <v>352</v>
      </c>
      <c r="B357" s="92">
        <f t="shared" si="11"/>
        <v>-910363.02239370579</v>
      </c>
      <c r="C357" s="92">
        <f t="shared" si="8"/>
        <v>-3205.2364746778385</v>
      </c>
      <c r="D357" s="92">
        <f t="shared" si="9"/>
        <v>6200.8779861467092</v>
      </c>
      <c r="E357" s="92">
        <f t="shared" si="10"/>
        <v>-916563.90037985251</v>
      </c>
      <c r="F357" s="92">
        <f t="shared" si="13"/>
        <v>-200018.08834281011</v>
      </c>
      <c r="G357" s="82"/>
      <c r="H357" s="82"/>
      <c r="I357" s="82"/>
      <c r="J357" s="82"/>
      <c r="K357" s="82"/>
      <c r="L357" s="82"/>
      <c r="M357" s="82"/>
      <c r="N357" s="82"/>
      <c r="O357" s="82"/>
      <c r="P357" s="82"/>
      <c r="Q357" s="82"/>
      <c r="R357" s="82"/>
      <c r="S357" s="82"/>
      <c r="T357" s="82"/>
      <c r="U357" s="82"/>
      <c r="V357" s="82"/>
      <c r="W357" s="82"/>
      <c r="X357" s="82"/>
      <c r="Y357" s="82"/>
      <c r="Z357" s="82"/>
    </row>
    <row r="358" spans="1:26" x14ac:dyDescent="0.45">
      <c r="A358" s="82">
        <v>353</v>
      </c>
      <c r="B358" s="92">
        <f t="shared" si="11"/>
        <v>-916563.90037985251</v>
      </c>
      <c r="C358" s="92">
        <f t="shared" si="8"/>
        <v>-3227.0687325873969</v>
      </c>
      <c r="D358" s="92">
        <f t="shared" si="9"/>
        <v>6222.7102440562676</v>
      </c>
      <c r="E358" s="92">
        <f t="shared" si="10"/>
        <v>-922786.61062390881</v>
      </c>
      <c r="F358" s="92">
        <f t="shared" si="13"/>
        <v>-203245.1570753975</v>
      </c>
      <c r="G358" s="82"/>
      <c r="H358" s="82"/>
      <c r="I358" s="82"/>
      <c r="J358" s="82"/>
      <c r="K358" s="82"/>
      <c r="L358" s="82"/>
      <c r="M358" s="82"/>
      <c r="N358" s="82"/>
      <c r="O358" s="82"/>
      <c r="P358" s="82"/>
      <c r="Q358" s="82"/>
      <c r="R358" s="82"/>
      <c r="S358" s="82"/>
      <c r="T358" s="82"/>
      <c r="U358" s="82"/>
      <c r="V358" s="82"/>
      <c r="W358" s="82"/>
      <c r="X358" s="82"/>
      <c r="Y358" s="82"/>
      <c r="Z358" s="82"/>
    </row>
    <row r="359" spans="1:26" x14ac:dyDescent="0.45">
      <c r="A359" s="82">
        <v>354</v>
      </c>
      <c r="B359" s="92">
        <f t="shared" si="11"/>
        <v>-922786.61062390881</v>
      </c>
      <c r="C359" s="92">
        <f t="shared" si="8"/>
        <v>-3248.9778582383451</v>
      </c>
      <c r="D359" s="92">
        <f t="shared" si="9"/>
        <v>6244.6193697072158</v>
      </c>
      <c r="E359" s="92">
        <f t="shared" si="10"/>
        <v>-929031.229993616</v>
      </c>
      <c r="F359" s="92">
        <f t="shared" si="13"/>
        <v>-206494.13493363585</v>
      </c>
      <c r="G359" s="82"/>
      <c r="H359" s="82"/>
      <c r="I359" s="82"/>
      <c r="J359" s="82"/>
      <c r="K359" s="82"/>
      <c r="L359" s="82"/>
      <c r="M359" s="82"/>
      <c r="N359" s="82"/>
      <c r="O359" s="82"/>
      <c r="P359" s="82"/>
      <c r="Q359" s="82"/>
      <c r="R359" s="82"/>
      <c r="S359" s="82"/>
      <c r="T359" s="82"/>
      <c r="U359" s="82"/>
      <c r="V359" s="82"/>
      <c r="W359" s="82"/>
      <c r="X359" s="82"/>
      <c r="Y359" s="82"/>
      <c r="Z359" s="82"/>
    </row>
    <row r="360" spans="1:26" x14ac:dyDescent="0.45">
      <c r="A360" s="82">
        <v>355</v>
      </c>
      <c r="B360" s="92">
        <f t="shared" si="11"/>
        <v>-929031.229993616</v>
      </c>
      <c r="C360" s="92">
        <f t="shared" si="8"/>
        <v>-3270.9641222691894</v>
      </c>
      <c r="D360" s="92">
        <f t="shared" si="9"/>
        <v>6266.6056337380596</v>
      </c>
      <c r="E360" s="92">
        <f t="shared" si="10"/>
        <v>-935297.8356273541</v>
      </c>
      <c r="F360" s="92">
        <f t="shared" si="13"/>
        <v>-209765.09905590504</v>
      </c>
      <c r="G360" s="82"/>
      <c r="H360" s="82"/>
      <c r="I360" s="82"/>
      <c r="J360" s="82"/>
      <c r="K360" s="82"/>
      <c r="L360" s="82"/>
      <c r="M360" s="82"/>
      <c r="N360" s="82"/>
      <c r="O360" s="82"/>
      <c r="P360" s="82"/>
      <c r="Q360" s="82"/>
      <c r="R360" s="82"/>
      <c r="S360" s="82"/>
      <c r="T360" s="82"/>
      <c r="U360" s="82"/>
      <c r="V360" s="82"/>
      <c r="W360" s="82"/>
      <c r="X360" s="82"/>
      <c r="Y360" s="82"/>
      <c r="Z360" s="82"/>
    </row>
    <row r="361" spans="1:26" x14ac:dyDescent="0.45">
      <c r="A361" s="82">
        <v>356</v>
      </c>
      <c r="B361" s="92">
        <f t="shared" si="11"/>
        <v>-935297.8356273541</v>
      </c>
      <c r="C361" s="92">
        <f t="shared" si="8"/>
        <v>-3293.0277962713089</v>
      </c>
      <c r="D361" s="92">
        <f t="shared" si="9"/>
        <v>6288.6693077401796</v>
      </c>
      <c r="E361" s="92">
        <f t="shared" si="10"/>
        <v>-941586.50493509427</v>
      </c>
      <c r="F361" s="92">
        <f t="shared" si="13"/>
        <v>-213058.12685217636</v>
      </c>
      <c r="G361" s="82"/>
      <c r="H361" s="82"/>
      <c r="I361" s="82"/>
      <c r="J361" s="82"/>
      <c r="K361" s="82"/>
      <c r="L361" s="82"/>
      <c r="M361" s="82"/>
      <c r="N361" s="82"/>
      <c r="O361" s="82"/>
      <c r="P361" s="82"/>
      <c r="Q361" s="82"/>
      <c r="R361" s="82"/>
      <c r="S361" s="82"/>
      <c r="T361" s="82"/>
      <c r="U361" s="82"/>
      <c r="V361" s="82"/>
      <c r="W361" s="82"/>
      <c r="X361" s="82"/>
      <c r="Y361" s="82"/>
      <c r="Z361" s="82"/>
    </row>
    <row r="362" spans="1:26" x14ac:dyDescent="0.45">
      <c r="A362" s="82">
        <v>357</v>
      </c>
      <c r="B362" s="92">
        <f t="shared" si="11"/>
        <v>-941586.50493509427</v>
      </c>
      <c r="C362" s="92">
        <f t="shared" si="8"/>
        <v>-3315.1691527923108</v>
      </c>
      <c r="D362" s="92">
        <f t="shared" si="9"/>
        <v>6310.810664261182</v>
      </c>
      <c r="E362" s="92">
        <f t="shared" si="10"/>
        <v>-947897.3155993555</v>
      </c>
      <c r="F362" s="92">
        <f t="shared" si="13"/>
        <v>-216373.29600496867</v>
      </c>
      <c r="G362" s="82"/>
      <c r="H362" s="82"/>
      <c r="I362" s="82"/>
      <c r="J362" s="82"/>
      <c r="K362" s="82"/>
      <c r="L362" s="82"/>
      <c r="M362" s="82"/>
      <c r="N362" s="82"/>
      <c r="O362" s="82"/>
      <c r="P362" s="82"/>
      <c r="Q362" s="82"/>
      <c r="R362" s="82"/>
      <c r="S362" s="82"/>
      <c r="T362" s="82"/>
      <c r="U362" s="82"/>
      <c r="V362" s="82"/>
      <c r="W362" s="82"/>
      <c r="X362" s="82"/>
      <c r="Y362" s="82"/>
      <c r="Z362" s="82"/>
    </row>
    <row r="363" spans="1:26" x14ac:dyDescent="0.45">
      <c r="A363" s="82">
        <v>358</v>
      </c>
      <c r="B363" s="92">
        <f t="shared" si="11"/>
        <v>-947897.3155993555</v>
      </c>
      <c r="C363" s="92">
        <f t="shared" si="8"/>
        <v>-3337.388465339397</v>
      </c>
      <c r="D363" s="92">
        <f t="shared" si="9"/>
        <v>6333.0299768082677</v>
      </c>
      <c r="E363" s="92">
        <f t="shared" si="10"/>
        <v>-954230.34557616373</v>
      </c>
      <c r="F363" s="92">
        <f t="shared" si="13"/>
        <v>-219710.68447030807</v>
      </c>
      <c r="G363" s="82"/>
      <c r="H363" s="82"/>
      <c r="I363" s="82"/>
      <c r="J363" s="82"/>
      <c r="K363" s="82"/>
      <c r="L363" s="82"/>
      <c r="M363" s="82"/>
      <c r="N363" s="82"/>
      <c r="O363" s="82"/>
      <c r="P363" s="82"/>
      <c r="Q363" s="82"/>
      <c r="R363" s="82"/>
      <c r="S363" s="82"/>
      <c r="T363" s="82"/>
      <c r="U363" s="82"/>
      <c r="V363" s="82"/>
      <c r="W363" s="82"/>
      <c r="X363" s="82"/>
      <c r="Y363" s="82"/>
      <c r="Z363" s="82"/>
    </row>
    <row r="364" spans="1:26" x14ac:dyDescent="0.45">
      <c r="A364" s="82">
        <v>359</v>
      </c>
      <c r="B364" s="92">
        <f t="shared" si="11"/>
        <v>-954230.34557616373</v>
      </c>
      <c r="C364" s="92">
        <f t="shared" si="8"/>
        <v>-3359.6860083827428</v>
      </c>
      <c r="D364" s="92">
        <f t="shared" si="9"/>
        <v>6355.327519851613</v>
      </c>
      <c r="E364" s="92">
        <f t="shared" si="10"/>
        <v>-960585.67309601535</v>
      </c>
      <c r="F364" s="92">
        <f t="shared" si="13"/>
        <v>-223070.37047869081</v>
      </c>
      <c r="G364" s="82"/>
      <c r="H364" s="82"/>
      <c r="I364" s="82"/>
      <c r="J364" s="82"/>
      <c r="K364" s="82"/>
      <c r="L364" s="82"/>
      <c r="M364" s="82"/>
      <c r="N364" s="82"/>
      <c r="O364" s="82"/>
      <c r="P364" s="82"/>
      <c r="Q364" s="82"/>
      <c r="R364" s="82"/>
      <c r="S364" s="82"/>
      <c r="T364" s="82"/>
      <c r="U364" s="82"/>
      <c r="V364" s="82"/>
      <c r="W364" s="82"/>
      <c r="X364" s="82"/>
      <c r="Y364" s="82"/>
      <c r="Z364" s="82"/>
    </row>
    <row r="365" spans="1:26" x14ac:dyDescent="0.45">
      <c r="A365" s="82">
        <v>360</v>
      </c>
      <c r="B365" s="92">
        <f t="shared" si="11"/>
        <v>-960585.67309601535</v>
      </c>
      <c r="C365" s="92">
        <f t="shared" si="8"/>
        <v>-3382.0620573588867</v>
      </c>
      <c r="D365" s="92">
        <f t="shared" si="9"/>
        <v>6377.7035688277574</v>
      </c>
      <c r="E365" s="92">
        <f t="shared" si="10"/>
        <v>-966963.37666484306</v>
      </c>
      <c r="F365" s="92">
        <f t="shared" si="13"/>
        <v>-226452.43253604969</v>
      </c>
      <c r="G365" s="82"/>
      <c r="H365" s="82"/>
      <c r="I365" s="82"/>
      <c r="J365" s="82"/>
      <c r="K365" s="82"/>
      <c r="L365" s="82"/>
      <c r="M365" s="82"/>
      <c r="N365" s="82"/>
      <c r="O365" s="82"/>
      <c r="P365" s="82"/>
      <c r="Q365" s="82"/>
      <c r="R365" s="82"/>
      <c r="S365" s="82"/>
      <c r="T365" s="82"/>
      <c r="U365" s="82"/>
      <c r="V365" s="82"/>
      <c r="W365" s="82"/>
      <c r="X365" s="82"/>
      <c r="Y365" s="82"/>
      <c r="Z365" s="82"/>
    </row>
    <row r="366" spans="1:26" x14ac:dyDescent="0.45">
      <c r="A366" s="82"/>
      <c r="B366" s="82"/>
      <c r="C366" s="82"/>
      <c r="D366" s="82"/>
      <c r="E366" s="82"/>
      <c r="F366" s="82"/>
      <c r="G366" s="82"/>
      <c r="H366" s="82"/>
      <c r="I366" s="82"/>
      <c r="J366" s="82"/>
      <c r="K366" s="82"/>
      <c r="L366" s="82"/>
      <c r="M366" s="82"/>
      <c r="N366" s="82"/>
      <c r="O366" s="82"/>
      <c r="P366" s="82"/>
      <c r="Q366" s="82"/>
      <c r="R366" s="82"/>
      <c r="S366" s="82"/>
      <c r="T366" s="82"/>
      <c r="U366" s="82"/>
      <c r="V366" s="82"/>
      <c r="W366" s="82"/>
      <c r="X366" s="82"/>
      <c r="Y366" s="82"/>
      <c r="Z366" s="82"/>
    </row>
    <row r="367" spans="1:26" x14ac:dyDescent="0.45">
      <c r="A367" s="82"/>
      <c r="B367" s="82"/>
      <c r="C367" s="82"/>
      <c r="D367" s="82"/>
      <c r="E367" s="82"/>
      <c r="F367" s="82"/>
      <c r="G367" s="82"/>
      <c r="H367" s="82"/>
      <c r="I367" s="82"/>
      <c r="J367" s="82"/>
      <c r="K367" s="82"/>
      <c r="L367" s="82"/>
      <c r="M367" s="82"/>
      <c r="N367" s="82"/>
      <c r="O367" s="82"/>
      <c r="P367" s="82"/>
      <c r="Q367" s="82"/>
      <c r="R367" s="82"/>
      <c r="S367" s="82"/>
      <c r="T367" s="82"/>
      <c r="U367" s="82"/>
      <c r="V367" s="82"/>
      <c r="W367" s="82"/>
      <c r="X367" s="82"/>
      <c r="Y367" s="82"/>
      <c r="Z367" s="82"/>
    </row>
    <row r="368" spans="1:26" x14ac:dyDescent="0.45">
      <c r="A368" s="82"/>
      <c r="B368" s="82"/>
      <c r="C368" s="82"/>
      <c r="D368" s="82"/>
      <c r="E368" s="82"/>
      <c r="F368" s="82"/>
      <c r="G368" s="82"/>
      <c r="H368" s="82"/>
      <c r="I368" s="82"/>
      <c r="J368" s="82"/>
      <c r="K368" s="82"/>
      <c r="L368" s="82"/>
      <c r="M368" s="82"/>
      <c r="N368" s="82"/>
      <c r="O368" s="82"/>
      <c r="P368" s="82"/>
      <c r="Q368" s="82"/>
      <c r="R368" s="82"/>
      <c r="S368" s="82"/>
      <c r="T368" s="82"/>
      <c r="U368" s="82"/>
      <c r="V368" s="82"/>
      <c r="W368" s="82"/>
      <c r="X368" s="82"/>
      <c r="Y368" s="82"/>
      <c r="Z368" s="82"/>
    </row>
    <row r="369" spans="1:26" x14ac:dyDescent="0.45">
      <c r="A369" s="82"/>
      <c r="B369" s="82"/>
      <c r="C369" s="82"/>
      <c r="D369" s="82"/>
      <c r="E369" s="82"/>
      <c r="F369" s="82"/>
      <c r="G369" s="82"/>
      <c r="H369" s="82"/>
      <c r="I369" s="82"/>
      <c r="J369" s="82"/>
      <c r="K369" s="82"/>
      <c r="L369" s="82"/>
      <c r="M369" s="82"/>
      <c r="N369" s="82"/>
      <c r="O369" s="82"/>
      <c r="P369" s="82"/>
      <c r="Q369" s="82"/>
      <c r="R369" s="82"/>
      <c r="S369" s="82"/>
      <c r="T369" s="82"/>
      <c r="U369" s="82"/>
      <c r="V369" s="82"/>
      <c r="W369" s="82"/>
      <c r="X369" s="82"/>
      <c r="Y369" s="82"/>
      <c r="Z369" s="82"/>
    </row>
    <row r="370" spans="1:26" x14ac:dyDescent="0.45">
      <c r="A370" s="82"/>
      <c r="B370" s="82"/>
      <c r="C370" s="82"/>
      <c r="D370" s="82"/>
      <c r="E370" s="82"/>
      <c r="F370" s="82"/>
      <c r="G370" s="82"/>
      <c r="H370" s="82"/>
      <c r="I370" s="82"/>
      <c r="J370" s="82"/>
      <c r="K370" s="82"/>
      <c r="L370" s="82"/>
      <c r="M370" s="82"/>
      <c r="N370" s="82"/>
      <c r="O370" s="82"/>
      <c r="P370" s="82"/>
      <c r="Q370" s="82"/>
      <c r="R370" s="82"/>
      <c r="S370" s="82"/>
      <c r="T370" s="82"/>
      <c r="U370" s="82"/>
      <c r="V370" s="82"/>
      <c r="W370" s="82"/>
      <c r="X370" s="82"/>
      <c r="Y370" s="82"/>
      <c r="Z370" s="82"/>
    </row>
    <row r="371" spans="1:26" x14ac:dyDescent="0.45">
      <c r="A371" s="82"/>
      <c r="B371" s="82"/>
      <c r="C371" s="82"/>
      <c r="D371" s="82"/>
      <c r="E371" s="82"/>
      <c r="F371" s="82"/>
      <c r="G371" s="82"/>
      <c r="H371" s="82"/>
      <c r="I371" s="82"/>
      <c r="J371" s="82"/>
      <c r="K371" s="82"/>
      <c r="L371" s="82"/>
      <c r="M371" s="82"/>
      <c r="N371" s="82"/>
      <c r="O371" s="82"/>
      <c r="P371" s="82"/>
      <c r="Q371" s="82"/>
      <c r="R371" s="82"/>
      <c r="S371" s="82"/>
      <c r="T371" s="82"/>
      <c r="U371" s="82"/>
      <c r="V371" s="82"/>
      <c r="W371" s="82"/>
      <c r="X371" s="82"/>
      <c r="Y371" s="82"/>
      <c r="Z371" s="82"/>
    </row>
    <row r="372" spans="1:26" x14ac:dyDescent="0.45">
      <c r="A372" s="82"/>
      <c r="B372" s="82"/>
      <c r="C372" s="82"/>
      <c r="D372" s="82"/>
      <c r="E372" s="82"/>
      <c r="F372" s="82"/>
      <c r="G372" s="82"/>
      <c r="H372" s="82"/>
      <c r="I372" s="82"/>
      <c r="J372" s="82"/>
      <c r="K372" s="82"/>
      <c r="L372" s="82"/>
      <c r="M372" s="82"/>
      <c r="N372" s="82"/>
      <c r="O372" s="82"/>
      <c r="P372" s="82"/>
      <c r="Q372" s="82"/>
      <c r="R372" s="82"/>
      <c r="S372" s="82"/>
      <c r="T372" s="82"/>
      <c r="U372" s="82"/>
      <c r="V372" s="82"/>
      <c r="W372" s="82"/>
      <c r="X372" s="82"/>
      <c r="Y372" s="82"/>
      <c r="Z372" s="82"/>
    </row>
    <row r="373" spans="1:26" x14ac:dyDescent="0.45">
      <c r="A373" s="82"/>
      <c r="B373" s="82"/>
      <c r="C373" s="82"/>
      <c r="D373" s="82"/>
      <c r="E373" s="82"/>
      <c r="F373" s="82"/>
      <c r="G373" s="82"/>
      <c r="H373" s="82"/>
      <c r="I373" s="82"/>
      <c r="J373" s="82"/>
      <c r="K373" s="82"/>
      <c r="L373" s="82"/>
      <c r="M373" s="82"/>
      <c r="N373" s="82"/>
      <c r="O373" s="82"/>
      <c r="P373" s="82"/>
      <c r="Q373" s="82"/>
      <c r="R373" s="82"/>
      <c r="S373" s="82"/>
      <c r="T373" s="82"/>
      <c r="U373" s="82"/>
      <c r="V373" s="82"/>
      <c r="W373" s="82"/>
      <c r="X373" s="82"/>
      <c r="Y373" s="82"/>
      <c r="Z373" s="82"/>
    </row>
    <row r="374" spans="1:26" x14ac:dyDescent="0.45">
      <c r="A374" s="82"/>
      <c r="B374" s="82"/>
      <c r="C374" s="82"/>
      <c r="D374" s="82"/>
      <c r="E374" s="82"/>
      <c r="F374" s="82"/>
      <c r="G374" s="82"/>
      <c r="H374" s="82"/>
      <c r="I374" s="82"/>
      <c r="J374" s="82"/>
      <c r="K374" s="82"/>
      <c r="L374" s="82"/>
      <c r="M374" s="82"/>
      <c r="N374" s="82"/>
      <c r="O374" s="82"/>
      <c r="P374" s="82"/>
      <c r="Q374" s="82"/>
      <c r="R374" s="82"/>
      <c r="S374" s="82"/>
      <c r="T374" s="82"/>
      <c r="U374" s="82"/>
      <c r="V374" s="82"/>
      <c r="W374" s="82"/>
      <c r="X374" s="82"/>
      <c r="Y374" s="82"/>
      <c r="Z374" s="82"/>
    </row>
    <row r="375" spans="1:26" x14ac:dyDescent="0.45">
      <c r="A375" s="82"/>
      <c r="B375" s="82"/>
      <c r="C375" s="82"/>
      <c r="D375" s="82"/>
      <c r="E375" s="82"/>
      <c r="F375" s="82"/>
      <c r="G375" s="82"/>
      <c r="H375" s="82"/>
      <c r="I375" s="82"/>
      <c r="J375" s="82"/>
      <c r="K375" s="82"/>
      <c r="L375" s="82"/>
      <c r="M375" s="82"/>
      <c r="N375" s="82"/>
      <c r="O375" s="82"/>
      <c r="P375" s="82"/>
      <c r="Q375" s="82"/>
      <c r="R375" s="82"/>
      <c r="S375" s="82"/>
      <c r="T375" s="82"/>
      <c r="U375" s="82"/>
      <c r="V375" s="82"/>
      <c r="W375" s="82"/>
      <c r="X375" s="82"/>
      <c r="Y375" s="82"/>
      <c r="Z375" s="82"/>
    </row>
    <row r="376" spans="1:26" x14ac:dyDescent="0.45">
      <c r="A376" s="82"/>
      <c r="B376" s="82"/>
      <c r="C376" s="82"/>
      <c r="D376" s="82"/>
      <c r="E376" s="82"/>
      <c r="F376" s="82"/>
      <c r="G376" s="82"/>
      <c r="H376" s="82"/>
      <c r="I376" s="82"/>
      <c r="J376" s="82"/>
      <c r="K376" s="82"/>
      <c r="L376" s="82"/>
      <c r="M376" s="82"/>
      <c r="N376" s="82"/>
      <c r="O376" s="82"/>
      <c r="P376" s="82"/>
      <c r="Q376" s="82"/>
      <c r="R376" s="82"/>
      <c r="S376" s="82"/>
      <c r="T376" s="82"/>
      <c r="U376" s="82"/>
      <c r="V376" s="82"/>
      <c r="W376" s="82"/>
      <c r="X376" s="82"/>
      <c r="Y376" s="82"/>
      <c r="Z376" s="82"/>
    </row>
    <row r="377" spans="1:26" x14ac:dyDescent="0.45">
      <c r="A377" s="82"/>
      <c r="B377" s="82"/>
      <c r="C377" s="82"/>
      <c r="D377" s="82"/>
      <c r="E377" s="82"/>
      <c r="F377" s="82"/>
      <c r="G377" s="82"/>
      <c r="H377" s="82"/>
      <c r="I377" s="82"/>
      <c r="J377" s="82"/>
      <c r="K377" s="82"/>
      <c r="L377" s="82"/>
      <c r="M377" s="82"/>
      <c r="N377" s="82"/>
      <c r="O377" s="82"/>
      <c r="P377" s="82"/>
      <c r="Q377" s="82"/>
      <c r="R377" s="82"/>
      <c r="S377" s="82"/>
      <c r="T377" s="82"/>
      <c r="U377" s="82"/>
      <c r="V377" s="82"/>
      <c r="W377" s="82"/>
      <c r="X377" s="82"/>
      <c r="Y377" s="82"/>
      <c r="Z377" s="82"/>
    </row>
    <row r="378" spans="1:26" x14ac:dyDescent="0.45">
      <c r="A378" s="82"/>
      <c r="B378" s="82"/>
      <c r="C378" s="82"/>
      <c r="D378" s="82"/>
      <c r="E378" s="82"/>
      <c r="F378" s="82"/>
      <c r="G378" s="82"/>
      <c r="H378" s="82"/>
      <c r="I378" s="82"/>
      <c r="J378" s="82"/>
      <c r="K378" s="82"/>
      <c r="L378" s="82"/>
      <c r="M378" s="82"/>
      <c r="N378" s="82"/>
      <c r="O378" s="82"/>
      <c r="P378" s="82"/>
      <c r="Q378" s="82"/>
      <c r="R378" s="82"/>
      <c r="S378" s="82"/>
      <c r="T378" s="82"/>
      <c r="U378" s="82"/>
      <c r="V378" s="82"/>
      <c r="W378" s="82"/>
      <c r="X378" s="82"/>
      <c r="Y378" s="82"/>
      <c r="Z378" s="82"/>
    </row>
    <row r="379" spans="1:26" x14ac:dyDescent="0.45">
      <c r="A379" s="82"/>
      <c r="B379" s="82"/>
      <c r="C379" s="82"/>
      <c r="D379" s="82"/>
      <c r="E379" s="82"/>
      <c r="F379" s="82"/>
      <c r="G379" s="82"/>
      <c r="H379" s="82"/>
      <c r="I379" s="82"/>
      <c r="J379" s="82"/>
      <c r="K379" s="82"/>
      <c r="L379" s="82"/>
      <c r="M379" s="82"/>
      <c r="N379" s="82"/>
      <c r="O379" s="82"/>
      <c r="P379" s="82"/>
      <c r="Q379" s="82"/>
      <c r="R379" s="82"/>
      <c r="S379" s="82"/>
      <c r="T379" s="82"/>
      <c r="U379" s="82"/>
      <c r="V379" s="82"/>
      <c r="W379" s="82"/>
      <c r="X379" s="82"/>
      <c r="Y379" s="82"/>
      <c r="Z379" s="82"/>
    </row>
    <row r="380" spans="1:26" x14ac:dyDescent="0.45">
      <c r="A380" s="82"/>
      <c r="B380" s="82"/>
      <c r="C380" s="82"/>
      <c r="D380" s="82"/>
      <c r="E380" s="82"/>
      <c r="F380" s="82"/>
      <c r="G380" s="82"/>
      <c r="H380" s="82"/>
      <c r="I380" s="82"/>
      <c r="J380" s="82"/>
      <c r="K380" s="82"/>
      <c r="L380" s="82"/>
      <c r="M380" s="82"/>
      <c r="N380" s="82"/>
      <c r="O380" s="82"/>
      <c r="P380" s="82"/>
      <c r="Q380" s="82"/>
      <c r="R380" s="82"/>
      <c r="S380" s="82"/>
      <c r="T380" s="82"/>
      <c r="U380" s="82"/>
      <c r="V380" s="82"/>
      <c r="W380" s="82"/>
      <c r="X380" s="82"/>
      <c r="Y380" s="82"/>
      <c r="Z380" s="82"/>
    </row>
    <row r="381" spans="1:26" x14ac:dyDescent="0.45">
      <c r="A381" s="82"/>
      <c r="B381" s="82"/>
      <c r="C381" s="82"/>
      <c r="D381" s="82"/>
      <c r="E381" s="82"/>
      <c r="F381" s="82"/>
      <c r="G381" s="82"/>
      <c r="H381" s="82"/>
      <c r="I381" s="82"/>
      <c r="J381" s="82"/>
      <c r="K381" s="82"/>
      <c r="L381" s="82"/>
      <c r="M381" s="82"/>
      <c r="N381" s="82"/>
      <c r="O381" s="82"/>
      <c r="P381" s="82"/>
      <c r="Q381" s="82"/>
      <c r="R381" s="82"/>
      <c r="S381" s="82"/>
      <c r="T381" s="82"/>
      <c r="U381" s="82"/>
      <c r="V381" s="82"/>
      <c r="W381" s="82"/>
      <c r="X381" s="82"/>
      <c r="Y381" s="82"/>
      <c r="Z381" s="82"/>
    </row>
    <row r="382" spans="1:26" x14ac:dyDescent="0.45">
      <c r="A382" s="82"/>
      <c r="B382" s="82"/>
      <c r="C382" s="82"/>
      <c r="D382" s="82"/>
      <c r="E382" s="82"/>
      <c r="F382" s="82"/>
      <c r="G382" s="82"/>
      <c r="H382" s="82"/>
      <c r="I382" s="82"/>
      <c r="J382" s="82"/>
      <c r="K382" s="82"/>
      <c r="L382" s="82"/>
      <c r="M382" s="82"/>
      <c r="N382" s="82"/>
      <c r="O382" s="82"/>
      <c r="P382" s="82"/>
      <c r="Q382" s="82"/>
      <c r="R382" s="82"/>
      <c r="S382" s="82"/>
      <c r="T382" s="82"/>
      <c r="U382" s="82"/>
      <c r="V382" s="82"/>
      <c r="W382" s="82"/>
      <c r="X382" s="82"/>
      <c r="Y382" s="82"/>
      <c r="Z382" s="82"/>
    </row>
    <row r="383" spans="1:26" x14ac:dyDescent="0.45">
      <c r="A383" s="82"/>
      <c r="B383" s="82"/>
      <c r="C383" s="82"/>
      <c r="D383" s="82"/>
      <c r="E383" s="82"/>
      <c r="F383" s="82"/>
      <c r="G383" s="82"/>
      <c r="H383" s="82"/>
      <c r="I383" s="82"/>
      <c r="J383" s="82"/>
      <c r="K383" s="82"/>
      <c r="L383" s="82"/>
      <c r="M383" s="82"/>
      <c r="N383" s="82"/>
      <c r="O383" s="82"/>
      <c r="P383" s="82"/>
      <c r="Q383" s="82"/>
      <c r="R383" s="82"/>
      <c r="S383" s="82"/>
      <c r="T383" s="82"/>
      <c r="U383" s="82"/>
      <c r="V383" s="82"/>
      <c r="W383" s="82"/>
      <c r="X383" s="82"/>
      <c r="Y383" s="82"/>
      <c r="Z383" s="82"/>
    </row>
    <row r="384" spans="1:26" x14ac:dyDescent="0.45">
      <c r="A384" s="82"/>
      <c r="B384" s="82"/>
      <c r="C384" s="82"/>
      <c r="D384" s="82"/>
      <c r="E384" s="82"/>
      <c r="F384" s="82"/>
      <c r="G384" s="82"/>
      <c r="H384" s="82"/>
      <c r="I384" s="82"/>
      <c r="J384" s="82"/>
      <c r="K384" s="82"/>
      <c r="L384" s="82"/>
      <c r="M384" s="82"/>
      <c r="N384" s="82"/>
      <c r="O384" s="82"/>
      <c r="P384" s="82"/>
      <c r="Q384" s="82"/>
      <c r="R384" s="82"/>
      <c r="S384" s="82"/>
      <c r="T384" s="82"/>
      <c r="U384" s="82"/>
      <c r="V384" s="82"/>
      <c r="W384" s="82"/>
      <c r="X384" s="82"/>
      <c r="Y384" s="82"/>
      <c r="Z384" s="82"/>
    </row>
    <row r="385" spans="1:26" x14ac:dyDescent="0.45">
      <c r="A385" s="82"/>
      <c r="B385" s="82"/>
      <c r="C385" s="82"/>
      <c r="D385" s="82"/>
      <c r="E385" s="82"/>
      <c r="F385" s="82"/>
      <c r="G385" s="82"/>
      <c r="H385" s="82"/>
      <c r="I385" s="82"/>
      <c r="J385" s="82"/>
      <c r="K385" s="82"/>
      <c r="L385" s="82"/>
      <c r="M385" s="82"/>
      <c r="N385" s="82"/>
      <c r="O385" s="82"/>
      <c r="P385" s="82"/>
      <c r="Q385" s="82"/>
      <c r="R385" s="82"/>
      <c r="S385" s="82"/>
      <c r="T385" s="82"/>
      <c r="U385" s="82"/>
      <c r="V385" s="82"/>
      <c r="W385" s="82"/>
      <c r="X385" s="82"/>
      <c r="Y385" s="82"/>
      <c r="Z385" s="82"/>
    </row>
    <row r="386" spans="1:26" x14ac:dyDescent="0.45">
      <c r="A386" s="82"/>
      <c r="B386" s="82"/>
      <c r="C386" s="82"/>
      <c r="D386" s="82"/>
      <c r="E386" s="82"/>
      <c r="F386" s="82"/>
      <c r="G386" s="82"/>
      <c r="H386" s="82"/>
      <c r="I386" s="82"/>
      <c r="J386" s="82"/>
      <c r="K386" s="82"/>
      <c r="L386" s="82"/>
      <c r="M386" s="82"/>
      <c r="N386" s="82"/>
      <c r="O386" s="82"/>
      <c r="P386" s="82"/>
      <c r="Q386" s="82"/>
      <c r="R386" s="82"/>
      <c r="S386" s="82"/>
      <c r="T386" s="82"/>
      <c r="U386" s="82"/>
      <c r="V386" s="82"/>
      <c r="W386" s="82"/>
      <c r="X386" s="82"/>
      <c r="Y386" s="82"/>
      <c r="Z386" s="82"/>
    </row>
    <row r="387" spans="1:26" x14ac:dyDescent="0.45">
      <c r="A387" s="82"/>
      <c r="B387" s="82"/>
      <c r="C387" s="82"/>
      <c r="D387" s="82"/>
      <c r="E387" s="82"/>
      <c r="F387" s="82"/>
      <c r="G387" s="82"/>
      <c r="H387" s="82"/>
      <c r="I387" s="82"/>
      <c r="J387" s="82"/>
      <c r="K387" s="82"/>
      <c r="L387" s="82"/>
      <c r="M387" s="82"/>
      <c r="N387" s="82"/>
      <c r="O387" s="82"/>
      <c r="P387" s="82"/>
      <c r="Q387" s="82"/>
      <c r="R387" s="82"/>
      <c r="S387" s="82"/>
      <c r="T387" s="82"/>
      <c r="U387" s="82"/>
      <c r="V387" s="82"/>
      <c r="W387" s="82"/>
      <c r="X387" s="82"/>
      <c r="Y387" s="82"/>
      <c r="Z387" s="82"/>
    </row>
    <row r="388" spans="1:26" x14ac:dyDescent="0.45">
      <c r="A388" s="82"/>
      <c r="B388" s="82"/>
      <c r="C388" s="82"/>
      <c r="D388" s="82"/>
      <c r="E388" s="82"/>
      <c r="F388" s="82"/>
      <c r="G388" s="82"/>
      <c r="H388" s="82"/>
      <c r="I388" s="82"/>
      <c r="J388" s="82"/>
      <c r="K388" s="82"/>
      <c r="L388" s="82"/>
      <c r="M388" s="82"/>
      <c r="N388" s="82"/>
      <c r="O388" s="82"/>
      <c r="P388" s="82"/>
      <c r="Q388" s="82"/>
      <c r="R388" s="82"/>
      <c r="S388" s="82"/>
      <c r="T388" s="82"/>
      <c r="U388" s="82"/>
      <c r="V388" s="82"/>
      <c r="W388" s="82"/>
      <c r="X388" s="82"/>
      <c r="Y388" s="82"/>
      <c r="Z388" s="82"/>
    </row>
    <row r="389" spans="1:26" x14ac:dyDescent="0.45">
      <c r="A389" s="82"/>
      <c r="B389" s="82"/>
      <c r="C389" s="82"/>
      <c r="D389" s="82"/>
      <c r="E389" s="82"/>
      <c r="F389" s="82"/>
      <c r="G389" s="82"/>
      <c r="H389" s="82"/>
      <c r="I389" s="82"/>
      <c r="J389" s="82"/>
      <c r="K389" s="82"/>
      <c r="L389" s="82"/>
      <c r="M389" s="82"/>
      <c r="N389" s="82"/>
      <c r="O389" s="82"/>
      <c r="P389" s="82"/>
      <c r="Q389" s="82"/>
      <c r="R389" s="82"/>
      <c r="S389" s="82"/>
      <c r="T389" s="82"/>
      <c r="U389" s="82"/>
      <c r="V389" s="82"/>
      <c r="W389" s="82"/>
      <c r="X389" s="82"/>
      <c r="Y389" s="82"/>
      <c r="Z389" s="82"/>
    </row>
    <row r="390" spans="1:26" x14ac:dyDescent="0.45">
      <c r="A390" s="82"/>
      <c r="B390" s="82"/>
      <c r="C390" s="82"/>
      <c r="D390" s="82"/>
      <c r="E390" s="82"/>
      <c r="F390" s="82"/>
      <c r="G390" s="82"/>
      <c r="H390" s="82"/>
      <c r="I390" s="82"/>
      <c r="J390" s="82"/>
      <c r="K390" s="82"/>
      <c r="L390" s="82"/>
      <c r="M390" s="82"/>
      <c r="N390" s="82"/>
      <c r="O390" s="82"/>
      <c r="P390" s="82"/>
      <c r="Q390" s="82"/>
      <c r="R390" s="82"/>
      <c r="S390" s="82"/>
      <c r="T390" s="82"/>
      <c r="U390" s="82"/>
      <c r="V390" s="82"/>
      <c r="W390" s="82"/>
      <c r="X390" s="82"/>
      <c r="Y390" s="82"/>
      <c r="Z390" s="82"/>
    </row>
    <row r="391" spans="1:26" x14ac:dyDescent="0.45">
      <c r="A391" s="82"/>
      <c r="B391" s="82"/>
      <c r="C391" s="82"/>
      <c r="D391" s="82"/>
      <c r="E391" s="82"/>
      <c r="F391" s="82"/>
      <c r="G391" s="82"/>
      <c r="H391" s="82"/>
      <c r="I391" s="82"/>
      <c r="J391" s="82"/>
      <c r="K391" s="82"/>
      <c r="L391" s="82"/>
      <c r="M391" s="82"/>
      <c r="N391" s="82"/>
      <c r="O391" s="82"/>
      <c r="P391" s="82"/>
      <c r="Q391" s="82"/>
      <c r="R391" s="82"/>
      <c r="S391" s="82"/>
      <c r="T391" s="82"/>
      <c r="U391" s="82"/>
      <c r="V391" s="82"/>
      <c r="W391" s="82"/>
      <c r="X391" s="82"/>
      <c r="Y391" s="82"/>
      <c r="Z391" s="82"/>
    </row>
    <row r="392" spans="1:26" x14ac:dyDescent="0.45">
      <c r="A392" s="82"/>
      <c r="B392" s="82"/>
      <c r="C392" s="82"/>
      <c r="D392" s="82"/>
      <c r="E392" s="82"/>
      <c r="F392" s="82"/>
      <c r="G392" s="82"/>
      <c r="H392" s="82"/>
      <c r="I392" s="82"/>
      <c r="J392" s="82"/>
      <c r="K392" s="82"/>
      <c r="L392" s="82"/>
      <c r="M392" s="82"/>
      <c r="N392" s="82"/>
      <c r="O392" s="82"/>
      <c r="P392" s="82"/>
      <c r="Q392" s="82"/>
      <c r="R392" s="82"/>
      <c r="S392" s="82"/>
      <c r="T392" s="82"/>
      <c r="U392" s="82"/>
      <c r="V392" s="82"/>
      <c r="W392" s="82"/>
      <c r="X392" s="82"/>
      <c r="Y392" s="82"/>
      <c r="Z392" s="82"/>
    </row>
    <row r="393" spans="1:26" x14ac:dyDescent="0.45">
      <c r="A393" s="82"/>
      <c r="B393" s="82"/>
      <c r="C393" s="82"/>
      <c r="D393" s="82"/>
      <c r="E393" s="82"/>
      <c r="F393" s="82"/>
      <c r="G393" s="82"/>
      <c r="H393" s="82"/>
      <c r="I393" s="82"/>
      <c r="J393" s="82"/>
      <c r="K393" s="82"/>
      <c r="L393" s="82"/>
      <c r="M393" s="82"/>
      <c r="N393" s="82"/>
      <c r="O393" s="82"/>
      <c r="P393" s="82"/>
      <c r="Q393" s="82"/>
      <c r="R393" s="82"/>
      <c r="S393" s="82"/>
      <c r="T393" s="82"/>
      <c r="U393" s="82"/>
      <c r="V393" s="82"/>
      <c r="W393" s="82"/>
      <c r="X393" s="82"/>
      <c r="Y393" s="82"/>
      <c r="Z393" s="82"/>
    </row>
    <row r="394" spans="1:26" x14ac:dyDescent="0.45">
      <c r="A394" s="82"/>
      <c r="B394" s="82"/>
      <c r="C394" s="82"/>
      <c r="D394" s="82"/>
      <c r="E394" s="82"/>
      <c r="F394" s="82"/>
      <c r="G394" s="82"/>
      <c r="H394" s="82"/>
      <c r="I394" s="82"/>
      <c r="J394" s="82"/>
      <c r="K394" s="82"/>
      <c r="L394" s="82"/>
      <c r="M394" s="82"/>
      <c r="N394" s="82"/>
      <c r="O394" s="82"/>
      <c r="P394" s="82"/>
      <c r="Q394" s="82"/>
      <c r="R394" s="82"/>
      <c r="S394" s="82"/>
      <c r="T394" s="82"/>
      <c r="U394" s="82"/>
      <c r="V394" s="82"/>
      <c r="W394" s="82"/>
      <c r="X394" s="82"/>
      <c r="Y394" s="82"/>
      <c r="Z394" s="82"/>
    </row>
    <row r="395" spans="1:26" x14ac:dyDescent="0.45">
      <c r="A395" s="82"/>
      <c r="B395" s="82"/>
      <c r="C395" s="82"/>
      <c r="D395" s="82"/>
      <c r="E395" s="82"/>
      <c r="F395" s="82"/>
      <c r="G395" s="82"/>
      <c r="H395" s="82"/>
      <c r="I395" s="82"/>
      <c r="J395" s="82"/>
      <c r="K395" s="82"/>
      <c r="L395" s="82"/>
      <c r="M395" s="82"/>
      <c r="N395" s="82"/>
      <c r="O395" s="82"/>
      <c r="P395" s="82"/>
      <c r="Q395" s="82"/>
      <c r="R395" s="82"/>
      <c r="S395" s="82"/>
      <c r="T395" s="82"/>
      <c r="U395" s="82"/>
      <c r="V395" s="82"/>
      <c r="W395" s="82"/>
      <c r="X395" s="82"/>
      <c r="Y395" s="82"/>
      <c r="Z395" s="82"/>
    </row>
    <row r="396" spans="1:26" x14ac:dyDescent="0.45">
      <c r="A396" s="82"/>
      <c r="B396" s="82"/>
      <c r="C396" s="82"/>
      <c r="D396" s="82"/>
      <c r="E396" s="82"/>
      <c r="F396" s="82"/>
      <c r="G396" s="82"/>
      <c r="H396" s="82"/>
      <c r="I396" s="82"/>
      <c r="J396" s="82"/>
      <c r="K396" s="82"/>
      <c r="L396" s="82"/>
      <c r="M396" s="82"/>
      <c r="N396" s="82"/>
      <c r="O396" s="82"/>
      <c r="P396" s="82"/>
      <c r="Q396" s="82"/>
      <c r="R396" s="82"/>
      <c r="S396" s="82"/>
      <c r="T396" s="82"/>
      <c r="U396" s="82"/>
      <c r="V396" s="82"/>
      <c r="W396" s="82"/>
      <c r="X396" s="82"/>
      <c r="Y396" s="82"/>
      <c r="Z396" s="82"/>
    </row>
    <row r="397" spans="1:26" x14ac:dyDescent="0.45">
      <c r="A397" s="82"/>
      <c r="B397" s="82"/>
      <c r="C397" s="82"/>
      <c r="D397" s="82"/>
      <c r="E397" s="82"/>
      <c r="F397" s="82"/>
      <c r="G397" s="82"/>
      <c r="H397" s="82"/>
      <c r="I397" s="82"/>
      <c r="J397" s="82"/>
      <c r="K397" s="82"/>
      <c r="L397" s="82"/>
      <c r="M397" s="82"/>
      <c r="N397" s="82"/>
      <c r="O397" s="82"/>
      <c r="P397" s="82"/>
      <c r="Q397" s="82"/>
      <c r="R397" s="82"/>
      <c r="S397" s="82"/>
      <c r="T397" s="82"/>
      <c r="U397" s="82"/>
      <c r="V397" s="82"/>
      <c r="W397" s="82"/>
      <c r="X397" s="82"/>
      <c r="Y397" s="82"/>
      <c r="Z397" s="82"/>
    </row>
    <row r="398" spans="1:26" x14ac:dyDescent="0.45">
      <c r="A398" s="82"/>
      <c r="B398" s="82"/>
      <c r="C398" s="82"/>
      <c r="D398" s="82"/>
      <c r="E398" s="82"/>
      <c r="F398" s="82"/>
      <c r="G398" s="82"/>
      <c r="H398" s="82"/>
      <c r="I398" s="82"/>
      <c r="J398" s="82"/>
      <c r="K398" s="82"/>
      <c r="L398" s="82"/>
      <c r="M398" s="82"/>
      <c r="N398" s="82"/>
      <c r="O398" s="82"/>
      <c r="P398" s="82"/>
      <c r="Q398" s="82"/>
      <c r="R398" s="82"/>
      <c r="S398" s="82"/>
      <c r="T398" s="82"/>
      <c r="U398" s="82"/>
      <c r="V398" s="82"/>
      <c r="W398" s="82"/>
      <c r="X398" s="82"/>
      <c r="Y398" s="82"/>
      <c r="Z398" s="82"/>
    </row>
    <row r="399" spans="1:26" x14ac:dyDescent="0.45">
      <c r="A399" s="82"/>
      <c r="B399" s="82"/>
      <c r="C399" s="82"/>
      <c r="D399" s="82"/>
      <c r="E399" s="82"/>
      <c r="F399" s="82"/>
      <c r="G399" s="82"/>
      <c r="H399" s="82"/>
      <c r="I399" s="82"/>
      <c r="J399" s="82"/>
      <c r="K399" s="82"/>
      <c r="L399" s="82"/>
      <c r="M399" s="82"/>
      <c r="N399" s="82"/>
      <c r="O399" s="82"/>
      <c r="P399" s="82"/>
      <c r="Q399" s="82"/>
      <c r="R399" s="82"/>
      <c r="S399" s="82"/>
      <c r="T399" s="82"/>
      <c r="U399" s="82"/>
      <c r="V399" s="82"/>
      <c r="W399" s="82"/>
      <c r="X399" s="82"/>
      <c r="Y399" s="82"/>
      <c r="Z399" s="82"/>
    </row>
    <row r="400" spans="1:26" x14ac:dyDescent="0.45">
      <c r="A400" s="82"/>
      <c r="B400" s="82"/>
      <c r="C400" s="82"/>
      <c r="D400" s="82"/>
      <c r="E400" s="82"/>
      <c r="F400" s="82"/>
      <c r="G400" s="82"/>
      <c r="H400" s="82"/>
      <c r="I400" s="82"/>
      <c r="J400" s="82"/>
      <c r="K400" s="82"/>
      <c r="L400" s="82"/>
      <c r="M400" s="82"/>
      <c r="N400" s="82"/>
      <c r="O400" s="82"/>
      <c r="P400" s="82"/>
      <c r="Q400" s="82"/>
      <c r="R400" s="82"/>
      <c r="S400" s="82"/>
      <c r="T400" s="82"/>
      <c r="U400" s="82"/>
      <c r="V400" s="82"/>
      <c r="W400" s="82"/>
      <c r="X400" s="82"/>
      <c r="Y400" s="82"/>
      <c r="Z400" s="82"/>
    </row>
    <row r="401" spans="1:26" x14ac:dyDescent="0.45">
      <c r="A401" s="82"/>
      <c r="B401" s="82"/>
      <c r="C401" s="82"/>
      <c r="D401" s="82"/>
      <c r="E401" s="82"/>
      <c r="F401" s="82"/>
      <c r="G401" s="82"/>
      <c r="H401" s="82"/>
      <c r="I401" s="82"/>
      <c r="J401" s="82"/>
      <c r="K401" s="82"/>
      <c r="L401" s="82"/>
      <c r="M401" s="82"/>
      <c r="N401" s="82"/>
      <c r="O401" s="82"/>
      <c r="P401" s="82"/>
      <c r="Q401" s="82"/>
      <c r="R401" s="82"/>
      <c r="S401" s="82"/>
      <c r="T401" s="82"/>
      <c r="U401" s="82"/>
      <c r="V401" s="82"/>
      <c r="W401" s="82"/>
      <c r="X401" s="82"/>
      <c r="Y401" s="82"/>
      <c r="Z401" s="82"/>
    </row>
    <row r="402" spans="1:26" x14ac:dyDescent="0.45">
      <c r="A402" s="82"/>
      <c r="B402" s="82"/>
      <c r="C402" s="82"/>
      <c r="D402" s="82"/>
      <c r="E402" s="82"/>
      <c r="F402" s="82"/>
      <c r="G402" s="82"/>
      <c r="H402" s="82"/>
      <c r="I402" s="82"/>
      <c r="J402" s="82"/>
      <c r="K402" s="82"/>
      <c r="L402" s="82"/>
      <c r="M402" s="82"/>
      <c r="N402" s="82"/>
      <c r="O402" s="82"/>
      <c r="P402" s="82"/>
      <c r="Q402" s="82"/>
      <c r="R402" s="82"/>
      <c r="S402" s="82"/>
      <c r="T402" s="82"/>
      <c r="U402" s="82"/>
      <c r="V402" s="82"/>
      <c r="W402" s="82"/>
      <c r="X402" s="82"/>
      <c r="Y402" s="82"/>
      <c r="Z402" s="82"/>
    </row>
    <row r="403" spans="1:26" x14ac:dyDescent="0.45">
      <c r="A403" s="82"/>
      <c r="B403" s="82"/>
      <c r="C403" s="82"/>
      <c r="D403" s="82"/>
      <c r="E403" s="82"/>
      <c r="F403" s="82"/>
      <c r="G403" s="82"/>
      <c r="H403" s="82"/>
      <c r="I403" s="82"/>
      <c r="J403" s="82"/>
      <c r="K403" s="82"/>
      <c r="L403" s="82"/>
      <c r="M403" s="82"/>
      <c r="N403" s="82"/>
      <c r="O403" s="82"/>
      <c r="P403" s="82"/>
      <c r="Q403" s="82"/>
      <c r="R403" s="82"/>
      <c r="S403" s="82"/>
      <c r="T403" s="82"/>
      <c r="U403" s="82"/>
      <c r="V403" s="82"/>
      <c r="W403" s="82"/>
      <c r="X403" s="82"/>
      <c r="Y403" s="82"/>
      <c r="Z403" s="82"/>
    </row>
    <row r="404" spans="1:26" x14ac:dyDescent="0.45">
      <c r="A404" s="82"/>
      <c r="B404" s="82"/>
      <c r="C404" s="82"/>
      <c r="D404" s="82"/>
      <c r="E404" s="82"/>
      <c r="F404" s="82"/>
      <c r="G404" s="82"/>
      <c r="H404" s="82"/>
      <c r="I404" s="82"/>
      <c r="J404" s="82"/>
      <c r="K404" s="82"/>
      <c r="L404" s="82"/>
      <c r="M404" s="82"/>
      <c r="N404" s="82"/>
      <c r="O404" s="82"/>
      <c r="P404" s="82"/>
      <c r="Q404" s="82"/>
      <c r="R404" s="82"/>
      <c r="S404" s="82"/>
      <c r="T404" s="82"/>
      <c r="U404" s="82"/>
      <c r="V404" s="82"/>
      <c r="W404" s="82"/>
      <c r="X404" s="82"/>
      <c r="Y404" s="82"/>
      <c r="Z404" s="82"/>
    </row>
    <row r="405" spans="1:26" x14ac:dyDescent="0.45">
      <c r="A405" s="82"/>
      <c r="B405" s="82"/>
      <c r="C405" s="82"/>
      <c r="D405" s="82"/>
      <c r="E405" s="82"/>
      <c r="F405" s="82"/>
      <c r="G405" s="82"/>
      <c r="H405" s="82"/>
      <c r="I405" s="82"/>
      <c r="J405" s="82"/>
      <c r="K405" s="82"/>
      <c r="L405" s="82"/>
      <c r="M405" s="82"/>
      <c r="N405" s="82"/>
      <c r="O405" s="82"/>
      <c r="P405" s="82"/>
      <c r="Q405" s="82"/>
      <c r="R405" s="82"/>
      <c r="S405" s="82"/>
      <c r="T405" s="82"/>
      <c r="U405" s="82"/>
      <c r="V405" s="82"/>
      <c r="W405" s="82"/>
      <c r="X405" s="82"/>
      <c r="Y405" s="82"/>
      <c r="Z405" s="82"/>
    </row>
    <row r="406" spans="1:26" x14ac:dyDescent="0.45">
      <c r="A406" s="82"/>
      <c r="B406" s="82"/>
      <c r="C406" s="82"/>
      <c r="D406" s="82"/>
      <c r="E406" s="82"/>
      <c r="F406" s="82"/>
      <c r="G406" s="82"/>
      <c r="H406" s="82"/>
      <c r="I406" s="82"/>
      <c r="J406" s="82"/>
      <c r="K406" s="82"/>
      <c r="L406" s="82"/>
      <c r="M406" s="82"/>
      <c r="N406" s="82"/>
      <c r="O406" s="82"/>
      <c r="P406" s="82"/>
      <c r="Q406" s="82"/>
      <c r="R406" s="82"/>
      <c r="S406" s="82"/>
      <c r="T406" s="82"/>
      <c r="U406" s="82"/>
      <c r="V406" s="82"/>
      <c r="W406" s="82"/>
      <c r="X406" s="82"/>
      <c r="Y406" s="82"/>
      <c r="Z406" s="82"/>
    </row>
    <row r="407" spans="1:26" x14ac:dyDescent="0.45">
      <c r="A407" s="82"/>
      <c r="B407" s="82"/>
      <c r="C407" s="82"/>
      <c r="D407" s="82"/>
      <c r="E407" s="82"/>
      <c r="F407" s="82"/>
      <c r="G407" s="82"/>
      <c r="H407" s="82"/>
      <c r="I407" s="82"/>
      <c r="J407" s="82"/>
      <c r="K407" s="82"/>
      <c r="L407" s="82"/>
      <c r="M407" s="82"/>
      <c r="N407" s="82"/>
      <c r="O407" s="82"/>
      <c r="P407" s="82"/>
      <c r="Q407" s="82"/>
      <c r="R407" s="82"/>
      <c r="S407" s="82"/>
      <c r="T407" s="82"/>
      <c r="U407" s="82"/>
      <c r="V407" s="82"/>
      <c r="W407" s="82"/>
      <c r="X407" s="82"/>
      <c r="Y407" s="82"/>
      <c r="Z407" s="82"/>
    </row>
    <row r="408" spans="1:26" x14ac:dyDescent="0.45">
      <c r="A408" s="82"/>
      <c r="B408" s="82"/>
      <c r="C408" s="82"/>
      <c r="D408" s="82"/>
      <c r="E408" s="82"/>
      <c r="F408" s="82"/>
      <c r="G408" s="82"/>
      <c r="H408" s="82"/>
      <c r="I408" s="82"/>
      <c r="J408" s="82"/>
      <c r="K408" s="82"/>
      <c r="L408" s="82"/>
      <c r="M408" s="82"/>
      <c r="N408" s="82"/>
      <c r="O408" s="82"/>
      <c r="P408" s="82"/>
      <c r="Q408" s="82"/>
      <c r="R408" s="82"/>
      <c r="S408" s="82"/>
      <c r="T408" s="82"/>
      <c r="U408" s="82"/>
      <c r="V408" s="82"/>
      <c r="W408" s="82"/>
      <c r="X408" s="82"/>
      <c r="Y408" s="82"/>
      <c r="Z408" s="82"/>
    </row>
    <row r="409" spans="1:26" x14ac:dyDescent="0.45">
      <c r="A409" s="82"/>
      <c r="B409" s="82"/>
      <c r="C409" s="82"/>
      <c r="D409" s="82"/>
      <c r="E409" s="82"/>
      <c r="F409" s="82"/>
      <c r="G409" s="82"/>
      <c r="H409" s="82"/>
      <c r="I409" s="82"/>
      <c r="J409" s="82"/>
      <c r="K409" s="82"/>
      <c r="L409" s="82"/>
      <c r="M409" s="82"/>
      <c r="N409" s="82"/>
      <c r="O409" s="82"/>
      <c r="P409" s="82"/>
      <c r="Q409" s="82"/>
      <c r="R409" s="82"/>
      <c r="S409" s="82"/>
      <c r="T409" s="82"/>
      <c r="U409" s="82"/>
      <c r="V409" s="82"/>
      <c r="W409" s="82"/>
      <c r="X409" s="82"/>
      <c r="Y409" s="82"/>
      <c r="Z409" s="82"/>
    </row>
    <row r="410" spans="1:26" x14ac:dyDescent="0.45">
      <c r="A410" s="82"/>
      <c r="B410" s="82"/>
      <c r="C410" s="82"/>
      <c r="D410" s="82"/>
      <c r="E410" s="82"/>
      <c r="F410" s="82"/>
      <c r="G410" s="82"/>
      <c r="H410" s="82"/>
      <c r="I410" s="82"/>
      <c r="J410" s="82"/>
      <c r="K410" s="82"/>
      <c r="L410" s="82"/>
      <c r="M410" s="82"/>
      <c r="N410" s="82"/>
      <c r="O410" s="82"/>
      <c r="P410" s="82"/>
      <c r="Q410" s="82"/>
      <c r="R410" s="82"/>
      <c r="S410" s="82"/>
      <c r="T410" s="82"/>
      <c r="U410" s="82"/>
      <c r="V410" s="82"/>
      <c r="W410" s="82"/>
      <c r="X410" s="82"/>
      <c r="Y410" s="82"/>
      <c r="Z410" s="82"/>
    </row>
    <row r="411" spans="1:26" x14ac:dyDescent="0.45">
      <c r="A411" s="82"/>
      <c r="B411" s="82"/>
      <c r="C411" s="82"/>
      <c r="D411" s="82"/>
      <c r="E411" s="82"/>
      <c r="F411" s="82"/>
      <c r="G411" s="82"/>
      <c r="H411" s="82"/>
      <c r="I411" s="82"/>
      <c r="J411" s="82"/>
      <c r="K411" s="82"/>
      <c r="L411" s="82"/>
      <c r="M411" s="82"/>
      <c r="N411" s="82"/>
      <c r="O411" s="82"/>
      <c r="P411" s="82"/>
      <c r="Q411" s="82"/>
      <c r="R411" s="82"/>
      <c r="S411" s="82"/>
      <c r="T411" s="82"/>
      <c r="U411" s="82"/>
      <c r="V411" s="82"/>
      <c r="W411" s="82"/>
      <c r="X411" s="82"/>
      <c r="Y411" s="82"/>
      <c r="Z411" s="82"/>
    </row>
    <row r="412" spans="1:26" x14ac:dyDescent="0.45">
      <c r="A412" s="82"/>
      <c r="B412" s="82"/>
      <c r="C412" s="82"/>
      <c r="D412" s="82"/>
      <c r="E412" s="82"/>
      <c r="F412" s="82"/>
      <c r="G412" s="82"/>
      <c r="H412" s="82"/>
      <c r="I412" s="82"/>
      <c r="J412" s="82"/>
      <c r="K412" s="82"/>
      <c r="L412" s="82"/>
      <c r="M412" s="82"/>
      <c r="N412" s="82"/>
      <c r="O412" s="82"/>
      <c r="P412" s="82"/>
      <c r="Q412" s="82"/>
      <c r="R412" s="82"/>
      <c r="S412" s="82"/>
      <c r="T412" s="82"/>
      <c r="U412" s="82"/>
      <c r="V412" s="82"/>
      <c r="W412" s="82"/>
      <c r="X412" s="82"/>
      <c r="Y412" s="82"/>
      <c r="Z412" s="82"/>
    </row>
    <row r="413" spans="1:26" x14ac:dyDescent="0.45">
      <c r="A413" s="82"/>
      <c r="B413" s="82"/>
      <c r="C413" s="82"/>
      <c r="D413" s="82"/>
      <c r="E413" s="82"/>
      <c r="F413" s="82"/>
      <c r="G413" s="82"/>
      <c r="H413" s="82"/>
      <c r="I413" s="82"/>
      <c r="J413" s="82"/>
      <c r="K413" s="82"/>
      <c r="L413" s="82"/>
      <c r="M413" s="82"/>
      <c r="N413" s="82"/>
      <c r="O413" s="82"/>
      <c r="P413" s="82"/>
      <c r="Q413" s="82"/>
      <c r="R413" s="82"/>
      <c r="S413" s="82"/>
      <c r="T413" s="82"/>
      <c r="U413" s="82"/>
      <c r="V413" s="82"/>
      <c r="W413" s="82"/>
      <c r="X413" s="82"/>
      <c r="Y413" s="82"/>
      <c r="Z413" s="82"/>
    </row>
    <row r="414" spans="1:26" x14ac:dyDescent="0.45">
      <c r="A414" s="82"/>
      <c r="B414" s="82"/>
      <c r="C414" s="82"/>
      <c r="D414" s="82"/>
      <c r="E414" s="82"/>
      <c r="F414" s="82"/>
      <c r="G414" s="82"/>
      <c r="H414" s="82"/>
      <c r="I414" s="82"/>
      <c r="J414" s="82"/>
      <c r="K414" s="82"/>
      <c r="L414" s="82"/>
      <c r="M414" s="82"/>
      <c r="N414" s="82"/>
      <c r="O414" s="82"/>
      <c r="P414" s="82"/>
      <c r="Q414" s="82"/>
      <c r="R414" s="82"/>
      <c r="S414" s="82"/>
      <c r="T414" s="82"/>
      <c r="U414" s="82"/>
      <c r="V414" s="82"/>
      <c r="W414" s="82"/>
      <c r="X414" s="82"/>
      <c r="Y414" s="82"/>
      <c r="Z414" s="82"/>
    </row>
    <row r="415" spans="1:26" x14ac:dyDescent="0.45">
      <c r="A415" s="82"/>
      <c r="B415" s="82"/>
      <c r="C415" s="82"/>
      <c r="D415" s="82"/>
      <c r="E415" s="82"/>
      <c r="F415" s="82"/>
      <c r="G415" s="82"/>
      <c r="H415" s="82"/>
      <c r="I415" s="82"/>
      <c r="J415" s="82"/>
      <c r="K415" s="82"/>
      <c r="L415" s="82"/>
      <c r="M415" s="82"/>
      <c r="N415" s="82"/>
      <c r="O415" s="82"/>
      <c r="P415" s="82"/>
      <c r="Q415" s="82"/>
      <c r="R415" s="82"/>
      <c r="S415" s="82"/>
      <c r="T415" s="82"/>
      <c r="U415" s="82"/>
      <c r="V415" s="82"/>
      <c r="W415" s="82"/>
      <c r="X415" s="82"/>
      <c r="Y415" s="82"/>
      <c r="Z415" s="82"/>
    </row>
    <row r="416" spans="1:26" x14ac:dyDescent="0.45">
      <c r="A416" s="82"/>
      <c r="B416" s="82"/>
      <c r="C416" s="82"/>
      <c r="D416" s="82"/>
      <c r="E416" s="82"/>
      <c r="F416" s="82"/>
      <c r="G416" s="82"/>
      <c r="H416" s="82"/>
      <c r="I416" s="82"/>
      <c r="J416" s="82"/>
      <c r="K416" s="82"/>
      <c r="L416" s="82"/>
      <c r="M416" s="82"/>
      <c r="N416" s="82"/>
      <c r="O416" s="82"/>
      <c r="P416" s="82"/>
      <c r="Q416" s="82"/>
      <c r="R416" s="82"/>
      <c r="S416" s="82"/>
      <c r="T416" s="82"/>
      <c r="U416" s="82"/>
      <c r="V416" s="82"/>
      <c r="W416" s="82"/>
      <c r="X416" s="82"/>
      <c r="Y416" s="82"/>
      <c r="Z416" s="82"/>
    </row>
    <row r="417" spans="1:26" x14ac:dyDescent="0.45">
      <c r="A417" s="82"/>
      <c r="B417" s="82"/>
      <c r="C417" s="82"/>
      <c r="D417" s="82"/>
      <c r="E417" s="82"/>
      <c r="F417" s="82"/>
      <c r="G417" s="82"/>
      <c r="H417" s="82"/>
      <c r="I417" s="82"/>
      <c r="J417" s="82"/>
      <c r="K417" s="82"/>
      <c r="L417" s="82"/>
      <c r="M417" s="82"/>
      <c r="N417" s="82"/>
      <c r="O417" s="82"/>
      <c r="P417" s="82"/>
      <c r="Q417" s="82"/>
      <c r="R417" s="82"/>
      <c r="S417" s="82"/>
      <c r="T417" s="82"/>
      <c r="U417" s="82"/>
      <c r="V417" s="82"/>
      <c r="W417" s="82"/>
      <c r="X417" s="82"/>
      <c r="Y417" s="82"/>
      <c r="Z417" s="82"/>
    </row>
    <row r="418" spans="1:26" x14ac:dyDescent="0.45">
      <c r="A418" s="82"/>
      <c r="B418" s="82"/>
      <c r="C418" s="82"/>
      <c r="D418" s="82"/>
      <c r="E418" s="82"/>
      <c r="F418" s="82"/>
      <c r="G418" s="82"/>
      <c r="H418" s="82"/>
      <c r="I418" s="82"/>
      <c r="J418" s="82"/>
      <c r="K418" s="82"/>
      <c r="L418" s="82"/>
      <c r="M418" s="82"/>
      <c r="N418" s="82"/>
      <c r="O418" s="82"/>
      <c r="P418" s="82"/>
      <c r="Q418" s="82"/>
      <c r="R418" s="82"/>
      <c r="S418" s="82"/>
      <c r="T418" s="82"/>
      <c r="U418" s="82"/>
      <c r="V418" s="82"/>
      <c r="W418" s="82"/>
      <c r="X418" s="82"/>
      <c r="Y418" s="82"/>
      <c r="Z418" s="82"/>
    </row>
    <row r="419" spans="1:26" x14ac:dyDescent="0.45">
      <c r="A419" s="82"/>
      <c r="B419" s="82"/>
      <c r="C419" s="82"/>
      <c r="D419" s="82"/>
      <c r="E419" s="82"/>
      <c r="F419" s="82"/>
      <c r="G419" s="82"/>
      <c r="H419" s="82"/>
      <c r="I419" s="82"/>
      <c r="J419" s="82"/>
      <c r="K419" s="82"/>
      <c r="L419" s="82"/>
      <c r="M419" s="82"/>
      <c r="N419" s="82"/>
      <c r="O419" s="82"/>
      <c r="P419" s="82"/>
      <c r="Q419" s="82"/>
      <c r="R419" s="82"/>
      <c r="S419" s="82"/>
      <c r="T419" s="82"/>
      <c r="U419" s="82"/>
      <c r="V419" s="82"/>
      <c r="W419" s="82"/>
      <c r="X419" s="82"/>
      <c r="Y419" s="82"/>
      <c r="Z419" s="82"/>
    </row>
    <row r="420" spans="1:26" x14ac:dyDescent="0.45">
      <c r="A420" s="82"/>
      <c r="B420" s="82"/>
      <c r="C420" s="82"/>
      <c r="D420" s="82"/>
      <c r="E420" s="82"/>
      <c r="F420" s="82"/>
      <c r="G420" s="82"/>
      <c r="H420" s="82"/>
      <c r="I420" s="82"/>
      <c r="J420" s="82"/>
      <c r="K420" s="82"/>
      <c r="L420" s="82"/>
      <c r="M420" s="82"/>
      <c r="N420" s="82"/>
      <c r="O420" s="82"/>
      <c r="P420" s="82"/>
      <c r="Q420" s="82"/>
      <c r="R420" s="82"/>
      <c r="S420" s="82"/>
      <c r="T420" s="82"/>
      <c r="U420" s="82"/>
      <c r="V420" s="82"/>
      <c r="W420" s="82"/>
      <c r="X420" s="82"/>
      <c r="Y420" s="82"/>
      <c r="Z420" s="82"/>
    </row>
    <row r="421" spans="1:26" x14ac:dyDescent="0.45">
      <c r="A421" s="82"/>
      <c r="B421" s="82"/>
      <c r="C421" s="82"/>
      <c r="D421" s="82"/>
      <c r="E421" s="82"/>
      <c r="F421" s="82"/>
      <c r="G421" s="82"/>
      <c r="H421" s="82"/>
      <c r="I421" s="82"/>
      <c r="J421" s="82"/>
      <c r="K421" s="82"/>
      <c r="L421" s="82"/>
      <c r="M421" s="82"/>
      <c r="N421" s="82"/>
      <c r="O421" s="82"/>
      <c r="P421" s="82"/>
      <c r="Q421" s="82"/>
      <c r="R421" s="82"/>
      <c r="S421" s="82"/>
      <c r="T421" s="82"/>
      <c r="U421" s="82"/>
      <c r="V421" s="82"/>
      <c r="W421" s="82"/>
      <c r="X421" s="82"/>
      <c r="Y421" s="82"/>
      <c r="Z421" s="82"/>
    </row>
    <row r="422" spans="1:26" x14ac:dyDescent="0.45">
      <c r="A422" s="82"/>
      <c r="B422" s="82"/>
      <c r="C422" s="82"/>
      <c r="D422" s="82"/>
      <c r="E422" s="82"/>
      <c r="F422" s="82"/>
      <c r="G422" s="82"/>
      <c r="H422" s="82"/>
      <c r="I422" s="82"/>
      <c r="J422" s="82"/>
      <c r="K422" s="82"/>
      <c r="L422" s="82"/>
      <c r="M422" s="82"/>
      <c r="N422" s="82"/>
      <c r="O422" s="82"/>
      <c r="P422" s="82"/>
      <c r="Q422" s="82"/>
      <c r="R422" s="82"/>
      <c r="S422" s="82"/>
      <c r="T422" s="82"/>
      <c r="U422" s="82"/>
      <c r="V422" s="82"/>
      <c r="W422" s="82"/>
      <c r="X422" s="82"/>
      <c r="Y422" s="82"/>
      <c r="Z422" s="82"/>
    </row>
    <row r="423" spans="1:26" x14ac:dyDescent="0.45">
      <c r="A423" s="82"/>
      <c r="B423" s="82"/>
      <c r="C423" s="82"/>
      <c r="D423" s="82"/>
      <c r="E423" s="82"/>
      <c r="F423" s="82"/>
      <c r="G423" s="82"/>
      <c r="H423" s="82"/>
      <c r="I423" s="82"/>
      <c r="J423" s="82"/>
      <c r="K423" s="82"/>
      <c r="L423" s="82"/>
      <c r="M423" s="82"/>
      <c r="N423" s="82"/>
      <c r="O423" s="82"/>
      <c r="P423" s="82"/>
      <c r="Q423" s="82"/>
      <c r="R423" s="82"/>
      <c r="S423" s="82"/>
      <c r="T423" s="82"/>
      <c r="U423" s="82"/>
      <c r="V423" s="82"/>
      <c r="W423" s="82"/>
      <c r="X423" s="82"/>
      <c r="Y423" s="82"/>
      <c r="Z423" s="82"/>
    </row>
    <row r="424" spans="1:26" x14ac:dyDescent="0.45">
      <c r="A424" s="82"/>
      <c r="B424" s="82"/>
      <c r="C424" s="82"/>
      <c r="D424" s="82"/>
      <c r="E424" s="82"/>
      <c r="F424" s="82"/>
      <c r="G424" s="82"/>
      <c r="H424" s="82"/>
      <c r="I424" s="82"/>
      <c r="J424" s="82"/>
      <c r="K424" s="82"/>
      <c r="L424" s="82"/>
      <c r="M424" s="82"/>
      <c r="N424" s="82"/>
      <c r="O424" s="82"/>
      <c r="P424" s="82"/>
      <c r="Q424" s="82"/>
      <c r="R424" s="82"/>
      <c r="S424" s="82"/>
      <c r="T424" s="82"/>
      <c r="U424" s="82"/>
      <c r="V424" s="82"/>
      <c r="W424" s="82"/>
      <c r="X424" s="82"/>
      <c r="Y424" s="82"/>
      <c r="Z424" s="82"/>
    </row>
    <row r="425" spans="1:26" x14ac:dyDescent="0.45">
      <c r="A425" s="82"/>
      <c r="B425" s="82"/>
      <c r="C425" s="82"/>
      <c r="D425" s="82"/>
      <c r="E425" s="82"/>
      <c r="F425" s="82"/>
      <c r="G425" s="82"/>
      <c r="H425" s="82"/>
      <c r="I425" s="82"/>
      <c r="J425" s="82"/>
      <c r="K425" s="82"/>
      <c r="L425" s="82"/>
      <c r="M425" s="82"/>
      <c r="N425" s="82"/>
      <c r="O425" s="82"/>
      <c r="P425" s="82"/>
      <c r="Q425" s="82"/>
      <c r="R425" s="82"/>
      <c r="S425" s="82"/>
      <c r="T425" s="82"/>
      <c r="U425" s="82"/>
      <c r="V425" s="82"/>
      <c r="W425" s="82"/>
      <c r="X425" s="82"/>
      <c r="Y425" s="82"/>
      <c r="Z425" s="82"/>
    </row>
    <row r="426" spans="1:26" x14ac:dyDescent="0.45">
      <c r="A426" s="82"/>
      <c r="B426" s="82"/>
      <c r="C426" s="82"/>
      <c r="D426" s="82"/>
      <c r="E426" s="82"/>
      <c r="F426" s="82"/>
      <c r="G426" s="82"/>
      <c r="H426" s="82"/>
      <c r="I426" s="82"/>
      <c r="J426" s="82"/>
      <c r="K426" s="82"/>
      <c r="L426" s="82"/>
      <c r="M426" s="82"/>
      <c r="N426" s="82"/>
      <c r="O426" s="82"/>
      <c r="P426" s="82"/>
      <c r="Q426" s="82"/>
      <c r="R426" s="82"/>
      <c r="S426" s="82"/>
      <c r="T426" s="82"/>
      <c r="U426" s="82"/>
      <c r="V426" s="82"/>
      <c r="W426" s="82"/>
      <c r="X426" s="82"/>
      <c r="Y426" s="82"/>
      <c r="Z426" s="82"/>
    </row>
    <row r="427" spans="1:26" x14ac:dyDescent="0.45">
      <c r="A427" s="82"/>
      <c r="B427" s="82"/>
      <c r="C427" s="82"/>
      <c r="D427" s="82"/>
      <c r="E427" s="82"/>
      <c r="F427" s="82"/>
      <c r="G427" s="82"/>
      <c r="H427" s="82"/>
      <c r="I427" s="82"/>
      <c r="J427" s="82"/>
      <c r="K427" s="82"/>
      <c r="L427" s="82"/>
      <c r="M427" s="82"/>
      <c r="N427" s="82"/>
      <c r="O427" s="82"/>
      <c r="P427" s="82"/>
      <c r="Q427" s="82"/>
      <c r="R427" s="82"/>
      <c r="S427" s="82"/>
      <c r="T427" s="82"/>
      <c r="U427" s="82"/>
      <c r="V427" s="82"/>
      <c r="W427" s="82"/>
      <c r="X427" s="82"/>
      <c r="Y427" s="82"/>
      <c r="Z427" s="82"/>
    </row>
    <row r="428" spans="1:26" x14ac:dyDescent="0.45">
      <c r="A428" s="82"/>
      <c r="B428" s="82"/>
      <c r="C428" s="82"/>
      <c r="D428" s="82"/>
      <c r="E428" s="82"/>
      <c r="F428" s="82"/>
      <c r="G428" s="82"/>
      <c r="H428" s="82"/>
      <c r="I428" s="82"/>
      <c r="J428" s="82"/>
      <c r="K428" s="82"/>
      <c r="L428" s="82"/>
      <c r="M428" s="82"/>
      <c r="N428" s="82"/>
      <c r="O428" s="82"/>
      <c r="P428" s="82"/>
      <c r="Q428" s="82"/>
      <c r="R428" s="82"/>
      <c r="S428" s="82"/>
      <c r="T428" s="82"/>
      <c r="U428" s="82"/>
      <c r="V428" s="82"/>
      <c r="W428" s="82"/>
      <c r="X428" s="82"/>
      <c r="Y428" s="82"/>
      <c r="Z428" s="82"/>
    </row>
    <row r="429" spans="1:26" x14ac:dyDescent="0.45">
      <c r="A429" s="82"/>
      <c r="B429" s="82"/>
      <c r="C429" s="82"/>
      <c r="D429" s="82"/>
      <c r="E429" s="82"/>
      <c r="F429" s="82"/>
      <c r="G429" s="82"/>
      <c r="H429" s="82"/>
      <c r="I429" s="82"/>
      <c r="J429" s="82"/>
      <c r="K429" s="82"/>
      <c r="L429" s="82"/>
      <c r="M429" s="82"/>
      <c r="N429" s="82"/>
      <c r="O429" s="82"/>
      <c r="P429" s="82"/>
      <c r="Q429" s="82"/>
      <c r="R429" s="82"/>
      <c r="S429" s="82"/>
      <c r="T429" s="82"/>
      <c r="U429" s="82"/>
      <c r="V429" s="82"/>
      <c r="W429" s="82"/>
      <c r="X429" s="82"/>
      <c r="Y429" s="82"/>
      <c r="Z429" s="82"/>
    </row>
    <row r="430" spans="1:26" x14ac:dyDescent="0.45">
      <c r="A430" s="82"/>
      <c r="B430" s="82"/>
      <c r="C430" s="82"/>
      <c r="D430" s="82"/>
      <c r="E430" s="82"/>
      <c r="F430" s="82"/>
      <c r="G430" s="82"/>
      <c r="H430" s="82"/>
      <c r="I430" s="82"/>
      <c r="J430" s="82"/>
      <c r="K430" s="82"/>
      <c r="L430" s="82"/>
      <c r="M430" s="82"/>
      <c r="N430" s="82"/>
      <c r="O430" s="82"/>
      <c r="P430" s="82"/>
      <c r="Q430" s="82"/>
      <c r="R430" s="82"/>
      <c r="S430" s="82"/>
      <c r="T430" s="82"/>
      <c r="U430" s="82"/>
      <c r="V430" s="82"/>
      <c r="W430" s="82"/>
      <c r="X430" s="82"/>
      <c r="Y430" s="82"/>
      <c r="Z430" s="82"/>
    </row>
    <row r="431" spans="1:26" x14ac:dyDescent="0.45">
      <c r="A431" s="82"/>
      <c r="B431" s="82"/>
      <c r="C431" s="82"/>
      <c r="D431" s="82"/>
      <c r="E431" s="82"/>
      <c r="F431" s="82"/>
      <c r="G431" s="82"/>
      <c r="H431" s="82"/>
      <c r="I431" s="82"/>
      <c r="J431" s="82"/>
      <c r="K431" s="82"/>
      <c r="L431" s="82"/>
      <c r="M431" s="82"/>
      <c r="N431" s="82"/>
      <c r="O431" s="82"/>
      <c r="P431" s="82"/>
      <c r="Q431" s="82"/>
      <c r="R431" s="82"/>
      <c r="S431" s="82"/>
      <c r="T431" s="82"/>
      <c r="U431" s="82"/>
      <c r="V431" s="82"/>
      <c r="W431" s="82"/>
      <c r="X431" s="82"/>
      <c r="Y431" s="82"/>
      <c r="Z431" s="82"/>
    </row>
    <row r="432" spans="1:26" x14ac:dyDescent="0.45">
      <c r="A432" s="82"/>
      <c r="B432" s="82"/>
      <c r="C432" s="82"/>
      <c r="D432" s="82"/>
      <c r="E432" s="82"/>
      <c r="F432" s="82"/>
      <c r="G432" s="82"/>
      <c r="H432" s="82"/>
      <c r="I432" s="82"/>
      <c r="J432" s="82"/>
      <c r="K432" s="82"/>
      <c r="L432" s="82"/>
      <c r="M432" s="82"/>
      <c r="N432" s="82"/>
      <c r="O432" s="82"/>
      <c r="P432" s="82"/>
      <c r="Q432" s="82"/>
      <c r="R432" s="82"/>
      <c r="S432" s="82"/>
      <c r="T432" s="82"/>
      <c r="U432" s="82"/>
      <c r="V432" s="82"/>
      <c r="W432" s="82"/>
      <c r="X432" s="82"/>
      <c r="Y432" s="82"/>
      <c r="Z432" s="82"/>
    </row>
    <row r="433" spans="1:26" x14ac:dyDescent="0.45">
      <c r="A433" s="82"/>
      <c r="B433" s="82"/>
      <c r="C433" s="82"/>
      <c r="D433" s="82"/>
      <c r="E433" s="82"/>
      <c r="F433" s="82"/>
      <c r="G433" s="82"/>
      <c r="H433" s="82"/>
      <c r="I433" s="82"/>
      <c r="J433" s="82"/>
      <c r="K433" s="82"/>
      <c r="L433" s="82"/>
      <c r="M433" s="82"/>
      <c r="N433" s="82"/>
      <c r="O433" s="82"/>
      <c r="P433" s="82"/>
      <c r="Q433" s="82"/>
      <c r="R433" s="82"/>
      <c r="S433" s="82"/>
      <c r="T433" s="82"/>
      <c r="U433" s="82"/>
      <c r="V433" s="82"/>
      <c r="W433" s="82"/>
      <c r="X433" s="82"/>
      <c r="Y433" s="82"/>
      <c r="Z433" s="82"/>
    </row>
    <row r="434" spans="1:26" x14ac:dyDescent="0.45">
      <c r="A434" s="82"/>
      <c r="B434" s="82"/>
      <c r="C434" s="82"/>
      <c r="D434" s="82"/>
      <c r="E434" s="82"/>
      <c r="F434" s="82"/>
      <c r="G434" s="82"/>
      <c r="H434" s="82"/>
      <c r="I434" s="82"/>
      <c r="J434" s="82"/>
      <c r="K434" s="82"/>
      <c r="L434" s="82"/>
      <c r="M434" s="82"/>
      <c r="N434" s="82"/>
      <c r="O434" s="82"/>
      <c r="P434" s="82"/>
      <c r="Q434" s="82"/>
      <c r="R434" s="82"/>
      <c r="S434" s="82"/>
      <c r="T434" s="82"/>
      <c r="U434" s="82"/>
      <c r="V434" s="82"/>
      <c r="W434" s="82"/>
      <c r="X434" s="82"/>
      <c r="Y434" s="82"/>
      <c r="Z434" s="82"/>
    </row>
    <row r="435" spans="1:26" x14ac:dyDescent="0.45">
      <c r="A435" s="82"/>
      <c r="B435" s="82"/>
      <c r="C435" s="82"/>
      <c r="D435" s="82"/>
      <c r="E435" s="82"/>
      <c r="F435" s="82"/>
      <c r="G435" s="82"/>
      <c r="H435" s="82"/>
      <c r="I435" s="82"/>
      <c r="J435" s="82"/>
      <c r="K435" s="82"/>
      <c r="L435" s="82"/>
      <c r="M435" s="82"/>
      <c r="N435" s="82"/>
      <c r="O435" s="82"/>
      <c r="P435" s="82"/>
      <c r="Q435" s="82"/>
      <c r="R435" s="82"/>
      <c r="S435" s="82"/>
      <c r="T435" s="82"/>
      <c r="U435" s="82"/>
      <c r="V435" s="82"/>
      <c r="W435" s="82"/>
      <c r="X435" s="82"/>
      <c r="Y435" s="82"/>
      <c r="Z435" s="82"/>
    </row>
    <row r="436" spans="1:26" x14ac:dyDescent="0.45">
      <c r="A436" s="82"/>
      <c r="B436" s="82"/>
      <c r="C436" s="82"/>
      <c r="D436" s="82"/>
      <c r="E436" s="82"/>
      <c r="F436" s="82"/>
      <c r="G436" s="82"/>
      <c r="H436" s="82"/>
      <c r="I436" s="82"/>
      <c r="J436" s="82"/>
      <c r="K436" s="82"/>
      <c r="L436" s="82"/>
      <c r="M436" s="82"/>
      <c r="N436" s="82"/>
      <c r="O436" s="82"/>
      <c r="P436" s="82"/>
      <c r="Q436" s="82"/>
      <c r="R436" s="82"/>
      <c r="S436" s="82"/>
      <c r="T436" s="82"/>
      <c r="U436" s="82"/>
      <c r="V436" s="82"/>
      <c r="W436" s="82"/>
      <c r="X436" s="82"/>
      <c r="Y436" s="82"/>
      <c r="Z436" s="82"/>
    </row>
    <row r="437" spans="1:26" x14ac:dyDescent="0.45">
      <c r="A437" s="82"/>
      <c r="B437" s="82"/>
      <c r="C437" s="82"/>
      <c r="D437" s="82"/>
      <c r="E437" s="82"/>
      <c r="F437" s="82"/>
      <c r="G437" s="82"/>
      <c r="H437" s="82"/>
      <c r="I437" s="82"/>
      <c r="J437" s="82"/>
      <c r="K437" s="82"/>
      <c r="L437" s="82"/>
      <c r="M437" s="82"/>
      <c r="N437" s="82"/>
      <c r="O437" s="82"/>
      <c r="P437" s="82"/>
      <c r="Q437" s="82"/>
      <c r="R437" s="82"/>
      <c r="S437" s="82"/>
      <c r="T437" s="82"/>
      <c r="U437" s="82"/>
      <c r="V437" s="82"/>
      <c r="W437" s="82"/>
      <c r="X437" s="82"/>
      <c r="Y437" s="82"/>
      <c r="Z437" s="82"/>
    </row>
    <row r="438" spans="1:26" x14ac:dyDescent="0.45">
      <c r="A438" s="82"/>
      <c r="B438" s="82"/>
      <c r="C438" s="82"/>
      <c r="D438" s="82"/>
      <c r="E438" s="82"/>
      <c r="F438" s="82"/>
      <c r="G438" s="82"/>
      <c r="H438" s="82"/>
      <c r="I438" s="82"/>
      <c r="J438" s="82"/>
      <c r="K438" s="82"/>
      <c r="L438" s="82"/>
      <c r="M438" s="82"/>
      <c r="N438" s="82"/>
      <c r="O438" s="82"/>
      <c r="P438" s="82"/>
      <c r="Q438" s="82"/>
      <c r="R438" s="82"/>
      <c r="S438" s="82"/>
      <c r="T438" s="82"/>
      <c r="U438" s="82"/>
      <c r="V438" s="82"/>
      <c r="W438" s="82"/>
      <c r="X438" s="82"/>
      <c r="Y438" s="82"/>
      <c r="Z438" s="82"/>
    </row>
    <row r="439" spans="1:26" x14ac:dyDescent="0.45">
      <c r="A439" s="82"/>
      <c r="B439" s="82"/>
      <c r="C439" s="82"/>
      <c r="D439" s="82"/>
      <c r="E439" s="82"/>
      <c r="F439" s="82"/>
      <c r="G439" s="82"/>
      <c r="H439" s="82"/>
      <c r="I439" s="82"/>
      <c r="J439" s="82"/>
      <c r="K439" s="82"/>
      <c r="L439" s="82"/>
      <c r="M439" s="82"/>
      <c r="N439" s="82"/>
      <c r="O439" s="82"/>
      <c r="P439" s="82"/>
      <c r="Q439" s="82"/>
      <c r="R439" s="82"/>
      <c r="S439" s="82"/>
      <c r="T439" s="82"/>
      <c r="U439" s="82"/>
      <c r="V439" s="82"/>
      <c r="W439" s="82"/>
      <c r="X439" s="82"/>
      <c r="Y439" s="82"/>
      <c r="Z439" s="82"/>
    </row>
    <row r="440" spans="1:26" x14ac:dyDescent="0.45">
      <c r="A440" s="82"/>
      <c r="B440" s="82"/>
      <c r="C440" s="82"/>
      <c r="D440" s="82"/>
      <c r="E440" s="82"/>
      <c r="F440" s="82"/>
      <c r="G440" s="82"/>
      <c r="H440" s="82"/>
      <c r="I440" s="82"/>
      <c r="J440" s="82"/>
      <c r="K440" s="82"/>
      <c r="L440" s="82"/>
      <c r="M440" s="82"/>
      <c r="N440" s="82"/>
      <c r="O440" s="82"/>
      <c r="P440" s="82"/>
      <c r="Q440" s="82"/>
      <c r="R440" s="82"/>
      <c r="S440" s="82"/>
      <c r="T440" s="82"/>
      <c r="U440" s="82"/>
      <c r="V440" s="82"/>
      <c r="W440" s="82"/>
      <c r="X440" s="82"/>
      <c r="Y440" s="82"/>
      <c r="Z440" s="82"/>
    </row>
    <row r="441" spans="1:26" x14ac:dyDescent="0.45">
      <c r="A441" s="82"/>
      <c r="B441" s="82"/>
      <c r="C441" s="82"/>
      <c r="D441" s="82"/>
      <c r="E441" s="82"/>
      <c r="F441" s="82"/>
      <c r="G441" s="82"/>
      <c r="H441" s="82"/>
      <c r="I441" s="82"/>
      <c r="J441" s="82"/>
      <c r="K441" s="82"/>
      <c r="L441" s="82"/>
      <c r="M441" s="82"/>
      <c r="N441" s="82"/>
      <c r="O441" s="82"/>
      <c r="P441" s="82"/>
      <c r="Q441" s="82"/>
      <c r="R441" s="82"/>
      <c r="S441" s="82"/>
      <c r="T441" s="82"/>
      <c r="U441" s="82"/>
      <c r="V441" s="82"/>
      <c r="W441" s="82"/>
      <c r="X441" s="82"/>
      <c r="Y441" s="82"/>
      <c r="Z441" s="82"/>
    </row>
    <row r="442" spans="1:26" x14ac:dyDescent="0.45">
      <c r="A442" s="82"/>
      <c r="B442" s="82"/>
      <c r="C442" s="82"/>
      <c r="D442" s="82"/>
      <c r="E442" s="82"/>
      <c r="F442" s="82"/>
      <c r="G442" s="82"/>
      <c r="H442" s="82"/>
      <c r="I442" s="82"/>
      <c r="J442" s="82"/>
      <c r="K442" s="82"/>
      <c r="L442" s="82"/>
      <c r="M442" s="82"/>
      <c r="N442" s="82"/>
      <c r="O442" s="82"/>
      <c r="P442" s="82"/>
      <c r="Q442" s="82"/>
      <c r="R442" s="82"/>
      <c r="S442" s="82"/>
      <c r="T442" s="82"/>
      <c r="U442" s="82"/>
      <c r="V442" s="82"/>
      <c r="W442" s="82"/>
      <c r="X442" s="82"/>
      <c r="Y442" s="82"/>
      <c r="Z442" s="82"/>
    </row>
    <row r="443" spans="1:26" x14ac:dyDescent="0.45">
      <c r="A443" s="82"/>
      <c r="B443" s="82"/>
      <c r="C443" s="82"/>
      <c r="D443" s="82"/>
      <c r="E443" s="82"/>
      <c r="F443" s="82"/>
      <c r="G443" s="82"/>
      <c r="H443" s="82"/>
      <c r="I443" s="82"/>
      <c r="J443" s="82"/>
      <c r="K443" s="82"/>
      <c r="L443" s="82"/>
      <c r="M443" s="82"/>
      <c r="N443" s="82"/>
      <c r="O443" s="82"/>
      <c r="P443" s="82"/>
      <c r="Q443" s="82"/>
      <c r="R443" s="82"/>
      <c r="S443" s="82"/>
      <c r="T443" s="82"/>
      <c r="U443" s="82"/>
      <c r="V443" s="82"/>
      <c r="W443" s="82"/>
      <c r="X443" s="82"/>
      <c r="Y443" s="82"/>
      <c r="Z443" s="82"/>
    </row>
    <row r="444" spans="1:26" x14ac:dyDescent="0.45">
      <c r="A444" s="82"/>
      <c r="B444" s="82"/>
      <c r="C444" s="82"/>
      <c r="D444" s="82"/>
      <c r="E444" s="82"/>
      <c r="F444" s="82"/>
      <c r="G444" s="82"/>
      <c r="H444" s="82"/>
      <c r="I444" s="82"/>
      <c r="J444" s="82"/>
      <c r="K444" s="82"/>
      <c r="L444" s="82"/>
      <c r="M444" s="82"/>
      <c r="N444" s="82"/>
      <c r="O444" s="82"/>
      <c r="P444" s="82"/>
      <c r="Q444" s="82"/>
      <c r="R444" s="82"/>
      <c r="S444" s="82"/>
      <c r="T444" s="82"/>
      <c r="U444" s="82"/>
      <c r="V444" s="82"/>
      <c r="W444" s="82"/>
      <c r="X444" s="82"/>
      <c r="Y444" s="82"/>
      <c r="Z444" s="82"/>
    </row>
    <row r="445" spans="1:26" x14ac:dyDescent="0.45">
      <c r="A445" s="82"/>
      <c r="B445" s="82"/>
      <c r="C445" s="82"/>
      <c r="D445" s="82"/>
      <c r="E445" s="82"/>
      <c r="F445" s="82"/>
      <c r="G445" s="82"/>
      <c r="H445" s="82"/>
      <c r="I445" s="82"/>
      <c r="J445" s="82"/>
      <c r="K445" s="82"/>
      <c r="L445" s="82"/>
      <c r="M445" s="82"/>
      <c r="N445" s="82"/>
      <c r="O445" s="82"/>
      <c r="P445" s="82"/>
      <c r="Q445" s="82"/>
      <c r="R445" s="82"/>
      <c r="S445" s="82"/>
      <c r="T445" s="82"/>
      <c r="U445" s="82"/>
      <c r="V445" s="82"/>
      <c r="W445" s="82"/>
      <c r="X445" s="82"/>
      <c r="Y445" s="82"/>
      <c r="Z445" s="82"/>
    </row>
    <row r="446" spans="1:26" x14ac:dyDescent="0.45">
      <c r="A446" s="82"/>
      <c r="B446" s="82"/>
      <c r="C446" s="82"/>
      <c r="D446" s="82"/>
      <c r="E446" s="82"/>
      <c r="F446" s="82"/>
      <c r="G446" s="82"/>
      <c r="H446" s="82"/>
      <c r="I446" s="82"/>
      <c r="J446" s="82"/>
      <c r="K446" s="82"/>
      <c r="L446" s="82"/>
      <c r="M446" s="82"/>
      <c r="N446" s="82"/>
      <c r="O446" s="82"/>
      <c r="P446" s="82"/>
      <c r="Q446" s="82"/>
      <c r="R446" s="82"/>
      <c r="S446" s="82"/>
      <c r="T446" s="82"/>
      <c r="U446" s="82"/>
      <c r="V446" s="82"/>
      <c r="W446" s="82"/>
      <c r="X446" s="82"/>
      <c r="Y446" s="82"/>
      <c r="Z446" s="82"/>
    </row>
    <row r="447" spans="1:26" x14ac:dyDescent="0.45">
      <c r="A447" s="82"/>
      <c r="B447" s="82"/>
      <c r="C447" s="82"/>
      <c r="D447" s="82"/>
      <c r="E447" s="82"/>
      <c r="F447" s="82"/>
      <c r="G447" s="82"/>
      <c r="H447" s="82"/>
      <c r="I447" s="82"/>
      <c r="J447" s="82"/>
      <c r="K447" s="82"/>
      <c r="L447" s="82"/>
      <c r="M447" s="82"/>
      <c r="N447" s="82"/>
      <c r="O447" s="82"/>
      <c r="P447" s="82"/>
      <c r="Q447" s="82"/>
      <c r="R447" s="82"/>
      <c r="S447" s="82"/>
      <c r="T447" s="82"/>
      <c r="U447" s="82"/>
      <c r="V447" s="82"/>
      <c r="W447" s="82"/>
      <c r="X447" s="82"/>
      <c r="Y447" s="82"/>
      <c r="Z447" s="82"/>
    </row>
    <row r="448" spans="1:26" x14ac:dyDescent="0.45">
      <c r="A448" s="82"/>
      <c r="B448" s="82"/>
      <c r="C448" s="82"/>
      <c r="D448" s="82"/>
      <c r="E448" s="82"/>
      <c r="F448" s="82"/>
      <c r="G448" s="82"/>
      <c r="H448" s="82"/>
      <c r="I448" s="82"/>
      <c r="J448" s="82"/>
      <c r="K448" s="82"/>
      <c r="L448" s="82"/>
      <c r="M448" s="82"/>
      <c r="N448" s="82"/>
      <c r="O448" s="82"/>
      <c r="P448" s="82"/>
      <c r="Q448" s="82"/>
      <c r="R448" s="82"/>
      <c r="S448" s="82"/>
      <c r="T448" s="82"/>
      <c r="U448" s="82"/>
      <c r="V448" s="82"/>
      <c r="W448" s="82"/>
      <c r="X448" s="82"/>
      <c r="Y448" s="82"/>
      <c r="Z448" s="82"/>
    </row>
    <row r="449" spans="1:26" x14ac:dyDescent="0.45">
      <c r="A449" s="82"/>
      <c r="B449" s="82"/>
      <c r="C449" s="82"/>
      <c r="D449" s="82"/>
      <c r="E449" s="82"/>
      <c r="F449" s="82"/>
      <c r="G449" s="82"/>
      <c r="H449" s="82"/>
      <c r="I449" s="82"/>
      <c r="J449" s="82"/>
      <c r="K449" s="82"/>
      <c r="L449" s="82"/>
      <c r="M449" s="82"/>
      <c r="N449" s="82"/>
      <c r="O449" s="82"/>
      <c r="P449" s="82"/>
      <c r="Q449" s="82"/>
      <c r="R449" s="82"/>
      <c r="S449" s="82"/>
      <c r="T449" s="82"/>
      <c r="U449" s="82"/>
      <c r="V449" s="82"/>
      <c r="W449" s="82"/>
      <c r="X449" s="82"/>
      <c r="Y449" s="82"/>
      <c r="Z449" s="82"/>
    </row>
    <row r="450" spans="1:26" x14ac:dyDescent="0.45">
      <c r="A450" s="82"/>
      <c r="B450" s="82"/>
      <c r="C450" s="82"/>
      <c r="D450" s="82"/>
      <c r="E450" s="82"/>
      <c r="F450" s="82"/>
      <c r="G450" s="82"/>
      <c r="H450" s="82"/>
      <c r="I450" s="82"/>
      <c r="J450" s="82"/>
      <c r="K450" s="82"/>
      <c r="L450" s="82"/>
      <c r="M450" s="82"/>
      <c r="N450" s="82"/>
      <c r="O450" s="82"/>
      <c r="P450" s="82"/>
      <c r="Q450" s="82"/>
      <c r="R450" s="82"/>
      <c r="S450" s="82"/>
      <c r="T450" s="82"/>
      <c r="U450" s="82"/>
      <c r="V450" s="82"/>
      <c r="W450" s="82"/>
      <c r="X450" s="82"/>
      <c r="Y450" s="82"/>
      <c r="Z450" s="82"/>
    </row>
    <row r="451" spans="1:26" x14ac:dyDescent="0.45">
      <c r="A451" s="82"/>
      <c r="B451" s="82"/>
      <c r="C451" s="82"/>
      <c r="D451" s="82"/>
      <c r="E451" s="82"/>
      <c r="F451" s="82"/>
      <c r="G451" s="82"/>
      <c r="H451" s="82"/>
      <c r="I451" s="82"/>
      <c r="J451" s="82"/>
      <c r="K451" s="82"/>
      <c r="L451" s="82"/>
      <c r="M451" s="82"/>
      <c r="N451" s="82"/>
      <c r="O451" s="82"/>
      <c r="P451" s="82"/>
      <c r="Q451" s="82"/>
      <c r="R451" s="82"/>
      <c r="S451" s="82"/>
      <c r="T451" s="82"/>
      <c r="U451" s="82"/>
      <c r="V451" s="82"/>
      <c r="W451" s="82"/>
      <c r="X451" s="82"/>
      <c r="Y451" s="82"/>
      <c r="Z451" s="82"/>
    </row>
    <row r="452" spans="1:26" x14ac:dyDescent="0.45">
      <c r="A452" s="82"/>
      <c r="B452" s="82"/>
      <c r="C452" s="82"/>
      <c r="D452" s="82"/>
      <c r="E452" s="82"/>
      <c r="F452" s="82"/>
      <c r="G452" s="82"/>
      <c r="H452" s="82"/>
      <c r="I452" s="82"/>
      <c r="J452" s="82"/>
      <c r="K452" s="82"/>
      <c r="L452" s="82"/>
      <c r="M452" s="82"/>
      <c r="N452" s="82"/>
      <c r="O452" s="82"/>
      <c r="P452" s="82"/>
      <c r="Q452" s="82"/>
      <c r="R452" s="82"/>
      <c r="S452" s="82"/>
      <c r="T452" s="82"/>
      <c r="U452" s="82"/>
      <c r="V452" s="82"/>
      <c r="W452" s="82"/>
      <c r="X452" s="82"/>
      <c r="Y452" s="82"/>
      <c r="Z452" s="82"/>
    </row>
    <row r="453" spans="1:26" x14ac:dyDescent="0.45">
      <c r="A453" s="82"/>
      <c r="B453" s="82"/>
      <c r="C453" s="82"/>
      <c r="D453" s="82"/>
      <c r="E453" s="82"/>
      <c r="F453" s="82"/>
      <c r="G453" s="82"/>
      <c r="H453" s="82"/>
      <c r="I453" s="82"/>
      <c r="J453" s="82"/>
      <c r="K453" s="82"/>
      <c r="L453" s="82"/>
      <c r="M453" s="82"/>
      <c r="N453" s="82"/>
      <c r="O453" s="82"/>
      <c r="P453" s="82"/>
      <c r="Q453" s="82"/>
      <c r="R453" s="82"/>
      <c r="S453" s="82"/>
      <c r="T453" s="82"/>
      <c r="U453" s="82"/>
      <c r="V453" s="82"/>
      <c r="W453" s="82"/>
      <c r="X453" s="82"/>
      <c r="Y453" s="82"/>
      <c r="Z453" s="82"/>
    </row>
    <row r="454" spans="1:26" x14ac:dyDescent="0.45">
      <c r="A454" s="82"/>
      <c r="B454" s="82"/>
      <c r="C454" s="82"/>
      <c r="D454" s="82"/>
      <c r="E454" s="82"/>
      <c r="F454" s="82"/>
      <c r="G454" s="82"/>
      <c r="H454" s="82"/>
      <c r="I454" s="82"/>
      <c r="J454" s="82"/>
      <c r="K454" s="82"/>
      <c r="L454" s="82"/>
      <c r="M454" s="82"/>
      <c r="N454" s="82"/>
      <c r="O454" s="82"/>
      <c r="P454" s="82"/>
      <c r="Q454" s="82"/>
      <c r="R454" s="82"/>
      <c r="S454" s="82"/>
      <c r="T454" s="82"/>
      <c r="U454" s="82"/>
      <c r="V454" s="82"/>
      <c r="W454" s="82"/>
      <c r="X454" s="82"/>
      <c r="Y454" s="82"/>
      <c r="Z454" s="82"/>
    </row>
    <row r="455" spans="1:26" x14ac:dyDescent="0.45">
      <c r="A455" s="82"/>
      <c r="B455" s="82"/>
      <c r="C455" s="82"/>
      <c r="D455" s="82"/>
      <c r="E455" s="82"/>
      <c r="F455" s="82"/>
      <c r="G455" s="82"/>
      <c r="H455" s="82"/>
      <c r="I455" s="82"/>
      <c r="J455" s="82"/>
      <c r="K455" s="82"/>
      <c r="L455" s="82"/>
      <c r="M455" s="82"/>
      <c r="N455" s="82"/>
      <c r="O455" s="82"/>
      <c r="P455" s="82"/>
      <c r="Q455" s="82"/>
      <c r="R455" s="82"/>
      <c r="S455" s="82"/>
      <c r="T455" s="82"/>
      <c r="U455" s="82"/>
      <c r="V455" s="82"/>
      <c r="W455" s="82"/>
      <c r="X455" s="82"/>
      <c r="Y455" s="82"/>
      <c r="Z455" s="82"/>
    </row>
    <row r="456" spans="1:26" x14ac:dyDescent="0.45">
      <c r="A456" s="82"/>
      <c r="B456" s="82"/>
      <c r="C456" s="82"/>
      <c r="D456" s="82"/>
      <c r="E456" s="82"/>
      <c r="F456" s="82"/>
      <c r="G456" s="82"/>
      <c r="H456" s="82"/>
      <c r="I456" s="82"/>
      <c r="J456" s="82"/>
      <c r="K456" s="82"/>
      <c r="L456" s="82"/>
      <c r="M456" s="82"/>
      <c r="N456" s="82"/>
      <c r="O456" s="82"/>
      <c r="P456" s="82"/>
      <c r="Q456" s="82"/>
      <c r="R456" s="82"/>
      <c r="S456" s="82"/>
      <c r="T456" s="82"/>
      <c r="U456" s="82"/>
      <c r="V456" s="82"/>
      <c r="W456" s="82"/>
      <c r="X456" s="82"/>
      <c r="Y456" s="82"/>
      <c r="Z456" s="82"/>
    </row>
    <row r="457" spans="1:26" x14ac:dyDescent="0.45">
      <c r="A457" s="82"/>
      <c r="B457" s="82"/>
      <c r="C457" s="82"/>
      <c r="D457" s="82"/>
      <c r="E457" s="82"/>
      <c r="F457" s="82"/>
      <c r="G457" s="82"/>
      <c r="H457" s="82"/>
      <c r="I457" s="82"/>
      <c r="J457" s="82"/>
      <c r="K457" s="82"/>
      <c r="L457" s="82"/>
      <c r="M457" s="82"/>
      <c r="N457" s="82"/>
      <c r="O457" s="82"/>
      <c r="P457" s="82"/>
      <c r="Q457" s="82"/>
      <c r="R457" s="82"/>
      <c r="S457" s="82"/>
      <c r="T457" s="82"/>
      <c r="U457" s="82"/>
      <c r="V457" s="82"/>
      <c r="W457" s="82"/>
      <c r="X457" s="82"/>
      <c r="Y457" s="82"/>
      <c r="Z457" s="82"/>
    </row>
    <row r="458" spans="1:26" x14ac:dyDescent="0.45">
      <c r="A458" s="82"/>
      <c r="B458" s="82"/>
      <c r="C458" s="82"/>
      <c r="D458" s="82"/>
      <c r="E458" s="82"/>
      <c r="F458" s="82"/>
      <c r="G458" s="82"/>
      <c r="H458" s="82"/>
      <c r="I458" s="82"/>
      <c r="J458" s="82"/>
      <c r="K458" s="82"/>
      <c r="L458" s="82"/>
      <c r="M458" s="82"/>
      <c r="N458" s="82"/>
      <c r="O458" s="82"/>
      <c r="P458" s="82"/>
      <c r="Q458" s="82"/>
      <c r="R458" s="82"/>
      <c r="S458" s="82"/>
      <c r="T458" s="82"/>
      <c r="U458" s="82"/>
      <c r="V458" s="82"/>
      <c r="W458" s="82"/>
      <c r="X458" s="82"/>
      <c r="Y458" s="82"/>
      <c r="Z458" s="82"/>
    </row>
    <row r="459" spans="1:26" x14ac:dyDescent="0.45">
      <c r="A459" s="82"/>
      <c r="B459" s="82"/>
      <c r="C459" s="82"/>
      <c r="D459" s="82"/>
      <c r="E459" s="82"/>
      <c r="F459" s="82"/>
      <c r="G459" s="82"/>
      <c r="H459" s="82"/>
      <c r="I459" s="82"/>
      <c r="J459" s="82"/>
      <c r="K459" s="82"/>
      <c r="L459" s="82"/>
      <c r="M459" s="82"/>
      <c r="N459" s="82"/>
      <c r="O459" s="82"/>
      <c r="P459" s="82"/>
      <c r="Q459" s="82"/>
      <c r="R459" s="82"/>
      <c r="S459" s="82"/>
      <c r="T459" s="82"/>
      <c r="U459" s="82"/>
      <c r="V459" s="82"/>
      <c r="W459" s="82"/>
      <c r="X459" s="82"/>
      <c r="Y459" s="82"/>
      <c r="Z459" s="82"/>
    </row>
    <row r="460" spans="1:26" x14ac:dyDescent="0.45">
      <c r="A460" s="82"/>
      <c r="B460" s="82"/>
      <c r="C460" s="82"/>
      <c r="D460" s="82"/>
      <c r="E460" s="82"/>
      <c r="F460" s="82"/>
      <c r="G460" s="82"/>
      <c r="H460" s="82"/>
      <c r="I460" s="82"/>
      <c r="J460" s="82"/>
      <c r="K460" s="82"/>
      <c r="L460" s="82"/>
      <c r="M460" s="82"/>
      <c r="N460" s="82"/>
      <c r="O460" s="82"/>
      <c r="P460" s="82"/>
      <c r="Q460" s="82"/>
      <c r="R460" s="82"/>
      <c r="S460" s="82"/>
      <c r="T460" s="82"/>
      <c r="U460" s="82"/>
      <c r="V460" s="82"/>
      <c r="W460" s="82"/>
      <c r="X460" s="82"/>
      <c r="Y460" s="82"/>
      <c r="Z460" s="82"/>
    </row>
    <row r="461" spans="1:26" x14ac:dyDescent="0.45">
      <c r="A461" s="82"/>
      <c r="B461" s="82"/>
      <c r="C461" s="82"/>
      <c r="D461" s="82"/>
      <c r="E461" s="82"/>
      <c r="F461" s="82"/>
      <c r="G461" s="82"/>
      <c r="H461" s="82"/>
      <c r="I461" s="82"/>
      <c r="J461" s="82"/>
      <c r="K461" s="82"/>
      <c r="L461" s="82"/>
      <c r="M461" s="82"/>
      <c r="N461" s="82"/>
      <c r="O461" s="82"/>
      <c r="P461" s="82"/>
      <c r="Q461" s="82"/>
      <c r="R461" s="82"/>
      <c r="S461" s="82"/>
      <c r="T461" s="82"/>
      <c r="U461" s="82"/>
      <c r="V461" s="82"/>
      <c r="W461" s="82"/>
      <c r="X461" s="82"/>
      <c r="Y461" s="82"/>
      <c r="Z461" s="82"/>
    </row>
    <row r="462" spans="1:26" x14ac:dyDescent="0.45">
      <c r="A462" s="82"/>
      <c r="B462" s="82"/>
      <c r="C462" s="82"/>
      <c r="D462" s="82"/>
      <c r="E462" s="82"/>
      <c r="F462" s="82"/>
      <c r="G462" s="82"/>
      <c r="H462" s="82"/>
      <c r="I462" s="82"/>
      <c r="J462" s="82"/>
      <c r="K462" s="82"/>
      <c r="L462" s="82"/>
      <c r="M462" s="82"/>
      <c r="N462" s="82"/>
      <c r="O462" s="82"/>
      <c r="P462" s="82"/>
      <c r="Q462" s="82"/>
      <c r="R462" s="82"/>
      <c r="S462" s="82"/>
      <c r="T462" s="82"/>
      <c r="U462" s="82"/>
      <c r="V462" s="82"/>
      <c r="W462" s="82"/>
      <c r="X462" s="82"/>
      <c r="Y462" s="82"/>
      <c r="Z462" s="82"/>
    </row>
    <row r="463" spans="1:26" x14ac:dyDescent="0.45">
      <c r="A463" s="82"/>
      <c r="B463" s="82"/>
      <c r="C463" s="82"/>
      <c r="D463" s="82"/>
      <c r="E463" s="82"/>
      <c r="F463" s="82"/>
      <c r="G463" s="82"/>
      <c r="H463" s="82"/>
      <c r="I463" s="82"/>
      <c r="J463" s="82"/>
      <c r="K463" s="82"/>
      <c r="L463" s="82"/>
      <c r="M463" s="82"/>
      <c r="N463" s="82"/>
      <c r="O463" s="82"/>
      <c r="P463" s="82"/>
      <c r="Q463" s="82"/>
      <c r="R463" s="82"/>
      <c r="S463" s="82"/>
      <c r="T463" s="82"/>
      <c r="U463" s="82"/>
      <c r="V463" s="82"/>
      <c r="W463" s="82"/>
      <c r="X463" s="82"/>
      <c r="Y463" s="82"/>
      <c r="Z463" s="82"/>
    </row>
    <row r="464" spans="1:26" x14ac:dyDescent="0.45">
      <c r="A464" s="82"/>
      <c r="B464" s="82"/>
      <c r="C464" s="82"/>
      <c r="D464" s="82"/>
      <c r="E464" s="82"/>
      <c r="F464" s="82"/>
      <c r="G464" s="82"/>
      <c r="H464" s="82"/>
      <c r="I464" s="82"/>
      <c r="J464" s="82"/>
      <c r="K464" s="82"/>
      <c r="L464" s="82"/>
      <c r="M464" s="82"/>
      <c r="N464" s="82"/>
      <c r="O464" s="82"/>
      <c r="P464" s="82"/>
      <c r="Q464" s="82"/>
      <c r="R464" s="82"/>
      <c r="S464" s="82"/>
      <c r="T464" s="82"/>
      <c r="U464" s="82"/>
      <c r="V464" s="82"/>
      <c r="W464" s="82"/>
      <c r="X464" s="82"/>
      <c r="Y464" s="82"/>
      <c r="Z464" s="82"/>
    </row>
    <row r="465" spans="1:26" x14ac:dyDescent="0.45">
      <c r="A465" s="82"/>
      <c r="B465" s="82"/>
      <c r="C465" s="82"/>
      <c r="D465" s="82"/>
      <c r="E465" s="82"/>
      <c r="F465" s="82"/>
      <c r="G465" s="82"/>
      <c r="H465" s="82"/>
      <c r="I465" s="82"/>
      <c r="J465" s="82"/>
      <c r="K465" s="82"/>
      <c r="L465" s="82"/>
      <c r="M465" s="82"/>
      <c r="N465" s="82"/>
      <c r="O465" s="82"/>
      <c r="P465" s="82"/>
      <c r="Q465" s="82"/>
      <c r="R465" s="82"/>
      <c r="S465" s="82"/>
      <c r="T465" s="82"/>
      <c r="U465" s="82"/>
      <c r="V465" s="82"/>
      <c r="W465" s="82"/>
      <c r="X465" s="82"/>
      <c r="Y465" s="82"/>
      <c r="Z465" s="82"/>
    </row>
    <row r="466" spans="1:26" x14ac:dyDescent="0.45">
      <c r="A466" s="82"/>
      <c r="B466" s="82"/>
      <c r="C466" s="82"/>
      <c r="D466" s="82"/>
      <c r="E466" s="82"/>
      <c r="F466" s="82"/>
      <c r="G466" s="82"/>
      <c r="H466" s="82"/>
      <c r="I466" s="82"/>
      <c r="J466" s="82"/>
      <c r="K466" s="82"/>
      <c r="L466" s="82"/>
      <c r="M466" s="82"/>
      <c r="N466" s="82"/>
      <c r="O466" s="82"/>
      <c r="P466" s="82"/>
      <c r="Q466" s="82"/>
      <c r="R466" s="82"/>
      <c r="S466" s="82"/>
      <c r="T466" s="82"/>
      <c r="U466" s="82"/>
      <c r="V466" s="82"/>
      <c r="W466" s="82"/>
      <c r="X466" s="82"/>
      <c r="Y466" s="82"/>
      <c r="Z466" s="82"/>
    </row>
    <row r="467" spans="1:26" x14ac:dyDescent="0.45">
      <c r="A467" s="82"/>
      <c r="B467" s="82"/>
      <c r="C467" s="82"/>
      <c r="D467" s="82"/>
      <c r="E467" s="82"/>
      <c r="F467" s="82"/>
      <c r="G467" s="82"/>
      <c r="H467" s="82"/>
      <c r="I467" s="82"/>
      <c r="J467" s="82"/>
      <c r="K467" s="82"/>
      <c r="L467" s="82"/>
      <c r="M467" s="82"/>
      <c r="N467" s="82"/>
      <c r="O467" s="82"/>
      <c r="P467" s="82"/>
      <c r="Q467" s="82"/>
      <c r="R467" s="82"/>
      <c r="S467" s="82"/>
      <c r="T467" s="82"/>
      <c r="U467" s="82"/>
      <c r="V467" s="82"/>
      <c r="W467" s="82"/>
      <c r="X467" s="82"/>
      <c r="Y467" s="82"/>
      <c r="Z467" s="82"/>
    </row>
    <row r="468" spans="1:26" x14ac:dyDescent="0.45">
      <c r="A468" s="82"/>
      <c r="B468" s="82"/>
      <c r="C468" s="82"/>
      <c r="D468" s="82"/>
      <c r="E468" s="82"/>
      <c r="F468" s="82"/>
      <c r="G468" s="82"/>
      <c r="H468" s="82"/>
      <c r="I468" s="82"/>
      <c r="J468" s="82"/>
      <c r="K468" s="82"/>
      <c r="L468" s="82"/>
      <c r="M468" s="82"/>
      <c r="N468" s="82"/>
      <c r="O468" s="82"/>
      <c r="P468" s="82"/>
      <c r="Q468" s="82"/>
      <c r="R468" s="82"/>
      <c r="S468" s="82"/>
      <c r="T468" s="82"/>
      <c r="U468" s="82"/>
      <c r="V468" s="82"/>
      <c r="W468" s="82"/>
      <c r="X468" s="82"/>
      <c r="Y468" s="82"/>
      <c r="Z468" s="82"/>
    </row>
    <row r="469" spans="1:26" x14ac:dyDescent="0.45">
      <c r="A469" s="82"/>
      <c r="B469" s="82"/>
      <c r="C469" s="82"/>
      <c r="D469" s="82"/>
      <c r="E469" s="82"/>
      <c r="F469" s="82"/>
      <c r="G469" s="82"/>
      <c r="H469" s="82"/>
      <c r="I469" s="82"/>
      <c r="J469" s="82"/>
      <c r="K469" s="82"/>
      <c r="L469" s="82"/>
      <c r="M469" s="82"/>
      <c r="N469" s="82"/>
      <c r="O469" s="82"/>
      <c r="P469" s="82"/>
      <c r="Q469" s="82"/>
      <c r="R469" s="82"/>
      <c r="S469" s="82"/>
      <c r="T469" s="82"/>
      <c r="U469" s="82"/>
      <c r="V469" s="82"/>
      <c r="W469" s="82"/>
      <c r="X469" s="82"/>
      <c r="Y469" s="82"/>
      <c r="Z469" s="82"/>
    </row>
    <row r="470" spans="1:26" x14ac:dyDescent="0.45">
      <c r="A470" s="82"/>
      <c r="B470" s="82"/>
      <c r="C470" s="82"/>
      <c r="D470" s="82"/>
      <c r="E470" s="82"/>
      <c r="F470" s="82"/>
      <c r="G470" s="82"/>
      <c r="H470" s="82"/>
      <c r="I470" s="82"/>
      <c r="J470" s="82"/>
      <c r="K470" s="82"/>
      <c r="L470" s="82"/>
      <c r="M470" s="82"/>
      <c r="N470" s="82"/>
      <c r="O470" s="82"/>
      <c r="P470" s="82"/>
      <c r="Q470" s="82"/>
      <c r="R470" s="82"/>
      <c r="S470" s="82"/>
      <c r="T470" s="82"/>
      <c r="U470" s="82"/>
      <c r="V470" s="82"/>
      <c r="W470" s="82"/>
      <c r="X470" s="82"/>
      <c r="Y470" s="82"/>
      <c r="Z470" s="82"/>
    </row>
    <row r="471" spans="1:26" x14ac:dyDescent="0.45">
      <c r="A471" s="82"/>
      <c r="B471" s="82"/>
      <c r="C471" s="82"/>
      <c r="D471" s="82"/>
      <c r="E471" s="82"/>
      <c r="F471" s="82"/>
      <c r="G471" s="82"/>
      <c r="H471" s="82"/>
      <c r="I471" s="82"/>
      <c r="J471" s="82"/>
      <c r="K471" s="82"/>
      <c r="L471" s="82"/>
      <c r="M471" s="82"/>
      <c r="N471" s="82"/>
      <c r="O471" s="82"/>
      <c r="P471" s="82"/>
      <c r="Q471" s="82"/>
      <c r="R471" s="82"/>
      <c r="S471" s="82"/>
      <c r="T471" s="82"/>
      <c r="U471" s="82"/>
      <c r="V471" s="82"/>
      <c r="W471" s="82"/>
      <c r="X471" s="82"/>
      <c r="Y471" s="82"/>
      <c r="Z471" s="82"/>
    </row>
    <row r="472" spans="1:26" x14ac:dyDescent="0.45">
      <c r="A472" s="82"/>
      <c r="B472" s="82"/>
      <c r="C472" s="82"/>
      <c r="D472" s="82"/>
      <c r="E472" s="82"/>
      <c r="F472" s="82"/>
      <c r="G472" s="82"/>
      <c r="H472" s="82"/>
      <c r="I472" s="82"/>
      <c r="J472" s="82"/>
      <c r="K472" s="82"/>
      <c r="L472" s="82"/>
      <c r="M472" s="82"/>
      <c r="N472" s="82"/>
      <c r="O472" s="82"/>
      <c r="P472" s="82"/>
      <c r="Q472" s="82"/>
      <c r="R472" s="82"/>
      <c r="S472" s="82"/>
      <c r="T472" s="82"/>
      <c r="U472" s="82"/>
      <c r="V472" s="82"/>
      <c r="W472" s="82"/>
      <c r="X472" s="82"/>
      <c r="Y472" s="82"/>
      <c r="Z472" s="82"/>
    </row>
    <row r="473" spans="1:26" x14ac:dyDescent="0.45">
      <c r="A473" s="82"/>
      <c r="B473" s="82"/>
      <c r="C473" s="82"/>
      <c r="D473" s="82"/>
      <c r="E473" s="82"/>
      <c r="F473" s="82"/>
      <c r="G473" s="82"/>
      <c r="H473" s="82"/>
      <c r="I473" s="82"/>
      <c r="J473" s="82"/>
      <c r="K473" s="82"/>
      <c r="L473" s="82"/>
      <c r="M473" s="82"/>
      <c r="N473" s="82"/>
      <c r="O473" s="82"/>
      <c r="P473" s="82"/>
      <c r="Q473" s="82"/>
      <c r="R473" s="82"/>
      <c r="S473" s="82"/>
      <c r="T473" s="82"/>
      <c r="U473" s="82"/>
      <c r="V473" s="82"/>
      <c r="W473" s="82"/>
      <c r="X473" s="82"/>
      <c r="Y473" s="82"/>
      <c r="Z473" s="82"/>
    </row>
    <row r="474" spans="1:26" x14ac:dyDescent="0.45">
      <c r="A474" s="82"/>
      <c r="B474" s="82"/>
      <c r="C474" s="82"/>
      <c r="D474" s="82"/>
      <c r="E474" s="82"/>
      <c r="F474" s="82"/>
      <c r="G474" s="82"/>
      <c r="H474" s="82"/>
      <c r="I474" s="82"/>
      <c r="J474" s="82"/>
      <c r="K474" s="82"/>
      <c r="L474" s="82"/>
      <c r="M474" s="82"/>
      <c r="N474" s="82"/>
      <c r="O474" s="82"/>
      <c r="P474" s="82"/>
      <c r="Q474" s="82"/>
      <c r="R474" s="82"/>
      <c r="S474" s="82"/>
      <c r="T474" s="82"/>
      <c r="U474" s="82"/>
      <c r="V474" s="82"/>
      <c r="W474" s="82"/>
      <c r="X474" s="82"/>
      <c r="Y474" s="82"/>
      <c r="Z474" s="82"/>
    </row>
    <row r="475" spans="1:26" x14ac:dyDescent="0.45">
      <c r="A475" s="82"/>
      <c r="B475" s="82"/>
      <c r="C475" s="82"/>
      <c r="D475" s="82"/>
      <c r="E475" s="82"/>
      <c r="F475" s="82"/>
      <c r="G475" s="82"/>
      <c r="H475" s="82"/>
      <c r="I475" s="82"/>
      <c r="J475" s="82"/>
      <c r="K475" s="82"/>
      <c r="L475" s="82"/>
      <c r="M475" s="82"/>
      <c r="N475" s="82"/>
      <c r="O475" s="82"/>
      <c r="P475" s="82"/>
      <c r="Q475" s="82"/>
      <c r="R475" s="82"/>
      <c r="S475" s="82"/>
      <c r="T475" s="82"/>
      <c r="U475" s="82"/>
      <c r="V475" s="82"/>
      <c r="W475" s="82"/>
      <c r="X475" s="82"/>
      <c r="Y475" s="82"/>
      <c r="Z475" s="82"/>
    </row>
    <row r="476" spans="1:26" x14ac:dyDescent="0.45">
      <c r="A476" s="82"/>
      <c r="B476" s="82"/>
      <c r="C476" s="82"/>
      <c r="D476" s="82"/>
      <c r="E476" s="82"/>
      <c r="F476" s="82"/>
      <c r="G476" s="82"/>
      <c r="H476" s="82"/>
      <c r="I476" s="82"/>
      <c r="J476" s="82"/>
      <c r="K476" s="82"/>
      <c r="L476" s="82"/>
      <c r="M476" s="82"/>
      <c r="N476" s="82"/>
      <c r="O476" s="82"/>
      <c r="P476" s="82"/>
      <c r="Q476" s="82"/>
      <c r="R476" s="82"/>
      <c r="S476" s="82"/>
      <c r="T476" s="82"/>
      <c r="U476" s="82"/>
      <c r="V476" s="82"/>
      <c r="W476" s="82"/>
      <c r="X476" s="82"/>
      <c r="Y476" s="82"/>
      <c r="Z476" s="82"/>
    </row>
    <row r="477" spans="1:26" x14ac:dyDescent="0.45">
      <c r="A477" s="82"/>
      <c r="B477" s="82"/>
      <c r="C477" s="82"/>
      <c r="D477" s="82"/>
      <c r="E477" s="82"/>
      <c r="F477" s="82"/>
      <c r="G477" s="82"/>
      <c r="H477" s="82"/>
      <c r="I477" s="82"/>
      <c r="J477" s="82"/>
      <c r="K477" s="82"/>
      <c r="L477" s="82"/>
      <c r="M477" s="82"/>
      <c r="N477" s="82"/>
      <c r="O477" s="82"/>
      <c r="P477" s="82"/>
      <c r="Q477" s="82"/>
      <c r="R477" s="82"/>
      <c r="S477" s="82"/>
      <c r="T477" s="82"/>
      <c r="U477" s="82"/>
      <c r="V477" s="82"/>
      <c r="W477" s="82"/>
      <c r="X477" s="82"/>
      <c r="Y477" s="82"/>
      <c r="Z477" s="82"/>
    </row>
    <row r="478" spans="1:26" x14ac:dyDescent="0.45">
      <c r="A478" s="82"/>
      <c r="B478" s="82"/>
      <c r="C478" s="82"/>
      <c r="D478" s="82"/>
      <c r="E478" s="82"/>
      <c r="F478" s="82"/>
      <c r="G478" s="82"/>
      <c r="H478" s="82"/>
      <c r="I478" s="82"/>
      <c r="J478" s="82"/>
      <c r="K478" s="82"/>
      <c r="L478" s="82"/>
      <c r="M478" s="82"/>
      <c r="N478" s="82"/>
      <c r="O478" s="82"/>
      <c r="P478" s="82"/>
      <c r="Q478" s="82"/>
      <c r="R478" s="82"/>
      <c r="S478" s="82"/>
      <c r="T478" s="82"/>
      <c r="U478" s="82"/>
      <c r="V478" s="82"/>
      <c r="W478" s="82"/>
      <c r="X478" s="82"/>
      <c r="Y478" s="82"/>
      <c r="Z478" s="82"/>
    </row>
    <row r="479" spans="1:26" x14ac:dyDescent="0.45">
      <c r="A479" s="82"/>
      <c r="B479" s="82"/>
      <c r="C479" s="82"/>
      <c r="D479" s="82"/>
      <c r="E479" s="82"/>
      <c r="F479" s="82"/>
      <c r="G479" s="82"/>
      <c r="H479" s="82"/>
      <c r="I479" s="82"/>
      <c r="J479" s="82"/>
      <c r="K479" s="82"/>
      <c r="L479" s="82"/>
      <c r="M479" s="82"/>
      <c r="N479" s="82"/>
      <c r="O479" s="82"/>
      <c r="P479" s="82"/>
      <c r="Q479" s="82"/>
      <c r="R479" s="82"/>
      <c r="S479" s="82"/>
      <c r="T479" s="82"/>
      <c r="U479" s="82"/>
      <c r="V479" s="82"/>
      <c r="W479" s="82"/>
      <c r="X479" s="82"/>
      <c r="Y479" s="82"/>
      <c r="Z479" s="82"/>
    </row>
    <row r="480" spans="1:26" x14ac:dyDescent="0.45">
      <c r="A480" s="82"/>
      <c r="B480" s="82"/>
      <c r="C480" s="82"/>
      <c r="D480" s="82"/>
      <c r="E480" s="82"/>
      <c r="F480" s="82"/>
      <c r="G480" s="82"/>
      <c r="H480" s="82"/>
      <c r="I480" s="82"/>
      <c r="J480" s="82"/>
      <c r="K480" s="82"/>
      <c r="L480" s="82"/>
      <c r="M480" s="82"/>
      <c r="N480" s="82"/>
      <c r="O480" s="82"/>
      <c r="P480" s="82"/>
      <c r="Q480" s="82"/>
      <c r="R480" s="82"/>
      <c r="S480" s="82"/>
      <c r="T480" s="82"/>
      <c r="U480" s="82"/>
      <c r="V480" s="82"/>
      <c r="W480" s="82"/>
      <c r="X480" s="82"/>
      <c r="Y480" s="82"/>
      <c r="Z480" s="82"/>
    </row>
    <row r="481" spans="1:26" x14ac:dyDescent="0.45">
      <c r="A481" s="82"/>
      <c r="B481" s="82"/>
      <c r="C481" s="82"/>
      <c r="D481" s="82"/>
      <c r="E481" s="82"/>
      <c r="F481" s="82"/>
      <c r="G481" s="82"/>
      <c r="H481" s="82"/>
      <c r="I481" s="82"/>
      <c r="J481" s="82"/>
      <c r="K481" s="82"/>
      <c r="L481" s="82"/>
      <c r="M481" s="82"/>
      <c r="N481" s="82"/>
      <c r="O481" s="82"/>
      <c r="P481" s="82"/>
      <c r="Q481" s="82"/>
      <c r="R481" s="82"/>
      <c r="S481" s="82"/>
      <c r="T481" s="82"/>
      <c r="U481" s="82"/>
      <c r="V481" s="82"/>
      <c r="W481" s="82"/>
      <c r="X481" s="82"/>
      <c r="Y481" s="82"/>
      <c r="Z481" s="82"/>
    </row>
    <row r="482" spans="1:26" x14ac:dyDescent="0.45">
      <c r="A482" s="82"/>
      <c r="B482" s="82"/>
      <c r="C482" s="82"/>
      <c r="D482" s="82"/>
      <c r="E482" s="82"/>
      <c r="F482" s="82"/>
      <c r="G482" s="82"/>
      <c r="H482" s="82"/>
      <c r="I482" s="82"/>
      <c r="J482" s="82"/>
      <c r="K482" s="82"/>
      <c r="L482" s="82"/>
      <c r="M482" s="82"/>
      <c r="N482" s="82"/>
      <c r="O482" s="82"/>
      <c r="P482" s="82"/>
      <c r="Q482" s="82"/>
      <c r="R482" s="82"/>
      <c r="S482" s="82"/>
      <c r="T482" s="82"/>
      <c r="U482" s="82"/>
      <c r="V482" s="82"/>
      <c r="W482" s="82"/>
      <c r="X482" s="82"/>
      <c r="Y482" s="82"/>
      <c r="Z482" s="82"/>
    </row>
    <row r="483" spans="1:26" x14ac:dyDescent="0.45">
      <c r="A483" s="82"/>
      <c r="B483" s="82"/>
      <c r="C483" s="82"/>
      <c r="D483" s="82"/>
      <c r="E483" s="82"/>
      <c r="F483" s="82"/>
      <c r="G483" s="82"/>
      <c r="H483" s="82"/>
      <c r="I483" s="82"/>
      <c r="J483" s="82"/>
      <c r="K483" s="82"/>
      <c r="L483" s="82"/>
      <c r="M483" s="82"/>
      <c r="N483" s="82"/>
      <c r="O483" s="82"/>
      <c r="P483" s="82"/>
      <c r="Q483" s="82"/>
      <c r="R483" s="82"/>
      <c r="S483" s="82"/>
      <c r="T483" s="82"/>
      <c r="U483" s="82"/>
      <c r="V483" s="82"/>
      <c r="W483" s="82"/>
      <c r="X483" s="82"/>
      <c r="Y483" s="82"/>
      <c r="Z483" s="82"/>
    </row>
    <row r="484" spans="1:26" x14ac:dyDescent="0.45">
      <c r="A484" s="82"/>
      <c r="B484" s="82"/>
      <c r="C484" s="82"/>
      <c r="D484" s="82"/>
      <c r="E484" s="82"/>
      <c r="F484" s="82"/>
      <c r="G484" s="82"/>
      <c r="H484" s="82"/>
      <c r="I484" s="82"/>
      <c r="J484" s="82"/>
      <c r="K484" s="82"/>
      <c r="L484" s="82"/>
      <c r="M484" s="82"/>
      <c r="N484" s="82"/>
      <c r="O484" s="82"/>
      <c r="P484" s="82"/>
      <c r="Q484" s="82"/>
      <c r="R484" s="82"/>
      <c r="S484" s="82"/>
      <c r="T484" s="82"/>
      <c r="U484" s="82"/>
      <c r="V484" s="82"/>
      <c r="W484" s="82"/>
      <c r="X484" s="82"/>
      <c r="Y484" s="82"/>
      <c r="Z484" s="82"/>
    </row>
    <row r="485" spans="1:26" x14ac:dyDescent="0.45">
      <c r="A485" s="82"/>
      <c r="B485" s="82"/>
      <c r="C485" s="82"/>
      <c r="D485" s="82"/>
      <c r="E485" s="82"/>
      <c r="F485" s="82"/>
      <c r="G485" s="82"/>
      <c r="H485" s="82"/>
      <c r="I485" s="82"/>
      <c r="J485" s="82"/>
      <c r="K485" s="82"/>
      <c r="L485" s="82"/>
      <c r="M485" s="82"/>
      <c r="N485" s="82"/>
      <c r="O485" s="82"/>
      <c r="P485" s="82"/>
      <c r="Q485" s="82"/>
      <c r="R485" s="82"/>
      <c r="S485" s="82"/>
      <c r="T485" s="82"/>
      <c r="U485" s="82"/>
      <c r="V485" s="82"/>
      <c r="W485" s="82"/>
      <c r="X485" s="82"/>
      <c r="Y485" s="82"/>
      <c r="Z485" s="82"/>
    </row>
    <row r="486" spans="1:26" x14ac:dyDescent="0.45">
      <c r="A486" s="82"/>
      <c r="B486" s="82"/>
      <c r="C486" s="82"/>
      <c r="D486" s="82"/>
      <c r="E486" s="82"/>
      <c r="F486" s="82"/>
      <c r="G486" s="82"/>
      <c r="H486" s="82"/>
      <c r="I486" s="82"/>
      <c r="J486" s="82"/>
      <c r="K486" s="82"/>
      <c r="L486" s="82"/>
      <c r="M486" s="82"/>
      <c r="N486" s="82"/>
      <c r="O486" s="82"/>
      <c r="P486" s="82"/>
      <c r="Q486" s="82"/>
      <c r="R486" s="82"/>
      <c r="S486" s="82"/>
      <c r="T486" s="82"/>
      <c r="U486" s="82"/>
      <c r="V486" s="82"/>
      <c r="W486" s="82"/>
      <c r="X486" s="82"/>
      <c r="Y486" s="82"/>
      <c r="Z486" s="82"/>
    </row>
    <row r="487" spans="1:26" x14ac:dyDescent="0.45">
      <c r="A487" s="82"/>
      <c r="B487" s="82"/>
      <c r="C487" s="82"/>
      <c r="D487" s="82"/>
      <c r="E487" s="82"/>
      <c r="F487" s="82"/>
      <c r="G487" s="82"/>
      <c r="H487" s="82"/>
      <c r="I487" s="82"/>
      <c r="J487" s="82"/>
      <c r="K487" s="82"/>
      <c r="L487" s="82"/>
      <c r="M487" s="82"/>
      <c r="N487" s="82"/>
      <c r="O487" s="82"/>
      <c r="P487" s="82"/>
      <c r="Q487" s="82"/>
      <c r="R487" s="82"/>
      <c r="S487" s="82"/>
      <c r="T487" s="82"/>
      <c r="U487" s="82"/>
      <c r="V487" s="82"/>
      <c r="W487" s="82"/>
      <c r="X487" s="82"/>
      <c r="Y487" s="82"/>
      <c r="Z487" s="82"/>
    </row>
    <row r="488" spans="1:26" x14ac:dyDescent="0.45">
      <c r="A488" s="82"/>
      <c r="B488" s="82"/>
      <c r="C488" s="82"/>
      <c r="D488" s="82"/>
      <c r="E488" s="82"/>
      <c r="F488" s="82"/>
      <c r="G488" s="82"/>
      <c r="H488" s="82"/>
      <c r="I488" s="82"/>
      <c r="J488" s="82"/>
      <c r="K488" s="82"/>
      <c r="L488" s="82"/>
      <c r="M488" s="82"/>
      <c r="N488" s="82"/>
      <c r="O488" s="82"/>
      <c r="P488" s="82"/>
      <c r="Q488" s="82"/>
      <c r="R488" s="82"/>
      <c r="S488" s="82"/>
      <c r="T488" s="82"/>
      <c r="U488" s="82"/>
      <c r="V488" s="82"/>
      <c r="W488" s="82"/>
      <c r="X488" s="82"/>
      <c r="Y488" s="82"/>
      <c r="Z488" s="82"/>
    </row>
    <row r="489" spans="1:26" x14ac:dyDescent="0.45">
      <c r="A489" s="82"/>
      <c r="B489" s="82"/>
      <c r="C489" s="82"/>
      <c r="D489" s="82"/>
      <c r="E489" s="82"/>
      <c r="F489" s="82"/>
      <c r="G489" s="82"/>
      <c r="H489" s="82"/>
      <c r="I489" s="82"/>
      <c r="J489" s="82"/>
      <c r="K489" s="82"/>
      <c r="L489" s="82"/>
      <c r="M489" s="82"/>
      <c r="N489" s="82"/>
      <c r="O489" s="82"/>
      <c r="P489" s="82"/>
      <c r="Q489" s="82"/>
      <c r="R489" s="82"/>
      <c r="S489" s="82"/>
      <c r="T489" s="82"/>
      <c r="U489" s="82"/>
      <c r="V489" s="82"/>
      <c r="W489" s="82"/>
      <c r="X489" s="82"/>
      <c r="Y489" s="82"/>
      <c r="Z489" s="82"/>
    </row>
    <row r="490" spans="1:26" x14ac:dyDescent="0.45">
      <c r="A490" s="82"/>
      <c r="B490" s="82"/>
      <c r="C490" s="82"/>
      <c r="D490" s="82"/>
      <c r="E490" s="82"/>
      <c r="F490" s="82"/>
      <c r="G490" s="82"/>
      <c r="H490" s="82"/>
      <c r="I490" s="82"/>
      <c r="J490" s="82"/>
      <c r="K490" s="82"/>
      <c r="L490" s="82"/>
      <c r="M490" s="82"/>
      <c r="N490" s="82"/>
      <c r="O490" s="82"/>
      <c r="P490" s="82"/>
      <c r="Q490" s="82"/>
      <c r="R490" s="82"/>
      <c r="S490" s="82"/>
      <c r="T490" s="82"/>
      <c r="U490" s="82"/>
      <c r="V490" s="82"/>
      <c r="W490" s="82"/>
      <c r="X490" s="82"/>
      <c r="Y490" s="82"/>
      <c r="Z490" s="82"/>
    </row>
    <row r="491" spans="1:26" x14ac:dyDescent="0.45">
      <c r="A491" s="82"/>
      <c r="B491" s="82"/>
      <c r="C491" s="82"/>
      <c r="D491" s="82"/>
      <c r="E491" s="82"/>
      <c r="F491" s="82"/>
      <c r="G491" s="82"/>
      <c r="H491" s="82"/>
      <c r="I491" s="82"/>
      <c r="J491" s="82"/>
      <c r="K491" s="82"/>
      <c r="L491" s="82"/>
      <c r="M491" s="82"/>
      <c r="N491" s="82"/>
      <c r="O491" s="82"/>
      <c r="P491" s="82"/>
      <c r="Q491" s="82"/>
      <c r="R491" s="82"/>
      <c r="S491" s="82"/>
      <c r="T491" s="82"/>
      <c r="U491" s="82"/>
      <c r="V491" s="82"/>
      <c r="W491" s="82"/>
      <c r="X491" s="82"/>
      <c r="Y491" s="82"/>
      <c r="Z491" s="82"/>
    </row>
    <row r="492" spans="1:26" x14ac:dyDescent="0.45">
      <c r="A492" s="82"/>
      <c r="B492" s="82"/>
      <c r="C492" s="82"/>
      <c r="D492" s="82"/>
      <c r="E492" s="82"/>
      <c r="F492" s="82"/>
      <c r="G492" s="82"/>
      <c r="H492" s="82"/>
      <c r="I492" s="82"/>
      <c r="J492" s="82"/>
      <c r="K492" s="82"/>
      <c r="L492" s="82"/>
      <c r="M492" s="82"/>
      <c r="N492" s="82"/>
      <c r="O492" s="82"/>
      <c r="P492" s="82"/>
      <c r="Q492" s="82"/>
      <c r="R492" s="82"/>
      <c r="S492" s="82"/>
      <c r="T492" s="82"/>
      <c r="U492" s="82"/>
      <c r="V492" s="82"/>
      <c r="W492" s="82"/>
      <c r="X492" s="82"/>
      <c r="Y492" s="82"/>
      <c r="Z492" s="82"/>
    </row>
    <row r="493" spans="1:26" x14ac:dyDescent="0.45">
      <c r="A493" s="82"/>
      <c r="B493" s="82"/>
      <c r="C493" s="82"/>
      <c r="D493" s="82"/>
      <c r="E493" s="82"/>
      <c r="F493" s="82"/>
      <c r="G493" s="82"/>
      <c r="H493" s="82"/>
      <c r="I493" s="82"/>
      <c r="J493" s="82"/>
      <c r="K493" s="82"/>
      <c r="L493" s="82"/>
      <c r="M493" s="82"/>
      <c r="N493" s="82"/>
      <c r="O493" s="82"/>
      <c r="P493" s="82"/>
      <c r="Q493" s="82"/>
      <c r="R493" s="82"/>
      <c r="S493" s="82"/>
      <c r="T493" s="82"/>
      <c r="U493" s="82"/>
      <c r="V493" s="82"/>
      <c r="W493" s="82"/>
      <c r="X493" s="82"/>
      <c r="Y493" s="82"/>
      <c r="Z493" s="82"/>
    </row>
    <row r="494" spans="1:26" x14ac:dyDescent="0.45">
      <c r="A494" s="82"/>
      <c r="B494" s="82"/>
      <c r="C494" s="82"/>
      <c r="D494" s="82"/>
      <c r="E494" s="82"/>
      <c r="F494" s="82"/>
      <c r="G494" s="82"/>
      <c r="H494" s="82"/>
      <c r="I494" s="82"/>
      <c r="J494" s="82"/>
      <c r="K494" s="82"/>
      <c r="L494" s="82"/>
      <c r="M494" s="82"/>
      <c r="N494" s="82"/>
      <c r="O494" s="82"/>
      <c r="P494" s="82"/>
      <c r="Q494" s="82"/>
      <c r="R494" s="82"/>
      <c r="S494" s="82"/>
      <c r="T494" s="82"/>
      <c r="U494" s="82"/>
      <c r="V494" s="82"/>
      <c r="W494" s="82"/>
      <c r="X494" s="82"/>
      <c r="Y494" s="82"/>
      <c r="Z494" s="82"/>
    </row>
    <row r="495" spans="1:26" x14ac:dyDescent="0.45">
      <c r="A495" s="82"/>
      <c r="B495" s="82"/>
      <c r="C495" s="82"/>
      <c r="D495" s="82"/>
      <c r="E495" s="82"/>
      <c r="F495" s="82"/>
      <c r="G495" s="82"/>
      <c r="H495" s="82"/>
      <c r="I495" s="82"/>
      <c r="J495" s="82"/>
      <c r="K495" s="82"/>
      <c r="L495" s="82"/>
      <c r="M495" s="82"/>
      <c r="N495" s="82"/>
      <c r="O495" s="82"/>
      <c r="P495" s="82"/>
      <c r="Q495" s="82"/>
      <c r="R495" s="82"/>
      <c r="S495" s="82"/>
      <c r="T495" s="82"/>
      <c r="U495" s="82"/>
      <c r="V495" s="82"/>
      <c r="W495" s="82"/>
      <c r="X495" s="82"/>
      <c r="Y495" s="82"/>
      <c r="Z495" s="82"/>
    </row>
    <row r="496" spans="1:26" x14ac:dyDescent="0.45">
      <c r="A496" s="82"/>
      <c r="B496" s="82"/>
      <c r="C496" s="82"/>
      <c r="D496" s="82"/>
      <c r="E496" s="82"/>
      <c r="F496" s="82"/>
      <c r="G496" s="82"/>
      <c r="H496" s="82"/>
      <c r="I496" s="82"/>
      <c r="J496" s="82"/>
      <c r="K496" s="82"/>
      <c r="L496" s="82"/>
      <c r="M496" s="82"/>
      <c r="N496" s="82"/>
      <c r="O496" s="82"/>
      <c r="P496" s="82"/>
      <c r="Q496" s="82"/>
      <c r="R496" s="82"/>
      <c r="S496" s="82"/>
      <c r="T496" s="82"/>
      <c r="U496" s="82"/>
      <c r="V496" s="82"/>
      <c r="W496" s="82"/>
      <c r="X496" s="82"/>
      <c r="Y496" s="82"/>
      <c r="Z496" s="82"/>
    </row>
    <row r="497" spans="1:26" x14ac:dyDescent="0.45">
      <c r="A497" s="82"/>
      <c r="B497" s="82"/>
      <c r="C497" s="82"/>
      <c r="D497" s="82"/>
      <c r="E497" s="82"/>
      <c r="F497" s="82"/>
      <c r="G497" s="82"/>
      <c r="H497" s="82"/>
      <c r="I497" s="82"/>
      <c r="J497" s="82"/>
      <c r="K497" s="82"/>
      <c r="L497" s="82"/>
      <c r="M497" s="82"/>
      <c r="N497" s="82"/>
      <c r="O497" s="82"/>
      <c r="P497" s="82"/>
      <c r="Q497" s="82"/>
      <c r="R497" s="82"/>
      <c r="S497" s="82"/>
      <c r="T497" s="82"/>
      <c r="U497" s="82"/>
      <c r="V497" s="82"/>
      <c r="W497" s="82"/>
      <c r="X497" s="82"/>
      <c r="Y497" s="82"/>
      <c r="Z497" s="82"/>
    </row>
    <row r="498" spans="1:26" x14ac:dyDescent="0.45">
      <c r="A498" s="82"/>
      <c r="B498" s="82"/>
      <c r="C498" s="82"/>
      <c r="D498" s="82"/>
      <c r="E498" s="82"/>
      <c r="F498" s="82"/>
      <c r="G498" s="82"/>
      <c r="H498" s="82"/>
      <c r="I498" s="82"/>
      <c r="J498" s="82"/>
      <c r="K498" s="82"/>
      <c r="L498" s="82"/>
      <c r="M498" s="82"/>
      <c r="N498" s="82"/>
      <c r="O498" s="82"/>
      <c r="P498" s="82"/>
      <c r="Q498" s="82"/>
      <c r="R498" s="82"/>
      <c r="S498" s="82"/>
      <c r="T498" s="82"/>
      <c r="U498" s="82"/>
      <c r="V498" s="82"/>
      <c r="W498" s="82"/>
      <c r="X498" s="82"/>
      <c r="Y498" s="82"/>
      <c r="Z498" s="82"/>
    </row>
    <row r="499" spans="1:26" x14ac:dyDescent="0.45">
      <c r="A499" s="82"/>
      <c r="B499" s="82"/>
      <c r="C499" s="82"/>
      <c r="D499" s="82"/>
      <c r="E499" s="82"/>
      <c r="F499" s="82"/>
      <c r="G499" s="82"/>
      <c r="H499" s="82"/>
      <c r="I499" s="82"/>
      <c r="J499" s="82"/>
      <c r="K499" s="82"/>
      <c r="L499" s="82"/>
      <c r="M499" s="82"/>
      <c r="N499" s="82"/>
      <c r="O499" s="82"/>
      <c r="P499" s="82"/>
      <c r="Q499" s="82"/>
      <c r="R499" s="82"/>
      <c r="S499" s="82"/>
      <c r="T499" s="82"/>
      <c r="U499" s="82"/>
      <c r="V499" s="82"/>
      <c r="W499" s="82"/>
      <c r="X499" s="82"/>
      <c r="Y499" s="82"/>
      <c r="Z499" s="82"/>
    </row>
    <row r="500" spans="1:26" x14ac:dyDescent="0.45">
      <c r="A500" s="82"/>
      <c r="B500" s="82"/>
      <c r="C500" s="82"/>
      <c r="D500" s="82"/>
      <c r="E500" s="82"/>
      <c r="F500" s="82"/>
      <c r="G500" s="82"/>
      <c r="H500" s="82"/>
      <c r="I500" s="82"/>
      <c r="J500" s="82"/>
      <c r="K500" s="82"/>
      <c r="L500" s="82"/>
      <c r="M500" s="82"/>
      <c r="N500" s="82"/>
      <c r="O500" s="82"/>
      <c r="P500" s="82"/>
      <c r="Q500" s="82"/>
      <c r="R500" s="82"/>
      <c r="S500" s="82"/>
      <c r="T500" s="82"/>
      <c r="U500" s="82"/>
      <c r="V500" s="82"/>
      <c r="W500" s="82"/>
      <c r="X500" s="82"/>
      <c r="Y500" s="82"/>
      <c r="Z500" s="82"/>
    </row>
    <row r="501" spans="1:26" x14ac:dyDescent="0.45">
      <c r="A501" s="82"/>
      <c r="B501" s="82"/>
      <c r="C501" s="82"/>
      <c r="D501" s="82"/>
      <c r="E501" s="82"/>
      <c r="F501" s="82"/>
      <c r="G501" s="82"/>
      <c r="H501" s="82"/>
      <c r="I501" s="82"/>
      <c r="J501" s="82"/>
      <c r="K501" s="82"/>
      <c r="L501" s="82"/>
      <c r="M501" s="82"/>
      <c r="N501" s="82"/>
      <c r="O501" s="82"/>
      <c r="P501" s="82"/>
      <c r="Q501" s="82"/>
      <c r="R501" s="82"/>
      <c r="S501" s="82"/>
      <c r="T501" s="82"/>
      <c r="U501" s="82"/>
      <c r="V501" s="82"/>
      <c r="W501" s="82"/>
      <c r="X501" s="82"/>
      <c r="Y501" s="82"/>
      <c r="Z501" s="82"/>
    </row>
    <row r="502" spans="1:26" x14ac:dyDescent="0.45">
      <c r="A502" s="82"/>
      <c r="B502" s="82"/>
      <c r="C502" s="82"/>
      <c r="D502" s="82"/>
      <c r="E502" s="82"/>
      <c r="F502" s="82"/>
      <c r="G502" s="82"/>
      <c r="H502" s="82"/>
      <c r="I502" s="82"/>
      <c r="J502" s="82"/>
      <c r="K502" s="82"/>
      <c r="L502" s="82"/>
      <c r="M502" s="82"/>
      <c r="N502" s="82"/>
      <c r="O502" s="82"/>
      <c r="P502" s="82"/>
      <c r="Q502" s="82"/>
      <c r="R502" s="82"/>
      <c r="S502" s="82"/>
      <c r="T502" s="82"/>
      <c r="U502" s="82"/>
      <c r="V502" s="82"/>
      <c r="W502" s="82"/>
      <c r="X502" s="82"/>
      <c r="Y502" s="82"/>
      <c r="Z502" s="82"/>
    </row>
    <row r="503" spans="1:26" x14ac:dyDescent="0.45">
      <c r="A503" s="82"/>
      <c r="B503" s="82"/>
      <c r="C503" s="82"/>
      <c r="D503" s="82"/>
      <c r="E503" s="82"/>
      <c r="F503" s="82"/>
      <c r="G503" s="82"/>
      <c r="H503" s="82"/>
      <c r="I503" s="82"/>
      <c r="J503" s="82"/>
      <c r="K503" s="82"/>
      <c r="L503" s="82"/>
      <c r="M503" s="82"/>
      <c r="N503" s="82"/>
      <c r="O503" s="82"/>
      <c r="P503" s="82"/>
      <c r="Q503" s="82"/>
      <c r="R503" s="82"/>
      <c r="S503" s="82"/>
      <c r="T503" s="82"/>
      <c r="U503" s="82"/>
      <c r="V503" s="82"/>
      <c r="W503" s="82"/>
      <c r="X503" s="82"/>
      <c r="Y503" s="82"/>
      <c r="Z503" s="82"/>
    </row>
    <row r="504" spans="1:26" x14ac:dyDescent="0.45">
      <c r="A504" s="82"/>
      <c r="B504" s="82"/>
      <c r="C504" s="82"/>
      <c r="D504" s="82"/>
      <c r="E504" s="82"/>
      <c r="F504" s="82"/>
      <c r="G504" s="82"/>
      <c r="H504" s="82"/>
      <c r="I504" s="82"/>
      <c r="J504" s="82"/>
      <c r="K504" s="82"/>
      <c r="L504" s="82"/>
      <c r="M504" s="82"/>
      <c r="N504" s="82"/>
      <c r="O504" s="82"/>
      <c r="P504" s="82"/>
      <c r="Q504" s="82"/>
      <c r="R504" s="82"/>
      <c r="S504" s="82"/>
      <c r="T504" s="82"/>
      <c r="U504" s="82"/>
      <c r="V504" s="82"/>
      <c r="W504" s="82"/>
      <c r="X504" s="82"/>
      <c r="Y504" s="82"/>
      <c r="Z504" s="82"/>
    </row>
    <row r="505" spans="1:26" x14ac:dyDescent="0.45">
      <c r="A505" s="82"/>
      <c r="B505" s="82"/>
      <c r="C505" s="82"/>
      <c r="D505" s="82"/>
      <c r="E505" s="82"/>
      <c r="F505" s="82"/>
      <c r="G505" s="82"/>
      <c r="H505" s="82"/>
      <c r="I505" s="82"/>
      <c r="J505" s="82"/>
      <c r="K505" s="82"/>
      <c r="L505" s="82"/>
      <c r="M505" s="82"/>
      <c r="N505" s="82"/>
      <c r="O505" s="82"/>
      <c r="P505" s="82"/>
      <c r="Q505" s="82"/>
      <c r="R505" s="82"/>
      <c r="S505" s="82"/>
      <c r="T505" s="82"/>
      <c r="U505" s="82"/>
      <c r="V505" s="82"/>
      <c r="W505" s="82"/>
      <c r="X505" s="82"/>
      <c r="Y505" s="82"/>
      <c r="Z505" s="82"/>
    </row>
    <row r="506" spans="1:26" x14ac:dyDescent="0.45">
      <c r="A506" s="82"/>
      <c r="B506" s="82"/>
      <c r="C506" s="82"/>
      <c r="D506" s="82"/>
      <c r="E506" s="82"/>
      <c r="F506" s="82"/>
      <c r="G506" s="82"/>
      <c r="H506" s="82"/>
      <c r="I506" s="82"/>
      <c r="J506" s="82"/>
      <c r="K506" s="82"/>
      <c r="L506" s="82"/>
      <c r="M506" s="82"/>
      <c r="N506" s="82"/>
      <c r="O506" s="82"/>
      <c r="P506" s="82"/>
      <c r="Q506" s="82"/>
      <c r="R506" s="82"/>
      <c r="S506" s="82"/>
      <c r="T506" s="82"/>
      <c r="U506" s="82"/>
      <c r="V506" s="82"/>
      <c r="W506" s="82"/>
      <c r="X506" s="82"/>
      <c r="Y506" s="82"/>
      <c r="Z506" s="82"/>
    </row>
    <row r="507" spans="1:26" x14ac:dyDescent="0.45">
      <c r="A507" s="82"/>
      <c r="B507" s="82"/>
      <c r="C507" s="82"/>
      <c r="D507" s="82"/>
      <c r="E507" s="82"/>
      <c r="F507" s="82"/>
      <c r="G507" s="82"/>
      <c r="H507" s="82"/>
      <c r="I507" s="82"/>
      <c r="J507" s="82"/>
      <c r="K507" s="82"/>
      <c r="L507" s="82"/>
      <c r="M507" s="82"/>
      <c r="N507" s="82"/>
      <c r="O507" s="82"/>
      <c r="P507" s="82"/>
      <c r="Q507" s="82"/>
      <c r="R507" s="82"/>
      <c r="S507" s="82"/>
      <c r="T507" s="82"/>
      <c r="U507" s="82"/>
      <c r="V507" s="82"/>
      <c r="W507" s="82"/>
      <c r="X507" s="82"/>
      <c r="Y507" s="82"/>
      <c r="Z507" s="82"/>
    </row>
    <row r="508" spans="1:26" x14ac:dyDescent="0.45">
      <c r="A508" s="82"/>
      <c r="B508" s="82"/>
      <c r="C508" s="82"/>
      <c r="D508" s="82"/>
      <c r="E508" s="82"/>
      <c r="F508" s="82"/>
      <c r="G508" s="82"/>
      <c r="H508" s="82"/>
      <c r="I508" s="82"/>
      <c r="J508" s="82"/>
      <c r="K508" s="82"/>
      <c r="L508" s="82"/>
      <c r="M508" s="82"/>
      <c r="N508" s="82"/>
      <c r="O508" s="82"/>
      <c r="P508" s="82"/>
      <c r="Q508" s="82"/>
      <c r="R508" s="82"/>
      <c r="S508" s="82"/>
      <c r="T508" s="82"/>
      <c r="U508" s="82"/>
      <c r="V508" s="82"/>
      <c r="W508" s="82"/>
      <c r="X508" s="82"/>
      <c r="Y508" s="82"/>
      <c r="Z508" s="82"/>
    </row>
    <row r="509" spans="1:26" x14ac:dyDescent="0.45">
      <c r="A509" s="82"/>
      <c r="B509" s="82"/>
      <c r="C509" s="82"/>
      <c r="D509" s="82"/>
      <c r="E509" s="82"/>
      <c r="F509" s="82"/>
      <c r="G509" s="82"/>
      <c r="H509" s="82"/>
      <c r="I509" s="82"/>
      <c r="J509" s="82"/>
      <c r="K509" s="82"/>
      <c r="L509" s="82"/>
      <c r="M509" s="82"/>
      <c r="N509" s="82"/>
      <c r="O509" s="82"/>
      <c r="P509" s="82"/>
      <c r="Q509" s="82"/>
      <c r="R509" s="82"/>
      <c r="S509" s="82"/>
      <c r="T509" s="82"/>
      <c r="U509" s="82"/>
      <c r="V509" s="82"/>
      <c r="W509" s="82"/>
      <c r="X509" s="82"/>
      <c r="Y509" s="82"/>
      <c r="Z509" s="82"/>
    </row>
    <row r="510" spans="1:26" x14ac:dyDescent="0.45">
      <c r="A510" s="82"/>
      <c r="B510" s="82"/>
      <c r="C510" s="82"/>
      <c r="D510" s="82"/>
      <c r="E510" s="82"/>
      <c r="F510" s="82"/>
      <c r="G510" s="82"/>
      <c r="H510" s="82"/>
      <c r="I510" s="82"/>
      <c r="J510" s="82"/>
      <c r="K510" s="82"/>
      <c r="L510" s="82"/>
      <c r="M510" s="82"/>
      <c r="N510" s="82"/>
      <c r="O510" s="82"/>
      <c r="P510" s="82"/>
      <c r="Q510" s="82"/>
      <c r="R510" s="82"/>
      <c r="S510" s="82"/>
      <c r="T510" s="82"/>
      <c r="U510" s="82"/>
      <c r="V510" s="82"/>
      <c r="W510" s="82"/>
      <c r="X510" s="82"/>
      <c r="Y510" s="82"/>
      <c r="Z510" s="82"/>
    </row>
    <row r="511" spans="1:26" x14ac:dyDescent="0.45">
      <c r="A511" s="82"/>
      <c r="B511" s="82"/>
      <c r="C511" s="82"/>
      <c r="D511" s="82"/>
      <c r="E511" s="82"/>
      <c r="F511" s="82"/>
      <c r="G511" s="82"/>
      <c r="H511" s="82"/>
      <c r="I511" s="82"/>
      <c r="J511" s="82"/>
      <c r="K511" s="82"/>
      <c r="L511" s="82"/>
      <c r="M511" s="82"/>
      <c r="N511" s="82"/>
      <c r="O511" s="82"/>
      <c r="P511" s="82"/>
      <c r="Q511" s="82"/>
      <c r="R511" s="82"/>
      <c r="S511" s="82"/>
      <c r="T511" s="82"/>
      <c r="U511" s="82"/>
      <c r="V511" s="82"/>
      <c r="W511" s="82"/>
      <c r="X511" s="82"/>
      <c r="Y511" s="82"/>
      <c r="Z511" s="82"/>
    </row>
    <row r="512" spans="1:26" x14ac:dyDescent="0.45">
      <c r="A512" s="82"/>
      <c r="B512" s="82"/>
      <c r="C512" s="82"/>
      <c r="D512" s="82"/>
      <c r="E512" s="82"/>
      <c r="F512" s="82"/>
      <c r="G512" s="82"/>
      <c r="H512" s="82"/>
      <c r="I512" s="82"/>
      <c r="J512" s="82"/>
      <c r="K512" s="82"/>
      <c r="L512" s="82"/>
      <c r="M512" s="82"/>
      <c r="N512" s="82"/>
      <c r="O512" s="82"/>
      <c r="P512" s="82"/>
      <c r="Q512" s="82"/>
      <c r="R512" s="82"/>
      <c r="S512" s="82"/>
      <c r="T512" s="82"/>
      <c r="U512" s="82"/>
      <c r="V512" s="82"/>
      <c r="W512" s="82"/>
      <c r="X512" s="82"/>
      <c r="Y512" s="82"/>
      <c r="Z512" s="82"/>
    </row>
    <row r="513" spans="1:26" x14ac:dyDescent="0.45">
      <c r="A513" s="82"/>
      <c r="B513" s="82"/>
      <c r="C513" s="82"/>
      <c r="D513" s="82"/>
      <c r="E513" s="82"/>
      <c r="F513" s="82"/>
      <c r="G513" s="82"/>
      <c r="H513" s="82"/>
      <c r="I513" s="82"/>
      <c r="J513" s="82"/>
      <c r="K513" s="82"/>
      <c r="L513" s="82"/>
      <c r="M513" s="82"/>
      <c r="N513" s="82"/>
      <c r="O513" s="82"/>
      <c r="P513" s="82"/>
      <c r="Q513" s="82"/>
      <c r="R513" s="82"/>
      <c r="S513" s="82"/>
      <c r="T513" s="82"/>
      <c r="U513" s="82"/>
      <c r="V513" s="82"/>
      <c r="W513" s="82"/>
      <c r="X513" s="82"/>
      <c r="Y513" s="82"/>
      <c r="Z513" s="82"/>
    </row>
    <row r="514" spans="1:26" x14ac:dyDescent="0.45">
      <c r="A514" s="82"/>
      <c r="B514" s="82"/>
      <c r="C514" s="82"/>
      <c r="D514" s="82"/>
      <c r="E514" s="82"/>
      <c r="F514" s="82"/>
      <c r="G514" s="82"/>
      <c r="H514" s="82"/>
      <c r="I514" s="82"/>
      <c r="J514" s="82"/>
      <c r="K514" s="82"/>
      <c r="L514" s="82"/>
      <c r="M514" s="82"/>
      <c r="N514" s="82"/>
      <c r="O514" s="82"/>
      <c r="P514" s="82"/>
      <c r="Q514" s="82"/>
      <c r="R514" s="82"/>
      <c r="S514" s="82"/>
      <c r="T514" s="82"/>
      <c r="U514" s="82"/>
      <c r="V514" s="82"/>
      <c r="W514" s="82"/>
      <c r="X514" s="82"/>
      <c r="Y514" s="82"/>
      <c r="Z514" s="82"/>
    </row>
    <row r="515" spans="1:26" x14ac:dyDescent="0.45">
      <c r="A515" s="82"/>
      <c r="B515" s="82"/>
      <c r="C515" s="82"/>
      <c r="D515" s="82"/>
      <c r="E515" s="82"/>
      <c r="F515" s="82"/>
      <c r="G515" s="82"/>
      <c r="H515" s="82"/>
      <c r="I515" s="82"/>
      <c r="J515" s="82"/>
      <c r="K515" s="82"/>
      <c r="L515" s="82"/>
      <c r="M515" s="82"/>
      <c r="N515" s="82"/>
      <c r="O515" s="82"/>
      <c r="P515" s="82"/>
      <c r="Q515" s="82"/>
      <c r="R515" s="82"/>
      <c r="S515" s="82"/>
      <c r="T515" s="82"/>
      <c r="U515" s="82"/>
      <c r="V515" s="82"/>
      <c r="W515" s="82"/>
      <c r="X515" s="82"/>
      <c r="Y515" s="82"/>
      <c r="Z515" s="82"/>
    </row>
    <row r="516" spans="1:26" x14ac:dyDescent="0.45">
      <c r="A516" s="82"/>
      <c r="B516" s="82"/>
      <c r="C516" s="82"/>
      <c r="D516" s="82"/>
      <c r="E516" s="82"/>
      <c r="F516" s="82"/>
      <c r="G516" s="82"/>
      <c r="H516" s="82"/>
      <c r="I516" s="82"/>
      <c r="J516" s="82"/>
      <c r="K516" s="82"/>
      <c r="L516" s="82"/>
      <c r="M516" s="82"/>
      <c r="N516" s="82"/>
      <c r="O516" s="82"/>
      <c r="P516" s="82"/>
      <c r="Q516" s="82"/>
      <c r="R516" s="82"/>
      <c r="S516" s="82"/>
      <c r="T516" s="82"/>
      <c r="U516" s="82"/>
      <c r="V516" s="82"/>
      <c r="W516" s="82"/>
      <c r="X516" s="82"/>
      <c r="Y516" s="82"/>
      <c r="Z516" s="82"/>
    </row>
    <row r="517" spans="1:26" x14ac:dyDescent="0.45">
      <c r="A517" s="82"/>
      <c r="B517" s="82"/>
      <c r="C517" s="82"/>
      <c r="D517" s="82"/>
      <c r="E517" s="82"/>
      <c r="F517" s="82"/>
      <c r="G517" s="82"/>
      <c r="H517" s="82"/>
      <c r="I517" s="82"/>
      <c r="J517" s="82"/>
      <c r="K517" s="82"/>
      <c r="L517" s="82"/>
      <c r="M517" s="82"/>
      <c r="N517" s="82"/>
      <c r="O517" s="82"/>
      <c r="P517" s="82"/>
      <c r="Q517" s="82"/>
      <c r="R517" s="82"/>
      <c r="S517" s="82"/>
      <c r="T517" s="82"/>
      <c r="U517" s="82"/>
      <c r="V517" s="82"/>
      <c r="W517" s="82"/>
      <c r="X517" s="82"/>
      <c r="Y517" s="82"/>
      <c r="Z517" s="82"/>
    </row>
    <row r="518" spans="1:26" x14ac:dyDescent="0.45">
      <c r="A518" s="82"/>
      <c r="B518" s="82"/>
      <c r="C518" s="82"/>
      <c r="D518" s="82"/>
      <c r="E518" s="82"/>
      <c r="F518" s="82"/>
      <c r="G518" s="82"/>
      <c r="H518" s="82"/>
      <c r="I518" s="82"/>
      <c r="J518" s="82"/>
      <c r="K518" s="82"/>
      <c r="L518" s="82"/>
      <c r="M518" s="82"/>
      <c r="N518" s="82"/>
      <c r="O518" s="82"/>
      <c r="P518" s="82"/>
      <c r="Q518" s="82"/>
      <c r="R518" s="82"/>
      <c r="S518" s="82"/>
      <c r="T518" s="82"/>
      <c r="U518" s="82"/>
      <c r="V518" s="82"/>
      <c r="W518" s="82"/>
      <c r="X518" s="82"/>
      <c r="Y518" s="82"/>
      <c r="Z518" s="82"/>
    </row>
    <row r="519" spans="1:26" x14ac:dyDescent="0.45">
      <c r="A519" s="82"/>
      <c r="B519" s="82"/>
      <c r="C519" s="82"/>
      <c r="D519" s="82"/>
      <c r="E519" s="82"/>
      <c r="F519" s="82"/>
      <c r="G519" s="82"/>
      <c r="H519" s="82"/>
      <c r="I519" s="82"/>
      <c r="J519" s="82"/>
      <c r="K519" s="82"/>
      <c r="L519" s="82"/>
      <c r="M519" s="82"/>
      <c r="N519" s="82"/>
      <c r="O519" s="82"/>
      <c r="P519" s="82"/>
      <c r="Q519" s="82"/>
      <c r="R519" s="82"/>
      <c r="S519" s="82"/>
      <c r="T519" s="82"/>
      <c r="U519" s="82"/>
      <c r="V519" s="82"/>
      <c r="W519" s="82"/>
      <c r="X519" s="82"/>
      <c r="Y519" s="82"/>
      <c r="Z519" s="82"/>
    </row>
    <row r="520" spans="1:26" x14ac:dyDescent="0.45">
      <c r="A520" s="82"/>
      <c r="B520" s="82"/>
      <c r="C520" s="82"/>
      <c r="D520" s="82"/>
      <c r="E520" s="82"/>
      <c r="F520" s="82"/>
      <c r="G520" s="82"/>
      <c r="H520" s="82"/>
      <c r="I520" s="82"/>
      <c r="J520" s="82"/>
      <c r="K520" s="82"/>
      <c r="L520" s="82"/>
      <c r="M520" s="82"/>
      <c r="N520" s="82"/>
      <c r="O520" s="82"/>
      <c r="P520" s="82"/>
      <c r="Q520" s="82"/>
      <c r="R520" s="82"/>
      <c r="S520" s="82"/>
      <c r="T520" s="82"/>
      <c r="U520" s="82"/>
      <c r="V520" s="82"/>
      <c r="W520" s="82"/>
      <c r="X520" s="82"/>
      <c r="Y520" s="82"/>
      <c r="Z520" s="82"/>
    </row>
    <row r="521" spans="1:26" x14ac:dyDescent="0.45">
      <c r="A521" s="82"/>
      <c r="B521" s="82"/>
      <c r="C521" s="82"/>
      <c r="D521" s="82"/>
      <c r="E521" s="82"/>
      <c r="F521" s="82"/>
      <c r="G521" s="82"/>
      <c r="H521" s="82"/>
      <c r="I521" s="82"/>
      <c r="J521" s="82"/>
      <c r="K521" s="82"/>
      <c r="L521" s="82"/>
      <c r="M521" s="82"/>
      <c r="N521" s="82"/>
      <c r="O521" s="82"/>
      <c r="P521" s="82"/>
      <c r="Q521" s="82"/>
      <c r="R521" s="82"/>
      <c r="S521" s="82"/>
      <c r="T521" s="82"/>
      <c r="U521" s="82"/>
      <c r="V521" s="82"/>
      <c r="W521" s="82"/>
      <c r="X521" s="82"/>
      <c r="Y521" s="82"/>
      <c r="Z521" s="82"/>
    </row>
    <row r="522" spans="1:26" x14ac:dyDescent="0.45">
      <c r="A522" s="82"/>
      <c r="B522" s="82"/>
      <c r="C522" s="82"/>
      <c r="D522" s="82"/>
      <c r="E522" s="82"/>
      <c r="F522" s="82"/>
      <c r="G522" s="82"/>
      <c r="H522" s="82"/>
      <c r="I522" s="82"/>
      <c r="J522" s="82"/>
      <c r="K522" s="82"/>
      <c r="L522" s="82"/>
      <c r="M522" s="82"/>
      <c r="N522" s="82"/>
      <c r="O522" s="82"/>
      <c r="P522" s="82"/>
      <c r="Q522" s="82"/>
      <c r="R522" s="82"/>
      <c r="S522" s="82"/>
      <c r="T522" s="82"/>
      <c r="U522" s="82"/>
      <c r="V522" s="82"/>
      <c r="W522" s="82"/>
      <c r="X522" s="82"/>
      <c r="Y522" s="82"/>
      <c r="Z522" s="82"/>
    </row>
    <row r="523" spans="1:26" x14ac:dyDescent="0.45">
      <c r="A523" s="82"/>
      <c r="B523" s="82"/>
      <c r="C523" s="82"/>
      <c r="D523" s="82"/>
      <c r="E523" s="82"/>
      <c r="F523" s="82"/>
      <c r="G523" s="82"/>
      <c r="H523" s="82"/>
      <c r="I523" s="82"/>
      <c r="J523" s="82"/>
      <c r="K523" s="82"/>
      <c r="L523" s="82"/>
      <c r="M523" s="82"/>
      <c r="N523" s="82"/>
      <c r="O523" s="82"/>
      <c r="P523" s="82"/>
      <c r="Q523" s="82"/>
      <c r="R523" s="82"/>
      <c r="S523" s="82"/>
      <c r="T523" s="82"/>
      <c r="U523" s="82"/>
      <c r="V523" s="82"/>
      <c r="W523" s="82"/>
      <c r="X523" s="82"/>
      <c r="Y523" s="82"/>
      <c r="Z523" s="82"/>
    </row>
    <row r="524" spans="1:26" x14ac:dyDescent="0.45">
      <c r="A524" s="82"/>
      <c r="B524" s="82"/>
      <c r="C524" s="82"/>
      <c r="D524" s="82"/>
      <c r="E524" s="82"/>
      <c r="F524" s="82"/>
      <c r="G524" s="82"/>
      <c r="H524" s="82"/>
      <c r="I524" s="82"/>
      <c r="J524" s="82"/>
      <c r="K524" s="82"/>
      <c r="L524" s="82"/>
      <c r="M524" s="82"/>
      <c r="N524" s="82"/>
      <c r="O524" s="82"/>
      <c r="P524" s="82"/>
      <c r="Q524" s="82"/>
      <c r="R524" s="82"/>
      <c r="S524" s="82"/>
      <c r="T524" s="82"/>
      <c r="U524" s="82"/>
      <c r="V524" s="82"/>
      <c r="W524" s="82"/>
      <c r="X524" s="82"/>
      <c r="Y524" s="82"/>
      <c r="Z524" s="82"/>
    </row>
    <row r="525" spans="1:26" x14ac:dyDescent="0.45">
      <c r="A525" s="82"/>
      <c r="B525" s="82"/>
      <c r="C525" s="82"/>
      <c r="D525" s="82"/>
      <c r="E525" s="82"/>
      <c r="F525" s="82"/>
      <c r="G525" s="82"/>
      <c r="H525" s="82"/>
      <c r="I525" s="82"/>
      <c r="J525" s="82"/>
      <c r="K525" s="82"/>
      <c r="L525" s="82"/>
      <c r="M525" s="82"/>
      <c r="N525" s="82"/>
      <c r="O525" s="82"/>
      <c r="P525" s="82"/>
      <c r="Q525" s="82"/>
      <c r="R525" s="82"/>
      <c r="S525" s="82"/>
      <c r="T525" s="82"/>
      <c r="U525" s="82"/>
      <c r="V525" s="82"/>
      <c r="W525" s="82"/>
      <c r="X525" s="82"/>
      <c r="Y525" s="82"/>
      <c r="Z525" s="82"/>
    </row>
    <row r="526" spans="1:26" x14ac:dyDescent="0.45">
      <c r="A526" s="82"/>
      <c r="B526" s="82"/>
      <c r="C526" s="82"/>
      <c r="D526" s="82"/>
      <c r="E526" s="82"/>
      <c r="F526" s="82"/>
      <c r="G526" s="82"/>
      <c r="H526" s="82"/>
      <c r="I526" s="82"/>
      <c r="J526" s="82"/>
      <c r="K526" s="82"/>
      <c r="L526" s="82"/>
      <c r="M526" s="82"/>
      <c r="N526" s="82"/>
      <c r="O526" s="82"/>
      <c r="P526" s="82"/>
      <c r="Q526" s="82"/>
      <c r="R526" s="82"/>
      <c r="S526" s="82"/>
      <c r="T526" s="82"/>
      <c r="U526" s="82"/>
      <c r="V526" s="82"/>
      <c r="W526" s="82"/>
      <c r="X526" s="82"/>
      <c r="Y526" s="82"/>
      <c r="Z526" s="82"/>
    </row>
    <row r="527" spans="1:26" x14ac:dyDescent="0.45">
      <c r="A527" s="82"/>
      <c r="B527" s="82"/>
      <c r="C527" s="82"/>
      <c r="D527" s="82"/>
      <c r="E527" s="82"/>
      <c r="F527" s="82"/>
      <c r="G527" s="82"/>
      <c r="H527" s="82"/>
      <c r="I527" s="82"/>
      <c r="J527" s="82"/>
      <c r="K527" s="82"/>
      <c r="L527" s="82"/>
      <c r="M527" s="82"/>
      <c r="N527" s="82"/>
      <c r="O527" s="82"/>
      <c r="P527" s="82"/>
      <c r="Q527" s="82"/>
      <c r="R527" s="82"/>
      <c r="S527" s="82"/>
      <c r="T527" s="82"/>
      <c r="U527" s="82"/>
      <c r="V527" s="82"/>
      <c r="W527" s="82"/>
      <c r="X527" s="82"/>
      <c r="Y527" s="82"/>
      <c r="Z527" s="82"/>
    </row>
    <row r="528" spans="1:26" x14ac:dyDescent="0.45">
      <c r="A528" s="82"/>
      <c r="B528" s="82"/>
      <c r="C528" s="82"/>
      <c r="D528" s="82"/>
      <c r="E528" s="82"/>
      <c r="F528" s="82"/>
      <c r="G528" s="82"/>
      <c r="H528" s="82"/>
      <c r="I528" s="82"/>
      <c r="J528" s="82"/>
      <c r="K528" s="82"/>
      <c r="L528" s="82"/>
      <c r="M528" s="82"/>
      <c r="N528" s="82"/>
      <c r="O528" s="82"/>
      <c r="P528" s="82"/>
      <c r="Q528" s="82"/>
      <c r="R528" s="82"/>
      <c r="S528" s="82"/>
      <c r="T528" s="82"/>
      <c r="U528" s="82"/>
      <c r="V528" s="82"/>
      <c r="W528" s="82"/>
      <c r="X528" s="82"/>
      <c r="Y528" s="82"/>
      <c r="Z528" s="82"/>
    </row>
    <row r="529" spans="1:26" x14ac:dyDescent="0.45">
      <c r="A529" s="82"/>
      <c r="B529" s="82"/>
      <c r="C529" s="82"/>
      <c r="D529" s="82"/>
      <c r="E529" s="82"/>
      <c r="F529" s="82"/>
      <c r="G529" s="82"/>
      <c r="H529" s="82"/>
      <c r="I529" s="82"/>
      <c r="J529" s="82"/>
      <c r="K529" s="82"/>
      <c r="L529" s="82"/>
      <c r="M529" s="82"/>
      <c r="N529" s="82"/>
      <c r="O529" s="82"/>
      <c r="P529" s="82"/>
      <c r="Q529" s="82"/>
      <c r="R529" s="82"/>
      <c r="S529" s="82"/>
      <c r="T529" s="82"/>
      <c r="U529" s="82"/>
      <c r="V529" s="82"/>
      <c r="W529" s="82"/>
      <c r="X529" s="82"/>
      <c r="Y529" s="82"/>
      <c r="Z529" s="82"/>
    </row>
    <row r="530" spans="1:26" x14ac:dyDescent="0.45">
      <c r="A530" s="82"/>
      <c r="B530" s="82"/>
      <c r="C530" s="82"/>
      <c r="D530" s="82"/>
      <c r="E530" s="82"/>
      <c r="F530" s="82"/>
      <c r="G530" s="82"/>
      <c r="H530" s="82"/>
      <c r="I530" s="82"/>
      <c r="J530" s="82"/>
      <c r="K530" s="82"/>
      <c r="L530" s="82"/>
      <c r="M530" s="82"/>
      <c r="N530" s="82"/>
      <c r="O530" s="82"/>
      <c r="P530" s="82"/>
      <c r="Q530" s="82"/>
      <c r="R530" s="82"/>
      <c r="S530" s="82"/>
      <c r="T530" s="82"/>
      <c r="U530" s="82"/>
      <c r="V530" s="82"/>
      <c r="W530" s="82"/>
      <c r="X530" s="82"/>
      <c r="Y530" s="82"/>
      <c r="Z530" s="82"/>
    </row>
    <row r="531" spans="1:26" x14ac:dyDescent="0.45">
      <c r="A531" s="82"/>
      <c r="B531" s="82"/>
      <c r="C531" s="82"/>
      <c r="D531" s="82"/>
      <c r="E531" s="82"/>
      <c r="F531" s="82"/>
      <c r="G531" s="82"/>
      <c r="H531" s="82"/>
      <c r="I531" s="82"/>
      <c r="J531" s="82"/>
      <c r="K531" s="82"/>
      <c r="L531" s="82"/>
      <c r="M531" s="82"/>
      <c r="N531" s="82"/>
      <c r="O531" s="82"/>
      <c r="P531" s="82"/>
      <c r="Q531" s="82"/>
      <c r="R531" s="82"/>
      <c r="S531" s="82"/>
      <c r="T531" s="82"/>
      <c r="U531" s="82"/>
      <c r="V531" s="82"/>
      <c r="W531" s="82"/>
      <c r="X531" s="82"/>
      <c r="Y531" s="82"/>
      <c r="Z531" s="82"/>
    </row>
    <row r="532" spans="1:26" x14ac:dyDescent="0.45">
      <c r="A532" s="82"/>
      <c r="B532" s="82"/>
      <c r="C532" s="82"/>
      <c r="D532" s="82"/>
      <c r="E532" s="82"/>
      <c r="F532" s="82"/>
      <c r="G532" s="82"/>
      <c r="H532" s="82"/>
      <c r="I532" s="82"/>
      <c r="J532" s="82"/>
      <c r="K532" s="82"/>
      <c r="L532" s="82"/>
      <c r="M532" s="82"/>
      <c r="N532" s="82"/>
      <c r="O532" s="82"/>
      <c r="P532" s="82"/>
      <c r="Q532" s="82"/>
      <c r="R532" s="82"/>
      <c r="S532" s="82"/>
      <c r="T532" s="82"/>
      <c r="U532" s="82"/>
      <c r="V532" s="82"/>
      <c r="W532" s="82"/>
      <c r="X532" s="82"/>
      <c r="Y532" s="82"/>
      <c r="Z532" s="82"/>
    </row>
    <row r="533" spans="1:26" x14ac:dyDescent="0.45">
      <c r="A533" s="82"/>
      <c r="B533" s="82"/>
      <c r="C533" s="82"/>
      <c r="D533" s="82"/>
      <c r="E533" s="82"/>
      <c r="F533" s="82"/>
      <c r="G533" s="82"/>
      <c r="H533" s="82"/>
      <c r="I533" s="82"/>
      <c r="J533" s="82"/>
      <c r="K533" s="82"/>
      <c r="L533" s="82"/>
      <c r="M533" s="82"/>
      <c r="N533" s="82"/>
      <c r="O533" s="82"/>
      <c r="P533" s="82"/>
      <c r="Q533" s="82"/>
      <c r="R533" s="82"/>
      <c r="S533" s="82"/>
      <c r="T533" s="82"/>
      <c r="U533" s="82"/>
      <c r="V533" s="82"/>
      <c r="W533" s="82"/>
      <c r="X533" s="82"/>
      <c r="Y533" s="82"/>
      <c r="Z533" s="82"/>
    </row>
    <row r="534" spans="1:26" x14ac:dyDescent="0.45">
      <c r="A534" s="82"/>
      <c r="B534" s="82"/>
      <c r="C534" s="82"/>
      <c r="D534" s="82"/>
      <c r="E534" s="82"/>
      <c r="F534" s="82"/>
      <c r="G534" s="82"/>
      <c r="H534" s="82"/>
      <c r="I534" s="82"/>
      <c r="J534" s="82"/>
      <c r="K534" s="82"/>
      <c r="L534" s="82"/>
      <c r="M534" s="82"/>
      <c r="N534" s="82"/>
      <c r="O534" s="82"/>
      <c r="P534" s="82"/>
      <c r="Q534" s="82"/>
      <c r="R534" s="82"/>
      <c r="S534" s="82"/>
      <c r="T534" s="82"/>
      <c r="U534" s="82"/>
      <c r="V534" s="82"/>
      <c r="W534" s="82"/>
      <c r="X534" s="82"/>
      <c r="Y534" s="82"/>
      <c r="Z534" s="82"/>
    </row>
    <row r="535" spans="1:26" x14ac:dyDescent="0.45">
      <c r="A535" s="82"/>
      <c r="B535" s="82"/>
      <c r="C535" s="82"/>
      <c r="D535" s="82"/>
      <c r="E535" s="82"/>
      <c r="F535" s="82"/>
      <c r="G535" s="82"/>
      <c r="H535" s="82"/>
      <c r="I535" s="82"/>
      <c r="J535" s="82"/>
      <c r="K535" s="82"/>
      <c r="L535" s="82"/>
      <c r="M535" s="82"/>
      <c r="N535" s="82"/>
      <c r="O535" s="82"/>
      <c r="P535" s="82"/>
      <c r="Q535" s="82"/>
      <c r="R535" s="82"/>
      <c r="S535" s="82"/>
      <c r="T535" s="82"/>
      <c r="U535" s="82"/>
      <c r="V535" s="82"/>
      <c r="W535" s="82"/>
      <c r="X535" s="82"/>
      <c r="Y535" s="82"/>
      <c r="Z535" s="82"/>
    </row>
    <row r="536" spans="1:26" x14ac:dyDescent="0.45">
      <c r="A536" s="82"/>
      <c r="B536" s="82"/>
      <c r="C536" s="82"/>
      <c r="D536" s="82"/>
      <c r="E536" s="82"/>
      <c r="F536" s="82"/>
      <c r="G536" s="82"/>
      <c r="H536" s="82"/>
      <c r="I536" s="82"/>
      <c r="J536" s="82"/>
      <c r="K536" s="82"/>
      <c r="L536" s="82"/>
      <c r="M536" s="82"/>
      <c r="N536" s="82"/>
      <c r="O536" s="82"/>
      <c r="P536" s="82"/>
      <c r="Q536" s="82"/>
      <c r="R536" s="82"/>
      <c r="S536" s="82"/>
      <c r="T536" s="82"/>
      <c r="U536" s="82"/>
      <c r="V536" s="82"/>
      <c r="W536" s="82"/>
      <c r="X536" s="82"/>
      <c r="Y536" s="82"/>
      <c r="Z536" s="82"/>
    </row>
    <row r="537" spans="1:26" x14ac:dyDescent="0.45">
      <c r="A537" s="82"/>
      <c r="B537" s="82"/>
      <c r="C537" s="82"/>
      <c r="D537" s="82"/>
      <c r="E537" s="82"/>
      <c r="F537" s="82"/>
      <c r="G537" s="82"/>
      <c r="H537" s="82"/>
      <c r="I537" s="82"/>
      <c r="J537" s="82"/>
      <c r="K537" s="82"/>
      <c r="L537" s="82"/>
      <c r="M537" s="82"/>
      <c r="N537" s="82"/>
      <c r="O537" s="82"/>
      <c r="P537" s="82"/>
      <c r="Q537" s="82"/>
      <c r="R537" s="82"/>
      <c r="S537" s="82"/>
      <c r="T537" s="82"/>
      <c r="U537" s="82"/>
      <c r="V537" s="82"/>
      <c r="W537" s="82"/>
      <c r="X537" s="82"/>
      <c r="Y537" s="82"/>
      <c r="Z537" s="82"/>
    </row>
    <row r="538" spans="1:26" x14ac:dyDescent="0.45">
      <c r="A538" s="82"/>
      <c r="B538" s="82"/>
      <c r="C538" s="82"/>
      <c r="D538" s="82"/>
      <c r="E538" s="82"/>
      <c r="F538" s="82"/>
      <c r="G538" s="82"/>
      <c r="H538" s="82"/>
      <c r="I538" s="82"/>
      <c r="J538" s="82"/>
      <c r="K538" s="82"/>
      <c r="L538" s="82"/>
      <c r="M538" s="82"/>
      <c r="N538" s="82"/>
      <c r="O538" s="82"/>
      <c r="P538" s="82"/>
      <c r="Q538" s="82"/>
      <c r="R538" s="82"/>
      <c r="S538" s="82"/>
      <c r="T538" s="82"/>
      <c r="U538" s="82"/>
      <c r="V538" s="82"/>
      <c r="W538" s="82"/>
      <c r="X538" s="82"/>
      <c r="Y538" s="82"/>
      <c r="Z538" s="82"/>
    </row>
    <row r="539" spans="1:26" x14ac:dyDescent="0.45">
      <c r="A539" s="82"/>
      <c r="B539" s="82"/>
      <c r="C539" s="82"/>
      <c r="D539" s="82"/>
      <c r="E539" s="82"/>
      <c r="F539" s="82"/>
      <c r="G539" s="82"/>
      <c r="H539" s="82"/>
      <c r="I539" s="82"/>
      <c r="J539" s="82"/>
      <c r="K539" s="82"/>
      <c r="L539" s="82"/>
      <c r="M539" s="82"/>
      <c r="N539" s="82"/>
      <c r="O539" s="82"/>
      <c r="P539" s="82"/>
      <c r="Q539" s="82"/>
      <c r="R539" s="82"/>
      <c r="S539" s="82"/>
      <c r="T539" s="82"/>
      <c r="U539" s="82"/>
      <c r="V539" s="82"/>
      <c r="W539" s="82"/>
      <c r="X539" s="82"/>
      <c r="Y539" s="82"/>
      <c r="Z539" s="82"/>
    </row>
    <row r="540" spans="1:26" x14ac:dyDescent="0.45">
      <c r="A540" s="82"/>
      <c r="B540" s="82"/>
      <c r="C540" s="82"/>
      <c r="D540" s="82"/>
      <c r="E540" s="82"/>
      <c r="F540" s="82"/>
      <c r="G540" s="82"/>
      <c r="H540" s="82"/>
      <c r="I540" s="82"/>
      <c r="J540" s="82"/>
      <c r="K540" s="82"/>
      <c r="L540" s="82"/>
      <c r="M540" s="82"/>
      <c r="N540" s="82"/>
      <c r="O540" s="82"/>
      <c r="P540" s="82"/>
      <c r="Q540" s="82"/>
      <c r="R540" s="82"/>
      <c r="S540" s="82"/>
      <c r="T540" s="82"/>
      <c r="U540" s="82"/>
      <c r="V540" s="82"/>
      <c r="W540" s="82"/>
      <c r="X540" s="82"/>
      <c r="Y540" s="82"/>
      <c r="Z540" s="82"/>
    </row>
    <row r="541" spans="1:26" x14ac:dyDescent="0.45">
      <c r="A541" s="82"/>
      <c r="B541" s="82"/>
      <c r="C541" s="82"/>
      <c r="D541" s="82"/>
      <c r="E541" s="82"/>
      <c r="F541" s="82"/>
      <c r="G541" s="82"/>
      <c r="H541" s="82"/>
      <c r="I541" s="82"/>
      <c r="J541" s="82"/>
      <c r="K541" s="82"/>
      <c r="L541" s="82"/>
      <c r="M541" s="82"/>
      <c r="N541" s="82"/>
      <c r="O541" s="82"/>
      <c r="P541" s="82"/>
      <c r="Q541" s="82"/>
      <c r="R541" s="82"/>
      <c r="S541" s="82"/>
      <c r="T541" s="82"/>
      <c r="U541" s="82"/>
      <c r="V541" s="82"/>
      <c r="W541" s="82"/>
      <c r="X541" s="82"/>
      <c r="Y541" s="82"/>
      <c r="Z541" s="82"/>
    </row>
    <row r="542" spans="1:26" x14ac:dyDescent="0.45">
      <c r="A542" s="82"/>
      <c r="B542" s="82"/>
      <c r="C542" s="82"/>
      <c r="D542" s="82"/>
      <c r="E542" s="82"/>
      <c r="F542" s="82"/>
      <c r="G542" s="82"/>
      <c r="H542" s="82"/>
      <c r="I542" s="82"/>
      <c r="J542" s="82"/>
      <c r="K542" s="82"/>
      <c r="L542" s="82"/>
      <c r="M542" s="82"/>
      <c r="N542" s="82"/>
      <c r="O542" s="82"/>
      <c r="P542" s="82"/>
      <c r="Q542" s="82"/>
      <c r="R542" s="82"/>
      <c r="S542" s="82"/>
      <c r="T542" s="82"/>
      <c r="U542" s="82"/>
      <c r="V542" s="82"/>
      <c r="W542" s="82"/>
      <c r="X542" s="82"/>
      <c r="Y542" s="82"/>
      <c r="Z542" s="82"/>
    </row>
    <row r="543" spans="1:26" x14ac:dyDescent="0.45">
      <c r="A543" s="82"/>
      <c r="B543" s="82"/>
      <c r="C543" s="82"/>
      <c r="D543" s="82"/>
      <c r="E543" s="82"/>
      <c r="F543" s="82"/>
      <c r="G543" s="82"/>
      <c r="H543" s="82"/>
      <c r="I543" s="82"/>
      <c r="J543" s="82"/>
      <c r="K543" s="82"/>
      <c r="L543" s="82"/>
      <c r="M543" s="82"/>
      <c r="N543" s="82"/>
      <c r="O543" s="82"/>
      <c r="P543" s="82"/>
      <c r="Q543" s="82"/>
      <c r="R543" s="82"/>
      <c r="S543" s="82"/>
      <c r="T543" s="82"/>
      <c r="U543" s="82"/>
      <c r="V543" s="82"/>
      <c r="W543" s="82"/>
      <c r="X543" s="82"/>
      <c r="Y543" s="82"/>
      <c r="Z543" s="82"/>
    </row>
    <row r="544" spans="1:26" x14ac:dyDescent="0.45">
      <c r="A544" s="82"/>
      <c r="B544" s="82"/>
      <c r="C544" s="82"/>
      <c r="D544" s="82"/>
      <c r="E544" s="82"/>
      <c r="F544" s="82"/>
      <c r="G544" s="82"/>
      <c r="H544" s="82"/>
      <c r="I544" s="82"/>
      <c r="J544" s="82"/>
      <c r="K544" s="82"/>
      <c r="L544" s="82"/>
      <c r="M544" s="82"/>
      <c r="N544" s="82"/>
      <c r="O544" s="82"/>
      <c r="P544" s="82"/>
      <c r="Q544" s="82"/>
      <c r="R544" s="82"/>
      <c r="S544" s="82"/>
      <c r="T544" s="82"/>
      <c r="U544" s="82"/>
      <c r="V544" s="82"/>
      <c r="W544" s="82"/>
      <c r="X544" s="82"/>
      <c r="Y544" s="82"/>
      <c r="Z544" s="82"/>
    </row>
    <row r="545" spans="1:26" x14ac:dyDescent="0.45">
      <c r="A545" s="82"/>
      <c r="B545" s="82"/>
      <c r="C545" s="82"/>
      <c r="D545" s="82"/>
      <c r="E545" s="82"/>
      <c r="F545" s="82"/>
      <c r="G545" s="82"/>
      <c r="H545" s="82"/>
      <c r="I545" s="82"/>
      <c r="J545" s="82"/>
      <c r="K545" s="82"/>
      <c r="L545" s="82"/>
      <c r="M545" s="82"/>
      <c r="N545" s="82"/>
      <c r="O545" s="82"/>
      <c r="P545" s="82"/>
      <c r="Q545" s="82"/>
      <c r="R545" s="82"/>
      <c r="S545" s="82"/>
      <c r="T545" s="82"/>
      <c r="U545" s="82"/>
      <c r="V545" s="82"/>
      <c r="W545" s="82"/>
      <c r="X545" s="82"/>
      <c r="Y545" s="82"/>
      <c r="Z545" s="82"/>
    </row>
    <row r="546" spans="1:26" x14ac:dyDescent="0.45">
      <c r="A546" s="82"/>
      <c r="B546" s="82"/>
      <c r="C546" s="82"/>
      <c r="D546" s="82"/>
      <c r="E546" s="82"/>
      <c r="F546" s="82"/>
      <c r="G546" s="82"/>
      <c r="H546" s="82"/>
      <c r="I546" s="82"/>
      <c r="J546" s="82"/>
      <c r="K546" s="82"/>
      <c r="L546" s="82"/>
      <c r="M546" s="82"/>
      <c r="N546" s="82"/>
      <c r="O546" s="82"/>
      <c r="P546" s="82"/>
      <c r="Q546" s="82"/>
      <c r="R546" s="82"/>
      <c r="S546" s="82"/>
      <c r="T546" s="82"/>
      <c r="U546" s="82"/>
      <c r="V546" s="82"/>
      <c r="W546" s="82"/>
      <c r="X546" s="82"/>
      <c r="Y546" s="82"/>
      <c r="Z546" s="82"/>
    </row>
    <row r="547" spans="1:26" x14ac:dyDescent="0.45">
      <c r="A547" s="82"/>
      <c r="B547" s="82"/>
      <c r="C547" s="82"/>
      <c r="D547" s="82"/>
      <c r="E547" s="82"/>
      <c r="F547" s="82"/>
      <c r="G547" s="82"/>
      <c r="H547" s="82"/>
      <c r="I547" s="82"/>
      <c r="J547" s="82"/>
      <c r="K547" s="82"/>
      <c r="L547" s="82"/>
      <c r="M547" s="82"/>
      <c r="N547" s="82"/>
      <c r="O547" s="82"/>
      <c r="P547" s="82"/>
      <c r="Q547" s="82"/>
      <c r="R547" s="82"/>
      <c r="S547" s="82"/>
      <c r="T547" s="82"/>
      <c r="U547" s="82"/>
      <c r="V547" s="82"/>
      <c r="W547" s="82"/>
      <c r="X547" s="82"/>
      <c r="Y547" s="82"/>
      <c r="Z547" s="82"/>
    </row>
    <row r="548" spans="1:26" x14ac:dyDescent="0.45">
      <c r="A548" s="82"/>
      <c r="B548" s="82"/>
      <c r="C548" s="82"/>
      <c r="D548" s="82"/>
      <c r="E548" s="82"/>
      <c r="F548" s="82"/>
      <c r="G548" s="82"/>
      <c r="H548" s="82"/>
      <c r="I548" s="82"/>
      <c r="J548" s="82"/>
      <c r="K548" s="82"/>
      <c r="L548" s="82"/>
      <c r="M548" s="82"/>
      <c r="N548" s="82"/>
      <c r="O548" s="82"/>
      <c r="P548" s="82"/>
      <c r="Q548" s="82"/>
      <c r="R548" s="82"/>
      <c r="S548" s="82"/>
      <c r="T548" s="82"/>
      <c r="U548" s="82"/>
      <c r="V548" s="82"/>
      <c r="W548" s="82"/>
      <c r="X548" s="82"/>
      <c r="Y548" s="82"/>
      <c r="Z548" s="82"/>
    </row>
    <row r="549" spans="1:26" x14ac:dyDescent="0.45">
      <c r="A549" s="82"/>
      <c r="B549" s="82"/>
      <c r="C549" s="82"/>
      <c r="D549" s="82"/>
      <c r="E549" s="82"/>
      <c r="F549" s="82"/>
      <c r="G549" s="82"/>
      <c r="H549" s="82"/>
      <c r="I549" s="82"/>
      <c r="J549" s="82"/>
      <c r="K549" s="82"/>
      <c r="L549" s="82"/>
      <c r="M549" s="82"/>
      <c r="N549" s="82"/>
      <c r="O549" s="82"/>
      <c r="P549" s="82"/>
      <c r="Q549" s="82"/>
      <c r="R549" s="82"/>
      <c r="S549" s="82"/>
      <c r="T549" s="82"/>
      <c r="U549" s="82"/>
      <c r="V549" s="82"/>
      <c r="W549" s="82"/>
      <c r="X549" s="82"/>
      <c r="Y549" s="82"/>
      <c r="Z549" s="82"/>
    </row>
    <row r="550" spans="1:26" x14ac:dyDescent="0.45">
      <c r="A550" s="82"/>
      <c r="B550" s="82"/>
      <c r="C550" s="82"/>
      <c r="D550" s="82"/>
      <c r="E550" s="82"/>
      <c r="F550" s="82"/>
      <c r="G550" s="82"/>
      <c r="H550" s="82"/>
      <c r="I550" s="82"/>
      <c r="J550" s="82"/>
      <c r="K550" s="82"/>
      <c r="L550" s="82"/>
      <c r="M550" s="82"/>
      <c r="N550" s="82"/>
      <c r="O550" s="82"/>
      <c r="P550" s="82"/>
      <c r="Q550" s="82"/>
      <c r="R550" s="82"/>
      <c r="S550" s="82"/>
      <c r="T550" s="82"/>
      <c r="U550" s="82"/>
      <c r="V550" s="82"/>
      <c r="W550" s="82"/>
      <c r="X550" s="82"/>
      <c r="Y550" s="82"/>
      <c r="Z550" s="82"/>
    </row>
    <row r="551" spans="1:26" x14ac:dyDescent="0.45">
      <c r="A551" s="82"/>
      <c r="B551" s="82"/>
      <c r="C551" s="82"/>
      <c r="D551" s="82"/>
      <c r="E551" s="82"/>
      <c r="F551" s="82"/>
      <c r="G551" s="82"/>
      <c r="H551" s="82"/>
      <c r="I551" s="82"/>
      <c r="J551" s="82"/>
      <c r="K551" s="82"/>
      <c r="L551" s="82"/>
      <c r="M551" s="82"/>
      <c r="N551" s="82"/>
      <c r="O551" s="82"/>
      <c r="P551" s="82"/>
      <c r="Q551" s="82"/>
      <c r="R551" s="82"/>
      <c r="S551" s="82"/>
      <c r="T551" s="82"/>
      <c r="U551" s="82"/>
      <c r="V551" s="82"/>
      <c r="W551" s="82"/>
      <c r="X551" s="82"/>
      <c r="Y551" s="82"/>
      <c r="Z551" s="82"/>
    </row>
    <row r="552" spans="1:26" x14ac:dyDescent="0.45">
      <c r="A552" s="82"/>
      <c r="B552" s="82"/>
      <c r="C552" s="82"/>
      <c r="D552" s="82"/>
      <c r="E552" s="82"/>
      <c r="F552" s="82"/>
      <c r="G552" s="82"/>
      <c r="H552" s="82"/>
      <c r="I552" s="82"/>
      <c r="J552" s="82"/>
      <c r="K552" s="82"/>
      <c r="L552" s="82"/>
      <c r="M552" s="82"/>
      <c r="N552" s="82"/>
      <c r="O552" s="82"/>
      <c r="P552" s="82"/>
      <c r="Q552" s="82"/>
      <c r="R552" s="82"/>
      <c r="S552" s="82"/>
      <c r="T552" s="82"/>
      <c r="U552" s="82"/>
      <c r="V552" s="82"/>
      <c r="W552" s="82"/>
      <c r="X552" s="82"/>
      <c r="Y552" s="82"/>
      <c r="Z552" s="82"/>
    </row>
    <row r="553" spans="1:26" x14ac:dyDescent="0.45">
      <c r="A553" s="82"/>
      <c r="B553" s="82"/>
      <c r="C553" s="82"/>
      <c r="D553" s="82"/>
      <c r="E553" s="82"/>
      <c r="F553" s="82"/>
      <c r="G553" s="82"/>
      <c r="H553" s="82"/>
      <c r="I553" s="82"/>
      <c r="J553" s="82"/>
      <c r="K553" s="82"/>
      <c r="L553" s="82"/>
      <c r="M553" s="82"/>
      <c r="N553" s="82"/>
      <c r="O553" s="82"/>
      <c r="P553" s="82"/>
      <c r="Q553" s="82"/>
      <c r="R553" s="82"/>
      <c r="S553" s="82"/>
      <c r="T553" s="82"/>
      <c r="U553" s="82"/>
      <c r="V553" s="82"/>
      <c r="W553" s="82"/>
      <c r="X553" s="82"/>
      <c r="Y553" s="82"/>
      <c r="Z553" s="82"/>
    </row>
    <row r="554" spans="1:26" x14ac:dyDescent="0.45">
      <c r="A554" s="82"/>
      <c r="B554" s="82"/>
      <c r="C554" s="82"/>
      <c r="D554" s="82"/>
      <c r="E554" s="82"/>
      <c r="F554" s="82"/>
      <c r="G554" s="82"/>
      <c r="H554" s="82"/>
      <c r="I554" s="82"/>
      <c r="J554" s="82"/>
      <c r="K554" s="82"/>
      <c r="L554" s="82"/>
      <c r="M554" s="82"/>
      <c r="N554" s="82"/>
      <c r="O554" s="82"/>
      <c r="P554" s="82"/>
      <c r="Q554" s="82"/>
      <c r="R554" s="82"/>
      <c r="S554" s="82"/>
      <c r="T554" s="82"/>
      <c r="U554" s="82"/>
      <c r="V554" s="82"/>
      <c r="W554" s="82"/>
      <c r="X554" s="82"/>
      <c r="Y554" s="82"/>
      <c r="Z554" s="82"/>
    </row>
    <row r="555" spans="1:26" x14ac:dyDescent="0.45">
      <c r="A555" s="82"/>
      <c r="B555" s="82"/>
      <c r="C555" s="82"/>
      <c r="D555" s="82"/>
      <c r="E555" s="82"/>
      <c r="F555" s="82"/>
      <c r="G555" s="82"/>
      <c r="H555" s="82"/>
      <c r="I555" s="82"/>
      <c r="J555" s="82"/>
      <c r="K555" s="82"/>
      <c r="L555" s="82"/>
      <c r="M555" s="82"/>
      <c r="N555" s="82"/>
      <c r="O555" s="82"/>
      <c r="P555" s="82"/>
      <c r="Q555" s="82"/>
      <c r="R555" s="82"/>
      <c r="S555" s="82"/>
      <c r="T555" s="82"/>
      <c r="U555" s="82"/>
      <c r="V555" s="82"/>
      <c r="W555" s="82"/>
      <c r="X555" s="82"/>
      <c r="Y555" s="82"/>
      <c r="Z555" s="82"/>
    </row>
    <row r="556" spans="1:26" x14ac:dyDescent="0.45">
      <c r="A556" s="82"/>
      <c r="B556" s="82"/>
      <c r="C556" s="82"/>
      <c r="D556" s="82"/>
      <c r="E556" s="82"/>
      <c r="F556" s="82"/>
      <c r="G556" s="82"/>
      <c r="H556" s="82"/>
      <c r="I556" s="82"/>
      <c r="J556" s="82"/>
      <c r="K556" s="82"/>
      <c r="L556" s="82"/>
      <c r="M556" s="82"/>
      <c r="N556" s="82"/>
      <c r="O556" s="82"/>
      <c r="P556" s="82"/>
      <c r="Q556" s="82"/>
      <c r="R556" s="82"/>
      <c r="S556" s="82"/>
      <c r="T556" s="82"/>
      <c r="U556" s="82"/>
      <c r="V556" s="82"/>
      <c r="W556" s="82"/>
      <c r="X556" s="82"/>
      <c r="Y556" s="82"/>
      <c r="Z556" s="82"/>
    </row>
    <row r="557" spans="1:26" x14ac:dyDescent="0.45">
      <c r="A557" s="82"/>
      <c r="B557" s="82"/>
      <c r="C557" s="82"/>
      <c r="D557" s="82"/>
      <c r="E557" s="82"/>
      <c r="F557" s="82"/>
      <c r="G557" s="82"/>
      <c r="H557" s="82"/>
      <c r="I557" s="82"/>
      <c r="J557" s="82"/>
      <c r="K557" s="82"/>
      <c r="L557" s="82"/>
      <c r="M557" s="82"/>
      <c r="N557" s="82"/>
      <c r="O557" s="82"/>
      <c r="P557" s="82"/>
      <c r="Q557" s="82"/>
      <c r="R557" s="82"/>
      <c r="S557" s="82"/>
      <c r="T557" s="82"/>
      <c r="U557" s="82"/>
      <c r="V557" s="82"/>
      <c r="W557" s="82"/>
      <c r="X557" s="82"/>
      <c r="Y557" s="82"/>
      <c r="Z557" s="82"/>
    </row>
    <row r="558" spans="1:26" x14ac:dyDescent="0.45">
      <c r="A558" s="82"/>
      <c r="B558" s="82"/>
      <c r="C558" s="82"/>
      <c r="D558" s="82"/>
      <c r="E558" s="82"/>
      <c r="F558" s="82"/>
      <c r="G558" s="82"/>
      <c r="H558" s="82"/>
      <c r="I558" s="82"/>
      <c r="J558" s="82"/>
      <c r="K558" s="82"/>
      <c r="L558" s="82"/>
      <c r="M558" s="82"/>
      <c r="N558" s="82"/>
      <c r="O558" s="82"/>
      <c r="P558" s="82"/>
      <c r="Q558" s="82"/>
      <c r="R558" s="82"/>
      <c r="S558" s="82"/>
      <c r="T558" s="82"/>
      <c r="U558" s="82"/>
      <c r="V558" s="82"/>
      <c r="W558" s="82"/>
      <c r="X558" s="82"/>
      <c r="Y558" s="82"/>
      <c r="Z558" s="82"/>
    </row>
    <row r="559" spans="1:26" x14ac:dyDescent="0.45">
      <c r="A559" s="82"/>
      <c r="B559" s="82"/>
      <c r="C559" s="82"/>
      <c r="D559" s="82"/>
      <c r="E559" s="82"/>
      <c r="F559" s="82"/>
      <c r="G559" s="82"/>
      <c r="H559" s="82"/>
      <c r="I559" s="82"/>
      <c r="J559" s="82"/>
      <c r="K559" s="82"/>
      <c r="L559" s="82"/>
      <c r="M559" s="82"/>
      <c r="N559" s="82"/>
      <c r="O559" s="82"/>
      <c r="P559" s="82"/>
      <c r="Q559" s="82"/>
      <c r="R559" s="82"/>
      <c r="S559" s="82"/>
      <c r="T559" s="82"/>
      <c r="U559" s="82"/>
      <c r="V559" s="82"/>
      <c r="W559" s="82"/>
      <c r="X559" s="82"/>
      <c r="Y559" s="82"/>
      <c r="Z559" s="82"/>
    </row>
    <row r="560" spans="1:26" x14ac:dyDescent="0.45">
      <c r="A560" s="82"/>
      <c r="B560" s="82"/>
      <c r="C560" s="82"/>
      <c r="D560" s="82"/>
      <c r="E560" s="82"/>
      <c r="F560" s="82"/>
      <c r="G560" s="82"/>
      <c r="H560" s="82"/>
      <c r="I560" s="82"/>
      <c r="J560" s="82"/>
      <c r="K560" s="82"/>
      <c r="L560" s="82"/>
      <c r="M560" s="82"/>
      <c r="N560" s="82"/>
      <c r="O560" s="82"/>
      <c r="P560" s="82"/>
      <c r="Q560" s="82"/>
      <c r="R560" s="82"/>
      <c r="S560" s="82"/>
      <c r="T560" s="82"/>
      <c r="U560" s="82"/>
      <c r="V560" s="82"/>
      <c r="W560" s="82"/>
      <c r="X560" s="82"/>
      <c r="Y560" s="82"/>
      <c r="Z560" s="82"/>
    </row>
    <row r="561" spans="1:26" x14ac:dyDescent="0.45">
      <c r="A561" s="82"/>
      <c r="B561" s="82"/>
      <c r="C561" s="82"/>
      <c r="D561" s="82"/>
      <c r="E561" s="82"/>
      <c r="F561" s="82"/>
      <c r="G561" s="82"/>
      <c r="H561" s="82"/>
      <c r="I561" s="82"/>
      <c r="J561" s="82"/>
      <c r="K561" s="82"/>
      <c r="L561" s="82"/>
      <c r="M561" s="82"/>
      <c r="N561" s="82"/>
      <c r="O561" s="82"/>
      <c r="P561" s="82"/>
      <c r="Q561" s="82"/>
      <c r="R561" s="82"/>
      <c r="S561" s="82"/>
      <c r="T561" s="82"/>
      <c r="U561" s="82"/>
      <c r="V561" s="82"/>
      <c r="W561" s="82"/>
      <c r="X561" s="82"/>
      <c r="Y561" s="82"/>
      <c r="Z561" s="82"/>
    </row>
    <row r="562" spans="1:26" x14ac:dyDescent="0.45">
      <c r="A562" s="82"/>
      <c r="B562" s="82"/>
      <c r="C562" s="82"/>
      <c r="D562" s="82"/>
      <c r="E562" s="82"/>
      <c r="F562" s="82"/>
      <c r="G562" s="82"/>
      <c r="H562" s="82"/>
      <c r="I562" s="82"/>
      <c r="J562" s="82"/>
      <c r="K562" s="82"/>
      <c r="L562" s="82"/>
      <c r="M562" s="82"/>
      <c r="N562" s="82"/>
      <c r="O562" s="82"/>
      <c r="P562" s="82"/>
      <c r="Q562" s="82"/>
      <c r="R562" s="82"/>
      <c r="S562" s="82"/>
      <c r="T562" s="82"/>
      <c r="U562" s="82"/>
      <c r="V562" s="82"/>
      <c r="W562" s="82"/>
      <c r="X562" s="82"/>
      <c r="Y562" s="82"/>
      <c r="Z562" s="82"/>
    </row>
    <row r="563" spans="1:26" x14ac:dyDescent="0.45">
      <c r="A563" s="82"/>
      <c r="B563" s="82"/>
      <c r="C563" s="82"/>
      <c r="D563" s="82"/>
      <c r="E563" s="82"/>
      <c r="F563" s="82"/>
      <c r="G563" s="82"/>
      <c r="H563" s="82"/>
      <c r="I563" s="82"/>
      <c r="J563" s="82"/>
      <c r="K563" s="82"/>
      <c r="L563" s="82"/>
      <c r="M563" s="82"/>
      <c r="N563" s="82"/>
      <c r="O563" s="82"/>
      <c r="P563" s="82"/>
      <c r="Q563" s="82"/>
      <c r="R563" s="82"/>
      <c r="S563" s="82"/>
      <c r="T563" s="82"/>
      <c r="U563" s="82"/>
      <c r="V563" s="82"/>
      <c r="W563" s="82"/>
      <c r="X563" s="82"/>
      <c r="Y563" s="82"/>
      <c r="Z563" s="82"/>
    </row>
    <row r="564" spans="1:26" x14ac:dyDescent="0.45">
      <c r="A564" s="82"/>
      <c r="B564" s="82"/>
      <c r="C564" s="82"/>
      <c r="D564" s="82"/>
      <c r="E564" s="82"/>
      <c r="F564" s="82"/>
      <c r="G564" s="82"/>
      <c r="H564" s="82"/>
      <c r="I564" s="82"/>
      <c r="J564" s="82"/>
      <c r="K564" s="82"/>
      <c r="L564" s="82"/>
      <c r="M564" s="82"/>
      <c r="N564" s="82"/>
      <c r="O564" s="82"/>
      <c r="P564" s="82"/>
      <c r="Q564" s="82"/>
      <c r="R564" s="82"/>
      <c r="S564" s="82"/>
      <c r="T564" s="82"/>
      <c r="U564" s="82"/>
      <c r="V564" s="82"/>
      <c r="W564" s="82"/>
      <c r="X564" s="82"/>
      <c r="Y564" s="82"/>
      <c r="Z564" s="82"/>
    </row>
    <row r="565" spans="1:26" x14ac:dyDescent="0.45">
      <c r="A565" s="82"/>
      <c r="B565" s="82"/>
      <c r="C565" s="82"/>
      <c r="D565" s="82"/>
      <c r="E565" s="82"/>
      <c r="F565" s="82"/>
      <c r="G565" s="82"/>
      <c r="H565" s="82"/>
      <c r="I565" s="82"/>
      <c r="J565" s="82"/>
      <c r="K565" s="82"/>
      <c r="L565" s="82"/>
      <c r="M565" s="82"/>
      <c r="N565" s="82"/>
      <c r="O565" s="82"/>
      <c r="P565" s="82"/>
      <c r="Q565" s="82"/>
      <c r="R565" s="82"/>
      <c r="S565" s="82"/>
      <c r="T565" s="82"/>
      <c r="U565" s="82"/>
      <c r="V565" s="82"/>
      <c r="W565" s="82"/>
      <c r="X565" s="82"/>
      <c r="Y565" s="82"/>
      <c r="Z565" s="82"/>
    </row>
    <row r="566" spans="1:26" x14ac:dyDescent="0.45">
      <c r="A566" s="82"/>
      <c r="B566" s="82"/>
      <c r="C566" s="82"/>
      <c r="D566" s="82"/>
      <c r="E566" s="82"/>
      <c r="F566" s="82"/>
      <c r="G566" s="82"/>
      <c r="H566" s="82"/>
      <c r="I566" s="82"/>
      <c r="J566" s="82"/>
      <c r="K566" s="82"/>
      <c r="L566" s="82"/>
      <c r="M566" s="82"/>
      <c r="N566" s="82"/>
      <c r="O566" s="82"/>
      <c r="P566" s="82"/>
      <c r="Q566" s="82"/>
      <c r="R566" s="82"/>
      <c r="S566" s="82"/>
      <c r="T566" s="82"/>
      <c r="U566" s="82"/>
      <c r="V566" s="82"/>
      <c r="W566" s="82"/>
      <c r="X566" s="82"/>
      <c r="Y566" s="82"/>
      <c r="Z566" s="82"/>
    </row>
    <row r="567" spans="1:26" x14ac:dyDescent="0.45">
      <c r="A567" s="82"/>
      <c r="B567" s="82"/>
      <c r="C567" s="82"/>
      <c r="D567" s="82"/>
      <c r="E567" s="82"/>
      <c r="F567" s="82"/>
      <c r="G567" s="82"/>
      <c r="H567" s="82"/>
      <c r="I567" s="82"/>
      <c r="J567" s="82"/>
      <c r="K567" s="82"/>
      <c r="L567" s="82"/>
      <c r="M567" s="82"/>
      <c r="N567" s="82"/>
      <c r="O567" s="82"/>
      <c r="P567" s="82"/>
      <c r="Q567" s="82"/>
      <c r="R567" s="82"/>
      <c r="S567" s="82"/>
      <c r="T567" s="82"/>
      <c r="U567" s="82"/>
      <c r="V567" s="82"/>
      <c r="W567" s="82"/>
      <c r="X567" s="82"/>
      <c r="Y567" s="82"/>
      <c r="Z567" s="82"/>
    </row>
    <row r="568" spans="1:26" x14ac:dyDescent="0.45">
      <c r="A568" s="82"/>
      <c r="B568" s="82"/>
      <c r="C568" s="82"/>
      <c r="D568" s="82"/>
      <c r="E568" s="82"/>
      <c r="F568" s="82"/>
      <c r="G568" s="82"/>
      <c r="H568" s="82"/>
      <c r="I568" s="82"/>
      <c r="J568" s="82"/>
      <c r="K568" s="82"/>
      <c r="L568" s="82"/>
      <c r="M568" s="82"/>
      <c r="N568" s="82"/>
      <c r="O568" s="82"/>
      <c r="P568" s="82"/>
      <c r="Q568" s="82"/>
      <c r="R568" s="82"/>
      <c r="S568" s="82"/>
      <c r="T568" s="82"/>
      <c r="U568" s="82"/>
      <c r="V568" s="82"/>
      <c r="W568" s="82"/>
      <c r="X568" s="82"/>
      <c r="Y568" s="82"/>
      <c r="Z568" s="82"/>
    </row>
    <row r="569" spans="1:26" x14ac:dyDescent="0.45">
      <c r="A569" s="82"/>
      <c r="B569" s="82"/>
      <c r="C569" s="82"/>
      <c r="D569" s="82"/>
      <c r="E569" s="82"/>
      <c r="F569" s="82"/>
      <c r="G569" s="82"/>
      <c r="H569" s="82"/>
      <c r="I569" s="82"/>
      <c r="J569" s="82"/>
      <c r="K569" s="82"/>
      <c r="L569" s="82"/>
      <c r="M569" s="82"/>
      <c r="N569" s="82"/>
      <c r="O569" s="82"/>
      <c r="P569" s="82"/>
      <c r="Q569" s="82"/>
      <c r="R569" s="82"/>
      <c r="S569" s="82"/>
      <c r="T569" s="82"/>
      <c r="U569" s="82"/>
      <c r="V569" s="82"/>
      <c r="W569" s="82"/>
      <c r="X569" s="82"/>
      <c r="Y569" s="82"/>
      <c r="Z569" s="82"/>
    </row>
    <row r="570" spans="1:26" x14ac:dyDescent="0.45">
      <c r="A570" s="82"/>
      <c r="B570" s="82"/>
      <c r="C570" s="82"/>
      <c r="D570" s="82"/>
      <c r="E570" s="82"/>
      <c r="F570" s="82"/>
      <c r="G570" s="82"/>
      <c r="H570" s="82"/>
      <c r="I570" s="82"/>
      <c r="J570" s="82"/>
      <c r="K570" s="82"/>
      <c r="L570" s="82"/>
      <c r="M570" s="82"/>
      <c r="N570" s="82"/>
      <c r="O570" s="82"/>
      <c r="P570" s="82"/>
      <c r="Q570" s="82"/>
      <c r="R570" s="82"/>
      <c r="S570" s="82"/>
      <c r="T570" s="82"/>
      <c r="U570" s="82"/>
      <c r="V570" s="82"/>
      <c r="W570" s="82"/>
      <c r="X570" s="82"/>
      <c r="Y570" s="82"/>
      <c r="Z570" s="82"/>
    </row>
    <row r="571" spans="1:26" x14ac:dyDescent="0.45">
      <c r="A571" s="82"/>
      <c r="B571" s="82"/>
      <c r="C571" s="82"/>
      <c r="D571" s="82"/>
      <c r="E571" s="82"/>
      <c r="F571" s="82"/>
      <c r="G571" s="82"/>
      <c r="H571" s="82"/>
      <c r="I571" s="82"/>
      <c r="J571" s="82"/>
      <c r="K571" s="82"/>
      <c r="L571" s="82"/>
      <c r="M571" s="82"/>
      <c r="N571" s="82"/>
      <c r="O571" s="82"/>
      <c r="P571" s="82"/>
      <c r="Q571" s="82"/>
      <c r="R571" s="82"/>
      <c r="S571" s="82"/>
      <c r="T571" s="82"/>
      <c r="U571" s="82"/>
      <c r="V571" s="82"/>
      <c r="W571" s="82"/>
      <c r="X571" s="82"/>
      <c r="Y571" s="82"/>
      <c r="Z571" s="82"/>
    </row>
    <row r="572" spans="1:26" x14ac:dyDescent="0.45">
      <c r="A572" s="82"/>
      <c r="B572" s="82"/>
      <c r="C572" s="82"/>
      <c r="D572" s="82"/>
      <c r="E572" s="82"/>
      <c r="F572" s="82"/>
      <c r="G572" s="82"/>
      <c r="H572" s="82"/>
      <c r="I572" s="82"/>
      <c r="J572" s="82"/>
      <c r="K572" s="82"/>
      <c r="L572" s="82"/>
      <c r="M572" s="82"/>
      <c r="N572" s="82"/>
      <c r="O572" s="82"/>
      <c r="P572" s="82"/>
      <c r="Q572" s="82"/>
      <c r="R572" s="82"/>
      <c r="S572" s="82"/>
      <c r="T572" s="82"/>
      <c r="U572" s="82"/>
      <c r="V572" s="82"/>
      <c r="W572" s="82"/>
      <c r="X572" s="82"/>
      <c r="Y572" s="82"/>
      <c r="Z572" s="82"/>
    </row>
    <row r="573" spans="1:26" x14ac:dyDescent="0.45">
      <c r="A573" s="82"/>
      <c r="B573" s="82"/>
      <c r="C573" s="82"/>
      <c r="D573" s="82"/>
      <c r="E573" s="82"/>
      <c r="F573" s="82"/>
      <c r="G573" s="82"/>
      <c r="H573" s="82"/>
      <c r="I573" s="82"/>
      <c r="J573" s="82"/>
      <c r="K573" s="82"/>
      <c r="L573" s="82"/>
      <c r="M573" s="82"/>
      <c r="N573" s="82"/>
      <c r="O573" s="82"/>
      <c r="P573" s="82"/>
      <c r="Q573" s="82"/>
      <c r="R573" s="82"/>
      <c r="S573" s="82"/>
      <c r="T573" s="82"/>
      <c r="U573" s="82"/>
      <c r="V573" s="82"/>
      <c r="W573" s="82"/>
      <c r="X573" s="82"/>
      <c r="Y573" s="82"/>
      <c r="Z573" s="82"/>
    </row>
    <row r="574" spans="1:26" x14ac:dyDescent="0.45">
      <c r="A574" s="82"/>
      <c r="B574" s="82"/>
      <c r="C574" s="82"/>
      <c r="D574" s="82"/>
      <c r="E574" s="82"/>
      <c r="F574" s="82"/>
      <c r="G574" s="82"/>
      <c r="H574" s="82"/>
      <c r="I574" s="82"/>
      <c r="J574" s="82"/>
      <c r="K574" s="82"/>
      <c r="L574" s="82"/>
      <c r="M574" s="82"/>
      <c r="N574" s="82"/>
      <c r="O574" s="82"/>
      <c r="P574" s="82"/>
      <c r="Q574" s="82"/>
      <c r="R574" s="82"/>
      <c r="S574" s="82"/>
      <c r="T574" s="82"/>
      <c r="U574" s="82"/>
      <c r="V574" s="82"/>
      <c r="W574" s="82"/>
      <c r="X574" s="82"/>
      <c r="Y574" s="82"/>
      <c r="Z574" s="82"/>
    </row>
    <row r="575" spans="1:26" x14ac:dyDescent="0.45">
      <c r="A575" s="82"/>
      <c r="B575" s="82"/>
      <c r="C575" s="82"/>
      <c r="D575" s="82"/>
      <c r="E575" s="82"/>
      <c r="F575" s="82"/>
      <c r="G575" s="82"/>
      <c r="H575" s="82"/>
      <c r="I575" s="82"/>
      <c r="J575" s="82"/>
      <c r="K575" s="82"/>
      <c r="L575" s="82"/>
      <c r="M575" s="82"/>
      <c r="N575" s="82"/>
      <c r="O575" s="82"/>
      <c r="P575" s="82"/>
      <c r="Q575" s="82"/>
      <c r="R575" s="82"/>
      <c r="S575" s="82"/>
      <c r="T575" s="82"/>
      <c r="U575" s="82"/>
      <c r="V575" s="82"/>
      <c r="W575" s="82"/>
      <c r="X575" s="82"/>
      <c r="Y575" s="82"/>
      <c r="Z575" s="82"/>
    </row>
    <row r="576" spans="1:26" x14ac:dyDescent="0.45">
      <c r="A576" s="82"/>
      <c r="B576" s="82"/>
      <c r="C576" s="82"/>
      <c r="D576" s="82"/>
      <c r="E576" s="82"/>
      <c r="F576" s="82"/>
      <c r="G576" s="82"/>
      <c r="H576" s="82"/>
      <c r="I576" s="82"/>
      <c r="J576" s="82"/>
      <c r="K576" s="82"/>
      <c r="L576" s="82"/>
      <c r="M576" s="82"/>
      <c r="N576" s="82"/>
      <c r="O576" s="82"/>
      <c r="P576" s="82"/>
      <c r="Q576" s="82"/>
      <c r="R576" s="82"/>
      <c r="S576" s="82"/>
      <c r="T576" s="82"/>
      <c r="U576" s="82"/>
      <c r="V576" s="82"/>
      <c r="W576" s="82"/>
      <c r="X576" s="82"/>
      <c r="Y576" s="82"/>
      <c r="Z576" s="82"/>
    </row>
    <row r="577" spans="1:26" x14ac:dyDescent="0.45">
      <c r="A577" s="82"/>
      <c r="B577" s="82"/>
      <c r="C577" s="82"/>
      <c r="D577" s="82"/>
      <c r="E577" s="82"/>
      <c r="F577" s="82"/>
      <c r="G577" s="82"/>
      <c r="H577" s="82"/>
      <c r="I577" s="82"/>
      <c r="J577" s="82"/>
      <c r="K577" s="82"/>
      <c r="L577" s="82"/>
      <c r="M577" s="82"/>
      <c r="N577" s="82"/>
      <c r="O577" s="82"/>
      <c r="P577" s="82"/>
      <c r="Q577" s="82"/>
      <c r="R577" s="82"/>
      <c r="S577" s="82"/>
      <c r="T577" s="82"/>
      <c r="U577" s="82"/>
      <c r="V577" s="82"/>
      <c r="W577" s="82"/>
      <c r="X577" s="82"/>
      <c r="Y577" s="82"/>
      <c r="Z577" s="82"/>
    </row>
    <row r="578" spans="1:26" x14ac:dyDescent="0.45">
      <c r="A578" s="82"/>
      <c r="B578" s="82"/>
      <c r="C578" s="82"/>
      <c r="D578" s="82"/>
      <c r="E578" s="82"/>
      <c r="F578" s="82"/>
      <c r="G578" s="82"/>
      <c r="H578" s="82"/>
      <c r="I578" s="82"/>
      <c r="J578" s="82"/>
      <c r="K578" s="82"/>
      <c r="L578" s="82"/>
      <c r="M578" s="82"/>
      <c r="N578" s="82"/>
      <c r="O578" s="82"/>
      <c r="P578" s="82"/>
      <c r="Q578" s="82"/>
      <c r="R578" s="82"/>
      <c r="S578" s="82"/>
      <c r="T578" s="82"/>
      <c r="U578" s="82"/>
      <c r="V578" s="82"/>
      <c r="W578" s="82"/>
      <c r="X578" s="82"/>
      <c r="Y578" s="82"/>
      <c r="Z578" s="82"/>
    </row>
    <row r="579" spans="1:26" x14ac:dyDescent="0.45">
      <c r="A579" s="82"/>
      <c r="B579" s="82"/>
      <c r="C579" s="82"/>
      <c r="D579" s="82"/>
      <c r="E579" s="82"/>
      <c r="F579" s="82"/>
      <c r="G579" s="82"/>
      <c r="H579" s="82"/>
      <c r="I579" s="82"/>
      <c r="J579" s="82"/>
      <c r="K579" s="82"/>
      <c r="L579" s="82"/>
      <c r="M579" s="82"/>
      <c r="N579" s="82"/>
      <c r="O579" s="82"/>
      <c r="P579" s="82"/>
      <c r="Q579" s="82"/>
      <c r="R579" s="82"/>
      <c r="S579" s="82"/>
      <c r="T579" s="82"/>
      <c r="U579" s="82"/>
      <c r="V579" s="82"/>
      <c r="W579" s="82"/>
      <c r="X579" s="82"/>
      <c r="Y579" s="82"/>
      <c r="Z579" s="82"/>
    </row>
    <row r="580" spans="1:26" x14ac:dyDescent="0.45">
      <c r="A580" s="82"/>
      <c r="B580" s="82"/>
      <c r="C580" s="82"/>
      <c r="D580" s="82"/>
      <c r="E580" s="82"/>
      <c r="F580" s="82"/>
      <c r="G580" s="82"/>
      <c r="H580" s="82"/>
      <c r="I580" s="82"/>
      <c r="J580" s="82"/>
      <c r="K580" s="82"/>
      <c r="L580" s="82"/>
      <c r="M580" s="82"/>
      <c r="N580" s="82"/>
      <c r="O580" s="82"/>
      <c r="P580" s="82"/>
      <c r="Q580" s="82"/>
      <c r="R580" s="82"/>
      <c r="S580" s="82"/>
      <c r="T580" s="82"/>
      <c r="U580" s="82"/>
      <c r="V580" s="82"/>
      <c r="W580" s="82"/>
      <c r="X580" s="82"/>
      <c r="Y580" s="82"/>
      <c r="Z580" s="82"/>
    </row>
    <row r="581" spans="1:26" x14ac:dyDescent="0.45">
      <c r="A581" s="82"/>
      <c r="B581" s="82"/>
      <c r="C581" s="82"/>
      <c r="D581" s="82"/>
      <c r="E581" s="82"/>
      <c r="F581" s="82"/>
      <c r="G581" s="82"/>
      <c r="H581" s="82"/>
      <c r="I581" s="82"/>
      <c r="J581" s="82"/>
      <c r="K581" s="82"/>
      <c r="L581" s="82"/>
      <c r="M581" s="82"/>
      <c r="N581" s="82"/>
      <c r="O581" s="82"/>
      <c r="P581" s="82"/>
      <c r="Q581" s="82"/>
      <c r="R581" s="82"/>
      <c r="S581" s="82"/>
      <c r="T581" s="82"/>
      <c r="U581" s="82"/>
      <c r="V581" s="82"/>
      <c r="W581" s="82"/>
      <c r="X581" s="82"/>
      <c r="Y581" s="82"/>
      <c r="Z581" s="82"/>
    </row>
    <row r="582" spans="1:26" x14ac:dyDescent="0.45">
      <c r="A582" s="82"/>
      <c r="B582" s="82"/>
      <c r="C582" s="82"/>
      <c r="D582" s="82"/>
      <c r="E582" s="82"/>
      <c r="F582" s="82"/>
      <c r="G582" s="82"/>
      <c r="H582" s="82"/>
      <c r="I582" s="82"/>
      <c r="J582" s="82"/>
      <c r="K582" s="82"/>
      <c r="L582" s="82"/>
      <c r="M582" s="82"/>
      <c r="N582" s="82"/>
      <c r="O582" s="82"/>
      <c r="P582" s="82"/>
      <c r="Q582" s="82"/>
      <c r="R582" s="82"/>
      <c r="S582" s="82"/>
      <c r="T582" s="82"/>
      <c r="U582" s="82"/>
      <c r="V582" s="82"/>
      <c r="W582" s="82"/>
      <c r="X582" s="82"/>
      <c r="Y582" s="82"/>
      <c r="Z582" s="82"/>
    </row>
    <row r="583" spans="1:26" x14ac:dyDescent="0.45">
      <c r="A583" s="82"/>
      <c r="B583" s="82"/>
      <c r="C583" s="82"/>
      <c r="D583" s="82"/>
      <c r="E583" s="82"/>
      <c r="F583" s="82"/>
      <c r="G583" s="82"/>
      <c r="H583" s="82"/>
      <c r="I583" s="82"/>
      <c r="J583" s="82"/>
      <c r="K583" s="82"/>
      <c r="L583" s="82"/>
      <c r="M583" s="82"/>
      <c r="N583" s="82"/>
      <c r="O583" s="82"/>
      <c r="P583" s="82"/>
      <c r="Q583" s="82"/>
      <c r="R583" s="82"/>
      <c r="S583" s="82"/>
      <c r="T583" s="82"/>
      <c r="U583" s="82"/>
      <c r="V583" s="82"/>
      <c r="W583" s="82"/>
      <c r="X583" s="82"/>
      <c r="Y583" s="82"/>
      <c r="Z583" s="82"/>
    </row>
    <row r="584" spans="1:26" x14ac:dyDescent="0.45">
      <c r="A584" s="82"/>
      <c r="B584" s="82"/>
      <c r="C584" s="82"/>
      <c r="D584" s="82"/>
      <c r="E584" s="82"/>
      <c r="F584" s="82"/>
      <c r="G584" s="82"/>
      <c r="H584" s="82"/>
      <c r="I584" s="82"/>
      <c r="J584" s="82"/>
      <c r="K584" s="82"/>
      <c r="L584" s="82"/>
      <c r="M584" s="82"/>
      <c r="N584" s="82"/>
      <c r="O584" s="82"/>
      <c r="P584" s="82"/>
      <c r="Q584" s="82"/>
      <c r="R584" s="82"/>
      <c r="S584" s="82"/>
      <c r="T584" s="82"/>
      <c r="U584" s="82"/>
      <c r="V584" s="82"/>
      <c r="W584" s="82"/>
      <c r="X584" s="82"/>
      <c r="Y584" s="82"/>
      <c r="Z584" s="82"/>
    </row>
    <row r="585" spans="1:26" x14ac:dyDescent="0.45">
      <c r="A585" s="82"/>
      <c r="B585" s="82"/>
      <c r="C585" s="82"/>
      <c r="D585" s="82"/>
      <c r="E585" s="82"/>
      <c r="F585" s="82"/>
      <c r="G585" s="82"/>
      <c r="H585" s="82"/>
      <c r="I585" s="82"/>
      <c r="J585" s="82"/>
      <c r="K585" s="82"/>
      <c r="L585" s="82"/>
      <c r="M585" s="82"/>
      <c r="N585" s="82"/>
      <c r="O585" s="82"/>
      <c r="P585" s="82"/>
      <c r="Q585" s="82"/>
      <c r="R585" s="82"/>
      <c r="S585" s="82"/>
      <c r="T585" s="82"/>
      <c r="U585" s="82"/>
      <c r="V585" s="82"/>
      <c r="W585" s="82"/>
      <c r="X585" s="82"/>
      <c r="Y585" s="82"/>
      <c r="Z585" s="82"/>
    </row>
    <row r="586" spans="1:26" x14ac:dyDescent="0.45">
      <c r="A586" s="82"/>
      <c r="B586" s="82"/>
      <c r="C586" s="82"/>
      <c r="D586" s="82"/>
      <c r="E586" s="82"/>
      <c r="F586" s="82"/>
      <c r="G586" s="82"/>
      <c r="H586" s="82"/>
      <c r="I586" s="82"/>
      <c r="J586" s="82"/>
      <c r="K586" s="82"/>
      <c r="L586" s="82"/>
      <c r="M586" s="82"/>
      <c r="N586" s="82"/>
      <c r="O586" s="82"/>
      <c r="P586" s="82"/>
      <c r="Q586" s="82"/>
      <c r="R586" s="82"/>
      <c r="S586" s="82"/>
      <c r="T586" s="82"/>
      <c r="U586" s="82"/>
      <c r="V586" s="82"/>
      <c r="W586" s="82"/>
      <c r="X586" s="82"/>
      <c r="Y586" s="82"/>
      <c r="Z586" s="82"/>
    </row>
    <row r="587" spans="1:26" x14ac:dyDescent="0.45">
      <c r="A587" s="82"/>
      <c r="B587" s="82"/>
      <c r="C587" s="82"/>
      <c r="D587" s="82"/>
      <c r="E587" s="82"/>
      <c r="F587" s="82"/>
      <c r="G587" s="82"/>
      <c r="H587" s="82"/>
      <c r="I587" s="82"/>
      <c r="J587" s="82"/>
      <c r="K587" s="82"/>
      <c r="L587" s="82"/>
      <c r="M587" s="82"/>
      <c r="N587" s="82"/>
      <c r="O587" s="82"/>
      <c r="P587" s="82"/>
      <c r="Q587" s="82"/>
      <c r="R587" s="82"/>
      <c r="S587" s="82"/>
      <c r="T587" s="82"/>
      <c r="U587" s="82"/>
      <c r="V587" s="82"/>
      <c r="W587" s="82"/>
      <c r="X587" s="82"/>
      <c r="Y587" s="82"/>
      <c r="Z587" s="82"/>
    </row>
    <row r="588" spans="1:26" x14ac:dyDescent="0.45">
      <c r="A588" s="82"/>
      <c r="B588" s="82"/>
      <c r="C588" s="82"/>
      <c r="D588" s="82"/>
      <c r="E588" s="82"/>
      <c r="F588" s="82"/>
      <c r="G588" s="82"/>
      <c r="H588" s="82"/>
      <c r="I588" s="82"/>
      <c r="J588" s="82"/>
      <c r="K588" s="82"/>
      <c r="L588" s="82"/>
      <c r="M588" s="82"/>
      <c r="N588" s="82"/>
      <c r="O588" s="82"/>
      <c r="P588" s="82"/>
      <c r="Q588" s="82"/>
      <c r="R588" s="82"/>
      <c r="S588" s="82"/>
      <c r="T588" s="82"/>
      <c r="U588" s="82"/>
      <c r="V588" s="82"/>
      <c r="W588" s="82"/>
      <c r="X588" s="82"/>
      <c r="Y588" s="82"/>
      <c r="Z588" s="82"/>
    </row>
    <row r="589" spans="1:26" x14ac:dyDescent="0.45">
      <c r="A589" s="82"/>
      <c r="B589" s="82"/>
      <c r="C589" s="82"/>
      <c r="D589" s="82"/>
      <c r="E589" s="82"/>
      <c r="F589" s="82"/>
      <c r="G589" s="82"/>
      <c r="H589" s="82"/>
      <c r="I589" s="82"/>
      <c r="J589" s="82"/>
      <c r="K589" s="82"/>
      <c r="L589" s="82"/>
      <c r="M589" s="82"/>
      <c r="N589" s="82"/>
      <c r="O589" s="82"/>
      <c r="P589" s="82"/>
      <c r="Q589" s="82"/>
      <c r="R589" s="82"/>
      <c r="S589" s="82"/>
      <c r="T589" s="82"/>
      <c r="U589" s="82"/>
      <c r="V589" s="82"/>
      <c r="W589" s="82"/>
      <c r="X589" s="82"/>
      <c r="Y589" s="82"/>
      <c r="Z589" s="82"/>
    </row>
    <row r="590" spans="1:26" x14ac:dyDescent="0.45">
      <c r="A590" s="82"/>
      <c r="B590" s="82"/>
      <c r="C590" s="82"/>
      <c r="D590" s="82"/>
      <c r="E590" s="82"/>
      <c r="F590" s="82"/>
      <c r="G590" s="82"/>
      <c r="H590" s="82"/>
      <c r="I590" s="82"/>
      <c r="J590" s="82"/>
      <c r="K590" s="82"/>
      <c r="L590" s="82"/>
      <c r="M590" s="82"/>
      <c r="N590" s="82"/>
      <c r="O590" s="82"/>
      <c r="P590" s="82"/>
      <c r="Q590" s="82"/>
      <c r="R590" s="82"/>
      <c r="S590" s="82"/>
      <c r="T590" s="82"/>
      <c r="U590" s="82"/>
      <c r="V590" s="82"/>
      <c r="W590" s="82"/>
      <c r="X590" s="82"/>
      <c r="Y590" s="82"/>
      <c r="Z590" s="82"/>
    </row>
    <row r="591" spans="1:26" x14ac:dyDescent="0.45">
      <c r="A591" s="82"/>
      <c r="B591" s="82"/>
      <c r="C591" s="82"/>
      <c r="D591" s="82"/>
      <c r="E591" s="82"/>
      <c r="F591" s="82"/>
      <c r="G591" s="82"/>
      <c r="H591" s="82"/>
      <c r="I591" s="82"/>
      <c r="J591" s="82"/>
      <c r="K591" s="82"/>
      <c r="L591" s="82"/>
      <c r="M591" s="82"/>
      <c r="N591" s="82"/>
      <c r="O591" s="82"/>
      <c r="P591" s="82"/>
      <c r="Q591" s="82"/>
      <c r="R591" s="82"/>
      <c r="S591" s="82"/>
      <c r="T591" s="82"/>
      <c r="U591" s="82"/>
      <c r="V591" s="82"/>
      <c r="W591" s="82"/>
      <c r="X591" s="82"/>
      <c r="Y591" s="82"/>
      <c r="Z591" s="82"/>
    </row>
    <row r="592" spans="1:26" x14ac:dyDescent="0.45">
      <c r="A592" s="82"/>
      <c r="B592" s="82"/>
      <c r="C592" s="82"/>
      <c r="D592" s="82"/>
      <c r="E592" s="82"/>
      <c r="F592" s="82"/>
      <c r="G592" s="82"/>
      <c r="H592" s="82"/>
      <c r="I592" s="82"/>
      <c r="J592" s="82"/>
      <c r="K592" s="82"/>
      <c r="L592" s="82"/>
      <c r="M592" s="82"/>
      <c r="N592" s="82"/>
      <c r="O592" s="82"/>
      <c r="P592" s="82"/>
      <c r="Q592" s="82"/>
      <c r="R592" s="82"/>
      <c r="S592" s="82"/>
      <c r="T592" s="82"/>
      <c r="U592" s="82"/>
      <c r="V592" s="82"/>
      <c r="W592" s="82"/>
      <c r="X592" s="82"/>
      <c r="Y592" s="82"/>
      <c r="Z592" s="82"/>
    </row>
    <row r="593" spans="1:26" x14ac:dyDescent="0.45">
      <c r="A593" s="82"/>
      <c r="B593" s="82"/>
      <c r="C593" s="82"/>
      <c r="D593" s="82"/>
      <c r="E593" s="82"/>
      <c r="F593" s="82"/>
      <c r="G593" s="82"/>
      <c r="H593" s="82"/>
      <c r="I593" s="82"/>
      <c r="J593" s="82"/>
      <c r="K593" s="82"/>
      <c r="L593" s="82"/>
      <c r="M593" s="82"/>
      <c r="N593" s="82"/>
      <c r="O593" s="82"/>
      <c r="P593" s="82"/>
      <c r="Q593" s="82"/>
      <c r="R593" s="82"/>
      <c r="S593" s="82"/>
      <c r="T593" s="82"/>
      <c r="U593" s="82"/>
      <c r="V593" s="82"/>
      <c r="W593" s="82"/>
      <c r="X593" s="82"/>
      <c r="Y593" s="82"/>
      <c r="Z593" s="82"/>
    </row>
    <row r="594" spans="1:26" x14ac:dyDescent="0.45">
      <c r="A594" s="82"/>
      <c r="B594" s="82"/>
      <c r="C594" s="82"/>
      <c r="D594" s="82"/>
      <c r="E594" s="82"/>
      <c r="F594" s="82"/>
      <c r="G594" s="82"/>
      <c r="H594" s="82"/>
      <c r="I594" s="82"/>
      <c r="J594" s="82"/>
      <c r="K594" s="82"/>
      <c r="L594" s="82"/>
      <c r="M594" s="82"/>
      <c r="N594" s="82"/>
      <c r="O594" s="82"/>
      <c r="P594" s="82"/>
      <c r="Q594" s="82"/>
      <c r="R594" s="82"/>
      <c r="S594" s="82"/>
      <c r="T594" s="82"/>
      <c r="U594" s="82"/>
      <c r="V594" s="82"/>
      <c r="W594" s="82"/>
      <c r="X594" s="82"/>
      <c r="Y594" s="82"/>
      <c r="Z594" s="82"/>
    </row>
    <row r="595" spans="1:26" x14ac:dyDescent="0.45">
      <c r="A595" s="82"/>
      <c r="B595" s="82"/>
      <c r="C595" s="82"/>
      <c r="D595" s="82"/>
      <c r="E595" s="82"/>
      <c r="F595" s="82"/>
      <c r="G595" s="82"/>
      <c r="H595" s="82"/>
      <c r="I595" s="82"/>
      <c r="J595" s="82"/>
      <c r="K595" s="82"/>
      <c r="L595" s="82"/>
      <c r="M595" s="82"/>
      <c r="N595" s="82"/>
      <c r="O595" s="82"/>
      <c r="P595" s="82"/>
      <c r="Q595" s="82"/>
      <c r="R595" s="82"/>
      <c r="S595" s="82"/>
      <c r="T595" s="82"/>
      <c r="U595" s="82"/>
      <c r="V595" s="82"/>
      <c r="W595" s="82"/>
      <c r="X595" s="82"/>
      <c r="Y595" s="82"/>
      <c r="Z595" s="82"/>
    </row>
    <row r="596" spans="1:26" x14ac:dyDescent="0.45">
      <c r="A596" s="82"/>
      <c r="B596" s="82"/>
      <c r="C596" s="82"/>
      <c r="D596" s="82"/>
      <c r="E596" s="82"/>
      <c r="F596" s="82"/>
      <c r="G596" s="82"/>
      <c r="H596" s="82"/>
      <c r="I596" s="82"/>
      <c r="J596" s="82"/>
      <c r="K596" s="82"/>
      <c r="L596" s="82"/>
      <c r="M596" s="82"/>
      <c r="N596" s="82"/>
      <c r="O596" s="82"/>
      <c r="P596" s="82"/>
      <c r="Q596" s="82"/>
      <c r="R596" s="82"/>
      <c r="S596" s="82"/>
      <c r="T596" s="82"/>
      <c r="U596" s="82"/>
      <c r="V596" s="82"/>
      <c r="W596" s="82"/>
      <c r="X596" s="82"/>
      <c r="Y596" s="82"/>
      <c r="Z596" s="82"/>
    </row>
    <row r="597" spans="1:26" x14ac:dyDescent="0.45">
      <c r="A597" s="82"/>
      <c r="B597" s="82"/>
      <c r="C597" s="82"/>
      <c r="D597" s="82"/>
      <c r="E597" s="82"/>
      <c r="F597" s="82"/>
      <c r="G597" s="82"/>
      <c r="H597" s="82"/>
      <c r="I597" s="82"/>
      <c r="J597" s="82"/>
      <c r="K597" s="82"/>
      <c r="L597" s="82"/>
      <c r="M597" s="82"/>
      <c r="N597" s="82"/>
      <c r="O597" s="82"/>
      <c r="P597" s="82"/>
      <c r="Q597" s="82"/>
      <c r="R597" s="82"/>
      <c r="S597" s="82"/>
      <c r="T597" s="82"/>
      <c r="U597" s="82"/>
      <c r="V597" s="82"/>
      <c r="W597" s="82"/>
      <c r="X597" s="82"/>
      <c r="Y597" s="82"/>
      <c r="Z597" s="82"/>
    </row>
    <row r="598" spans="1:26" x14ac:dyDescent="0.45">
      <c r="A598" s="82"/>
      <c r="B598" s="82"/>
      <c r="C598" s="82"/>
      <c r="D598" s="82"/>
      <c r="E598" s="82"/>
      <c r="F598" s="82"/>
      <c r="G598" s="82"/>
      <c r="H598" s="82"/>
      <c r="I598" s="82"/>
      <c r="J598" s="82"/>
      <c r="K598" s="82"/>
      <c r="L598" s="82"/>
      <c r="M598" s="82"/>
      <c r="N598" s="82"/>
      <c r="O598" s="82"/>
      <c r="P598" s="82"/>
      <c r="Q598" s="82"/>
      <c r="R598" s="82"/>
      <c r="S598" s="82"/>
      <c r="T598" s="82"/>
      <c r="U598" s="82"/>
      <c r="V598" s="82"/>
      <c r="W598" s="82"/>
      <c r="X598" s="82"/>
      <c r="Y598" s="82"/>
      <c r="Z598" s="82"/>
    </row>
    <row r="599" spans="1:26" x14ac:dyDescent="0.45">
      <c r="A599" s="82"/>
      <c r="B599" s="82"/>
      <c r="C599" s="82"/>
      <c r="D599" s="82"/>
      <c r="E599" s="82"/>
      <c r="F599" s="82"/>
      <c r="G599" s="82"/>
      <c r="H599" s="82"/>
      <c r="I599" s="82"/>
      <c r="J599" s="82"/>
      <c r="K599" s="82"/>
      <c r="L599" s="82"/>
      <c r="M599" s="82"/>
      <c r="N599" s="82"/>
      <c r="O599" s="82"/>
      <c r="P599" s="82"/>
      <c r="Q599" s="82"/>
      <c r="R599" s="82"/>
      <c r="S599" s="82"/>
      <c r="T599" s="82"/>
      <c r="U599" s="82"/>
      <c r="V599" s="82"/>
      <c r="W599" s="82"/>
      <c r="X599" s="82"/>
      <c r="Y599" s="82"/>
      <c r="Z599" s="82"/>
    </row>
    <row r="600" spans="1:26" x14ac:dyDescent="0.45">
      <c r="A600" s="82"/>
      <c r="B600" s="82"/>
      <c r="C600" s="82"/>
      <c r="D600" s="82"/>
      <c r="E600" s="82"/>
      <c r="F600" s="82"/>
      <c r="G600" s="82"/>
      <c r="H600" s="82"/>
      <c r="I600" s="82"/>
      <c r="J600" s="82"/>
      <c r="K600" s="82"/>
      <c r="L600" s="82"/>
      <c r="M600" s="82"/>
      <c r="N600" s="82"/>
      <c r="O600" s="82"/>
      <c r="P600" s="82"/>
      <c r="Q600" s="82"/>
      <c r="R600" s="82"/>
      <c r="S600" s="82"/>
      <c r="T600" s="82"/>
      <c r="U600" s="82"/>
      <c r="V600" s="82"/>
      <c r="W600" s="82"/>
      <c r="X600" s="82"/>
      <c r="Y600" s="82"/>
      <c r="Z600" s="82"/>
    </row>
    <row r="601" spans="1:26" x14ac:dyDescent="0.45">
      <c r="A601" s="82"/>
      <c r="B601" s="82"/>
      <c r="C601" s="82"/>
      <c r="D601" s="82"/>
      <c r="E601" s="82"/>
      <c r="F601" s="82"/>
      <c r="G601" s="82"/>
      <c r="H601" s="82"/>
      <c r="I601" s="82"/>
      <c r="J601" s="82"/>
      <c r="K601" s="82"/>
      <c r="L601" s="82"/>
      <c r="M601" s="82"/>
      <c r="N601" s="82"/>
      <c r="O601" s="82"/>
      <c r="P601" s="82"/>
      <c r="Q601" s="82"/>
      <c r="R601" s="82"/>
      <c r="S601" s="82"/>
      <c r="T601" s="82"/>
      <c r="U601" s="82"/>
      <c r="V601" s="82"/>
      <c r="W601" s="82"/>
      <c r="X601" s="82"/>
      <c r="Y601" s="82"/>
      <c r="Z601" s="82"/>
    </row>
    <row r="602" spans="1:26" x14ac:dyDescent="0.45">
      <c r="A602" s="82"/>
      <c r="B602" s="82"/>
      <c r="C602" s="82"/>
      <c r="D602" s="82"/>
      <c r="E602" s="82"/>
      <c r="F602" s="82"/>
      <c r="G602" s="82"/>
      <c r="H602" s="82"/>
      <c r="I602" s="82"/>
      <c r="J602" s="82"/>
      <c r="K602" s="82"/>
      <c r="L602" s="82"/>
      <c r="M602" s="82"/>
      <c r="N602" s="82"/>
      <c r="O602" s="82"/>
      <c r="P602" s="82"/>
      <c r="Q602" s="82"/>
      <c r="R602" s="82"/>
      <c r="S602" s="82"/>
      <c r="T602" s="82"/>
      <c r="U602" s="82"/>
      <c r="V602" s="82"/>
      <c r="W602" s="82"/>
      <c r="X602" s="82"/>
      <c r="Y602" s="82"/>
      <c r="Z602" s="82"/>
    </row>
    <row r="603" spans="1:26" x14ac:dyDescent="0.45">
      <c r="A603" s="82"/>
      <c r="B603" s="82"/>
      <c r="C603" s="82"/>
      <c r="D603" s="82"/>
      <c r="E603" s="82"/>
      <c r="F603" s="82"/>
      <c r="G603" s="82"/>
      <c r="H603" s="82"/>
      <c r="I603" s="82"/>
      <c r="J603" s="82"/>
      <c r="K603" s="82"/>
      <c r="L603" s="82"/>
      <c r="M603" s="82"/>
      <c r="N603" s="82"/>
      <c r="O603" s="82"/>
      <c r="P603" s="82"/>
      <c r="Q603" s="82"/>
      <c r="R603" s="82"/>
      <c r="S603" s="82"/>
      <c r="T603" s="82"/>
      <c r="U603" s="82"/>
      <c r="V603" s="82"/>
      <c r="W603" s="82"/>
      <c r="X603" s="82"/>
      <c r="Y603" s="82"/>
      <c r="Z603" s="82"/>
    </row>
    <row r="604" spans="1:26" x14ac:dyDescent="0.45">
      <c r="A604" s="82"/>
      <c r="B604" s="82"/>
      <c r="C604" s="82"/>
      <c r="D604" s="82"/>
      <c r="E604" s="82"/>
      <c r="F604" s="82"/>
      <c r="G604" s="82"/>
      <c r="H604" s="82"/>
      <c r="I604" s="82"/>
      <c r="J604" s="82"/>
      <c r="K604" s="82"/>
      <c r="L604" s="82"/>
      <c r="M604" s="82"/>
      <c r="N604" s="82"/>
      <c r="O604" s="82"/>
      <c r="P604" s="82"/>
      <c r="Q604" s="82"/>
      <c r="R604" s="82"/>
      <c r="S604" s="82"/>
      <c r="T604" s="82"/>
      <c r="U604" s="82"/>
      <c r="V604" s="82"/>
      <c r="W604" s="82"/>
      <c r="X604" s="82"/>
      <c r="Y604" s="82"/>
      <c r="Z604" s="82"/>
    </row>
    <row r="605" spans="1:26" x14ac:dyDescent="0.45">
      <c r="A605" s="82"/>
      <c r="B605" s="82"/>
      <c r="C605" s="82"/>
      <c r="D605" s="82"/>
      <c r="E605" s="82"/>
      <c r="F605" s="82"/>
      <c r="G605" s="82"/>
      <c r="H605" s="82"/>
      <c r="I605" s="82"/>
      <c r="J605" s="82"/>
      <c r="K605" s="82"/>
      <c r="L605" s="82"/>
      <c r="M605" s="82"/>
      <c r="N605" s="82"/>
      <c r="O605" s="82"/>
      <c r="P605" s="82"/>
      <c r="Q605" s="82"/>
      <c r="R605" s="82"/>
      <c r="S605" s="82"/>
      <c r="T605" s="82"/>
      <c r="U605" s="82"/>
      <c r="V605" s="82"/>
      <c r="W605" s="82"/>
      <c r="X605" s="82"/>
      <c r="Y605" s="82"/>
      <c r="Z605" s="82"/>
    </row>
    <row r="606" spans="1:26" x14ac:dyDescent="0.45">
      <c r="A606" s="82"/>
      <c r="B606" s="82"/>
      <c r="C606" s="82"/>
      <c r="D606" s="82"/>
      <c r="E606" s="82"/>
      <c r="F606" s="82"/>
      <c r="G606" s="82"/>
      <c r="H606" s="82"/>
      <c r="I606" s="82"/>
      <c r="J606" s="82"/>
      <c r="K606" s="82"/>
      <c r="L606" s="82"/>
      <c r="M606" s="82"/>
      <c r="N606" s="82"/>
      <c r="O606" s="82"/>
      <c r="P606" s="82"/>
      <c r="Q606" s="82"/>
      <c r="R606" s="82"/>
      <c r="S606" s="82"/>
      <c r="T606" s="82"/>
      <c r="U606" s="82"/>
      <c r="V606" s="82"/>
      <c r="W606" s="82"/>
      <c r="X606" s="82"/>
      <c r="Y606" s="82"/>
      <c r="Z606" s="82"/>
    </row>
    <row r="607" spans="1:26" x14ac:dyDescent="0.45">
      <c r="A607" s="82"/>
      <c r="B607" s="82"/>
      <c r="C607" s="82"/>
      <c r="D607" s="82"/>
      <c r="E607" s="82"/>
      <c r="F607" s="82"/>
      <c r="G607" s="82"/>
      <c r="H607" s="82"/>
      <c r="I607" s="82"/>
      <c r="J607" s="82"/>
      <c r="K607" s="82"/>
      <c r="L607" s="82"/>
      <c r="M607" s="82"/>
      <c r="N607" s="82"/>
      <c r="O607" s="82"/>
      <c r="P607" s="82"/>
      <c r="Q607" s="82"/>
      <c r="R607" s="82"/>
      <c r="S607" s="82"/>
      <c r="T607" s="82"/>
      <c r="U607" s="82"/>
      <c r="V607" s="82"/>
      <c r="W607" s="82"/>
      <c r="X607" s="82"/>
      <c r="Y607" s="82"/>
      <c r="Z607" s="82"/>
    </row>
    <row r="608" spans="1:26" x14ac:dyDescent="0.45">
      <c r="A608" s="82"/>
      <c r="B608" s="82"/>
      <c r="C608" s="82"/>
      <c r="D608" s="82"/>
      <c r="E608" s="82"/>
      <c r="F608" s="82"/>
      <c r="G608" s="82"/>
      <c r="H608" s="82"/>
      <c r="I608" s="82"/>
      <c r="J608" s="82"/>
      <c r="K608" s="82"/>
      <c r="L608" s="82"/>
      <c r="M608" s="82"/>
      <c r="N608" s="82"/>
      <c r="O608" s="82"/>
      <c r="P608" s="82"/>
      <c r="Q608" s="82"/>
      <c r="R608" s="82"/>
      <c r="S608" s="82"/>
      <c r="T608" s="82"/>
      <c r="U608" s="82"/>
      <c r="V608" s="82"/>
      <c r="W608" s="82"/>
      <c r="X608" s="82"/>
      <c r="Y608" s="82"/>
      <c r="Z608" s="82"/>
    </row>
    <row r="609" spans="1:26" x14ac:dyDescent="0.45">
      <c r="A609" s="82"/>
      <c r="B609" s="82"/>
      <c r="C609" s="82"/>
      <c r="D609" s="82"/>
      <c r="E609" s="82"/>
      <c r="F609" s="82"/>
      <c r="G609" s="82"/>
      <c r="H609" s="82"/>
      <c r="I609" s="82"/>
      <c r="J609" s="82"/>
      <c r="K609" s="82"/>
      <c r="L609" s="82"/>
      <c r="M609" s="82"/>
      <c r="N609" s="82"/>
      <c r="O609" s="82"/>
      <c r="P609" s="82"/>
      <c r="Q609" s="82"/>
      <c r="R609" s="82"/>
      <c r="S609" s="82"/>
      <c r="T609" s="82"/>
      <c r="U609" s="82"/>
      <c r="V609" s="82"/>
      <c r="W609" s="82"/>
      <c r="X609" s="82"/>
      <c r="Y609" s="82"/>
      <c r="Z609" s="82"/>
    </row>
    <row r="610" spans="1:26" x14ac:dyDescent="0.45">
      <c r="A610" s="82"/>
      <c r="B610" s="82"/>
      <c r="C610" s="82"/>
      <c r="D610" s="82"/>
      <c r="E610" s="82"/>
      <c r="F610" s="82"/>
      <c r="G610" s="82"/>
      <c r="H610" s="82"/>
      <c r="I610" s="82"/>
      <c r="J610" s="82"/>
      <c r="K610" s="82"/>
      <c r="L610" s="82"/>
      <c r="M610" s="82"/>
      <c r="N610" s="82"/>
      <c r="O610" s="82"/>
      <c r="P610" s="82"/>
      <c r="Q610" s="82"/>
      <c r="R610" s="82"/>
      <c r="S610" s="82"/>
      <c r="T610" s="82"/>
      <c r="U610" s="82"/>
      <c r="V610" s="82"/>
      <c r="W610" s="82"/>
      <c r="X610" s="82"/>
      <c r="Y610" s="82"/>
      <c r="Z610" s="82"/>
    </row>
    <row r="611" spans="1:26" x14ac:dyDescent="0.45">
      <c r="A611" s="82"/>
      <c r="B611" s="82"/>
      <c r="C611" s="82"/>
      <c r="D611" s="82"/>
      <c r="E611" s="82"/>
      <c r="F611" s="82"/>
      <c r="G611" s="82"/>
      <c r="H611" s="82"/>
      <c r="I611" s="82"/>
      <c r="J611" s="82"/>
      <c r="K611" s="82"/>
      <c r="L611" s="82"/>
      <c r="M611" s="82"/>
      <c r="N611" s="82"/>
      <c r="O611" s="82"/>
      <c r="P611" s="82"/>
      <c r="Q611" s="82"/>
      <c r="R611" s="82"/>
      <c r="S611" s="82"/>
      <c r="T611" s="82"/>
      <c r="U611" s="82"/>
      <c r="V611" s="82"/>
      <c r="W611" s="82"/>
      <c r="X611" s="82"/>
      <c r="Y611" s="82"/>
      <c r="Z611" s="82"/>
    </row>
    <row r="612" spans="1:26" x14ac:dyDescent="0.45">
      <c r="A612" s="82"/>
      <c r="B612" s="82"/>
      <c r="C612" s="82"/>
      <c r="D612" s="82"/>
      <c r="E612" s="82"/>
      <c r="F612" s="82"/>
      <c r="G612" s="82"/>
      <c r="H612" s="82"/>
      <c r="I612" s="82"/>
      <c r="J612" s="82"/>
      <c r="K612" s="82"/>
      <c r="L612" s="82"/>
      <c r="M612" s="82"/>
      <c r="N612" s="82"/>
      <c r="O612" s="82"/>
      <c r="P612" s="82"/>
      <c r="Q612" s="82"/>
      <c r="R612" s="82"/>
      <c r="S612" s="82"/>
      <c r="T612" s="82"/>
      <c r="U612" s="82"/>
      <c r="V612" s="82"/>
      <c r="W612" s="82"/>
      <c r="X612" s="82"/>
      <c r="Y612" s="82"/>
      <c r="Z612" s="82"/>
    </row>
    <row r="613" spans="1:26" x14ac:dyDescent="0.45">
      <c r="A613" s="82"/>
      <c r="B613" s="82"/>
      <c r="C613" s="82"/>
      <c r="D613" s="82"/>
      <c r="E613" s="82"/>
      <c r="F613" s="82"/>
      <c r="G613" s="82"/>
      <c r="H613" s="82"/>
      <c r="I613" s="82"/>
      <c r="J613" s="82"/>
      <c r="K613" s="82"/>
      <c r="L613" s="82"/>
      <c r="M613" s="82"/>
      <c r="N613" s="82"/>
      <c r="O613" s="82"/>
      <c r="P613" s="82"/>
      <c r="Q613" s="82"/>
      <c r="R613" s="82"/>
      <c r="S613" s="82"/>
      <c r="T613" s="82"/>
      <c r="U613" s="82"/>
      <c r="V613" s="82"/>
      <c r="W613" s="82"/>
      <c r="X613" s="82"/>
      <c r="Y613" s="82"/>
      <c r="Z613" s="82"/>
    </row>
    <row r="614" spans="1:26" x14ac:dyDescent="0.45">
      <c r="A614" s="82"/>
      <c r="B614" s="82"/>
      <c r="C614" s="82"/>
      <c r="D614" s="82"/>
      <c r="E614" s="82"/>
      <c r="F614" s="82"/>
      <c r="G614" s="82"/>
      <c r="H614" s="82"/>
      <c r="I614" s="82"/>
      <c r="J614" s="82"/>
      <c r="K614" s="82"/>
      <c r="L614" s="82"/>
      <c r="M614" s="82"/>
      <c r="N614" s="82"/>
      <c r="O614" s="82"/>
      <c r="P614" s="82"/>
      <c r="Q614" s="82"/>
      <c r="R614" s="82"/>
      <c r="S614" s="82"/>
      <c r="T614" s="82"/>
      <c r="U614" s="82"/>
      <c r="V614" s="82"/>
      <c r="W614" s="82"/>
      <c r="X614" s="82"/>
      <c r="Y614" s="82"/>
      <c r="Z614" s="82"/>
    </row>
    <row r="615" spans="1:26" x14ac:dyDescent="0.45">
      <c r="A615" s="82"/>
      <c r="B615" s="82"/>
      <c r="C615" s="82"/>
      <c r="D615" s="82"/>
      <c r="E615" s="82"/>
      <c r="F615" s="82"/>
      <c r="G615" s="82"/>
      <c r="H615" s="82"/>
      <c r="I615" s="82"/>
      <c r="J615" s="82"/>
      <c r="K615" s="82"/>
      <c r="L615" s="82"/>
      <c r="M615" s="82"/>
      <c r="N615" s="82"/>
      <c r="O615" s="82"/>
      <c r="P615" s="82"/>
      <c r="Q615" s="82"/>
      <c r="R615" s="82"/>
      <c r="S615" s="82"/>
      <c r="T615" s="82"/>
      <c r="U615" s="82"/>
      <c r="V615" s="82"/>
      <c r="W615" s="82"/>
      <c r="X615" s="82"/>
      <c r="Y615" s="82"/>
      <c r="Z615" s="82"/>
    </row>
    <row r="616" spans="1:26" x14ac:dyDescent="0.45">
      <c r="A616" s="82"/>
      <c r="B616" s="82"/>
      <c r="C616" s="82"/>
      <c r="D616" s="82"/>
      <c r="E616" s="82"/>
      <c r="F616" s="82"/>
      <c r="G616" s="82"/>
      <c r="H616" s="82"/>
      <c r="I616" s="82"/>
      <c r="J616" s="82"/>
      <c r="K616" s="82"/>
      <c r="L616" s="82"/>
      <c r="M616" s="82"/>
      <c r="N616" s="82"/>
      <c r="O616" s="82"/>
      <c r="P616" s="82"/>
      <c r="Q616" s="82"/>
      <c r="R616" s="82"/>
      <c r="S616" s="82"/>
      <c r="T616" s="82"/>
      <c r="U616" s="82"/>
      <c r="V616" s="82"/>
      <c r="W616" s="82"/>
      <c r="X616" s="82"/>
      <c r="Y616" s="82"/>
      <c r="Z616" s="82"/>
    </row>
    <row r="617" spans="1:26" x14ac:dyDescent="0.45">
      <c r="A617" s="82"/>
      <c r="B617" s="82"/>
      <c r="C617" s="82"/>
      <c r="D617" s="82"/>
      <c r="E617" s="82"/>
      <c r="F617" s="82"/>
      <c r="G617" s="82"/>
      <c r="H617" s="82"/>
      <c r="I617" s="82"/>
      <c r="J617" s="82"/>
      <c r="K617" s="82"/>
      <c r="L617" s="82"/>
      <c r="M617" s="82"/>
      <c r="N617" s="82"/>
      <c r="O617" s="82"/>
      <c r="P617" s="82"/>
      <c r="Q617" s="82"/>
      <c r="R617" s="82"/>
      <c r="S617" s="82"/>
      <c r="T617" s="82"/>
      <c r="U617" s="82"/>
      <c r="V617" s="82"/>
      <c r="W617" s="82"/>
      <c r="X617" s="82"/>
      <c r="Y617" s="82"/>
      <c r="Z617" s="82"/>
    </row>
    <row r="618" spans="1:26" x14ac:dyDescent="0.45">
      <c r="A618" s="82"/>
      <c r="B618" s="82"/>
      <c r="C618" s="82"/>
      <c r="D618" s="82"/>
      <c r="E618" s="82"/>
      <c r="F618" s="82"/>
      <c r="G618" s="82"/>
      <c r="H618" s="82"/>
      <c r="I618" s="82"/>
      <c r="J618" s="82"/>
      <c r="K618" s="82"/>
      <c r="L618" s="82"/>
      <c r="M618" s="82"/>
      <c r="N618" s="82"/>
      <c r="O618" s="82"/>
      <c r="P618" s="82"/>
      <c r="Q618" s="82"/>
      <c r="R618" s="82"/>
      <c r="S618" s="82"/>
      <c r="T618" s="82"/>
      <c r="U618" s="82"/>
      <c r="V618" s="82"/>
      <c r="W618" s="82"/>
      <c r="X618" s="82"/>
      <c r="Y618" s="82"/>
      <c r="Z618" s="82"/>
    </row>
    <row r="619" spans="1:26" x14ac:dyDescent="0.45">
      <c r="A619" s="82"/>
      <c r="B619" s="82"/>
      <c r="C619" s="82"/>
      <c r="D619" s="82"/>
      <c r="E619" s="82"/>
      <c r="F619" s="82"/>
      <c r="G619" s="82"/>
      <c r="H619" s="82"/>
      <c r="I619" s="82"/>
      <c r="J619" s="82"/>
      <c r="K619" s="82"/>
      <c r="L619" s="82"/>
      <c r="M619" s="82"/>
      <c r="N619" s="82"/>
      <c r="O619" s="82"/>
      <c r="P619" s="82"/>
      <c r="Q619" s="82"/>
      <c r="R619" s="82"/>
      <c r="S619" s="82"/>
      <c r="T619" s="82"/>
      <c r="U619" s="82"/>
      <c r="V619" s="82"/>
      <c r="W619" s="82"/>
      <c r="X619" s="82"/>
      <c r="Y619" s="82"/>
      <c r="Z619" s="82"/>
    </row>
    <row r="620" spans="1:26" x14ac:dyDescent="0.45">
      <c r="A620" s="82"/>
      <c r="B620" s="82"/>
      <c r="C620" s="82"/>
      <c r="D620" s="82"/>
      <c r="E620" s="82"/>
      <c r="F620" s="82"/>
      <c r="G620" s="82"/>
      <c r="H620" s="82"/>
      <c r="I620" s="82"/>
      <c r="J620" s="82"/>
      <c r="K620" s="82"/>
      <c r="L620" s="82"/>
      <c r="M620" s="82"/>
      <c r="N620" s="82"/>
      <c r="O620" s="82"/>
      <c r="P620" s="82"/>
      <c r="Q620" s="82"/>
      <c r="R620" s="82"/>
      <c r="S620" s="82"/>
      <c r="T620" s="82"/>
      <c r="U620" s="82"/>
      <c r="V620" s="82"/>
      <c r="W620" s="82"/>
      <c r="X620" s="82"/>
      <c r="Y620" s="82"/>
      <c r="Z620" s="82"/>
    </row>
    <row r="621" spans="1:26" x14ac:dyDescent="0.45">
      <c r="A621" s="82"/>
      <c r="B621" s="82"/>
      <c r="C621" s="82"/>
      <c r="D621" s="82"/>
      <c r="E621" s="82"/>
      <c r="F621" s="82"/>
      <c r="G621" s="82"/>
      <c r="H621" s="82"/>
      <c r="I621" s="82"/>
      <c r="J621" s="82"/>
      <c r="K621" s="82"/>
      <c r="L621" s="82"/>
      <c r="M621" s="82"/>
      <c r="N621" s="82"/>
      <c r="O621" s="82"/>
      <c r="P621" s="82"/>
      <c r="Q621" s="82"/>
      <c r="R621" s="82"/>
      <c r="S621" s="82"/>
      <c r="T621" s="82"/>
      <c r="U621" s="82"/>
      <c r="V621" s="82"/>
      <c r="W621" s="82"/>
      <c r="X621" s="82"/>
      <c r="Y621" s="82"/>
      <c r="Z621" s="82"/>
    </row>
    <row r="622" spans="1:26" x14ac:dyDescent="0.45">
      <c r="A622" s="82"/>
      <c r="B622" s="82"/>
      <c r="C622" s="82"/>
      <c r="D622" s="82"/>
      <c r="E622" s="82"/>
      <c r="F622" s="82"/>
      <c r="G622" s="82"/>
      <c r="H622" s="82"/>
      <c r="I622" s="82"/>
      <c r="J622" s="82"/>
      <c r="K622" s="82"/>
      <c r="L622" s="82"/>
      <c r="M622" s="82"/>
      <c r="N622" s="82"/>
      <c r="O622" s="82"/>
      <c r="P622" s="82"/>
      <c r="Q622" s="82"/>
      <c r="R622" s="82"/>
      <c r="S622" s="82"/>
      <c r="T622" s="82"/>
      <c r="U622" s="82"/>
      <c r="V622" s="82"/>
      <c r="W622" s="82"/>
      <c r="X622" s="82"/>
      <c r="Y622" s="82"/>
      <c r="Z622" s="82"/>
    </row>
    <row r="623" spans="1:26" x14ac:dyDescent="0.45">
      <c r="A623" s="82"/>
      <c r="B623" s="82"/>
      <c r="C623" s="82"/>
      <c r="D623" s="82"/>
      <c r="E623" s="82"/>
      <c r="F623" s="82"/>
      <c r="G623" s="82"/>
      <c r="H623" s="82"/>
      <c r="I623" s="82"/>
      <c r="J623" s="82"/>
      <c r="K623" s="82"/>
      <c r="L623" s="82"/>
      <c r="M623" s="82"/>
      <c r="N623" s="82"/>
      <c r="O623" s="82"/>
      <c r="P623" s="82"/>
      <c r="Q623" s="82"/>
      <c r="R623" s="82"/>
      <c r="S623" s="82"/>
      <c r="T623" s="82"/>
      <c r="U623" s="82"/>
      <c r="V623" s="82"/>
      <c r="W623" s="82"/>
      <c r="X623" s="82"/>
      <c r="Y623" s="82"/>
      <c r="Z623" s="82"/>
    </row>
    <row r="624" spans="1:26" x14ac:dyDescent="0.45">
      <c r="A624" s="82"/>
      <c r="B624" s="82"/>
      <c r="C624" s="82"/>
      <c r="D624" s="82"/>
      <c r="E624" s="82"/>
      <c r="F624" s="82"/>
      <c r="G624" s="82"/>
      <c r="H624" s="82"/>
      <c r="I624" s="82"/>
      <c r="J624" s="82"/>
      <c r="K624" s="82"/>
      <c r="L624" s="82"/>
      <c r="M624" s="82"/>
      <c r="N624" s="82"/>
      <c r="O624" s="82"/>
      <c r="P624" s="82"/>
      <c r="Q624" s="82"/>
      <c r="R624" s="82"/>
      <c r="S624" s="82"/>
      <c r="T624" s="82"/>
      <c r="U624" s="82"/>
      <c r="V624" s="82"/>
      <c r="W624" s="82"/>
      <c r="X624" s="82"/>
      <c r="Y624" s="82"/>
      <c r="Z624" s="82"/>
    </row>
    <row r="625" spans="1:26" x14ac:dyDescent="0.45">
      <c r="A625" s="82"/>
      <c r="B625" s="82"/>
      <c r="C625" s="82"/>
      <c r="D625" s="82"/>
      <c r="E625" s="82"/>
      <c r="F625" s="82"/>
      <c r="G625" s="82"/>
      <c r="H625" s="82"/>
      <c r="I625" s="82"/>
      <c r="J625" s="82"/>
      <c r="K625" s="82"/>
      <c r="L625" s="82"/>
      <c r="M625" s="82"/>
      <c r="N625" s="82"/>
      <c r="O625" s="82"/>
      <c r="P625" s="82"/>
      <c r="Q625" s="82"/>
      <c r="R625" s="82"/>
      <c r="S625" s="82"/>
      <c r="T625" s="82"/>
      <c r="U625" s="82"/>
      <c r="V625" s="82"/>
      <c r="W625" s="82"/>
      <c r="X625" s="82"/>
      <c r="Y625" s="82"/>
      <c r="Z625" s="82"/>
    </row>
    <row r="626" spans="1:26" x14ac:dyDescent="0.45">
      <c r="A626" s="82"/>
      <c r="B626" s="82"/>
      <c r="C626" s="82"/>
      <c r="D626" s="82"/>
      <c r="E626" s="82"/>
      <c r="F626" s="82"/>
      <c r="G626" s="82"/>
      <c r="H626" s="82"/>
      <c r="I626" s="82"/>
      <c r="J626" s="82"/>
      <c r="K626" s="82"/>
      <c r="L626" s="82"/>
      <c r="M626" s="82"/>
      <c r="N626" s="82"/>
      <c r="O626" s="82"/>
      <c r="P626" s="82"/>
      <c r="Q626" s="82"/>
      <c r="R626" s="82"/>
      <c r="S626" s="82"/>
      <c r="T626" s="82"/>
      <c r="U626" s="82"/>
      <c r="V626" s="82"/>
      <c r="W626" s="82"/>
      <c r="X626" s="82"/>
      <c r="Y626" s="82"/>
      <c r="Z626" s="82"/>
    </row>
    <row r="627" spans="1:26" x14ac:dyDescent="0.45">
      <c r="A627" s="82"/>
      <c r="B627" s="82"/>
      <c r="C627" s="82"/>
      <c r="D627" s="82"/>
      <c r="E627" s="82"/>
      <c r="F627" s="82"/>
      <c r="G627" s="82"/>
      <c r="H627" s="82"/>
      <c r="I627" s="82"/>
      <c r="J627" s="82"/>
      <c r="K627" s="82"/>
      <c r="L627" s="82"/>
      <c r="M627" s="82"/>
      <c r="N627" s="82"/>
      <c r="O627" s="82"/>
      <c r="P627" s="82"/>
      <c r="Q627" s="82"/>
      <c r="R627" s="82"/>
      <c r="S627" s="82"/>
      <c r="T627" s="82"/>
      <c r="U627" s="82"/>
      <c r="V627" s="82"/>
      <c r="W627" s="82"/>
      <c r="X627" s="82"/>
      <c r="Y627" s="82"/>
      <c r="Z627" s="82"/>
    </row>
    <row r="628" spans="1:26" x14ac:dyDescent="0.45">
      <c r="A628" s="82"/>
      <c r="B628" s="82"/>
      <c r="C628" s="82"/>
      <c r="D628" s="82"/>
      <c r="E628" s="82"/>
      <c r="F628" s="82"/>
      <c r="G628" s="82"/>
      <c r="H628" s="82"/>
      <c r="I628" s="82"/>
      <c r="J628" s="82"/>
      <c r="K628" s="82"/>
      <c r="L628" s="82"/>
      <c r="M628" s="82"/>
      <c r="N628" s="82"/>
      <c r="O628" s="82"/>
      <c r="P628" s="82"/>
      <c r="Q628" s="82"/>
      <c r="R628" s="82"/>
      <c r="S628" s="82"/>
      <c r="T628" s="82"/>
      <c r="U628" s="82"/>
      <c r="V628" s="82"/>
      <c r="W628" s="82"/>
      <c r="X628" s="82"/>
      <c r="Y628" s="82"/>
      <c r="Z628" s="82"/>
    </row>
    <row r="629" spans="1:26" x14ac:dyDescent="0.45">
      <c r="A629" s="82"/>
      <c r="B629" s="82"/>
      <c r="C629" s="82"/>
      <c r="D629" s="82"/>
      <c r="E629" s="82"/>
      <c r="F629" s="82"/>
      <c r="G629" s="82"/>
      <c r="H629" s="82"/>
      <c r="I629" s="82"/>
      <c r="J629" s="82"/>
      <c r="K629" s="82"/>
      <c r="L629" s="82"/>
      <c r="M629" s="82"/>
      <c r="N629" s="82"/>
      <c r="O629" s="82"/>
      <c r="P629" s="82"/>
      <c r="Q629" s="82"/>
      <c r="R629" s="82"/>
      <c r="S629" s="82"/>
      <c r="T629" s="82"/>
      <c r="U629" s="82"/>
      <c r="V629" s="82"/>
      <c r="W629" s="82"/>
      <c r="X629" s="82"/>
      <c r="Y629" s="82"/>
      <c r="Z629" s="82"/>
    </row>
    <row r="630" spans="1:26" x14ac:dyDescent="0.45">
      <c r="A630" s="82"/>
      <c r="B630" s="82"/>
      <c r="C630" s="82"/>
      <c r="D630" s="82"/>
      <c r="E630" s="82"/>
      <c r="F630" s="82"/>
      <c r="G630" s="82"/>
      <c r="H630" s="82"/>
      <c r="I630" s="82"/>
      <c r="J630" s="82"/>
      <c r="K630" s="82"/>
      <c r="L630" s="82"/>
      <c r="M630" s="82"/>
      <c r="N630" s="82"/>
      <c r="O630" s="82"/>
      <c r="P630" s="82"/>
      <c r="Q630" s="82"/>
      <c r="R630" s="82"/>
      <c r="S630" s="82"/>
      <c r="T630" s="82"/>
      <c r="U630" s="82"/>
      <c r="V630" s="82"/>
      <c r="W630" s="82"/>
      <c r="X630" s="82"/>
      <c r="Y630" s="82"/>
      <c r="Z630" s="82"/>
    </row>
    <row r="631" spans="1:26" x14ac:dyDescent="0.45">
      <c r="A631" s="82"/>
      <c r="B631" s="82"/>
      <c r="C631" s="82"/>
      <c r="D631" s="82"/>
      <c r="E631" s="82"/>
      <c r="F631" s="82"/>
      <c r="G631" s="82"/>
      <c r="H631" s="82"/>
      <c r="I631" s="82"/>
      <c r="J631" s="82"/>
      <c r="K631" s="82"/>
      <c r="L631" s="82"/>
      <c r="M631" s="82"/>
      <c r="N631" s="82"/>
      <c r="O631" s="82"/>
      <c r="P631" s="82"/>
      <c r="Q631" s="82"/>
      <c r="R631" s="82"/>
      <c r="S631" s="82"/>
      <c r="T631" s="82"/>
      <c r="U631" s="82"/>
      <c r="V631" s="82"/>
      <c r="W631" s="82"/>
      <c r="X631" s="82"/>
      <c r="Y631" s="82"/>
      <c r="Z631" s="82"/>
    </row>
    <row r="632" spans="1:26" x14ac:dyDescent="0.45">
      <c r="A632" s="82"/>
      <c r="B632" s="82"/>
      <c r="C632" s="82"/>
      <c r="D632" s="82"/>
      <c r="E632" s="82"/>
      <c r="F632" s="82"/>
      <c r="G632" s="82"/>
      <c r="H632" s="82"/>
      <c r="I632" s="82"/>
      <c r="J632" s="82"/>
      <c r="K632" s="82"/>
      <c r="L632" s="82"/>
      <c r="M632" s="82"/>
      <c r="N632" s="82"/>
      <c r="O632" s="82"/>
      <c r="P632" s="82"/>
      <c r="Q632" s="82"/>
      <c r="R632" s="82"/>
      <c r="S632" s="82"/>
      <c r="T632" s="82"/>
      <c r="U632" s="82"/>
      <c r="V632" s="82"/>
      <c r="W632" s="82"/>
      <c r="X632" s="82"/>
      <c r="Y632" s="82"/>
      <c r="Z632" s="82"/>
    </row>
    <row r="633" spans="1:26" x14ac:dyDescent="0.45">
      <c r="A633" s="82"/>
      <c r="B633" s="82"/>
      <c r="C633" s="82"/>
      <c r="D633" s="82"/>
      <c r="E633" s="82"/>
      <c r="F633" s="82"/>
      <c r="G633" s="82"/>
      <c r="H633" s="82"/>
      <c r="I633" s="82"/>
      <c r="J633" s="82"/>
      <c r="K633" s="82"/>
      <c r="L633" s="82"/>
      <c r="M633" s="82"/>
      <c r="N633" s="82"/>
      <c r="O633" s="82"/>
      <c r="P633" s="82"/>
      <c r="Q633" s="82"/>
      <c r="R633" s="82"/>
      <c r="S633" s="82"/>
      <c r="T633" s="82"/>
      <c r="U633" s="82"/>
      <c r="V633" s="82"/>
      <c r="W633" s="82"/>
      <c r="X633" s="82"/>
      <c r="Y633" s="82"/>
      <c r="Z633" s="82"/>
    </row>
    <row r="634" spans="1:26" x14ac:dyDescent="0.45">
      <c r="A634" s="82"/>
      <c r="B634" s="82"/>
      <c r="C634" s="82"/>
      <c r="D634" s="82"/>
      <c r="E634" s="82"/>
      <c r="F634" s="82"/>
      <c r="G634" s="82"/>
      <c r="H634" s="82"/>
      <c r="I634" s="82"/>
      <c r="J634" s="82"/>
      <c r="K634" s="82"/>
      <c r="L634" s="82"/>
      <c r="M634" s="82"/>
      <c r="N634" s="82"/>
      <c r="O634" s="82"/>
      <c r="P634" s="82"/>
      <c r="Q634" s="82"/>
      <c r="R634" s="82"/>
      <c r="S634" s="82"/>
      <c r="T634" s="82"/>
      <c r="U634" s="82"/>
      <c r="V634" s="82"/>
      <c r="W634" s="82"/>
      <c r="X634" s="82"/>
      <c r="Y634" s="82"/>
      <c r="Z634" s="82"/>
    </row>
    <row r="635" spans="1:26" x14ac:dyDescent="0.45">
      <c r="A635" s="82"/>
      <c r="B635" s="82"/>
      <c r="C635" s="82"/>
      <c r="D635" s="82"/>
      <c r="E635" s="82"/>
      <c r="F635" s="82"/>
      <c r="G635" s="82"/>
      <c r="H635" s="82"/>
      <c r="I635" s="82"/>
      <c r="J635" s="82"/>
      <c r="K635" s="82"/>
      <c r="L635" s="82"/>
      <c r="M635" s="82"/>
      <c r="N635" s="82"/>
      <c r="O635" s="82"/>
      <c r="P635" s="82"/>
      <c r="Q635" s="82"/>
      <c r="R635" s="82"/>
      <c r="S635" s="82"/>
      <c r="T635" s="82"/>
      <c r="U635" s="82"/>
      <c r="V635" s="82"/>
      <c r="W635" s="82"/>
      <c r="X635" s="82"/>
      <c r="Y635" s="82"/>
      <c r="Z635" s="82"/>
    </row>
    <row r="636" spans="1:26" x14ac:dyDescent="0.45">
      <c r="A636" s="82"/>
      <c r="B636" s="82"/>
      <c r="C636" s="82"/>
      <c r="D636" s="82"/>
      <c r="E636" s="82"/>
      <c r="F636" s="82"/>
      <c r="G636" s="82"/>
      <c r="H636" s="82"/>
      <c r="I636" s="82"/>
      <c r="J636" s="82"/>
      <c r="K636" s="82"/>
      <c r="L636" s="82"/>
      <c r="M636" s="82"/>
      <c r="N636" s="82"/>
      <c r="O636" s="82"/>
      <c r="P636" s="82"/>
      <c r="Q636" s="82"/>
      <c r="R636" s="82"/>
      <c r="S636" s="82"/>
      <c r="T636" s="82"/>
      <c r="U636" s="82"/>
      <c r="V636" s="82"/>
      <c r="W636" s="82"/>
      <c r="X636" s="82"/>
      <c r="Y636" s="82"/>
      <c r="Z636" s="82"/>
    </row>
    <row r="637" spans="1:26" x14ac:dyDescent="0.45">
      <c r="A637" s="82"/>
      <c r="B637" s="82"/>
      <c r="C637" s="82"/>
      <c r="D637" s="82"/>
      <c r="E637" s="82"/>
      <c r="F637" s="82"/>
      <c r="G637" s="82"/>
      <c r="H637" s="82"/>
      <c r="I637" s="82"/>
      <c r="J637" s="82"/>
      <c r="K637" s="82"/>
      <c r="L637" s="82"/>
      <c r="M637" s="82"/>
      <c r="N637" s="82"/>
      <c r="O637" s="82"/>
      <c r="P637" s="82"/>
      <c r="Q637" s="82"/>
      <c r="R637" s="82"/>
      <c r="S637" s="82"/>
      <c r="T637" s="82"/>
      <c r="U637" s="82"/>
      <c r="V637" s="82"/>
      <c r="W637" s="82"/>
      <c r="X637" s="82"/>
      <c r="Y637" s="82"/>
      <c r="Z637" s="82"/>
    </row>
    <row r="638" spans="1:26" x14ac:dyDescent="0.45">
      <c r="A638" s="82"/>
      <c r="B638" s="82"/>
      <c r="C638" s="82"/>
      <c r="D638" s="82"/>
      <c r="E638" s="82"/>
      <c r="F638" s="82"/>
      <c r="G638" s="82"/>
      <c r="H638" s="82"/>
      <c r="I638" s="82"/>
      <c r="J638" s="82"/>
      <c r="K638" s="82"/>
      <c r="L638" s="82"/>
      <c r="M638" s="82"/>
      <c r="N638" s="82"/>
      <c r="O638" s="82"/>
      <c r="P638" s="82"/>
      <c r="Q638" s="82"/>
      <c r="R638" s="82"/>
      <c r="S638" s="82"/>
      <c r="T638" s="82"/>
      <c r="U638" s="82"/>
      <c r="V638" s="82"/>
      <c r="W638" s="82"/>
      <c r="X638" s="82"/>
      <c r="Y638" s="82"/>
      <c r="Z638" s="82"/>
    </row>
    <row r="639" spans="1:26" x14ac:dyDescent="0.45">
      <c r="A639" s="82"/>
      <c r="B639" s="82"/>
      <c r="C639" s="82"/>
      <c r="D639" s="82"/>
      <c r="E639" s="82"/>
      <c r="F639" s="82"/>
      <c r="G639" s="82"/>
      <c r="H639" s="82"/>
      <c r="I639" s="82"/>
      <c r="J639" s="82"/>
      <c r="K639" s="82"/>
      <c r="L639" s="82"/>
      <c r="M639" s="82"/>
      <c r="N639" s="82"/>
      <c r="O639" s="82"/>
      <c r="P639" s="82"/>
      <c r="Q639" s="82"/>
      <c r="R639" s="82"/>
      <c r="S639" s="82"/>
      <c r="T639" s="82"/>
      <c r="U639" s="82"/>
      <c r="V639" s="82"/>
      <c r="W639" s="82"/>
      <c r="X639" s="82"/>
      <c r="Y639" s="82"/>
      <c r="Z639" s="82"/>
    </row>
    <row r="640" spans="1:26" x14ac:dyDescent="0.45">
      <c r="A640" s="82"/>
      <c r="B640" s="82"/>
      <c r="C640" s="82"/>
      <c r="D640" s="82"/>
      <c r="E640" s="82"/>
      <c r="F640" s="82"/>
      <c r="G640" s="82"/>
      <c r="H640" s="82"/>
      <c r="I640" s="82"/>
      <c r="J640" s="82"/>
      <c r="K640" s="82"/>
      <c r="L640" s="82"/>
      <c r="M640" s="82"/>
      <c r="N640" s="82"/>
      <c r="O640" s="82"/>
      <c r="P640" s="82"/>
      <c r="Q640" s="82"/>
      <c r="R640" s="82"/>
      <c r="S640" s="82"/>
      <c r="T640" s="82"/>
      <c r="U640" s="82"/>
      <c r="V640" s="82"/>
      <c r="W640" s="82"/>
      <c r="X640" s="82"/>
      <c r="Y640" s="82"/>
      <c r="Z640" s="82"/>
    </row>
    <row r="641" spans="1:26" x14ac:dyDescent="0.45">
      <c r="A641" s="82"/>
      <c r="B641" s="82"/>
      <c r="C641" s="82"/>
      <c r="D641" s="82"/>
      <c r="E641" s="82"/>
      <c r="F641" s="82"/>
      <c r="G641" s="82"/>
      <c r="H641" s="82"/>
      <c r="I641" s="82"/>
      <c r="J641" s="82"/>
      <c r="K641" s="82"/>
      <c r="L641" s="82"/>
      <c r="M641" s="82"/>
      <c r="N641" s="82"/>
      <c r="O641" s="82"/>
      <c r="P641" s="82"/>
      <c r="Q641" s="82"/>
      <c r="R641" s="82"/>
      <c r="S641" s="82"/>
      <c r="T641" s="82"/>
      <c r="U641" s="82"/>
      <c r="V641" s="82"/>
      <c r="W641" s="82"/>
      <c r="X641" s="82"/>
      <c r="Y641" s="82"/>
      <c r="Z641" s="82"/>
    </row>
    <row r="642" spans="1:26" x14ac:dyDescent="0.45">
      <c r="A642" s="82"/>
      <c r="B642" s="82"/>
      <c r="C642" s="82"/>
      <c r="D642" s="82"/>
      <c r="E642" s="82"/>
      <c r="F642" s="82"/>
      <c r="G642" s="82"/>
      <c r="H642" s="82"/>
      <c r="I642" s="82"/>
      <c r="J642" s="82"/>
      <c r="K642" s="82"/>
      <c r="L642" s="82"/>
      <c r="M642" s="82"/>
      <c r="N642" s="82"/>
      <c r="O642" s="82"/>
      <c r="P642" s="82"/>
      <c r="Q642" s="82"/>
      <c r="R642" s="82"/>
      <c r="S642" s="82"/>
      <c r="T642" s="82"/>
      <c r="U642" s="82"/>
      <c r="V642" s="82"/>
      <c r="W642" s="82"/>
      <c r="X642" s="82"/>
      <c r="Y642" s="82"/>
      <c r="Z642" s="82"/>
    </row>
    <row r="643" spans="1:26" x14ac:dyDescent="0.45">
      <c r="A643" s="82"/>
      <c r="B643" s="82"/>
      <c r="C643" s="82"/>
      <c r="D643" s="82"/>
      <c r="E643" s="82"/>
      <c r="F643" s="82"/>
      <c r="G643" s="82"/>
      <c r="H643" s="82"/>
      <c r="I643" s="82"/>
      <c r="J643" s="82"/>
      <c r="K643" s="82"/>
      <c r="L643" s="82"/>
      <c r="M643" s="82"/>
      <c r="N643" s="82"/>
      <c r="O643" s="82"/>
      <c r="P643" s="82"/>
      <c r="Q643" s="82"/>
      <c r="R643" s="82"/>
      <c r="S643" s="82"/>
      <c r="T643" s="82"/>
      <c r="U643" s="82"/>
      <c r="V643" s="82"/>
      <c r="W643" s="82"/>
      <c r="X643" s="82"/>
      <c r="Y643" s="82"/>
      <c r="Z643" s="82"/>
    </row>
    <row r="644" spans="1:26" x14ac:dyDescent="0.45">
      <c r="A644" s="82"/>
      <c r="B644" s="82"/>
      <c r="C644" s="82"/>
      <c r="D644" s="82"/>
      <c r="E644" s="82"/>
      <c r="F644" s="82"/>
      <c r="G644" s="82"/>
      <c r="H644" s="82"/>
      <c r="I644" s="82"/>
      <c r="J644" s="82"/>
      <c r="K644" s="82"/>
      <c r="L644" s="82"/>
      <c r="M644" s="82"/>
      <c r="N644" s="82"/>
      <c r="O644" s="82"/>
      <c r="P644" s="82"/>
      <c r="Q644" s="82"/>
      <c r="R644" s="82"/>
      <c r="S644" s="82"/>
      <c r="T644" s="82"/>
      <c r="U644" s="82"/>
      <c r="V644" s="82"/>
      <c r="W644" s="82"/>
      <c r="X644" s="82"/>
      <c r="Y644" s="82"/>
      <c r="Z644" s="82"/>
    </row>
    <row r="645" spans="1:26" x14ac:dyDescent="0.45">
      <c r="A645" s="82"/>
      <c r="B645" s="82"/>
      <c r="C645" s="82"/>
      <c r="D645" s="82"/>
      <c r="E645" s="82"/>
      <c r="F645" s="82"/>
      <c r="G645" s="82"/>
      <c r="H645" s="82"/>
      <c r="I645" s="82"/>
      <c r="J645" s="82"/>
      <c r="K645" s="82"/>
      <c r="L645" s="82"/>
      <c r="M645" s="82"/>
      <c r="N645" s="82"/>
      <c r="O645" s="82"/>
      <c r="P645" s="82"/>
      <c r="Q645" s="82"/>
      <c r="R645" s="82"/>
      <c r="S645" s="82"/>
      <c r="T645" s="82"/>
      <c r="U645" s="82"/>
      <c r="V645" s="82"/>
      <c r="W645" s="82"/>
      <c r="X645" s="82"/>
      <c r="Y645" s="82"/>
      <c r="Z645" s="82"/>
    </row>
    <row r="646" spans="1:26" x14ac:dyDescent="0.45">
      <c r="A646" s="82"/>
      <c r="B646" s="82"/>
      <c r="C646" s="82"/>
      <c r="D646" s="82"/>
      <c r="E646" s="82"/>
      <c r="F646" s="82"/>
      <c r="G646" s="82"/>
      <c r="H646" s="82"/>
      <c r="I646" s="82"/>
      <c r="J646" s="82"/>
      <c r="K646" s="82"/>
      <c r="L646" s="82"/>
      <c r="M646" s="82"/>
      <c r="N646" s="82"/>
      <c r="O646" s="82"/>
      <c r="P646" s="82"/>
      <c r="Q646" s="82"/>
      <c r="R646" s="82"/>
      <c r="S646" s="82"/>
      <c r="T646" s="82"/>
      <c r="U646" s="82"/>
      <c r="V646" s="82"/>
      <c r="W646" s="82"/>
      <c r="X646" s="82"/>
      <c r="Y646" s="82"/>
      <c r="Z646" s="82"/>
    </row>
    <row r="647" spans="1:26" x14ac:dyDescent="0.45">
      <c r="A647" s="82"/>
      <c r="B647" s="82"/>
      <c r="C647" s="82"/>
      <c r="D647" s="82"/>
      <c r="E647" s="82"/>
      <c r="F647" s="82"/>
      <c r="G647" s="82"/>
      <c r="H647" s="82"/>
      <c r="I647" s="82"/>
      <c r="J647" s="82"/>
      <c r="K647" s="82"/>
      <c r="L647" s="82"/>
      <c r="M647" s="82"/>
      <c r="N647" s="82"/>
      <c r="O647" s="82"/>
      <c r="P647" s="82"/>
      <c r="Q647" s="82"/>
      <c r="R647" s="82"/>
      <c r="S647" s="82"/>
      <c r="T647" s="82"/>
      <c r="U647" s="82"/>
      <c r="V647" s="82"/>
      <c r="W647" s="82"/>
      <c r="X647" s="82"/>
      <c r="Y647" s="82"/>
      <c r="Z647" s="82"/>
    </row>
    <row r="648" spans="1:26" x14ac:dyDescent="0.45">
      <c r="A648" s="82"/>
      <c r="B648" s="82"/>
      <c r="C648" s="82"/>
      <c r="D648" s="82"/>
      <c r="E648" s="82"/>
      <c r="F648" s="82"/>
      <c r="G648" s="82"/>
      <c r="H648" s="82"/>
      <c r="I648" s="82"/>
      <c r="J648" s="82"/>
      <c r="K648" s="82"/>
      <c r="L648" s="82"/>
      <c r="M648" s="82"/>
      <c r="N648" s="82"/>
      <c r="O648" s="82"/>
      <c r="P648" s="82"/>
      <c r="Q648" s="82"/>
      <c r="R648" s="82"/>
      <c r="S648" s="82"/>
      <c r="T648" s="82"/>
      <c r="U648" s="82"/>
      <c r="V648" s="82"/>
      <c r="W648" s="82"/>
      <c r="X648" s="82"/>
      <c r="Y648" s="82"/>
      <c r="Z648" s="82"/>
    </row>
    <row r="649" spans="1:26" x14ac:dyDescent="0.45">
      <c r="A649" s="82"/>
      <c r="B649" s="82"/>
      <c r="C649" s="82"/>
      <c r="D649" s="82"/>
      <c r="E649" s="82"/>
      <c r="F649" s="82"/>
      <c r="G649" s="82"/>
      <c r="H649" s="82"/>
      <c r="I649" s="82"/>
      <c r="J649" s="82"/>
      <c r="K649" s="82"/>
      <c r="L649" s="82"/>
      <c r="M649" s="82"/>
      <c r="N649" s="82"/>
      <c r="O649" s="82"/>
      <c r="P649" s="82"/>
      <c r="Q649" s="82"/>
      <c r="R649" s="82"/>
      <c r="S649" s="82"/>
      <c r="T649" s="82"/>
      <c r="U649" s="82"/>
      <c r="V649" s="82"/>
      <c r="W649" s="82"/>
      <c r="X649" s="82"/>
      <c r="Y649" s="82"/>
      <c r="Z649" s="82"/>
    </row>
    <row r="650" spans="1:26" x14ac:dyDescent="0.45">
      <c r="A650" s="82"/>
      <c r="B650" s="82"/>
      <c r="C650" s="82"/>
      <c r="D650" s="82"/>
      <c r="E650" s="82"/>
      <c r="F650" s="82"/>
      <c r="G650" s="82"/>
      <c r="H650" s="82"/>
      <c r="I650" s="82"/>
      <c r="J650" s="82"/>
      <c r="K650" s="82"/>
      <c r="L650" s="82"/>
      <c r="M650" s="82"/>
      <c r="N650" s="82"/>
      <c r="O650" s="82"/>
      <c r="P650" s="82"/>
      <c r="Q650" s="82"/>
      <c r="R650" s="82"/>
      <c r="S650" s="82"/>
      <c r="T650" s="82"/>
      <c r="U650" s="82"/>
      <c r="V650" s="82"/>
      <c r="W650" s="82"/>
      <c r="X650" s="82"/>
      <c r="Y650" s="82"/>
      <c r="Z650" s="82"/>
    </row>
    <row r="651" spans="1:26" x14ac:dyDescent="0.45">
      <c r="A651" s="82"/>
      <c r="B651" s="82"/>
      <c r="C651" s="82"/>
      <c r="D651" s="82"/>
      <c r="E651" s="82"/>
      <c r="F651" s="82"/>
      <c r="G651" s="82"/>
      <c r="H651" s="82"/>
      <c r="I651" s="82"/>
      <c r="J651" s="82"/>
      <c r="K651" s="82"/>
      <c r="L651" s="82"/>
      <c r="M651" s="82"/>
      <c r="N651" s="82"/>
      <c r="O651" s="82"/>
      <c r="P651" s="82"/>
      <c r="Q651" s="82"/>
      <c r="R651" s="82"/>
      <c r="S651" s="82"/>
      <c r="T651" s="82"/>
      <c r="U651" s="82"/>
      <c r="V651" s="82"/>
      <c r="W651" s="82"/>
      <c r="X651" s="82"/>
      <c r="Y651" s="82"/>
      <c r="Z651" s="82"/>
    </row>
    <row r="652" spans="1:26" x14ac:dyDescent="0.45">
      <c r="A652" s="82"/>
      <c r="B652" s="82"/>
      <c r="C652" s="82"/>
      <c r="D652" s="82"/>
      <c r="E652" s="82"/>
      <c r="F652" s="82"/>
      <c r="G652" s="82"/>
      <c r="H652" s="82"/>
      <c r="I652" s="82"/>
      <c r="J652" s="82"/>
      <c r="K652" s="82"/>
      <c r="L652" s="82"/>
      <c r="M652" s="82"/>
      <c r="N652" s="82"/>
      <c r="O652" s="82"/>
      <c r="P652" s="82"/>
      <c r="Q652" s="82"/>
      <c r="R652" s="82"/>
      <c r="S652" s="82"/>
      <c r="T652" s="82"/>
      <c r="U652" s="82"/>
      <c r="V652" s="82"/>
      <c r="W652" s="82"/>
      <c r="X652" s="82"/>
      <c r="Y652" s="82"/>
      <c r="Z652" s="82"/>
    </row>
    <row r="653" spans="1:26" x14ac:dyDescent="0.45">
      <c r="A653" s="82"/>
      <c r="B653" s="82"/>
      <c r="C653" s="82"/>
      <c r="D653" s="82"/>
      <c r="E653" s="82"/>
      <c r="F653" s="82"/>
      <c r="G653" s="82"/>
      <c r="H653" s="82"/>
      <c r="I653" s="82"/>
      <c r="J653" s="82"/>
      <c r="K653" s="82"/>
      <c r="L653" s="82"/>
      <c r="M653" s="82"/>
      <c r="N653" s="82"/>
      <c r="O653" s="82"/>
      <c r="P653" s="82"/>
      <c r="Q653" s="82"/>
      <c r="R653" s="82"/>
      <c r="S653" s="82"/>
      <c r="T653" s="82"/>
      <c r="U653" s="82"/>
      <c r="V653" s="82"/>
      <c r="W653" s="82"/>
      <c r="X653" s="82"/>
      <c r="Y653" s="82"/>
      <c r="Z653" s="82"/>
    </row>
    <row r="654" spans="1:26" x14ac:dyDescent="0.45">
      <c r="A654" s="82"/>
      <c r="B654" s="82"/>
      <c r="C654" s="82"/>
      <c r="D654" s="82"/>
      <c r="E654" s="82"/>
      <c r="F654" s="82"/>
      <c r="G654" s="82"/>
      <c r="H654" s="82"/>
      <c r="I654" s="82"/>
      <c r="J654" s="82"/>
      <c r="K654" s="82"/>
      <c r="L654" s="82"/>
      <c r="M654" s="82"/>
      <c r="N654" s="82"/>
      <c r="O654" s="82"/>
      <c r="P654" s="82"/>
      <c r="Q654" s="82"/>
      <c r="R654" s="82"/>
      <c r="S654" s="82"/>
      <c r="T654" s="82"/>
      <c r="U654" s="82"/>
      <c r="V654" s="82"/>
      <c r="W654" s="82"/>
      <c r="X654" s="82"/>
      <c r="Y654" s="82"/>
      <c r="Z654" s="82"/>
    </row>
    <row r="655" spans="1:26" x14ac:dyDescent="0.45">
      <c r="A655" s="82"/>
      <c r="B655" s="82"/>
      <c r="C655" s="82"/>
      <c r="D655" s="82"/>
      <c r="E655" s="82"/>
      <c r="F655" s="82"/>
      <c r="G655" s="82"/>
      <c r="H655" s="82"/>
      <c r="I655" s="82"/>
      <c r="J655" s="82"/>
      <c r="K655" s="82"/>
      <c r="L655" s="82"/>
      <c r="M655" s="82"/>
      <c r="N655" s="82"/>
      <c r="O655" s="82"/>
      <c r="P655" s="82"/>
      <c r="Q655" s="82"/>
      <c r="R655" s="82"/>
      <c r="S655" s="82"/>
      <c r="T655" s="82"/>
      <c r="U655" s="82"/>
      <c r="V655" s="82"/>
      <c r="W655" s="82"/>
      <c r="X655" s="82"/>
      <c r="Y655" s="82"/>
      <c r="Z655" s="82"/>
    </row>
    <row r="656" spans="1:26" x14ac:dyDescent="0.45">
      <c r="A656" s="82"/>
      <c r="B656" s="82"/>
      <c r="C656" s="82"/>
      <c r="D656" s="82"/>
      <c r="E656" s="82"/>
      <c r="F656" s="82"/>
      <c r="G656" s="82"/>
      <c r="H656" s="82"/>
      <c r="I656" s="82"/>
      <c r="J656" s="82"/>
      <c r="K656" s="82"/>
      <c r="L656" s="82"/>
      <c r="M656" s="82"/>
      <c r="N656" s="82"/>
      <c r="O656" s="82"/>
      <c r="P656" s="82"/>
      <c r="Q656" s="82"/>
      <c r="R656" s="82"/>
      <c r="S656" s="82"/>
      <c r="T656" s="82"/>
      <c r="U656" s="82"/>
      <c r="V656" s="82"/>
      <c r="W656" s="82"/>
      <c r="X656" s="82"/>
      <c r="Y656" s="82"/>
      <c r="Z656" s="82"/>
    </row>
    <row r="657" spans="1:26" x14ac:dyDescent="0.45">
      <c r="A657" s="82"/>
      <c r="B657" s="82"/>
      <c r="C657" s="82"/>
      <c r="D657" s="82"/>
      <c r="E657" s="82"/>
      <c r="F657" s="82"/>
      <c r="G657" s="82"/>
      <c r="H657" s="82"/>
      <c r="I657" s="82"/>
      <c r="J657" s="82"/>
      <c r="K657" s="82"/>
      <c r="L657" s="82"/>
      <c r="M657" s="82"/>
      <c r="N657" s="82"/>
      <c r="O657" s="82"/>
      <c r="P657" s="82"/>
      <c r="Q657" s="82"/>
      <c r="R657" s="82"/>
      <c r="S657" s="82"/>
      <c r="T657" s="82"/>
      <c r="U657" s="82"/>
      <c r="V657" s="82"/>
      <c r="W657" s="82"/>
      <c r="X657" s="82"/>
      <c r="Y657" s="82"/>
      <c r="Z657" s="82"/>
    </row>
    <row r="658" spans="1:26" x14ac:dyDescent="0.45">
      <c r="A658" s="82"/>
      <c r="B658" s="82"/>
      <c r="C658" s="82"/>
      <c r="D658" s="82"/>
      <c r="E658" s="82"/>
      <c r="F658" s="82"/>
      <c r="G658" s="82"/>
      <c r="H658" s="82"/>
      <c r="I658" s="82"/>
      <c r="J658" s="82"/>
      <c r="K658" s="82"/>
      <c r="L658" s="82"/>
      <c r="M658" s="82"/>
      <c r="N658" s="82"/>
      <c r="O658" s="82"/>
      <c r="P658" s="82"/>
      <c r="Q658" s="82"/>
      <c r="R658" s="82"/>
      <c r="S658" s="82"/>
      <c r="T658" s="82"/>
      <c r="U658" s="82"/>
      <c r="V658" s="82"/>
      <c r="W658" s="82"/>
      <c r="X658" s="82"/>
      <c r="Y658" s="82"/>
      <c r="Z658" s="82"/>
    </row>
    <row r="659" spans="1:26" x14ac:dyDescent="0.45">
      <c r="A659" s="82"/>
      <c r="B659" s="82"/>
      <c r="C659" s="82"/>
      <c r="D659" s="82"/>
      <c r="E659" s="82"/>
      <c r="F659" s="82"/>
      <c r="G659" s="82"/>
      <c r="H659" s="82"/>
      <c r="I659" s="82"/>
      <c r="J659" s="82"/>
      <c r="K659" s="82"/>
      <c r="L659" s="82"/>
      <c r="M659" s="82"/>
      <c r="N659" s="82"/>
      <c r="O659" s="82"/>
      <c r="P659" s="82"/>
      <c r="Q659" s="82"/>
      <c r="R659" s="82"/>
      <c r="S659" s="82"/>
      <c r="T659" s="82"/>
      <c r="U659" s="82"/>
      <c r="V659" s="82"/>
      <c r="W659" s="82"/>
      <c r="X659" s="82"/>
      <c r="Y659" s="82"/>
      <c r="Z659" s="82"/>
    </row>
    <row r="660" spans="1:26" x14ac:dyDescent="0.45">
      <c r="A660" s="82"/>
      <c r="B660" s="82"/>
      <c r="C660" s="82"/>
      <c r="D660" s="82"/>
      <c r="E660" s="82"/>
      <c r="F660" s="82"/>
      <c r="G660" s="82"/>
      <c r="H660" s="82"/>
      <c r="I660" s="82"/>
      <c r="J660" s="82"/>
      <c r="K660" s="82"/>
      <c r="L660" s="82"/>
      <c r="M660" s="82"/>
      <c r="N660" s="82"/>
      <c r="O660" s="82"/>
      <c r="P660" s="82"/>
      <c r="Q660" s="82"/>
      <c r="R660" s="82"/>
      <c r="S660" s="82"/>
      <c r="T660" s="82"/>
      <c r="U660" s="82"/>
      <c r="V660" s="82"/>
      <c r="W660" s="82"/>
      <c r="X660" s="82"/>
      <c r="Y660" s="82"/>
      <c r="Z660" s="82"/>
    </row>
    <row r="661" spans="1:26" x14ac:dyDescent="0.45">
      <c r="A661" s="82"/>
      <c r="B661" s="82"/>
      <c r="C661" s="82"/>
      <c r="D661" s="82"/>
      <c r="E661" s="82"/>
      <c r="F661" s="82"/>
      <c r="G661" s="82"/>
      <c r="H661" s="82"/>
      <c r="I661" s="82"/>
      <c r="J661" s="82"/>
      <c r="K661" s="82"/>
      <c r="L661" s="82"/>
      <c r="M661" s="82"/>
      <c r="N661" s="82"/>
      <c r="O661" s="82"/>
      <c r="P661" s="82"/>
      <c r="Q661" s="82"/>
      <c r="R661" s="82"/>
      <c r="S661" s="82"/>
      <c r="T661" s="82"/>
      <c r="U661" s="82"/>
      <c r="V661" s="82"/>
      <c r="W661" s="82"/>
      <c r="X661" s="82"/>
      <c r="Y661" s="82"/>
      <c r="Z661" s="82"/>
    </row>
    <row r="662" spans="1:26" x14ac:dyDescent="0.45">
      <c r="A662" s="82"/>
      <c r="B662" s="82"/>
      <c r="C662" s="82"/>
      <c r="D662" s="82"/>
      <c r="E662" s="82"/>
      <c r="F662" s="82"/>
      <c r="G662" s="82"/>
      <c r="H662" s="82"/>
      <c r="I662" s="82"/>
      <c r="J662" s="82"/>
      <c r="K662" s="82"/>
      <c r="L662" s="82"/>
      <c r="M662" s="82"/>
      <c r="N662" s="82"/>
      <c r="O662" s="82"/>
      <c r="P662" s="82"/>
      <c r="Q662" s="82"/>
      <c r="R662" s="82"/>
      <c r="S662" s="82"/>
      <c r="T662" s="82"/>
      <c r="U662" s="82"/>
      <c r="V662" s="82"/>
      <c r="W662" s="82"/>
      <c r="X662" s="82"/>
      <c r="Y662" s="82"/>
      <c r="Z662" s="82"/>
    </row>
    <row r="663" spans="1:26" x14ac:dyDescent="0.45">
      <c r="A663" s="82"/>
      <c r="B663" s="82"/>
      <c r="C663" s="82"/>
      <c r="D663" s="82"/>
      <c r="E663" s="82"/>
      <c r="F663" s="82"/>
      <c r="G663" s="82"/>
      <c r="H663" s="82"/>
      <c r="I663" s="82"/>
      <c r="J663" s="82"/>
      <c r="K663" s="82"/>
      <c r="L663" s="82"/>
      <c r="M663" s="82"/>
      <c r="N663" s="82"/>
      <c r="O663" s="82"/>
      <c r="P663" s="82"/>
      <c r="Q663" s="82"/>
      <c r="R663" s="82"/>
      <c r="S663" s="82"/>
      <c r="T663" s="82"/>
      <c r="U663" s="82"/>
      <c r="V663" s="82"/>
      <c r="W663" s="82"/>
      <c r="X663" s="82"/>
      <c r="Y663" s="82"/>
      <c r="Z663" s="82"/>
    </row>
    <row r="664" spans="1:26" x14ac:dyDescent="0.45">
      <c r="A664" s="82"/>
      <c r="B664" s="82"/>
      <c r="C664" s="82"/>
      <c r="D664" s="82"/>
      <c r="E664" s="82"/>
      <c r="F664" s="82"/>
      <c r="G664" s="82"/>
      <c r="H664" s="82"/>
      <c r="I664" s="82"/>
      <c r="J664" s="82"/>
      <c r="K664" s="82"/>
      <c r="L664" s="82"/>
      <c r="M664" s="82"/>
      <c r="N664" s="82"/>
      <c r="O664" s="82"/>
      <c r="P664" s="82"/>
      <c r="Q664" s="82"/>
      <c r="R664" s="82"/>
      <c r="S664" s="82"/>
      <c r="T664" s="82"/>
      <c r="U664" s="82"/>
      <c r="V664" s="82"/>
      <c r="W664" s="82"/>
      <c r="X664" s="82"/>
      <c r="Y664" s="82"/>
      <c r="Z664" s="82"/>
    </row>
    <row r="665" spans="1:26" x14ac:dyDescent="0.45">
      <c r="A665" s="82"/>
      <c r="B665" s="82"/>
      <c r="C665" s="82"/>
      <c r="D665" s="82"/>
      <c r="E665" s="82"/>
      <c r="F665" s="82"/>
      <c r="G665" s="82"/>
      <c r="H665" s="82"/>
      <c r="I665" s="82"/>
      <c r="J665" s="82"/>
      <c r="K665" s="82"/>
      <c r="L665" s="82"/>
      <c r="M665" s="82"/>
      <c r="N665" s="82"/>
      <c r="O665" s="82"/>
      <c r="P665" s="82"/>
      <c r="Q665" s="82"/>
      <c r="R665" s="82"/>
      <c r="S665" s="82"/>
      <c r="T665" s="82"/>
      <c r="U665" s="82"/>
      <c r="V665" s="82"/>
      <c r="W665" s="82"/>
      <c r="X665" s="82"/>
      <c r="Y665" s="82"/>
      <c r="Z665" s="82"/>
    </row>
    <row r="666" spans="1:26" x14ac:dyDescent="0.45">
      <c r="A666" s="82"/>
      <c r="B666" s="82"/>
      <c r="C666" s="82"/>
      <c r="D666" s="82"/>
      <c r="E666" s="82"/>
      <c r="F666" s="82"/>
      <c r="G666" s="82"/>
      <c r="H666" s="82"/>
      <c r="I666" s="82"/>
      <c r="J666" s="82"/>
      <c r="K666" s="82"/>
      <c r="L666" s="82"/>
      <c r="M666" s="82"/>
      <c r="N666" s="82"/>
      <c r="O666" s="82"/>
      <c r="P666" s="82"/>
      <c r="Q666" s="82"/>
      <c r="R666" s="82"/>
      <c r="S666" s="82"/>
      <c r="T666" s="82"/>
      <c r="U666" s="82"/>
      <c r="V666" s="82"/>
      <c r="W666" s="82"/>
      <c r="X666" s="82"/>
      <c r="Y666" s="82"/>
      <c r="Z666" s="82"/>
    </row>
    <row r="667" spans="1:26" x14ac:dyDescent="0.45">
      <c r="A667" s="82"/>
      <c r="B667" s="82"/>
      <c r="C667" s="82"/>
      <c r="D667" s="82"/>
      <c r="E667" s="82"/>
      <c r="F667" s="82"/>
      <c r="G667" s="82"/>
      <c r="H667" s="82"/>
      <c r="I667" s="82"/>
      <c r="J667" s="82"/>
      <c r="K667" s="82"/>
      <c r="L667" s="82"/>
      <c r="M667" s="82"/>
      <c r="N667" s="82"/>
      <c r="O667" s="82"/>
      <c r="P667" s="82"/>
      <c r="Q667" s="82"/>
      <c r="R667" s="82"/>
      <c r="S667" s="82"/>
      <c r="T667" s="82"/>
      <c r="U667" s="82"/>
      <c r="V667" s="82"/>
      <c r="W667" s="82"/>
      <c r="X667" s="82"/>
      <c r="Y667" s="82"/>
      <c r="Z667" s="82"/>
    </row>
    <row r="668" spans="1:26" x14ac:dyDescent="0.45">
      <c r="A668" s="82"/>
      <c r="B668" s="82"/>
      <c r="C668" s="82"/>
      <c r="D668" s="82"/>
      <c r="E668" s="82"/>
      <c r="F668" s="82"/>
      <c r="G668" s="82"/>
      <c r="H668" s="82"/>
      <c r="I668" s="82"/>
      <c r="J668" s="82"/>
      <c r="K668" s="82"/>
      <c r="L668" s="82"/>
      <c r="M668" s="82"/>
      <c r="N668" s="82"/>
      <c r="O668" s="82"/>
      <c r="P668" s="82"/>
      <c r="Q668" s="82"/>
      <c r="R668" s="82"/>
      <c r="S668" s="82"/>
      <c r="T668" s="82"/>
      <c r="U668" s="82"/>
      <c r="V668" s="82"/>
      <c r="W668" s="82"/>
      <c r="X668" s="82"/>
      <c r="Y668" s="82"/>
      <c r="Z668" s="82"/>
    </row>
    <row r="669" spans="1:26" x14ac:dyDescent="0.45">
      <c r="A669" s="82"/>
      <c r="B669" s="82"/>
      <c r="C669" s="82"/>
      <c r="D669" s="82"/>
      <c r="E669" s="82"/>
      <c r="F669" s="82"/>
      <c r="G669" s="82"/>
      <c r="H669" s="82"/>
      <c r="I669" s="82"/>
      <c r="J669" s="82"/>
      <c r="K669" s="82"/>
      <c r="L669" s="82"/>
      <c r="M669" s="82"/>
      <c r="N669" s="82"/>
      <c r="O669" s="82"/>
      <c r="P669" s="82"/>
      <c r="Q669" s="82"/>
      <c r="R669" s="82"/>
      <c r="S669" s="82"/>
      <c r="T669" s="82"/>
      <c r="U669" s="82"/>
      <c r="V669" s="82"/>
      <c r="W669" s="82"/>
      <c r="X669" s="82"/>
      <c r="Y669" s="82"/>
      <c r="Z669" s="82"/>
    </row>
    <row r="670" spans="1:26" x14ac:dyDescent="0.45">
      <c r="A670" s="82"/>
      <c r="B670" s="82"/>
      <c r="C670" s="82"/>
      <c r="D670" s="82"/>
      <c r="E670" s="82"/>
      <c r="F670" s="82"/>
      <c r="G670" s="82"/>
      <c r="H670" s="82"/>
      <c r="I670" s="82"/>
      <c r="J670" s="82"/>
      <c r="K670" s="82"/>
      <c r="L670" s="82"/>
      <c r="M670" s="82"/>
      <c r="N670" s="82"/>
      <c r="O670" s="82"/>
      <c r="P670" s="82"/>
      <c r="Q670" s="82"/>
      <c r="R670" s="82"/>
      <c r="S670" s="82"/>
      <c r="T670" s="82"/>
      <c r="U670" s="82"/>
      <c r="V670" s="82"/>
      <c r="W670" s="82"/>
      <c r="X670" s="82"/>
      <c r="Y670" s="82"/>
      <c r="Z670" s="82"/>
    </row>
    <row r="671" spans="1:26" x14ac:dyDescent="0.45">
      <c r="A671" s="82"/>
      <c r="B671" s="82"/>
      <c r="C671" s="82"/>
      <c r="D671" s="82"/>
      <c r="E671" s="82"/>
      <c r="F671" s="82"/>
      <c r="G671" s="82"/>
      <c r="H671" s="82"/>
      <c r="I671" s="82"/>
      <c r="J671" s="82"/>
      <c r="K671" s="82"/>
      <c r="L671" s="82"/>
      <c r="M671" s="82"/>
      <c r="N671" s="82"/>
      <c r="O671" s="82"/>
      <c r="P671" s="82"/>
      <c r="Q671" s="82"/>
      <c r="R671" s="82"/>
      <c r="S671" s="82"/>
      <c r="T671" s="82"/>
      <c r="U671" s="82"/>
      <c r="V671" s="82"/>
      <c r="W671" s="82"/>
      <c r="X671" s="82"/>
      <c r="Y671" s="82"/>
      <c r="Z671" s="82"/>
    </row>
    <row r="672" spans="1:26" x14ac:dyDescent="0.45">
      <c r="A672" s="82"/>
      <c r="B672" s="82"/>
      <c r="C672" s="82"/>
      <c r="D672" s="82"/>
      <c r="E672" s="82"/>
      <c r="F672" s="82"/>
      <c r="G672" s="82"/>
      <c r="H672" s="82"/>
      <c r="I672" s="82"/>
      <c r="J672" s="82"/>
      <c r="K672" s="82"/>
      <c r="L672" s="82"/>
      <c r="M672" s="82"/>
      <c r="N672" s="82"/>
      <c r="O672" s="82"/>
      <c r="P672" s="82"/>
      <c r="Q672" s="82"/>
      <c r="R672" s="82"/>
      <c r="S672" s="82"/>
      <c r="T672" s="82"/>
      <c r="U672" s="82"/>
      <c r="V672" s="82"/>
      <c r="W672" s="82"/>
      <c r="X672" s="82"/>
      <c r="Y672" s="82"/>
      <c r="Z672" s="82"/>
    </row>
    <row r="673" spans="1:26" x14ac:dyDescent="0.45">
      <c r="A673" s="82"/>
      <c r="B673" s="82"/>
      <c r="C673" s="82"/>
      <c r="D673" s="82"/>
      <c r="E673" s="82"/>
      <c r="F673" s="82"/>
      <c r="G673" s="82"/>
      <c r="H673" s="82"/>
      <c r="I673" s="82"/>
      <c r="J673" s="82"/>
      <c r="K673" s="82"/>
      <c r="L673" s="82"/>
      <c r="M673" s="82"/>
      <c r="N673" s="82"/>
      <c r="O673" s="82"/>
      <c r="P673" s="82"/>
      <c r="Q673" s="82"/>
      <c r="R673" s="82"/>
      <c r="S673" s="82"/>
      <c r="T673" s="82"/>
      <c r="U673" s="82"/>
      <c r="V673" s="82"/>
      <c r="W673" s="82"/>
      <c r="X673" s="82"/>
      <c r="Y673" s="82"/>
      <c r="Z673" s="82"/>
    </row>
    <row r="674" spans="1:26" x14ac:dyDescent="0.45">
      <c r="A674" s="82"/>
      <c r="B674" s="82"/>
      <c r="C674" s="82"/>
      <c r="D674" s="82"/>
      <c r="E674" s="82"/>
      <c r="F674" s="82"/>
      <c r="G674" s="82"/>
      <c r="H674" s="82"/>
      <c r="I674" s="82"/>
      <c r="J674" s="82"/>
      <c r="K674" s="82"/>
      <c r="L674" s="82"/>
      <c r="M674" s="82"/>
      <c r="N674" s="82"/>
      <c r="O674" s="82"/>
      <c r="P674" s="82"/>
      <c r="Q674" s="82"/>
      <c r="R674" s="82"/>
      <c r="S674" s="82"/>
      <c r="T674" s="82"/>
      <c r="U674" s="82"/>
      <c r="V674" s="82"/>
      <c r="W674" s="82"/>
      <c r="X674" s="82"/>
      <c r="Y674" s="82"/>
      <c r="Z674" s="82"/>
    </row>
    <row r="675" spans="1:26" x14ac:dyDescent="0.45">
      <c r="A675" s="82"/>
      <c r="B675" s="82"/>
      <c r="C675" s="82"/>
      <c r="D675" s="82"/>
      <c r="E675" s="82"/>
      <c r="F675" s="82"/>
      <c r="G675" s="82"/>
      <c r="H675" s="82"/>
      <c r="I675" s="82"/>
      <c r="J675" s="82"/>
      <c r="K675" s="82"/>
      <c r="L675" s="82"/>
      <c r="M675" s="82"/>
      <c r="N675" s="82"/>
      <c r="O675" s="82"/>
      <c r="P675" s="82"/>
      <c r="Q675" s="82"/>
      <c r="R675" s="82"/>
      <c r="S675" s="82"/>
      <c r="T675" s="82"/>
      <c r="U675" s="82"/>
      <c r="V675" s="82"/>
      <c r="W675" s="82"/>
      <c r="X675" s="82"/>
      <c r="Y675" s="82"/>
      <c r="Z675" s="82"/>
    </row>
    <row r="676" spans="1:26" x14ac:dyDescent="0.45">
      <c r="A676" s="82"/>
      <c r="B676" s="82"/>
      <c r="C676" s="82"/>
      <c r="D676" s="82"/>
      <c r="E676" s="82"/>
      <c r="F676" s="82"/>
      <c r="G676" s="82"/>
      <c r="H676" s="82"/>
      <c r="I676" s="82"/>
      <c r="J676" s="82"/>
      <c r="K676" s="82"/>
      <c r="L676" s="82"/>
      <c r="M676" s="82"/>
      <c r="N676" s="82"/>
      <c r="O676" s="82"/>
      <c r="P676" s="82"/>
      <c r="Q676" s="82"/>
      <c r="R676" s="82"/>
      <c r="S676" s="82"/>
      <c r="T676" s="82"/>
      <c r="U676" s="82"/>
      <c r="V676" s="82"/>
      <c r="W676" s="82"/>
      <c r="X676" s="82"/>
      <c r="Y676" s="82"/>
      <c r="Z676" s="82"/>
    </row>
    <row r="677" spans="1:26" x14ac:dyDescent="0.45">
      <c r="A677" s="82"/>
      <c r="B677" s="82"/>
      <c r="C677" s="82"/>
      <c r="D677" s="82"/>
      <c r="E677" s="82"/>
      <c r="F677" s="82"/>
      <c r="G677" s="82"/>
      <c r="H677" s="82"/>
      <c r="I677" s="82"/>
      <c r="J677" s="82"/>
      <c r="K677" s="82"/>
      <c r="L677" s="82"/>
      <c r="M677" s="82"/>
      <c r="N677" s="82"/>
      <c r="O677" s="82"/>
      <c r="P677" s="82"/>
      <c r="Q677" s="82"/>
      <c r="R677" s="82"/>
      <c r="S677" s="82"/>
      <c r="T677" s="82"/>
      <c r="U677" s="82"/>
      <c r="V677" s="82"/>
      <c r="W677" s="82"/>
      <c r="X677" s="82"/>
      <c r="Y677" s="82"/>
      <c r="Z677" s="82"/>
    </row>
    <row r="678" spans="1:26" x14ac:dyDescent="0.45">
      <c r="A678" s="82"/>
      <c r="B678" s="82"/>
      <c r="C678" s="82"/>
      <c r="D678" s="82"/>
      <c r="E678" s="82"/>
      <c r="F678" s="82"/>
      <c r="G678" s="82"/>
      <c r="H678" s="82"/>
      <c r="I678" s="82"/>
      <c r="J678" s="82"/>
      <c r="K678" s="82"/>
      <c r="L678" s="82"/>
      <c r="M678" s="82"/>
      <c r="N678" s="82"/>
      <c r="O678" s="82"/>
      <c r="P678" s="82"/>
      <c r="Q678" s="82"/>
      <c r="R678" s="82"/>
      <c r="S678" s="82"/>
      <c r="T678" s="82"/>
      <c r="U678" s="82"/>
      <c r="V678" s="82"/>
      <c r="W678" s="82"/>
      <c r="X678" s="82"/>
      <c r="Y678" s="82"/>
      <c r="Z678" s="82"/>
    </row>
    <row r="679" spans="1:26" x14ac:dyDescent="0.45">
      <c r="A679" s="82"/>
      <c r="B679" s="82"/>
      <c r="C679" s="82"/>
      <c r="D679" s="82"/>
      <c r="E679" s="82"/>
      <c r="F679" s="82"/>
      <c r="G679" s="82"/>
      <c r="H679" s="82"/>
      <c r="I679" s="82"/>
      <c r="J679" s="82"/>
      <c r="K679" s="82"/>
      <c r="L679" s="82"/>
      <c r="M679" s="82"/>
      <c r="N679" s="82"/>
      <c r="O679" s="82"/>
      <c r="P679" s="82"/>
      <c r="Q679" s="82"/>
      <c r="R679" s="82"/>
      <c r="S679" s="82"/>
      <c r="T679" s="82"/>
      <c r="U679" s="82"/>
      <c r="V679" s="82"/>
      <c r="W679" s="82"/>
      <c r="X679" s="82"/>
      <c r="Y679" s="82"/>
      <c r="Z679" s="82"/>
    </row>
    <row r="680" spans="1:26" x14ac:dyDescent="0.45">
      <c r="A680" s="82"/>
      <c r="B680" s="82"/>
      <c r="C680" s="82"/>
      <c r="D680" s="82"/>
      <c r="E680" s="82"/>
      <c r="F680" s="82"/>
      <c r="G680" s="82"/>
      <c r="H680" s="82"/>
      <c r="I680" s="82"/>
      <c r="J680" s="82"/>
      <c r="K680" s="82"/>
      <c r="L680" s="82"/>
      <c r="M680" s="82"/>
      <c r="N680" s="82"/>
      <c r="O680" s="82"/>
      <c r="P680" s="82"/>
      <c r="Q680" s="82"/>
      <c r="R680" s="82"/>
      <c r="S680" s="82"/>
      <c r="T680" s="82"/>
      <c r="U680" s="82"/>
      <c r="V680" s="82"/>
      <c r="W680" s="82"/>
      <c r="X680" s="82"/>
      <c r="Y680" s="82"/>
      <c r="Z680" s="82"/>
    </row>
    <row r="681" spans="1:26" x14ac:dyDescent="0.45">
      <c r="A681" s="82"/>
      <c r="B681" s="82"/>
      <c r="C681" s="82"/>
      <c r="D681" s="82"/>
      <c r="E681" s="82"/>
      <c r="F681" s="82"/>
      <c r="G681" s="82"/>
      <c r="H681" s="82"/>
      <c r="I681" s="82"/>
      <c r="J681" s="82"/>
      <c r="K681" s="82"/>
      <c r="L681" s="82"/>
      <c r="M681" s="82"/>
      <c r="N681" s="82"/>
      <c r="O681" s="82"/>
      <c r="P681" s="82"/>
      <c r="Q681" s="82"/>
      <c r="R681" s="82"/>
      <c r="S681" s="82"/>
      <c r="T681" s="82"/>
      <c r="U681" s="82"/>
      <c r="V681" s="82"/>
      <c r="W681" s="82"/>
      <c r="X681" s="82"/>
      <c r="Y681" s="82"/>
      <c r="Z681" s="82"/>
    </row>
    <row r="682" spans="1:26" x14ac:dyDescent="0.45">
      <c r="A682" s="82"/>
      <c r="B682" s="82"/>
      <c r="C682" s="82"/>
      <c r="D682" s="82"/>
      <c r="E682" s="82"/>
      <c r="F682" s="82"/>
      <c r="G682" s="82"/>
      <c r="H682" s="82"/>
      <c r="I682" s="82"/>
      <c r="J682" s="82"/>
      <c r="K682" s="82"/>
      <c r="L682" s="82"/>
      <c r="M682" s="82"/>
      <c r="N682" s="82"/>
      <c r="O682" s="82"/>
      <c r="P682" s="82"/>
      <c r="Q682" s="82"/>
      <c r="R682" s="82"/>
      <c r="S682" s="82"/>
      <c r="T682" s="82"/>
      <c r="U682" s="82"/>
      <c r="V682" s="82"/>
      <c r="W682" s="82"/>
      <c r="X682" s="82"/>
      <c r="Y682" s="82"/>
      <c r="Z682" s="82"/>
    </row>
    <row r="683" spans="1:26" x14ac:dyDescent="0.45">
      <c r="A683" s="82"/>
      <c r="B683" s="82"/>
      <c r="C683" s="82"/>
      <c r="D683" s="82"/>
      <c r="E683" s="82"/>
      <c r="F683" s="82"/>
      <c r="G683" s="82"/>
      <c r="H683" s="82"/>
      <c r="I683" s="82"/>
      <c r="J683" s="82"/>
      <c r="K683" s="82"/>
      <c r="L683" s="82"/>
      <c r="M683" s="82"/>
      <c r="N683" s="82"/>
      <c r="O683" s="82"/>
      <c r="P683" s="82"/>
      <c r="Q683" s="82"/>
      <c r="R683" s="82"/>
      <c r="S683" s="82"/>
      <c r="T683" s="82"/>
      <c r="U683" s="82"/>
      <c r="V683" s="82"/>
      <c r="W683" s="82"/>
      <c r="X683" s="82"/>
      <c r="Y683" s="82"/>
      <c r="Z683" s="82"/>
    </row>
    <row r="684" spans="1:26" x14ac:dyDescent="0.45">
      <c r="A684" s="82"/>
      <c r="B684" s="82"/>
      <c r="C684" s="82"/>
      <c r="D684" s="82"/>
      <c r="E684" s="82"/>
      <c r="F684" s="82"/>
      <c r="G684" s="82"/>
      <c r="H684" s="82"/>
      <c r="I684" s="82"/>
      <c r="J684" s="82"/>
      <c r="K684" s="82"/>
      <c r="L684" s="82"/>
      <c r="M684" s="82"/>
      <c r="N684" s="82"/>
      <c r="O684" s="82"/>
      <c r="P684" s="82"/>
      <c r="Q684" s="82"/>
      <c r="R684" s="82"/>
      <c r="S684" s="82"/>
      <c r="T684" s="82"/>
      <c r="U684" s="82"/>
      <c r="V684" s="82"/>
      <c r="W684" s="82"/>
      <c r="X684" s="82"/>
      <c r="Y684" s="82"/>
      <c r="Z684" s="82"/>
    </row>
    <row r="685" spans="1:26" x14ac:dyDescent="0.45">
      <c r="A685" s="82"/>
      <c r="B685" s="82"/>
      <c r="C685" s="82"/>
      <c r="D685" s="82"/>
      <c r="E685" s="82"/>
      <c r="F685" s="82"/>
      <c r="G685" s="82"/>
      <c r="H685" s="82"/>
      <c r="I685" s="82"/>
      <c r="J685" s="82"/>
      <c r="K685" s="82"/>
      <c r="L685" s="82"/>
      <c r="M685" s="82"/>
      <c r="N685" s="82"/>
      <c r="O685" s="82"/>
      <c r="P685" s="82"/>
      <c r="Q685" s="82"/>
      <c r="R685" s="82"/>
      <c r="S685" s="82"/>
      <c r="T685" s="82"/>
      <c r="U685" s="82"/>
      <c r="V685" s="82"/>
      <c r="W685" s="82"/>
      <c r="X685" s="82"/>
      <c r="Y685" s="82"/>
      <c r="Z685" s="82"/>
    </row>
    <row r="686" spans="1:26" x14ac:dyDescent="0.45">
      <c r="A686" s="82"/>
      <c r="B686" s="82"/>
      <c r="C686" s="82"/>
      <c r="D686" s="82"/>
      <c r="E686" s="82"/>
      <c r="F686" s="82"/>
      <c r="G686" s="82"/>
      <c r="H686" s="82"/>
      <c r="I686" s="82"/>
      <c r="J686" s="82"/>
      <c r="K686" s="82"/>
      <c r="L686" s="82"/>
      <c r="M686" s="82"/>
      <c r="N686" s="82"/>
      <c r="O686" s="82"/>
      <c r="P686" s="82"/>
      <c r="Q686" s="82"/>
      <c r="R686" s="82"/>
      <c r="S686" s="82"/>
      <c r="T686" s="82"/>
      <c r="U686" s="82"/>
      <c r="V686" s="82"/>
      <c r="W686" s="82"/>
      <c r="X686" s="82"/>
      <c r="Y686" s="82"/>
      <c r="Z686" s="82"/>
    </row>
    <row r="687" spans="1:26" x14ac:dyDescent="0.45">
      <c r="A687" s="82"/>
      <c r="B687" s="82"/>
      <c r="C687" s="82"/>
      <c r="D687" s="82"/>
      <c r="E687" s="82"/>
      <c r="F687" s="82"/>
      <c r="G687" s="82"/>
      <c r="H687" s="82"/>
      <c r="I687" s="82"/>
      <c r="J687" s="82"/>
      <c r="K687" s="82"/>
      <c r="L687" s="82"/>
      <c r="M687" s="82"/>
      <c r="N687" s="82"/>
      <c r="O687" s="82"/>
      <c r="P687" s="82"/>
      <c r="Q687" s="82"/>
      <c r="R687" s="82"/>
      <c r="S687" s="82"/>
      <c r="T687" s="82"/>
      <c r="U687" s="82"/>
      <c r="V687" s="82"/>
      <c r="W687" s="82"/>
      <c r="X687" s="82"/>
      <c r="Y687" s="82"/>
      <c r="Z687" s="82"/>
    </row>
    <row r="688" spans="1:26" x14ac:dyDescent="0.45">
      <c r="A688" s="82"/>
      <c r="B688" s="82"/>
      <c r="C688" s="82"/>
      <c r="D688" s="82"/>
      <c r="E688" s="82"/>
      <c r="F688" s="82"/>
      <c r="G688" s="82"/>
      <c r="H688" s="82"/>
      <c r="I688" s="82"/>
      <c r="J688" s="82"/>
      <c r="K688" s="82"/>
      <c r="L688" s="82"/>
      <c r="M688" s="82"/>
      <c r="N688" s="82"/>
      <c r="O688" s="82"/>
      <c r="P688" s="82"/>
      <c r="Q688" s="82"/>
      <c r="R688" s="82"/>
      <c r="S688" s="82"/>
      <c r="T688" s="82"/>
      <c r="U688" s="82"/>
      <c r="V688" s="82"/>
      <c r="W688" s="82"/>
      <c r="X688" s="82"/>
      <c r="Y688" s="82"/>
      <c r="Z688" s="82"/>
    </row>
    <row r="689" spans="1:26" x14ac:dyDescent="0.45">
      <c r="A689" s="82"/>
      <c r="B689" s="82"/>
      <c r="C689" s="82"/>
      <c r="D689" s="82"/>
      <c r="E689" s="82"/>
      <c r="F689" s="82"/>
      <c r="G689" s="82"/>
      <c r="H689" s="82"/>
      <c r="I689" s="82"/>
      <c r="J689" s="82"/>
      <c r="K689" s="82"/>
      <c r="L689" s="82"/>
      <c r="M689" s="82"/>
      <c r="N689" s="82"/>
      <c r="O689" s="82"/>
      <c r="P689" s="82"/>
      <c r="Q689" s="82"/>
      <c r="R689" s="82"/>
      <c r="S689" s="82"/>
      <c r="T689" s="82"/>
      <c r="U689" s="82"/>
      <c r="V689" s="82"/>
      <c r="W689" s="82"/>
      <c r="X689" s="82"/>
      <c r="Y689" s="82"/>
      <c r="Z689" s="82"/>
    </row>
    <row r="690" spans="1:26" x14ac:dyDescent="0.45">
      <c r="A690" s="82"/>
      <c r="B690" s="82"/>
      <c r="C690" s="82"/>
      <c r="D690" s="82"/>
      <c r="E690" s="82"/>
      <c r="F690" s="82"/>
      <c r="G690" s="82"/>
      <c r="H690" s="82"/>
      <c r="I690" s="82"/>
      <c r="J690" s="82"/>
      <c r="K690" s="82"/>
      <c r="L690" s="82"/>
      <c r="M690" s="82"/>
      <c r="N690" s="82"/>
      <c r="O690" s="82"/>
      <c r="P690" s="82"/>
      <c r="Q690" s="82"/>
      <c r="R690" s="82"/>
      <c r="S690" s="82"/>
      <c r="T690" s="82"/>
      <c r="U690" s="82"/>
      <c r="V690" s="82"/>
      <c r="W690" s="82"/>
      <c r="X690" s="82"/>
      <c r="Y690" s="82"/>
      <c r="Z690" s="82"/>
    </row>
    <row r="691" spans="1:26" x14ac:dyDescent="0.45">
      <c r="A691" s="82"/>
      <c r="B691" s="82"/>
      <c r="C691" s="82"/>
      <c r="D691" s="82"/>
      <c r="E691" s="82"/>
      <c r="F691" s="82"/>
      <c r="G691" s="82"/>
      <c r="H691" s="82"/>
      <c r="I691" s="82"/>
      <c r="J691" s="82"/>
      <c r="K691" s="82"/>
      <c r="L691" s="82"/>
      <c r="M691" s="82"/>
      <c r="N691" s="82"/>
      <c r="O691" s="82"/>
      <c r="P691" s="82"/>
      <c r="Q691" s="82"/>
      <c r="R691" s="82"/>
      <c r="S691" s="82"/>
      <c r="T691" s="82"/>
      <c r="U691" s="82"/>
      <c r="V691" s="82"/>
      <c r="W691" s="82"/>
      <c r="X691" s="82"/>
      <c r="Y691" s="82"/>
      <c r="Z691" s="82"/>
    </row>
    <row r="692" spans="1:26" x14ac:dyDescent="0.45">
      <c r="A692" s="82"/>
      <c r="B692" s="82"/>
      <c r="C692" s="82"/>
      <c r="D692" s="82"/>
      <c r="E692" s="82"/>
      <c r="F692" s="82"/>
      <c r="G692" s="82"/>
      <c r="H692" s="82"/>
      <c r="I692" s="82"/>
      <c r="J692" s="82"/>
      <c r="K692" s="82"/>
      <c r="L692" s="82"/>
      <c r="M692" s="82"/>
      <c r="N692" s="82"/>
      <c r="O692" s="82"/>
      <c r="P692" s="82"/>
      <c r="Q692" s="82"/>
      <c r="R692" s="82"/>
      <c r="S692" s="82"/>
      <c r="T692" s="82"/>
      <c r="U692" s="82"/>
      <c r="V692" s="82"/>
      <c r="W692" s="82"/>
      <c r="X692" s="82"/>
      <c r="Y692" s="82"/>
      <c r="Z692" s="82"/>
    </row>
    <row r="693" spans="1:26" x14ac:dyDescent="0.45">
      <c r="A693" s="82"/>
      <c r="B693" s="82"/>
      <c r="C693" s="82"/>
      <c r="D693" s="82"/>
      <c r="E693" s="82"/>
      <c r="F693" s="82"/>
      <c r="G693" s="82"/>
      <c r="H693" s="82"/>
      <c r="I693" s="82"/>
      <c r="J693" s="82"/>
      <c r="K693" s="82"/>
      <c r="L693" s="82"/>
      <c r="M693" s="82"/>
      <c r="N693" s="82"/>
      <c r="O693" s="82"/>
      <c r="P693" s="82"/>
      <c r="Q693" s="82"/>
      <c r="R693" s="82"/>
      <c r="S693" s="82"/>
      <c r="T693" s="82"/>
      <c r="U693" s="82"/>
      <c r="V693" s="82"/>
      <c r="W693" s="82"/>
      <c r="X693" s="82"/>
      <c r="Y693" s="82"/>
      <c r="Z693" s="82"/>
    </row>
    <row r="694" spans="1:26" x14ac:dyDescent="0.45">
      <c r="A694" s="82"/>
      <c r="B694" s="82"/>
      <c r="C694" s="82"/>
      <c r="D694" s="82"/>
      <c r="E694" s="82"/>
      <c r="F694" s="82"/>
      <c r="G694" s="82"/>
      <c r="H694" s="82"/>
      <c r="I694" s="82"/>
      <c r="J694" s="82"/>
      <c r="K694" s="82"/>
      <c r="L694" s="82"/>
      <c r="M694" s="82"/>
      <c r="N694" s="82"/>
      <c r="O694" s="82"/>
      <c r="P694" s="82"/>
      <c r="Q694" s="82"/>
      <c r="R694" s="82"/>
      <c r="S694" s="82"/>
      <c r="T694" s="82"/>
      <c r="U694" s="82"/>
      <c r="V694" s="82"/>
      <c r="W694" s="82"/>
      <c r="X694" s="82"/>
      <c r="Y694" s="82"/>
      <c r="Z694" s="82"/>
    </row>
    <row r="695" spans="1:26" x14ac:dyDescent="0.45">
      <c r="A695" s="82"/>
      <c r="B695" s="82"/>
      <c r="C695" s="82"/>
      <c r="D695" s="82"/>
      <c r="E695" s="82"/>
      <c r="F695" s="82"/>
      <c r="G695" s="82"/>
      <c r="H695" s="82"/>
      <c r="I695" s="82"/>
      <c r="J695" s="82"/>
      <c r="K695" s="82"/>
      <c r="L695" s="82"/>
      <c r="M695" s="82"/>
      <c r="N695" s="82"/>
      <c r="O695" s="82"/>
      <c r="P695" s="82"/>
      <c r="Q695" s="82"/>
      <c r="R695" s="82"/>
      <c r="S695" s="82"/>
      <c r="T695" s="82"/>
      <c r="U695" s="82"/>
      <c r="V695" s="82"/>
      <c r="W695" s="82"/>
      <c r="X695" s="82"/>
      <c r="Y695" s="82"/>
      <c r="Z695" s="82"/>
    </row>
    <row r="696" spans="1:26" x14ac:dyDescent="0.45">
      <c r="A696" s="82"/>
      <c r="B696" s="82"/>
      <c r="C696" s="82"/>
      <c r="D696" s="82"/>
      <c r="E696" s="82"/>
      <c r="F696" s="82"/>
      <c r="G696" s="82"/>
      <c r="H696" s="82"/>
      <c r="I696" s="82"/>
      <c r="J696" s="82"/>
      <c r="K696" s="82"/>
      <c r="L696" s="82"/>
      <c r="M696" s="82"/>
      <c r="N696" s="82"/>
      <c r="O696" s="82"/>
      <c r="P696" s="82"/>
      <c r="Q696" s="82"/>
      <c r="R696" s="82"/>
      <c r="S696" s="82"/>
      <c r="T696" s="82"/>
      <c r="U696" s="82"/>
      <c r="V696" s="82"/>
      <c r="W696" s="82"/>
      <c r="X696" s="82"/>
      <c r="Y696" s="82"/>
      <c r="Z696" s="82"/>
    </row>
    <row r="697" spans="1:26" x14ac:dyDescent="0.45">
      <c r="A697" s="82"/>
      <c r="B697" s="82"/>
      <c r="C697" s="82"/>
      <c r="D697" s="82"/>
      <c r="E697" s="82"/>
      <c r="F697" s="82"/>
      <c r="G697" s="82"/>
      <c r="H697" s="82"/>
      <c r="I697" s="82"/>
      <c r="J697" s="82"/>
      <c r="K697" s="82"/>
      <c r="L697" s="82"/>
      <c r="M697" s="82"/>
      <c r="N697" s="82"/>
      <c r="O697" s="82"/>
      <c r="P697" s="82"/>
      <c r="Q697" s="82"/>
      <c r="R697" s="82"/>
      <c r="S697" s="82"/>
      <c r="T697" s="82"/>
      <c r="U697" s="82"/>
      <c r="V697" s="82"/>
      <c r="W697" s="82"/>
      <c r="X697" s="82"/>
      <c r="Y697" s="82"/>
      <c r="Z697" s="82"/>
    </row>
    <row r="698" spans="1:26" x14ac:dyDescent="0.45">
      <c r="A698" s="82"/>
      <c r="B698" s="82"/>
      <c r="C698" s="82"/>
      <c r="D698" s="82"/>
      <c r="E698" s="82"/>
      <c r="F698" s="82"/>
      <c r="G698" s="82"/>
      <c r="H698" s="82"/>
      <c r="I698" s="82"/>
      <c r="J698" s="82"/>
      <c r="K698" s="82"/>
      <c r="L698" s="82"/>
      <c r="M698" s="82"/>
      <c r="N698" s="82"/>
      <c r="O698" s="82"/>
      <c r="P698" s="82"/>
      <c r="Q698" s="82"/>
      <c r="R698" s="82"/>
      <c r="S698" s="82"/>
      <c r="T698" s="82"/>
      <c r="U698" s="82"/>
      <c r="V698" s="82"/>
      <c r="W698" s="82"/>
      <c r="X698" s="82"/>
      <c r="Y698" s="82"/>
      <c r="Z698" s="82"/>
    </row>
    <row r="699" spans="1:26" x14ac:dyDescent="0.45">
      <c r="A699" s="82"/>
      <c r="B699" s="82"/>
      <c r="C699" s="82"/>
      <c r="D699" s="82"/>
      <c r="E699" s="82"/>
      <c r="F699" s="82"/>
      <c r="G699" s="82"/>
      <c r="H699" s="82"/>
      <c r="I699" s="82"/>
      <c r="J699" s="82"/>
      <c r="K699" s="82"/>
      <c r="L699" s="82"/>
      <c r="M699" s="82"/>
      <c r="N699" s="82"/>
      <c r="O699" s="82"/>
      <c r="P699" s="82"/>
      <c r="Q699" s="82"/>
      <c r="R699" s="82"/>
      <c r="S699" s="82"/>
      <c r="T699" s="82"/>
      <c r="U699" s="82"/>
      <c r="V699" s="82"/>
      <c r="W699" s="82"/>
      <c r="X699" s="82"/>
      <c r="Y699" s="82"/>
      <c r="Z699" s="82"/>
    </row>
    <row r="700" spans="1:26" x14ac:dyDescent="0.45">
      <c r="A700" s="82"/>
      <c r="B700" s="82"/>
      <c r="C700" s="82"/>
      <c r="D700" s="82"/>
      <c r="E700" s="82"/>
      <c r="F700" s="82"/>
      <c r="G700" s="82"/>
      <c r="H700" s="82"/>
      <c r="I700" s="82"/>
      <c r="J700" s="82"/>
      <c r="K700" s="82"/>
      <c r="L700" s="82"/>
      <c r="M700" s="82"/>
      <c r="N700" s="82"/>
      <c r="O700" s="82"/>
      <c r="P700" s="82"/>
      <c r="Q700" s="82"/>
      <c r="R700" s="82"/>
      <c r="S700" s="82"/>
      <c r="T700" s="82"/>
      <c r="U700" s="82"/>
      <c r="V700" s="82"/>
      <c r="W700" s="82"/>
      <c r="X700" s="82"/>
      <c r="Y700" s="82"/>
      <c r="Z700" s="82"/>
    </row>
    <row r="701" spans="1:26" x14ac:dyDescent="0.45">
      <c r="A701" s="82"/>
      <c r="B701" s="82"/>
      <c r="C701" s="82"/>
      <c r="D701" s="82"/>
      <c r="E701" s="82"/>
      <c r="F701" s="82"/>
      <c r="G701" s="82"/>
      <c r="H701" s="82"/>
      <c r="I701" s="82"/>
      <c r="J701" s="82"/>
      <c r="K701" s="82"/>
      <c r="L701" s="82"/>
      <c r="M701" s="82"/>
      <c r="N701" s="82"/>
      <c r="O701" s="82"/>
      <c r="P701" s="82"/>
      <c r="Q701" s="82"/>
      <c r="R701" s="82"/>
      <c r="S701" s="82"/>
      <c r="T701" s="82"/>
      <c r="U701" s="82"/>
      <c r="V701" s="82"/>
      <c r="W701" s="82"/>
      <c r="X701" s="82"/>
      <c r="Y701" s="82"/>
      <c r="Z701" s="82"/>
    </row>
    <row r="702" spans="1:26" x14ac:dyDescent="0.45">
      <c r="A702" s="82"/>
      <c r="B702" s="82"/>
      <c r="C702" s="82"/>
      <c r="D702" s="82"/>
      <c r="E702" s="82"/>
      <c r="F702" s="82"/>
      <c r="G702" s="82"/>
      <c r="H702" s="82"/>
      <c r="I702" s="82"/>
      <c r="J702" s="82"/>
      <c r="K702" s="82"/>
      <c r="L702" s="82"/>
      <c r="M702" s="82"/>
      <c r="N702" s="82"/>
      <c r="O702" s="82"/>
      <c r="P702" s="82"/>
      <c r="Q702" s="82"/>
      <c r="R702" s="82"/>
      <c r="S702" s="82"/>
      <c r="T702" s="82"/>
      <c r="U702" s="82"/>
      <c r="V702" s="82"/>
      <c r="W702" s="82"/>
      <c r="X702" s="82"/>
      <c r="Y702" s="82"/>
      <c r="Z702" s="82"/>
    </row>
    <row r="703" spans="1:26" x14ac:dyDescent="0.45">
      <c r="A703" s="82"/>
      <c r="B703" s="82"/>
      <c r="C703" s="82"/>
      <c r="D703" s="82"/>
      <c r="E703" s="82"/>
      <c r="F703" s="82"/>
      <c r="G703" s="82"/>
      <c r="H703" s="82"/>
      <c r="I703" s="82"/>
      <c r="J703" s="82"/>
      <c r="K703" s="82"/>
      <c r="L703" s="82"/>
      <c r="M703" s="82"/>
      <c r="N703" s="82"/>
      <c r="O703" s="82"/>
      <c r="P703" s="82"/>
      <c r="Q703" s="82"/>
      <c r="R703" s="82"/>
      <c r="S703" s="82"/>
      <c r="T703" s="82"/>
      <c r="U703" s="82"/>
      <c r="V703" s="82"/>
      <c r="W703" s="82"/>
      <c r="X703" s="82"/>
      <c r="Y703" s="82"/>
      <c r="Z703" s="82"/>
    </row>
    <row r="704" spans="1:26" x14ac:dyDescent="0.45">
      <c r="A704" s="82"/>
      <c r="B704" s="82"/>
      <c r="C704" s="82"/>
      <c r="D704" s="82"/>
      <c r="E704" s="82"/>
      <c r="F704" s="82"/>
      <c r="G704" s="82"/>
      <c r="H704" s="82"/>
      <c r="I704" s="82"/>
      <c r="J704" s="82"/>
      <c r="K704" s="82"/>
      <c r="L704" s="82"/>
      <c r="M704" s="82"/>
      <c r="N704" s="82"/>
      <c r="O704" s="82"/>
      <c r="P704" s="82"/>
      <c r="Q704" s="82"/>
      <c r="R704" s="82"/>
      <c r="S704" s="82"/>
      <c r="T704" s="82"/>
      <c r="U704" s="82"/>
      <c r="V704" s="82"/>
      <c r="W704" s="82"/>
      <c r="X704" s="82"/>
      <c r="Y704" s="82"/>
      <c r="Z704" s="82"/>
    </row>
    <row r="705" spans="1:26" x14ac:dyDescent="0.45">
      <c r="A705" s="82"/>
      <c r="B705" s="82"/>
      <c r="C705" s="82"/>
      <c r="D705" s="82"/>
      <c r="E705" s="82"/>
      <c r="F705" s="82"/>
      <c r="G705" s="82"/>
      <c r="H705" s="82"/>
      <c r="I705" s="82"/>
      <c r="J705" s="82"/>
      <c r="K705" s="82"/>
      <c r="L705" s="82"/>
      <c r="M705" s="82"/>
      <c r="N705" s="82"/>
      <c r="O705" s="82"/>
      <c r="P705" s="82"/>
      <c r="Q705" s="82"/>
      <c r="R705" s="82"/>
      <c r="S705" s="82"/>
      <c r="T705" s="82"/>
      <c r="U705" s="82"/>
      <c r="V705" s="82"/>
      <c r="W705" s="82"/>
      <c r="X705" s="82"/>
      <c r="Y705" s="82"/>
      <c r="Z705" s="82"/>
    </row>
    <row r="706" spans="1:26" x14ac:dyDescent="0.45">
      <c r="A706" s="82"/>
      <c r="B706" s="82"/>
      <c r="C706" s="82"/>
      <c r="D706" s="82"/>
      <c r="E706" s="82"/>
      <c r="F706" s="82"/>
      <c r="G706" s="82"/>
      <c r="H706" s="82"/>
      <c r="I706" s="82"/>
      <c r="J706" s="82"/>
      <c r="K706" s="82"/>
      <c r="L706" s="82"/>
      <c r="M706" s="82"/>
      <c r="N706" s="82"/>
      <c r="O706" s="82"/>
      <c r="P706" s="82"/>
      <c r="Q706" s="82"/>
      <c r="R706" s="82"/>
      <c r="S706" s="82"/>
      <c r="T706" s="82"/>
      <c r="U706" s="82"/>
      <c r="V706" s="82"/>
      <c r="W706" s="82"/>
      <c r="X706" s="82"/>
      <c r="Y706" s="82"/>
      <c r="Z706" s="82"/>
    </row>
    <row r="707" spans="1:26" x14ac:dyDescent="0.45">
      <c r="A707" s="82"/>
      <c r="B707" s="82"/>
      <c r="C707" s="82"/>
      <c r="D707" s="82"/>
      <c r="E707" s="82"/>
      <c r="F707" s="82"/>
      <c r="G707" s="82"/>
      <c r="H707" s="82"/>
      <c r="I707" s="82"/>
      <c r="J707" s="82"/>
      <c r="K707" s="82"/>
      <c r="L707" s="82"/>
      <c r="M707" s="82"/>
      <c r="N707" s="82"/>
      <c r="O707" s="82"/>
      <c r="P707" s="82"/>
      <c r="Q707" s="82"/>
      <c r="R707" s="82"/>
      <c r="S707" s="82"/>
      <c r="T707" s="82"/>
      <c r="U707" s="82"/>
      <c r="V707" s="82"/>
      <c r="W707" s="82"/>
      <c r="X707" s="82"/>
      <c r="Y707" s="82"/>
      <c r="Z707" s="82"/>
    </row>
    <row r="708" spans="1:26" x14ac:dyDescent="0.45">
      <c r="A708" s="82"/>
      <c r="B708" s="82"/>
      <c r="C708" s="82"/>
      <c r="D708" s="82"/>
      <c r="E708" s="82"/>
      <c r="F708" s="82"/>
      <c r="G708" s="82"/>
      <c r="H708" s="82"/>
      <c r="I708" s="82"/>
      <c r="J708" s="82"/>
      <c r="K708" s="82"/>
      <c r="L708" s="82"/>
      <c r="M708" s="82"/>
      <c r="N708" s="82"/>
      <c r="O708" s="82"/>
      <c r="P708" s="82"/>
      <c r="Q708" s="82"/>
      <c r="R708" s="82"/>
      <c r="S708" s="82"/>
      <c r="T708" s="82"/>
      <c r="U708" s="82"/>
      <c r="V708" s="82"/>
      <c r="W708" s="82"/>
      <c r="X708" s="82"/>
      <c r="Y708" s="82"/>
      <c r="Z708" s="82"/>
    </row>
    <row r="709" spans="1:26" x14ac:dyDescent="0.45">
      <c r="A709" s="82"/>
      <c r="B709" s="82"/>
      <c r="C709" s="82"/>
      <c r="D709" s="82"/>
      <c r="E709" s="82"/>
      <c r="F709" s="82"/>
      <c r="G709" s="82"/>
      <c r="H709" s="82"/>
      <c r="I709" s="82"/>
      <c r="J709" s="82"/>
      <c r="K709" s="82"/>
      <c r="L709" s="82"/>
      <c r="M709" s="82"/>
      <c r="N709" s="82"/>
      <c r="O709" s="82"/>
      <c r="P709" s="82"/>
      <c r="Q709" s="82"/>
      <c r="R709" s="82"/>
      <c r="S709" s="82"/>
      <c r="T709" s="82"/>
      <c r="U709" s="82"/>
      <c r="V709" s="82"/>
      <c r="W709" s="82"/>
      <c r="X709" s="82"/>
      <c r="Y709" s="82"/>
      <c r="Z709" s="82"/>
    </row>
    <row r="710" spans="1:26" x14ac:dyDescent="0.45">
      <c r="A710" s="82"/>
      <c r="B710" s="82"/>
      <c r="C710" s="82"/>
      <c r="D710" s="82"/>
      <c r="E710" s="82"/>
      <c r="F710" s="82"/>
      <c r="G710" s="82"/>
      <c r="H710" s="82"/>
      <c r="I710" s="82"/>
      <c r="J710" s="82"/>
      <c r="K710" s="82"/>
      <c r="L710" s="82"/>
      <c r="M710" s="82"/>
      <c r="N710" s="82"/>
      <c r="O710" s="82"/>
      <c r="P710" s="82"/>
      <c r="Q710" s="82"/>
      <c r="R710" s="82"/>
      <c r="S710" s="82"/>
      <c r="T710" s="82"/>
      <c r="U710" s="82"/>
      <c r="V710" s="82"/>
      <c r="W710" s="82"/>
      <c r="X710" s="82"/>
      <c r="Y710" s="82"/>
      <c r="Z710" s="82"/>
    </row>
    <row r="711" spans="1:26" x14ac:dyDescent="0.45">
      <c r="A711" s="82"/>
      <c r="B711" s="82"/>
      <c r="C711" s="82"/>
      <c r="D711" s="82"/>
      <c r="E711" s="82"/>
      <c r="F711" s="82"/>
      <c r="G711" s="82"/>
      <c r="H711" s="82"/>
      <c r="I711" s="82"/>
      <c r="J711" s="82"/>
      <c r="K711" s="82"/>
      <c r="L711" s="82"/>
      <c r="M711" s="82"/>
      <c r="N711" s="82"/>
      <c r="O711" s="82"/>
      <c r="P711" s="82"/>
      <c r="Q711" s="82"/>
      <c r="R711" s="82"/>
      <c r="S711" s="82"/>
      <c r="T711" s="82"/>
      <c r="U711" s="82"/>
      <c r="V711" s="82"/>
      <c r="W711" s="82"/>
      <c r="X711" s="82"/>
      <c r="Y711" s="82"/>
      <c r="Z711" s="82"/>
    </row>
    <row r="712" spans="1:26" x14ac:dyDescent="0.45">
      <c r="A712" s="82"/>
      <c r="B712" s="82"/>
      <c r="C712" s="82"/>
      <c r="D712" s="82"/>
      <c r="E712" s="82"/>
      <c r="F712" s="82"/>
      <c r="G712" s="82"/>
      <c r="H712" s="82"/>
      <c r="I712" s="82"/>
      <c r="J712" s="82"/>
      <c r="K712" s="82"/>
      <c r="L712" s="82"/>
      <c r="M712" s="82"/>
      <c r="N712" s="82"/>
      <c r="O712" s="82"/>
      <c r="P712" s="82"/>
      <c r="Q712" s="82"/>
      <c r="R712" s="82"/>
      <c r="S712" s="82"/>
      <c r="T712" s="82"/>
      <c r="U712" s="82"/>
      <c r="V712" s="82"/>
      <c r="W712" s="82"/>
      <c r="X712" s="82"/>
      <c r="Y712" s="82"/>
      <c r="Z712" s="82"/>
    </row>
    <row r="713" spans="1:26" x14ac:dyDescent="0.45">
      <c r="A713" s="82"/>
      <c r="B713" s="82"/>
      <c r="C713" s="82"/>
      <c r="D713" s="82"/>
      <c r="E713" s="82"/>
      <c r="F713" s="82"/>
      <c r="G713" s="82"/>
      <c r="H713" s="82"/>
      <c r="I713" s="82"/>
      <c r="J713" s="82"/>
      <c r="K713" s="82"/>
      <c r="L713" s="82"/>
      <c r="M713" s="82"/>
      <c r="N713" s="82"/>
      <c r="O713" s="82"/>
      <c r="P713" s="82"/>
      <c r="Q713" s="82"/>
      <c r="R713" s="82"/>
      <c r="S713" s="82"/>
      <c r="T713" s="82"/>
      <c r="U713" s="82"/>
      <c r="V713" s="82"/>
      <c r="W713" s="82"/>
      <c r="X713" s="82"/>
      <c r="Y713" s="82"/>
      <c r="Z713" s="82"/>
    </row>
    <row r="714" spans="1:26" x14ac:dyDescent="0.45">
      <c r="A714" s="82"/>
      <c r="B714" s="82"/>
      <c r="C714" s="82"/>
      <c r="D714" s="82"/>
      <c r="E714" s="82"/>
      <c r="F714" s="82"/>
      <c r="G714" s="82"/>
      <c r="H714" s="82"/>
      <c r="I714" s="82"/>
      <c r="J714" s="82"/>
      <c r="K714" s="82"/>
      <c r="L714" s="82"/>
      <c r="M714" s="82"/>
      <c r="N714" s="82"/>
      <c r="O714" s="82"/>
      <c r="P714" s="82"/>
      <c r="Q714" s="82"/>
      <c r="R714" s="82"/>
      <c r="S714" s="82"/>
      <c r="T714" s="82"/>
      <c r="U714" s="82"/>
      <c r="V714" s="82"/>
      <c r="W714" s="82"/>
      <c r="X714" s="82"/>
      <c r="Y714" s="82"/>
      <c r="Z714" s="82"/>
    </row>
    <row r="715" spans="1:26" x14ac:dyDescent="0.45">
      <c r="A715" s="82"/>
      <c r="B715" s="82"/>
      <c r="C715" s="82"/>
      <c r="D715" s="82"/>
      <c r="E715" s="82"/>
      <c r="F715" s="82"/>
      <c r="G715" s="82"/>
      <c r="H715" s="82"/>
      <c r="I715" s="82"/>
      <c r="J715" s="82"/>
      <c r="K715" s="82"/>
      <c r="L715" s="82"/>
      <c r="M715" s="82"/>
      <c r="N715" s="82"/>
      <c r="O715" s="82"/>
      <c r="P715" s="82"/>
      <c r="Q715" s="82"/>
      <c r="R715" s="82"/>
      <c r="S715" s="82"/>
      <c r="T715" s="82"/>
      <c r="U715" s="82"/>
      <c r="V715" s="82"/>
      <c r="W715" s="82"/>
      <c r="X715" s="82"/>
      <c r="Y715" s="82"/>
      <c r="Z715" s="82"/>
    </row>
    <row r="716" spans="1:26" x14ac:dyDescent="0.45">
      <c r="A716" s="82"/>
      <c r="B716" s="82"/>
      <c r="C716" s="82"/>
      <c r="D716" s="82"/>
      <c r="E716" s="82"/>
      <c r="F716" s="82"/>
      <c r="G716" s="82"/>
      <c r="H716" s="82"/>
      <c r="I716" s="82"/>
      <c r="J716" s="82"/>
      <c r="K716" s="82"/>
      <c r="L716" s="82"/>
      <c r="M716" s="82"/>
      <c r="N716" s="82"/>
      <c r="O716" s="82"/>
      <c r="P716" s="82"/>
      <c r="Q716" s="82"/>
      <c r="R716" s="82"/>
      <c r="S716" s="82"/>
      <c r="T716" s="82"/>
      <c r="U716" s="82"/>
      <c r="V716" s="82"/>
      <c r="W716" s="82"/>
      <c r="X716" s="82"/>
      <c r="Y716" s="82"/>
      <c r="Z716" s="82"/>
    </row>
    <row r="717" spans="1:26" x14ac:dyDescent="0.45">
      <c r="A717" s="82"/>
      <c r="B717" s="82"/>
      <c r="C717" s="82"/>
      <c r="D717" s="82"/>
      <c r="E717" s="82"/>
      <c r="F717" s="82"/>
      <c r="G717" s="82"/>
      <c r="H717" s="82"/>
      <c r="I717" s="82"/>
      <c r="J717" s="82"/>
      <c r="K717" s="82"/>
      <c r="L717" s="82"/>
      <c r="M717" s="82"/>
      <c r="N717" s="82"/>
      <c r="O717" s="82"/>
      <c r="P717" s="82"/>
      <c r="Q717" s="82"/>
      <c r="R717" s="82"/>
      <c r="S717" s="82"/>
      <c r="T717" s="82"/>
      <c r="U717" s="82"/>
      <c r="V717" s="82"/>
      <c r="W717" s="82"/>
      <c r="X717" s="82"/>
      <c r="Y717" s="82"/>
      <c r="Z717" s="82"/>
    </row>
    <row r="718" spans="1:26" x14ac:dyDescent="0.45">
      <c r="A718" s="82"/>
      <c r="B718" s="82"/>
      <c r="C718" s="82"/>
      <c r="D718" s="82"/>
      <c r="E718" s="82"/>
      <c r="F718" s="82"/>
      <c r="G718" s="82"/>
      <c r="H718" s="82"/>
      <c r="I718" s="82"/>
      <c r="J718" s="82"/>
      <c r="K718" s="82"/>
      <c r="L718" s="82"/>
      <c r="M718" s="82"/>
      <c r="N718" s="82"/>
      <c r="O718" s="82"/>
      <c r="P718" s="82"/>
      <c r="Q718" s="82"/>
      <c r="R718" s="82"/>
      <c r="S718" s="82"/>
      <c r="T718" s="82"/>
      <c r="U718" s="82"/>
      <c r="V718" s="82"/>
      <c r="W718" s="82"/>
      <c r="X718" s="82"/>
      <c r="Y718" s="82"/>
      <c r="Z718" s="82"/>
    </row>
    <row r="719" spans="1:26" x14ac:dyDescent="0.45">
      <c r="A719" s="82"/>
      <c r="B719" s="82"/>
      <c r="C719" s="82"/>
      <c r="D719" s="82"/>
      <c r="E719" s="82"/>
      <c r="F719" s="82"/>
      <c r="G719" s="82"/>
      <c r="H719" s="82"/>
      <c r="I719" s="82"/>
      <c r="J719" s="82"/>
      <c r="K719" s="82"/>
      <c r="L719" s="82"/>
      <c r="M719" s="82"/>
      <c r="N719" s="82"/>
      <c r="O719" s="82"/>
      <c r="P719" s="82"/>
      <c r="Q719" s="82"/>
      <c r="R719" s="82"/>
      <c r="S719" s="82"/>
      <c r="T719" s="82"/>
      <c r="U719" s="82"/>
      <c r="V719" s="82"/>
      <c r="W719" s="82"/>
      <c r="X719" s="82"/>
      <c r="Y719" s="82"/>
      <c r="Z719" s="82"/>
    </row>
    <row r="720" spans="1:26" x14ac:dyDescent="0.45">
      <c r="A720" s="82"/>
      <c r="B720" s="82"/>
      <c r="C720" s="82"/>
      <c r="D720" s="82"/>
      <c r="E720" s="82"/>
      <c r="F720" s="82"/>
      <c r="G720" s="82"/>
      <c r="H720" s="82"/>
      <c r="I720" s="82"/>
      <c r="J720" s="82"/>
      <c r="K720" s="82"/>
      <c r="L720" s="82"/>
      <c r="M720" s="82"/>
      <c r="N720" s="82"/>
      <c r="O720" s="82"/>
      <c r="P720" s="82"/>
      <c r="Q720" s="82"/>
      <c r="R720" s="82"/>
      <c r="S720" s="82"/>
      <c r="T720" s="82"/>
      <c r="U720" s="82"/>
      <c r="V720" s="82"/>
      <c r="W720" s="82"/>
      <c r="X720" s="82"/>
      <c r="Y720" s="82"/>
      <c r="Z720" s="82"/>
    </row>
    <row r="721" spans="1:26" x14ac:dyDescent="0.45">
      <c r="A721" s="82"/>
      <c r="B721" s="82"/>
      <c r="C721" s="82"/>
      <c r="D721" s="82"/>
      <c r="E721" s="82"/>
      <c r="F721" s="82"/>
      <c r="G721" s="82"/>
      <c r="H721" s="82"/>
      <c r="I721" s="82"/>
      <c r="J721" s="82"/>
      <c r="K721" s="82"/>
      <c r="L721" s="82"/>
      <c r="M721" s="82"/>
      <c r="N721" s="82"/>
      <c r="O721" s="82"/>
      <c r="P721" s="82"/>
      <c r="Q721" s="82"/>
      <c r="R721" s="82"/>
      <c r="S721" s="82"/>
      <c r="T721" s="82"/>
      <c r="U721" s="82"/>
      <c r="V721" s="82"/>
      <c r="W721" s="82"/>
      <c r="X721" s="82"/>
      <c r="Y721" s="82"/>
      <c r="Z721" s="82"/>
    </row>
    <row r="722" spans="1:26" x14ac:dyDescent="0.45">
      <c r="A722" s="82"/>
      <c r="B722" s="82"/>
      <c r="C722" s="82"/>
      <c r="D722" s="82"/>
      <c r="E722" s="82"/>
      <c r="F722" s="82"/>
      <c r="G722" s="82"/>
      <c r="H722" s="82"/>
      <c r="I722" s="82"/>
      <c r="J722" s="82"/>
      <c r="K722" s="82"/>
      <c r="L722" s="82"/>
      <c r="M722" s="82"/>
      <c r="N722" s="82"/>
      <c r="O722" s="82"/>
      <c r="P722" s="82"/>
      <c r="Q722" s="82"/>
      <c r="R722" s="82"/>
      <c r="S722" s="82"/>
      <c r="T722" s="82"/>
      <c r="U722" s="82"/>
      <c r="V722" s="82"/>
      <c r="W722" s="82"/>
      <c r="X722" s="82"/>
      <c r="Y722" s="82"/>
      <c r="Z722" s="82"/>
    </row>
    <row r="723" spans="1:26" x14ac:dyDescent="0.45">
      <c r="A723" s="82"/>
      <c r="B723" s="82"/>
      <c r="C723" s="82"/>
      <c r="D723" s="82"/>
      <c r="E723" s="82"/>
      <c r="F723" s="82"/>
      <c r="G723" s="82"/>
      <c r="H723" s="82"/>
      <c r="I723" s="82"/>
      <c r="J723" s="82"/>
      <c r="K723" s="82"/>
      <c r="L723" s="82"/>
      <c r="M723" s="82"/>
      <c r="N723" s="82"/>
      <c r="O723" s="82"/>
      <c r="P723" s="82"/>
      <c r="Q723" s="82"/>
      <c r="R723" s="82"/>
      <c r="S723" s="82"/>
      <c r="T723" s="82"/>
      <c r="U723" s="82"/>
      <c r="V723" s="82"/>
      <c r="W723" s="82"/>
      <c r="X723" s="82"/>
      <c r="Y723" s="82"/>
      <c r="Z723" s="82"/>
    </row>
    <row r="724" spans="1:26" x14ac:dyDescent="0.45">
      <c r="A724" s="82"/>
      <c r="B724" s="82"/>
      <c r="C724" s="82"/>
      <c r="D724" s="82"/>
      <c r="E724" s="82"/>
      <c r="F724" s="82"/>
      <c r="G724" s="82"/>
      <c r="H724" s="82"/>
      <c r="I724" s="82"/>
      <c r="J724" s="82"/>
      <c r="K724" s="82"/>
      <c r="L724" s="82"/>
      <c r="M724" s="82"/>
      <c r="N724" s="82"/>
      <c r="O724" s="82"/>
      <c r="P724" s="82"/>
      <c r="Q724" s="82"/>
      <c r="R724" s="82"/>
      <c r="S724" s="82"/>
      <c r="T724" s="82"/>
      <c r="U724" s="82"/>
      <c r="V724" s="82"/>
      <c r="W724" s="82"/>
      <c r="X724" s="82"/>
      <c r="Y724" s="82"/>
      <c r="Z724" s="82"/>
    </row>
    <row r="725" spans="1:26" x14ac:dyDescent="0.45">
      <c r="A725" s="82"/>
      <c r="B725" s="82"/>
      <c r="C725" s="82"/>
      <c r="D725" s="82"/>
      <c r="E725" s="82"/>
      <c r="F725" s="82"/>
      <c r="G725" s="82"/>
      <c r="H725" s="82"/>
      <c r="I725" s="82"/>
      <c r="J725" s="82"/>
      <c r="K725" s="82"/>
      <c r="L725" s="82"/>
      <c r="M725" s="82"/>
      <c r="N725" s="82"/>
      <c r="O725" s="82"/>
      <c r="P725" s="82"/>
      <c r="Q725" s="82"/>
      <c r="R725" s="82"/>
      <c r="S725" s="82"/>
      <c r="T725" s="82"/>
      <c r="U725" s="82"/>
      <c r="V725" s="82"/>
      <c r="W725" s="82"/>
      <c r="X725" s="82"/>
      <c r="Y725" s="82"/>
      <c r="Z725" s="82"/>
    </row>
    <row r="726" spans="1:26" x14ac:dyDescent="0.45">
      <c r="A726" s="82"/>
      <c r="B726" s="82"/>
      <c r="C726" s="82"/>
      <c r="D726" s="82"/>
      <c r="E726" s="82"/>
      <c r="F726" s="82"/>
      <c r="G726" s="82"/>
      <c r="H726" s="82"/>
      <c r="I726" s="82"/>
      <c r="J726" s="82"/>
      <c r="K726" s="82"/>
      <c r="L726" s="82"/>
      <c r="M726" s="82"/>
      <c r="N726" s="82"/>
      <c r="O726" s="82"/>
      <c r="P726" s="82"/>
      <c r="Q726" s="82"/>
      <c r="R726" s="82"/>
      <c r="S726" s="82"/>
      <c r="T726" s="82"/>
      <c r="U726" s="82"/>
      <c r="V726" s="82"/>
      <c r="W726" s="82"/>
      <c r="X726" s="82"/>
      <c r="Y726" s="82"/>
      <c r="Z726" s="82"/>
    </row>
    <row r="727" spans="1:26" x14ac:dyDescent="0.45">
      <c r="A727" s="82"/>
      <c r="B727" s="82"/>
      <c r="C727" s="82"/>
      <c r="D727" s="82"/>
      <c r="E727" s="82"/>
      <c r="F727" s="82"/>
      <c r="G727" s="82"/>
      <c r="H727" s="82"/>
      <c r="I727" s="82"/>
      <c r="J727" s="82"/>
      <c r="K727" s="82"/>
      <c r="L727" s="82"/>
      <c r="M727" s="82"/>
      <c r="N727" s="82"/>
      <c r="O727" s="82"/>
      <c r="P727" s="82"/>
      <c r="Q727" s="82"/>
      <c r="R727" s="82"/>
      <c r="S727" s="82"/>
      <c r="T727" s="82"/>
      <c r="U727" s="82"/>
      <c r="V727" s="82"/>
      <c r="W727" s="82"/>
      <c r="X727" s="82"/>
      <c r="Y727" s="82"/>
      <c r="Z727" s="82"/>
    </row>
    <row r="728" spans="1:26" x14ac:dyDescent="0.45">
      <c r="A728" s="82"/>
      <c r="B728" s="82"/>
      <c r="C728" s="82"/>
      <c r="D728" s="82"/>
      <c r="E728" s="82"/>
      <c r="F728" s="82"/>
      <c r="G728" s="82"/>
      <c r="H728" s="82"/>
      <c r="I728" s="82"/>
      <c r="J728" s="82"/>
      <c r="K728" s="82"/>
      <c r="L728" s="82"/>
      <c r="M728" s="82"/>
      <c r="N728" s="82"/>
      <c r="O728" s="82"/>
      <c r="P728" s="82"/>
      <c r="Q728" s="82"/>
      <c r="R728" s="82"/>
      <c r="S728" s="82"/>
      <c r="T728" s="82"/>
      <c r="U728" s="82"/>
      <c r="V728" s="82"/>
      <c r="W728" s="82"/>
      <c r="X728" s="82"/>
      <c r="Y728" s="82"/>
      <c r="Z728" s="82"/>
    </row>
    <row r="729" spans="1:26" x14ac:dyDescent="0.45">
      <c r="A729" s="82"/>
      <c r="B729" s="82"/>
      <c r="C729" s="82"/>
      <c r="D729" s="82"/>
      <c r="E729" s="82"/>
      <c r="F729" s="82"/>
      <c r="G729" s="82"/>
      <c r="H729" s="82"/>
      <c r="I729" s="82"/>
      <c r="J729" s="82"/>
      <c r="K729" s="82"/>
      <c r="L729" s="82"/>
      <c r="M729" s="82"/>
      <c r="N729" s="82"/>
      <c r="O729" s="82"/>
      <c r="P729" s="82"/>
      <c r="Q729" s="82"/>
      <c r="R729" s="82"/>
      <c r="S729" s="82"/>
      <c r="T729" s="82"/>
      <c r="U729" s="82"/>
      <c r="V729" s="82"/>
      <c r="W729" s="82"/>
      <c r="X729" s="82"/>
      <c r="Y729" s="82"/>
      <c r="Z729" s="82"/>
    </row>
    <row r="730" spans="1:26" x14ac:dyDescent="0.45">
      <c r="A730" s="82"/>
      <c r="B730" s="82"/>
      <c r="C730" s="82"/>
      <c r="D730" s="82"/>
      <c r="E730" s="82"/>
      <c r="F730" s="82"/>
      <c r="G730" s="82"/>
      <c r="H730" s="82"/>
      <c r="I730" s="82"/>
      <c r="J730" s="82"/>
      <c r="K730" s="82"/>
      <c r="L730" s="82"/>
      <c r="M730" s="82"/>
      <c r="N730" s="82"/>
      <c r="O730" s="82"/>
      <c r="P730" s="82"/>
      <c r="Q730" s="82"/>
      <c r="R730" s="82"/>
      <c r="S730" s="82"/>
      <c r="T730" s="82"/>
      <c r="U730" s="82"/>
      <c r="V730" s="82"/>
      <c r="W730" s="82"/>
      <c r="X730" s="82"/>
      <c r="Y730" s="82"/>
      <c r="Z730" s="82"/>
    </row>
    <row r="731" spans="1:26" x14ac:dyDescent="0.45">
      <c r="A731" s="82"/>
      <c r="B731" s="82"/>
      <c r="C731" s="82"/>
      <c r="D731" s="82"/>
      <c r="E731" s="82"/>
      <c r="F731" s="82"/>
      <c r="G731" s="82"/>
      <c r="H731" s="82"/>
      <c r="I731" s="82"/>
      <c r="J731" s="82"/>
      <c r="K731" s="82"/>
      <c r="L731" s="82"/>
      <c r="M731" s="82"/>
      <c r="N731" s="82"/>
      <c r="O731" s="82"/>
      <c r="P731" s="82"/>
      <c r="Q731" s="82"/>
      <c r="R731" s="82"/>
      <c r="S731" s="82"/>
      <c r="T731" s="82"/>
      <c r="U731" s="82"/>
      <c r="V731" s="82"/>
      <c r="W731" s="82"/>
      <c r="X731" s="82"/>
      <c r="Y731" s="82"/>
      <c r="Z731" s="82"/>
    </row>
    <row r="732" spans="1:26" x14ac:dyDescent="0.45">
      <c r="A732" s="82"/>
      <c r="B732" s="82"/>
      <c r="C732" s="82"/>
      <c r="D732" s="82"/>
      <c r="E732" s="82"/>
      <c r="F732" s="82"/>
      <c r="G732" s="82"/>
      <c r="H732" s="82"/>
      <c r="I732" s="82"/>
      <c r="J732" s="82"/>
      <c r="K732" s="82"/>
      <c r="L732" s="82"/>
      <c r="M732" s="82"/>
      <c r="N732" s="82"/>
      <c r="O732" s="82"/>
      <c r="P732" s="82"/>
      <c r="Q732" s="82"/>
      <c r="R732" s="82"/>
      <c r="S732" s="82"/>
      <c r="T732" s="82"/>
      <c r="U732" s="82"/>
      <c r="V732" s="82"/>
      <c r="W732" s="82"/>
      <c r="X732" s="82"/>
      <c r="Y732" s="82"/>
      <c r="Z732" s="82"/>
    </row>
    <row r="733" spans="1:26" x14ac:dyDescent="0.45">
      <c r="A733" s="82"/>
      <c r="B733" s="82"/>
      <c r="C733" s="82"/>
      <c r="D733" s="82"/>
      <c r="E733" s="82"/>
      <c r="F733" s="82"/>
      <c r="G733" s="82"/>
      <c r="H733" s="82"/>
      <c r="I733" s="82"/>
      <c r="J733" s="82"/>
      <c r="K733" s="82"/>
      <c r="L733" s="82"/>
      <c r="M733" s="82"/>
      <c r="N733" s="82"/>
      <c r="O733" s="82"/>
      <c r="P733" s="82"/>
      <c r="Q733" s="82"/>
      <c r="R733" s="82"/>
      <c r="S733" s="82"/>
      <c r="T733" s="82"/>
      <c r="U733" s="82"/>
      <c r="V733" s="82"/>
      <c r="W733" s="82"/>
      <c r="X733" s="82"/>
      <c r="Y733" s="82"/>
      <c r="Z733" s="82"/>
    </row>
    <row r="734" spans="1:26" x14ac:dyDescent="0.45">
      <c r="A734" s="82"/>
      <c r="B734" s="82"/>
      <c r="C734" s="82"/>
      <c r="D734" s="82"/>
      <c r="E734" s="82"/>
      <c r="F734" s="82"/>
      <c r="G734" s="82"/>
      <c r="H734" s="82"/>
      <c r="I734" s="82"/>
      <c r="J734" s="82"/>
      <c r="K734" s="82"/>
      <c r="L734" s="82"/>
      <c r="M734" s="82"/>
      <c r="N734" s="82"/>
      <c r="O734" s="82"/>
      <c r="P734" s="82"/>
      <c r="Q734" s="82"/>
      <c r="R734" s="82"/>
      <c r="S734" s="82"/>
      <c r="T734" s="82"/>
      <c r="U734" s="82"/>
      <c r="V734" s="82"/>
      <c r="W734" s="82"/>
      <c r="X734" s="82"/>
      <c r="Y734" s="82"/>
      <c r="Z734" s="82"/>
    </row>
    <row r="735" spans="1:26" x14ac:dyDescent="0.45">
      <c r="A735" s="82"/>
      <c r="B735" s="82"/>
      <c r="C735" s="82"/>
      <c r="D735" s="82"/>
      <c r="E735" s="82"/>
      <c r="F735" s="82"/>
      <c r="G735" s="82"/>
      <c r="H735" s="82"/>
      <c r="I735" s="82"/>
      <c r="J735" s="82"/>
      <c r="K735" s="82"/>
      <c r="L735" s="82"/>
      <c r="M735" s="82"/>
      <c r="N735" s="82"/>
      <c r="O735" s="82"/>
      <c r="P735" s="82"/>
      <c r="Q735" s="82"/>
      <c r="R735" s="82"/>
      <c r="S735" s="82"/>
      <c r="T735" s="82"/>
      <c r="U735" s="82"/>
      <c r="V735" s="82"/>
      <c r="W735" s="82"/>
      <c r="X735" s="82"/>
      <c r="Y735" s="82"/>
      <c r="Z735" s="82"/>
    </row>
    <row r="736" spans="1:26" x14ac:dyDescent="0.45">
      <c r="A736" s="82"/>
      <c r="B736" s="82"/>
      <c r="C736" s="82"/>
      <c r="D736" s="82"/>
      <c r="E736" s="82"/>
      <c r="F736" s="82"/>
      <c r="G736" s="82"/>
      <c r="H736" s="82"/>
      <c r="I736" s="82"/>
      <c r="J736" s="82"/>
      <c r="K736" s="82"/>
      <c r="L736" s="82"/>
      <c r="M736" s="82"/>
      <c r="N736" s="82"/>
      <c r="O736" s="82"/>
      <c r="P736" s="82"/>
      <c r="Q736" s="82"/>
      <c r="R736" s="82"/>
      <c r="S736" s="82"/>
      <c r="T736" s="82"/>
      <c r="U736" s="82"/>
      <c r="V736" s="82"/>
      <c r="W736" s="82"/>
      <c r="X736" s="82"/>
      <c r="Y736" s="82"/>
      <c r="Z736" s="82"/>
    </row>
    <row r="737" spans="1:26" x14ac:dyDescent="0.45">
      <c r="A737" s="82"/>
      <c r="B737" s="82"/>
      <c r="C737" s="82"/>
      <c r="D737" s="82"/>
      <c r="E737" s="82"/>
      <c r="F737" s="82"/>
      <c r="G737" s="82"/>
      <c r="H737" s="82"/>
      <c r="I737" s="82"/>
      <c r="J737" s="82"/>
      <c r="K737" s="82"/>
      <c r="L737" s="82"/>
      <c r="M737" s="82"/>
      <c r="N737" s="82"/>
      <c r="O737" s="82"/>
      <c r="P737" s="82"/>
      <c r="Q737" s="82"/>
      <c r="R737" s="82"/>
      <c r="S737" s="82"/>
      <c r="T737" s="82"/>
      <c r="U737" s="82"/>
      <c r="V737" s="82"/>
      <c r="W737" s="82"/>
      <c r="X737" s="82"/>
      <c r="Y737" s="82"/>
      <c r="Z737" s="82"/>
    </row>
    <row r="738" spans="1:26" x14ac:dyDescent="0.45">
      <c r="A738" s="82"/>
      <c r="B738" s="82"/>
      <c r="C738" s="82"/>
      <c r="D738" s="82"/>
      <c r="E738" s="82"/>
      <c r="F738" s="82"/>
      <c r="G738" s="82"/>
      <c r="H738" s="82"/>
      <c r="I738" s="82"/>
      <c r="J738" s="82"/>
      <c r="K738" s="82"/>
      <c r="L738" s="82"/>
      <c r="M738" s="82"/>
      <c r="N738" s="82"/>
      <c r="O738" s="82"/>
      <c r="P738" s="82"/>
      <c r="Q738" s="82"/>
      <c r="R738" s="82"/>
      <c r="S738" s="82"/>
      <c r="T738" s="82"/>
      <c r="U738" s="82"/>
      <c r="V738" s="82"/>
      <c r="W738" s="82"/>
      <c r="X738" s="82"/>
      <c r="Y738" s="82"/>
      <c r="Z738" s="82"/>
    </row>
    <row r="739" spans="1:26" x14ac:dyDescent="0.45">
      <c r="A739" s="82"/>
      <c r="B739" s="82"/>
      <c r="C739" s="82"/>
      <c r="D739" s="82"/>
      <c r="E739" s="82"/>
      <c r="F739" s="82"/>
      <c r="G739" s="82"/>
      <c r="H739" s="82"/>
      <c r="I739" s="82"/>
      <c r="J739" s="82"/>
      <c r="K739" s="82"/>
      <c r="L739" s="82"/>
      <c r="M739" s="82"/>
      <c r="N739" s="82"/>
      <c r="O739" s="82"/>
      <c r="P739" s="82"/>
      <c r="Q739" s="82"/>
      <c r="R739" s="82"/>
      <c r="S739" s="82"/>
      <c r="T739" s="82"/>
      <c r="U739" s="82"/>
      <c r="V739" s="82"/>
      <c r="W739" s="82"/>
      <c r="X739" s="82"/>
      <c r="Y739" s="82"/>
      <c r="Z739" s="82"/>
    </row>
    <row r="740" spans="1:26" x14ac:dyDescent="0.45">
      <c r="A740" s="82"/>
      <c r="B740" s="82"/>
      <c r="C740" s="82"/>
      <c r="D740" s="82"/>
      <c r="E740" s="82"/>
      <c r="F740" s="82"/>
      <c r="G740" s="82"/>
      <c r="H740" s="82"/>
      <c r="I740" s="82"/>
      <c r="J740" s="82"/>
      <c r="K740" s="82"/>
      <c r="L740" s="82"/>
      <c r="M740" s="82"/>
      <c r="N740" s="82"/>
      <c r="O740" s="82"/>
      <c r="P740" s="82"/>
      <c r="Q740" s="82"/>
      <c r="R740" s="82"/>
      <c r="S740" s="82"/>
      <c r="T740" s="82"/>
      <c r="U740" s="82"/>
      <c r="V740" s="82"/>
      <c r="W740" s="82"/>
      <c r="X740" s="82"/>
      <c r="Y740" s="82"/>
      <c r="Z740" s="82"/>
    </row>
    <row r="741" spans="1:26" x14ac:dyDescent="0.45">
      <c r="A741" s="82"/>
      <c r="B741" s="82"/>
      <c r="C741" s="82"/>
      <c r="D741" s="82"/>
      <c r="E741" s="82"/>
      <c r="F741" s="82"/>
      <c r="G741" s="82"/>
      <c r="H741" s="82"/>
      <c r="I741" s="82"/>
      <c r="J741" s="82"/>
      <c r="K741" s="82"/>
      <c r="L741" s="82"/>
      <c r="M741" s="82"/>
      <c r="N741" s="82"/>
      <c r="O741" s="82"/>
      <c r="P741" s="82"/>
      <c r="Q741" s="82"/>
      <c r="R741" s="82"/>
      <c r="S741" s="82"/>
      <c r="T741" s="82"/>
      <c r="U741" s="82"/>
      <c r="V741" s="82"/>
      <c r="W741" s="82"/>
      <c r="X741" s="82"/>
      <c r="Y741" s="82"/>
      <c r="Z741" s="82"/>
    </row>
    <row r="742" spans="1:26" x14ac:dyDescent="0.45">
      <c r="A742" s="82"/>
      <c r="B742" s="82"/>
      <c r="C742" s="82"/>
      <c r="D742" s="82"/>
      <c r="E742" s="82"/>
      <c r="F742" s="82"/>
      <c r="G742" s="82"/>
      <c r="H742" s="82"/>
      <c r="I742" s="82"/>
      <c r="J742" s="82"/>
      <c r="K742" s="82"/>
      <c r="L742" s="82"/>
      <c r="M742" s="82"/>
      <c r="N742" s="82"/>
      <c r="O742" s="82"/>
      <c r="P742" s="82"/>
      <c r="Q742" s="82"/>
      <c r="R742" s="82"/>
      <c r="S742" s="82"/>
      <c r="T742" s="82"/>
      <c r="U742" s="82"/>
      <c r="V742" s="82"/>
      <c r="W742" s="82"/>
      <c r="X742" s="82"/>
      <c r="Y742" s="82"/>
      <c r="Z742" s="82"/>
    </row>
    <row r="743" spans="1:26" x14ac:dyDescent="0.45">
      <c r="A743" s="82"/>
      <c r="B743" s="82"/>
      <c r="C743" s="82"/>
      <c r="D743" s="82"/>
      <c r="E743" s="82"/>
      <c r="F743" s="82"/>
      <c r="G743" s="82"/>
      <c r="H743" s="82"/>
      <c r="I743" s="82"/>
      <c r="J743" s="82"/>
      <c r="K743" s="82"/>
      <c r="L743" s="82"/>
      <c r="M743" s="82"/>
      <c r="N743" s="82"/>
      <c r="O743" s="82"/>
      <c r="P743" s="82"/>
      <c r="Q743" s="82"/>
      <c r="R743" s="82"/>
      <c r="S743" s="82"/>
      <c r="T743" s="82"/>
      <c r="U743" s="82"/>
      <c r="V743" s="82"/>
      <c r="W743" s="82"/>
      <c r="X743" s="82"/>
      <c r="Y743" s="82"/>
      <c r="Z743" s="82"/>
    </row>
    <row r="744" spans="1:26" x14ac:dyDescent="0.45">
      <c r="A744" s="82"/>
      <c r="B744" s="82"/>
      <c r="C744" s="82"/>
      <c r="D744" s="82"/>
      <c r="E744" s="82"/>
      <c r="F744" s="82"/>
      <c r="G744" s="82"/>
      <c r="H744" s="82"/>
      <c r="I744" s="82"/>
      <c r="J744" s="82"/>
      <c r="K744" s="82"/>
      <c r="L744" s="82"/>
      <c r="M744" s="82"/>
      <c r="N744" s="82"/>
      <c r="O744" s="82"/>
      <c r="P744" s="82"/>
      <c r="Q744" s="82"/>
      <c r="R744" s="82"/>
      <c r="S744" s="82"/>
      <c r="T744" s="82"/>
      <c r="U744" s="82"/>
      <c r="V744" s="82"/>
      <c r="W744" s="82"/>
      <c r="X744" s="82"/>
      <c r="Y744" s="82"/>
      <c r="Z744" s="82"/>
    </row>
    <row r="745" spans="1:26" x14ac:dyDescent="0.45">
      <c r="A745" s="82"/>
      <c r="B745" s="82"/>
      <c r="C745" s="82"/>
      <c r="D745" s="82"/>
      <c r="E745" s="82"/>
      <c r="F745" s="82"/>
      <c r="G745" s="82"/>
      <c r="H745" s="82"/>
      <c r="I745" s="82"/>
      <c r="J745" s="82"/>
      <c r="K745" s="82"/>
      <c r="L745" s="82"/>
      <c r="M745" s="82"/>
      <c r="N745" s="82"/>
      <c r="O745" s="82"/>
      <c r="P745" s="82"/>
      <c r="Q745" s="82"/>
      <c r="R745" s="82"/>
      <c r="S745" s="82"/>
      <c r="T745" s="82"/>
      <c r="U745" s="82"/>
      <c r="V745" s="82"/>
      <c r="W745" s="82"/>
      <c r="X745" s="82"/>
      <c r="Y745" s="82"/>
      <c r="Z745" s="82"/>
    </row>
    <row r="746" spans="1:26" x14ac:dyDescent="0.45">
      <c r="A746" s="82"/>
      <c r="B746" s="82"/>
      <c r="C746" s="82"/>
      <c r="D746" s="82"/>
      <c r="E746" s="82"/>
      <c r="F746" s="82"/>
      <c r="G746" s="82"/>
      <c r="H746" s="82"/>
      <c r="I746" s="82"/>
      <c r="J746" s="82"/>
      <c r="K746" s="82"/>
      <c r="L746" s="82"/>
      <c r="M746" s="82"/>
      <c r="N746" s="82"/>
      <c r="O746" s="82"/>
      <c r="P746" s="82"/>
      <c r="Q746" s="82"/>
      <c r="R746" s="82"/>
      <c r="S746" s="82"/>
      <c r="T746" s="82"/>
      <c r="U746" s="82"/>
      <c r="V746" s="82"/>
      <c r="W746" s="82"/>
      <c r="X746" s="82"/>
      <c r="Y746" s="82"/>
      <c r="Z746" s="82"/>
    </row>
    <row r="747" spans="1:26" x14ac:dyDescent="0.45">
      <c r="A747" s="82"/>
      <c r="B747" s="82"/>
      <c r="C747" s="82"/>
      <c r="D747" s="82"/>
      <c r="E747" s="82"/>
      <c r="F747" s="82"/>
      <c r="G747" s="82"/>
      <c r="H747" s="82"/>
      <c r="I747" s="82"/>
      <c r="J747" s="82"/>
      <c r="K747" s="82"/>
      <c r="L747" s="82"/>
      <c r="M747" s="82"/>
      <c r="N747" s="82"/>
      <c r="O747" s="82"/>
      <c r="P747" s="82"/>
      <c r="Q747" s="82"/>
      <c r="R747" s="82"/>
      <c r="S747" s="82"/>
      <c r="T747" s="82"/>
      <c r="U747" s="82"/>
      <c r="V747" s="82"/>
      <c r="W747" s="82"/>
      <c r="X747" s="82"/>
      <c r="Y747" s="82"/>
      <c r="Z747" s="82"/>
    </row>
    <row r="748" spans="1:26" x14ac:dyDescent="0.45">
      <c r="A748" s="82"/>
      <c r="B748" s="82"/>
      <c r="C748" s="82"/>
      <c r="D748" s="82"/>
      <c r="E748" s="82"/>
      <c r="F748" s="82"/>
      <c r="G748" s="82"/>
      <c r="H748" s="82"/>
      <c r="I748" s="82"/>
      <c r="J748" s="82"/>
      <c r="K748" s="82"/>
      <c r="L748" s="82"/>
      <c r="M748" s="82"/>
      <c r="N748" s="82"/>
      <c r="O748" s="82"/>
      <c r="P748" s="82"/>
      <c r="Q748" s="82"/>
      <c r="R748" s="82"/>
      <c r="S748" s="82"/>
      <c r="T748" s="82"/>
      <c r="U748" s="82"/>
      <c r="V748" s="82"/>
      <c r="W748" s="82"/>
      <c r="X748" s="82"/>
      <c r="Y748" s="82"/>
      <c r="Z748" s="82"/>
    </row>
    <row r="749" spans="1:26" x14ac:dyDescent="0.45">
      <c r="A749" s="82"/>
      <c r="B749" s="82"/>
      <c r="C749" s="82"/>
      <c r="D749" s="82"/>
      <c r="E749" s="82"/>
      <c r="F749" s="82"/>
      <c r="G749" s="82"/>
      <c r="H749" s="82"/>
      <c r="I749" s="82"/>
      <c r="J749" s="82"/>
      <c r="K749" s="82"/>
      <c r="L749" s="82"/>
      <c r="M749" s="82"/>
      <c r="N749" s="82"/>
      <c r="O749" s="82"/>
      <c r="P749" s="82"/>
      <c r="Q749" s="82"/>
      <c r="R749" s="82"/>
      <c r="S749" s="82"/>
      <c r="T749" s="82"/>
      <c r="U749" s="82"/>
      <c r="V749" s="82"/>
      <c r="W749" s="82"/>
      <c r="X749" s="82"/>
      <c r="Y749" s="82"/>
      <c r="Z749" s="82"/>
    </row>
    <row r="750" spans="1:26" x14ac:dyDescent="0.45">
      <c r="A750" s="82"/>
      <c r="B750" s="82"/>
      <c r="C750" s="82"/>
      <c r="D750" s="82"/>
      <c r="E750" s="82"/>
      <c r="F750" s="82"/>
      <c r="G750" s="82"/>
      <c r="H750" s="82"/>
      <c r="I750" s="82"/>
      <c r="J750" s="82"/>
      <c r="K750" s="82"/>
      <c r="L750" s="82"/>
      <c r="M750" s="82"/>
      <c r="N750" s="82"/>
      <c r="O750" s="82"/>
      <c r="P750" s="82"/>
      <c r="Q750" s="82"/>
      <c r="R750" s="82"/>
      <c r="S750" s="82"/>
      <c r="T750" s="82"/>
      <c r="U750" s="82"/>
      <c r="V750" s="82"/>
      <c r="W750" s="82"/>
      <c r="X750" s="82"/>
      <c r="Y750" s="82"/>
      <c r="Z750" s="82"/>
    </row>
    <row r="751" spans="1:26" x14ac:dyDescent="0.45">
      <c r="A751" s="82"/>
      <c r="B751" s="82"/>
      <c r="C751" s="82"/>
      <c r="D751" s="82"/>
      <c r="E751" s="82"/>
      <c r="F751" s="82"/>
      <c r="G751" s="82"/>
      <c r="H751" s="82"/>
      <c r="I751" s="82"/>
      <c r="J751" s="82"/>
      <c r="K751" s="82"/>
      <c r="L751" s="82"/>
      <c r="M751" s="82"/>
      <c r="N751" s="82"/>
      <c r="O751" s="82"/>
      <c r="P751" s="82"/>
      <c r="Q751" s="82"/>
      <c r="R751" s="82"/>
      <c r="S751" s="82"/>
      <c r="T751" s="82"/>
      <c r="U751" s="82"/>
      <c r="V751" s="82"/>
      <c r="W751" s="82"/>
      <c r="X751" s="82"/>
      <c r="Y751" s="82"/>
      <c r="Z751" s="82"/>
    </row>
    <row r="752" spans="1:26" x14ac:dyDescent="0.45">
      <c r="A752" s="82"/>
      <c r="B752" s="82"/>
      <c r="C752" s="82"/>
      <c r="D752" s="82"/>
      <c r="E752" s="82"/>
      <c r="F752" s="82"/>
      <c r="G752" s="82"/>
      <c r="H752" s="82"/>
      <c r="I752" s="82"/>
      <c r="J752" s="82"/>
      <c r="K752" s="82"/>
      <c r="L752" s="82"/>
      <c r="M752" s="82"/>
      <c r="N752" s="82"/>
      <c r="O752" s="82"/>
      <c r="P752" s="82"/>
      <c r="Q752" s="82"/>
      <c r="R752" s="82"/>
      <c r="S752" s="82"/>
      <c r="T752" s="82"/>
      <c r="U752" s="82"/>
      <c r="V752" s="82"/>
      <c r="W752" s="82"/>
      <c r="X752" s="82"/>
      <c r="Y752" s="82"/>
      <c r="Z752" s="82"/>
    </row>
    <row r="753" spans="1:26" x14ac:dyDescent="0.45">
      <c r="A753" s="82"/>
      <c r="B753" s="82"/>
      <c r="C753" s="82"/>
      <c r="D753" s="82"/>
      <c r="E753" s="82"/>
      <c r="F753" s="82"/>
      <c r="G753" s="82"/>
      <c r="H753" s="82"/>
      <c r="I753" s="82"/>
      <c r="J753" s="82"/>
      <c r="K753" s="82"/>
      <c r="L753" s="82"/>
      <c r="M753" s="82"/>
      <c r="N753" s="82"/>
      <c r="O753" s="82"/>
      <c r="P753" s="82"/>
      <c r="Q753" s="82"/>
      <c r="R753" s="82"/>
      <c r="S753" s="82"/>
      <c r="T753" s="82"/>
      <c r="U753" s="82"/>
      <c r="V753" s="82"/>
      <c r="W753" s="82"/>
      <c r="X753" s="82"/>
      <c r="Y753" s="82"/>
      <c r="Z753" s="82"/>
    </row>
    <row r="754" spans="1:26" x14ac:dyDescent="0.45">
      <c r="A754" s="82"/>
      <c r="B754" s="82"/>
      <c r="C754" s="82"/>
      <c r="D754" s="82"/>
      <c r="E754" s="82"/>
      <c r="F754" s="82"/>
      <c r="G754" s="82"/>
      <c r="H754" s="82"/>
      <c r="I754" s="82"/>
      <c r="J754" s="82"/>
      <c r="K754" s="82"/>
      <c r="L754" s="82"/>
      <c r="M754" s="82"/>
      <c r="N754" s="82"/>
      <c r="O754" s="82"/>
      <c r="P754" s="82"/>
      <c r="Q754" s="82"/>
      <c r="R754" s="82"/>
      <c r="S754" s="82"/>
      <c r="T754" s="82"/>
      <c r="U754" s="82"/>
      <c r="V754" s="82"/>
      <c r="W754" s="82"/>
      <c r="X754" s="82"/>
      <c r="Y754" s="82"/>
      <c r="Z754" s="82"/>
    </row>
    <row r="755" spans="1:26" x14ac:dyDescent="0.45">
      <c r="A755" s="82"/>
      <c r="B755" s="82"/>
      <c r="C755" s="82"/>
      <c r="D755" s="82"/>
      <c r="E755" s="82"/>
      <c r="F755" s="82"/>
      <c r="G755" s="82"/>
      <c r="H755" s="82"/>
      <c r="I755" s="82"/>
      <c r="J755" s="82"/>
      <c r="K755" s="82"/>
      <c r="L755" s="82"/>
      <c r="M755" s="82"/>
      <c r="N755" s="82"/>
      <c r="O755" s="82"/>
      <c r="P755" s="82"/>
      <c r="Q755" s="82"/>
      <c r="R755" s="82"/>
      <c r="S755" s="82"/>
      <c r="T755" s="82"/>
      <c r="U755" s="82"/>
      <c r="V755" s="82"/>
      <c r="W755" s="82"/>
      <c r="X755" s="82"/>
      <c r="Y755" s="82"/>
      <c r="Z755" s="82"/>
    </row>
    <row r="756" spans="1:26" x14ac:dyDescent="0.45">
      <c r="A756" s="82"/>
      <c r="B756" s="82"/>
      <c r="C756" s="82"/>
      <c r="D756" s="82"/>
      <c r="E756" s="82"/>
      <c r="F756" s="82"/>
      <c r="G756" s="82"/>
      <c r="H756" s="82"/>
      <c r="I756" s="82"/>
      <c r="J756" s="82"/>
      <c r="K756" s="82"/>
      <c r="L756" s="82"/>
      <c r="M756" s="82"/>
      <c r="N756" s="82"/>
      <c r="O756" s="82"/>
      <c r="P756" s="82"/>
      <c r="Q756" s="82"/>
      <c r="R756" s="82"/>
      <c r="S756" s="82"/>
      <c r="T756" s="82"/>
      <c r="U756" s="82"/>
      <c r="V756" s="82"/>
      <c r="W756" s="82"/>
      <c r="X756" s="82"/>
      <c r="Y756" s="82"/>
      <c r="Z756" s="82"/>
    </row>
    <row r="757" spans="1:26" x14ac:dyDescent="0.45">
      <c r="A757" s="82"/>
      <c r="B757" s="82"/>
      <c r="C757" s="82"/>
      <c r="D757" s="82"/>
      <c r="E757" s="82"/>
      <c r="F757" s="82"/>
      <c r="G757" s="82"/>
      <c r="H757" s="82"/>
      <c r="I757" s="82"/>
      <c r="J757" s="82"/>
      <c r="K757" s="82"/>
      <c r="L757" s="82"/>
      <c r="M757" s="82"/>
      <c r="N757" s="82"/>
      <c r="O757" s="82"/>
      <c r="P757" s="82"/>
      <c r="Q757" s="82"/>
      <c r="R757" s="82"/>
      <c r="S757" s="82"/>
      <c r="T757" s="82"/>
      <c r="U757" s="82"/>
      <c r="V757" s="82"/>
      <c r="W757" s="82"/>
      <c r="X757" s="82"/>
      <c r="Y757" s="82"/>
      <c r="Z757" s="82"/>
    </row>
    <row r="758" spans="1:26" x14ac:dyDescent="0.45">
      <c r="A758" s="82"/>
      <c r="B758" s="82"/>
      <c r="C758" s="82"/>
      <c r="D758" s="82"/>
      <c r="E758" s="82"/>
      <c r="F758" s="82"/>
      <c r="G758" s="82"/>
      <c r="H758" s="82"/>
      <c r="I758" s="82"/>
      <c r="J758" s="82"/>
      <c r="K758" s="82"/>
      <c r="L758" s="82"/>
      <c r="M758" s="82"/>
      <c r="N758" s="82"/>
      <c r="O758" s="82"/>
      <c r="P758" s="82"/>
      <c r="Q758" s="82"/>
      <c r="R758" s="82"/>
      <c r="S758" s="82"/>
      <c r="T758" s="82"/>
      <c r="U758" s="82"/>
      <c r="V758" s="82"/>
      <c r="W758" s="82"/>
      <c r="X758" s="82"/>
      <c r="Y758" s="82"/>
      <c r="Z758" s="82"/>
    </row>
    <row r="759" spans="1:26" x14ac:dyDescent="0.45">
      <c r="A759" s="82"/>
      <c r="B759" s="82"/>
      <c r="C759" s="82"/>
      <c r="D759" s="82"/>
      <c r="E759" s="82"/>
      <c r="F759" s="82"/>
      <c r="G759" s="82"/>
      <c r="H759" s="82"/>
      <c r="I759" s="82"/>
      <c r="J759" s="82"/>
      <c r="K759" s="82"/>
      <c r="L759" s="82"/>
      <c r="M759" s="82"/>
      <c r="N759" s="82"/>
      <c r="O759" s="82"/>
      <c r="P759" s="82"/>
      <c r="Q759" s="82"/>
      <c r="R759" s="82"/>
      <c r="S759" s="82"/>
      <c r="T759" s="82"/>
      <c r="U759" s="82"/>
      <c r="V759" s="82"/>
      <c r="W759" s="82"/>
      <c r="X759" s="82"/>
      <c r="Y759" s="82"/>
      <c r="Z759" s="82"/>
    </row>
    <row r="760" spans="1:26" x14ac:dyDescent="0.45">
      <c r="A760" s="82"/>
      <c r="B760" s="82"/>
      <c r="C760" s="82"/>
      <c r="D760" s="82"/>
      <c r="E760" s="82"/>
      <c r="F760" s="82"/>
      <c r="G760" s="82"/>
      <c r="H760" s="82"/>
      <c r="I760" s="82"/>
      <c r="J760" s="82"/>
      <c r="K760" s="82"/>
      <c r="L760" s="82"/>
      <c r="M760" s="82"/>
      <c r="N760" s="82"/>
      <c r="O760" s="82"/>
      <c r="P760" s="82"/>
      <c r="Q760" s="82"/>
      <c r="R760" s="82"/>
      <c r="S760" s="82"/>
      <c r="T760" s="82"/>
      <c r="U760" s="82"/>
      <c r="V760" s="82"/>
      <c r="W760" s="82"/>
      <c r="X760" s="82"/>
      <c r="Y760" s="82"/>
      <c r="Z760" s="82"/>
    </row>
    <row r="761" spans="1:26" x14ac:dyDescent="0.45">
      <c r="A761" s="82"/>
      <c r="B761" s="82"/>
      <c r="C761" s="82"/>
      <c r="D761" s="82"/>
      <c r="E761" s="82"/>
      <c r="F761" s="82"/>
      <c r="G761" s="82"/>
      <c r="H761" s="82"/>
      <c r="I761" s="82"/>
      <c r="J761" s="82"/>
      <c r="K761" s="82"/>
      <c r="L761" s="82"/>
      <c r="M761" s="82"/>
      <c r="N761" s="82"/>
      <c r="O761" s="82"/>
      <c r="P761" s="82"/>
      <c r="Q761" s="82"/>
      <c r="R761" s="82"/>
      <c r="S761" s="82"/>
      <c r="T761" s="82"/>
      <c r="U761" s="82"/>
      <c r="V761" s="82"/>
      <c r="W761" s="82"/>
      <c r="X761" s="82"/>
      <c r="Y761" s="82"/>
      <c r="Z761" s="82"/>
    </row>
    <row r="762" spans="1:26" x14ac:dyDescent="0.45">
      <c r="A762" s="82"/>
      <c r="B762" s="82"/>
      <c r="C762" s="82"/>
      <c r="D762" s="82"/>
      <c r="E762" s="82"/>
      <c r="F762" s="82"/>
      <c r="G762" s="82"/>
      <c r="H762" s="82"/>
      <c r="I762" s="82"/>
      <c r="J762" s="82"/>
      <c r="K762" s="82"/>
      <c r="L762" s="82"/>
      <c r="M762" s="82"/>
      <c r="N762" s="82"/>
      <c r="O762" s="82"/>
      <c r="P762" s="82"/>
      <c r="Q762" s="82"/>
      <c r="R762" s="82"/>
      <c r="S762" s="82"/>
      <c r="T762" s="82"/>
      <c r="U762" s="82"/>
      <c r="V762" s="82"/>
      <c r="W762" s="82"/>
      <c r="X762" s="82"/>
      <c r="Y762" s="82"/>
      <c r="Z762" s="82"/>
    </row>
    <row r="763" spans="1:26" x14ac:dyDescent="0.45">
      <c r="A763" s="82"/>
      <c r="B763" s="82"/>
      <c r="C763" s="82"/>
      <c r="D763" s="82"/>
      <c r="E763" s="82"/>
      <c r="F763" s="82"/>
      <c r="G763" s="82"/>
      <c r="H763" s="82"/>
      <c r="I763" s="82"/>
      <c r="J763" s="82"/>
      <c r="K763" s="82"/>
      <c r="L763" s="82"/>
      <c r="M763" s="82"/>
      <c r="N763" s="82"/>
      <c r="O763" s="82"/>
      <c r="P763" s="82"/>
      <c r="Q763" s="82"/>
      <c r="R763" s="82"/>
      <c r="S763" s="82"/>
      <c r="T763" s="82"/>
      <c r="U763" s="82"/>
      <c r="V763" s="82"/>
      <c r="W763" s="82"/>
      <c r="X763" s="82"/>
      <c r="Y763" s="82"/>
      <c r="Z763" s="82"/>
    </row>
    <row r="764" spans="1:26" x14ac:dyDescent="0.45">
      <c r="A764" s="82"/>
      <c r="B764" s="82"/>
      <c r="C764" s="82"/>
      <c r="D764" s="82"/>
      <c r="E764" s="82"/>
      <c r="F764" s="82"/>
      <c r="G764" s="82"/>
      <c r="H764" s="82"/>
      <c r="I764" s="82"/>
      <c r="J764" s="82"/>
      <c r="K764" s="82"/>
      <c r="L764" s="82"/>
      <c r="M764" s="82"/>
      <c r="N764" s="82"/>
      <c r="O764" s="82"/>
      <c r="P764" s="82"/>
      <c r="Q764" s="82"/>
      <c r="R764" s="82"/>
      <c r="S764" s="82"/>
      <c r="T764" s="82"/>
      <c r="U764" s="82"/>
      <c r="V764" s="82"/>
      <c r="W764" s="82"/>
      <c r="X764" s="82"/>
      <c r="Y764" s="82"/>
      <c r="Z764" s="82"/>
    </row>
    <row r="765" spans="1:26" x14ac:dyDescent="0.45">
      <c r="A765" s="82"/>
      <c r="B765" s="82"/>
      <c r="C765" s="82"/>
      <c r="D765" s="82"/>
      <c r="E765" s="82"/>
      <c r="F765" s="82"/>
      <c r="G765" s="82"/>
      <c r="H765" s="82"/>
      <c r="I765" s="82"/>
      <c r="J765" s="82"/>
      <c r="K765" s="82"/>
      <c r="L765" s="82"/>
      <c r="M765" s="82"/>
      <c r="N765" s="82"/>
      <c r="O765" s="82"/>
      <c r="P765" s="82"/>
      <c r="Q765" s="82"/>
      <c r="R765" s="82"/>
      <c r="S765" s="82"/>
      <c r="T765" s="82"/>
      <c r="U765" s="82"/>
      <c r="V765" s="82"/>
      <c r="W765" s="82"/>
      <c r="X765" s="82"/>
      <c r="Y765" s="82"/>
      <c r="Z765" s="82"/>
    </row>
    <row r="766" spans="1:26" x14ac:dyDescent="0.45">
      <c r="A766" s="82"/>
      <c r="B766" s="82"/>
      <c r="C766" s="82"/>
      <c r="D766" s="82"/>
      <c r="E766" s="82"/>
      <c r="F766" s="82"/>
      <c r="G766" s="82"/>
      <c r="H766" s="82"/>
      <c r="I766" s="82"/>
      <c r="J766" s="82"/>
      <c r="K766" s="82"/>
      <c r="L766" s="82"/>
      <c r="M766" s="82"/>
      <c r="N766" s="82"/>
      <c r="O766" s="82"/>
      <c r="P766" s="82"/>
      <c r="Q766" s="82"/>
      <c r="R766" s="82"/>
      <c r="S766" s="82"/>
      <c r="T766" s="82"/>
      <c r="U766" s="82"/>
      <c r="V766" s="82"/>
      <c r="W766" s="82"/>
      <c r="X766" s="82"/>
      <c r="Y766" s="82"/>
      <c r="Z766" s="82"/>
    </row>
    <row r="767" spans="1:26" x14ac:dyDescent="0.45">
      <c r="A767" s="82"/>
      <c r="B767" s="82"/>
      <c r="C767" s="82"/>
      <c r="D767" s="82"/>
      <c r="E767" s="82"/>
      <c r="F767" s="82"/>
      <c r="G767" s="82"/>
      <c r="H767" s="82"/>
      <c r="I767" s="82"/>
      <c r="J767" s="82"/>
      <c r="K767" s="82"/>
      <c r="L767" s="82"/>
      <c r="M767" s="82"/>
      <c r="N767" s="82"/>
      <c r="O767" s="82"/>
      <c r="P767" s="82"/>
      <c r="Q767" s="82"/>
      <c r="R767" s="82"/>
      <c r="S767" s="82"/>
      <c r="T767" s="82"/>
      <c r="U767" s="82"/>
      <c r="V767" s="82"/>
      <c r="W767" s="82"/>
      <c r="X767" s="82"/>
      <c r="Y767" s="82"/>
      <c r="Z767" s="82"/>
    </row>
    <row r="768" spans="1:26" x14ac:dyDescent="0.45">
      <c r="A768" s="82"/>
      <c r="B768" s="82"/>
      <c r="C768" s="82"/>
      <c r="D768" s="82"/>
      <c r="E768" s="82"/>
      <c r="F768" s="82"/>
      <c r="G768" s="82"/>
      <c r="H768" s="82"/>
      <c r="I768" s="82"/>
      <c r="J768" s="82"/>
      <c r="K768" s="82"/>
      <c r="L768" s="82"/>
      <c r="M768" s="82"/>
      <c r="N768" s="82"/>
      <c r="O768" s="82"/>
      <c r="P768" s="82"/>
      <c r="Q768" s="82"/>
      <c r="R768" s="82"/>
      <c r="S768" s="82"/>
      <c r="T768" s="82"/>
      <c r="U768" s="82"/>
      <c r="V768" s="82"/>
      <c r="W768" s="82"/>
      <c r="X768" s="82"/>
      <c r="Y768" s="82"/>
      <c r="Z768" s="82"/>
    </row>
    <row r="769" spans="1:26" x14ac:dyDescent="0.45">
      <c r="A769" s="82"/>
      <c r="B769" s="82"/>
      <c r="C769" s="82"/>
      <c r="D769" s="82"/>
      <c r="E769" s="82"/>
      <c r="F769" s="82"/>
      <c r="G769" s="82"/>
      <c r="H769" s="82"/>
      <c r="I769" s="82"/>
      <c r="J769" s="82"/>
      <c r="K769" s="82"/>
      <c r="L769" s="82"/>
      <c r="M769" s="82"/>
      <c r="N769" s="82"/>
      <c r="O769" s="82"/>
      <c r="P769" s="82"/>
      <c r="Q769" s="82"/>
      <c r="R769" s="82"/>
      <c r="S769" s="82"/>
      <c r="T769" s="82"/>
      <c r="U769" s="82"/>
      <c r="V769" s="82"/>
      <c r="W769" s="82"/>
      <c r="X769" s="82"/>
      <c r="Y769" s="82"/>
      <c r="Z769" s="82"/>
    </row>
    <row r="770" spans="1:26" x14ac:dyDescent="0.45">
      <c r="A770" s="82"/>
      <c r="B770" s="82"/>
      <c r="C770" s="82"/>
      <c r="D770" s="82"/>
      <c r="E770" s="82"/>
      <c r="F770" s="82"/>
      <c r="G770" s="82"/>
      <c r="H770" s="82"/>
      <c r="I770" s="82"/>
      <c r="J770" s="82"/>
      <c r="K770" s="82"/>
      <c r="L770" s="82"/>
      <c r="M770" s="82"/>
      <c r="N770" s="82"/>
      <c r="O770" s="82"/>
      <c r="P770" s="82"/>
      <c r="Q770" s="82"/>
      <c r="R770" s="82"/>
      <c r="S770" s="82"/>
      <c r="T770" s="82"/>
      <c r="U770" s="82"/>
      <c r="V770" s="82"/>
      <c r="W770" s="82"/>
      <c r="X770" s="82"/>
      <c r="Y770" s="82"/>
      <c r="Z770" s="82"/>
    </row>
    <row r="771" spans="1:26" x14ac:dyDescent="0.45">
      <c r="A771" s="82"/>
      <c r="B771" s="82"/>
      <c r="C771" s="82"/>
      <c r="D771" s="82"/>
      <c r="E771" s="82"/>
      <c r="F771" s="82"/>
      <c r="G771" s="82"/>
      <c r="H771" s="82"/>
      <c r="I771" s="82"/>
      <c r="J771" s="82"/>
      <c r="K771" s="82"/>
      <c r="L771" s="82"/>
      <c r="M771" s="82"/>
      <c r="N771" s="82"/>
      <c r="O771" s="82"/>
      <c r="P771" s="82"/>
      <c r="Q771" s="82"/>
      <c r="R771" s="82"/>
      <c r="S771" s="82"/>
      <c r="T771" s="82"/>
      <c r="U771" s="82"/>
      <c r="V771" s="82"/>
      <c r="W771" s="82"/>
      <c r="X771" s="82"/>
      <c r="Y771" s="82"/>
      <c r="Z771" s="82"/>
    </row>
    <row r="772" spans="1:26" x14ac:dyDescent="0.45">
      <c r="A772" s="82"/>
      <c r="B772" s="82"/>
      <c r="C772" s="82"/>
      <c r="D772" s="82"/>
      <c r="E772" s="82"/>
      <c r="F772" s="82"/>
      <c r="G772" s="82"/>
      <c r="H772" s="82"/>
      <c r="I772" s="82"/>
      <c r="J772" s="82"/>
      <c r="K772" s="82"/>
      <c r="L772" s="82"/>
      <c r="M772" s="82"/>
      <c r="N772" s="82"/>
      <c r="O772" s="82"/>
      <c r="P772" s="82"/>
      <c r="Q772" s="82"/>
      <c r="R772" s="82"/>
      <c r="S772" s="82"/>
      <c r="T772" s="82"/>
      <c r="U772" s="82"/>
      <c r="V772" s="82"/>
      <c r="W772" s="82"/>
      <c r="X772" s="82"/>
      <c r="Y772" s="82"/>
      <c r="Z772" s="82"/>
    </row>
    <row r="773" spans="1:26" x14ac:dyDescent="0.45">
      <c r="A773" s="82"/>
      <c r="B773" s="82"/>
      <c r="C773" s="82"/>
      <c r="D773" s="82"/>
      <c r="E773" s="82"/>
      <c r="F773" s="82"/>
      <c r="G773" s="82"/>
      <c r="H773" s="82"/>
      <c r="I773" s="82"/>
      <c r="J773" s="82"/>
      <c r="K773" s="82"/>
      <c r="L773" s="82"/>
      <c r="M773" s="82"/>
      <c r="N773" s="82"/>
      <c r="O773" s="82"/>
      <c r="P773" s="82"/>
      <c r="Q773" s="82"/>
      <c r="R773" s="82"/>
      <c r="S773" s="82"/>
      <c r="T773" s="82"/>
      <c r="U773" s="82"/>
      <c r="V773" s="82"/>
      <c r="W773" s="82"/>
      <c r="X773" s="82"/>
      <c r="Y773" s="82"/>
      <c r="Z773" s="82"/>
    </row>
    <row r="774" spans="1:26" x14ac:dyDescent="0.45">
      <c r="A774" s="82"/>
      <c r="B774" s="82"/>
      <c r="C774" s="82"/>
      <c r="D774" s="82"/>
      <c r="E774" s="82"/>
      <c r="F774" s="82"/>
      <c r="G774" s="82"/>
      <c r="H774" s="82"/>
      <c r="I774" s="82"/>
      <c r="J774" s="82"/>
      <c r="K774" s="82"/>
      <c r="L774" s="82"/>
      <c r="M774" s="82"/>
      <c r="N774" s="82"/>
      <c r="O774" s="82"/>
      <c r="P774" s="82"/>
      <c r="Q774" s="82"/>
      <c r="R774" s="82"/>
      <c r="S774" s="82"/>
      <c r="T774" s="82"/>
      <c r="U774" s="82"/>
      <c r="V774" s="82"/>
      <c r="W774" s="82"/>
      <c r="X774" s="82"/>
      <c r="Y774" s="82"/>
      <c r="Z774" s="82"/>
    </row>
    <row r="775" spans="1:26" x14ac:dyDescent="0.45">
      <c r="A775" s="82"/>
      <c r="B775" s="82"/>
      <c r="C775" s="82"/>
      <c r="D775" s="82"/>
      <c r="E775" s="82"/>
      <c r="F775" s="82"/>
      <c r="G775" s="82"/>
      <c r="H775" s="82"/>
      <c r="I775" s="82"/>
      <c r="J775" s="82"/>
      <c r="K775" s="82"/>
      <c r="L775" s="82"/>
      <c r="M775" s="82"/>
      <c r="N775" s="82"/>
      <c r="O775" s="82"/>
      <c r="P775" s="82"/>
      <c r="Q775" s="82"/>
      <c r="R775" s="82"/>
      <c r="S775" s="82"/>
      <c r="T775" s="82"/>
      <c r="U775" s="82"/>
      <c r="V775" s="82"/>
      <c r="W775" s="82"/>
      <c r="X775" s="82"/>
      <c r="Y775" s="82"/>
      <c r="Z775" s="82"/>
    </row>
    <row r="776" spans="1:26" x14ac:dyDescent="0.45">
      <c r="A776" s="82"/>
      <c r="B776" s="82"/>
      <c r="C776" s="82"/>
      <c r="D776" s="82"/>
      <c r="E776" s="82"/>
      <c r="F776" s="82"/>
      <c r="G776" s="82"/>
      <c r="H776" s="82"/>
      <c r="I776" s="82"/>
      <c r="J776" s="82"/>
      <c r="K776" s="82"/>
      <c r="L776" s="82"/>
      <c r="M776" s="82"/>
      <c r="N776" s="82"/>
      <c r="O776" s="82"/>
      <c r="P776" s="82"/>
      <c r="Q776" s="82"/>
      <c r="R776" s="82"/>
      <c r="S776" s="82"/>
      <c r="T776" s="82"/>
      <c r="U776" s="82"/>
      <c r="V776" s="82"/>
      <c r="W776" s="82"/>
      <c r="X776" s="82"/>
      <c r="Y776" s="82"/>
      <c r="Z776" s="82"/>
    </row>
    <row r="777" spans="1:26" x14ac:dyDescent="0.45">
      <c r="A777" s="82"/>
      <c r="B777" s="82"/>
      <c r="C777" s="82"/>
      <c r="D777" s="82"/>
      <c r="E777" s="82"/>
      <c r="F777" s="82"/>
      <c r="G777" s="82"/>
      <c r="H777" s="82"/>
      <c r="I777" s="82"/>
      <c r="J777" s="82"/>
      <c r="K777" s="82"/>
      <c r="L777" s="82"/>
      <c r="M777" s="82"/>
      <c r="N777" s="82"/>
      <c r="O777" s="82"/>
      <c r="P777" s="82"/>
      <c r="Q777" s="82"/>
      <c r="R777" s="82"/>
      <c r="S777" s="82"/>
      <c r="T777" s="82"/>
      <c r="U777" s="82"/>
      <c r="V777" s="82"/>
      <c r="W777" s="82"/>
      <c r="X777" s="82"/>
      <c r="Y777" s="82"/>
      <c r="Z777" s="82"/>
    </row>
    <row r="778" spans="1:26" x14ac:dyDescent="0.45">
      <c r="A778" s="82"/>
      <c r="B778" s="82"/>
      <c r="C778" s="82"/>
      <c r="D778" s="82"/>
      <c r="E778" s="82"/>
      <c r="F778" s="82"/>
      <c r="G778" s="82"/>
      <c r="H778" s="82"/>
      <c r="I778" s="82"/>
      <c r="J778" s="82"/>
      <c r="K778" s="82"/>
      <c r="L778" s="82"/>
      <c r="M778" s="82"/>
      <c r="N778" s="82"/>
      <c r="O778" s="82"/>
      <c r="P778" s="82"/>
      <c r="Q778" s="82"/>
      <c r="R778" s="82"/>
      <c r="S778" s="82"/>
      <c r="T778" s="82"/>
      <c r="U778" s="82"/>
      <c r="V778" s="82"/>
      <c r="W778" s="82"/>
      <c r="X778" s="82"/>
      <c r="Y778" s="82"/>
      <c r="Z778" s="82"/>
    </row>
    <row r="779" spans="1:26" x14ac:dyDescent="0.45">
      <c r="A779" s="82"/>
      <c r="B779" s="82"/>
      <c r="C779" s="82"/>
      <c r="D779" s="82"/>
      <c r="E779" s="82"/>
      <c r="F779" s="82"/>
      <c r="G779" s="82"/>
      <c r="H779" s="82"/>
      <c r="I779" s="82"/>
      <c r="J779" s="82"/>
      <c r="K779" s="82"/>
      <c r="L779" s="82"/>
      <c r="M779" s="82"/>
      <c r="N779" s="82"/>
      <c r="O779" s="82"/>
      <c r="P779" s="82"/>
      <c r="Q779" s="82"/>
      <c r="R779" s="82"/>
      <c r="S779" s="82"/>
      <c r="T779" s="82"/>
      <c r="U779" s="82"/>
      <c r="V779" s="82"/>
      <c r="W779" s="82"/>
      <c r="X779" s="82"/>
      <c r="Y779" s="82"/>
      <c r="Z779" s="82"/>
    </row>
    <row r="780" spans="1:26" x14ac:dyDescent="0.45">
      <c r="A780" s="82"/>
      <c r="B780" s="82"/>
      <c r="C780" s="82"/>
      <c r="D780" s="82"/>
      <c r="E780" s="82"/>
      <c r="F780" s="82"/>
      <c r="G780" s="82"/>
      <c r="H780" s="82"/>
      <c r="I780" s="82"/>
      <c r="J780" s="82"/>
      <c r="K780" s="82"/>
      <c r="L780" s="82"/>
      <c r="M780" s="82"/>
      <c r="N780" s="82"/>
      <c r="O780" s="82"/>
      <c r="P780" s="82"/>
      <c r="Q780" s="82"/>
      <c r="R780" s="82"/>
      <c r="S780" s="82"/>
      <c r="T780" s="82"/>
      <c r="U780" s="82"/>
      <c r="V780" s="82"/>
      <c r="W780" s="82"/>
      <c r="X780" s="82"/>
      <c r="Y780" s="82"/>
      <c r="Z780" s="82"/>
    </row>
    <row r="781" spans="1:26" x14ac:dyDescent="0.45">
      <c r="A781" s="82"/>
      <c r="B781" s="82"/>
      <c r="C781" s="82"/>
      <c r="D781" s="82"/>
      <c r="E781" s="82"/>
      <c r="F781" s="82"/>
      <c r="G781" s="82"/>
      <c r="H781" s="82"/>
      <c r="I781" s="82"/>
      <c r="J781" s="82"/>
      <c r="K781" s="82"/>
      <c r="L781" s="82"/>
      <c r="M781" s="82"/>
      <c r="N781" s="82"/>
      <c r="O781" s="82"/>
      <c r="P781" s="82"/>
      <c r="Q781" s="82"/>
      <c r="R781" s="82"/>
      <c r="S781" s="82"/>
      <c r="T781" s="82"/>
      <c r="U781" s="82"/>
      <c r="V781" s="82"/>
      <c r="W781" s="82"/>
      <c r="X781" s="82"/>
      <c r="Y781" s="82"/>
      <c r="Z781" s="82"/>
    </row>
    <row r="782" spans="1:26" x14ac:dyDescent="0.45">
      <c r="A782" s="82"/>
      <c r="B782" s="82"/>
      <c r="C782" s="82"/>
      <c r="D782" s="82"/>
      <c r="E782" s="82"/>
      <c r="F782" s="82"/>
      <c r="G782" s="82"/>
      <c r="H782" s="82"/>
      <c r="I782" s="82"/>
      <c r="J782" s="82"/>
      <c r="K782" s="82"/>
      <c r="L782" s="82"/>
      <c r="M782" s="82"/>
      <c r="N782" s="82"/>
      <c r="O782" s="82"/>
      <c r="P782" s="82"/>
      <c r="Q782" s="82"/>
      <c r="R782" s="82"/>
      <c r="S782" s="82"/>
      <c r="T782" s="82"/>
      <c r="U782" s="82"/>
      <c r="V782" s="82"/>
      <c r="W782" s="82"/>
      <c r="X782" s="82"/>
      <c r="Y782" s="82"/>
      <c r="Z782" s="82"/>
    </row>
    <row r="783" spans="1:26" x14ac:dyDescent="0.45">
      <c r="A783" s="82"/>
      <c r="B783" s="82"/>
      <c r="C783" s="82"/>
      <c r="D783" s="82"/>
      <c r="E783" s="82"/>
      <c r="F783" s="82"/>
      <c r="G783" s="82"/>
      <c r="H783" s="82"/>
      <c r="I783" s="82"/>
      <c r="J783" s="82"/>
      <c r="K783" s="82"/>
      <c r="L783" s="82"/>
      <c r="M783" s="82"/>
      <c r="N783" s="82"/>
      <c r="O783" s="82"/>
      <c r="P783" s="82"/>
      <c r="Q783" s="82"/>
      <c r="R783" s="82"/>
      <c r="S783" s="82"/>
      <c r="T783" s="82"/>
      <c r="U783" s="82"/>
      <c r="V783" s="82"/>
      <c r="W783" s="82"/>
      <c r="X783" s="82"/>
      <c r="Y783" s="82"/>
      <c r="Z783" s="82"/>
    </row>
    <row r="784" spans="1:26" x14ac:dyDescent="0.45">
      <c r="A784" s="82"/>
      <c r="B784" s="82"/>
      <c r="C784" s="82"/>
      <c r="D784" s="82"/>
      <c r="E784" s="82"/>
      <c r="F784" s="82"/>
      <c r="G784" s="82"/>
      <c r="H784" s="82"/>
      <c r="I784" s="82"/>
      <c r="J784" s="82"/>
      <c r="K784" s="82"/>
      <c r="L784" s="82"/>
      <c r="M784" s="82"/>
      <c r="N784" s="82"/>
      <c r="O784" s="82"/>
      <c r="P784" s="82"/>
      <c r="Q784" s="82"/>
      <c r="R784" s="82"/>
      <c r="S784" s="82"/>
      <c r="T784" s="82"/>
      <c r="U784" s="82"/>
      <c r="V784" s="82"/>
      <c r="W784" s="82"/>
      <c r="X784" s="82"/>
      <c r="Y784" s="82"/>
      <c r="Z784" s="82"/>
    </row>
    <row r="785" spans="1:26" x14ac:dyDescent="0.45">
      <c r="A785" s="82"/>
      <c r="B785" s="82"/>
      <c r="C785" s="82"/>
      <c r="D785" s="82"/>
      <c r="E785" s="82"/>
      <c r="F785" s="82"/>
      <c r="G785" s="82"/>
      <c r="H785" s="82"/>
      <c r="I785" s="82"/>
      <c r="J785" s="82"/>
      <c r="K785" s="82"/>
      <c r="L785" s="82"/>
      <c r="M785" s="82"/>
      <c r="N785" s="82"/>
      <c r="O785" s="82"/>
      <c r="P785" s="82"/>
      <c r="Q785" s="82"/>
      <c r="R785" s="82"/>
      <c r="S785" s="82"/>
      <c r="T785" s="82"/>
      <c r="U785" s="82"/>
      <c r="V785" s="82"/>
      <c r="W785" s="82"/>
      <c r="X785" s="82"/>
      <c r="Y785" s="82"/>
      <c r="Z785" s="82"/>
    </row>
    <row r="786" spans="1:26" x14ac:dyDescent="0.45">
      <c r="A786" s="82"/>
      <c r="B786" s="82"/>
      <c r="C786" s="82"/>
      <c r="D786" s="82"/>
      <c r="E786" s="82"/>
      <c r="F786" s="82"/>
      <c r="G786" s="82"/>
      <c r="H786" s="82"/>
      <c r="I786" s="82"/>
      <c r="J786" s="82"/>
      <c r="K786" s="82"/>
      <c r="L786" s="82"/>
      <c r="M786" s="82"/>
      <c r="N786" s="82"/>
      <c r="O786" s="82"/>
      <c r="P786" s="82"/>
      <c r="Q786" s="82"/>
      <c r="R786" s="82"/>
      <c r="S786" s="82"/>
      <c r="T786" s="82"/>
      <c r="U786" s="82"/>
      <c r="V786" s="82"/>
      <c r="W786" s="82"/>
      <c r="X786" s="82"/>
      <c r="Y786" s="82"/>
      <c r="Z786" s="82"/>
    </row>
    <row r="787" spans="1:26" x14ac:dyDescent="0.45">
      <c r="A787" s="82"/>
      <c r="B787" s="82"/>
      <c r="C787" s="82"/>
      <c r="D787" s="82"/>
      <c r="E787" s="82"/>
      <c r="F787" s="82"/>
      <c r="G787" s="82"/>
      <c r="H787" s="82"/>
      <c r="I787" s="82"/>
      <c r="J787" s="82"/>
      <c r="K787" s="82"/>
      <c r="L787" s="82"/>
      <c r="M787" s="82"/>
      <c r="N787" s="82"/>
      <c r="O787" s="82"/>
      <c r="P787" s="82"/>
      <c r="Q787" s="82"/>
      <c r="R787" s="82"/>
      <c r="S787" s="82"/>
      <c r="T787" s="82"/>
      <c r="U787" s="82"/>
      <c r="V787" s="82"/>
      <c r="W787" s="82"/>
      <c r="X787" s="82"/>
      <c r="Y787" s="82"/>
      <c r="Z787" s="82"/>
    </row>
    <row r="788" spans="1:26" x14ac:dyDescent="0.45">
      <c r="A788" s="82"/>
      <c r="B788" s="82"/>
      <c r="C788" s="82"/>
      <c r="D788" s="82"/>
      <c r="E788" s="82"/>
      <c r="F788" s="82"/>
      <c r="G788" s="82"/>
      <c r="H788" s="82"/>
      <c r="I788" s="82"/>
      <c r="J788" s="82"/>
      <c r="K788" s="82"/>
      <c r="L788" s="82"/>
      <c r="M788" s="82"/>
      <c r="N788" s="82"/>
      <c r="O788" s="82"/>
      <c r="P788" s="82"/>
      <c r="Q788" s="82"/>
      <c r="R788" s="82"/>
      <c r="S788" s="82"/>
      <c r="T788" s="82"/>
      <c r="U788" s="82"/>
      <c r="V788" s="82"/>
      <c r="W788" s="82"/>
      <c r="X788" s="82"/>
      <c r="Y788" s="82"/>
      <c r="Z788" s="82"/>
    </row>
    <row r="789" spans="1:26" x14ac:dyDescent="0.45">
      <c r="A789" s="82"/>
      <c r="B789" s="82"/>
      <c r="C789" s="82"/>
      <c r="D789" s="82"/>
      <c r="E789" s="82"/>
      <c r="F789" s="82"/>
      <c r="G789" s="82"/>
      <c r="H789" s="82"/>
      <c r="I789" s="82"/>
      <c r="J789" s="82"/>
      <c r="K789" s="82"/>
      <c r="L789" s="82"/>
      <c r="M789" s="82"/>
      <c r="N789" s="82"/>
      <c r="O789" s="82"/>
      <c r="P789" s="82"/>
      <c r="Q789" s="82"/>
      <c r="R789" s="82"/>
      <c r="S789" s="82"/>
      <c r="T789" s="82"/>
      <c r="U789" s="82"/>
      <c r="V789" s="82"/>
      <c r="W789" s="82"/>
      <c r="X789" s="82"/>
      <c r="Y789" s="82"/>
      <c r="Z789" s="82"/>
    </row>
    <row r="790" spans="1:26" x14ac:dyDescent="0.45">
      <c r="A790" s="82"/>
      <c r="B790" s="82"/>
      <c r="C790" s="82"/>
      <c r="D790" s="82"/>
      <c r="E790" s="82"/>
      <c r="F790" s="82"/>
      <c r="G790" s="82"/>
      <c r="H790" s="82"/>
      <c r="I790" s="82"/>
      <c r="J790" s="82"/>
      <c r="K790" s="82"/>
      <c r="L790" s="82"/>
      <c r="M790" s="82"/>
      <c r="N790" s="82"/>
      <c r="O790" s="82"/>
      <c r="P790" s="82"/>
      <c r="Q790" s="82"/>
      <c r="R790" s="82"/>
      <c r="S790" s="82"/>
      <c r="T790" s="82"/>
      <c r="U790" s="82"/>
      <c r="V790" s="82"/>
      <c r="W790" s="82"/>
      <c r="X790" s="82"/>
      <c r="Y790" s="82"/>
      <c r="Z790" s="82"/>
    </row>
    <row r="791" spans="1:26" x14ac:dyDescent="0.45">
      <c r="A791" s="82"/>
      <c r="B791" s="82"/>
      <c r="C791" s="82"/>
      <c r="D791" s="82"/>
      <c r="E791" s="82"/>
      <c r="F791" s="82"/>
      <c r="G791" s="82"/>
      <c r="H791" s="82"/>
      <c r="I791" s="82"/>
      <c r="J791" s="82"/>
      <c r="K791" s="82"/>
      <c r="L791" s="82"/>
      <c r="M791" s="82"/>
      <c r="N791" s="82"/>
      <c r="O791" s="82"/>
      <c r="P791" s="82"/>
      <c r="Q791" s="82"/>
      <c r="R791" s="82"/>
      <c r="S791" s="82"/>
      <c r="T791" s="82"/>
      <c r="U791" s="82"/>
      <c r="V791" s="82"/>
      <c r="W791" s="82"/>
      <c r="X791" s="82"/>
      <c r="Y791" s="82"/>
      <c r="Z791" s="82"/>
    </row>
    <row r="792" spans="1:26" x14ac:dyDescent="0.45">
      <c r="A792" s="82"/>
      <c r="B792" s="82"/>
      <c r="C792" s="82"/>
      <c r="D792" s="82"/>
      <c r="E792" s="82"/>
      <c r="F792" s="82"/>
      <c r="G792" s="82"/>
      <c r="H792" s="82"/>
      <c r="I792" s="82"/>
      <c r="J792" s="82"/>
      <c r="K792" s="82"/>
      <c r="L792" s="82"/>
      <c r="M792" s="82"/>
      <c r="N792" s="82"/>
      <c r="O792" s="82"/>
      <c r="P792" s="82"/>
      <c r="Q792" s="82"/>
      <c r="R792" s="82"/>
      <c r="S792" s="82"/>
      <c r="T792" s="82"/>
      <c r="U792" s="82"/>
      <c r="V792" s="82"/>
      <c r="W792" s="82"/>
      <c r="X792" s="82"/>
      <c r="Y792" s="82"/>
      <c r="Z792" s="82"/>
    </row>
    <row r="793" spans="1:26" x14ac:dyDescent="0.45">
      <c r="A793" s="82"/>
      <c r="B793" s="82"/>
      <c r="C793" s="82"/>
      <c r="D793" s="82"/>
      <c r="E793" s="82"/>
      <c r="F793" s="82"/>
      <c r="G793" s="82"/>
      <c r="H793" s="82"/>
      <c r="I793" s="82"/>
      <c r="J793" s="82"/>
      <c r="K793" s="82"/>
      <c r="L793" s="82"/>
      <c r="M793" s="82"/>
      <c r="N793" s="82"/>
      <c r="O793" s="82"/>
      <c r="P793" s="82"/>
      <c r="Q793" s="82"/>
      <c r="R793" s="82"/>
      <c r="S793" s="82"/>
      <c r="T793" s="82"/>
      <c r="U793" s="82"/>
      <c r="V793" s="82"/>
      <c r="W793" s="82"/>
      <c r="X793" s="82"/>
      <c r="Y793" s="82"/>
      <c r="Z793" s="82"/>
    </row>
    <row r="794" spans="1:26" x14ac:dyDescent="0.45">
      <c r="A794" s="82"/>
      <c r="B794" s="82"/>
      <c r="C794" s="82"/>
      <c r="D794" s="82"/>
      <c r="E794" s="82"/>
      <c r="F794" s="82"/>
      <c r="G794" s="82"/>
      <c r="H794" s="82"/>
      <c r="I794" s="82"/>
      <c r="J794" s="82"/>
      <c r="K794" s="82"/>
      <c r="L794" s="82"/>
      <c r="M794" s="82"/>
      <c r="N794" s="82"/>
      <c r="O794" s="82"/>
      <c r="P794" s="82"/>
      <c r="Q794" s="82"/>
      <c r="R794" s="82"/>
      <c r="S794" s="82"/>
      <c r="T794" s="82"/>
      <c r="U794" s="82"/>
      <c r="V794" s="82"/>
      <c r="W794" s="82"/>
      <c r="X794" s="82"/>
      <c r="Y794" s="82"/>
      <c r="Z794" s="82"/>
    </row>
    <row r="795" spans="1:26" x14ac:dyDescent="0.45">
      <c r="A795" s="82"/>
      <c r="B795" s="82"/>
      <c r="C795" s="82"/>
      <c r="D795" s="82"/>
      <c r="E795" s="82"/>
      <c r="F795" s="82"/>
      <c r="G795" s="82"/>
      <c r="H795" s="82"/>
      <c r="I795" s="82"/>
      <c r="J795" s="82"/>
      <c r="K795" s="82"/>
      <c r="L795" s="82"/>
      <c r="M795" s="82"/>
      <c r="N795" s="82"/>
      <c r="O795" s="82"/>
      <c r="P795" s="82"/>
      <c r="Q795" s="82"/>
      <c r="R795" s="82"/>
      <c r="S795" s="82"/>
      <c r="T795" s="82"/>
      <c r="U795" s="82"/>
      <c r="V795" s="82"/>
      <c r="W795" s="82"/>
      <c r="X795" s="82"/>
      <c r="Y795" s="82"/>
      <c r="Z795" s="82"/>
    </row>
    <row r="796" spans="1:26" x14ac:dyDescent="0.45">
      <c r="A796" s="82"/>
      <c r="B796" s="82"/>
      <c r="C796" s="82"/>
      <c r="D796" s="82"/>
      <c r="E796" s="82"/>
      <c r="F796" s="82"/>
      <c r="G796" s="82"/>
      <c r="H796" s="82"/>
      <c r="I796" s="82"/>
      <c r="J796" s="82"/>
      <c r="K796" s="82"/>
      <c r="L796" s="82"/>
      <c r="M796" s="82"/>
      <c r="N796" s="82"/>
      <c r="O796" s="82"/>
      <c r="P796" s="82"/>
      <c r="Q796" s="82"/>
      <c r="R796" s="82"/>
      <c r="S796" s="82"/>
      <c r="T796" s="82"/>
      <c r="U796" s="82"/>
      <c r="V796" s="82"/>
      <c r="W796" s="82"/>
      <c r="X796" s="82"/>
      <c r="Y796" s="82"/>
      <c r="Z796" s="82"/>
    </row>
    <row r="797" spans="1:26" x14ac:dyDescent="0.45">
      <c r="A797" s="82"/>
      <c r="B797" s="82"/>
      <c r="C797" s="82"/>
      <c r="D797" s="82"/>
      <c r="E797" s="82"/>
      <c r="F797" s="82"/>
      <c r="G797" s="82"/>
      <c r="H797" s="82"/>
      <c r="I797" s="82"/>
      <c r="J797" s="82"/>
      <c r="K797" s="82"/>
      <c r="L797" s="82"/>
      <c r="M797" s="82"/>
      <c r="N797" s="82"/>
      <c r="O797" s="82"/>
      <c r="P797" s="82"/>
      <c r="Q797" s="82"/>
      <c r="R797" s="82"/>
      <c r="S797" s="82"/>
      <c r="T797" s="82"/>
      <c r="U797" s="82"/>
      <c r="V797" s="82"/>
      <c r="W797" s="82"/>
      <c r="X797" s="82"/>
      <c r="Y797" s="82"/>
      <c r="Z797" s="82"/>
    </row>
    <row r="798" spans="1:26" x14ac:dyDescent="0.45">
      <c r="A798" s="82"/>
      <c r="B798" s="82"/>
      <c r="C798" s="82"/>
      <c r="D798" s="82"/>
      <c r="E798" s="82"/>
      <c r="F798" s="82"/>
      <c r="G798" s="82"/>
      <c r="H798" s="82"/>
      <c r="I798" s="82"/>
      <c r="J798" s="82"/>
      <c r="K798" s="82"/>
      <c r="L798" s="82"/>
      <c r="M798" s="82"/>
      <c r="N798" s="82"/>
      <c r="O798" s="82"/>
      <c r="P798" s="82"/>
      <c r="Q798" s="82"/>
      <c r="R798" s="82"/>
      <c r="S798" s="82"/>
      <c r="T798" s="82"/>
      <c r="U798" s="82"/>
      <c r="V798" s="82"/>
      <c r="W798" s="82"/>
      <c r="X798" s="82"/>
      <c r="Y798" s="82"/>
      <c r="Z798" s="82"/>
    </row>
    <row r="799" spans="1:26" x14ac:dyDescent="0.45">
      <c r="A799" s="82"/>
      <c r="B799" s="82"/>
      <c r="C799" s="82"/>
      <c r="D799" s="82"/>
      <c r="E799" s="82"/>
      <c r="F799" s="82"/>
      <c r="G799" s="82"/>
      <c r="H799" s="82"/>
      <c r="I799" s="82"/>
      <c r="J799" s="82"/>
      <c r="K799" s="82"/>
      <c r="L799" s="82"/>
      <c r="M799" s="82"/>
      <c r="N799" s="82"/>
      <c r="O799" s="82"/>
      <c r="P799" s="82"/>
      <c r="Q799" s="82"/>
      <c r="R799" s="82"/>
      <c r="S799" s="82"/>
      <c r="T799" s="82"/>
      <c r="U799" s="82"/>
      <c r="V799" s="82"/>
      <c r="W799" s="82"/>
      <c r="X799" s="82"/>
      <c r="Y799" s="82"/>
      <c r="Z799" s="82"/>
    </row>
    <row r="800" spans="1:26" x14ac:dyDescent="0.45">
      <c r="A800" s="82"/>
      <c r="B800" s="82"/>
      <c r="C800" s="82"/>
      <c r="D800" s="82"/>
      <c r="E800" s="82"/>
      <c r="F800" s="82"/>
      <c r="G800" s="82"/>
      <c r="H800" s="82"/>
      <c r="I800" s="82"/>
      <c r="J800" s="82"/>
      <c r="K800" s="82"/>
      <c r="L800" s="82"/>
      <c r="M800" s="82"/>
      <c r="N800" s="82"/>
      <c r="O800" s="82"/>
      <c r="P800" s="82"/>
      <c r="Q800" s="82"/>
      <c r="R800" s="82"/>
      <c r="S800" s="82"/>
      <c r="T800" s="82"/>
      <c r="U800" s="82"/>
      <c r="V800" s="82"/>
      <c r="W800" s="82"/>
      <c r="X800" s="82"/>
      <c r="Y800" s="82"/>
      <c r="Z800" s="82"/>
    </row>
    <row r="801" spans="1:26" x14ac:dyDescent="0.45">
      <c r="A801" s="82"/>
      <c r="B801" s="82"/>
      <c r="C801" s="82"/>
      <c r="D801" s="82"/>
      <c r="E801" s="82"/>
      <c r="F801" s="82"/>
      <c r="G801" s="82"/>
      <c r="H801" s="82"/>
      <c r="I801" s="82"/>
      <c r="J801" s="82"/>
      <c r="K801" s="82"/>
      <c r="L801" s="82"/>
      <c r="M801" s="82"/>
      <c r="N801" s="82"/>
      <c r="O801" s="82"/>
      <c r="P801" s="82"/>
      <c r="Q801" s="82"/>
      <c r="R801" s="82"/>
      <c r="S801" s="82"/>
      <c r="T801" s="82"/>
      <c r="U801" s="82"/>
      <c r="V801" s="82"/>
      <c r="W801" s="82"/>
      <c r="X801" s="82"/>
      <c r="Y801" s="82"/>
      <c r="Z801" s="82"/>
    </row>
    <row r="802" spans="1:26" x14ac:dyDescent="0.45">
      <c r="A802" s="82"/>
      <c r="B802" s="82"/>
      <c r="C802" s="82"/>
      <c r="D802" s="82"/>
      <c r="E802" s="82"/>
      <c r="F802" s="82"/>
      <c r="G802" s="82"/>
      <c r="H802" s="82"/>
      <c r="I802" s="82"/>
      <c r="J802" s="82"/>
      <c r="K802" s="82"/>
      <c r="L802" s="82"/>
      <c r="M802" s="82"/>
      <c r="N802" s="82"/>
      <c r="O802" s="82"/>
      <c r="P802" s="82"/>
      <c r="Q802" s="82"/>
      <c r="R802" s="82"/>
      <c r="S802" s="82"/>
      <c r="T802" s="82"/>
      <c r="U802" s="82"/>
      <c r="V802" s="82"/>
      <c r="W802" s="82"/>
      <c r="X802" s="82"/>
      <c r="Y802" s="82"/>
      <c r="Z802" s="82"/>
    </row>
    <row r="803" spans="1:26" x14ac:dyDescent="0.45">
      <c r="A803" s="82"/>
      <c r="B803" s="82"/>
      <c r="C803" s="82"/>
      <c r="D803" s="82"/>
      <c r="E803" s="82"/>
      <c r="F803" s="82"/>
      <c r="G803" s="82"/>
      <c r="H803" s="82"/>
      <c r="I803" s="82"/>
      <c r="J803" s="82"/>
      <c r="K803" s="82"/>
      <c r="L803" s="82"/>
      <c r="M803" s="82"/>
      <c r="N803" s="82"/>
      <c r="O803" s="82"/>
      <c r="P803" s="82"/>
      <c r="Q803" s="82"/>
      <c r="R803" s="82"/>
      <c r="S803" s="82"/>
      <c r="T803" s="82"/>
      <c r="U803" s="82"/>
      <c r="V803" s="82"/>
      <c r="W803" s="82"/>
      <c r="X803" s="82"/>
      <c r="Y803" s="82"/>
      <c r="Z803" s="82"/>
    </row>
    <row r="804" spans="1:26" x14ac:dyDescent="0.45">
      <c r="A804" s="82"/>
      <c r="B804" s="82"/>
      <c r="C804" s="82"/>
      <c r="D804" s="82"/>
      <c r="E804" s="82"/>
      <c r="F804" s="82"/>
      <c r="G804" s="82"/>
      <c r="H804" s="82"/>
      <c r="I804" s="82"/>
      <c r="J804" s="82"/>
      <c r="K804" s="82"/>
      <c r="L804" s="82"/>
      <c r="M804" s="82"/>
      <c r="N804" s="82"/>
      <c r="O804" s="82"/>
      <c r="P804" s="82"/>
      <c r="Q804" s="82"/>
      <c r="R804" s="82"/>
      <c r="S804" s="82"/>
      <c r="T804" s="82"/>
      <c r="U804" s="82"/>
      <c r="V804" s="82"/>
      <c r="W804" s="82"/>
      <c r="X804" s="82"/>
      <c r="Y804" s="82"/>
      <c r="Z804" s="82"/>
    </row>
    <row r="805" spans="1:26" x14ac:dyDescent="0.45">
      <c r="A805" s="82"/>
      <c r="B805" s="82"/>
      <c r="C805" s="82"/>
      <c r="D805" s="82"/>
      <c r="E805" s="82"/>
      <c r="F805" s="82"/>
      <c r="G805" s="82"/>
      <c r="H805" s="82"/>
      <c r="I805" s="82"/>
      <c r="J805" s="82"/>
      <c r="K805" s="82"/>
      <c r="L805" s="82"/>
      <c r="M805" s="82"/>
      <c r="N805" s="82"/>
      <c r="O805" s="82"/>
      <c r="P805" s="82"/>
      <c r="Q805" s="82"/>
      <c r="R805" s="82"/>
      <c r="S805" s="82"/>
      <c r="T805" s="82"/>
      <c r="U805" s="82"/>
      <c r="V805" s="82"/>
      <c r="W805" s="82"/>
      <c r="X805" s="82"/>
      <c r="Y805" s="82"/>
      <c r="Z805" s="82"/>
    </row>
    <row r="806" spans="1:26" x14ac:dyDescent="0.45">
      <c r="A806" s="82"/>
      <c r="B806" s="82"/>
      <c r="C806" s="82"/>
      <c r="D806" s="82"/>
      <c r="E806" s="82"/>
      <c r="F806" s="82"/>
      <c r="G806" s="82"/>
      <c r="H806" s="82"/>
      <c r="I806" s="82"/>
      <c r="J806" s="82"/>
      <c r="K806" s="82"/>
      <c r="L806" s="82"/>
      <c r="M806" s="82"/>
      <c r="N806" s="82"/>
      <c r="O806" s="82"/>
      <c r="P806" s="82"/>
      <c r="Q806" s="82"/>
      <c r="R806" s="82"/>
      <c r="S806" s="82"/>
      <c r="T806" s="82"/>
      <c r="U806" s="82"/>
      <c r="V806" s="82"/>
      <c r="W806" s="82"/>
      <c r="X806" s="82"/>
      <c r="Y806" s="82"/>
      <c r="Z806" s="82"/>
    </row>
    <row r="807" spans="1:26" x14ac:dyDescent="0.45">
      <c r="A807" s="82"/>
      <c r="B807" s="82"/>
      <c r="C807" s="82"/>
      <c r="D807" s="82"/>
      <c r="E807" s="82"/>
      <c r="F807" s="82"/>
      <c r="G807" s="82"/>
      <c r="H807" s="82"/>
      <c r="I807" s="82"/>
      <c r="J807" s="82"/>
      <c r="K807" s="82"/>
      <c r="L807" s="82"/>
      <c r="M807" s="82"/>
      <c r="N807" s="82"/>
      <c r="O807" s="82"/>
      <c r="P807" s="82"/>
      <c r="Q807" s="82"/>
      <c r="R807" s="82"/>
      <c r="S807" s="82"/>
      <c r="T807" s="82"/>
      <c r="U807" s="82"/>
      <c r="V807" s="82"/>
      <c r="W807" s="82"/>
      <c r="X807" s="82"/>
      <c r="Y807" s="82"/>
      <c r="Z807" s="82"/>
    </row>
    <row r="808" spans="1:26" x14ac:dyDescent="0.45">
      <c r="A808" s="82"/>
      <c r="B808" s="82"/>
      <c r="C808" s="82"/>
      <c r="D808" s="82"/>
      <c r="E808" s="82"/>
      <c r="F808" s="82"/>
      <c r="G808" s="82"/>
      <c r="H808" s="82"/>
      <c r="I808" s="82"/>
      <c r="J808" s="82"/>
      <c r="K808" s="82"/>
      <c r="L808" s="82"/>
      <c r="M808" s="82"/>
      <c r="N808" s="82"/>
      <c r="O808" s="82"/>
      <c r="P808" s="82"/>
      <c r="Q808" s="82"/>
      <c r="R808" s="82"/>
      <c r="S808" s="82"/>
      <c r="T808" s="82"/>
      <c r="U808" s="82"/>
      <c r="V808" s="82"/>
      <c r="W808" s="82"/>
      <c r="X808" s="82"/>
      <c r="Y808" s="82"/>
      <c r="Z808" s="82"/>
    </row>
    <row r="809" spans="1:26" x14ac:dyDescent="0.45">
      <c r="A809" s="82"/>
      <c r="B809" s="82"/>
      <c r="C809" s="82"/>
      <c r="D809" s="82"/>
      <c r="E809" s="82"/>
      <c r="F809" s="82"/>
      <c r="G809" s="82"/>
      <c r="H809" s="82"/>
      <c r="I809" s="82"/>
      <c r="J809" s="82"/>
      <c r="K809" s="82"/>
      <c r="L809" s="82"/>
      <c r="M809" s="82"/>
      <c r="N809" s="82"/>
      <c r="O809" s="82"/>
      <c r="P809" s="82"/>
      <c r="Q809" s="82"/>
      <c r="R809" s="82"/>
      <c r="S809" s="82"/>
      <c r="T809" s="82"/>
      <c r="U809" s="82"/>
      <c r="V809" s="82"/>
      <c r="W809" s="82"/>
      <c r="X809" s="82"/>
      <c r="Y809" s="82"/>
      <c r="Z809" s="82"/>
    </row>
    <row r="810" spans="1:26" x14ac:dyDescent="0.45">
      <c r="A810" s="82"/>
      <c r="B810" s="82"/>
      <c r="C810" s="82"/>
      <c r="D810" s="82"/>
      <c r="E810" s="82"/>
      <c r="F810" s="82"/>
      <c r="G810" s="82"/>
      <c r="H810" s="82"/>
      <c r="I810" s="82"/>
      <c r="J810" s="82"/>
      <c r="K810" s="82"/>
      <c r="L810" s="82"/>
      <c r="M810" s="82"/>
      <c r="N810" s="82"/>
      <c r="O810" s="82"/>
      <c r="P810" s="82"/>
      <c r="Q810" s="82"/>
      <c r="R810" s="82"/>
      <c r="S810" s="82"/>
      <c r="T810" s="82"/>
      <c r="U810" s="82"/>
      <c r="V810" s="82"/>
      <c r="W810" s="82"/>
      <c r="X810" s="82"/>
      <c r="Y810" s="82"/>
      <c r="Z810" s="82"/>
    </row>
    <row r="811" spans="1:26" x14ac:dyDescent="0.45">
      <c r="A811" s="82"/>
      <c r="B811" s="82"/>
      <c r="C811" s="82"/>
      <c r="D811" s="82"/>
      <c r="E811" s="82"/>
      <c r="F811" s="82"/>
      <c r="G811" s="82"/>
      <c r="H811" s="82"/>
      <c r="I811" s="82"/>
      <c r="J811" s="82"/>
      <c r="K811" s="82"/>
      <c r="L811" s="82"/>
      <c r="M811" s="82"/>
      <c r="N811" s="82"/>
      <c r="O811" s="82"/>
      <c r="P811" s="82"/>
      <c r="Q811" s="82"/>
      <c r="R811" s="82"/>
      <c r="S811" s="82"/>
      <c r="T811" s="82"/>
      <c r="U811" s="82"/>
      <c r="V811" s="82"/>
      <c r="W811" s="82"/>
      <c r="X811" s="82"/>
      <c r="Y811" s="82"/>
      <c r="Z811" s="82"/>
    </row>
    <row r="812" spans="1:26" x14ac:dyDescent="0.45">
      <c r="A812" s="82"/>
      <c r="B812" s="82"/>
      <c r="C812" s="82"/>
      <c r="D812" s="82"/>
      <c r="E812" s="82"/>
      <c r="F812" s="82"/>
      <c r="G812" s="82"/>
      <c r="H812" s="82"/>
      <c r="I812" s="82"/>
      <c r="J812" s="82"/>
      <c r="K812" s="82"/>
      <c r="L812" s="82"/>
      <c r="M812" s="82"/>
      <c r="N812" s="82"/>
      <c r="O812" s="82"/>
      <c r="P812" s="82"/>
      <c r="Q812" s="82"/>
      <c r="R812" s="82"/>
      <c r="S812" s="82"/>
      <c r="T812" s="82"/>
      <c r="U812" s="82"/>
      <c r="V812" s="82"/>
      <c r="W812" s="82"/>
      <c r="X812" s="82"/>
      <c r="Y812" s="82"/>
      <c r="Z812" s="82"/>
    </row>
    <row r="813" spans="1:26" x14ac:dyDescent="0.45">
      <c r="A813" s="82"/>
      <c r="B813" s="82"/>
      <c r="C813" s="82"/>
      <c r="D813" s="82"/>
      <c r="E813" s="82"/>
      <c r="F813" s="82"/>
      <c r="G813" s="82"/>
      <c r="H813" s="82"/>
      <c r="I813" s="82"/>
      <c r="J813" s="82"/>
      <c r="K813" s="82"/>
      <c r="L813" s="82"/>
      <c r="M813" s="82"/>
      <c r="N813" s="82"/>
      <c r="O813" s="82"/>
      <c r="P813" s="82"/>
      <c r="Q813" s="82"/>
      <c r="R813" s="82"/>
      <c r="S813" s="82"/>
      <c r="T813" s="82"/>
      <c r="U813" s="82"/>
      <c r="V813" s="82"/>
      <c r="W813" s="82"/>
      <c r="X813" s="82"/>
      <c r="Y813" s="82"/>
      <c r="Z813" s="82"/>
    </row>
    <row r="814" spans="1:26" x14ac:dyDescent="0.45">
      <c r="A814" s="82"/>
      <c r="B814" s="82"/>
      <c r="C814" s="82"/>
      <c r="D814" s="82"/>
      <c r="E814" s="82"/>
      <c r="F814" s="82"/>
      <c r="G814" s="82"/>
      <c r="H814" s="82"/>
      <c r="I814" s="82"/>
      <c r="J814" s="82"/>
      <c r="K814" s="82"/>
      <c r="L814" s="82"/>
      <c r="M814" s="82"/>
      <c r="N814" s="82"/>
      <c r="O814" s="82"/>
      <c r="P814" s="82"/>
      <c r="Q814" s="82"/>
      <c r="R814" s="82"/>
      <c r="S814" s="82"/>
      <c r="T814" s="82"/>
      <c r="U814" s="82"/>
      <c r="V814" s="82"/>
      <c r="W814" s="82"/>
      <c r="X814" s="82"/>
      <c r="Y814" s="82"/>
      <c r="Z814" s="82"/>
    </row>
    <row r="815" spans="1:26" x14ac:dyDescent="0.45">
      <c r="A815" s="82"/>
      <c r="B815" s="82"/>
      <c r="C815" s="82"/>
      <c r="D815" s="82"/>
      <c r="E815" s="82"/>
      <c r="F815" s="82"/>
      <c r="G815" s="82"/>
      <c r="H815" s="82"/>
      <c r="I815" s="82"/>
      <c r="J815" s="82"/>
      <c r="K815" s="82"/>
      <c r="L815" s="82"/>
      <c r="M815" s="82"/>
      <c r="N815" s="82"/>
      <c r="O815" s="82"/>
      <c r="P815" s="82"/>
      <c r="Q815" s="82"/>
      <c r="R815" s="82"/>
      <c r="S815" s="82"/>
      <c r="T815" s="82"/>
      <c r="U815" s="82"/>
      <c r="V815" s="82"/>
      <c r="W815" s="82"/>
      <c r="X815" s="82"/>
      <c r="Y815" s="82"/>
      <c r="Z815" s="82"/>
    </row>
    <row r="816" spans="1:26" x14ac:dyDescent="0.45">
      <c r="A816" s="82"/>
      <c r="B816" s="82"/>
      <c r="C816" s="82"/>
      <c r="D816" s="82"/>
      <c r="E816" s="82"/>
      <c r="F816" s="82"/>
      <c r="G816" s="82"/>
      <c r="H816" s="82"/>
      <c r="I816" s="82"/>
      <c r="J816" s="82"/>
      <c r="K816" s="82"/>
      <c r="L816" s="82"/>
      <c r="M816" s="82"/>
      <c r="N816" s="82"/>
      <c r="O816" s="82"/>
      <c r="P816" s="82"/>
      <c r="Q816" s="82"/>
      <c r="R816" s="82"/>
      <c r="S816" s="82"/>
      <c r="T816" s="82"/>
      <c r="U816" s="82"/>
      <c r="V816" s="82"/>
      <c r="W816" s="82"/>
      <c r="X816" s="82"/>
      <c r="Y816" s="82"/>
      <c r="Z816" s="82"/>
    </row>
    <row r="817" spans="1:26" x14ac:dyDescent="0.45">
      <c r="A817" s="82"/>
      <c r="B817" s="82"/>
      <c r="C817" s="82"/>
      <c r="D817" s="82"/>
      <c r="E817" s="82"/>
      <c r="F817" s="82"/>
      <c r="G817" s="82"/>
      <c r="H817" s="82"/>
      <c r="I817" s="82"/>
      <c r="J817" s="82"/>
      <c r="K817" s="82"/>
      <c r="L817" s="82"/>
      <c r="M817" s="82"/>
      <c r="N817" s="82"/>
      <c r="O817" s="82"/>
      <c r="P817" s="82"/>
      <c r="Q817" s="82"/>
      <c r="R817" s="82"/>
      <c r="S817" s="82"/>
      <c r="T817" s="82"/>
      <c r="U817" s="82"/>
      <c r="V817" s="82"/>
      <c r="W817" s="82"/>
      <c r="X817" s="82"/>
      <c r="Y817" s="82"/>
      <c r="Z817" s="82"/>
    </row>
    <row r="818" spans="1:26" x14ac:dyDescent="0.45">
      <c r="A818" s="82"/>
      <c r="B818" s="82"/>
      <c r="C818" s="82"/>
      <c r="D818" s="82"/>
      <c r="E818" s="82"/>
      <c r="F818" s="82"/>
      <c r="G818" s="82"/>
      <c r="H818" s="82"/>
      <c r="I818" s="82"/>
      <c r="J818" s="82"/>
      <c r="K818" s="82"/>
      <c r="L818" s="82"/>
      <c r="M818" s="82"/>
      <c r="N818" s="82"/>
      <c r="O818" s="82"/>
      <c r="P818" s="82"/>
      <c r="Q818" s="82"/>
      <c r="R818" s="82"/>
      <c r="S818" s="82"/>
      <c r="T818" s="82"/>
      <c r="U818" s="82"/>
      <c r="V818" s="82"/>
      <c r="W818" s="82"/>
      <c r="X818" s="82"/>
      <c r="Y818" s="82"/>
      <c r="Z818" s="82"/>
    </row>
    <row r="819" spans="1:26" x14ac:dyDescent="0.45">
      <c r="A819" s="82"/>
      <c r="B819" s="82"/>
      <c r="C819" s="82"/>
      <c r="D819" s="82"/>
      <c r="E819" s="82"/>
      <c r="F819" s="82"/>
      <c r="G819" s="82"/>
      <c r="H819" s="82"/>
      <c r="I819" s="82"/>
      <c r="J819" s="82"/>
      <c r="K819" s="82"/>
      <c r="L819" s="82"/>
      <c r="M819" s="82"/>
      <c r="N819" s="82"/>
      <c r="O819" s="82"/>
      <c r="P819" s="82"/>
      <c r="Q819" s="82"/>
      <c r="R819" s="82"/>
      <c r="S819" s="82"/>
      <c r="T819" s="82"/>
      <c r="U819" s="82"/>
      <c r="V819" s="82"/>
      <c r="W819" s="82"/>
      <c r="X819" s="82"/>
      <c r="Y819" s="82"/>
      <c r="Z819" s="82"/>
    </row>
    <row r="820" spans="1:26" x14ac:dyDescent="0.45">
      <c r="A820" s="82"/>
      <c r="B820" s="82"/>
      <c r="C820" s="82"/>
      <c r="D820" s="82"/>
      <c r="E820" s="82"/>
      <c r="F820" s="82"/>
      <c r="G820" s="82"/>
      <c r="H820" s="82"/>
      <c r="I820" s="82"/>
      <c r="J820" s="82"/>
      <c r="K820" s="82"/>
      <c r="L820" s="82"/>
      <c r="M820" s="82"/>
      <c r="N820" s="82"/>
      <c r="O820" s="82"/>
      <c r="P820" s="82"/>
      <c r="Q820" s="82"/>
      <c r="R820" s="82"/>
      <c r="S820" s="82"/>
      <c r="T820" s="82"/>
      <c r="U820" s="82"/>
      <c r="V820" s="82"/>
      <c r="W820" s="82"/>
      <c r="X820" s="82"/>
      <c r="Y820" s="82"/>
      <c r="Z820" s="82"/>
    </row>
    <row r="821" spans="1:26" x14ac:dyDescent="0.45">
      <c r="A821" s="82"/>
      <c r="B821" s="82"/>
      <c r="C821" s="82"/>
      <c r="D821" s="82"/>
      <c r="E821" s="82"/>
      <c r="F821" s="82"/>
      <c r="G821" s="82"/>
      <c r="H821" s="82"/>
      <c r="I821" s="82"/>
      <c r="J821" s="82"/>
      <c r="K821" s="82"/>
      <c r="L821" s="82"/>
      <c r="M821" s="82"/>
      <c r="N821" s="82"/>
      <c r="O821" s="82"/>
      <c r="P821" s="82"/>
      <c r="Q821" s="82"/>
      <c r="R821" s="82"/>
      <c r="S821" s="82"/>
      <c r="T821" s="82"/>
      <c r="U821" s="82"/>
      <c r="V821" s="82"/>
      <c r="W821" s="82"/>
      <c r="X821" s="82"/>
      <c r="Y821" s="82"/>
      <c r="Z821" s="82"/>
    </row>
    <row r="822" spans="1:26" x14ac:dyDescent="0.45">
      <c r="A822" s="82"/>
      <c r="B822" s="82"/>
      <c r="C822" s="82"/>
      <c r="D822" s="82"/>
      <c r="E822" s="82"/>
      <c r="F822" s="82"/>
      <c r="G822" s="82"/>
      <c r="H822" s="82"/>
      <c r="I822" s="82"/>
      <c r="J822" s="82"/>
      <c r="K822" s="82"/>
      <c r="L822" s="82"/>
      <c r="M822" s="82"/>
      <c r="N822" s="82"/>
      <c r="O822" s="82"/>
      <c r="P822" s="82"/>
      <c r="Q822" s="82"/>
      <c r="R822" s="82"/>
      <c r="S822" s="82"/>
      <c r="T822" s="82"/>
      <c r="U822" s="82"/>
      <c r="V822" s="82"/>
      <c r="W822" s="82"/>
      <c r="X822" s="82"/>
      <c r="Y822" s="82"/>
      <c r="Z822" s="82"/>
    </row>
    <row r="823" spans="1:26" x14ac:dyDescent="0.45">
      <c r="A823" s="82"/>
      <c r="B823" s="82"/>
      <c r="C823" s="82"/>
      <c r="D823" s="82"/>
      <c r="E823" s="82"/>
      <c r="F823" s="82"/>
      <c r="G823" s="82"/>
      <c r="H823" s="82"/>
      <c r="I823" s="82"/>
      <c r="J823" s="82"/>
      <c r="K823" s="82"/>
      <c r="L823" s="82"/>
      <c r="M823" s="82"/>
      <c r="N823" s="82"/>
      <c r="O823" s="82"/>
      <c r="P823" s="82"/>
      <c r="Q823" s="82"/>
      <c r="R823" s="82"/>
      <c r="S823" s="82"/>
      <c r="T823" s="82"/>
      <c r="U823" s="82"/>
      <c r="V823" s="82"/>
      <c r="W823" s="82"/>
      <c r="X823" s="82"/>
      <c r="Y823" s="82"/>
      <c r="Z823" s="82"/>
    </row>
    <row r="824" spans="1:26" x14ac:dyDescent="0.45">
      <c r="A824" s="82"/>
      <c r="B824" s="82"/>
      <c r="C824" s="82"/>
      <c r="D824" s="82"/>
      <c r="E824" s="82"/>
      <c r="F824" s="82"/>
      <c r="G824" s="82"/>
      <c r="H824" s="82"/>
      <c r="I824" s="82"/>
      <c r="J824" s="82"/>
      <c r="K824" s="82"/>
      <c r="L824" s="82"/>
      <c r="M824" s="82"/>
      <c r="N824" s="82"/>
      <c r="O824" s="82"/>
      <c r="P824" s="82"/>
      <c r="Q824" s="82"/>
      <c r="R824" s="82"/>
      <c r="S824" s="82"/>
      <c r="T824" s="82"/>
      <c r="U824" s="82"/>
      <c r="V824" s="82"/>
      <c r="W824" s="82"/>
      <c r="X824" s="82"/>
      <c r="Y824" s="82"/>
      <c r="Z824" s="82"/>
    </row>
    <row r="825" spans="1:26" x14ac:dyDescent="0.45">
      <c r="A825" s="82"/>
      <c r="B825" s="82"/>
      <c r="C825" s="82"/>
      <c r="D825" s="82"/>
      <c r="E825" s="82"/>
      <c r="F825" s="82"/>
      <c r="G825" s="82"/>
      <c r="H825" s="82"/>
      <c r="I825" s="82"/>
      <c r="J825" s="82"/>
      <c r="K825" s="82"/>
      <c r="L825" s="82"/>
      <c r="M825" s="82"/>
      <c r="N825" s="82"/>
      <c r="O825" s="82"/>
      <c r="P825" s="82"/>
      <c r="Q825" s="82"/>
      <c r="R825" s="82"/>
      <c r="S825" s="82"/>
      <c r="T825" s="82"/>
      <c r="U825" s="82"/>
      <c r="V825" s="82"/>
      <c r="W825" s="82"/>
      <c r="X825" s="82"/>
      <c r="Y825" s="82"/>
      <c r="Z825" s="82"/>
    </row>
    <row r="826" spans="1:26" x14ac:dyDescent="0.45">
      <c r="A826" s="82"/>
      <c r="B826" s="82"/>
      <c r="C826" s="82"/>
      <c r="D826" s="82"/>
      <c r="E826" s="82"/>
      <c r="F826" s="82"/>
      <c r="G826" s="82"/>
      <c r="H826" s="82"/>
      <c r="I826" s="82"/>
      <c r="J826" s="82"/>
      <c r="K826" s="82"/>
      <c r="L826" s="82"/>
      <c r="M826" s="82"/>
      <c r="N826" s="82"/>
      <c r="O826" s="82"/>
      <c r="P826" s="82"/>
      <c r="Q826" s="82"/>
      <c r="R826" s="82"/>
      <c r="S826" s="82"/>
      <c r="T826" s="82"/>
      <c r="U826" s="82"/>
      <c r="V826" s="82"/>
      <c r="W826" s="82"/>
      <c r="X826" s="82"/>
      <c r="Y826" s="82"/>
      <c r="Z826" s="82"/>
    </row>
    <row r="827" spans="1:26" x14ac:dyDescent="0.45">
      <c r="A827" s="82"/>
      <c r="B827" s="82"/>
      <c r="C827" s="82"/>
      <c r="D827" s="82"/>
      <c r="E827" s="82"/>
      <c r="F827" s="82"/>
      <c r="G827" s="82"/>
      <c r="H827" s="82"/>
      <c r="I827" s="82"/>
      <c r="J827" s="82"/>
      <c r="K827" s="82"/>
      <c r="L827" s="82"/>
      <c r="M827" s="82"/>
      <c r="N827" s="82"/>
      <c r="O827" s="82"/>
      <c r="P827" s="82"/>
      <c r="Q827" s="82"/>
      <c r="R827" s="82"/>
      <c r="S827" s="82"/>
      <c r="T827" s="82"/>
      <c r="U827" s="82"/>
      <c r="V827" s="82"/>
      <c r="W827" s="82"/>
      <c r="X827" s="82"/>
      <c r="Y827" s="82"/>
      <c r="Z827" s="82"/>
    </row>
    <row r="828" spans="1:26" x14ac:dyDescent="0.45">
      <c r="A828" s="82"/>
      <c r="B828" s="82"/>
      <c r="C828" s="82"/>
      <c r="D828" s="82"/>
      <c r="E828" s="82"/>
      <c r="F828" s="82"/>
      <c r="G828" s="82"/>
      <c r="H828" s="82"/>
      <c r="I828" s="82"/>
      <c r="J828" s="82"/>
      <c r="K828" s="82"/>
      <c r="L828" s="82"/>
      <c r="M828" s="82"/>
      <c r="N828" s="82"/>
      <c r="O828" s="82"/>
      <c r="P828" s="82"/>
      <c r="Q828" s="82"/>
      <c r="R828" s="82"/>
      <c r="S828" s="82"/>
      <c r="T828" s="82"/>
      <c r="U828" s="82"/>
      <c r="V828" s="82"/>
      <c r="W828" s="82"/>
      <c r="X828" s="82"/>
      <c r="Y828" s="82"/>
      <c r="Z828" s="82"/>
    </row>
    <row r="829" spans="1:26" x14ac:dyDescent="0.45">
      <c r="A829" s="82"/>
      <c r="B829" s="82"/>
      <c r="C829" s="82"/>
      <c r="D829" s="82"/>
      <c r="E829" s="82"/>
      <c r="F829" s="82"/>
      <c r="G829" s="82"/>
      <c r="H829" s="82"/>
      <c r="I829" s="82"/>
      <c r="J829" s="82"/>
      <c r="K829" s="82"/>
      <c r="L829" s="82"/>
      <c r="M829" s="82"/>
      <c r="N829" s="82"/>
      <c r="O829" s="82"/>
      <c r="P829" s="82"/>
      <c r="Q829" s="82"/>
      <c r="R829" s="82"/>
      <c r="S829" s="82"/>
      <c r="T829" s="82"/>
      <c r="U829" s="82"/>
      <c r="V829" s="82"/>
      <c r="W829" s="82"/>
      <c r="X829" s="82"/>
      <c r="Y829" s="82"/>
      <c r="Z829" s="82"/>
    </row>
    <row r="830" spans="1:26" x14ac:dyDescent="0.45">
      <c r="A830" s="82"/>
      <c r="B830" s="82"/>
      <c r="C830" s="82"/>
      <c r="D830" s="82"/>
      <c r="E830" s="82"/>
      <c r="F830" s="82"/>
      <c r="G830" s="82"/>
      <c r="H830" s="82"/>
      <c r="I830" s="82"/>
      <c r="J830" s="82"/>
      <c r="K830" s="82"/>
      <c r="L830" s="82"/>
      <c r="M830" s="82"/>
      <c r="N830" s="82"/>
      <c r="O830" s="82"/>
      <c r="P830" s="82"/>
      <c r="Q830" s="82"/>
      <c r="R830" s="82"/>
      <c r="S830" s="82"/>
      <c r="T830" s="82"/>
      <c r="U830" s="82"/>
      <c r="V830" s="82"/>
      <c r="W830" s="82"/>
      <c r="X830" s="82"/>
      <c r="Y830" s="82"/>
      <c r="Z830" s="82"/>
    </row>
    <row r="831" spans="1:26" x14ac:dyDescent="0.45">
      <c r="A831" s="82"/>
      <c r="B831" s="82"/>
      <c r="C831" s="82"/>
      <c r="D831" s="82"/>
      <c r="E831" s="82"/>
      <c r="F831" s="82"/>
      <c r="G831" s="82"/>
      <c r="H831" s="82"/>
      <c r="I831" s="82"/>
      <c r="J831" s="82"/>
      <c r="K831" s="82"/>
      <c r="L831" s="82"/>
      <c r="M831" s="82"/>
      <c r="N831" s="82"/>
      <c r="O831" s="82"/>
      <c r="P831" s="82"/>
      <c r="Q831" s="82"/>
      <c r="R831" s="82"/>
      <c r="S831" s="82"/>
      <c r="T831" s="82"/>
      <c r="U831" s="82"/>
      <c r="V831" s="82"/>
      <c r="W831" s="82"/>
      <c r="X831" s="82"/>
      <c r="Y831" s="82"/>
      <c r="Z831" s="82"/>
    </row>
    <row r="832" spans="1:26" x14ac:dyDescent="0.45">
      <c r="A832" s="82"/>
      <c r="B832" s="82"/>
      <c r="C832" s="82"/>
      <c r="D832" s="82"/>
      <c r="E832" s="82"/>
      <c r="F832" s="82"/>
      <c r="G832" s="82"/>
      <c r="H832" s="82"/>
      <c r="I832" s="82"/>
      <c r="J832" s="82"/>
      <c r="K832" s="82"/>
      <c r="L832" s="82"/>
      <c r="M832" s="82"/>
      <c r="N832" s="82"/>
      <c r="O832" s="82"/>
      <c r="P832" s="82"/>
      <c r="Q832" s="82"/>
      <c r="R832" s="82"/>
      <c r="S832" s="82"/>
      <c r="T832" s="82"/>
      <c r="U832" s="82"/>
      <c r="V832" s="82"/>
      <c r="W832" s="82"/>
      <c r="X832" s="82"/>
      <c r="Y832" s="82"/>
      <c r="Z832" s="82"/>
    </row>
    <row r="833" spans="1:26" x14ac:dyDescent="0.45">
      <c r="A833" s="82"/>
      <c r="B833" s="82"/>
      <c r="C833" s="82"/>
      <c r="D833" s="82"/>
      <c r="E833" s="82"/>
      <c r="F833" s="82"/>
      <c r="G833" s="82"/>
      <c r="H833" s="82"/>
      <c r="I833" s="82"/>
      <c r="J833" s="82"/>
      <c r="K833" s="82"/>
      <c r="L833" s="82"/>
      <c r="M833" s="82"/>
      <c r="N833" s="82"/>
      <c r="O833" s="82"/>
      <c r="P833" s="82"/>
      <c r="Q833" s="82"/>
      <c r="R833" s="82"/>
      <c r="S833" s="82"/>
      <c r="T833" s="82"/>
      <c r="U833" s="82"/>
      <c r="V833" s="82"/>
      <c r="W833" s="82"/>
      <c r="X833" s="82"/>
      <c r="Y833" s="82"/>
      <c r="Z833" s="82"/>
    </row>
    <row r="834" spans="1:26" x14ac:dyDescent="0.45">
      <c r="A834" s="82"/>
      <c r="B834" s="82"/>
      <c r="C834" s="82"/>
      <c r="D834" s="82"/>
      <c r="E834" s="82"/>
      <c r="F834" s="82"/>
      <c r="G834" s="82"/>
      <c r="H834" s="82"/>
      <c r="I834" s="82"/>
      <c r="J834" s="82"/>
      <c r="K834" s="82"/>
      <c r="L834" s="82"/>
      <c r="M834" s="82"/>
      <c r="N834" s="82"/>
      <c r="O834" s="82"/>
      <c r="P834" s="82"/>
      <c r="Q834" s="82"/>
      <c r="R834" s="82"/>
      <c r="S834" s="82"/>
      <c r="T834" s="82"/>
      <c r="U834" s="82"/>
      <c r="V834" s="82"/>
      <c r="W834" s="82"/>
      <c r="X834" s="82"/>
      <c r="Y834" s="82"/>
      <c r="Z834" s="82"/>
    </row>
    <row r="835" spans="1:26" x14ac:dyDescent="0.45">
      <c r="A835" s="82"/>
      <c r="B835" s="82"/>
      <c r="C835" s="82"/>
      <c r="D835" s="82"/>
      <c r="E835" s="82"/>
      <c r="F835" s="82"/>
      <c r="G835" s="82"/>
      <c r="H835" s="82"/>
      <c r="I835" s="82"/>
      <c r="J835" s="82"/>
      <c r="K835" s="82"/>
      <c r="L835" s="82"/>
      <c r="M835" s="82"/>
      <c r="N835" s="82"/>
      <c r="O835" s="82"/>
      <c r="P835" s="82"/>
      <c r="Q835" s="82"/>
      <c r="R835" s="82"/>
      <c r="S835" s="82"/>
      <c r="T835" s="82"/>
      <c r="U835" s="82"/>
      <c r="V835" s="82"/>
      <c r="W835" s="82"/>
      <c r="X835" s="82"/>
      <c r="Y835" s="82"/>
      <c r="Z835" s="82"/>
    </row>
    <row r="836" spans="1:26" x14ac:dyDescent="0.45">
      <c r="A836" s="82"/>
      <c r="B836" s="82"/>
      <c r="C836" s="82"/>
      <c r="D836" s="82"/>
      <c r="E836" s="82"/>
      <c r="F836" s="82"/>
      <c r="G836" s="82"/>
      <c r="H836" s="82"/>
      <c r="I836" s="82"/>
      <c r="J836" s="82"/>
      <c r="K836" s="82"/>
      <c r="L836" s="82"/>
      <c r="M836" s="82"/>
      <c r="N836" s="82"/>
      <c r="O836" s="82"/>
      <c r="P836" s="82"/>
      <c r="Q836" s="82"/>
      <c r="R836" s="82"/>
      <c r="S836" s="82"/>
      <c r="T836" s="82"/>
      <c r="U836" s="82"/>
      <c r="V836" s="82"/>
      <c r="W836" s="82"/>
      <c r="X836" s="82"/>
      <c r="Y836" s="82"/>
      <c r="Z836" s="82"/>
    </row>
    <row r="837" spans="1:26" x14ac:dyDescent="0.45">
      <c r="A837" s="82"/>
      <c r="B837" s="82"/>
      <c r="C837" s="82"/>
      <c r="D837" s="82"/>
      <c r="E837" s="82"/>
      <c r="F837" s="82"/>
      <c r="G837" s="82"/>
      <c r="H837" s="82"/>
      <c r="I837" s="82"/>
      <c r="J837" s="82"/>
      <c r="K837" s="82"/>
      <c r="L837" s="82"/>
      <c r="M837" s="82"/>
      <c r="N837" s="82"/>
      <c r="O837" s="82"/>
      <c r="P837" s="82"/>
      <c r="Q837" s="82"/>
      <c r="R837" s="82"/>
      <c r="S837" s="82"/>
      <c r="T837" s="82"/>
      <c r="U837" s="82"/>
      <c r="V837" s="82"/>
      <c r="W837" s="82"/>
      <c r="X837" s="82"/>
      <c r="Y837" s="82"/>
      <c r="Z837" s="82"/>
    </row>
    <row r="838" spans="1:26" x14ac:dyDescent="0.45">
      <c r="A838" s="82"/>
      <c r="B838" s="82"/>
      <c r="C838" s="82"/>
      <c r="D838" s="82"/>
      <c r="E838" s="82"/>
      <c r="F838" s="82"/>
      <c r="G838" s="82"/>
      <c r="H838" s="82"/>
      <c r="I838" s="82"/>
      <c r="J838" s="82"/>
      <c r="K838" s="82"/>
      <c r="L838" s="82"/>
      <c r="M838" s="82"/>
      <c r="N838" s="82"/>
      <c r="O838" s="82"/>
      <c r="P838" s="82"/>
      <c r="Q838" s="82"/>
      <c r="R838" s="82"/>
      <c r="S838" s="82"/>
      <c r="T838" s="82"/>
      <c r="U838" s="82"/>
      <c r="V838" s="82"/>
      <c r="W838" s="82"/>
      <c r="X838" s="82"/>
      <c r="Y838" s="82"/>
      <c r="Z838" s="82"/>
    </row>
    <row r="839" spans="1:26" x14ac:dyDescent="0.45">
      <c r="A839" s="82"/>
      <c r="B839" s="82"/>
      <c r="C839" s="82"/>
      <c r="D839" s="82"/>
      <c r="E839" s="82"/>
      <c r="F839" s="82"/>
      <c r="G839" s="82"/>
      <c r="H839" s="82"/>
      <c r="I839" s="82"/>
      <c r="J839" s="82"/>
      <c r="K839" s="82"/>
      <c r="L839" s="82"/>
      <c r="M839" s="82"/>
      <c r="N839" s="82"/>
      <c r="O839" s="82"/>
      <c r="P839" s="82"/>
      <c r="Q839" s="82"/>
      <c r="R839" s="82"/>
      <c r="S839" s="82"/>
      <c r="T839" s="82"/>
      <c r="U839" s="82"/>
      <c r="V839" s="82"/>
      <c r="W839" s="82"/>
      <c r="X839" s="82"/>
      <c r="Y839" s="82"/>
      <c r="Z839" s="82"/>
    </row>
    <row r="840" spans="1:26" x14ac:dyDescent="0.45">
      <c r="A840" s="82"/>
      <c r="B840" s="82"/>
      <c r="C840" s="82"/>
      <c r="D840" s="82"/>
      <c r="E840" s="82"/>
      <c r="F840" s="82"/>
      <c r="G840" s="82"/>
      <c r="H840" s="82"/>
      <c r="I840" s="82"/>
      <c r="J840" s="82"/>
      <c r="K840" s="82"/>
      <c r="L840" s="82"/>
      <c r="M840" s="82"/>
      <c r="N840" s="82"/>
      <c r="O840" s="82"/>
      <c r="P840" s="82"/>
      <c r="Q840" s="82"/>
      <c r="R840" s="82"/>
      <c r="S840" s="82"/>
      <c r="T840" s="82"/>
      <c r="U840" s="82"/>
      <c r="V840" s="82"/>
      <c r="W840" s="82"/>
      <c r="X840" s="82"/>
      <c r="Y840" s="82"/>
      <c r="Z840" s="82"/>
    </row>
    <row r="841" spans="1:26" x14ac:dyDescent="0.45">
      <c r="A841" s="82"/>
      <c r="B841" s="82"/>
      <c r="C841" s="82"/>
      <c r="D841" s="82"/>
      <c r="E841" s="82"/>
      <c r="F841" s="82"/>
      <c r="G841" s="82"/>
      <c r="H841" s="82"/>
      <c r="I841" s="82"/>
      <c r="J841" s="82"/>
      <c r="K841" s="82"/>
      <c r="L841" s="82"/>
      <c r="M841" s="82"/>
      <c r="N841" s="82"/>
      <c r="O841" s="82"/>
      <c r="P841" s="82"/>
      <c r="Q841" s="82"/>
      <c r="R841" s="82"/>
      <c r="S841" s="82"/>
      <c r="T841" s="82"/>
      <c r="U841" s="82"/>
      <c r="V841" s="82"/>
      <c r="W841" s="82"/>
      <c r="X841" s="82"/>
      <c r="Y841" s="82"/>
      <c r="Z841" s="82"/>
    </row>
    <row r="842" spans="1:26" x14ac:dyDescent="0.45">
      <c r="A842" s="82"/>
      <c r="B842" s="82"/>
      <c r="C842" s="82"/>
      <c r="D842" s="82"/>
      <c r="E842" s="82"/>
      <c r="F842" s="82"/>
      <c r="G842" s="82"/>
      <c r="H842" s="82"/>
      <c r="I842" s="82"/>
      <c r="J842" s="82"/>
      <c r="K842" s="82"/>
      <c r="L842" s="82"/>
      <c r="M842" s="82"/>
      <c r="N842" s="82"/>
      <c r="O842" s="82"/>
      <c r="P842" s="82"/>
      <c r="Q842" s="82"/>
      <c r="R842" s="82"/>
      <c r="S842" s="82"/>
      <c r="T842" s="82"/>
      <c r="U842" s="82"/>
      <c r="V842" s="82"/>
      <c r="W842" s="82"/>
      <c r="X842" s="82"/>
      <c r="Y842" s="82"/>
      <c r="Z842" s="82"/>
    </row>
    <row r="843" spans="1:26" x14ac:dyDescent="0.45">
      <c r="A843" s="82"/>
      <c r="B843" s="82"/>
      <c r="C843" s="82"/>
      <c r="D843" s="82"/>
      <c r="E843" s="82"/>
      <c r="F843" s="82"/>
      <c r="G843" s="82"/>
      <c r="H843" s="82"/>
      <c r="I843" s="82"/>
      <c r="J843" s="82"/>
      <c r="K843" s="82"/>
      <c r="L843" s="82"/>
      <c r="M843" s="82"/>
      <c r="N843" s="82"/>
      <c r="O843" s="82"/>
      <c r="P843" s="82"/>
      <c r="Q843" s="82"/>
      <c r="R843" s="82"/>
      <c r="S843" s="82"/>
      <c r="T843" s="82"/>
      <c r="U843" s="82"/>
      <c r="V843" s="82"/>
      <c r="W843" s="82"/>
      <c r="X843" s="82"/>
      <c r="Y843" s="82"/>
      <c r="Z843" s="82"/>
    </row>
    <row r="844" spans="1:26" x14ac:dyDescent="0.45">
      <c r="A844" s="82"/>
      <c r="B844" s="82"/>
      <c r="C844" s="82"/>
      <c r="D844" s="82"/>
      <c r="E844" s="82"/>
      <c r="F844" s="82"/>
      <c r="G844" s="82"/>
      <c r="H844" s="82"/>
      <c r="I844" s="82"/>
      <c r="J844" s="82"/>
      <c r="K844" s="82"/>
      <c r="L844" s="82"/>
      <c r="M844" s="82"/>
      <c r="N844" s="82"/>
      <c r="O844" s="82"/>
      <c r="P844" s="82"/>
      <c r="Q844" s="82"/>
      <c r="R844" s="82"/>
      <c r="S844" s="82"/>
      <c r="T844" s="82"/>
      <c r="U844" s="82"/>
      <c r="V844" s="82"/>
      <c r="W844" s="82"/>
      <c r="X844" s="82"/>
      <c r="Y844" s="82"/>
      <c r="Z844" s="82"/>
    </row>
    <row r="845" spans="1:26" x14ac:dyDescent="0.45">
      <c r="A845" s="82"/>
      <c r="B845" s="82"/>
      <c r="C845" s="82"/>
      <c r="D845" s="82"/>
      <c r="E845" s="82"/>
      <c r="F845" s="82"/>
      <c r="G845" s="82"/>
      <c r="H845" s="82"/>
      <c r="I845" s="82"/>
      <c r="J845" s="82"/>
      <c r="K845" s="82"/>
      <c r="L845" s="82"/>
      <c r="M845" s="82"/>
      <c r="N845" s="82"/>
      <c r="O845" s="82"/>
      <c r="P845" s="82"/>
      <c r="Q845" s="82"/>
      <c r="R845" s="82"/>
      <c r="S845" s="82"/>
      <c r="T845" s="82"/>
      <c r="U845" s="82"/>
      <c r="V845" s="82"/>
      <c r="W845" s="82"/>
      <c r="X845" s="82"/>
      <c r="Y845" s="82"/>
      <c r="Z845" s="82"/>
    </row>
    <row r="846" spans="1:26" x14ac:dyDescent="0.45">
      <c r="A846" s="82"/>
      <c r="B846" s="82"/>
      <c r="C846" s="82"/>
      <c r="D846" s="82"/>
      <c r="E846" s="82"/>
      <c r="F846" s="82"/>
      <c r="G846" s="82"/>
      <c r="H846" s="82"/>
      <c r="I846" s="82"/>
      <c r="J846" s="82"/>
      <c r="K846" s="82"/>
      <c r="L846" s="82"/>
      <c r="M846" s="82"/>
      <c r="N846" s="82"/>
      <c r="O846" s="82"/>
      <c r="P846" s="82"/>
      <c r="Q846" s="82"/>
      <c r="R846" s="82"/>
      <c r="S846" s="82"/>
      <c r="T846" s="82"/>
      <c r="U846" s="82"/>
      <c r="V846" s="82"/>
      <c r="W846" s="82"/>
      <c r="X846" s="82"/>
      <c r="Y846" s="82"/>
      <c r="Z846" s="82"/>
    </row>
    <row r="847" spans="1:26" x14ac:dyDescent="0.45">
      <c r="A847" s="82"/>
      <c r="B847" s="82"/>
      <c r="C847" s="82"/>
      <c r="D847" s="82"/>
      <c r="E847" s="82"/>
      <c r="F847" s="82"/>
      <c r="G847" s="82"/>
      <c r="H847" s="82"/>
      <c r="I847" s="82"/>
      <c r="J847" s="82"/>
      <c r="K847" s="82"/>
      <c r="L847" s="82"/>
      <c r="M847" s="82"/>
      <c r="N847" s="82"/>
      <c r="O847" s="82"/>
      <c r="P847" s="82"/>
      <c r="Q847" s="82"/>
      <c r="R847" s="82"/>
      <c r="S847" s="82"/>
      <c r="T847" s="82"/>
      <c r="U847" s="82"/>
      <c r="V847" s="82"/>
      <c r="W847" s="82"/>
      <c r="X847" s="82"/>
      <c r="Y847" s="82"/>
      <c r="Z847" s="82"/>
    </row>
    <row r="848" spans="1:26" x14ac:dyDescent="0.45">
      <c r="A848" s="82"/>
      <c r="B848" s="82"/>
      <c r="C848" s="82"/>
      <c r="D848" s="82"/>
      <c r="E848" s="82"/>
      <c r="F848" s="82"/>
      <c r="G848" s="82"/>
      <c r="H848" s="82"/>
      <c r="I848" s="82"/>
      <c r="J848" s="82"/>
      <c r="K848" s="82"/>
      <c r="L848" s="82"/>
      <c r="M848" s="82"/>
      <c r="N848" s="82"/>
      <c r="O848" s="82"/>
      <c r="P848" s="82"/>
      <c r="Q848" s="82"/>
      <c r="R848" s="82"/>
      <c r="S848" s="82"/>
      <c r="T848" s="82"/>
      <c r="U848" s="82"/>
      <c r="V848" s="82"/>
      <c r="W848" s="82"/>
      <c r="X848" s="82"/>
      <c r="Y848" s="82"/>
      <c r="Z848" s="82"/>
    </row>
    <row r="849" spans="1:26" x14ac:dyDescent="0.45">
      <c r="A849" s="82"/>
      <c r="B849" s="82"/>
      <c r="C849" s="82"/>
      <c r="D849" s="82"/>
      <c r="E849" s="82"/>
      <c r="F849" s="82"/>
      <c r="G849" s="82"/>
      <c r="H849" s="82"/>
      <c r="I849" s="82"/>
      <c r="J849" s="82"/>
      <c r="K849" s="82"/>
      <c r="L849" s="82"/>
      <c r="M849" s="82"/>
      <c r="N849" s="82"/>
      <c r="O849" s="82"/>
      <c r="P849" s="82"/>
      <c r="Q849" s="82"/>
      <c r="R849" s="82"/>
      <c r="S849" s="82"/>
      <c r="T849" s="82"/>
      <c r="U849" s="82"/>
      <c r="V849" s="82"/>
      <c r="W849" s="82"/>
      <c r="X849" s="82"/>
      <c r="Y849" s="82"/>
      <c r="Z849" s="82"/>
    </row>
    <row r="850" spans="1:26" x14ac:dyDescent="0.45">
      <c r="A850" s="82"/>
      <c r="B850" s="82"/>
      <c r="C850" s="82"/>
      <c r="D850" s="82"/>
      <c r="E850" s="82"/>
      <c r="F850" s="82"/>
      <c r="G850" s="82"/>
      <c r="H850" s="82"/>
      <c r="I850" s="82"/>
      <c r="J850" s="82"/>
      <c r="K850" s="82"/>
      <c r="L850" s="82"/>
      <c r="M850" s="82"/>
      <c r="N850" s="82"/>
      <c r="O850" s="82"/>
      <c r="P850" s="82"/>
      <c r="Q850" s="82"/>
      <c r="R850" s="82"/>
      <c r="S850" s="82"/>
      <c r="T850" s="82"/>
      <c r="U850" s="82"/>
      <c r="V850" s="82"/>
      <c r="W850" s="82"/>
      <c r="X850" s="82"/>
      <c r="Y850" s="82"/>
      <c r="Z850" s="82"/>
    </row>
    <row r="851" spans="1:26" x14ac:dyDescent="0.45">
      <c r="A851" s="82"/>
      <c r="B851" s="82"/>
      <c r="C851" s="82"/>
      <c r="D851" s="82"/>
      <c r="E851" s="82"/>
      <c r="F851" s="82"/>
      <c r="G851" s="82"/>
      <c r="H851" s="82"/>
      <c r="I851" s="82"/>
      <c r="J851" s="82"/>
      <c r="K851" s="82"/>
      <c r="L851" s="82"/>
      <c r="M851" s="82"/>
      <c r="N851" s="82"/>
      <c r="O851" s="82"/>
      <c r="P851" s="82"/>
      <c r="Q851" s="82"/>
      <c r="R851" s="82"/>
      <c r="S851" s="82"/>
      <c r="T851" s="82"/>
      <c r="U851" s="82"/>
      <c r="V851" s="82"/>
      <c r="W851" s="82"/>
      <c r="X851" s="82"/>
      <c r="Y851" s="82"/>
      <c r="Z851" s="82"/>
    </row>
    <row r="852" spans="1:26" x14ac:dyDescent="0.45">
      <c r="A852" s="82"/>
      <c r="B852" s="82"/>
      <c r="C852" s="82"/>
      <c r="D852" s="82"/>
      <c r="E852" s="82"/>
      <c r="F852" s="82"/>
      <c r="G852" s="82"/>
      <c r="H852" s="82"/>
      <c r="I852" s="82"/>
      <c r="J852" s="82"/>
      <c r="K852" s="82"/>
      <c r="L852" s="82"/>
      <c r="M852" s="82"/>
      <c r="N852" s="82"/>
      <c r="O852" s="82"/>
      <c r="P852" s="82"/>
      <c r="Q852" s="82"/>
      <c r="R852" s="82"/>
      <c r="S852" s="82"/>
      <c r="T852" s="82"/>
      <c r="U852" s="82"/>
      <c r="V852" s="82"/>
      <c r="W852" s="82"/>
      <c r="X852" s="82"/>
      <c r="Y852" s="82"/>
      <c r="Z852" s="82"/>
    </row>
    <row r="853" spans="1:26" x14ac:dyDescent="0.45">
      <c r="A853" s="82"/>
      <c r="B853" s="82"/>
      <c r="C853" s="82"/>
      <c r="D853" s="82"/>
      <c r="E853" s="82"/>
      <c r="F853" s="82"/>
      <c r="G853" s="82"/>
      <c r="H853" s="82"/>
      <c r="I853" s="82"/>
      <c r="J853" s="82"/>
      <c r="K853" s="82"/>
      <c r="L853" s="82"/>
      <c r="M853" s="82"/>
      <c r="N853" s="82"/>
      <c r="O853" s="82"/>
      <c r="P853" s="82"/>
      <c r="Q853" s="82"/>
      <c r="R853" s="82"/>
      <c r="S853" s="82"/>
      <c r="T853" s="82"/>
      <c r="U853" s="82"/>
      <c r="V853" s="82"/>
      <c r="W853" s="82"/>
      <c r="X853" s="82"/>
      <c r="Y853" s="82"/>
      <c r="Z853" s="82"/>
    </row>
    <row r="854" spans="1:26" x14ac:dyDescent="0.45">
      <c r="A854" s="82"/>
      <c r="B854" s="82"/>
      <c r="C854" s="82"/>
      <c r="D854" s="82"/>
      <c r="E854" s="82"/>
      <c r="F854" s="82"/>
      <c r="G854" s="82"/>
      <c r="H854" s="82"/>
      <c r="I854" s="82"/>
      <c r="J854" s="82"/>
      <c r="K854" s="82"/>
      <c r="L854" s="82"/>
      <c r="M854" s="82"/>
      <c r="N854" s="82"/>
      <c r="O854" s="82"/>
      <c r="P854" s="82"/>
      <c r="Q854" s="82"/>
      <c r="R854" s="82"/>
      <c r="S854" s="82"/>
      <c r="T854" s="82"/>
      <c r="U854" s="82"/>
      <c r="V854" s="82"/>
      <c r="W854" s="82"/>
      <c r="X854" s="82"/>
      <c r="Y854" s="82"/>
      <c r="Z854" s="82"/>
    </row>
    <row r="855" spans="1:26" x14ac:dyDescent="0.45">
      <c r="A855" s="82"/>
      <c r="B855" s="82"/>
      <c r="C855" s="82"/>
      <c r="D855" s="82"/>
      <c r="E855" s="82"/>
      <c r="F855" s="82"/>
      <c r="G855" s="82"/>
      <c r="H855" s="82"/>
      <c r="I855" s="82"/>
      <c r="J855" s="82"/>
      <c r="K855" s="82"/>
      <c r="L855" s="82"/>
      <c r="M855" s="82"/>
      <c r="N855" s="82"/>
      <c r="O855" s="82"/>
      <c r="P855" s="82"/>
      <c r="Q855" s="82"/>
      <c r="R855" s="82"/>
      <c r="S855" s="82"/>
      <c r="T855" s="82"/>
      <c r="U855" s="82"/>
      <c r="V855" s="82"/>
      <c r="W855" s="82"/>
      <c r="X855" s="82"/>
      <c r="Y855" s="82"/>
      <c r="Z855" s="82"/>
    </row>
    <row r="856" spans="1:26" x14ac:dyDescent="0.45">
      <c r="A856" s="82"/>
      <c r="B856" s="82"/>
      <c r="C856" s="82"/>
      <c r="D856" s="82"/>
      <c r="E856" s="82"/>
      <c r="F856" s="82"/>
      <c r="G856" s="82"/>
      <c r="H856" s="82"/>
      <c r="I856" s="82"/>
      <c r="J856" s="82"/>
      <c r="K856" s="82"/>
      <c r="L856" s="82"/>
      <c r="M856" s="82"/>
      <c r="N856" s="82"/>
      <c r="O856" s="82"/>
      <c r="P856" s="82"/>
      <c r="Q856" s="82"/>
      <c r="R856" s="82"/>
      <c r="S856" s="82"/>
      <c r="T856" s="82"/>
      <c r="U856" s="82"/>
      <c r="V856" s="82"/>
      <c r="W856" s="82"/>
      <c r="X856" s="82"/>
      <c r="Y856" s="82"/>
      <c r="Z856" s="82"/>
    </row>
    <row r="857" spans="1:26" x14ac:dyDescent="0.45">
      <c r="A857" s="82"/>
      <c r="B857" s="82"/>
      <c r="C857" s="82"/>
      <c r="D857" s="82"/>
      <c r="E857" s="82"/>
      <c r="F857" s="82"/>
      <c r="G857" s="82"/>
      <c r="H857" s="82"/>
      <c r="I857" s="82"/>
      <c r="J857" s="82"/>
      <c r="K857" s="82"/>
      <c r="L857" s="82"/>
      <c r="M857" s="82"/>
      <c r="N857" s="82"/>
      <c r="O857" s="82"/>
      <c r="P857" s="82"/>
      <c r="Q857" s="82"/>
      <c r="R857" s="82"/>
      <c r="S857" s="82"/>
      <c r="T857" s="82"/>
      <c r="U857" s="82"/>
      <c r="V857" s="82"/>
      <c r="W857" s="82"/>
      <c r="X857" s="82"/>
      <c r="Y857" s="82"/>
      <c r="Z857" s="82"/>
    </row>
    <row r="858" spans="1:26" x14ac:dyDescent="0.45">
      <c r="A858" s="82"/>
      <c r="B858" s="82"/>
      <c r="C858" s="82"/>
      <c r="D858" s="82"/>
      <c r="E858" s="82"/>
      <c r="F858" s="82"/>
      <c r="G858" s="82"/>
      <c r="H858" s="82"/>
      <c r="I858" s="82"/>
      <c r="J858" s="82"/>
      <c r="K858" s="82"/>
      <c r="L858" s="82"/>
      <c r="M858" s="82"/>
      <c r="N858" s="82"/>
      <c r="O858" s="82"/>
      <c r="P858" s="82"/>
      <c r="Q858" s="82"/>
      <c r="R858" s="82"/>
      <c r="S858" s="82"/>
      <c r="T858" s="82"/>
      <c r="U858" s="82"/>
      <c r="V858" s="82"/>
      <c r="W858" s="82"/>
      <c r="X858" s="82"/>
      <c r="Y858" s="82"/>
      <c r="Z858" s="82"/>
    </row>
    <row r="859" spans="1:26" x14ac:dyDescent="0.45">
      <c r="A859" s="82"/>
      <c r="B859" s="82"/>
      <c r="C859" s="82"/>
      <c r="D859" s="82"/>
      <c r="E859" s="82"/>
      <c r="F859" s="82"/>
      <c r="G859" s="82"/>
      <c r="H859" s="82"/>
      <c r="I859" s="82"/>
      <c r="J859" s="82"/>
      <c r="K859" s="82"/>
      <c r="L859" s="82"/>
      <c r="M859" s="82"/>
      <c r="N859" s="82"/>
      <c r="O859" s="82"/>
      <c r="P859" s="82"/>
      <c r="Q859" s="82"/>
      <c r="R859" s="82"/>
      <c r="S859" s="82"/>
      <c r="T859" s="82"/>
      <c r="U859" s="82"/>
      <c r="V859" s="82"/>
      <c r="W859" s="82"/>
      <c r="X859" s="82"/>
      <c r="Y859" s="82"/>
      <c r="Z859" s="82"/>
    </row>
    <row r="860" spans="1:26" x14ac:dyDescent="0.45">
      <c r="A860" s="82"/>
      <c r="B860" s="82"/>
      <c r="C860" s="82"/>
      <c r="D860" s="82"/>
      <c r="E860" s="82"/>
      <c r="F860" s="82"/>
      <c r="G860" s="82"/>
      <c r="H860" s="82"/>
      <c r="I860" s="82"/>
      <c r="J860" s="82"/>
      <c r="K860" s="82"/>
      <c r="L860" s="82"/>
      <c r="M860" s="82"/>
      <c r="N860" s="82"/>
      <c r="O860" s="82"/>
      <c r="P860" s="82"/>
      <c r="Q860" s="82"/>
      <c r="R860" s="82"/>
      <c r="S860" s="82"/>
      <c r="T860" s="82"/>
      <c r="U860" s="82"/>
      <c r="V860" s="82"/>
      <c r="W860" s="82"/>
      <c r="X860" s="82"/>
      <c r="Y860" s="82"/>
      <c r="Z860" s="82"/>
    </row>
    <row r="861" spans="1:26" x14ac:dyDescent="0.45">
      <c r="A861" s="82"/>
      <c r="B861" s="82"/>
      <c r="C861" s="82"/>
      <c r="D861" s="82"/>
      <c r="E861" s="82"/>
      <c r="F861" s="82"/>
      <c r="G861" s="82"/>
      <c r="H861" s="82"/>
      <c r="I861" s="82"/>
      <c r="J861" s="82"/>
      <c r="K861" s="82"/>
      <c r="L861" s="82"/>
      <c r="M861" s="82"/>
      <c r="N861" s="82"/>
      <c r="O861" s="82"/>
      <c r="P861" s="82"/>
      <c r="Q861" s="82"/>
      <c r="R861" s="82"/>
      <c r="S861" s="82"/>
      <c r="T861" s="82"/>
      <c r="U861" s="82"/>
      <c r="V861" s="82"/>
      <c r="W861" s="82"/>
      <c r="X861" s="82"/>
      <c r="Y861" s="82"/>
      <c r="Z861" s="82"/>
    </row>
    <row r="862" spans="1:26" x14ac:dyDescent="0.45">
      <c r="A862" s="82"/>
      <c r="B862" s="82"/>
      <c r="C862" s="82"/>
      <c r="D862" s="82"/>
      <c r="E862" s="82"/>
      <c r="F862" s="82"/>
      <c r="G862" s="82"/>
      <c r="H862" s="82"/>
      <c r="I862" s="82"/>
      <c r="J862" s="82"/>
      <c r="K862" s="82"/>
      <c r="L862" s="82"/>
      <c r="M862" s="82"/>
      <c r="N862" s="82"/>
      <c r="O862" s="82"/>
      <c r="P862" s="82"/>
      <c r="Q862" s="82"/>
      <c r="R862" s="82"/>
      <c r="S862" s="82"/>
      <c r="T862" s="82"/>
      <c r="U862" s="82"/>
      <c r="V862" s="82"/>
      <c r="W862" s="82"/>
      <c r="X862" s="82"/>
      <c r="Y862" s="82"/>
      <c r="Z862" s="82"/>
    </row>
    <row r="863" spans="1:26" x14ac:dyDescent="0.45">
      <c r="A863" s="82"/>
      <c r="B863" s="82"/>
      <c r="C863" s="82"/>
      <c r="D863" s="82"/>
      <c r="E863" s="82"/>
      <c r="F863" s="82"/>
      <c r="G863" s="82"/>
      <c r="H863" s="82"/>
      <c r="I863" s="82"/>
      <c r="J863" s="82"/>
      <c r="K863" s="82"/>
      <c r="L863" s="82"/>
      <c r="M863" s="82"/>
      <c r="N863" s="82"/>
      <c r="O863" s="82"/>
      <c r="P863" s="82"/>
      <c r="Q863" s="82"/>
      <c r="R863" s="82"/>
      <c r="S863" s="82"/>
      <c r="T863" s="82"/>
      <c r="U863" s="82"/>
      <c r="V863" s="82"/>
      <c r="W863" s="82"/>
      <c r="X863" s="82"/>
      <c r="Y863" s="82"/>
      <c r="Z863" s="82"/>
    </row>
    <row r="864" spans="1:26" x14ac:dyDescent="0.45">
      <c r="A864" s="82"/>
      <c r="B864" s="82"/>
      <c r="C864" s="82"/>
      <c r="D864" s="82"/>
      <c r="E864" s="82"/>
      <c r="F864" s="82"/>
      <c r="G864" s="82"/>
      <c r="H864" s="82"/>
      <c r="I864" s="82"/>
      <c r="J864" s="82"/>
      <c r="K864" s="82"/>
      <c r="L864" s="82"/>
      <c r="M864" s="82"/>
      <c r="N864" s="82"/>
      <c r="O864" s="82"/>
      <c r="P864" s="82"/>
      <c r="Q864" s="82"/>
      <c r="R864" s="82"/>
      <c r="S864" s="82"/>
      <c r="T864" s="82"/>
      <c r="U864" s="82"/>
      <c r="V864" s="82"/>
      <c r="W864" s="82"/>
      <c r="X864" s="82"/>
      <c r="Y864" s="82"/>
      <c r="Z864" s="82"/>
    </row>
    <row r="865" spans="1:26" x14ac:dyDescent="0.45">
      <c r="A865" s="82"/>
      <c r="B865" s="82"/>
      <c r="C865" s="82"/>
      <c r="D865" s="82"/>
      <c r="E865" s="82"/>
      <c r="F865" s="82"/>
      <c r="G865" s="82"/>
      <c r="H865" s="82"/>
      <c r="I865" s="82"/>
      <c r="J865" s="82"/>
      <c r="K865" s="82"/>
      <c r="L865" s="82"/>
      <c r="M865" s="82"/>
      <c r="N865" s="82"/>
      <c r="O865" s="82"/>
      <c r="P865" s="82"/>
      <c r="Q865" s="82"/>
      <c r="R865" s="82"/>
      <c r="S865" s="82"/>
      <c r="T865" s="82"/>
      <c r="U865" s="82"/>
      <c r="V865" s="82"/>
      <c r="W865" s="82"/>
      <c r="X865" s="82"/>
      <c r="Y865" s="82"/>
      <c r="Z865" s="82"/>
    </row>
    <row r="866" spans="1:26" x14ac:dyDescent="0.45">
      <c r="A866" s="82"/>
      <c r="B866" s="82"/>
      <c r="C866" s="82"/>
      <c r="D866" s="82"/>
      <c r="E866" s="82"/>
      <c r="F866" s="82"/>
      <c r="G866" s="82"/>
      <c r="H866" s="82"/>
      <c r="I866" s="82"/>
      <c r="J866" s="82"/>
      <c r="K866" s="82"/>
      <c r="L866" s="82"/>
      <c r="M866" s="82"/>
      <c r="N866" s="82"/>
      <c r="O866" s="82"/>
      <c r="P866" s="82"/>
      <c r="Q866" s="82"/>
      <c r="R866" s="82"/>
      <c r="S866" s="82"/>
      <c r="T866" s="82"/>
      <c r="U866" s="82"/>
      <c r="V866" s="82"/>
      <c r="W866" s="82"/>
      <c r="X866" s="82"/>
      <c r="Y866" s="82"/>
      <c r="Z866" s="82"/>
    </row>
    <row r="867" spans="1:26" x14ac:dyDescent="0.45">
      <c r="A867" s="82"/>
      <c r="B867" s="82"/>
      <c r="C867" s="82"/>
      <c r="D867" s="82"/>
      <c r="E867" s="82"/>
      <c r="F867" s="82"/>
      <c r="G867" s="82"/>
      <c r="H867" s="82"/>
      <c r="I867" s="82"/>
      <c r="J867" s="82"/>
      <c r="K867" s="82"/>
      <c r="L867" s="82"/>
      <c r="M867" s="82"/>
      <c r="N867" s="82"/>
      <c r="O867" s="82"/>
      <c r="P867" s="82"/>
      <c r="Q867" s="82"/>
      <c r="R867" s="82"/>
      <c r="S867" s="82"/>
      <c r="T867" s="82"/>
      <c r="U867" s="82"/>
      <c r="V867" s="82"/>
      <c r="W867" s="82"/>
      <c r="X867" s="82"/>
      <c r="Y867" s="82"/>
      <c r="Z867" s="82"/>
    </row>
    <row r="868" spans="1:26" x14ac:dyDescent="0.45">
      <c r="A868" s="82"/>
      <c r="B868" s="82"/>
      <c r="C868" s="82"/>
      <c r="D868" s="82"/>
      <c r="E868" s="82"/>
      <c r="F868" s="82"/>
      <c r="G868" s="82"/>
      <c r="H868" s="82"/>
      <c r="I868" s="82"/>
      <c r="J868" s="82"/>
      <c r="K868" s="82"/>
      <c r="L868" s="82"/>
      <c r="M868" s="82"/>
      <c r="N868" s="82"/>
      <c r="O868" s="82"/>
      <c r="P868" s="82"/>
      <c r="Q868" s="82"/>
      <c r="R868" s="82"/>
      <c r="S868" s="82"/>
      <c r="T868" s="82"/>
      <c r="U868" s="82"/>
      <c r="V868" s="82"/>
      <c r="W868" s="82"/>
      <c r="X868" s="82"/>
      <c r="Y868" s="82"/>
      <c r="Z868" s="82"/>
    </row>
    <row r="869" spans="1:26" x14ac:dyDescent="0.45">
      <c r="A869" s="82"/>
      <c r="B869" s="82"/>
      <c r="C869" s="82"/>
      <c r="D869" s="82"/>
      <c r="E869" s="82"/>
      <c r="F869" s="82"/>
      <c r="G869" s="82"/>
      <c r="H869" s="82"/>
      <c r="I869" s="82"/>
      <c r="J869" s="82"/>
      <c r="K869" s="82"/>
      <c r="L869" s="82"/>
      <c r="M869" s="82"/>
      <c r="N869" s="82"/>
      <c r="O869" s="82"/>
      <c r="P869" s="82"/>
      <c r="Q869" s="82"/>
      <c r="R869" s="82"/>
      <c r="S869" s="82"/>
      <c r="T869" s="82"/>
      <c r="U869" s="82"/>
      <c r="V869" s="82"/>
      <c r="W869" s="82"/>
      <c r="X869" s="82"/>
      <c r="Y869" s="82"/>
      <c r="Z869" s="82"/>
    </row>
    <row r="870" spans="1:26" x14ac:dyDescent="0.45">
      <c r="A870" s="82"/>
      <c r="B870" s="82"/>
      <c r="C870" s="82"/>
      <c r="D870" s="82"/>
      <c r="E870" s="82"/>
      <c r="F870" s="82"/>
      <c r="G870" s="82"/>
      <c r="H870" s="82"/>
      <c r="I870" s="82"/>
      <c r="J870" s="82"/>
      <c r="K870" s="82"/>
      <c r="L870" s="82"/>
      <c r="M870" s="82"/>
      <c r="N870" s="82"/>
      <c r="O870" s="82"/>
      <c r="P870" s="82"/>
      <c r="Q870" s="82"/>
      <c r="R870" s="82"/>
      <c r="S870" s="82"/>
      <c r="T870" s="82"/>
      <c r="U870" s="82"/>
      <c r="V870" s="82"/>
      <c r="W870" s="82"/>
      <c r="X870" s="82"/>
      <c r="Y870" s="82"/>
      <c r="Z870" s="82"/>
    </row>
    <row r="871" spans="1:26" x14ac:dyDescent="0.45">
      <c r="A871" s="82"/>
      <c r="B871" s="82"/>
      <c r="C871" s="82"/>
      <c r="D871" s="82"/>
      <c r="E871" s="82"/>
      <c r="F871" s="82"/>
      <c r="G871" s="82"/>
      <c r="H871" s="82"/>
      <c r="I871" s="82"/>
      <c r="J871" s="82"/>
      <c r="K871" s="82"/>
      <c r="L871" s="82"/>
      <c r="M871" s="82"/>
      <c r="N871" s="82"/>
      <c r="O871" s="82"/>
      <c r="P871" s="82"/>
      <c r="Q871" s="82"/>
      <c r="R871" s="82"/>
      <c r="S871" s="82"/>
      <c r="T871" s="82"/>
      <c r="U871" s="82"/>
      <c r="V871" s="82"/>
      <c r="W871" s="82"/>
      <c r="X871" s="82"/>
      <c r="Y871" s="82"/>
      <c r="Z871" s="82"/>
    </row>
    <row r="872" spans="1:26" x14ac:dyDescent="0.45">
      <c r="A872" s="82"/>
      <c r="B872" s="82"/>
      <c r="C872" s="82"/>
      <c r="D872" s="82"/>
      <c r="E872" s="82"/>
      <c r="F872" s="82"/>
      <c r="G872" s="82"/>
      <c r="H872" s="82"/>
      <c r="I872" s="82"/>
      <c r="J872" s="82"/>
      <c r="K872" s="82"/>
      <c r="L872" s="82"/>
      <c r="M872" s="82"/>
      <c r="N872" s="82"/>
      <c r="O872" s="82"/>
      <c r="P872" s="82"/>
      <c r="Q872" s="82"/>
      <c r="R872" s="82"/>
      <c r="S872" s="82"/>
      <c r="T872" s="82"/>
      <c r="U872" s="82"/>
      <c r="V872" s="82"/>
      <c r="W872" s="82"/>
      <c r="X872" s="82"/>
      <c r="Y872" s="82"/>
      <c r="Z872" s="82"/>
    </row>
    <row r="873" spans="1:26" x14ac:dyDescent="0.45">
      <c r="A873" s="82"/>
      <c r="B873" s="82"/>
      <c r="C873" s="82"/>
      <c r="D873" s="82"/>
      <c r="E873" s="82"/>
      <c r="F873" s="82"/>
      <c r="G873" s="82"/>
      <c r="H873" s="82"/>
      <c r="I873" s="82"/>
      <c r="J873" s="82"/>
      <c r="K873" s="82"/>
      <c r="L873" s="82"/>
      <c r="M873" s="82"/>
      <c r="N873" s="82"/>
      <c r="O873" s="82"/>
      <c r="P873" s="82"/>
      <c r="Q873" s="82"/>
      <c r="R873" s="82"/>
      <c r="S873" s="82"/>
      <c r="T873" s="82"/>
      <c r="U873" s="82"/>
      <c r="V873" s="82"/>
      <c r="W873" s="82"/>
      <c r="X873" s="82"/>
      <c r="Y873" s="82"/>
      <c r="Z873" s="82"/>
    </row>
    <row r="874" spans="1:26" x14ac:dyDescent="0.45">
      <c r="A874" s="82"/>
      <c r="B874" s="82"/>
      <c r="C874" s="82"/>
      <c r="D874" s="82"/>
      <c r="E874" s="82"/>
      <c r="F874" s="82"/>
      <c r="G874" s="82"/>
      <c r="H874" s="82"/>
      <c r="I874" s="82"/>
      <c r="J874" s="82"/>
      <c r="K874" s="82"/>
      <c r="L874" s="82"/>
      <c r="M874" s="82"/>
      <c r="N874" s="82"/>
      <c r="O874" s="82"/>
      <c r="P874" s="82"/>
      <c r="Q874" s="82"/>
      <c r="R874" s="82"/>
      <c r="S874" s="82"/>
      <c r="T874" s="82"/>
      <c r="U874" s="82"/>
      <c r="V874" s="82"/>
      <c r="W874" s="82"/>
      <c r="X874" s="82"/>
      <c r="Y874" s="82"/>
      <c r="Z874" s="82"/>
    </row>
    <row r="875" spans="1:26" x14ac:dyDescent="0.45">
      <c r="A875" s="82"/>
      <c r="B875" s="82"/>
      <c r="C875" s="82"/>
      <c r="D875" s="82"/>
      <c r="E875" s="82"/>
      <c r="F875" s="82"/>
      <c r="G875" s="82"/>
      <c r="H875" s="82"/>
      <c r="I875" s="82"/>
      <c r="J875" s="82"/>
      <c r="K875" s="82"/>
      <c r="L875" s="82"/>
      <c r="M875" s="82"/>
      <c r="N875" s="82"/>
      <c r="O875" s="82"/>
      <c r="P875" s="82"/>
      <c r="Q875" s="82"/>
      <c r="R875" s="82"/>
      <c r="S875" s="82"/>
      <c r="T875" s="82"/>
      <c r="U875" s="82"/>
      <c r="V875" s="82"/>
      <c r="W875" s="82"/>
      <c r="X875" s="82"/>
      <c r="Y875" s="82"/>
      <c r="Z875" s="82"/>
    </row>
    <row r="876" spans="1:26" x14ac:dyDescent="0.45">
      <c r="A876" s="82"/>
      <c r="B876" s="82"/>
      <c r="C876" s="82"/>
      <c r="D876" s="82"/>
      <c r="E876" s="82"/>
      <c r="F876" s="82"/>
      <c r="G876" s="82"/>
      <c r="H876" s="82"/>
      <c r="I876" s="82"/>
      <c r="J876" s="82"/>
      <c r="K876" s="82"/>
      <c r="L876" s="82"/>
      <c r="M876" s="82"/>
      <c r="N876" s="82"/>
      <c r="O876" s="82"/>
      <c r="P876" s="82"/>
      <c r="Q876" s="82"/>
      <c r="R876" s="82"/>
      <c r="S876" s="82"/>
      <c r="T876" s="82"/>
      <c r="U876" s="82"/>
      <c r="V876" s="82"/>
      <c r="W876" s="82"/>
      <c r="X876" s="82"/>
      <c r="Y876" s="82"/>
      <c r="Z876" s="82"/>
    </row>
    <row r="877" spans="1:26" x14ac:dyDescent="0.45">
      <c r="A877" s="82"/>
      <c r="B877" s="82"/>
      <c r="C877" s="82"/>
      <c r="D877" s="82"/>
      <c r="E877" s="82"/>
      <c r="F877" s="82"/>
      <c r="G877" s="82"/>
      <c r="H877" s="82"/>
      <c r="I877" s="82"/>
      <c r="J877" s="82"/>
      <c r="K877" s="82"/>
      <c r="L877" s="82"/>
      <c r="M877" s="82"/>
      <c r="N877" s="82"/>
      <c r="O877" s="82"/>
      <c r="P877" s="82"/>
      <c r="Q877" s="82"/>
      <c r="R877" s="82"/>
      <c r="S877" s="82"/>
      <c r="T877" s="82"/>
      <c r="U877" s="82"/>
      <c r="V877" s="82"/>
      <c r="W877" s="82"/>
      <c r="X877" s="82"/>
      <c r="Y877" s="82"/>
      <c r="Z877" s="82"/>
    </row>
    <row r="878" spans="1:26" x14ac:dyDescent="0.45">
      <c r="A878" s="82"/>
      <c r="B878" s="82"/>
      <c r="C878" s="82"/>
      <c r="D878" s="82"/>
      <c r="E878" s="82"/>
      <c r="F878" s="82"/>
      <c r="G878" s="82"/>
      <c r="H878" s="82"/>
      <c r="I878" s="82"/>
      <c r="J878" s="82"/>
      <c r="K878" s="82"/>
      <c r="L878" s="82"/>
      <c r="M878" s="82"/>
      <c r="N878" s="82"/>
      <c r="O878" s="82"/>
      <c r="P878" s="82"/>
      <c r="Q878" s="82"/>
      <c r="R878" s="82"/>
      <c r="S878" s="82"/>
      <c r="T878" s="82"/>
      <c r="U878" s="82"/>
      <c r="V878" s="82"/>
      <c r="W878" s="82"/>
      <c r="X878" s="82"/>
      <c r="Y878" s="82"/>
      <c r="Z878" s="82"/>
    </row>
    <row r="879" spans="1:26" x14ac:dyDescent="0.45">
      <c r="A879" s="82"/>
      <c r="B879" s="82"/>
      <c r="C879" s="82"/>
      <c r="D879" s="82"/>
      <c r="E879" s="82"/>
      <c r="F879" s="82"/>
      <c r="G879" s="82"/>
      <c r="H879" s="82"/>
      <c r="I879" s="82"/>
      <c r="J879" s="82"/>
      <c r="K879" s="82"/>
      <c r="L879" s="82"/>
      <c r="M879" s="82"/>
      <c r="N879" s="82"/>
      <c r="O879" s="82"/>
      <c r="P879" s="82"/>
      <c r="Q879" s="82"/>
      <c r="R879" s="82"/>
      <c r="S879" s="82"/>
      <c r="T879" s="82"/>
      <c r="U879" s="82"/>
      <c r="V879" s="82"/>
      <c r="W879" s="82"/>
      <c r="X879" s="82"/>
      <c r="Y879" s="82"/>
      <c r="Z879" s="82"/>
    </row>
    <row r="880" spans="1:26" x14ac:dyDescent="0.45">
      <c r="A880" s="82"/>
      <c r="B880" s="82"/>
      <c r="C880" s="82"/>
      <c r="D880" s="82"/>
      <c r="E880" s="82"/>
      <c r="F880" s="82"/>
      <c r="G880" s="82"/>
      <c r="H880" s="82"/>
      <c r="I880" s="82"/>
      <c r="J880" s="82"/>
      <c r="K880" s="82"/>
      <c r="L880" s="82"/>
      <c r="M880" s="82"/>
      <c r="N880" s="82"/>
      <c r="O880" s="82"/>
      <c r="P880" s="82"/>
      <c r="Q880" s="82"/>
      <c r="R880" s="82"/>
      <c r="S880" s="82"/>
      <c r="T880" s="82"/>
      <c r="U880" s="82"/>
      <c r="V880" s="82"/>
      <c r="W880" s="82"/>
      <c r="X880" s="82"/>
      <c r="Y880" s="82"/>
      <c r="Z880" s="82"/>
    </row>
    <row r="881" spans="1:26" x14ac:dyDescent="0.45">
      <c r="A881" s="82"/>
      <c r="B881" s="82"/>
      <c r="C881" s="82"/>
      <c r="D881" s="82"/>
      <c r="E881" s="82"/>
      <c r="F881" s="82"/>
      <c r="G881" s="82"/>
      <c r="H881" s="82"/>
      <c r="I881" s="82"/>
      <c r="J881" s="82"/>
      <c r="K881" s="82"/>
      <c r="L881" s="82"/>
      <c r="M881" s="82"/>
      <c r="N881" s="82"/>
      <c r="O881" s="82"/>
      <c r="P881" s="82"/>
      <c r="Q881" s="82"/>
      <c r="R881" s="82"/>
      <c r="S881" s="82"/>
      <c r="T881" s="82"/>
      <c r="U881" s="82"/>
      <c r="V881" s="82"/>
      <c r="W881" s="82"/>
      <c r="X881" s="82"/>
      <c r="Y881" s="82"/>
      <c r="Z881" s="82"/>
    </row>
    <row r="882" spans="1:26" x14ac:dyDescent="0.45">
      <c r="A882" s="82"/>
      <c r="B882" s="82"/>
      <c r="C882" s="82"/>
      <c r="D882" s="82"/>
      <c r="E882" s="82"/>
      <c r="F882" s="82"/>
      <c r="G882" s="82"/>
      <c r="H882" s="82"/>
      <c r="I882" s="82"/>
      <c r="J882" s="82"/>
      <c r="K882" s="82"/>
      <c r="L882" s="82"/>
      <c r="M882" s="82"/>
      <c r="N882" s="82"/>
      <c r="O882" s="82"/>
      <c r="P882" s="82"/>
      <c r="Q882" s="82"/>
      <c r="R882" s="82"/>
      <c r="S882" s="82"/>
      <c r="T882" s="82"/>
      <c r="U882" s="82"/>
      <c r="V882" s="82"/>
      <c r="W882" s="82"/>
      <c r="X882" s="82"/>
      <c r="Y882" s="82"/>
      <c r="Z882" s="82"/>
    </row>
    <row r="883" spans="1:26" x14ac:dyDescent="0.45">
      <c r="A883" s="82"/>
      <c r="B883" s="82"/>
      <c r="C883" s="82"/>
      <c r="D883" s="82"/>
      <c r="E883" s="82"/>
      <c r="F883" s="82"/>
      <c r="G883" s="82"/>
      <c r="H883" s="82"/>
      <c r="I883" s="82"/>
      <c r="J883" s="82"/>
      <c r="K883" s="82"/>
      <c r="L883" s="82"/>
      <c r="M883" s="82"/>
      <c r="N883" s="82"/>
      <c r="O883" s="82"/>
      <c r="P883" s="82"/>
      <c r="Q883" s="82"/>
      <c r="R883" s="82"/>
      <c r="S883" s="82"/>
      <c r="T883" s="82"/>
      <c r="U883" s="82"/>
      <c r="V883" s="82"/>
      <c r="W883" s="82"/>
      <c r="X883" s="82"/>
      <c r="Y883" s="82"/>
      <c r="Z883" s="82"/>
    </row>
    <row r="884" spans="1:26" x14ac:dyDescent="0.45">
      <c r="A884" s="82"/>
      <c r="B884" s="82"/>
      <c r="C884" s="82"/>
      <c r="D884" s="82"/>
      <c r="E884" s="82"/>
      <c r="F884" s="82"/>
      <c r="G884" s="82"/>
      <c r="H884" s="82"/>
      <c r="I884" s="82"/>
      <c r="J884" s="82"/>
      <c r="K884" s="82"/>
      <c r="L884" s="82"/>
      <c r="M884" s="82"/>
      <c r="N884" s="82"/>
      <c r="O884" s="82"/>
      <c r="P884" s="82"/>
      <c r="Q884" s="82"/>
      <c r="R884" s="82"/>
      <c r="S884" s="82"/>
      <c r="T884" s="82"/>
      <c r="U884" s="82"/>
      <c r="V884" s="82"/>
      <c r="W884" s="82"/>
      <c r="X884" s="82"/>
      <c r="Y884" s="82"/>
      <c r="Z884" s="82"/>
    </row>
    <row r="885" spans="1:26" x14ac:dyDescent="0.45">
      <c r="A885" s="82"/>
      <c r="B885" s="82"/>
      <c r="C885" s="82"/>
      <c r="D885" s="82"/>
      <c r="E885" s="82"/>
      <c r="F885" s="82"/>
      <c r="G885" s="82"/>
      <c r="H885" s="82"/>
      <c r="I885" s="82"/>
      <c r="J885" s="82"/>
      <c r="K885" s="82"/>
      <c r="L885" s="82"/>
      <c r="M885" s="82"/>
      <c r="N885" s="82"/>
      <c r="O885" s="82"/>
      <c r="P885" s="82"/>
      <c r="Q885" s="82"/>
      <c r="R885" s="82"/>
      <c r="S885" s="82"/>
      <c r="T885" s="82"/>
      <c r="U885" s="82"/>
      <c r="V885" s="82"/>
      <c r="W885" s="82"/>
      <c r="X885" s="82"/>
      <c r="Y885" s="82"/>
      <c r="Z885" s="82"/>
    </row>
    <row r="886" spans="1:26" x14ac:dyDescent="0.45">
      <c r="A886" s="82"/>
      <c r="B886" s="82"/>
      <c r="C886" s="82"/>
      <c r="D886" s="82"/>
      <c r="E886" s="82"/>
      <c r="F886" s="82"/>
      <c r="G886" s="82"/>
      <c r="H886" s="82"/>
      <c r="I886" s="82"/>
      <c r="J886" s="82"/>
      <c r="K886" s="82"/>
      <c r="L886" s="82"/>
      <c r="M886" s="82"/>
      <c r="N886" s="82"/>
      <c r="O886" s="82"/>
      <c r="P886" s="82"/>
      <c r="Q886" s="82"/>
      <c r="R886" s="82"/>
      <c r="S886" s="82"/>
      <c r="T886" s="82"/>
      <c r="U886" s="82"/>
      <c r="V886" s="82"/>
      <c r="W886" s="82"/>
      <c r="X886" s="82"/>
      <c r="Y886" s="82"/>
      <c r="Z886" s="82"/>
    </row>
    <row r="887" spans="1:26" x14ac:dyDescent="0.45">
      <c r="A887" s="82"/>
      <c r="B887" s="82"/>
      <c r="C887" s="82"/>
      <c r="D887" s="82"/>
      <c r="E887" s="82"/>
      <c r="F887" s="82"/>
      <c r="G887" s="82"/>
      <c r="H887" s="82"/>
      <c r="I887" s="82"/>
      <c r="J887" s="82"/>
      <c r="K887" s="82"/>
      <c r="L887" s="82"/>
      <c r="M887" s="82"/>
      <c r="N887" s="82"/>
      <c r="O887" s="82"/>
      <c r="P887" s="82"/>
      <c r="Q887" s="82"/>
      <c r="R887" s="82"/>
      <c r="S887" s="82"/>
      <c r="T887" s="82"/>
      <c r="U887" s="82"/>
      <c r="V887" s="82"/>
      <c r="W887" s="82"/>
      <c r="X887" s="82"/>
      <c r="Y887" s="82"/>
      <c r="Z887" s="82"/>
    </row>
    <row r="888" spans="1:26" x14ac:dyDescent="0.45">
      <c r="A888" s="82"/>
      <c r="B888" s="82"/>
      <c r="C888" s="82"/>
      <c r="D888" s="82"/>
      <c r="E888" s="82"/>
      <c r="F888" s="82"/>
      <c r="G888" s="82"/>
      <c r="H888" s="82"/>
      <c r="I888" s="82"/>
      <c r="J888" s="82"/>
      <c r="K888" s="82"/>
      <c r="L888" s="82"/>
      <c r="M888" s="82"/>
      <c r="N888" s="82"/>
      <c r="O888" s="82"/>
      <c r="P888" s="82"/>
      <c r="Q888" s="82"/>
      <c r="R888" s="82"/>
      <c r="S888" s="82"/>
      <c r="T888" s="82"/>
      <c r="U888" s="82"/>
      <c r="V888" s="82"/>
      <c r="W888" s="82"/>
      <c r="X888" s="82"/>
      <c r="Y888" s="82"/>
      <c r="Z888" s="82"/>
    </row>
    <row r="889" spans="1:26" x14ac:dyDescent="0.45">
      <c r="A889" s="82"/>
      <c r="B889" s="82"/>
      <c r="C889" s="82"/>
      <c r="D889" s="82"/>
      <c r="E889" s="82"/>
      <c r="F889" s="82"/>
      <c r="G889" s="82"/>
      <c r="H889" s="82"/>
      <c r="I889" s="82"/>
      <c r="J889" s="82"/>
      <c r="K889" s="82"/>
      <c r="L889" s="82"/>
      <c r="M889" s="82"/>
      <c r="N889" s="82"/>
      <c r="O889" s="82"/>
      <c r="P889" s="82"/>
      <c r="Q889" s="82"/>
      <c r="R889" s="82"/>
      <c r="S889" s="82"/>
      <c r="T889" s="82"/>
      <c r="U889" s="82"/>
      <c r="V889" s="82"/>
      <c r="W889" s="82"/>
      <c r="X889" s="82"/>
      <c r="Y889" s="82"/>
      <c r="Z889" s="82"/>
    </row>
    <row r="890" spans="1:26" x14ac:dyDescent="0.45">
      <c r="A890" s="82"/>
      <c r="B890" s="82"/>
      <c r="C890" s="82"/>
      <c r="D890" s="82"/>
      <c r="E890" s="82"/>
      <c r="F890" s="82"/>
      <c r="G890" s="82"/>
      <c r="H890" s="82"/>
      <c r="I890" s="82"/>
      <c r="J890" s="82"/>
      <c r="K890" s="82"/>
      <c r="L890" s="82"/>
      <c r="M890" s="82"/>
      <c r="N890" s="82"/>
      <c r="O890" s="82"/>
      <c r="P890" s="82"/>
      <c r="Q890" s="82"/>
      <c r="R890" s="82"/>
      <c r="S890" s="82"/>
      <c r="T890" s="82"/>
      <c r="U890" s="82"/>
      <c r="V890" s="82"/>
      <c r="W890" s="82"/>
      <c r="X890" s="82"/>
      <c r="Y890" s="82"/>
      <c r="Z890" s="82"/>
    </row>
    <row r="891" spans="1:26" x14ac:dyDescent="0.45">
      <c r="A891" s="82"/>
      <c r="B891" s="82"/>
      <c r="C891" s="82"/>
      <c r="D891" s="82"/>
      <c r="E891" s="82"/>
      <c r="F891" s="82"/>
      <c r="G891" s="82"/>
      <c r="H891" s="82"/>
      <c r="I891" s="82"/>
      <c r="J891" s="82"/>
      <c r="K891" s="82"/>
      <c r="L891" s="82"/>
      <c r="M891" s="82"/>
      <c r="N891" s="82"/>
      <c r="O891" s="82"/>
      <c r="P891" s="82"/>
      <c r="Q891" s="82"/>
      <c r="R891" s="82"/>
      <c r="S891" s="82"/>
      <c r="T891" s="82"/>
      <c r="U891" s="82"/>
      <c r="V891" s="82"/>
      <c r="W891" s="82"/>
      <c r="X891" s="82"/>
      <c r="Y891" s="82"/>
      <c r="Z891" s="82"/>
    </row>
    <row r="892" spans="1:26" x14ac:dyDescent="0.45">
      <c r="A892" s="82"/>
      <c r="B892" s="82"/>
      <c r="C892" s="82"/>
      <c r="D892" s="82"/>
      <c r="E892" s="82"/>
      <c r="F892" s="82"/>
      <c r="G892" s="82"/>
      <c r="H892" s="82"/>
      <c r="I892" s="82"/>
      <c r="J892" s="82"/>
      <c r="K892" s="82"/>
      <c r="L892" s="82"/>
      <c r="M892" s="82"/>
      <c r="N892" s="82"/>
      <c r="O892" s="82"/>
      <c r="P892" s="82"/>
      <c r="Q892" s="82"/>
      <c r="R892" s="82"/>
      <c r="S892" s="82"/>
      <c r="T892" s="82"/>
      <c r="U892" s="82"/>
      <c r="V892" s="82"/>
      <c r="W892" s="82"/>
      <c r="X892" s="82"/>
      <c r="Y892" s="82"/>
      <c r="Z892" s="82"/>
    </row>
    <row r="893" spans="1:26" x14ac:dyDescent="0.45">
      <c r="A893" s="82"/>
      <c r="B893" s="82"/>
      <c r="C893" s="82"/>
      <c r="D893" s="82"/>
      <c r="E893" s="82"/>
      <c r="F893" s="82"/>
      <c r="G893" s="82"/>
      <c r="H893" s="82"/>
      <c r="I893" s="82"/>
      <c r="J893" s="82"/>
      <c r="K893" s="82"/>
      <c r="L893" s="82"/>
      <c r="M893" s="82"/>
      <c r="N893" s="82"/>
      <c r="O893" s="82"/>
      <c r="P893" s="82"/>
      <c r="Q893" s="82"/>
      <c r="R893" s="82"/>
      <c r="S893" s="82"/>
      <c r="T893" s="82"/>
      <c r="U893" s="82"/>
      <c r="V893" s="82"/>
      <c r="W893" s="82"/>
      <c r="X893" s="82"/>
      <c r="Y893" s="82"/>
      <c r="Z893" s="82"/>
    </row>
    <row r="894" spans="1:26" x14ac:dyDescent="0.45">
      <c r="A894" s="82"/>
      <c r="B894" s="82"/>
      <c r="C894" s="82"/>
      <c r="D894" s="82"/>
      <c r="E894" s="82"/>
      <c r="F894" s="82"/>
      <c r="G894" s="82"/>
      <c r="H894" s="82"/>
      <c r="I894" s="82"/>
      <c r="J894" s="82"/>
      <c r="K894" s="82"/>
      <c r="L894" s="82"/>
      <c r="M894" s="82"/>
      <c r="N894" s="82"/>
      <c r="O894" s="82"/>
      <c r="P894" s="82"/>
      <c r="Q894" s="82"/>
      <c r="R894" s="82"/>
      <c r="S894" s="82"/>
      <c r="T894" s="82"/>
      <c r="U894" s="82"/>
      <c r="V894" s="82"/>
      <c r="W894" s="82"/>
      <c r="X894" s="82"/>
      <c r="Y894" s="82"/>
      <c r="Z894" s="82"/>
    </row>
    <row r="895" spans="1:26" x14ac:dyDescent="0.45">
      <c r="A895" s="82"/>
      <c r="B895" s="82"/>
      <c r="C895" s="82"/>
      <c r="D895" s="82"/>
      <c r="E895" s="82"/>
      <c r="F895" s="82"/>
      <c r="G895" s="82"/>
      <c r="H895" s="82"/>
      <c r="I895" s="82"/>
      <c r="J895" s="82"/>
      <c r="K895" s="82"/>
      <c r="L895" s="82"/>
      <c r="M895" s="82"/>
      <c r="N895" s="82"/>
      <c r="O895" s="82"/>
      <c r="P895" s="82"/>
      <c r="Q895" s="82"/>
      <c r="R895" s="82"/>
      <c r="S895" s="82"/>
      <c r="T895" s="82"/>
      <c r="U895" s="82"/>
      <c r="V895" s="82"/>
      <c r="W895" s="82"/>
      <c r="X895" s="82"/>
      <c r="Y895" s="82"/>
      <c r="Z895" s="82"/>
    </row>
    <row r="896" spans="1:26" x14ac:dyDescent="0.45">
      <c r="A896" s="82"/>
      <c r="B896" s="82"/>
      <c r="C896" s="82"/>
      <c r="D896" s="82"/>
      <c r="E896" s="82"/>
      <c r="F896" s="82"/>
      <c r="G896" s="82"/>
      <c r="H896" s="82"/>
      <c r="I896" s="82"/>
      <c r="J896" s="82"/>
      <c r="K896" s="82"/>
      <c r="L896" s="82"/>
      <c r="M896" s="82"/>
      <c r="N896" s="82"/>
      <c r="O896" s="82"/>
      <c r="P896" s="82"/>
      <c r="Q896" s="82"/>
      <c r="R896" s="82"/>
      <c r="S896" s="82"/>
      <c r="T896" s="82"/>
      <c r="U896" s="82"/>
      <c r="V896" s="82"/>
      <c r="W896" s="82"/>
      <c r="X896" s="82"/>
      <c r="Y896" s="82"/>
      <c r="Z896" s="82"/>
    </row>
    <row r="897" spans="1:26" x14ac:dyDescent="0.45">
      <c r="A897" s="82"/>
      <c r="B897" s="82"/>
      <c r="C897" s="82"/>
      <c r="D897" s="82"/>
      <c r="E897" s="82"/>
      <c r="F897" s="82"/>
      <c r="G897" s="82"/>
      <c r="H897" s="82"/>
      <c r="I897" s="82"/>
      <c r="J897" s="82"/>
      <c r="K897" s="82"/>
      <c r="L897" s="82"/>
      <c r="M897" s="82"/>
      <c r="N897" s="82"/>
      <c r="O897" s="82"/>
      <c r="P897" s="82"/>
      <c r="Q897" s="82"/>
      <c r="R897" s="82"/>
      <c r="S897" s="82"/>
      <c r="T897" s="82"/>
      <c r="U897" s="82"/>
      <c r="V897" s="82"/>
      <c r="W897" s="82"/>
      <c r="X897" s="82"/>
      <c r="Y897" s="82"/>
      <c r="Z897" s="82"/>
    </row>
    <row r="898" spans="1:26" x14ac:dyDescent="0.45">
      <c r="A898" s="82"/>
      <c r="B898" s="82"/>
      <c r="C898" s="82"/>
      <c r="D898" s="82"/>
      <c r="E898" s="82"/>
      <c r="F898" s="82"/>
      <c r="G898" s="82"/>
      <c r="H898" s="82"/>
      <c r="I898" s="82"/>
      <c r="J898" s="82"/>
      <c r="K898" s="82"/>
      <c r="L898" s="82"/>
      <c r="M898" s="82"/>
      <c r="N898" s="82"/>
      <c r="O898" s="82"/>
      <c r="P898" s="82"/>
      <c r="Q898" s="82"/>
      <c r="R898" s="82"/>
      <c r="S898" s="82"/>
      <c r="T898" s="82"/>
      <c r="U898" s="82"/>
      <c r="V898" s="82"/>
      <c r="W898" s="82"/>
      <c r="X898" s="82"/>
      <c r="Y898" s="82"/>
      <c r="Z898" s="82"/>
    </row>
    <row r="899" spans="1:26" x14ac:dyDescent="0.45">
      <c r="A899" s="82"/>
      <c r="B899" s="82"/>
      <c r="C899" s="82"/>
      <c r="D899" s="82"/>
      <c r="E899" s="82"/>
      <c r="F899" s="82"/>
      <c r="G899" s="82"/>
      <c r="H899" s="82"/>
      <c r="I899" s="82"/>
      <c r="J899" s="82"/>
      <c r="K899" s="82"/>
      <c r="L899" s="82"/>
      <c r="M899" s="82"/>
      <c r="N899" s="82"/>
      <c r="O899" s="82"/>
      <c r="P899" s="82"/>
      <c r="Q899" s="82"/>
      <c r="R899" s="82"/>
      <c r="S899" s="82"/>
      <c r="T899" s="82"/>
      <c r="U899" s="82"/>
      <c r="V899" s="82"/>
      <c r="W899" s="82"/>
      <c r="X899" s="82"/>
      <c r="Y899" s="82"/>
      <c r="Z899" s="82"/>
    </row>
    <row r="900" spans="1:26" x14ac:dyDescent="0.45">
      <c r="A900" s="82"/>
      <c r="B900" s="82"/>
      <c r="C900" s="82"/>
      <c r="D900" s="82"/>
      <c r="E900" s="82"/>
      <c r="F900" s="82"/>
      <c r="G900" s="82"/>
      <c r="H900" s="82"/>
      <c r="I900" s="82"/>
      <c r="J900" s="82"/>
      <c r="K900" s="82"/>
      <c r="L900" s="82"/>
      <c r="M900" s="82"/>
      <c r="N900" s="82"/>
      <c r="O900" s="82"/>
      <c r="P900" s="82"/>
      <c r="Q900" s="82"/>
      <c r="R900" s="82"/>
      <c r="S900" s="82"/>
      <c r="T900" s="82"/>
      <c r="U900" s="82"/>
      <c r="V900" s="82"/>
      <c r="W900" s="82"/>
      <c r="X900" s="82"/>
      <c r="Y900" s="82"/>
      <c r="Z900" s="82"/>
    </row>
    <row r="901" spans="1:26" x14ac:dyDescent="0.45">
      <c r="A901" s="82"/>
      <c r="B901" s="82"/>
      <c r="C901" s="82"/>
      <c r="D901" s="82"/>
      <c r="E901" s="82"/>
      <c r="F901" s="82"/>
      <c r="G901" s="82"/>
      <c r="H901" s="82"/>
      <c r="I901" s="82"/>
      <c r="J901" s="82"/>
      <c r="K901" s="82"/>
      <c r="L901" s="82"/>
      <c r="M901" s="82"/>
      <c r="N901" s="82"/>
      <c r="O901" s="82"/>
      <c r="P901" s="82"/>
      <c r="Q901" s="82"/>
      <c r="R901" s="82"/>
      <c r="S901" s="82"/>
      <c r="T901" s="82"/>
      <c r="U901" s="82"/>
      <c r="V901" s="82"/>
      <c r="W901" s="82"/>
      <c r="X901" s="82"/>
      <c r="Y901" s="82"/>
      <c r="Z901" s="82"/>
    </row>
    <row r="902" spans="1:26" x14ac:dyDescent="0.45">
      <c r="A902" s="82"/>
      <c r="B902" s="82"/>
      <c r="C902" s="82"/>
      <c r="D902" s="82"/>
      <c r="E902" s="82"/>
      <c r="F902" s="82"/>
      <c r="G902" s="82"/>
      <c r="H902" s="82"/>
      <c r="I902" s="82"/>
      <c r="J902" s="82"/>
      <c r="K902" s="82"/>
      <c r="L902" s="82"/>
      <c r="M902" s="82"/>
      <c r="N902" s="82"/>
      <c r="O902" s="82"/>
      <c r="P902" s="82"/>
      <c r="Q902" s="82"/>
      <c r="R902" s="82"/>
      <c r="S902" s="82"/>
      <c r="T902" s="82"/>
      <c r="U902" s="82"/>
      <c r="V902" s="82"/>
      <c r="W902" s="82"/>
      <c r="X902" s="82"/>
      <c r="Y902" s="82"/>
      <c r="Z902" s="82"/>
    </row>
    <row r="903" spans="1:26" x14ac:dyDescent="0.45">
      <c r="A903" s="82"/>
      <c r="B903" s="82"/>
      <c r="C903" s="82"/>
      <c r="D903" s="82"/>
      <c r="E903" s="82"/>
      <c r="F903" s="82"/>
      <c r="G903" s="82"/>
      <c r="H903" s="82"/>
      <c r="I903" s="82"/>
      <c r="J903" s="82"/>
      <c r="K903" s="82"/>
      <c r="L903" s="82"/>
      <c r="M903" s="82"/>
      <c r="N903" s="82"/>
      <c r="O903" s="82"/>
      <c r="P903" s="82"/>
      <c r="Q903" s="82"/>
      <c r="R903" s="82"/>
      <c r="S903" s="82"/>
      <c r="T903" s="82"/>
      <c r="U903" s="82"/>
      <c r="V903" s="82"/>
      <c r="W903" s="82"/>
      <c r="X903" s="82"/>
      <c r="Y903" s="82"/>
      <c r="Z903" s="82"/>
    </row>
    <row r="904" spans="1:26" x14ac:dyDescent="0.45">
      <c r="A904" s="82"/>
      <c r="B904" s="82"/>
      <c r="C904" s="82"/>
      <c r="D904" s="82"/>
      <c r="E904" s="82"/>
      <c r="F904" s="82"/>
      <c r="G904" s="82"/>
      <c r="H904" s="82"/>
      <c r="I904" s="82"/>
      <c r="J904" s="82"/>
      <c r="K904" s="82"/>
      <c r="L904" s="82"/>
      <c r="M904" s="82"/>
      <c r="N904" s="82"/>
      <c r="O904" s="82"/>
      <c r="P904" s="82"/>
      <c r="Q904" s="82"/>
      <c r="R904" s="82"/>
      <c r="S904" s="82"/>
      <c r="T904" s="82"/>
      <c r="U904" s="82"/>
      <c r="V904" s="82"/>
      <c r="W904" s="82"/>
      <c r="X904" s="82"/>
      <c r="Y904" s="82"/>
      <c r="Z904" s="82"/>
    </row>
    <row r="905" spans="1:26" x14ac:dyDescent="0.45">
      <c r="A905" s="82"/>
      <c r="B905" s="82"/>
      <c r="C905" s="82"/>
      <c r="D905" s="82"/>
      <c r="E905" s="82"/>
      <c r="F905" s="82"/>
      <c r="G905" s="82"/>
      <c r="H905" s="82"/>
      <c r="I905" s="82"/>
      <c r="J905" s="82"/>
      <c r="K905" s="82"/>
      <c r="L905" s="82"/>
      <c r="M905" s="82"/>
      <c r="N905" s="82"/>
      <c r="O905" s="82"/>
      <c r="P905" s="82"/>
      <c r="Q905" s="82"/>
      <c r="R905" s="82"/>
      <c r="S905" s="82"/>
      <c r="T905" s="82"/>
      <c r="U905" s="82"/>
      <c r="V905" s="82"/>
      <c r="W905" s="82"/>
      <c r="X905" s="82"/>
      <c r="Y905" s="82"/>
      <c r="Z905" s="82"/>
    </row>
    <row r="906" spans="1:26" x14ac:dyDescent="0.45">
      <c r="A906" s="82"/>
      <c r="B906" s="82"/>
      <c r="C906" s="82"/>
      <c r="D906" s="82"/>
      <c r="E906" s="82"/>
      <c r="F906" s="82"/>
      <c r="G906" s="82"/>
      <c r="H906" s="82"/>
      <c r="I906" s="82"/>
      <c r="J906" s="82"/>
      <c r="K906" s="82"/>
      <c r="L906" s="82"/>
      <c r="M906" s="82"/>
      <c r="N906" s="82"/>
      <c r="O906" s="82"/>
      <c r="P906" s="82"/>
      <c r="Q906" s="82"/>
      <c r="R906" s="82"/>
      <c r="S906" s="82"/>
      <c r="T906" s="82"/>
      <c r="U906" s="82"/>
      <c r="V906" s="82"/>
      <c r="W906" s="82"/>
      <c r="X906" s="82"/>
      <c r="Y906" s="82"/>
      <c r="Z906" s="82"/>
    </row>
    <row r="907" spans="1:26" x14ac:dyDescent="0.45">
      <c r="A907" s="82"/>
      <c r="B907" s="82"/>
      <c r="C907" s="82"/>
      <c r="D907" s="82"/>
      <c r="E907" s="82"/>
      <c r="F907" s="82"/>
      <c r="G907" s="82"/>
      <c r="H907" s="82"/>
      <c r="I907" s="82"/>
      <c r="J907" s="82"/>
      <c r="K907" s="82"/>
      <c r="L907" s="82"/>
      <c r="M907" s="82"/>
      <c r="N907" s="82"/>
      <c r="O907" s="82"/>
      <c r="P907" s="82"/>
      <c r="Q907" s="82"/>
      <c r="R907" s="82"/>
      <c r="S907" s="82"/>
      <c r="T907" s="82"/>
      <c r="U907" s="82"/>
      <c r="V907" s="82"/>
      <c r="W907" s="82"/>
      <c r="X907" s="82"/>
      <c r="Y907" s="82"/>
      <c r="Z907" s="82"/>
    </row>
    <row r="908" spans="1:26" x14ac:dyDescent="0.45">
      <c r="A908" s="82"/>
      <c r="B908" s="82"/>
      <c r="C908" s="82"/>
      <c r="D908" s="82"/>
      <c r="E908" s="82"/>
      <c r="F908" s="82"/>
      <c r="G908" s="82"/>
      <c r="H908" s="82"/>
      <c r="I908" s="82"/>
      <c r="J908" s="82"/>
      <c r="K908" s="82"/>
      <c r="L908" s="82"/>
      <c r="M908" s="82"/>
      <c r="N908" s="82"/>
      <c r="O908" s="82"/>
      <c r="P908" s="82"/>
      <c r="Q908" s="82"/>
      <c r="R908" s="82"/>
      <c r="S908" s="82"/>
      <c r="T908" s="82"/>
      <c r="U908" s="82"/>
      <c r="V908" s="82"/>
      <c r="W908" s="82"/>
      <c r="X908" s="82"/>
      <c r="Y908" s="82"/>
      <c r="Z908" s="82"/>
    </row>
    <row r="909" spans="1:26" x14ac:dyDescent="0.45">
      <c r="A909" s="82"/>
      <c r="B909" s="82"/>
      <c r="C909" s="82"/>
      <c r="D909" s="82"/>
      <c r="E909" s="82"/>
      <c r="F909" s="82"/>
      <c r="G909" s="82"/>
      <c r="H909" s="82"/>
      <c r="I909" s="82"/>
      <c r="J909" s="82"/>
      <c r="K909" s="82"/>
      <c r="L909" s="82"/>
      <c r="M909" s="82"/>
      <c r="N909" s="82"/>
      <c r="O909" s="82"/>
      <c r="P909" s="82"/>
      <c r="Q909" s="82"/>
      <c r="R909" s="82"/>
      <c r="S909" s="82"/>
      <c r="T909" s="82"/>
      <c r="U909" s="82"/>
      <c r="V909" s="82"/>
      <c r="W909" s="82"/>
      <c r="X909" s="82"/>
      <c r="Y909" s="82"/>
      <c r="Z909" s="82"/>
    </row>
    <row r="910" spans="1:26" x14ac:dyDescent="0.45">
      <c r="A910" s="82"/>
      <c r="B910" s="82"/>
      <c r="C910" s="82"/>
      <c r="D910" s="82"/>
      <c r="E910" s="82"/>
      <c r="F910" s="82"/>
      <c r="G910" s="82"/>
      <c r="H910" s="82"/>
      <c r="I910" s="82"/>
      <c r="J910" s="82"/>
      <c r="K910" s="82"/>
      <c r="L910" s="82"/>
      <c r="M910" s="82"/>
      <c r="N910" s="82"/>
      <c r="O910" s="82"/>
      <c r="P910" s="82"/>
      <c r="Q910" s="82"/>
      <c r="R910" s="82"/>
      <c r="S910" s="82"/>
      <c r="T910" s="82"/>
      <c r="U910" s="82"/>
      <c r="V910" s="82"/>
      <c r="W910" s="82"/>
      <c r="X910" s="82"/>
      <c r="Y910" s="82"/>
      <c r="Z910" s="82"/>
    </row>
    <row r="911" spans="1:26" x14ac:dyDescent="0.45">
      <c r="A911" s="82"/>
      <c r="B911" s="82"/>
      <c r="C911" s="82"/>
      <c r="D911" s="82"/>
      <c r="E911" s="82"/>
      <c r="F911" s="82"/>
      <c r="G911" s="82"/>
      <c r="H911" s="82"/>
      <c r="I911" s="82"/>
      <c r="J911" s="82"/>
      <c r="K911" s="82"/>
      <c r="L911" s="82"/>
      <c r="M911" s="82"/>
      <c r="N911" s="82"/>
      <c r="O911" s="82"/>
      <c r="P911" s="82"/>
      <c r="Q911" s="82"/>
      <c r="R911" s="82"/>
      <c r="S911" s="82"/>
      <c r="T911" s="82"/>
      <c r="U911" s="82"/>
      <c r="V911" s="82"/>
      <c r="W911" s="82"/>
      <c r="X911" s="82"/>
      <c r="Y911" s="82"/>
      <c r="Z911" s="82"/>
    </row>
    <row r="912" spans="1:26" x14ac:dyDescent="0.45">
      <c r="A912" s="82"/>
      <c r="B912" s="82"/>
      <c r="C912" s="82"/>
      <c r="D912" s="82"/>
      <c r="E912" s="82"/>
      <c r="F912" s="82"/>
      <c r="G912" s="82"/>
      <c r="H912" s="82"/>
      <c r="I912" s="82"/>
      <c r="J912" s="82"/>
      <c r="K912" s="82"/>
      <c r="L912" s="82"/>
      <c r="M912" s="82"/>
      <c r="N912" s="82"/>
      <c r="O912" s="82"/>
      <c r="P912" s="82"/>
      <c r="Q912" s="82"/>
      <c r="R912" s="82"/>
      <c r="S912" s="82"/>
      <c r="T912" s="82"/>
      <c r="U912" s="82"/>
      <c r="V912" s="82"/>
      <c r="W912" s="82"/>
      <c r="X912" s="82"/>
      <c r="Y912" s="82"/>
      <c r="Z912" s="82"/>
    </row>
    <row r="913" spans="1:26" x14ac:dyDescent="0.45">
      <c r="A913" s="82"/>
      <c r="B913" s="82"/>
      <c r="C913" s="82"/>
      <c r="D913" s="82"/>
      <c r="E913" s="82"/>
      <c r="F913" s="82"/>
      <c r="G913" s="82"/>
      <c r="H913" s="82"/>
      <c r="I913" s="82"/>
      <c r="J913" s="82"/>
      <c r="K913" s="82"/>
      <c r="L913" s="82"/>
      <c r="M913" s="82"/>
      <c r="N913" s="82"/>
      <c r="O913" s="82"/>
      <c r="P913" s="82"/>
      <c r="Q913" s="82"/>
      <c r="R913" s="82"/>
      <c r="S913" s="82"/>
      <c r="T913" s="82"/>
      <c r="U913" s="82"/>
      <c r="V913" s="82"/>
      <c r="W913" s="82"/>
      <c r="X913" s="82"/>
      <c r="Y913" s="82"/>
      <c r="Z913" s="82"/>
    </row>
    <row r="914" spans="1:26" x14ac:dyDescent="0.45">
      <c r="A914" s="82"/>
      <c r="B914" s="82"/>
      <c r="C914" s="82"/>
      <c r="D914" s="82"/>
      <c r="E914" s="82"/>
      <c r="F914" s="82"/>
      <c r="G914" s="82"/>
      <c r="H914" s="82"/>
      <c r="I914" s="82"/>
      <c r="J914" s="82"/>
      <c r="K914" s="82"/>
      <c r="L914" s="82"/>
      <c r="M914" s="82"/>
      <c r="N914" s="82"/>
      <c r="O914" s="82"/>
      <c r="P914" s="82"/>
      <c r="Q914" s="82"/>
      <c r="R914" s="82"/>
      <c r="S914" s="82"/>
      <c r="T914" s="82"/>
      <c r="U914" s="82"/>
      <c r="V914" s="82"/>
      <c r="W914" s="82"/>
      <c r="X914" s="82"/>
      <c r="Y914" s="82"/>
      <c r="Z914" s="82"/>
    </row>
    <row r="915" spans="1:26" x14ac:dyDescent="0.45">
      <c r="A915" s="82"/>
      <c r="B915" s="82"/>
      <c r="C915" s="82"/>
      <c r="D915" s="82"/>
      <c r="E915" s="82"/>
      <c r="F915" s="82"/>
      <c r="G915" s="82"/>
      <c r="H915" s="82"/>
      <c r="I915" s="82"/>
      <c r="J915" s="82"/>
      <c r="K915" s="82"/>
      <c r="L915" s="82"/>
      <c r="M915" s="82"/>
      <c r="N915" s="82"/>
      <c r="O915" s="82"/>
      <c r="P915" s="82"/>
      <c r="Q915" s="82"/>
      <c r="R915" s="82"/>
      <c r="S915" s="82"/>
      <c r="T915" s="82"/>
      <c r="U915" s="82"/>
      <c r="V915" s="82"/>
      <c r="W915" s="82"/>
      <c r="X915" s="82"/>
      <c r="Y915" s="82"/>
      <c r="Z915" s="82"/>
    </row>
    <row r="916" spans="1:26" x14ac:dyDescent="0.45">
      <c r="A916" s="82"/>
      <c r="B916" s="82"/>
      <c r="C916" s="82"/>
      <c r="D916" s="82"/>
      <c r="E916" s="82"/>
      <c r="F916" s="82"/>
      <c r="G916" s="82"/>
      <c r="H916" s="82"/>
      <c r="I916" s="82"/>
      <c r="J916" s="82"/>
      <c r="K916" s="82"/>
      <c r="L916" s="82"/>
      <c r="M916" s="82"/>
      <c r="N916" s="82"/>
      <c r="O916" s="82"/>
      <c r="P916" s="82"/>
      <c r="Q916" s="82"/>
      <c r="R916" s="82"/>
      <c r="S916" s="82"/>
      <c r="T916" s="82"/>
      <c r="U916" s="82"/>
      <c r="V916" s="82"/>
      <c r="W916" s="82"/>
      <c r="X916" s="82"/>
      <c r="Y916" s="82"/>
      <c r="Z916" s="82"/>
    </row>
    <row r="917" spans="1:26" x14ac:dyDescent="0.45">
      <c r="A917" s="82"/>
      <c r="B917" s="82"/>
      <c r="C917" s="82"/>
      <c r="D917" s="82"/>
      <c r="E917" s="82"/>
      <c r="F917" s="82"/>
      <c r="G917" s="82"/>
      <c r="H917" s="82"/>
      <c r="I917" s="82"/>
      <c r="J917" s="82"/>
      <c r="K917" s="82"/>
      <c r="L917" s="82"/>
      <c r="M917" s="82"/>
      <c r="N917" s="82"/>
      <c r="O917" s="82"/>
      <c r="P917" s="82"/>
      <c r="Q917" s="82"/>
      <c r="R917" s="82"/>
      <c r="S917" s="82"/>
      <c r="T917" s="82"/>
      <c r="U917" s="82"/>
      <c r="V917" s="82"/>
      <c r="W917" s="82"/>
      <c r="X917" s="82"/>
      <c r="Y917" s="82"/>
      <c r="Z917" s="82"/>
    </row>
    <row r="918" spans="1:26" x14ac:dyDescent="0.45">
      <c r="A918" s="82"/>
      <c r="B918" s="82"/>
      <c r="C918" s="82"/>
      <c r="D918" s="82"/>
      <c r="E918" s="82"/>
      <c r="F918" s="82"/>
      <c r="G918" s="82"/>
      <c r="H918" s="82"/>
      <c r="I918" s="82"/>
      <c r="J918" s="82"/>
      <c r="K918" s="82"/>
      <c r="L918" s="82"/>
      <c r="M918" s="82"/>
      <c r="N918" s="82"/>
      <c r="O918" s="82"/>
      <c r="P918" s="82"/>
      <c r="Q918" s="82"/>
      <c r="R918" s="82"/>
      <c r="S918" s="82"/>
      <c r="T918" s="82"/>
      <c r="U918" s="82"/>
      <c r="V918" s="82"/>
      <c r="W918" s="82"/>
      <c r="X918" s="82"/>
      <c r="Y918" s="82"/>
      <c r="Z918" s="82"/>
    </row>
    <row r="919" spans="1:26" x14ac:dyDescent="0.45">
      <c r="A919" s="82"/>
      <c r="B919" s="82"/>
      <c r="C919" s="82"/>
      <c r="D919" s="82"/>
      <c r="E919" s="82"/>
      <c r="F919" s="82"/>
      <c r="G919" s="82"/>
      <c r="H919" s="82"/>
      <c r="I919" s="82"/>
      <c r="J919" s="82"/>
      <c r="K919" s="82"/>
      <c r="L919" s="82"/>
      <c r="M919" s="82"/>
      <c r="N919" s="82"/>
      <c r="O919" s="82"/>
      <c r="P919" s="82"/>
      <c r="Q919" s="82"/>
      <c r="R919" s="82"/>
      <c r="S919" s="82"/>
      <c r="T919" s="82"/>
      <c r="U919" s="82"/>
      <c r="V919" s="82"/>
      <c r="W919" s="82"/>
      <c r="X919" s="82"/>
      <c r="Y919" s="82"/>
      <c r="Z919" s="82"/>
    </row>
    <row r="920" spans="1:26" x14ac:dyDescent="0.45">
      <c r="A920" s="82"/>
      <c r="B920" s="82"/>
      <c r="C920" s="82"/>
      <c r="D920" s="82"/>
      <c r="E920" s="82"/>
      <c r="F920" s="82"/>
      <c r="G920" s="82"/>
      <c r="H920" s="82"/>
      <c r="I920" s="82"/>
      <c r="J920" s="82"/>
      <c r="K920" s="82"/>
      <c r="L920" s="82"/>
      <c r="M920" s="82"/>
      <c r="N920" s="82"/>
      <c r="O920" s="82"/>
      <c r="P920" s="82"/>
      <c r="Q920" s="82"/>
      <c r="R920" s="82"/>
      <c r="S920" s="82"/>
      <c r="T920" s="82"/>
      <c r="U920" s="82"/>
      <c r="V920" s="82"/>
      <c r="W920" s="82"/>
      <c r="X920" s="82"/>
      <c r="Y920" s="82"/>
      <c r="Z920" s="82"/>
    </row>
    <row r="921" spans="1:26" x14ac:dyDescent="0.45">
      <c r="A921" s="82"/>
      <c r="B921" s="82"/>
      <c r="C921" s="82"/>
      <c r="D921" s="82"/>
      <c r="E921" s="82"/>
      <c r="F921" s="82"/>
      <c r="G921" s="82"/>
      <c r="H921" s="82"/>
      <c r="I921" s="82"/>
      <c r="J921" s="82"/>
      <c r="K921" s="82"/>
      <c r="L921" s="82"/>
      <c r="M921" s="82"/>
      <c r="N921" s="82"/>
      <c r="O921" s="82"/>
      <c r="P921" s="82"/>
      <c r="Q921" s="82"/>
      <c r="R921" s="82"/>
      <c r="S921" s="82"/>
      <c r="T921" s="82"/>
      <c r="U921" s="82"/>
      <c r="V921" s="82"/>
      <c r="W921" s="82"/>
      <c r="X921" s="82"/>
      <c r="Y921" s="82"/>
      <c r="Z921" s="82"/>
    </row>
    <row r="922" spans="1:26" x14ac:dyDescent="0.45">
      <c r="A922" s="82"/>
      <c r="B922" s="82"/>
      <c r="C922" s="82"/>
      <c r="D922" s="82"/>
      <c r="E922" s="82"/>
      <c r="F922" s="82"/>
      <c r="G922" s="82"/>
      <c r="H922" s="82"/>
      <c r="I922" s="82"/>
      <c r="J922" s="82"/>
      <c r="K922" s="82"/>
      <c r="L922" s="82"/>
      <c r="M922" s="82"/>
      <c r="N922" s="82"/>
      <c r="O922" s="82"/>
      <c r="P922" s="82"/>
      <c r="Q922" s="82"/>
      <c r="R922" s="82"/>
      <c r="S922" s="82"/>
      <c r="T922" s="82"/>
      <c r="U922" s="82"/>
      <c r="V922" s="82"/>
      <c r="W922" s="82"/>
      <c r="X922" s="82"/>
      <c r="Y922" s="82"/>
      <c r="Z922" s="82"/>
    </row>
    <row r="923" spans="1:26" x14ac:dyDescent="0.45">
      <c r="A923" s="82"/>
      <c r="B923" s="82"/>
      <c r="C923" s="82"/>
      <c r="D923" s="82"/>
      <c r="E923" s="82"/>
      <c r="F923" s="82"/>
      <c r="G923" s="82"/>
      <c r="H923" s="82"/>
      <c r="I923" s="82"/>
      <c r="J923" s="82"/>
      <c r="K923" s="82"/>
      <c r="L923" s="82"/>
      <c r="M923" s="82"/>
      <c r="N923" s="82"/>
      <c r="O923" s="82"/>
      <c r="P923" s="82"/>
      <c r="Q923" s="82"/>
      <c r="R923" s="82"/>
      <c r="S923" s="82"/>
      <c r="T923" s="82"/>
      <c r="U923" s="82"/>
      <c r="V923" s="82"/>
      <c r="W923" s="82"/>
      <c r="X923" s="82"/>
      <c r="Y923" s="82"/>
      <c r="Z923" s="82"/>
    </row>
    <row r="924" spans="1:26" x14ac:dyDescent="0.45">
      <c r="A924" s="82"/>
      <c r="B924" s="82"/>
      <c r="C924" s="82"/>
      <c r="D924" s="82"/>
      <c r="E924" s="82"/>
      <c r="F924" s="82"/>
      <c r="G924" s="82"/>
      <c r="H924" s="82"/>
      <c r="I924" s="82"/>
      <c r="J924" s="82"/>
      <c r="K924" s="82"/>
      <c r="L924" s="82"/>
      <c r="M924" s="82"/>
      <c r="N924" s="82"/>
      <c r="O924" s="82"/>
      <c r="P924" s="82"/>
      <c r="Q924" s="82"/>
      <c r="R924" s="82"/>
      <c r="S924" s="82"/>
      <c r="T924" s="82"/>
      <c r="U924" s="82"/>
      <c r="V924" s="82"/>
      <c r="W924" s="82"/>
      <c r="X924" s="82"/>
      <c r="Y924" s="82"/>
      <c r="Z924" s="82"/>
    </row>
    <row r="925" spans="1:26" x14ac:dyDescent="0.45">
      <c r="A925" s="82"/>
      <c r="B925" s="82"/>
      <c r="C925" s="82"/>
      <c r="D925" s="82"/>
      <c r="E925" s="82"/>
      <c r="F925" s="82"/>
      <c r="G925" s="82"/>
      <c r="H925" s="82"/>
      <c r="I925" s="82"/>
      <c r="J925" s="82"/>
      <c r="K925" s="82"/>
      <c r="L925" s="82"/>
      <c r="M925" s="82"/>
      <c r="N925" s="82"/>
      <c r="O925" s="82"/>
      <c r="P925" s="82"/>
      <c r="Q925" s="82"/>
      <c r="R925" s="82"/>
      <c r="S925" s="82"/>
      <c r="T925" s="82"/>
      <c r="U925" s="82"/>
      <c r="V925" s="82"/>
      <c r="W925" s="82"/>
      <c r="X925" s="82"/>
      <c r="Y925" s="82"/>
      <c r="Z925" s="82"/>
    </row>
    <row r="926" spans="1:26" x14ac:dyDescent="0.45">
      <c r="A926" s="82"/>
      <c r="B926" s="82"/>
      <c r="C926" s="82"/>
      <c r="D926" s="82"/>
      <c r="E926" s="82"/>
      <c r="F926" s="82"/>
      <c r="G926" s="82"/>
      <c r="H926" s="82"/>
      <c r="I926" s="82"/>
      <c r="J926" s="82"/>
      <c r="K926" s="82"/>
      <c r="L926" s="82"/>
      <c r="M926" s="82"/>
      <c r="N926" s="82"/>
      <c r="O926" s="82"/>
      <c r="P926" s="82"/>
      <c r="Q926" s="82"/>
      <c r="R926" s="82"/>
      <c r="S926" s="82"/>
      <c r="T926" s="82"/>
      <c r="U926" s="82"/>
      <c r="V926" s="82"/>
      <c r="W926" s="82"/>
      <c r="X926" s="82"/>
      <c r="Y926" s="82"/>
      <c r="Z926" s="82"/>
    </row>
    <row r="927" spans="1:26" x14ac:dyDescent="0.45">
      <c r="A927" s="82"/>
      <c r="B927" s="82"/>
      <c r="C927" s="82"/>
      <c r="D927" s="82"/>
      <c r="E927" s="82"/>
      <c r="F927" s="82"/>
      <c r="G927" s="82"/>
      <c r="H927" s="82"/>
      <c r="I927" s="82"/>
      <c r="J927" s="82"/>
      <c r="K927" s="82"/>
      <c r="L927" s="82"/>
      <c r="M927" s="82"/>
      <c r="N927" s="82"/>
      <c r="O927" s="82"/>
      <c r="P927" s="82"/>
      <c r="Q927" s="82"/>
      <c r="R927" s="82"/>
      <c r="S927" s="82"/>
      <c r="T927" s="82"/>
      <c r="U927" s="82"/>
      <c r="V927" s="82"/>
      <c r="W927" s="82"/>
      <c r="X927" s="82"/>
      <c r="Y927" s="82"/>
      <c r="Z927" s="82"/>
    </row>
    <row r="928" spans="1:26" x14ac:dyDescent="0.45">
      <c r="A928" s="82"/>
      <c r="B928" s="82"/>
      <c r="C928" s="82"/>
      <c r="D928" s="82"/>
      <c r="E928" s="82"/>
      <c r="F928" s="82"/>
      <c r="G928" s="82"/>
      <c r="H928" s="82"/>
      <c r="I928" s="82"/>
      <c r="J928" s="82"/>
      <c r="K928" s="82"/>
      <c r="L928" s="82"/>
      <c r="M928" s="82"/>
      <c r="N928" s="82"/>
      <c r="O928" s="82"/>
      <c r="P928" s="82"/>
      <c r="Q928" s="82"/>
      <c r="R928" s="82"/>
      <c r="S928" s="82"/>
      <c r="T928" s="82"/>
      <c r="U928" s="82"/>
      <c r="V928" s="82"/>
      <c r="W928" s="82"/>
      <c r="X928" s="82"/>
      <c r="Y928" s="82"/>
      <c r="Z928" s="82"/>
    </row>
    <row r="929" spans="1:26" x14ac:dyDescent="0.45">
      <c r="A929" s="82"/>
      <c r="B929" s="82"/>
      <c r="C929" s="82"/>
      <c r="D929" s="82"/>
      <c r="E929" s="82"/>
      <c r="F929" s="82"/>
      <c r="G929" s="82"/>
      <c r="H929" s="82"/>
      <c r="I929" s="82"/>
      <c r="J929" s="82"/>
      <c r="K929" s="82"/>
      <c r="L929" s="82"/>
      <c r="M929" s="82"/>
      <c r="N929" s="82"/>
      <c r="O929" s="82"/>
      <c r="P929" s="82"/>
      <c r="Q929" s="82"/>
      <c r="R929" s="82"/>
      <c r="S929" s="82"/>
      <c r="T929" s="82"/>
      <c r="U929" s="82"/>
      <c r="V929" s="82"/>
      <c r="W929" s="82"/>
      <c r="X929" s="82"/>
      <c r="Y929" s="82"/>
      <c r="Z929" s="82"/>
    </row>
    <row r="930" spans="1:26" x14ac:dyDescent="0.45">
      <c r="A930" s="82"/>
      <c r="B930" s="82"/>
      <c r="C930" s="82"/>
      <c r="D930" s="82"/>
      <c r="E930" s="82"/>
      <c r="F930" s="82"/>
      <c r="G930" s="82"/>
      <c r="H930" s="82"/>
      <c r="I930" s="82"/>
      <c r="J930" s="82"/>
      <c r="K930" s="82"/>
      <c r="L930" s="82"/>
      <c r="M930" s="82"/>
      <c r="N930" s="82"/>
      <c r="O930" s="82"/>
      <c r="P930" s="82"/>
      <c r="Q930" s="82"/>
      <c r="R930" s="82"/>
      <c r="S930" s="82"/>
      <c r="T930" s="82"/>
      <c r="U930" s="82"/>
      <c r="V930" s="82"/>
      <c r="W930" s="82"/>
      <c r="X930" s="82"/>
      <c r="Y930" s="82"/>
      <c r="Z930" s="82"/>
    </row>
    <row r="931" spans="1:26" x14ac:dyDescent="0.45">
      <c r="A931" s="82"/>
      <c r="B931" s="82"/>
      <c r="C931" s="82"/>
      <c r="D931" s="82"/>
      <c r="E931" s="82"/>
      <c r="F931" s="82"/>
      <c r="G931" s="82"/>
      <c r="H931" s="82"/>
      <c r="I931" s="82"/>
      <c r="J931" s="82"/>
      <c r="K931" s="82"/>
      <c r="L931" s="82"/>
      <c r="M931" s="82"/>
      <c r="N931" s="82"/>
      <c r="O931" s="82"/>
      <c r="P931" s="82"/>
      <c r="Q931" s="82"/>
      <c r="R931" s="82"/>
      <c r="S931" s="82"/>
      <c r="T931" s="82"/>
      <c r="U931" s="82"/>
      <c r="V931" s="82"/>
      <c r="W931" s="82"/>
      <c r="X931" s="82"/>
      <c r="Y931" s="82"/>
      <c r="Z931" s="82"/>
    </row>
    <row r="932" spans="1:26" x14ac:dyDescent="0.45">
      <c r="A932" s="82"/>
      <c r="B932" s="82"/>
      <c r="C932" s="82"/>
      <c r="D932" s="82"/>
      <c r="E932" s="82"/>
      <c r="F932" s="82"/>
      <c r="G932" s="82"/>
      <c r="H932" s="82"/>
      <c r="I932" s="82"/>
      <c r="J932" s="82"/>
      <c r="K932" s="82"/>
      <c r="L932" s="82"/>
      <c r="M932" s="82"/>
      <c r="N932" s="82"/>
      <c r="O932" s="82"/>
      <c r="P932" s="82"/>
      <c r="Q932" s="82"/>
      <c r="R932" s="82"/>
      <c r="S932" s="82"/>
      <c r="T932" s="82"/>
      <c r="U932" s="82"/>
      <c r="V932" s="82"/>
      <c r="W932" s="82"/>
      <c r="X932" s="82"/>
      <c r="Y932" s="82"/>
      <c r="Z932" s="82"/>
    </row>
    <row r="933" spans="1:26" x14ac:dyDescent="0.45">
      <c r="A933" s="82"/>
      <c r="B933" s="82"/>
      <c r="C933" s="82"/>
      <c r="D933" s="82"/>
      <c r="E933" s="82"/>
      <c r="F933" s="82"/>
      <c r="G933" s="82"/>
      <c r="H933" s="82"/>
      <c r="I933" s="82"/>
      <c r="J933" s="82"/>
      <c r="K933" s="82"/>
      <c r="L933" s="82"/>
      <c r="M933" s="82"/>
      <c r="N933" s="82"/>
      <c r="O933" s="82"/>
      <c r="P933" s="82"/>
      <c r="Q933" s="82"/>
      <c r="R933" s="82"/>
      <c r="S933" s="82"/>
      <c r="T933" s="82"/>
      <c r="U933" s="82"/>
      <c r="V933" s="82"/>
      <c r="W933" s="82"/>
      <c r="X933" s="82"/>
      <c r="Y933" s="82"/>
      <c r="Z933" s="82"/>
    </row>
    <row r="934" spans="1:26" x14ac:dyDescent="0.45">
      <c r="A934" s="82"/>
      <c r="B934" s="82"/>
      <c r="C934" s="82"/>
      <c r="D934" s="82"/>
      <c r="E934" s="82"/>
      <c r="F934" s="82"/>
      <c r="G934" s="82"/>
      <c r="H934" s="82"/>
      <c r="I934" s="82"/>
      <c r="J934" s="82"/>
      <c r="K934" s="82"/>
      <c r="L934" s="82"/>
      <c r="M934" s="82"/>
      <c r="N934" s="82"/>
      <c r="O934" s="82"/>
      <c r="P934" s="82"/>
      <c r="Q934" s="82"/>
      <c r="R934" s="82"/>
      <c r="S934" s="82"/>
      <c r="T934" s="82"/>
      <c r="U934" s="82"/>
      <c r="V934" s="82"/>
      <c r="W934" s="82"/>
      <c r="X934" s="82"/>
      <c r="Y934" s="82"/>
      <c r="Z934" s="82"/>
    </row>
    <row r="935" spans="1:26" x14ac:dyDescent="0.45">
      <c r="A935" s="82"/>
      <c r="B935" s="82"/>
      <c r="C935" s="82"/>
      <c r="D935" s="82"/>
      <c r="E935" s="82"/>
      <c r="F935" s="82"/>
      <c r="G935" s="82"/>
      <c r="H935" s="82"/>
      <c r="I935" s="82"/>
      <c r="J935" s="82"/>
      <c r="K935" s="82"/>
      <c r="L935" s="82"/>
      <c r="M935" s="82"/>
      <c r="N935" s="82"/>
      <c r="O935" s="82"/>
      <c r="P935" s="82"/>
      <c r="Q935" s="82"/>
      <c r="R935" s="82"/>
      <c r="S935" s="82"/>
      <c r="T935" s="82"/>
      <c r="U935" s="82"/>
      <c r="V935" s="82"/>
      <c r="W935" s="82"/>
      <c r="X935" s="82"/>
      <c r="Y935" s="82"/>
      <c r="Z935" s="82"/>
    </row>
    <row r="936" spans="1:26" x14ac:dyDescent="0.45">
      <c r="A936" s="82"/>
      <c r="B936" s="82"/>
      <c r="C936" s="82"/>
      <c r="D936" s="82"/>
      <c r="E936" s="82"/>
      <c r="F936" s="82"/>
      <c r="G936" s="82"/>
      <c r="H936" s="82"/>
      <c r="I936" s="82"/>
      <c r="J936" s="82"/>
      <c r="K936" s="82"/>
      <c r="L936" s="82"/>
      <c r="M936" s="82"/>
      <c r="N936" s="82"/>
      <c r="O936" s="82"/>
      <c r="P936" s="82"/>
      <c r="Q936" s="82"/>
      <c r="R936" s="82"/>
      <c r="S936" s="82"/>
      <c r="T936" s="82"/>
      <c r="U936" s="82"/>
      <c r="V936" s="82"/>
      <c r="W936" s="82"/>
      <c r="X936" s="82"/>
      <c r="Y936" s="82"/>
      <c r="Z936" s="82"/>
    </row>
    <row r="937" spans="1:26" x14ac:dyDescent="0.45">
      <c r="A937" s="82"/>
      <c r="B937" s="82"/>
      <c r="C937" s="82"/>
      <c r="D937" s="82"/>
      <c r="E937" s="82"/>
      <c r="F937" s="82"/>
      <c r="G937" s="82"/>
      <c r="H937" s="82"/>
      <c r="I937" s="82"/>
      <c r="J937" s="82"/>
      <c r="K937" s="82"/>
      <c r="L937" s="82"/>
      <c r="M937" s="82"/>
      <c r="N937" s="82"/>
      <c r="O937" s="82"/>
      <c r="P937" s="82"/>
      <c r="Q937" s="82"/>
      <c r="R937" s="82"/>
      <c r="S937" s="82"/>
      <c r="T937" s="82"/>
      <c r="U937" s="82"/>
      <c r="V937" s="82"/>
      <c r="W937" s="82"/>
      <c r="X937" s="82"/>
      <c r="Y937" s="82"/>
      <c r="Z937" s="82"/>
    </row>
    <row r="938" spans="1:26" x14ac:dyDescent="0.45">
      <c r="A938" s="82"/>
      <c r="B938" s="82"/>
      <c r="C938" s="82"/>
      <c r="D938" s="82"/>
      <c r="E938" s="82"/>
      <c r="F938" s="82"/>
      <c r="G938" s="82"/>
      <c r="H938" s="82"/>
      <c r="I938" s="82"/>
      <c r="J938" s="82"/>
      <c r="K938" s="82"/>
      <c r="L938" s="82"/>
      <c r="M938" s="82"/>
      <c r="N938" s="82"/>
      <c r="O938" s="82"/>
      <c r="P938" s="82"/>
      <c r="Q938" s="82"/>
      <c r="R938" s="82"/>
      <c r="S938" s="82"/>
      <c r="T938" s="82"/>
      <c r="U938" s="82"/>
      <c r="V938" s="82"/>
      <c r="W938" s="82"/>
      <c r="X938" s="82"/>
      <c r="Y938" s="82"/>
      <c r="Z938" s="82"/>
    </row>
    <row r="939" spans="1:26" x14ac:dyDescent="0.45">
      <c r="A939" s="82"/>
      <c r="B939" s="82"/>
      <c r="C939" s="82"/>
      <c r="D939" s="82"/>
      <c r="E939" s="82"/>
      <c r="F939" s="82"/>
      <c r="G939" s="82"/>
      <c r="H939" s="82"/>
      <c r="I939" s="82"/>
      <c r="J939" s="82"/>
      <c r="K939" s="82"/>
      <c r="L939" s="82"/>
      <c r="M939" s="82"/>
      <c r="N939" s="82"/>
      <c r="O939" s="82"/>
      <c r="P939" s="82"/>
      <c r="Q939" s="82"/>
      <c r="R939" s="82"/>
      <c r="S939" s="82"/>
      <c r="T939" s="82"/>
      <c r="U939" s="82"/>
      <c r="V939" s="82"/>
      <c r="W939" s="82"/>
      <c r="X939" s="82"/>
      <c r="Y939" s="82"/>
      <c r="Z939" s="82"/>
    </row>
    <row r="940" spans="1:26" x14ac:dyDescent="0.45">
      <c r="A940" s="82"/>
      <c r="B940" s="82"/>
      <c r="C940" s="82"/>
      <c r="D940" s="82"/>
      <c r="E940" s="82"/>
      <c r="F940" s="82"/>
      <c r="G940" s="82"/>
      <c r="H940" s="82"/>
      <c r="I940" s="82"/>
      <c r="J940" s="82"/>
      <c r="K940" s="82"/>
      <c r="L940" s="82"/>
      <c r="M940" s="82"/>
      <c r="N940" s="82"/>
      <c r="O940" s="82"/>
      <c r="P940" s="82"/>
      <c r="Q940" s="82"/>
      <c r="R940" s="82"/>
      <c r="S940" s="82"/>
      <c r="T940" s="82"/>
      <c r="U940" s="82"/>
      <c r="V940" s="82"/>
      <c r="W940" s="82"/>
      <c r="X940" s="82"/>
      <c r="Y940" s="82"/>
      <c r="Z940" s="82"/>
    </row>
    <row r="941" spans="1:26" x14ac:dyDescent="0.45">
      <c r="A941" s="82"/>
      <c r="B941" s="82"/>
      <c r="C941" s="82"/>
      <c r="D941" s="82"/>
      <c r="E941" s="82"/>
      <c r="F941" s="82"/>
      <c r="G941" s="82"/>
      <c r="H941" s="82"/>
      <c r="I941" s="82"/>
      <c r="J941" s="82"/>
      <c r="K941" s="82"/>
      <c r="L941" s="82"/>
      <c r="M941" s="82"/>
      <c r="N941" s="82"/>
      <c r="O941" s="82"/>
      <c r="P941" s="82"/>
      <c r="Q941" s="82"/>
      <c r="R941" s="82"/>
      <c r="S941" s="82"/>
      <c r="T941" s="82"/>
      <c r="U941" s="82"/>
      <c r="V941" s="82"/>
      <c r="W941" s="82"/>
      <c r="X941" s="82"/>
      <c r="Y941" s="82"/>
      <c r="Z941" s="82"/>
    </row>
    <row r="942" spans="1:26" x14ac:dyDescent="0.45">
      <c r="A942" s="82"/>
      <c r="B942" s="82"/>
      <c r="C942" s="82"/>
      <c r="D942" s="82"/>
      <c r="E942" s="82"/>
      <c r="F942" s="82"/>
      <c r="G942" s="82"/>
      <c r="H942" s="82"/>
      <c r="I942" s="82"/>
      <c r="J942" s="82"/>
      <c r="K942" s="82"/>
      <c r="L942" s="82"/>
      <c r="M942" s="82"/>
      <c r="N942" s="82"/>
      <c r="O942" s="82"/>
      <c r="P942" s="82"/>
      <c r="Q942" s="82"/>
      <c r="R942" s="82"/>
      <c r="S942" s="82"/>
      <c r="T942" s="82"/>
      <c r="U942" s="82"/>
      <c r="V942" s="82"/>
      <c r="W942" s="82"/>
      <c r="X942" s="82"/>
      <c r="Y942" s="82"/>
      <c r="Z942" s="82"/>
    </row>
    <row r="943" spans="1:26" x14ac:dyDescent="0.45">
      <c r="A943" s="82"/>
      <c r="B943" s="82"/>
      <c r="C943" s="82"/>
      <c r="D943" s="82"/>
      <c r="E943" s="82"/>
      <c r="F943" s="82"/>
      <c r="G943" s="82"/>
      <c r="H943" s="82"/>
      <c r="I943" s="82"/>
      <c r="J943" s="82"/>
      <c r="K943" s="82"/>
      <c r="L943" s="82"/>
      <c r="M943" s="82"/>
      <c r="N943" s="82"/>
      <c r="O943" s="82"/>
      <c r="P943" s="82"/>
      <c r="Q943" s="82"/>
      <c r="R943" s="82"/>
      <c r="S943" s="82"/>
      <c r="T943" s="82"/>
      <c r="U943" s="82"/>
      <c r="V943" s="82"/>
      <c r="W943" s="82"/>
      <c r="X943" s="82"/>
      <c r="Y943" s="82"/>
      <c r="Z943" s="82"/>
    </row>
    <row r="944" spans="1:26" x14ac:dyDescent="0.45">
      <c r="A944" s="82"/>
      <c r="B944" s="82"/>
      <c r="C944" s="82"/>
      <c r="D944" s="82"/>
      <c r="E944" s="82"/>
      <c r="F944" s="82"/>
      <c r="G944" s="82"/>
      <c r="H944" s="82"/>
      <c r="I944" s="82"/>
      <c r="J944" s="82"/>
      <c r="K944" s="82"/>
      <c r="L944" s="82"/>
      <c r="M944" s="82"/>
      <c r="N944" s="82"/>
      <c r="O944" s="82"/>
      <c r="P944" s="82"/>
      <c r="Q944" s="82"/>
      <c r="R944" s="82"/>
      <c r="S944" s="82"/>
      <c r="T944" s="82"/>
      <c r="U944" s="82"/>
      <c r="V944" s="82"/>
      <c r="W944" s="82"/>
      <c r="X944" s="82"/>
      <c r="Y944" s="82"/>
      <c r="Z944" s="82"/>
    </row>
    <row r="945" spans="1:26" x14ac:dyDescent="0.45">
      <c r="A945" s="82"/>
      <c r="B945" s="82"/>
      <c r="C945" s="82"/>
      <c r="D945" s="82"/>
      <c r="E945" s="82"/>
      <c r="F945" s="82"/>
      <c r="G945" s="82"/>
      <c r="H945" s="82"/>
      <c r="I945" s="82"/>
      <c r="J945" s="82"/>
      <c r="K945" s="82"/>
      <c r="L945" s="82"/>
      <c r="M945" s="82"/>
      <c r="N945" s="82"/>
      <c r="O945" s="82"/>
      <c r="P945" s="82"/>
      <c r="Q945" s="82"/>
      <c r="R945" s="82"/>
      <c r="S945" s="82"/>
      <c r="T945" s="82"/>
      <c r="U945" s="82"/>
      <c r="V945" s="82"/>
      <c r="W945" s="82"/>
      <c r="X945" s="82"/>
      <c r="Y945" s="82"/>
      <c r="Z945" s="82"/>
    </row>
    <row r="946" spans="1:26" x14ac:dyDescent="0.45">
      <c r="A946" s="82"/>
      <c r="B946" s="82"/>
      <c r="C946" s="82"/>
      <c r="D946" s="82"/>
      <c r="E946" s="82"/>
      <c r="F946" s="82"/>
      <c r="G946" s="82"/>
      <c r="H946" s="82"/>
      <c r="I946" s="82"/>
      <c r="J946" s="82"/>
      <c r="K946" s="82"/>
      <c r="L946" s="82"/>
      <c r="M946" s="82"/>
      <c r="N946" s="82"/>
      <c r="O946" s="82"/>
      <c r="P946" s="82"/>
      <c r="Q946" s="82"/>
      <c r="R946" s="82"/>
      <c r="S946" s="82"/>
      <c r="T946" s="82"/>
      <c r="U946" s="82"/>
      <c r="V946" s="82"/>
      <c r="W946" s="82"/>
      <c r="X946" s="82"/>
      <c r="Y946" s="82"/>
      <c r="Z946" s="82"/>
    </row>
    <row r="947" spans="1:26" x14ac:dyDescent="0.45">
      <c r="A947" s="82"/>
      <c r="B947" s="82"/>
      <c r="C947" s="82"/>
      <c r="D947" s="82"/>
      <c r="E947" s="82"/>
      <c r="F947" s="82"/>
      <c r="G947" s="82"/>
      <c r="H947" s="82"/>
      <c r="I947" s="82"/>
      <c r="J947" s="82"/>
      <c r="K947" s="82"/>
      <c r="L947" s="82"/>
      <c r="M947" s="82"/>
      <c r="N947" s="82"/>
      <c r="O947" s="82"/>
      <c r="P947" s="82"/>
      <c r="Q947" s="82"/>
      <c r="R947" s="82"/>
      <c r="S947" s="82"/>
      <c r="T947" s="82"/>
      <c r="U947" s="82"/>
      <c r="V947" s="82"/>
      <c r="W947" s="82"/>
      <c r="X947" s="82"/>
      <c r="Y947" s="82"/>
      <c r="Z947" s="82"/>
    </row>
    <row r="948" spans="1:26" x14ac:dyDescent="0.45">
      <c r="A948" s="82"/>
      <c r="B948" s="82"/>
      <c r="C948" s="82"/>
      <c r="D948" s="82"/>
      <c r="E948" s="82"/>
      <c r="F948" s="82"/>
      <c r="G948" s="82"/>
      <c r="H948" s="82"/>
      <c r="I948" s="82"/>
      <c r="J948" s="82"/>
      <c r="K948" s="82"/>
      <c r="L948" s="82"/>
      <c r="M948" s="82"/>
      <c r="N948" s="82"/>
      <c r="O948" s="82"/>
      <c r="P948" s="82"/>
      <c r="Q948" s="82"/>
      <c r="R948" s="82"/>
      <c r="S948" s="82"/>
      <c r="T948" s="82"/>
      <c r="U948" s="82"/>
      <c r="V948" s="82"/>
      <c r="W948" s="82"/>
      <c r="X948" s="82"/>
      <c r="Y948" s="82"/>
      <c r="Z948" s="82"/>
    </row>
    <row r="949" spans="1:26" x14ac:dyDescent="0.45">
      <c r="A949" s="82"/>
      <c r="B949" s="82"/>
      <c r="C949" s="82"/>
      <c r="D949" s="82"/>
      <c r="E949" s="82"/>
      <c r="F949" s="82"/>
      <c r="G949" s="82"/>
      <c r="H949" s="82"/>
      <c r="I949" s="82"/>
      <c r="J949" s="82"/>
      <c r="K949" s="82"/>
      <c r="L949" s="82"/>
      <c r="M949" s="82"/>
      <c r="N949" s="82"/>
      <c r="O949" s="82"/>
      <c r="P949" s="82"/>
      <c r="Q949" s="82"/>
      <c r="R949" s="82"/>
      <c r="S949" s="82"/>
      <c r="T949" s="82"/>
      <c r="U949" s="82"/>
      <c r="V949" s="82"/>
      <c r="W949" s="82"/>
      <c r="X949" s="82"/>
      <c r="Y949" s="82"/>
      <c r="Z949" s="82"/>
    </row>
    <row r="950" spans="1:26" x14ac:dyDescent="0.45">
      <c r="A950" s="82"/>
      <c r="B950" s="82"/>
      <c r="C950" s="82"/>
      <c r="D950" s="82"/>
      <c r="E950" s="82"/>
      <c r="F950" s="82"/>
      <c r="G950" s="82"/>
      <c r="H950" s="82"/>
      <c r="I950" s="82"/>
      <c r="J950" s="82"/>
      <c r="K950" s="82"/>
      <c r="L950" s="82"/>
      <c r="M950" s="82"/>
      <c r="N950" s="82"/>
      <c r="O950" s="82"/>
      <c r="P950" s="82"/>
      <c r="Q950" s="82"/>
      <c r="R950" s="82"/>
      <c r="S950" s="82"/>
      <c r="T950" s="82"/>
      <c r="U950" s="82"/>
      <c r="V950" s="82"/>
      <c r="W950" s="82"/>
      <c r="X950" s="82"/>
      <c r="Y950" s="82"/>
      <c r="Z950" s="82"/>
    </row>
    <row r="951" spans="1:26" x14ac:dyDescent="0.45">
      <c r="A951" s="82"/>
      <c r="B951" s="82"/>
      <c r="C951" s="82"/>
      <c r="D951" s="82"/>
      <c r="E951" s="82"/>
      <c r="F951" s="82"/>
      <c r="G951" s="82"/>
      <c r="H951" s="82"/>
      <c r="I951" s="82"/>
      <c r="J951" s="82"/>
      <c r="K951" s="82"/>
      <c r="L951" s="82"/>
      <c r="M951" s="82"/>
      <c r="N951" s="82"/>
      <c r="O951" s="82"/>
      <c r="P951" s="82"/>
      <c r="Q951" s="82"/>
      <c r="R951" s="82"/>
      <c r="S951" s="82"/>
      <c r="T951" s="82"/>
      <c r="U951" s="82"/>
      <c r="V951" s="82"/>
      <c r="W951" s="82"/>
      <c r="X951" s="82"/>
      <c r="Y951" s="82"/>
      <c r="Z951" s="82"/>
    </row>
    <row r="952" spans="1:26" x14ac:dyDescent="0.45">
      <c r="A952" s="82"/>
      <c r="B952" s="82"/>
      <c r="C952" s="82"/>
      <c r="D952" s="82"/>
      <c r="E952" s="82"/>
      <c r="F952" s="82"/>
      <c r="G952" s="82"/>
      <c r="H952" s="82"/>
      <c r="I952" s="82"/>
      <c r="J952" s="82"/>
      <c r="K952" s="82"/>
      <c r="L952" s="82"/>
      <c r="M952" s="82"/>
      <c r="N952" s="82"/>
      <c r="O952" s="82"/>
      <c r="P952" s="82"/>
      <c r="Q952" s="82"/>
      <c r="R952" s="82"/>
      <c r="S952" s="82"/>
      <c r="T952" s="82"/>
      <c r="U952" s="82"/>
      <c r="V952" s="82"/>
      <c r="W952" s="82"/>
      <c r="X952" s="82"/>
      <c r="Y952" s="82"/>
      <c r="Z952" s="82"/>
    </row>
    <row r="953" spans="1:26" x14ac:dyDescent="0.45">
      <c r="A953" s="82"/>
      <c r="B953" s="82"/>
      <c r="C953" s="82"/>
      <c r="D953" s="82"/>
      <c r="E953" s="82"/>
      <c r="F953" s="82"/>
      <c r="G953" s="82"/>
      <c r="H953" s="82"/>
      <c r="I953" s="82"/>
      <c r="J953" s="82"/>
      <c r="K953" s="82"/>
      <c r="L953" s="82"/>
      <c r="M953" s="82"/>
      <c r="N953" s="82"/>
      <c r="O953" s="82"/>
      <c r="P953" s="82"/>
      <c r="Q953" s="82"/>
      <c r="R953" s="82"/>
      <c r="S953" s="82"/>
      <c r="T953" s="82"/>
      <c r="U953" s="82"/>
      <c r="V953" s="82"/>
      <c r="W953" s="82"/>
      <c r="X953" s="82"/>
      <c r="Y953" s="82"/>
      <c r="Z953" s="82"/>
    </row>
    <row r="954" spans="1:26" x14ac:dyDescent="0.45">
      <c r="A954" s="82"/>
      <c r="B954" s="82"/>
      <c r="C954" s="82"/>
      <c r="D954" s="82"/>
      <c r="E954" s="82"/>
      <c r="F954" s="82"/>
      <c r="G954" s="82"/>
      <c r="H954" s="82"/>
      <c r="I954" s="82"/>
      <c r="J954" s="82"/>
      <c r="K954" s="82"/>
      <c r="L954" s="82"/>
      <c r="M954" s="82"/>
      <c r="N954" s="82"/>
      <c r="O954" s="82"/>
      <c r="P954" s="82"/>
      <c r="Q954" s="82"/>
      <c r="R954" s="82"/>
      <c r="S954" s="82"/>
      <c r="T954" s="82"/>
      <c r="U954" s="82"/>
      <c r="V954" s="82"/>
      <c r="W954" s="82"/>
      <c r="X954" s="82"/>
      <c r="Y954" s="82"/>
      <c r="Z954" s="82"/>
    </row>
    <row r="955" spans="1:26" x14ac:dyDescent="0.45">
      <c r="A955" s="82"/>
      <c r="B955" s="82"/>
      <c r="C955" s="82"/>
      <c r="D955" s="82"/>
      <c r="E955" s="82"/>
      <c r="F955" s="82"/>
      <c r="G955" s="82"/>
      <c r="H955" s="82"/>
      <c r="I955" s="82"/>
      <c r="J955" s="82"/>
      <c r="K955" s="82"/>
      <c r="L955" s="82"/>
      <c r="M955" s="82"/>
      <c r="N955" s="82"/>
      <c r="O955" s="82"/>
      <c r="P955" s="82"/>
      <c r="Q955" s="82"/>
      <c r="R955" s="82"/>
      <c r="S955" s="82"/>
      <c r="T955" s="82"/>
      <c r="U955" s="82"/>
      <c r="V955" s="82"/>
      <c r="W955" s="82"/>
      <c r="X955" s="82"/>
      <c r="Y955" s="82"/>
      <c r="Z955" s="82"/>
    </row>
    <row r="956" spans="1:26" x14ac:dyDescent="0.45">
      <c r="A956" s="82"/>
      <c r="B956" s="82"/>
      <c r="C956" s="82"/>
      <c r="D956" s="82"/>
      <c r="E956" s="82"/>
      <c r="F956" s="82"/>
      <c r="G956" s="82"/>
      <c r="H956" s="82"/>
      <c r="I956" s="82"/>
      <c r="J956" s="82"/>
      <c r="K956" s="82"/>
      <c r="L956" s="82"/>
      <c r="M956" s="82"/>
      <c r="N956" s="82"/>
      <c r="O956" s="82"/>
      <c r="P956" s="82"/>
      <c r="Q956" s="82"/>
      <c r="R956" s="82"/>
      <c r="S956" s="82"/>
      <c r="T956" s="82"/>
      <c r="U956" s="82"/>
      <c r="V956" s="82"/>
      <c r="W956" s="82"/>
      <c r="X956" s="82"/>
      <c r="Y956" s="82"/>
      <c r="Z956" s="82"/>
    </row>
    <row r="957" spans="1:26" x14ac:dyDescent="0.45">
      <c r="A957" s="82"/>
      <c r="B957" s="82"/>
      <c r="C957" s="82"/>
      <c r="D957" s="82"/>
      <c r="E957" s="82"/>
      <c r="F957" s="82"/>
      <c r="G957" s="82"/>
      <c r="H957" s="82"/>
      <c r="I957" s="82"/>
      <c r="J957" s="82"/>
      <c r="K957" s="82"/>
      <c r="L957" s="82"/>
      <c r="M957" s="82"/>
      <c r="N957" s="82"/>
      <c r="O957" s="82"/>
      <c r="P957" s="82"/>
      <c r="Q957" s="82"/>
      <c r="R957" s="82"/>
      <c r="S957" s="82"/>
      <c r="T957" s="82"/>
      <c r="U957" s="82"/>
      <c r="V957" s="82"/>
      <c r="W957" s="82"/>
      <c r="X957" s="82"/>
      <c r="Y957" s="82"/>
      <c r="Z957" s="82"/>
    </row>
    <row r="958" spans="1:26" x14ac:dyDescent="0.45">
      <c r="A958" s="82"/>
      <c r="B958" s="82"/>
      <c r="C958" s="82"/>
      <c r="D958" s="82"/>
      <c r="E958" s="82"/>
      <c r="F958" s="82"/>
      <c r="G958" s="82"/>
      <c r="H958" s="82"/>
      <c r="I958" s="82"/>
      <c r="J958" s="82"/>
      <c r="K958" s="82"/>
      <c r="L958" s="82"/>
      <c r="M958" s="82"/>
      <c r="N958" s="82"/>
      <c r="O958" s="82"/>
      <c r="P958" s="82"/>
      <c r="Q958" s="82"/>
      <c r="R958" s="82"/>
      <c r="S958" s="82"/>
      <c r="T958" s="82"/>
      <c r="U958" s="82"/>
      <c r="V958" s="82"/>
      <c r="W958" s="82"/>
      <c r="X958" s="82"/>
      <c r="Y958" s="82"/>
      <c r="Z958" s="82"/>
    </row>
    <row r="959" spans="1:26" x14ac:dyDescent="0.45">
      <c r="A959" s="82"/>
      <c r="B959" s="82"/>
      <c r="C959" s="82"/>
      <c r="D959" s="82"/>
      <c r="E959" s="82"/>
      <c r="F959" s="82"/>
      <c r="G959" s="82"/>
      <c r="H959" s="82"/>
      <c r="I959" s="82"/>
      <c r="J959" s="82"/>
      <c r="K959" s="82"/>
      <c r="L959" s="82"/>
      <c r="M959" s="82"/>
      <c r="N959" s="82"/>
      <c r="O959" s="82"/>
      <c r="P959" s="82"/>
      <c r="Q959" s="82"/>
      <c r="R959" s="82"/>
      <c r="S959" s="82"/>
      <c r="T959" s="82"/>
      <c r="U959" s="82"/>
      <c r="V959" s="82"/>
      <c r="W959" s="82"/>
      <c r="X959" s="82"/>
      <c r="Y959" s="82"/>
      <c r="Z959" s="82"/>
    </row>
    <row r="960" spans="1:26" x14ac:dyDescent="0.45">
      <c r="A960" s="82"/>
      <c r="B960" s="82"/>
      <c r="C960" s="82"/>
      <c r="D960" s="82"/>
      <c r="E960" s="82"/>
      <c r="F960" s="82"/>
      <c r="G960" s="82"/>
      <c r="H960" s="82"/>
      <c r="I960" s="82"/>
      <c r="J960" s="82"/>
      <c r="K960" s="82"/>
      <c r="L960" s="82"/>
      <c r="M960" s="82"/>
      <c r="N960" s="82"/>
      <c r="O960" s="82"/>
      <c r="P960" s="82"/>
      <c r="Q960" s="82"/>
      <c r="R960" s="82"/>
      <c r="S960" s="82"/>
      <c r="T960" s="82"/>
      <c r="U960" s="82"/>
      <c r="V960" s="82"/>
      <c r="W960" s="82"/>
      <c r="X960" s="82"/>
      <c r="Y960" s="82"/>
      <c r="Z960" s="82"/>
    </row>
    <row r="961" spans="1:26" x14ac:dyDescent="0.45">
      <c r="A961" s="82"/>
      <c r="B961" s="82"/>
      <c r="C961" s="82"/>
      <c r="D961" s="82"/>
      <c r="E961" s="82"/>
      <c r="F961" s="82"/>
      <c r="G961" s="82"/>
      <c r="H961" s="82"/>
      <c r="I961" s="82"/>
      <c r="J961" s="82"/>
      <c r="K961" s="82"/>
      <c r="L961" s="82"/>
      <c r="M961" s="82"/>
      <c r="N961" s="82"/>
      <c r="O961" s="82"/>
      <c r="P961" s="82"/>
      <c r="Q961" s="82"/>
      <c r="R961" s="82"/>
      <c r="S961" s="82"/>
      <c r="T961" s="82"/>
      <c r="U961" s="82"/>
      <c r="V961" s="82"/>
      <c r="W961" s="82"/>
      <c r="X961" s="82"/>
      <c r="Y961" s="82"/>
      <c r="Z961" s="82"/>
    </row>
    <row r="962" spans="1:26" x14ac:dyDescent="0.45">
      <c r="A962" s="82"/>
      <c r="B962" s="82"/>
      <c r="C962" s="82"/>
      <c r="D962" s="82"/>
      <c r="E962" s="82"/>
      <c r="F962" s="82"/>
      <c r="G962" s="82"/>
      <c r="H962" s="82"/>
      <c r="I962" s="82"/>
      <c r="J962" s="82"/>
      <c r="K962" s="82"/>
      <c r="L962" s="82"/>
      <c r="M962" s="82"/>
      <c r="N962" s="82"/>
      <c r="O962" s="82"/>
      <c r="P962" s="82"/>
      <c r="Q962" s="82"/>
      <c r="R962" s="82"/>
      <c r="S962" s="82"/>
      <c r="T962" s="82"/>
      <c r="U962" s="82"/>
      <c r="V962" s="82"/>
      <c r="W962" s="82"/>
      <c r="X962" s="82"/>
      <c r="Y962" s="82"/>
      <c r="Z962" s="82"/>
    </row>
    <row r="963" spans="1:26" x14ac:dyDescent="0.45">
      <c r="A963" s="82"/>
      <c r="B963" s="82"/>
      <c r="C963" s="82"/>
      <c r="D963" s="82"/>
      <c r="E963" s="82"/>
      <c r="F963" s="82"/>
      <c r="G963" s="82"/>
      <c r="H963" s="82"/>
      <c r="I963" s="82"/>
      <c r="J963" s="82"/>
      <c r="K963" s="82"/>
      <c r="L963" s="82"/>
      <c r="M963" s="82"/>
      <c r="N963" s="82"/>
      <c r="O963" s="82"/>
      <c r="P963" s="82"/>
      <c r="Q963" s="82"/>
      <c r="R963" s="82"/>
      <c r="S963" s="82"/>
      <c r="T963" s="82"/>
      <c r="U963" s="82"/>
      <c r="V963" s="82"/>
      <c r="W963" s="82"/>
      <c r="X963" s="82"/>
      <c r="Y963" s="82"/>
      <c r="Z963" s="82"/>
    </row>
    <row r="964" spans="1:26" x14ac:dyDescent="0.45">
      <c r="A964" s="82"/>
      <c r="B964" s="82"/>
      <c r="C964" s="82"/>
      <c r="D964" s="82"/>
      <c r="E964" s="82"/>
      <c r="F964" s="82"/>
      <c r="G964" s="82"/>
      <c r="H964" s="82"/>
      <c r="I964" s="82"/>
      <c r="J964" s="82"/>
      <c r="K964" s="82"/>
      <c r="L964" s="82"/>
      <c r="M964" s="82"/>
      <c r="N964" s="82"/>
      <c r="O964" s="82"/>
      <c r="P964" s="82"/>
      <c r="Q964" s="82"/>
      <c r="R964" s="82"/>
      <c r="S964" s="82"/>
      <c r="T964" s="82"/>
      <c r="U964" s="82"/>
      <c r="V964" s="82"/>
      <c r="W964" s="82"/>
      <c r="X964" s="82"/>
      <c r="Y964" s="82"/>
      <c r="Z964" s="82"/>
    </row>
    <row r="965" spans="1:26" x14ac:dyDescent="0.45">
      <c r="A965" s="82"/>
      <c r="B965" s="82"/>
      <c r="C965" s="82"/>
      <c r="D965" s="82"/>
      <c r="E965" s="82"/>
      <c r="F965" s="82"/>
      <c r="G965" s="82"/>
      <c r="H965" s="82"/>
      <c r="I965" s="82"/>
      <c r="J965" s="82"/>
      <c r="K965" s="82"/>
      <c r="L965" s="82"/>
      <c r="M965" s="82"/>
      <c r="N965" s="82"/>
      <c r="O965" s="82"/>
      <c r="P965" s="82"/>
      <c r="Q965" s="82"/>
      <c r="R965" s="82"/>
      <c r="S965" s="82"/>
      <c r="T965" s="82"/>
      <c r="U965" s="82"/>
      <c r="V965" s="82"/>
      <c r="W965" s="82"/>
      <c r="X965" s="82"/>
      <c r="Y965" s="82"/>
      <c r="Z965" s="82"/>
    </row>
    <row r="966" spans="1:26" x14ac:dyDescent="0.45">
      <c r="A966" s="82"/>
      <c r="B966" s="82"/>
      <c r="C966" s="82"/>
      <c r="D966" s="82"/>
      <c r="E966" s="82"/>
      <c r="F966" s="82"/>
      <c r="G966" s="82"/>
      <c r="H966" s="82"/>
      <c r="I966" s="82"/>
      <c r="J966" s="82"/>
      <c r="K966" s="82"/>
      <c r="L966" s="82"/>
      <c r="M966" s="82"/>
      <c r="N966" s="82"/>
      <c r="O966" s="82"/>
      <c r="P966" s="82"/>
      <c r="Q966" s="82"/>
      <c r="R966" s="82"/>
      <c r="S966" s="82"/>
      <c r="T966" s="82"/>
      <c r="U966" s="82"/>
      <c r="V966" s="82"/>
      <c r="W966" s="82"/>
      <c r="X966" s="82"/>
      <c r="Y966" s="82"/>
      <c r="Z966" s="82"/>
    </row>
    <row r="967" spans="1:26" x14ac:dyDescent="0.45">
      <c r="A967" s="82"/>
      <c r="B967" s="82"/>
      <c r="C967" s="82"/>
      <c r="D967" s="82"/>
      <c r="E967" s="82"/>
      <c r="F967" s="82"/>
      <c r="G967" s="82"/>
      <c r="H967" s="82"/>
      <c r="I967" s="82"/>
      <c r="J967" s="82"/>
      <c r="K967" s="82"/>
      <c r="L967" s="82"/>
      <c r="M967" s="82"/>
      <c r="N967" s="82"/>
      <c r="O967" s="82"/>
      <c r="P967" s="82"/>
      <c r="Q967" s="82"/>
      <c r="R967" s="82"/>
      <c r="S967" s="82"/>
      <c r="T967" s="82"/>
      <c r="U967" s="82"/>
      <c r="V967" s="82"/>
      <c r="W967" s="82"/>
      <c r="X967" s="82"/>
      <c r="Y967" s="82"/>
      <c r="Z967" s="82"/>
    </row>
    <row r="968" spans="1:26" x14ac:dyDescent="0.45">
      <c r="A968" s="82"/>
      <c r="B968" s="82"/>
      <c r="C968" s="82"/>
      <c r="D968" s="82"/>
      <c r="E968" s="82"/>
      <c r="F968" s="82"/>
      <c r="G968" s="82"/>
      <c r="H968" s="82"/>
      <c r="I968" s="82"/>
      <c r="J968" s="82"/>
      <c r="K968" s="82"/>
      <c r="L968" s="82"/>
      <c r="M968" s="82"/>
      <c r="N968" s="82"/>
      <c r="O968" s="82"/>
      <c r="P968" s="82"/>
      <c r="Q968" s="82"/>
      <c r="R968" s="82"/>
      <c r="S968" s="82"/>
      <c r="T968" s="82"/>
      <c r="U968" s="82"/>
      <c r="V968" s="82"/>
      <c r="W968" s="82"/>
      <c r="X968" s="82"/>
      <c r="Y968" s="82"/>
      <c r="Z968" s="82"/>
    </row>
    <row r="969" spans="1:26" x14ac:dyDescent="0.45">
      <c r="A969" s="82"/>
      <c r="B969" s="82"/>
      <c r="C969" s="82"/>
      <c r="D969" s="82"/>
      <c r="E969" s="82"/>
      <c r="F969" s="82"/>
      <c r="G969" s="82"/>
      <c r="H969" s="82"/>
      <c r="I969" s="82"/>
      <c r="J969" s="82"/>
      <c r="K969" s="82"/>
      <c r="L969" s="82"/>
      <c r="M969" s="82"/>
      <c r="N969" s="82"/>
      <c r="O969" s="82"/>
      <c r="P969" s="82"/>
      <c r="Q969" s="82"/>
      <c r="R969" s="82"/>
      <c r="S969" s="82"/>
      <c r="T969" s="82"/>
      <c r="U969" s="82"/>
      <c r="V969" s="82"/>
      <c r="W969" s="82"/>
      <c r="X969" s="82"/>
      <c r="Y969" s="82"/>
      <c r="Z969" s="82"/>
    </row>
    <row r="970" spans="1:26" x14ac:dyDescent="0.45">
      <c r="A970" s="82"/>
      <c r="B970" s="82"/>
      <c r="C970" s="82"/>
      <c r="D970" s="82"/>
      <c r="E970" s="82"/>
      <c r="F970" s="82"/>
      <c r="G970" s="82"/>
      <c r="H970" s="82"/>
      <c r="I970" s="82"/>
      <c r="J970" s="82"/>
      <c r="K970" s="82"/>
      <c r="L970" s="82"/>
      <c r="M970" s="82"/>
      <c r="N970" s="82"/>
      <c r="O970" s="82"/>
      <c r="P970" s="82"/>
      <c r="Q970" s="82"/>
      <c r="R970" s="82"/>
      <c r="S970" s="82"/>
      <c r="T970" s="82"/>
      <c r="U970" s="82"/>
      <c r="V970" s="82"/>
      <c r="W970" s="82"/>
      <c r="X970" s="82"/>
      <c r="Y970" s="82"/>
      <c r="Z970" s="82"/>
    </row>
    <row r="971" spans="1:26" x14ac:dyDescent="0.45">
      <c r="A971" s="82"/>
      <c r="B971" s="82"/>
      <c r="C971" s="82"/>
      <c r="D971" s="82"/>
      <c r="E971" s="82"/>
      <c r="F971" s="82"/>
      <c r="G971" s="82"/>
      <c r="H971" s="82"/>
      <c r="I971" s="82"/>
      <c r="J971" s="82"/>
      <c r="K971" s="82"/>
      <c r="L971" s="82"/>
      <c r="M971" s="82"/>
      <c r="N971" s="82"/>
      <c r="O971" s="82"/>
      <c r="P971" s="82"/>
      <c r="Q971" s="82"/>
      <c r="R971" s="82"/>
      <c r="S971" s="82"/>
      <c r="T971" s="82"/>
      <c r="U971" s="82"/>
      <c r="V971" s="82"/>
      <c r="W971" s="82"/>
      <c r="X971" s="82"/>
      <c r="Y971" s="82"/>
      <c r="Z971" s="82"/>
    </row>
    <row r="972" spans="1:26" x14ac:dyDescent="0.45">
      <c r="A972" s="82"/>
      <c r="B972" s="82"/>
      <c r="C972" s="82"/>
      <c r="D972" s="82"/>
      <c r="E972" s="82"/>
      <c r="F972" s="82"/>
      <c r="G972" s="82"/>
      <c r="H972" s="82"/>
      <c r="I972" s="82"/>
      <c r="J972" s="82"/>
      <c r="K972" s="82"/>
      <c r="L972" s="82"/>
      <c r="M972" s="82"/>
      <c r="N972" s="82"/>
      <c r="O972" s="82"/>
      <c r="P972" s="82"/>
      <c r="Q972" s="82"/>
      <c r="R972" s="82"/>
      <c r="S972" s="82"/>
      <c r="T972" s="82"/>
      <c r="U972" s="82"/>
      <c r="V972" s="82"/>
      <c r="W972" s="82"/>
      <c r="X972" s="82"/>
      <c r="Y972" s="82"/>
      <c r="Z972" s="82"/>
    </row>
    <row r="973" spans="1:26" x14ac:dyDescent="0.45">
      <c r="A973" s="82"/>
      <c r="B973" s="82"/>
      <c r="C973" s="82"/>
      <c r="D973" s="82"/>
      <c r="E973" s="82"/>
      <c r="F973" s="82"/>
      <c r="G973" s="82"/>
      <c r="H973" s="82"/>
      <c r="I973" s="82"/>
      <c r="J973" s="82"/>
      <c r="K973" s="82"/>
      <c r="L973" s="82"/>
      <c r="M973" s="82"/>
      <c r="N973" s="82"/>
      <c r="O973" s="82"/>
      <c r="P973" s="82"/>
      <c r="Q973" s="82"/>
      <c r="R973" s="82"/>
      <c r="S973" s="82"/>
      <c r="T973" s="82"/>
      <c r="U973" s="82"/>
      <c r="V973" s="82"/>
      <c r="W973" s="82"/>
      <c r="X973" s="82"/>
      <c r="Y973" s="82"/>
      <c r="Z973" s="82"/>
    </row>
    <row r="974" spans="1:26" x14ac:dyDescent="0.45">
      <c r="A974" s="82"/>
      <c r="B974" s="82"/>
      <c r="C974" s="82"/>
      <c r="D974" s="82"/>
      <c r="E974" s="82"/>
      <c r="F974" s="82"/>
      <c r="G974" s="82"/>
      <c r="H974" s="82"/>
      <c r="I974" s="82"/>
      <c r="J974" s="82"/>
      <c r="K974" s="82"/>
      <c r="L974" s="82"/>
      <c r="M974" s="82"/>
      <c r="N974" s="82"/>
      <c r="O974" s="82"/>
      <c r="P974" s="82"/>
      <c r="Q974" s="82"/>
      <c r="R974" s="82"/>
      <c r="S974" s="82"/>
      <c r="T974" s="82"/>
      <c r="U974" s="82"/>
      <c r="V974" s="82"/>
      <c r="W974" s="82"/>
      <c r="X974" s="82"/>
      <c r="Y974" s="82"/>
      <c r="Z974" s="82"/>
    </row>
    <row r="975" spans="1:26" x14ac:dyDescent="0.45">
      <c r="A975" s="82"/>
      <c r="B975" s="82"/>
      <c r="C975" s="82"/>
      <c r="D975" s="82"/>
      <c r="E975" s="82"/>
      <c r="F975" s="82"/>
      <c r="G975" s="82"/>
      <c r="H975" s="82"/>
      <c r="I975" s="82"/>
      <c r="J975" s="82"/>
      <c r="K975" s="82"/>
      <c r="L975" s="82"/>
      <c r="M975" s="82"/>
      <c r="N975" s="82"/>
      <c r="O975" s="82"/>
      <c r="P975" s="82"/>
      <c r="Q975" s="82"/>
      <c r="R975" s="82"/>
      <c r="S975" s="82"/>
      <c r="T975" s="82"/>
      <c r="U975" s="82"/>
      <c r="V975" s="82"/>
      <c r="W975" s="82"/>
      <c r="X975" s="82"/>
      <c r="Y975" s="82"/>
      <c r="Z975" s="82"/>
    </row>
    <row r="976" spans="1:26" x14ac:dyDescent="0.45">
      <c r="A976" s="82"/>
      <c r="B976" s="82"/>
      <c r="C976" s="82"/>
      <c r="D976" s="82"/>
      <c r="E976" s="82"/>
      <c r="F976" s="82"/>
      <c r="G976" s="82"/>
      <c r="H976" s="82"/>
      <c r="I976" s="82"/>
      <c r="J976" s="82"/>
      <c r="K976" s="82"/>
      <c r="L976" s="82"/>
      <c r="M976" s="82"/>
      <c r="N976" s="82"/>
      <c r="O976" s="82"/>
      <c r="P976" s="82"/>
      <c r="Q976" s="82"/>
      <c r="R976" s="82"/>
      <c r="S976" s="82"/>
      <c r="T976" s="82"/>
      <c r="U976" s="82"/>
      <c r="V976" s="82"/>
      <c r="W976" s="82"/>
      <c r="X976" s="82"/>
      <c r="Y976" s="82"/>
      <c r="Z976" s="82"/>
    </row>
    <row r="977" spans="1:26" x14ac:dyDescent="0.45">
      <c r="A977" s="82"/>
      <c r="B977" s="82"/>
      <c r="C977" s="82"/>
      <c r="D977" s="82"/>
      <c r="E977" s="82"/>
      <c r="F977" s="82"/>
      <c r="G977" s="82"/>
      <c r="H977" s="82"/>
      <c r="I977" s="82"/>
      <c r="J977" s="82"/>
      <c r="K977" s="82"/>
      <c r="L977" s="82"/>
      <c r="M977" s="82"/>
      <c r="N977" s="82"/>
      <c r="O977" s="82"/>
      <c r="P977" s="82"/>
      <c r="Q977" s="82"/>
      <c r="R977" s="82"/>
      <c r="S977" s="82"/>
      <c r="T977" s="82"/>
      <c r="U977" s="82"/>
      <c r="V977" s="82"/>
      <c r="W977" s="82"/>
      <c r="X977" s="82"/>
      <c r="Y977" s="82"/>
      <c r="Z977" s="82"/>
    </row>
    <row r="978" spans="1:26" x14ac:dyDescent="0.45">
      <c r="A978" s="82"/>
      <c r="B978" s="82"/>
      <c r="C978" s="82"/>
      <c r="D978" s="82"/>
      <c r="E978" s="82"/>
      <c r="F978" s="82"/>
      <c r="G978" s="82"/>
      <c r="H978" s="82"/>
      <c r="I978" s="82"/>
      <c r="J978" s="82"/>
      <c r="K978" s="82"/>
      <c r="L978" s="82"/>
      <c r="M978" s="82"/>
      <c r="N978" s="82"/>
      <c r="O978" s="82"/>
      <c r="P978" s="82"/>
      <c r="Q978" s="82"/>
      <c r="R978" s="82"/>
      <c r="S978" s="82"/>
      <c r="T978" s="82"/>
      <c r="U978" s="82"/>
      <c r="V978" s="82"/>
      <c r="W978" s="82"/>
      <c r="X978" s="82"/>
      <c r="Y978" s="82"/>
      <c r="Z978" s="82"/>
    </row>
    <row r="979" spans="1:26" x14ac:dyDescent="0.45">
      <c r="A979" s="82"/>
      <c r="B979" s="82"/>
      <c r="C979" s="82"/>
      <c r="D979" s="82"/>
      <c r="E979" s="82"/>
      <c r="F979" s="82"/>
      <c r="G979" s="82"/>
      <c r="H979" s="82"/>
      <c r="I979" s="82"/>
      <c r="J979" s="82"/>
      <c r="K979" s="82"/>
      <c r="L979" s="82"/>
      <c r="M979" s="82"/>
      <c r="N979" s="82"/>
      <c r="O979" s="82"/>
      <c r="P979" s="82"/>
      <c r="Q979" s="82"/>
      <c r="R979" s="82"/>
      <c r="S979" s="82"/>
      <c r="T979" s="82"/>
      <c r="U979" s="82"/>
      <c r="V979" s="82"/>
      <c r="W979" s="82"/>
      <c r="X979" s="82"/>
      <c r="Y979" s="82"/>
      <c r="Z979" s="82"/>
    </row>
    <row r="980" spans="1:26" x14ac:dyDescent="0.45">
      <c r="A980" s="82"/>
      <c r="B980" s="82"/>
      <c r="C980" s="82"/>
      <c r="D980" s="82"/>
      <c r="E980" s="82"/>
      <c r="F980" s="82"/>
      <c r="G980" s="82"/>
      <c r="H980" s="82"/>
      <c r="I980" s="82"/>
      <c r="J980" s="82"/>
      <c r="K980" s="82"/>
      <c r="L980" s="82"/>
      <c r="M980" s="82"/>
      <c r="N980" s="82"/>
      <c r="O980" s="82"/>
      <c r="P980" s="82"/>
      <c r="Q980" s="82"/>
      <c r="R980" s="82"/>
      <c r="S980" s="82"/>
      <c r="T980" s="82"/>
      <c r="U980" s="82"/>
      <c r="V980" s="82"/>
      <c r="W980" s="82"/>
      <c r="X980" s="82"/>
      <c r="Y980" s="82"/>
      <c r="Z980" s="82"/>
    </row>
    <row r="981" spans="1:26" x14ac:dyDescent="0.45">
      <c r="A981" s="82"/>
      <c r="B981" s="82"/>
      <c r="C981" s="82"/>
      <c r="D981" s="82"/>
      <c r="E981" s="82"/>
      <c r="F981" s="82"/>
      <c r="G981" s="82"/>
      <c r="H981" s="82"/>
      <c r="I981" s="82"/>
      <c r="J981" s="82"/>
      <c r="K981" s="82"/>
      <c r="L981" s="82"/>
      <c r="M981" s="82"/>
      <c r="N981" s="82"/>
      <c r="O981" s="82"/>
      <c r="P981" s="82"/>
      <c r="Q981" s="82"/>
      <c r="R981" s="82"/>
      <c r="S981" s="82"/>
      <c r="T981" s="82"/>
      <c r="U981" s="82"/>
      <c r="V981" s="82"/>
      <c r="W981" s="82"/>
      <c r="X981" s="82"/>
      <c r="Y981" s="82"/>
      <c r="Z981" s="82"/>
    </row>
    <row r="982" spans="1:26" x14ac:dyDescent="0.45">
      <c r="A982" s="82"/>
      <c r="B982" s="82"/>
      <c r="C982" s="82"/>
      <c r="D982" s="82"/>
      <c r="E982" s="82"/>
      <c r="F982" s="82"/>
      <c r="G982" s="82"/>
      <c r="H982" s="82"/>
      <c r="I982" s="82"/>
      <c r="J982" s="82"/>
      <c r="K982" s="82"/>
      <c r="L982" s="82"/>
      <c r="M982" s="82"/>
      <c r="N982" s="82"/>
      <c r="O982" s="82"/>
      <c r="P982" s="82"/>
      <c r="Q982" s="82"/>
      <c r="R982" s="82"/>
      <c r="S982" s="82"/>
      <c r="T982" s="82"/>
      <c r="U982" s="82"/>
      <c r="V982" s="82"/>
      <c r="W982" s="82"/>
      <c r="X982" s="82"/>
      <c r="Y982" s="82"/>
      <c r="Z982" s="82"/>
    </row>
    <row r="983" spans="1:26" x14ac:dyDescent="0.45">
      <c r="A983" s="82"/>
      <c r="B983" s="82"/>
      <c r="C983" s="82"/>
      <c r="D983" s="82"/>
      <c r="E983" s="82"/>
      <c r="F983" s="82"/>
      <c r="G983" s="82"/>
      <c r="H983" s="82"/>
      <c r="I983" s="82"/>
      <c r="J983" s="82"/>
      <c r="K983" s="82"/>
      <c r="L983" s="82"/>
      <c r="M983" s="82"/>
      <c r="N983" s="82"/>
      <c r="O983" s="82"/>
      <c r="P983" s="82"/>
      <c r="Q983" s="82"/>
      <c r="R983" s="82"/>
      <c r="S983" s="82"/>
      <c r="T983" s="82"/>
      <c r="U983" s="82"/>
      <c r="V983" s="82"/>
      <c r="W983" s="82"/>
      <c r="X983" s="82"/>
      <c r="Y983" s="82"/>
      <c r="Z983" s="82"/>
    </row>
    <row r="984" spans="1:26" x14ac:dyDescent="0.45">
      <c r="A984" s="82"/>
      <c r="B984" s="82"/>
      <c r="C984" s="82"/>
      <c r="D984" s="82"/>
      <c r="E984" s="82"/>
      <c r="F984" s="82"/>
      <c r="G984" s="82"/>
      <c r="H984" s="82"/>
      <c r="I984" s="82"/>
      <c r="J984" s="82"/>
      <c r="K984" s="82"/>
      <c r="L984" s="82"/>
      <c r="M984" s="82"/>
      <c r="N984" s="82"/>
      <c r="O984" s="82"/>
      <c r="P984" s="82"/>
      <c r="Q984" s="82"/>
      <c r="R984" s="82"/>
      <c r="S984" s="82"/>
      <c r="T984" s="82"/>
      <c r="U984" s="82"/>
      <c r="V984" s="82"/>
      <c r="W984" s="82"/>
      <c r="X984" s="82"/>
      <c r="Y984" s="82"/>
      <c r="Z984" s="82"/>
    </row>
    <row r="985" spans="1:26" x14ac:dyDescent="0.45">
      <c r="A985" s="82"/>
      <c r="B985" s="82"/>
      <c r="C985" s="82"/>
      <c r="D985" s="82"/>
      <c r="E985" s="82"/>
      <c r="F985" s="82"/>
      <c r="G985" s="82"/>
      <c r="H985" s="82"/>
      <c r="I985" s="82"/>
      <c r="J985" s="82"/>
      <c r="K985" s="82"/>
      <c r="L985" s="82"/>
      <c r="M985" s="82"/>
      <c r="N985" s="82"/>
      <c r="O985" s="82"/>
      <c r="P985" s="82"/>
      <c r="Q985" s="82"/>
      <c r="R985" s="82"/>
      <c r="S985" s="82"/>
      <c r="T985" s="82"/>
      <c r="U985" s="82"/>
      <c r="V985" s="82"/>
      <c r="W985" s="82"/>
      <c r="X985" s="82"/>
      <c r="Y985" s="82"/>
      <c r="Z985" s="82"/>
    </row>
    <row r="986" spans="1:26" x14ac:dyDescent="0.45">
      <c r="A986" s="82"/>
      <c r="B986" s="82"/>
      <c r="C986" s="82"/>
      <c r="D986" s="82"/>
      <c r="E986" s="82"/>
      <c r="F986" s="82"/>
      <c r="G986" s="82"/>
      <c r="H986" s="82"/>
      <c r="I986" s="82"/>
      <c r="J986" s="82"/>
      <c r="K986" s="82"/>
      <c r="L986" s="82"/>
      <c r="M986" s="82"/>
      <c r="N986" s="82"/>
      <c r="O986" s="82"/>
      <c r="P986" s="82"/>
      <c r="Q986" s="82"/>
      <c r="R986" s="82"/>
      <c r="S986" s="82"/>
      <c r="T986" s="82"/>
      <c r="U986" s="82"/>
      <c r="V986" s="82"/>
      <c r="W986" s="82"/>
      <c r="X986" s="82"/>
      <c r="Y986" s="82"/>
      <c r="Z986" s="82"/>
    </row>
    <row r="987" spans="1:26" x14ac:dyDescent="0.45">
      <c r="A987" s="82"/>
      <c r="B987" s="82"/>
      <c r="C987" s="82"/>
      <c r="D987" s="82"/>
      <c r="E987" s="82"/>
      <c r="F987" s="82"/>
      <c r="G987" s="82"/>
      <c r="H987" s="82"/>
      <c r="I987" s="82"/>
      <c r="J987" s="82"/>
      <c r="K987" s="82"/>
      <c r="L987" s="82"/>
      <c r="M987" s="82"/>
      <c r="N987" s="82"/>
      <c r="O987" s="82"/>
      <c r="P987" s="82"/>
      <c r="Q987" s="82"/>
      <c r="R987" s="82"/>
      <c r="S987" s="82"/>
      <c r="T987" s="82"/>
      <c r="U987" s="82"/>
      <c r="V987" s="82"/>
      <c r="W987" s="82"/>
      <c r="X987" s="82"/>
      <c r="Y987" s="82"/>
      <c r="Z987" s="82"/>
    </row>
    <row r="988" spans="1:26" x14ac:dyDescent="0.45">
      <c r="A988" s="82"/>
      <c r="B988" s="82"/>
      <c r="C988" s="82"/>
      <c r="D988" s="82"/>
      <c r="E988" s="82"/>
      <c r="F988" s="82"/>
      <c r="G988" s="82"/>
      <c r="H988" s="82"/>
      <c r="I988" s="82"/>
      <c r="J988" s="82"/>
      <c r="K988" s="82"/>
      <c r="L988" s="82"/>
      <c r="M988" s="82"/>
      <c r="N988" s="82"/>
      <c r="O988" s="82"/>
      <c r="P988" s="82"/>
      <c r="Q988" s="82"/>
      <c r="R988" s="82"/>
      <c r="S988" s="82"/>
      <c r="T988" s="82"/>
      <c r="U988" s="82"/>
      <c r="V988" s="82"/>
      <c r="W988" s="82"/>
      <c r="X988" s="82"/>
      <c r="Y988" s="82"/>
      <c r="Z988" s="82"/>
    </row>
    <row r="989" spans="1:26" x14ac:dyDescent="0.45">
      <c r="A989" s="82"/>
      <c r="B989" s="82"/>
      <c r="C989" s="82"/>
      <c r="D989" s="82"/>
      <c r="E989" s="82"/>
      <c r="F989" s="82"/>
      <c r="G989" s="82"/>
      <c r="H989" s="82"/>
      <c r="I989" s="82"/>
      <c r="J989" s="82"/>
      <c r="K989" s="82"/>
      <c r="L989" s="82"/>
      <c r="M989" s="82"/>
      <c r="N989" s="82"/>
      <c r="O989" s="82"/>
      <c r="P989" s="82"/>
      <c r="Q989" s="82"/>
      <c r="R989" s="82"/>
      <c r="S989" s="82"/>
      <c r="T989" s="82"/>
      <c r="U989" s="82"/>
      <c r="V989" s="82"/>
      <c r="W989" s="82"/>
      <c r="X989" s="82"/>
      <c r="Y989" s="82"/>
      <c r="Z989" s="82"/>
    </row>
    <row r="990" spans="1:26" x14ac:dyDescent="0.45">
      <c r="A990" s="82"/>
      <c r="B990" s="82"/>
      <c r="C990" s="82"/>
      <c r="D990" s="82"/>
      <c r="E990" s="82"/>
      <c r="F990" s="82"/>
      <c r="G990" s="82"/>
      <c r="H990" s="82"/>
      <c r="I990" s="82"/>
      <c r="J990" s="82"/>
      <c r="K990" s="82"/>
      <c r="L990" s="82"/>
      <c r="M990" s="82"/>
      <c r="N990" s="82"/>
      <c r="O990" s="82"/>
      <c r="P990" s="82"/>
      <c r="Q990" s="82"/>
      <c r="R990" s="82"/>
      <c r="S990" s="82"/>
      <c r="T990" s="82"/>
      <c r="U990" s="82"/>
      <c r="V990" s="82"/>
      <c r="W990" s="82"/>
      <c r="X990" s="82"/>
      <c r="Y990" s="82"/>
      <c r="Z990" s="82"/>
    </row>
    <row r="991" spans="1:26" x14ac:dyDescent="0.45">
      <c r="A991" s="82"/>
      <c r="B991" s="82"/>
      <c r="C991" s="82"/>
      <c r="D991" s="82"/>
      <c r="E991" s="82"/>
      <c r="F991" s="82"/>
      <c r="G991" s="82"/>
      <c r="H991" s="82"/>
      <c r="I991" s="82"/>
      <c r="J991" s="82"/>
      <c r="K991" s="82"/>
      <c r="L991" s="82"/>
      <c r="M991" s="82"/>
      <c r="N991" s="82"/>
      <c r="O991" s="82"/>
      <c r="P991" s="82"/>
      <c r="Q991" s="82"/>
      <c r="R991" s="82"/>
      <c r="S991" s="82"/>
      <c r="T991" s="82"/>
      <c r="U991" s="82"/>
      <c r="V991" s="82"/>
      <c r="W991" s="82"/>
      <c r="X991" s="82"/>
      <c r="Y991" s="82"/>
      <c r="Z991" s="82"/>
    </row>
    <row r="992" spans="1:26" x14ac:dyDescent="0.45">
      <c r="A992" s="82"/>
      <c r="B992" s="82"/>
      <c r="C992" s="82"/>
      <c r="D992" s="82"/>
      <c r="E992" s="82"/>
      <c r="F992" s="82"/>
      <c r="G992" s="82"/>
      <c r="H992" s="82"/>
      <c r="I992" s="82"/>
      <c r="J992" s="82"/>
      <c r="K992" s="82"/>
      <c r="L992" s="82"/>
      <c r="M992" s="82"/>
      <c r="N992" s="82"/>
      <c r="O992" s="82"/>
      <c r="P992" s="82"/>
      <c r="Q992" s="82"/>
      <c r="R992" s="82"/>
      <c r="S992" s="82"/>
      <c r="T992" s="82"/>
      <c r="U992" s="82"/>
      <c r="V992" s="82"/>
      <c r="W992" s="82"/>
      <c r="X992" s="82"/>
      <c r="Y992" s="82"/>
      <c r="Z992" s="82"/>
    </row>
    <row r="993" spans="1:26" x14ac:dyDescent="0.45">
      <c r="A993" s="82"/>
      <c r="B993" s="82"/>
      <c r="C993" s="82"/>
      <c r="D993" s="82"/>
      <c r="E993" s="82"/>
      <c r="F993" s="82"/>
      <c r="G993" s="82"/>
      <c r="H993" s="82"/>
      <c r="I993" s="82"/>
      <c r="J993" s="82"/>
      <c r="K993" s="82"/>
      <c r="L993" s="82"/>
      <c r="M993" s="82"/>
      <c r="N993" s="82"/>
      <c r="O993" s="82"/>
      <c r="P993" s="82"/>
      <c r="Q993" s="82"/>
      <c r="R993" s="82"/>
      <c r="S993" s="82"/>
      <c r="T993" s="82"/>
      <c r="U993" s="82"/>
      <c r="V993" s="82"/>
      <c r="W993" s="82"/>
      <c r="X993" s="82"/>
      <c r="Y993" s="82"/>
      <c r="Z993" s="82"/>
    </row>
    <row r="994" spans="1:26" x14ac:dyDescent="0.45">
      <c r="A994" s="82"/>
      <c r="B994" s="82"/>
      <c r="C994" s="82"/>
      <c r="D994" s="82"/>
      <c r="E994" s="82"/>
      <c r="F994" s="82"/>
      <c r="G994" s="82"/>
      <c r="H994" s="82"/>
      <c r="I994" s="82"/>
      <c r="J994" s="82"/>
      <c r="K994" s="82"/>
      <c r="L994" s="82"/>
      <c r="M994" s="82"/>
      <c r="N994" s="82"/>
      <c r="O994" s="82"/>
      <c r="P994" s="82"/>
      <c r="Q994" s="82"/>
      <c r="R994" s="82"/>
      <c r="S994" s="82"/>
      <c r="T994" s="82"/>
      <c r="U994" s="82"/>
      <c r="V994" s="82"/>
      <c r="W994" s="82"/>
      <c r="X994" s="82"/>
      <c r="Y994" s="82"/>
      <c r="Z994" s="82"/>
    </row>
    <row r="995" spans="1:26" x14ac:dyDescent="0.45">
      <c r="A995" s="82"/>
      <c r="B995" s="82"/>
      <c r="C995" s="82"/>
      <c r="D995" s="82"/>
      <c r="E995" s="82"/>
      <c r="F995" s="82"/>
      <c r="G995" s="82"/>
      <c r="H995" s="82"/>
      <c r="I995" s="82"/>
      <c r="J995" s="82"/>
      <c r="K995" s="82"/>
      <c r="L995" s="82"/>
      <c r="M995" s="82"/>
      <c r="N995" s="82"/>
      <c r="O995" s="82"/>
      <c r="P995" s="82"/>
      <c r="Q995" s="82"/>
      <c r="R995" s="82"/>
      <c r="S995" s="82"/>
      <c r="T995" s="82"/>
      <c r="U995" s="82"/>
      <c r="V995" s="82"/>
      <c r="W995" s="82"/>
      <c r="X995" s="82"/>
      <c r="Y995" s="82"/>
      <c r="Z995" s="82"/>
    </row>
    <row r="996" spans="1:26" x14ac:dyDescent="0.45">
      <c r="A996" s="82"/>
      <c r="B996" s="82"/>
      <c r="C996" s="82"/>
      <c r="D996" s="82"/>
      <c r="E996" s="82"/>
      <c r="F996" s="82"/>
      <c r="G996" s="82"/>
      <c r="H996" s="82"/>
      <c r="I996" s="82"/>
      <c r="J996" s="82"/>
      <c r="K996" s="82"/>
      <c r="L996" s="82"/>
      <c r="M996" s="82"/>
      <c r="N996" s="82"/>
      <c r="O996" s="82"/>
      <c r="P996" s="82"/>
      <c r="Q996" s="82"/>
      <c r="R996" s="82"/>
      <c r="S996" s="82"/>
      <c r="T996" s="82"/>
      <c r="U996" s="82"/>
      <c r="V996" s="82"/>
      <c r="W996" s="82"/>
      <c r="X996" s="82"/>
      <c r="Y996" s="82"/>
      <c r="Z996" s="82"/>
    </row>
    <row r="997" spans="1:26" x14ac:dyDescent="0.45">
      <c r="A997" s="82"/>
      <c r="B997" s="82"/>
      <c r="C997" s="82"/>
      <c r="D997" s="82"/>
      <c r="E997" s="82"/>
      <c r="F997" s="82"/>
      <c r="G997" s="82"/>
      <c r="H997" s="82"/>
      <c r="I997" s="82"/>
      <c r="J997" s="82"/>
      <c r="K997" s="82"/>
      <c r="L997" s="82"/>
      <c r="M997" s="82"/>
      <c r="N997" s="82"/>
      <c r="O997" s="82"/>
      <c r="P997" s="82"/>
      <c r="Q997" s="82"/>
      <c r="R997" s="82"/>
      <c r="S997" s="82"/>
      <c r="T997" s="82"/>
      <c r="U997" s="82"/>
      <c r="V997" s="82"/>
      <c r="W997" s="82"/>
      <c r="X997" s="82"/>
      <c r="Y997" s="82"/>
      <c r="Z997" s="82"/>
    </row>
  </sheetData>
  <hyperlinks>
    <hyperlink ref="F3" r:id="rId1" xr:uid="{2B63A1D4-C095-4E96-8388-856A3493D579}"/>
  </hyperlink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20" ma:contentTypeDescription="Create a new document." ma:contentTypeScope="" ma:versionID="ea4e5d10fa89c9815ebf3d9d51abb56c">
  <xsd:schema xmlns:xsd="http://www.w3.org/2001/XMLSchema" xmlns:xs="http://www.w3.org/2001/XMLSchema" xmlns:p="http://schemas.microsoft.com/office/2006/metadata/properties" xmlns:ns2="366ae72f-6d51-4737-8f6b-a9169c366b64" xmlns:ns3="a3cd7b71-671d-4139-9a97-5d1a7380fae4" xmlns:ns4="50c9b839-8b53-4ddb-9b24-b96221f2bda6" targetNamespace="http://schemas.microsoft.com/office/2006/metadata/properties" ma:root="true" ma:fieldsID="bb0d8430c0dc2f6bfac168702e804803" ns2:_="" ns3:_="" ns4:_="">
    <xsd:import namespace="366ae72f-6d51-4737-8f6b-a9169c366b64"/>
    <xsd:import namespace="a3cd7b71-671d-4139-9a97-5d1a7380fae4"/>
    <xsd:import namespace="50c9b839-8b53-4ddb-9b24-b96221f2bda6"/>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element ref="ns2:MediaLengthInSeconds" minOccurs="0"/>
                <xsd:element ref="ns2:lcf76f155ced4ddcb4097134ff3c332f" minOccurs="0"/>
                <xsd:element ref="ns4: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element name="MediaLengthInSeconds" ma:index="22" nillable="true" ma:displayName="Length (seconds)" ma:internalName="MediaLengthInSeconds" ma:readOnly="true">
      <xsd:simpleType>
        <xsd:restriction base="dms:Unknown"/>
      </xsd:simpleType>
    </xsd:element>
    <xsd:element name="lcf76f155ced4ddcb4097134ff3c332f" ma:index="24" nillable="true" ma:taxonomy="true" ma:internalName="lcf76f155ced4ddcb4097134ff3c332f" ma:taxonomyFieldName="MediaServiceImageTags" ma:displayName="Image Tags" ma:readOnly="false" ma:fieldId="{5cf76f15-5ced-4ddc-b409-7134ff3c332f}" ma:taxonomyMulti="true" ma:sspId="3a5397d5-9543-4dbc-8fcb-23c3638b1d4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6"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7"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0c9b839-8b53-4ddb-9b24-b96221f2bda6" elementFormDefault="qualified">
    <xsd:import namespace="http://schemas.microsoft.com/office/2006/documentManagement/types"/>
    <xsd:import namespace="http://schemas.microsoft.com/office/infopath/2007/PartnerControls"/>
    <xsd:element name="TaxCatchAll" ma:index="25" nillable="true" ma:displayName="Taxonomy Catch All Column" ma:hidden="true" ma:list="{5fd50e79-fa69-4ed5-b0f8-bdacc103d93a}" ma:internalName="TaxCatchAll" ma:showField="CatchAllData" ma:web="a3cd7b71-671d-4139-9a97-5d1a7380fa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remarks xmlns="366ae72f-6d51-4737-8f6b-a9169c366b64" xsi:nil="true"/>
    <TaxCatchAll xmlns="50c9b839-8b53-4ddb-9b24-b96221f2bda6" xsi:nil="true"/>
    <file_x0020_ xmlns="366ae72f-6d51-4737-8f6b-a9169c366b64" xsi:nil="true"/>
    <lcf76f155ced4ddcb4097134ff3c332f xmlns="366ae72f-6d51-4737-8f6b-a9169c366b64">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2B1D5FDD-529D-477B-BB28-66640755D52E}"/>
</file>

<file path=customXml/itemProps2.xml><?xml version="1.0" encoding="utf-8"?>
<ds:datastoreItem xmlns:ds="http://schemas.openxmlformats.org/officeDocument/2006/customXml" ds:itemID="{3F7819E2-F256-4068-A1EC-63B8A8E0BF31}"/>
</file>

<file path=customXml/itemProps3.xml><?xml version="1.0" encoding="utf-8"?>
<ds:datastoreItem xmlns:ds="http://schemas.openxmlformats.org/officeDocument/2006/customXml" ds:itemID="{73D866C1-D38D-4E5C-9CE6-04DEDE3DCE17}"/>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24</vt:i4>
      </vt:variant>
    </vt:vector>
  </HeadingPairs>
  <TitlesOfParts>
    <vt:vector size="24" baseType="lpstr">
      <vt:lpstr>Vehicles and Inputs</vt:lpstr>
      <vt:lpstr>Emissions</vt:lpstr>
      <vt:lpstr>LCA</vt:lpstr>
      <vt:lpstr>EV scenarios</vt:lpstr>
      <vt:lpstr>energy</vt:lpstr>
      <vt:lpstr>investment cost vehicles</vt:lpstr>
      <vt:lpstr>country values</vt:lpstr>
      <vt:lpstr>defaults</vt:lpstr>
      <vt:lpstr>EV general cost info</vt:lpstr>
      <vt:lpstr>TCO Buses parameters</vt:lpstr>
      <vt:lpstr>TCO buses</vt:lpstr>
      <vt:lpstr>TCO Taxis</vt:lpstr>
      <vt:lpstr>demand buses</vt:lpstr>
      <vt:lpstr>TCO LCV</vt:lpstr>
      <vt:lpstr>imvestment projects</vt:lpstr>
      <vt:lpstr>Impact</vt:lpstr>
      <vt:lpstr>LCV invest project</vt:lpstr>
      <vt:lpstr>loan LCV</vt:lpstr>
      <vt:lpstr>loan LCV new</vt:lpstr>
      <vt:lpstr>loan taxi concessional</vt:lpstr>
      <vt:lpstr>loan taxi new</vt:lpstr>
      <vt:lpstr>loan taxi</vt:lpstr>
      <vt:lpstr>Loan</vt:lpstr>
      <vt:lpstr>concessional loan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grutter</dc:creator>
  <cp:lastModifiedBy>jurg grütter</cp:lastModifiedBy>
  <dcterms:created xsi:type="dcterms:W3CDTF">2020-12-03T08:11:38Z</dcterms:created>
  <dcterms:modified xsi:type="dcterms:W3CDTF">2024-02-29T13:58:33Z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ies>
</file>