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charts/colors5.xml" ContentType="application/vnd.ms-office.chartcolorstyl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7.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8.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9.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0.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13_ncr:1_{5EBD6D58-4B7B-4F38-B3B6-A129A9AB5FF7}" xr6:coauthVersionLast="47" xr6:coauthVersionMax="47" xr10:uidLastSave="{00000000-0000-0000-0000-000000000000}"/>
  <bookViews>
    <workbookView xWindow="-98" yWindow="-98" windowWidth="20715" windowHeight="13155" firstSheet="6" activeTab="8" xr2:uid="{BCBE8ABA-3E97-4CF2-BEA7-7CC40CF1C797}"/>
  </bookViews>
  <sheets>
    <sheet name="Vehicles and Inputs" sheetId="3" r:id="rId1"/>
    <sheet name="Emissions" sheetId="4" r:id="rId2"/>
    <sheet name="LCA" sheetId="11" r:id="rId3"/>
    <sheet name="EV scenarios" sheetId="5" r:id="rId4"/>
    <sheet name="elec" sheetId="18" r:id="rId5"/>
    <sheet name="investment cost vehicles" sheetId="12" r:id="rId6"/>
    <sheet name="total impact" sheetId="24" r:id="rId7"/>
    <sheet name="criteria" sheetId="25" r:id="rId8"/>
    <sheet name="country values" sheetId="1" r:id="rId9"/>
    <sheet name="defaults" sheetId="2" r:id="rId10"/>
    <sheet name="demand buses" sheetId="22" r:id="rId11"/>
    <sheet name="EV general cost info" sheetId="7" r:id="rId12"/>
    <sheet name="TCO Buses parameters" sheetId="6" r:id="rId13"/>
    <sheet name="TCO buses" sheetId="8" r:id="rId14"/>
    <sheet name="TCO Taxis" sheetId="14" r:id="rId15"/>
    <sheet name="TCO LCV" sheetId="20" r:id="rId16"/>
    <sheet name="investment sheet" sheetId="21" r:id="rId17"/>
    <sheet name="demand taxis" sheetId="23" r:id="rId18"/>
    <sheet name="loan taxi concessional" sheetId="17" r:id="rId19"/>
    <sheet name="loan e-taxi" sheetId="16" r:id="rId20"/>
    <sheet name="loan taxi" sheetId="15" r:id="rId21"/>
    <sheet name="Impact" sheetId="10" r:id="rId22"/>
    <sheet name="Loan" sheetId="9" r:id="rId23"/>
    <sheet name="concessional loan" sheetId="13" r:id="rId24"/>
    <sheet name="e-bus new" sheetId="19" r:id="rId25"/>
  </sheets>
  <externalReferences>
    <externalReference r:id="rId26"/>
    <externalReference r:id="rId27"/>
    <externalReference r:id="rId28"/>
    <externalReference r:id="rId29"/>
    <externalReference r:id="rId30"/>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03" i="8" l="1"/>
  <c r="H32" i="24" l="1"/>
  <c r="J124" i="22"/>
  <c r="I124" i="22"/>
  <c r="H124" i="22"/>
  <c r="G124" i="22"/>
  <c r="F124" i="22"/>
  <c r="E124" i="22"/>
  <c r="D124" i="22"/>
  <c r="C124" i="22"/>
  <c r="B124" i="22"/>
  <c r="D121" i="23"/>
  <c r="B75" i="24" l="1"/>
  <c r="B74" i="24"/>
  <c r="B73" i="24"/>
  <c r="B61" i="24"/>
  <c r="B56" i="24"/>
  <c r="B54" i="24"/>
  <c r="B45" i="24"/>
  <c r="B44" i="24"/>
  <c r="B43" i="24"/>
  <c r="E32" i="24"/>
  <c r="B32" i="24"/>
  <c r="E27" i="24"/>
  <c r="B28" i="24"/>
  <c r="B46" i="24"/>
  <c r="B27" i="24"/>
  <c r="B57" i="24"/>
  <c r="B78" i="24" s="1"/>
  <c r="D102" i="23"/>
  <c r="D103" i="23" s="1"/>
  <c r="F98" i="23"/>
  <c r="J66" i="23"/>
  <c r="I66" i="23"/>
  <c r="I95" i="23" s="1"/>
  <c r="H66" i="23"/>
  <c r="H95" i="23" s="1"/>
  <c r="G66" i="23"/>
  <c r="F66" i="23"/>
  <c r="F95" i="23" s="1"/>
  <c r="E66" i="23"/>
  <c r="D66" i="23"/>
  <c r="C66" i="23"/>
  <c r="C95" i="23" s="1"/>
  <c r="B66" i="23"/>
  <c r="J60" i="23"/>
  <c r="I60" i="23"/>
  <c r="H60" i="23"/>
  <c r="G60" i="23"/>
  <c r="F60" i="23"/>
  <c r="E60" i="23"/>
  <c r="D60" i="23"/>
  <c r="C60" i="23"/>
  <c r="B60" i="23"/>
  <c r="B55" i="23"/>
  <c r="K43" i="23"/>
  <c r="J43" i="23"/>
  <c r="I43" i="23"/>
  <c r="H43" i="23"/>
  <c r="G43" i="23"/>
  <c r="F43" i="23"/>
  <c r="E43" i="23"/>
  <c r="D43" i="23"/>
  <c r="C43" i="23"/>
  <c r="K42" i="23"/>
  <c r="J42" i="23"/>
  <c r="I42" i="23"/>
  <c r="H42" i="23"/>
  <c r="G42" i="23"/>
  <c r="F42" i="23"/>
  <c r="E42" i="23"/>
  <c r="D42" i="23"/>
  <c r="C42" i="23"/>
  <c r="K41" i="23"/>
  <c r="J41" i="23"/>
  <c r="I41" i="23"/>
  <c r="H41" i="23"/>
  <c r="G41" i="23"/>
  <c r="F41" i="23"/>
  <c r="E41" i="23"/>
  <c r="D41" i="23"/>
  <c r="C41" i="23"/>
  <c r="B43" i="23"/>
  <c r="B42" i="23"/>
  <c r="B41" i="23"/>
  <c r="K44" i="23"/>
  <c r="J44" i="23"/>
  <c r="I44" i="23"/>
  <c r="I45" i="23" s="1"/>
  <c r="H44" i="23"/>
  <c r="H45" i="23" s="1"/>
  <c r="G44" i="23"/>
  <c r="F44" i="23"/>
  <c r="E44" i="23"/>
  <c r="D44" i="23"/>
  <c r="C44" i="23"/>
  <c r="B40" i="23"/>
  <c r="L6" i="23"/>
  <c r="J101" i="23" s="1"/>
  <c r="K6" i="23"/>
  <c r="J6" i="23"/>
  <c r="I6" i="23"/>
  <c r="H6" i="23"/>
  <c r="F101" i="23" s="1"/>
  <c r="G6" i="23"/>
  <c r="F6" i="23"/>
  <c r="E6" i="23"/>
  <c r="D6" i="23"/>
  <c r="C6" i="23"/>
  <c r="B6" i="23"/>
  <c r="H98" i="23"/>
  <c r="H99" i="23" s="1"/>
  <c r="J95" i="23"/>
  <c r="G95" i="23"/>
  <c r="E95" i="23"/>
  <c r="D95" i="23"/>
  <c r="B95" i="23"/>
  <c r="J98" i="23"/>
  <c r="J99" i="23" s="1"/>
  <c r="I98" i="23"/>
  <c r="I99" i="23" s="1"/>
  <c r="A56" i="23"/>
  <c r="A55" i="23"/>
  <c r="X54" i="23"/>
  <c r="A54" i="23"/>
  <c r="A53" i="23"/>
  <c r="X52" i="23"/>
  <c r="W52" i="23"/>
  <c r="V52" i="23"/>
  <c r="U52" i="23"/>
  <c r="T52" i="23"/>
  <c r="T53" i="23" s="1"/>
  <c r="S52" i="23"/>
  <c r="R52" i="23"/>
  <c r="Q52" i="23"/>
  <c r="P52" i="23"/>
  <c r="O52" i="23"/>
  <c r="N52" i="23"/>
  <c r="M52" i="23"/>
  <c r="L52" i="23"/>
  <c r="K52" i="23"/>
  <c r="J52" i="23"/>
  <c r="I52" i="23"/>
  <c r="H52" i="23"/>
  <c r="G52" i="23"/>
  <c r="F52" i="23"/>
  <c r="E52" i="23"/>
  <c r="D52" i="23"/>
  <c r="C52" i="23"/>
  <c r="B52" i="23"/>
  <c r="A52" i="23"/>
  <c r="A51" i="23"/>
  <c r="B44" i="23"/>
  <c r="I101" i="23"/>
  <c r="G101" i="23"/>
  <c r="B7" i="23"/>
  <c r="C7" i="23" s="1"/>
  <c r="J98" i="22"/>
  <c r="I98" i="22"/>
  <c r="H98" i="22"/>
  <c r="G98" i="22"/>
  <c r="F98" i="22"/>
  <c r="E98" i="22"/>
  <c r="D98" i="22"/>
  <c r="C98" i="22"/>
  <c r="F96" i="22"/>
  <c r="F97" i="22"/>
  <c r="J69" i="22"/>
  <c r="I69" i="22"/>
  <c r="H69" i="22"/>
  <c r="G69" i="22"/>
  <c r="F69" i="22"/>
  <c r="E69" i="22"/>
  <c r="D69" i="22"/>
  <c r="C69" i="22"/>
  <c r="C93" i="22" s="1"/>
  <c r="B69" i="22"/>
  <c r="J62" i="22"/>
  <c r="J96" i="22" s="1"/>
  <c r="J97" i="22" s="1"/>
  <c r="I62" i="22"/>
  <c r="I96" i="22" s="1"/>
  <c r="I97" i="22" s="1"/>
  <c r="H62" i="22"/>
  <c r="H96" i="22" s="1"/>
  <c r="H97" i="22" s="1"/>
  <c r="G62" i="22"/>
  <c r="F62" i="22"/>
  <c r="E62" i="22"/>
  <c r="D62" i="22"/>
  <c r="C62" i="22"/>
  <c r="B62" i="22"/>
  <c r="B56" i="22"/>
  <c r="I42" i="22"/>
  <c r="Q45" i="22"/>
  <c r="P45" i="22"/>
  <c r="O45" i="22"/>
  <c r="N45" i="22"/>
  <c r="M45" i="22"/>
  <c r="L45" i="22"/>
  <c r="K45" i="22"/>
  <c r="J45" i="22"/>
  <c r="I45" i="22"/>
  <c r="H45" i="22"/>
  <c r="G45" i="22"/>
  <c r="F45" i="22"/>
  <c r="E45" i="22"/>
  <c r="D45" i="22"/>
  <c r="C45" i="22"/>
  <c r="Q44" i="22"/>
  <c r="P44" i="22"/>
  <c r="O44" i="22"/>
  <c r="N44" i="22"/>
  <c r="M44" i="22"/>
  <c r="L44" i="22"/>
  <c r="K44" i="22"/>
  <c r="J44" i="22"/>
  <c r="I44" i="22"/>
  <c r="H44" i="22"/>
  <c r="G44" i="22"/>
  <c r="F44" i="22"/>
  <c r="E44" i="22"/>
  <c r="D44" i="22"/>
  <c r="C44" i="22"/>
  <c r="Q42" i="22"/>
  <c r="P42" i="22"/>
  <c r="O42" i="22"/>
  <c r="N42" i="22"/>
  <c r="M42" i="22"/>
  <c r="L42" i="22"/>
  <c r="K42" i="22"/>
  <c r="J42" i="22"/>
  <c r="H42" i="22"/>
  <c r="G42" i="22"/>
  <c r="F42" i="22"/>
  <c r="E42" i="22"/>
  <c r="D42" i="22"/>
  <c r="C42" i="22"/>
  <c r="B44" i="22"/>
  <c r="B45" i="22"/>
  <c r="B42" i="22"/>
  <c r="L6" i="22"/>
  <c r="K6" i="22"/>
  <c r="J6" i="22"/>
  <c r="I6" i="22"/>
  <c r="G117" i="22" s="1"/>
  <c r="H6" i="22"/>
  <c r="G6" i="22"/>
  <c r="F6" i="22"/>
  <c r="D117" i="22" s="1"/>
  <c r="E6" i="22"/>
  <c r="C117" i="22" s="1"/>
  <c r="D6" i="22"/>
  <c r="C6" i="22"/>
  <c r="B6" i="22"/>
  <c r="B7" i="22" s="1"/>
  <c r="C7" i="22" s="1"/>
  <c r="D7" i="22" s="1"/>
  <c r="J99" i="22"/>
  <c r="J119" i="22" s="1"/>
  <c r="I99" i="22"/>
  <c r="I119" i="22" s="1"/>
  <c r="B99" i="22"/>
  <c r="B119" i="22" s="1"/>
  <c r="B98" i="22"/>
  <c r="I93" i="22"/>
  <c r="E93" i="22"/>
  <c r="C79" i="22"/>
  <c r="D79" i="22" s="1"/>
  <c r="E79" i="22" s="1"/>
  <c r="B79" i="22"/>
  <c r="J93" i="22"/>
  <c r="H93" i="22"/>
  <c r="G93" i="22"/>
  <c r="F93" i="22"/>
  <c r="D93" i="22"/>
  <c r="B93" i="22"/>
  <c r="G96" i="22"/>
  <c r="G97" i="22" s="1"/>
  <c r="S54" i="22"/>
  <c r="U54" i="22"/>
  <c r="T54" i="22"/>
  <c r="M54" i="22"/>
  <c r="L54" i="22"/>
  <c r="E54" i="22"/>
  <c r="D54" i="22"/>
  <c r="J117" i="22"/>
  <c r="I117" i="22"/>
  <c r="H117" i="22"/>
  <c r="F117" i="22"/>
  <c r="E117" i="22"/>
  <c r="B117" i="22"/>
  <c r="D53" i="23" l="1"/>
  <c r="L53" i="23"/>
  <c r="B76" i="24"/>
  <c r="B14" i="24"/>
  <c r="C14" i="24" s="1"/>
  <c r="B77" i="24"/>
  <c r="B4" i="24"/>
  <c r="B13" i="24"/>
  <c r="B12" i="24"/>
  <c r="G45" i="23"/>
  <c r="B45" i="23"/>
  <c r="F45" i="23"/>
  <c r="E45" i="23"/>
  <c r="D45" i="23"/>
  <c r="J45" i="23"/>
  <c r="C45" i="23"/>
  <c r="K45" i="23"/>
  <c r="D7" i="23"/>
  <c r="E7" i="23"/>
  <c r="B96" i="23"/>
  <c r="E53" i="23"/>
  <c r="M53" i="23"/>
  <c r="U53" i="23"/>
  <c r="F53" i="23"/>
  <c r="N53" i="23"/>
  <c r="V53" i="23"/>
  <c r="J64" i="23"/>
  <c r="H101" i="23"/>
  <c r="G53" i="23"/>
  <c r="O53" i="23"/>
  <c r="W53" i="23"/>
  <c r="F99" i="23"/>
  <c r="H53" i="23"/>
  <c r="P53" i="23"/>
  <c r="X53" i="23"/>
  <c r="G98" i="23"/>
  <c r="G99" i="23" s="1"/>
  <c r="I53" i="23"/>
  <c r="Q53" i="23"/>
  <c r="B53" i="23"/>
  <c r="B54" i="23" s="1"/>
  <c r="J53" i="23"/>
  <c r="R53" i="23"/>
  <c r="C53" i="23"/>
  <c r="K53" i="23"/>
  <c r="S53" i="23"/>
  <c r="B94" i="22"/>
  <c r="E7" i="22"/>
  <c r="F54" i="22"/>
  <c r="N54" i="22"/>
  <c r="V54" i="22"/>
  <c r="B100" i="22"/>
  <c r="G54" i="22"/>
  <c r="O54" i="22"/>
  <c r="W54" i="22"/>
  <c r="I54" i="22"/>
  <c r="Q54" i="22"/>
  <c r="H54" i="22"/>
  <c r="X54" i="22"/>
  <c r="B54" i="22"/>
  <c r="B55" i="22" s="1"/>
  <c r="J54" i="22"/>
  <c r="R54" i="22"/>
  <c r="P54" i="22"/>
  <c r="C54" i="22"/>
  <c r="K54" i="22"/>
  <c r="B16" i="24" l="1"/>
  <c r="B17" i="24" s="1"/>
  <c r="C13" i="24"/>
  <c r="B47" i="24"/>
  <c r="B11" i="24" s="1"/>
  <c r="C54" i="23"/>
  <c r="D54" i="23" s="1"/>
  <c r="E54" i="23" s="1"/>
  <c r="F54" i="23" s="1"/>
  <c r="F7" i="23"/>
  <c r="C96" i="23"/>
  <c r="B101" i="22"/>
  <c r="C55" i="22"/>
  <c r="C94" i="22"/>
  <c r="F7" i="22"/>
  <c r="G54" i="23" l="1"/>
  <c r="H54" i="23" s="1"/>
  <c r="H63" i="23"/>
  <c r="H64" i="23" s="1"/>
  <c r="C16" i="24"/>
  <c r="B48" i="24"/>
  <c r="B10" i="24" s="1"/>
  <c r="B19" i="24" s="1"/>
  <c r="D96" i="23"/>
  <c r="G7" i="23"/>
  <c r="I54" i="23"/>
  <c r="J54" i="23" s="1"/>
  <c r="K54" i="23" s="1"/>
  <c r="L54" i="23" s="1"/>
  <c r="G7" i="22"/>
  <c r="D94" i="22"/>
  <c r="D55" i="22"/>
  <c r="B18" i="24" l="1"/>
  <c r="M54" i="23"/>
  <c r="E96" i="23"/>
  <c r="H7" i="23"/>
  <c r="E55" i="22"/>
  <c r="C99" i="22"/>
  <c r="H7" i="22"/>
  <c r="E94" i="22"/>
  <c r="N54" i="23" l="1"/>
  <c r="O54" i="23" s="1"/>
  <c r="P54" i="23" s="1"/>
  <c r="Q54" i="23" s="1"/>
  <c r="E100" i="23"/>
  <c r="E101" i="23" s="1"/>
  <c r="R54" i="23"/>
  <c r="I7" i="23"/>
  <c r="F96" i="23"/>
  <c r="C119" i="22"/>
  <c r="C100" i="22"/>
  <c r="I7" i="22"/>
  <c r="F94" i="22"/>
  <c r="F55" i="22"/>
  <c r="G55" i="22" s="1"/>
  <c r="S54" i="23" l="1"/>
  <c r="T54" i="23" s="1"/>
  <c r="U54" i="23" s="1"/>
  <c r="V54" i="23" s="1"/>
  <c r="W54" i="23" s="1"/>
  <c r="I63" i="23"/>
  <c r="I64" i="23" s="1"/>
  <c r="E102" i="23"/>
  <c r="E121" i="23" s="1"/>
  <c r="J7" i="23"/>
  <c r="G96" i="23"/>
  <c r="H55" i="22"/>
  <c r="I55" i="22" s="1"/>
  <c r="J7" i="22"/>
  <c r="G94" i="22"/>
  <c r="C101" i="22"/>
  <c r="E103" i="23" l="1"/>
  <c r="F102" i="23"/>
  <c r="F121" i="23" s="1"/>
  <c r="K7" i="23"/>
  <c r="H96" i="23"/>
  <c r="K7" i="22"/>
  <c r="H94" i="22"/>
  <c r="J55" i="22"/>
  <c r="K55" i="22" s="1"/>
  <c r="L55" i="22" s="1"/>
  <c r="F103" i="23" l="1"/>
  <c r="L7" i="23"/>
  <c r="J96" i="23" s="1"/>
  <c r="I96" i="23"/>
  <c r="G102" i="23"/>
  <c r="G121" i="23" s="1"/>
  <c r="M55" i="22"/>
  <c r="N55" i="22" s="1"/>
  <c r="I94" i="22"/>
  <c r="L7" i="22"/>
  <c r="J94" i="22" s="1"/>
  <c r="G103" i="23" l="1"/>
  <c r="H102" i="23"/>
  <c r="H121" i="23" s="1"/>
  <c r="E99" i="22"/>
  <c r="E119" i="22" s="1"/>
  <c r="O55" i="22"/>
  <c r="H103" i="23" l="1"/>
  <c r="I102" i="23"/>
  <c r="I121" i="23" s="1"/>
  <c r="P55" i="22"/>
  <c r="Q55" i="22" s="1"/>
  <c r="I103" i="23" l="1"/>
  <c r="J102" i="23"/>
  <c r="J121" i="23" s="1"/>
  <c r="F99" i="22"/>
  <c r="F119" i="22" s="1"/>
  <c r="R55" i="22"/>
  <c r="S55" i="22" s="1"/>
  <c r="J103" i="23" l="1"/>
  <c r="G99" i="22"/>
  <c r="G119" i="22" s="1"/>
  <c r="T55" i="22"/>
  <c r="U55" i="22" l="1"/>
  <c r="V55" i="22" s="1"/>
  <c r="W55" i="22" l="1"/>
  <c r="X55" i="22" s="1"/>
  <c r="H99" i="22"/>
  <c r="H119" i="22" s="1"/>
  <c r="L374" i="5" l="1"/>
  <c r="K374" i="5"/>
  <c r="J374" i="5"/>
  <c r="I374" i="5"/>
  <c r="H374" i="5"/>
  <c r="G374" i="5"/>
  <c r="F374" i="5"/>
  <c r="E374" i="5"/>
  <c r="D374" i="5"/>
  <c r="C374" i="5"/>
  <c r="L373" i="5"/>
  <c r="L372" i="5" s="1"/>
  <c r="K373" i="5"/>
  <c r="J373" i="5"/>
  <c r="I373" i="5"/>
  <c r="H373" i="5"/>
  <c r="H372" i="5" s="1"/>
  <c r="G373" i="5"/>
  <c r="G372" i="5" s="1"/>
  <c r="F373" i="5"/>
  <c r="E373" i="5"/>
  <c r="D373" i="5"/>
  <c r="D372" i="5" s="1"/>
  <c r="C373" i="5"/>
  <c r="K372" i="5"/>
  <c r="J372" i="5"/>
  <c r="I372" i="5"/>
  <c r="F372" i="5"/>
  <c r="E372" i="5"/>
  <c r="C372" i="5"/>
  <c r="B374" i="5"/>
  <c r="B372" i="5"/>
  <c r="B373" i="5"/>
  <c r="C47" i="21" l="1"/>
  <c r="B39" i="21"/>
  <c r="E47" i="21" s="1"/>
  <c r="B35" i="21"/>
  <c r="B47" i="21" s="1"/>
  <c r="B14" i="21"/>
  <c r="B5" i="21"/>
  <c r="C43" i="21"/>
  <c r="B43" i="21"/>
  <c r="B30" i="21"/>
  <c r="F78" i="22" s="1"/>
  <c r="C28" i="21"/>
  <c r="B23" i="21"/>
  <c r="F79" i="22" l="1"/>
  <c r="G79" i="22" s="1"/>
  <c r="H79" i="22" s="1"/>
  <c r="I79" i="22" s="1"/>
  <c r="J79" i="22" s="1"/>
  <c r="K79" i="22" s="1"/>
  <c r="L79" i="22" s="1"/>
  <c r="D99" i="22"/>
  <c r="B15" i="21"/>
  <c r="D43" i="21"/>
  <c r="D47" i="21"/>
  <c r="C29" i="21"/>
  <c r="C30" i="21" s="1"/>
  <c r="B13" i="21"/>
  <c r="D28" i="21" s="1"/>
  <c r="B16" i="21"/>
  <c r="D29" i="21"/>
  <c r="E43" i="21"/>
  <c r="B6" i="21"/>
  <c r="C22" i="21" s="1"/>
  <c r="C23" i="21" s="1"/>
  <c r="D22" i="21"/>
  <c r="D119" i="22" l="1"/>
  <c r="D100" i="22"/>
  <c r="D23" i="21"/>
  <c r="D30" i="21"/>
  <c r="D101" i="22" l="1"/>
  <c r="E100" i="22"/>
  <c r="I217" i="8"/>
  <c r="J217" i="8" s="1"/>
  <c r="K217" i="8" s="1"/>
  <c r="L217" i="8" s="1"/>
  <c r="M217" i="8" s="1"/>
  <c r="I198" i="8"/>
  <c r="J198" i="8" s="1"/>
  <c r="K198" i="8" s="1"/>
  <c r="L198" i="8" s="1"/>
  <c r="M198" i="8" s="1"/>
  <c r="I194" i="8"/>
  <c r="J194" i="8" s="1"/>
  <c r="K194" i="8" s="1"/>
  <c r="L194" i="8" s="1"/>
  <c r="M194" i="8" s="1"/>
  <c r="I165" i="8"/>
  <c r="J165" i="8" s="1"/>
  <c r="K165" i="8" s="1"/>
  <c r="L165" i="8" s="1"/>
  <c r="M165" i="8" s="1"/>
  <c r="I161" i="8"/>
  <c r="J161" i="8" s="1"/>
  <c r="K161" i="8" s="1"/>
  <c r="L161" i="8" s="1"/>
  <c r="M161" i="8" s="1"/>
  <c r="A3" i="19"/>
  <c r="C3" i="19"/>
  <c r="D74" i="11"/>
  <c r="D75" i="11"/>
  <c r="L273" i="5"/>
  <c r="B273" i="5"/>
  <c r="D49" i="11"/>
  <c r="D50" i="11"/>
  <c r="L90" i="5"/>
  <c r="B90" i="5"/>
  <c r="D22" i="11"/>
  <c r="D23" i="11"/>
  <c r="L201" i="5"/>
  <c r="B201" i="5"/>
  <c r="C29" i="20"/>
  <c r="C35" i="20"/>
  <c r="B63" i="20" s="1"/>
  <c r="C63" i="20" s="1"/>
  <c r="D63" i="20" s="1"/>
  <c r="E63" i="20" s="1"/>
  <c r="F63" i="20" s="1"/>
  <c r="B91" i="20"/>
  <c r="B52" i="20"/>
  <c r="C36" i="20"/>
  <c r="C33" i="20"/>
  <c r="B36" i="20"/>
  <c r="B49" i="20" s="1"/>
  <c r="C49" i="20" s="1"/>
  <c r="D49" i="20" s="1"/>
  <c r="E49" i="20" s="1"/>
  <c r="F49" i="20" s="1"/>
  <c r="G49" i="20" s="1"/>
  <c r="C74" i="11"/>
  <c r="C71" i="11"/>
  <c r="C73" i="11"/>
  <c r="B73" i="11"/>
  <c r="B72" i="11"/>
  <c r="B71" i="11"/>
  <c r="B70" i="11"/>
  <c r="B35" i="20"/>
  <c r="B48" i="20" s="1"/>
  <c r="C48" i="20" s="1"/>
  <c r="D48" i="20" s="1"/>
  <c r="E48" i="20" s="1"/>
  <c r="F48" i="20" s="1"/>
  <c r="B33" i="20"/>
  <c r="B46" i="20" s="1"/>
  <c r="B34" i="20"/>
  <c r="B7" i="20"/>
  <c r="B19" i="20"/>
  <c r="B18" i="20"/>
  <c r="B14" i="20"/>
  <c r="B9" i="20"/>
  <c r="B149" i="20"/>
  <c r="G110" i="20"/>
  <c r="F110" i="20"/>
  <c r="E110" i="20"/>
  <c r="D110" i="20"/>
  <c r="C110" i="20"/>
  <c r="B107" i="20"/>
  <c r="C52" i="20"/>
  <c r="D52" i="20" s="1"/>
  <c r="E52" i="20" s="1"/>
  <c r="F52" i="20" s="1"/>
  <c r="C37" i="20"/>
  <c r="B32" i="20"/>
  <c r="B43" i="20" s="1"/>
  <c r="B31" i="20"/>
  <c r="C30" i="20"/>
  <c r="B29" i="20"/>
  <c r="B20" i="20"/>
  <c r="B37" i="20" s="1"/>
  <c r="B17" i="20"/>
  <c r="C26" i="14"/>
  <c r="J186" i="14"/>
  <c r="I186" i="14"/>
  <c r="H186" i="14"/>
  <c r="G186" i="14"/>
  <c r="F186" i="14"/>
  <c r="E186" i="14"/>
  <c r="D186" i="14"/>
  <c r="C186" i="14"/>
  <c r="B186" i="14"/>
  <c r="B5" i="12"/>
  <c r="B147" i="14"/>
  <c r="B146" i="14"/>
  <c r="B104" i="14"/>
  <c r="C3" i="16"/>
  <c r="B3" i="16"/>
  <c r="B103" i="14"/>
  <c r="B87" i="14"/>
  <c r="C32" i="14"/>
  <c r="C46" i="11"/>
  <c r="B45" i="11"/>
  <c r="B46" i="11" s="1"/>
  <c r="B32" i="14" s="1"/>
  <c r="B30" i="14"/>
  <c r="B29" i="14"/>
  <c r="B18" i="14"/>
  <c r="B14" i="14"/>
  <c r="B7" i="14"/>
  <c r="B48" i="11" s="1"/>
  <c r="C48" i="11" s="1"/>
  <c r="D5" i="8"/>
  <c r="C5" i="8"/>
  <c r="J235" i="8"/>
  <c r="I235" i="8"/>
  <c r="H235" i="8"/>
  <c r="G235" i="8"/>
  <c r="F235" i="8"/>
  <c r="E235" i="8"/>
  <c r="D235" i="8"/>
  <c r="C235" i="8"/>
  <c r="B235" i="8"/>
  <c r="B76" i="6"/>
  <c r="E101" i="22" l="1"/>
  <c r="F100" i="22"/>
  <c r="C188" i="20"/>
  <c r="C32" i="20"/>
  <c r="B58" i="20" s="1"/>
  <c r="B110" i="20" s="1"/>
  <c r="B60" i="20"/>
  <c r="B67" i="20" s="1"/>
  <c r="C67" i="20" s="1"/>
  <c r="D67" i="20" s="1"/>
  <c r="E67" i="20" s="1"/>
  <c r="F67" i="20" s="1"/>
  <c r="C31" i="20"/>
  <c r="B45" i="20"/>
  <c r="B44" i="20"/>
  <c r="C46" i="20"/>
  <c r="B61" i="20"/>
  <c r="C34" i="20"/>
  <c r="B62" i="20" s="1"/>
  <c r="J188" i="20"/>
  <c r="B188" i="20"/>
  <c r="I188" i="20"/>
  <c r="H188" i="20"/>
  <c r="G188" i="20"/>
  <c r="F188" i="20"/>
  <c r="E188" i="20"/>
  <c r="D188" i="20"/>
  <c r="B64" i="20"/>
  <c r="B47" i="20"/>
  <c r="C47" i="20" s="1"/>
  <c r="D47" i="20" s="1"/>
  <c r="E47" i="20" s="1"/>
  <c r="F47" i="20" s="1"/>
  <c r="G47" i="20" s="1"/>
  <c r="C49" i="11"/>
  <c r="F101" i="22" l="1"/>
  <c r="G100" i="22"/>
  <c r="B82" i="20"/>
  <c r="B86" i="20" s="1"/>
  <c r="C86" i="20"/>
  <c r="B112" i="20"/>
  <c r="B111" i="20" s="1"/>
  <c r="B154" i="20"/>
  <c r="B178" i="20" s="1"/>
  <c r="B134" i="20"/>
  <c r="B59" i="20"/>
  <c r="C88" i="20" s="1"/>
  <c r="B104" i="20" s="1"/>
  <c r="B147" i="20" s="1"/>
  <c r="B87" i="20"/>
  <c r="B65" i="20"/>
  <c r="B66" i="20" s="1"/>
  <c r="B53" i="20"/>
  <c r="C87" i="20"/>
  <c r="B80" i="20"/>
  <c r="B81" i="20" s="1"/>
  <c r="B50" i="20"/>
  <c r="B160" i="20"/>
  <c r="C160" i="20" s="1"/>
  <c r="D160" i="20" s="1"/>
  <c r="E160" i="20" s="1"/>
  <c r="F160" i="20" s="1"/>
  <c r="G160" i="20" s="1"/>
  <c r="B116" i="20"/>
  <c r="C116" i="20" s="1"/>
  <c r="D116" i="20" s="1"/>
  <c r="E116" i="20" s="1"/>
  <c r="F116" i="20" s="1"/>
  <c r="G116" i="20" s="1"/>
  <c r="C64" i="20"/>
  <c r="D64" i="20" s="1"/>
  <c r="E64" i="20" s="1"/>
  <c r="F64" i="20" s="1"/>
  <c r="G64" i="20" s="1"/>
  <c r="B157" i="20"/>
  <c r="B113" i="20"/>
  <c r="C61" i="20"/>
  <c r="B158" i="20"/>
  <c r="C158" i="20" s="1"/>
  <c r="D158" i="20" s="1"/>
  <c r="E158" i="20" s="1"/>
  <c r="F158" i="20" s="1"/>
  <c r="G158" i="20" s="1"/>
  <c r="B114" i="20"/>
  <c r="C114" i="20" s="1"/>
  <c r="D114" i="20" s="1"/>
  <c r="E114" i="20" s="1"/>
  <c r="F114" i="20" s="1"/>
  <c r="G114" i="20" s="1"/>
  <c r="C62" i="20"/>
  <c r="D62" i="20" s="1"/>
  <c r="E62" i="20" s="1"/>
  <c r="F62" i="20" s="1"/>
  <c r="G62" i="20" s="1"/>
  <c r="D46" i="20"/>
  <c r="C53" i="20"/>
  <c r="C50" i="20"/>
  <c r="G101" i="22" l="1"/>
  <c r="H100" i="22"/>
  <c r="B88" i="20"/>
  <c r="B68" i="20"/>
  <c r="B79" i="20" s="1"/>
  <c r="B156" i="20"/>
  <c r="B155" i="20" s="1"/>
  <c r="B115" i="20"/>
  <c r="B117" i="20" s="1"/>
  <c r="B119" i="20"/>
  <c r="B120" i="20" s="1"/>
  <c r="B131" i="20" s="1"/>
  <c r="B73" i="20"/>
  <c r="B51" i="20"/>
  <c r="B74" i="20" s="1"/>
  <c r="C80" i="20"/>
  <c r="C81" i="20" s="1"/>
  <c r="C113" i="20"/>
  <c r="B105" i="20"/>
  <c r="C157" i="20"/>
  <c r="C51" i="20"/>
  <c r="D53" i="20"/>
  <c r="D50" i="20"/>
  <c r="E46" i="20"/>
  <c r="C65" i="20"/>
  <c r="C73" i="20" s="1"/>
  <c r="C68" i="20"/>
  <c r="D61" i="20"/>
  <c r="I100" i="22" l="1"/>
  <c r="H101" i="22"/>
  <c r="C79" i="20"/>
  <c r="B148" i="20"/>
  <c r="B163" i="20"/>
  <c r="B164" i="20" s="1"/>
  <c r="B175" i="20" s="1"/>
  <c r="C119" i="20"/>
  <c r="C120" i="20" s="1"/>
  <c r="C131" i="20" s="1"/>
  <c r="C115" i="20"/>
  <c r="D115" i="20" s="1"/>
  <c r="E115" i="20" s="1"/>
  <c r="F115" i="20" s="1"/>
  <c r="B159" i="20"/>
  <c r="B132" i="20"/>
  <c r="B133" i="20" s="1"/>
  <c r="D157" i="20"/>
  <c r="G163" i="20"/>
  <c r="D113" i="20"/>
  <c r="E53" i="20"/>
  <c r="F46" i="20"/>
  <c r="E50" i="20"/>
  <c r="B118" i="20"/>
  <c r="B125" i="20"/>
  <c r="D51" i="20"/>
  <c r="E61" i="20"/>
  <c r="D68" i="20"/>
  <c r="D65" i="20"/>
  <c r="D66" i="20" s="1"/>
  <c r="C66" i="20"/>
  <c r="C74" i="20" s="1"/>
  <c r="D80" i="20"/>
  <c r="D81" i="20" s="1"/>
  <c r="I101" i="22" l="1"/>
  <c r="J100" i="22"/>
  <c r="D79" i="20"/>
  <c r="C132" i="20"/>
  <c r="C133" i="20" s="1"/>
  <c r="C159" i="20"/>
  <c r="B161" i="20"/>
  <c r="B176" i="20"/>
  <c r="B177" i="20" s="1"/>
  <c r="C163" i="20"/>
  <c r="C164" i="20" s="1"/>
  <c r="C175" i="20" s="1"/>
  <c r="D119" i="20"/>
  <c r="D120" i="20" s="1"/>
  <c r="D131" i="20" s="1"/>
  <c r="C117" i="20"/>
  <c r="C118" i="20" s="1"/>
  <c r="E51" i="20"/>
  <c r="E68" i="20"/>
  <c r="E65" i="20"/>
  <c r="E66" i="20" s="1"/>
  <c r="F61" i="20"/>
  <c r="E157" i="20"/>
  <c r="B126" i="20"/>
  <c r="D74" i="20"/>
  <c r="F50" i="20"/>
  <c r="G46" i="20"/>
  <c r="F53" i="20"/>
  <c r="E113" i="20"/>
  <c r="D117" i="20"/>
  <c r="D132" i="20"/>
  <c r="D73" i="20"/>
  <c r="E80" i="20"/>
  <c r="E81" i="20" s="1"/>
  <c r="J101" i="22" l="1"/>
  <c r="E79" i="20"/>
  <c r="C125" i="20"/>
  <c r="C126" i="20" s="1"/>
  <c r="D133" i="20"/>
  <c r="D163" i="20"/>
  <c r="D164" i="20" s="1"/>
  <c r="D175" i="20" s="1"/>
  <c r="E119" i="20"/>
  <c r="B162" i="20"/>
  <c r="B169" i="20"/>
  <c r="B170" i="20" s="1"/>
  <c r="D159" i="20"/>
  <c r="C161" i="20"/>
  <c r="C176" i="20"/>
  <c r="C177" i="20" s="1"/>
  <c r="E74" i="20"/>
  <c r="E73" i="20"/>
  <c r="F51" i="20"/>
  <c r="F65" i="20"/>
  <c r="F73" i="20" s="1"/>
  <c r="F68" i="20"/>
  <c r="G61" i="20"/>
  <c r="F80" i="20"/>
  <c r="F81" i="20" s="1"/>
  <c r="F157" i="20"/>
  <c r="D118" i="20"/>
  <c r="D125" i="20"/>
  <c r="D126" i="20" s="1"/>
  <c r="E120" i="20"/>
  <c r="E131" i="20" s="1"/>
  <c r="F113" i="20"/>
  <c r="E117" i="20"/>
  <c r="E132" i="20"/>
  <c r="G50" i="20"/>
  <c r="G53" i="20"/>
  <c r="E133" i="20" l="1"/>
  <c r="F79" i="20"/>
  <c r="C162" i="20"/>
  <c r="C169" i="20"/>
  <c r="C170" i="20" s="1"/>
  <c r="E159" i="20"/>
  <c r="D161" i="20"/>
  <c r="D176" i="20"/>
  <c r="D177" i="20" s="1"/>
  <c r="E163" i="20"/>
  <c r="E164" i="20" s="1"/>
  <c r="E175" i="20" s="1"/>
  <c r="F119" i="20"/>
  <c r="F163" i="20" s="1"/>
  <c r="F164" i="20" s="1"/>
  <c r="E118" i="20"/>
  <c r="E125" i="20"/>
  <c r="E126" i="20" s="1"/>
  <c r="F66" i="20"/>
  <c r="F74" i="20" s="1"/>
  <c r="G113" i="20"/>
  <c r="F117" i="20"/>
  <c r="F132" i="20"/>
  <c r="F133" i="20" s="1"/>
  <c r="G65" i="20"/>
  <c r="G66" i="20" s="1"/>
  <c r="G68" i="20"/>
  <c r="G80" i="20"/>
  <c r="G81" i="20" s="1"/>
  <c r="G157" i="20"/>
  <c r="G51" i="20"/>
  <c r="G79" i="20" l="1"/>
  <c r="F175" i="20"/>
  <c r="F120" i="20"/>
  <c r="F131" i="20" s="1"/>
  <c r="D162" i="20"/>
  <c r="D169" i="20"/>
  <c r="D170" i="20" s="1"/>
  <c r="F159" i="20"/>
  <c r="E176" i="20"/>
  <c r="E177" i="20" s="1"/>
  <c r="E161" i="20"/>
  <c r="G73" i="20"/>
  <c r="G164" i="20"/>
  <c r="G161" i="20"/>
  <c r="G176" i="20"/>
  <c r="G74" i="20"/>
  <c r="F118" i="20"/>
  <c r="F125" i="20"/>
  <c r="F126" i="20" s="1"/>
  <c r="G120" i="20"/>
  <c r="G117" i="20"/>
  <c r="G132" i="20"/>
  <c r="G133" i="20" s="1"/>
  <c r="G175" i="20" l="1"/>
  <c r="G131" i="20"/>
  <c r="F161" i="20"/>
  <c r="F176" i="20"/>
  <c r="F177" i="20" s="1"/>
  <c r="G177" i="20" s="1"/>
  <c r="E169" i="20"/>
  <c r="E170" i="20" s="1"/>
  <c r="E162" i="20"/>
  <c r="G162" i="20"/>
  <c r="G169" i="20"/>
  <c r="H74" i="20"/>
  <c r="G118" i="20"/>
  <c r="G125" i="20"/>
  <c r="G126" i="20" s="1"/>
  <c r="H73" i="20"/>
  <c r="F162" i="20" l="1"/>
  <c r="F169" i="20"/>
  <c r="F170" i="20" s="1"/>
  <c r="G170" i="20"/>
  <c r="I73" i="20"/>
  <c r="I74" i="20"/>
  <c r="J74" i="20" l="1"/>
  <c r="J73" i="20"/>
  <c r="K74" i="20" l="1"/>
  <c r="K73" i="20"/>
  <c r="L74" i="20" l="1"/>
  <c r="L73" i="20"/>
  <c r="M73" i="20" l="1"/>
  <c r="M74" i="20"/>
  <c r="N73" i="20" l="1"/>
  <c r="N74" i="20"/>
  <c r="O74" i="20"/>
  <c r="O73" i="20" l="1"/>
  <c r="P74" i="20" l="1"/>
  <c r="P73" i="20"/>
  <c r="Q73" i="20" l="1"/>
  <c r="Q74" i="20"/>
  <c r="R74" i="20" l="1"/>
  <c r="R73" i="20"/>
  <c r="S74" i="20" l="1"/>
  <c r="S73" i="20"/>
  <c r="T73" i="20" l="1"/>
  <c r="U73" i="20"/>
  <c r="B75" i="20" s="1"/>
  <c r="B54" i="20"/>
  <c r="B38" i="20" s="1"/>
  <c r="T74" i="20"/>
  <c r="B102" i="20" l="1"/>
  <c r="B145" i="20" s="1"/>
  <c r="B70" i="20"/>
  <c r="C39" i="20" s="1"/>
  <c r="B69" i="20"/>
  <c r="C38" i="20" s="1"/>
  <c r="B55" i="20"/>
  <c r="B39" i="20" s="1"/>
  <c r="B100" i="20" l="1"/>
  <c r="B143" i="20" s="1"/>
  <c r="U74" i="20"/>
  <c r="B76" i="20" s="1"/>
  <c r="B166" i="20"/>
  <c r="B165" i="20"/>
  <c r="B144" i="20" s="1"/>
  <c r="B122" i="20"/>
  <c r="B121" i="20"/>
  <c r="B101" i="20" s="1"/>
  <c r="B128" i="20" l="1"/>
  <c r="B127" i="20"/>
  <c r="B103" i="20" s="1"/>
  <c r="B172" i="20"/>
  <c r="B171" i="20"/>
  <c r="B146" i="20" s="1"/>
  <c r="C136" i="8" l="1"/>
  <c r="B136" i="8"/>
  <c r="B120" i="8"/>
  <c r="B3" i="19" s="1"/>
  <c r="B75" i="8"/>
  <c r="C75" i="8" s="1"/>
  <c r="D75" i="8" s="1"/>
  <c r="E75" i="8" s="1"/>
  <c r="F75" i="8" s="1"/>
  <c r="G75" i="8" s="1"/>
  <c r="H75" i="8" s="1"/>
  <c r="P71" i="8"/>
  <c r="O71" i="8"/>
  <c r="N71" i="8"/>
  <c r="M71" i="8"/>
  <c r="L71" i="8"/>
  <c r="K71" i="8"/>
  <c r="J71" i="8"/>
  <c r="I71" i="8"/>
  <c r="H71" i="8"/>
  <c r="G71" i="8"/>
  <c r="F71" i="8"/>
  <c r="E71" i="8"/>
  <c r="D71" i="8"/>
  <c r="C71" i="8"/>
  <c r="C15" i="8"/>
  <c r="C3" i="13"/>
  <c r="B3" i="13"/>
  <c r="B15" i="8"/>
  <c r="C23" i="11"/>
  <c r="C22" i="11"/>
  <c r="C20" i="11"/>
  <c r="B22" i="11"/>
  <c r="B21" i="11"/>
  <c r="B20" i="11"/>
  <c r="B19" i="11"/>
  <c r="B14" i="8"/>
  <c r="C3" i="9"/>
  <c r="B3" i="9"/>
  <c r="A3" i="9"/>
  <c r="B11" i="8"/>
  <c r="B5" i="6"/>
  <c r="B4" i="6"/>
  <c r="B30" i="7"/>
  <c r="B29" i="7"/>
  <c r="B6" i="7"/>
  <c r="D24" i="18"/>
  <c r="E24" i="18" s="1"/>
  <c r="F24" i="18" s="1"/>
  <c r="G24" i="18" s="1"/>
  <c r="H24" i="18" s="1"/>
  <c r="I24" i="18" s="1"/>
  <c r="J24" i="18" s="1"/>
  <c r="K24" i="18" s="1"/>
  <c r="L24" i="18" s="1"/>
  <c r="C24" i="18"/>
  <c r="B24" i="18"/>
  <c r="B13" i="18"/>
  <c r="C39" i="4"/>
  <c r="B39" i="4"/>
  <c r="K21" i="5"/>
  <c r="K273" i="5" s="1"/>
  <c r="J21" i="5"/>
  <c r="J273" i="5" s="1"/>
  <c r="I21" i="5"/>
  <c r="I273" i="5" s="1"/>
  <c r="H21" i="5"/>
  <c r="H273" i="5" s="1"/>
  <c r="G21" i="5"/>
  <c r="G273" i="5" s="1"/>
  <c r="F21" i="5"/>
  <c r="F273" i="5" s="1"/>
  <c r="E21" i="5"/>
  <c r="E273" i="5" s="1"/>
  <c r="D21" i="5"/>
  <c r="D273" i="5" s="1"/>
  <c r="K20" i="5"/>
  <c r="J20" i="5"/>
  <c r="I20" i="5"/>
  <c r="H20" i="5"/>
  <c r="G20" i="5"/>
  <c r="F20" i="5"/>
  <c r="E20" i="5"/>
  <c r="D20" i="5"/>
  <c r="K19" i="5"/>
  <c r="K201" i="5" s="1"/>
  <c r="J19" i="5"/>
  <c r="J201" i="5" s="1"/>
  <c r="I19" i="5"/>
  <c r="I201" i="5" s="1"/>
  <c r="H19" i="5"/>
  <c r="H201" i="5" s="1"/>
  <c r="G19" i="5"/>
  <c r="G201" i="5" s="1"/>
  <c r="F19" i="5"/>
  <c r="F201" i="5" s="1"/>
  <c r="E19" i="5"/>
  <c r="E201" i="5" s="1"/>
  <c r="D19" i="5"/>
  <c r="D201" i="5" s="1"/>
  <c r="K18" i="5"/>
  <c r="K90" i="5" s="1"/>
  <c r="J18" i="5"/>
  <c r="J90" i="5" s="1"/>
  <c r="I18" i="5"/>
  <c r="I90" i="5" s="1"/>
  <c r="H18" i="5"/>
  <c r="H90" i="5" s="1"/>
  <c r="G18" i="5"/>
  <c r="G90" i="5" s="1"/>
  <c r="F18" i="5"/>
  <c r="F90" i="5" s="1"/>
  <c r="E18" i="5"/>
  <c r="E90" i="5" s="1"/>
  <c r="D18" i="5"/>
  <c r="D90" i="5" s="1"/>
  <c r="B58" i="3" l="1"/>
  <c r="E17" i="3" l="1"/>
  <c r="E16" i="3" l="1"/>
  <c r="E15" i="3"/>
  <c r="E14" i="3"/>
  <c r="E13" i="3"/>
  <c r="E12" i="3"/>
  <c r="E11" i="3"/>
  <c r="E10" i="3"/>
  <c r="E9" i="3"/>
  <c r="E8" i="3"/>
  <c r="E6" i="3"/>
  <c r="E5" i="3"/>
  <c r="B53" i="3"/>
  <c r="B48" i="3" s="1"/>
  <c r="B49" i="3" l="1"/>
  <c r="B35" i="3" s="1"/>
  <c r="B32" i="3"/>
  <c r="B48" i="4"/>
  <c r="L4" i="2" s="1"/>
  <c r="J54" i="2"/>
  <c r="J53" i="2"/>
  <c r="J52" i="2"/>
  <c r="J51" i="2"/>
  <c r="J50" i="2"/>
  <c r="E30" i="4" s="1"/>
  <c r="J49" i="2"/>
  <c r="J48" i="2"/>
  <c r="J47" i="2"/>
  <c r="J46" i="2"/>
  <c r="C48" i="4" s="1"/>
  <c r="J45" i="2"/>
  <c r="J44" i="2"/>
  <c r="J43" i="2"/>
  <c r="J42" i="2"/>
  <c r="J41" i="2"/>
  <c r="J40" i="2"/>
  <c r="J39" i="2"/>
  <c r="J38" i="2"/>
  <c r="J37" i="2"/>
  <c r="J36" i="2"/>
  <c r="J35" i="2"/>
  <c r="J34" i="2"/>
  <c r="J33" i="2"/>
  <c r="J32" i="2"/>
  <c r="F14" i="4"/>
  <c r="E14" i="4"/>
  <c r="B14" i="4"/>
  <c r="F11" i="4"/>
  <c r="E11" i="4"/>
  <c r="D11" i="4"/>
  <c r="C11" i="4"/>
  <c r="B11" i="4"/>
  <c r="I44" i="2"/>
  <c r="H44" i="2"/>
  <c r="G44" i="2"/>
  <c r="F44" i="2"/>
  <c r="E44" i="2"/>
  <c r="D44" i="2"/>
  <c r="I17" i="2"/>
  <c r="H17" i="2"/>
  <c r="F17" i="2"/>
  <c r="E17" i="2"/>
  <c r="D17" i="2"/>
  <c r="C17" i="2"/>
  <c r="C44" i="2"/>
  <c r="H46" i="4" l="1"/>
  <c r="D27" i="4"/>
  <c r="D30" i="4"/>
  <c r="C30" i="4"/>
  <c r="B30" i="4"/>
  <c r="F27" i="4"/>
  <c r="C27" i="4"/>
  <c r="F30" i="4"/>
  <c r="E27" i="4"/>
  <c r="B27" i="4"/>
  <c r="C14" i="4"/>
  <c r="D14" i="4"/>
  <c r="L39" i="2" l="1"/>
  <c r="I37" i="2"/>
  <c r="H37" i="2"/>
  <c r="G37" i="2"/>
  <c r="F37" i="2"/>
  <c r="E37" i="2"/>
  <c r="D37" i="2"/>
  <c r="C37" i="2"/>
  <c r="I34" i="2"/>
  <c r="H34" i="2"/>
  <c r="F34" i="2"/>
  <c r="D10" i="2"/>
  <c r="I7" i="2"/>
  <c r="I10" i="2" s="1"/>
  <c r="H7" i="2"/>
  <c r="H10" i="2" s="1"/>
  <c r="G10" i="2"/>
  <c r="F10" i="2"/>
  <c r="E10" i="2"/>
  <c r="C10" i="2"/>
  <c r="F7" i="2"/>
  <c r="B132" i="2"/>
  <c r="G50" i="2" l="1"/>
  <c r="E50" i="2"/>
  <c r="D50" i="2"/>
  <c r="C50" i="2"/>
  <c r="G23" i="2"/>
  <c r="E23" i="2"/>
  <c r="D23" i="2"/>
  <c r="C23" i="2"/>
  <c r="C15" i="3"/>
  <c r="C14" i="3" s="1"/>
  <c r="D9" i="3"/>
  <c r="D12" i="3"/>
  <c r="D5" i="3"/>
  <c r="B5" i="3"/>
  <c r="D6" i="3"/>
  <c r="C11" i="3"/>
  <c r="C10" i="3"/>
  <c r="C9" i="3"/>
  <c r="B26" i="3" l="1"/>
  <c r="B23" i="3"/>
  <c r="C34" i="4" l="1"/>
  <c r="C33" i="4"/>
  <c r="C32" i="4"/>
  <c r="C31" i="4"/>
  <c r="B34" i="4"/>
  <c r="B33" i="4"/>
  <c r="B32" i="4"/>
  <c r="B31" i="4"/>
  <c r="C29" i="4"/>
  <c r="C28" i="4"/>
  <c r="B29" i="4"/>
  <c r="B28" i="4"/>
  <c r="C26" i="4"/>
  <c r="C25" i="4"/>
  <c r="C24" i="4"/>
  <c r="C23" i="4"/>
  <c r="B26" i="4"/>
  <c r="B25" i="4"/>
  <c r="B24" i="4"/>
  <c r="B23" i="4"/>
  <c r="C3" i="17" l="1"/>
  <c r="C33" i="14"/>
  <c r="B33" i="14"/>
  <c r="C3" i="15"/>
  <c r="B3" i="15"/>
  <c r="B3" i="17"/>
  <c r="B60" i="14"/>
  <c r="B113" i="14" s="1"/>
  <c r="C113" i="14" s="1"/>
  <c r="D113" i="14" s="1"/>
  <c r="E113" i="14" s="1"/>
  <c r="F113" i="14" s="1"/>
  <c r="G113" i="14" s="1"/>
  <c r="H113" i="14" s="1"/>
  <c r="I113" i="14" s="1"/>
  <c r="J113" i="14" s="1"/>
  <c r="K113" i="14" s="1"/>
  <c r="B42" i="14"/>
  <c r="C42" i="14" s="1"/>
  <c r="D42" i="14" s="1"/>
  <c r="E42" i="14" s="1"/>
  <c r="F42" i="14" s="1"/>
  <c r="G42" i="14" s="1"/>
  <c r="H42" i="14" s="1"/>
  <c r="I42" i="14" s="1"/>
  <c r="J42" i="14" s="1"/>
  <c r="K42" i="14" s="1"/>
  <c r="B41" i="14"/>
  <c r="C41" i="14" s="1"/>
  <c r="C27" i="14"/>
  <c r="B26" i="14"/>
  <c r="C30" i="14"/>
  <c r="B58" i="14" s="1"/>
  <c r="B155" i="14" s="1"/>
  <c r="C155" i="14" s="1"/>
  <c r="D155" i="14" s="1"/>
  <c r="E155" i="14" s="1"/>
  <c r="F155" i="14" s="1"/>
  <c r="G155" i="14" s="1"/>
  <c r="H155" i="14" s="1"/>
  <c r="I155" i="14" s="1"/>
  <c r="J155" i="14" s="1"/>
  <c r="K155" i="14" s="1"/>
  <c r="B10" i="14"/>
  <c r="C29" i="14" s="1"/>
  <c r="B57" i="14" s="1"/>
  <c r="C28" i="14" l="1"/>
  <c r="B131" i="14" s="1"/>
  <c r="C31" i="14"/>
  <c r="B59" i="14" s="1"/>
  <c r="C59" i="14" s="1"/>
  <c r="D59" i="14" s="1"/>
  <c r="E59" i="14" s="1"/>
  <c r="F59" i="14" s="1"/>
  <c r="B28" i="14"/>
  <c r="B31" i="14"/>
  <c r="B43" i="14" s="1"/>
  <c r="C43" i="14" s="1"/>
  <c r="D43" i="14" s="1"/>
  <c r="E43" i="14" s="1"/>
  <c r="F43" i="14" s="1"/>
  <c r="B93" i="14"/>
  <c r="A3" i="15"/>
  <c r="B6" i="15" s="1"/>
  <c r="C6" i="15" s="1"/>
  <c r="F6" i="15" s="1"/>
  <c r="C45" i="14"/>
  <c r="C46" i="23" s="1"/>
  <c r="D41" i="14"/>
  <c r="B154" i="14"/>
  <c r="C154" i="14" s="1"/>
  <c r="C57" i="14"/>
  <c r="B110" i="14"/>
  <c r="C110" i="14" s="1"/>
  <c r="C58" i="14"/>
  <c r="D58" i="14" s="1"/>
  <c r="E58" i="14" s="1"/>
  <c r="F58" i="14" s="1"/>
  <c r="G58" i="14" s="1"/>
  <c r="H58" i="14" s="1"/>
  <c r="I58" i="14" s="1"/>
  <c r="J58" i="14" s="1"/>
  <c r="K58" i="14" s="1"/>
  <c r="B111" i="14"/>
  <c r="C111" i="14" s="1"/>
  <c r="D111" i="14" s="1"/>
  <c r="E111" i="14" s="1"/>
  <c r="F111" i="14" s="1"/>
  <c r="G111" i="14" s="1"/>
  <c r="H111" i="14" s="1"/>
  <c r="I111" i="14" s="1"/>
  <c r="J111" i="14" s="1"/>
  <c r="K111" i="14" s="1"/>
  <c r="B157" i="14"/>
  <c r="C157" i="14" s="1"/>
  <c r="D157" i="14" s="1"/>
  <c r="E157" i="14" s="1"/>
  <c r="F157" i="14" s="1"/>
  <c r="G157" i="14" s="1"/>
  <c r="H157" i="14" s="1"/>
  <c r="I157" i="14" s="1"/>
  <c r="J157" i="14" s="1"/>
  <c r="K157" i="14" s="1"/>
  <c r="B38" i="14"/>
  <c r="B40" i="14" s="1"/>
  <c r="B47" i="14" s="1"/>
  <c r="C60" i="14"/>
  <c r="D60" i="14" s="1"/>
  <c r="E60" i="14" s="1"/>
  <c r="F60" i="14" s="1"/>
  <c r="G60" i="14" s="1"/>
  <c r="H60" i="14" s="1"/>
  <c r="I60" i="14" s="1"/>
  <c r="J60" i="14" s="1"/>
  <c r="K60" i="14" s="1"/>
  <c r="B44" i="14"/>
  <c r="C44" i="14" s="1"/>
  <c r="D44" i="14" s="1"/>
  <c r="E44" i="14" s="1"/>
  <c r="F44" i="14" s="1"/>
  <c r="G44" i="14" s="1"/>
  <c r="H44" i="14" s="1"/>
  <c r="I44" i="14" s="1"/>
  <c r="J44" i="14" s="1"/>
  <c r="K44" i="14" s="1"/>
  <c r="Q213" i="8"/>
  <c r="P213" i="8"/>
  <c r="O213" i="8"/>
  <c r="N213" i="8"/>
  <c r="C186" i="8"/>
  <c r="B186" i="8"/>
  <c r="P158" i="8"/>
  <c r="P210" i="8" s="1"/>
  <c r="O158" i="8"/>
  <c r="O210" i="8" s="1"/>
  <c r="N158" i="8"/>
  <c r="M158" i="8"/>
  <c r="K158" i="8"/>
  <c r="J158" i="8"/>
  <c r="J210" i="8" s="1"/>
  <c r="H158" i="8"/>
  <c r="H210" i="8" s="1"/>
  <c r="G158" i="8"/>
  <c r="G210" i="8" s="1"/>
  <c r="F158" i="8"/>
  <c r="E158" i="8"/>
  <c r="D158" i="8"/>
  <c r="D210" i="8" s="1"/>
  <c r="C158" i="8"/>
  <c r="P140" i="8"/>
  <c r="P191" i="8" s="1"/>
  <c r="O140" i="8"/>
  <c r="O191" i="8" s="1"/>
  <c r="N140" i="8"/>
  <c r="N191" i="8" s="1"/>
  <c r="M140" i="8"/>
  <c r="M191" i="8" s="1"/>
  <c r="K140" i="8"/>
  <c r="K191" i="8" s="1"/>
  <c r="J140" i="8"/>
  <c r="J191" i="8" s="1"/>
  <c r="H140" i="8"/>
  <c r="H191" i="8" s="1"/>
  <c r="G140" i="8"/>
  <c r="G191" i="8" s="1"/>
  <c r="F140" i="8"/>
  <c r="F191" i="8" s="1"/>
  <c r="E140" i="8"/>
  <c r="E191" i="8" s="1"/>
  <c r="D140" i="8"/>
  <c r="D191" i="8" s="1"/>
  <c r="C140" i="8"/>
  <c r="C191" i="8" s="1"/>
  <c r="B126" i="8"/>
  <c r="P87" i="8"/>
  <c r="O87" i="8"/>
  <c r="N87" i="8"/>
  <c r="M87" i="8"/>
  <c r="K87" i="8"/>
  <c r="J87" i="8"/>
  <c r="H87" i="8"/>
  <c r="G87" i="8"/>
  <c r="F87" i="8"/>
  <c r="E87" i="8"/>
  <c r="D87" i="8"/>
  <c r="C87" i="8"/>
  <c r="P79" i="8"/>
  <c r="O79" i="8"/>
  <c r="N79" i="8"/>
  <c r="M79" i="8"/>
  <c r="K79" i="8"/>
  <c r="J79" i="8"/>
  <c r="J80" i="8" s="1"/>
  <c r="H79" i="8"/>
  <c r="G79" i="8"/>
  <c r="F79" i="8"/>
  <c r="E79" i="8"/>
  <c r="D79" i="8"/>
  <c r="C79" i="8"/>
  <c r="Q75" i="8"/>
  <c r="B34" i="7"/>
  <c r="B33" i="7"/>
  <c r="A3" i="17" l="1"/>
  <c r="B6" i="17" s="1"/>
  <c r="C6" i="17" s="1"/>
  <c r="F6" i="17" s="1"/>
  <c r="B78" i="14"/>
  <c r="B54" i="14"/>
  <c r="B56" i="14" s="1"/>
  <c r="C83" i="14" s="1"/>
  <c r="B63" i="14"/>
  <c r="C82" i="14"/>
  <c r="D3" i="17"/>
  <c r="D3" i="15"/>
  <c r="C47" i="14" s="1"/>
  <c r="C76" i="14"/>
  <c r="B76" i="14"/>
  <c r="B77" i="14" s="1"/>
  <c r="E41" i="14"/>
  <c r="D45" i="14"/>
  <c r="D46" i="23" s="1"/>
  <c r="B39" i="14"/>
  <c r="B45" i="14"/>
  <c r="B46" i="23" s="1"/>
  <c r="C61" i="14"/>
  <c r="C62" i="14" s="1"/>
  <c r="D57" i="14"/>
  <c r="D76" i="14" s="1"/>
  <c r="D154" i="14"/>
  <c r="B82" i="14"/>
  <c r="C46" i="14"/>
  <c r="D110" i="14"/>
  <c r="C210" i="8"/>
  <c r="K210" i="8"/>
  <c r="E210" i="8"/>
  <c r="M210" i="8"/>
  <c r="F210" i="8"/>
  <c r="N210" i="8"/>
  <c r="B55" i="14" l="1"/>
  <c r="B61" i="14"/>
  <c r="B107" i="14"/>
  <c r="C84" i="14"/>
  <c r="D6" i="17"/>
  <c r="E6" i="17" s="1"/>
  <c r="B7" i="17" s="1"/>
  <c r="C7" i="17" s="1"/>
  <c r="D7" i="17" s="1"/>
  <c r="E7" i="17" s="1"/>
  <c r="B8" i="17" s="1"/>
  <c r="C8" i="17" s="1"/>
  <c r="D8" i="17" s="1"/>
  <c r="E8" i="17" s="1"/>
  <c r="B9" i="17" s="1"/>
  <c r="C77" i="14"/>
  <c r="D77" i="14" s="1"/>
  <c r="D6" i="15"/>
  <c r="E6" i="15" s="1"/>
  <c r="B7" i="15" s="1"/>
  <c r="C7" i="15" s="1"/>
  <c r="D7" i="15" s="1"/>
  <c r="E7" i="15" s="1"/>
  <c r="B8" i="15" s="1"/>
  <c r="C8" i="15" s="1"/>
  <c r="D8" i="15" s="1"/>
  <c r="E8" i="15" s="1"/>
  <c r="B9" i="15" s="1"/>
  <c r="B48" i="14"/>
  <c r="D47" i="14"/>
  <c r="C48" i="14"/>
  <c r="C69" i="14"/>
  <c r="C70" i="14" s="1"/>
  <c r="B84" i="14"/>
  <c r="B64" i="14"/>
  <c r="B101" i="14"/>
  <c r="B144" i="14" s="1"/>
  <c r="B109" i="14"/>
  <c r="B151" i="14"/>
  <c r="B46" i="14"/>
  <c r="B69" i="14"/>
  <c r="E154" i="14"/>
  <c r="D46" i="14"/>
  <c r="D61" i="14"/>
  <c r="D62" i="14" s="1"/>
  <c r="E57" i="14"/>
  <c r="E76" i="14" s="1"/>
  <c r="B83" i="14"/>
  <c r="F41" i="14"/>
  <c r="E45" i="14"/>
  <c r="E46" i="23" s="1"/>
  <c r="E110" i="14"/>
  <c r="B62" i="14"/>
  <c r="B53" i="12"/>
  <c r="C53" i="12" s="1"/>
  <c r="D53" i="12" s="1"/>
  <c r="E53" i="12" s="1"/>
  <c r="F53" i="12" s="1"/>
  <c r="G53" i="12" s="1"/>
  <c r="H53" i="12" s="1"/>
  <c r="I53" i="12" s="1"/>
  <c r="J53" i="12" s="1"/>
  <c r="K53" i="12" s="1"/>
  <c r="L53" i="12" s="1"/>
  <c r="B50" i="12"/>
  <c r="B44" i="12"/>
  <c r="B36" i="12"/>
  <c r="B8" i="12"/>
  <c r="B22" i="6"/>
  <c r="B23" i="6"/>
  <c r="C36" i="12" l="1"/>
  <c r="D36" i="12" s="1"/>
  <c r="E36" i="12" s="1"/>
  <c r="F36" i="12" s="1"/>
  <c r="G36" i="12" s="1"/>
  <c r="H36" i="12" s="1"/>
  <c r="I36" i="12" s="1"/>
  <c r="J36" i="12" s="1"/>
  <c r="K36" i="12" s="1"/>
  <c r="L36" i="12" s="1"/>
  <c r="B108" i="14"/>
  <c r="B102" i="14" s="1"/>
  <c r="B153" i="14"/>
  <c r="B175" i="14" s="1"/>
  <c r="A3" i="16"/>
  <c r="F7" i="17"/>
  <c r="F8" i="17" s="1"/>
  <c r="C63" i="14"/>
  <c r="B75" i="14"/>
  <c r="F7" i="15"/>
  <c r="F8" i="15" s="1"/>
  <c r="E47" i="14"/>
  <c r="D48" i="14"/>
  <c r="C9" i="17"/>
  <c r="D9" i="17" s="1"/>
  <c r="E9" i="17" s="1"/>
  <c r="B10" i="17" s="1"/>
  <c r="C9" i="15"/>
  <c r="D9" i="15" s="1"/>
  <c r="E9" i="15" s="1"/>
  <c r="B10" i="15" s="1"/>
  <c r="D69" i="14"/>
  <c r="D70" i="14" s="1"/>
  <c r="F110" i="14"/>
  <c r="F57" i="14"/>
  <c r="F76" i="14" s="1"/>
  <c r="E61" i="14"/>
  <c r="E69" i="14" s="1"/>
  <c r="E70" i="14" s="1"/>
  <c r="F154" i="14"/>
  <c r="E46" i="14"/>
  <c r="B70" i="14"/>
  <c r="E77" i="14"/>
  <c r="F45" i="14"/>
  <c r="F46" i="23" s="1"/>
  <c r="G41" i="14"/>
  <c r="B152" i="14" l="1"/>
  <c r="B6" i="16"/>
  <c r="C6" i="16" s="1"/>
  <c r="F6" i="16" s="1"/>
  <c r="D3" i="16"/>
  <c r="D63" i="14"/>
  <c r="C64" i="14"/>
  <c r="C75" i="14" s="1"/>
  <c r="F47" i="14"/>
  <c r="F48" i="14" s="1"/>
  <c r="E48" i="14"/>
  <c r="F9" i="17"/>
  <c r="C10" i="17"/>
  <c r="D10" i="17" s="1"/>
  <c r="E10" i="17" s="1"/>
  <c r="B11" i="17" s="1"/>
  <c r="C10" i="15"/>
  <c r="D10" i="15" s="1"/>
  <c r="E10" i="15" s="1"/>
  <c r="B11" i="15" s="1"/>
  <c r="F9" i="15"/>
  <c r="F77" i="14"/>
  <c r="G45" i="14"/>
  <c r="G46" i="23" s="1"/>
  <c r="H41" i="14"/>
  <c r="G48" i="14"/>
  <c r="G110" i="14"/>
  <c r="G154" i="14"/>
  <c r="G173" i="14" s="1"/>
  <c r="F46" i="14"/>
  <c r="E62" i="14"/>
  <c r="G57" i="14"/>
  <c r="G76" i="14" s="1"/>
  <c r="F61" i="14"/>
  <c r="F62" i="14" s="1"/>
  <c r="B116" i="14" l="1"/>
  <c r="D6" i="16"/>
  <c r="E6" i="16" s="1"/>
  <c r="B7" i="16" s="1"/>
  <c r="C7" i="16" s="1"/>
  <c r="G129" i="14"/>
  <c r="G117" i="14"/>
  <c r="E63" i="14"/>
  <c r="D64" i="14"/>
  <c r="D75" i="14" s="1"/>
  <c r="F10" i="17"/>
  <c r="C11" i="17"/>
  <c r="D11" i="17" s="1"/>
  <c r="E11" i="17" s="1"/>
  <c r="B12" i="17" s="1"/>
  <c r="F10" i="15"/>
  <c r="C11" i="15"/>
  <c r="D11" i="15" s="1"/>
  <c r="E11" i="15" s="1"/>
  <c r="B12" i="15" s="1"/>
  <c r="G77" i="14"/>
  <c r="F69" i="14"/>
  <c r="F70" i="14" s="1"/>
  <c r="G161" i="14"/>
  <c r="H154" i="14"/>
  <c r="H173" i="14" s="1"/>
  <c r="G158" i="14"/>
  <c r="G166" i="14" s="1"/>
  <c r="H110" i="14"/>
  <c r="G114" i="14"/>
  <c r="G115" i="14" s="1"/>
  <c r="I41" i="14"/>
  <c r="H48" i="14"/>
  <c r="H45" i="14"/>
  <c r="H46" i="23" s="1"/>
  <c r="G46" i="14"/>
  <c r="G64" i="14"/>
  <c r="G61" i="14"/>
  <c r="G69" i="14" s="1"/>
  <c r="H57" i="14"/>
  <c r="H76" i="14" s="1"/>
  <c r="D78" i="11"/>
  <c r="C78" i="11"/>
  <c r="B78" i="11"/>
  <c r="C59" i="11"/>
  <c r="C72" i="11"/>
  <c r="C70" i="11"/>
  <c r="B74" i="11"/>
  <c r="C62" i="11"/>
  <c r="D7" i="16" l="1"/>
  <c r="E7" i="16" s="1"/>
  <c r="B8" i="16" s="1"/>
  <c r="C8" i="16" s="1"/>
  <c r="D8" i="16" s="1"/>
  <c r="E8" i="16" s="1"/>
  <c r="B9" i="16" s="1"/>
  <c r="C9" i="16" s="1"/>
  <c r="D9" i="16" s="1"/>
  <c r="E9" i="16" s="1"/>
  <c r="B10" i="16" s="1"/>
  <c r="C10" i="16" s="1"/>
  <c r="D10" i="16" s="1"/>
  <c r="E10" i="16" s="1"/>
  <c r="B11" i="16" s="1"/>
  <c r="C11" i="16" s="1"/>
  <c r="D11" i="16" s="1"/>
  <c r="E11" i="16" s="1"/>
  <c r="B12" i="16" s="1"/>
  <c r="F7" i="16"/>
  <c r="H129" i="14"/>
  <c r="H117" i="14"/>
  <c r="B160" i="14"/>
  <c r="C116" i="14"/>
  <c r="B117" i="14"/>
  <c r="B128" i="14" s="1"/>
  <c r="F63" i="14"/>
  <c r="F64" i="14" s="1"/>
  <c r="E64" i="14"/>
  <c r="E75" i="14" s="1"/>
  <c r="F11" i="15"/>
  <c r="F11" i="17"/>
  <c r="C12" i="17"/>
  <c r="D12" i="17" s="1"/>
  <c r="E12" i="17" s="1"/>
  <c r="B13" i="17" s="1"/>
  <c r="C12" i="15"/>
  <c r="D12" i="15" s="1"/>
  <c r="E12" i="15" s="1"/>
  <c r="B13" i="15" s="1"/>
  <c r="G167" i="14"/>
  <c r="G122" i="14"/>
  <c r="J41" i="14"/>
  <c r="I48" i="14"/>
  <c r="I45" i="14"/>
  <c r="I46" i="23" s="1"/>
  <c r="H61" i="14"/>
  <c r="H62" i="14" s="1"/>
  <c r="H64" i="14"/>
  <c r="I57" i="14"/>
  <c r="I76" i="14" s="1"/>
  <c r="I110" i="14"/>
  <c r="H114" i="14"/>
  <c r="H122" i="14" s="1"/>
  <c r="H123" i="14" s="1"/>
  <c r="G70" i="14"/>
  <c r="G62" i="14"/>
  <c r="H77" i="14"/>
  <c r="H46" i="14"/>
  <c r="G159" i="14"/>
  <c r="H161" i="14"/>
  <c r="I154" i="14"/>
  <c r="I173" i="14" s="1"/>
  <c r="H158" i="14"/>
  <c r="H159" i="14" s="1"/>
  <c r="C61" i="11"/>
  <c r="D53" i="11"/>
  <c r="C53" i="11"/>
  <c r="B53" i="11"/>
  <c r="C34" i="11"/>
  <c r="C47" i="11"/>
  <c r="C45" i="11"/>
  <c r="B49" i="11"/>
  <c r="C37" i="11"/>
  <c r="F8" i="16" l="1"/>
  <c r="C160" i="14"/>
  <c r="B161" i="14"/>
  <c r="B172" i="14" s="1"/>
  <c r="D116" i="14"/>
  <c r="C117" i="14"/>
  <c r="C128" i="14" s="1"/>
  <c r="I129" i="14"/>
  <c r="I117" i="14"/>
  <c r="F9" i="16"/>
  <c r="F10" i="16" s="1"/>
  <c r="F11" i="16" s="1"/>
  <c r="F75" i="14"/>
  <c r="G75" i="14" s="1"/>
  <c r="H75" i="14" s="1"/>
  <c r="C63" i="11"/>
  <c r="C64" i="11" s="1"/>
  <c r="F12" i="17"/>
  <c r="C13" i="17"/>
  <c r="D13" i="17" s="1"/>
  <c r="E13" i="17" s="1"/>
  <c r="B14" i="17" s="1"/>
  <c r="F12" i="15"/>
  <c r="C12" i="16"/>
  <c r="D12" i="16" s="1"/>
  <c r="E12" i="16" s="1"/>
  <c r="B13" i="16" s="1"/>
  <c r="C13" i="15"/>
  <c r="D13" i="15" s="1"/>
  <c r="E13" i="15" s="1"/>
  <c r="B14" i="15" s="1"/>
  <c r="H69" i="14"/>
  <c r="H70" i="14" s="1"/>
  <c r="J48" i="14"/>
  <c r="J45" i="14"/>
  <c r="J46" i="23" s="1"/>
  <c r="K41" i="14"/>
  <c r="I64" i="14"/>
  <c r="I61" i="14"/>
  <c r="J57" i="14"/>
  <c r="J76" i="14" s="1"/>
  <c r="G123" i="14"/>
  <c r="H166" i="14"/>
  <c r="I77" i="14"/>
  <c r="J154" i="14"/>
  <c r="J173" i="14" s="1"/>
  <c r="I158" i="14"/>
  <c r="I166" i="14" s="1"/>
  <c r="I167" i="14" s="1"/>
  <c r="I161" i="14"/>
  <c r="I46" i="14"/>
  <c r="H115" i="14"/>
  <c r="I114" i="14"/>
  <c r="I115" i="14" s="1"/>
  <c r="J110" i="14"/>
  <c r="C75" i="11"/>
  <c r="E116" i="14" l="1"/>
  <c r="D117" i="14"/>
  <c r="D128" i="14" s="1"/>
  <c r="J129" i="14"/>
  <c r="J117" i="14"/>
  <c r="D160" i="14"/>
  <c r="C161" i="14"/>
  <c r="C172" i="14" s="1"/>
  <c r="F13" i="17"/>
  <c r="C14" i="17"/>
  <c r="D14" i="17" s="1"/>
  <c r="E14" i="17" s="1"/>
  <c r="B15" i="17" s="1"/>
  <c r="F12" i="16"/>
  <c r="C13" i="16"/>
  <c r="D13" i="16" s="1"/>
  <c r="E13" i="16" s="1"/>
  <c r="B14" i="16" s="1"/>
  <c r="F13" i="15"/>
  <c r="C14" i="15"/>
  <c r="D14" i="15" s="1"/>
  <c r="E14" i="15" s="1"/>
  <c r="B15" i="15" s="1"/>
  <c r="I75" i="14"/>
  <c r="J77" i="14"/>
  <c r="J114" i="14"/>
  <c r="J115" i="14" s="1"/>
  <c r="K110" i="14"/>
  <c r="K45" i="14"/>
  <c r="K46" i="23" s="1"/>
  <c r="B47" i="23" s="1"/>
  <c r="K48" i="14"/>
  <c r="I122" i="14"/>
  <c r="I159" i="14"/>
  <c r="J46" i="14"/>
  <c r="J158" i="14"/>
  <c r="J159" i="14" s="1"/>
  <c r="K154" i="14"/>
  <c r="K173" i="14" s="1"/>
  <c r="J161" i="14"/>
  <c r="K57" i="14"/>
  <c r="K76" i="14" s="1"/>
  <c r="J64" i="14"/>
  <c r="J61" i="14"/>
  <c r="J62" i="14" s="1"/>
  <c r="I62" i="14"/>
  <c r="I69" i="14"/>
  <c r="H167" i="14"/>
  <c r="E160" i="14" l="1"/>
  <c r="D161" i="14"/>
  <c r="D172" i="14" s="1"/>
  <c r="K129" i="14"/>
  <c r="K117" i="14"/>
  <c r="F116" i="14"/>
  <c r="F117" i="14" s="1"/>
  <c r="E117" i="14"/>
  <c r="E128" i="14" s="1"/>
  <c r="F14" i="17"/>
  <c r="C15" i="17"/>
  <c r="D15" i="17" s="1"/>
  <c r="E15" i="17" s="1"/>
  <c r="B16" i="17" s="1"/>
  <c r="J75" i="14"/>
  <c r="F14" i="15"/>
  <c r="F13" i="16"/>
  <c r="C14" i="16"/>
  <c r="D14" i="16" s="1"/>
  <c r="E14" i="16" s="1"/>
  <c r="B15" i="16" s="1"/>
  <c r="K77" i="14"/>
  <c r="C15" i="15"/>
  <c r="D15" i="15" s="1"/>
  <c r="E15" i="15" s="1"/>
  <c r="B16" i="15" s="1"/>
  <c r="J166" i="14"/>
  <c r="J167" i="14" s="1"/>
  <c r="I70" i="14"/>
  <c r="K46" i="14"/>
  <c r="B50" i="14" s="1"/>
  <c r="B35" i="14" s="1"/>
  <c r="J69" i="14"/>
  <c r="J70" i="14" s="1"/>
  <c r="K114" i="14"/>
  <c r="K122" i="14" s="1"/>
  <c r="B49" i="14"/>
  <c r="B34" i="14" s="1"/>
  <c r="I123" i="14"/>
  <c r="K158" i="14"/>
  <c r="K166" i="14" s="1"/>
  <c r="K161" i="14"/>
  <c r="K64" i="14"/>
  <c r="K61" i="14"/>
  <c r="K62" i="14" s="1"/>
  <c r="B66" i="14" s="1"/>
  <c r="C35" i="14" s="1"/>
  <c r="J122" i="14"/>
  <c r="J123" i="14" s="1"/>
  <c r="F128" i="14" l="1"/>
  <c r="G128" i="14" s="1"/>
  <c r="H128" i="14" s="1"/>
  <c r="I128" i="14" s="1"/>
  <c r="J128" i="14" s="1"/>
  <c r="K128" i="14" s="1"/>
  <c r="F160" i="14"/>
  <c r="F161" i="14" s="1"/>
  <c r="E161" i="14"/>
  <c r="E172" i="14" s="1"/>
  <c r="F172" i="14" s="1"/>
  <c r="G172" i="14" s="1"/>
  <c r="H172" i="14" s="1"/>
  <c r="I172" i="14" s="1"/>
  <c r="J172" i="14" s="1"/>
  <c r="K172" i="14" s="1"/>
  <c r="C16" i="17"/>
  <c r="D16" i="17" s="1"/>
  <c r="E16" i="17" s="1"/>
  <c r="B17" i="17" s="1"/>
  <c r="F15" i="17"/>
  <c r="K75" i="14"/>
  <c r="F14" i="16"/>
  <c r="C15" i="16"/>
  <c r="D15" i="16" s="1"/>
  <c r="E15" i="16" s="1"/>
  <c r="B16" i="16" s="1"/>
  <c r="C16" i="15"/>
  <c r="D16" i="15" s="1"/>
  <c r="E16" i="15" s="1"/>
  <c r="B17" i="15" s="1"/>
  <c r="F15" i="15"/>
  <c r="B65" i="14"/>
  <c r="C34" i="14" s="1"/>
  <c r="K123" i="14"/>
  <c r="K167" i="14"/>
  <c r="K69" i="14"/>
  <c r="K159" i="14"/>
  <c r="K115" i="14"/>
  <c r="C36" i="11"/>
  <c r="D27" i="11"/>
  <c r="C7" i="11"/>
  <c r="C21" i="11"/>
  <c r="C19" i="11"/>
  <c r="B23" i="11"/>
  <c r="C9" i="11"/>
  <c r="B9" i="11"/>
  <c r="B97" i="14" l="1"/>
  <c r="B140" i="14" s="1"/>
  <c r="F16" i="15"/>
  <c r="F16" i="17"/>
  <c r="C50" i="11"/>
  <c r="C17" i="17"/>
  <c r="D17" i="17" s="1"/>
  <c r="E17" i="17" s="1"/>
  <c r="B18" i="17" s="1"/>
  <c r="C16" i="16"/>
  <c r="D16" i="16" s="1"/>
  <c r="E16" i="16" s="1"/>
  <c r="B17" i="16" s="1"/>
  <c r="F15" i="16"/>
  <c r="C17" i="15"/>
  <c r="D17" i="15" s="1"/>
  <c r="E17" i="15" s="1"/>
  <c r="B18" i="15" s="1"/>
  <c r="K70" i="14"/>
  <c r="B72" i="14" s="1"/>
  <c r="B71" i="14"/>
  <c r="B48" i="23" s="1"/>
  <c r="B49" i="23" s="1"/>
  <c r="C38" i="11"/>
  <c r="C39" i="11" s="1"/>
  <c r="B61" i="23" l="1"/>
  <c r="E61" i="23"/>
  <c r="E62" i="23" s="1"/>
  <c r="G61" i="23"/>
  <c r="G62" i="23" s="1"/>
  <c r="G63" i="23" s="1"/>
  <c r="G64" i="23" s="1"/>
  <c r="D61" i="23"/>
  <c r="D62" i="23" s="1"/>
  <c r="C61" i="23"/>
  <c r="C88" i="23"/>
  <c r="F61" i="23"/>
  <c r="F62" i="23" s="1"/>
  <c r="F63" i="23" s="1"/>
  <c r="F64" i="23" s="1"/>
  <c r="J61" i="23"/>
  <c r="J62" i="23" s="1"/>
  <c r="C89" i="23"/>
  <c r="C87" i="23"/>
  <c r="I61" i="23"/>
  <c r="I62" i="23" s="1"/>
  <c r="H61" i="23"/>
  <c r="H62" i="23" s="1"/>
  <c r="B99" i="14"/>
  <c r="B142" i="14" s="1"/>
  <c r="C18" i="17"/>
  <c r="D18" i="17" s="1"/>
  <c r="E18" i="17" s="1"/>
  <c r="B19" i="17" s="1"/>
  <c r="F17" i="17"/>
  <c r="C17" i="16"/>
  <c r="D17" i="16" s="1"/>
  <c r="E17" i="16" s="1"/>
  <c r="B18" i="16" s="1"/>
  <c r="F16" i="16"/>
  <c r="C18" i="15"/>
  <c r="D18" i="15" s="1"/>
  <c r="E18" i="15" s="1"/>
  <c r="B19" i="15" s="1"/>
  <c r="F17" i="15"/>
  <c r="B6" i="9"/>
  <c r="D63" i="23" l="1"/>
  <c r="D64" i="23" s="1"/>
  <c r="D98" i="23"/>
  <c r="E63" i="23"/>
  <c r="E64" i="23" s="1"/>
  <c r="D99" i="23"/>
  <c r="D100" i="23" s="1"/>
  <c r="D101" i="23" s="1"/>
  <c r="E98" i="23"/>
  <c r="E99" i="23" s="1"/>
  <c r="C62" i="23"/>
  <c r="C98" i="23"/>
  <c r="C99" i="23" s="1"/>
  <c r="C100" i="23" s="1"/>
  <c r="B98" i="23"/>
  <c r="B99" i="23" s="1"/>
  <c r="B100" i="23" s="1"/>
  <c r="B62" i="23"/>
  <c r="B63" i="23" s="1"/>
  <c r="B64" i="23" s="1"/>
  <c r="B65" i="23" s="1"/>
  <c r="F17" i="16"/>
  <c r="F18" i="17"/>
  <c r="C19" i="17"/>
  <c r="D19" i="17" s="1"/>
  <c r="E19" i="17" s="1"/>
  <c r="B20" i="17" s="1"/>
  <c r="C18" i="16"/>
  <c r="D18" i="16" s="1"/>
  <c r="E18" i="16" s="1"/>
  <c r="B19" i="16" s="1"/>
  <c r="F18" i="15"/>
  <c r="C19" i="15"/>
  <c r="D19" i="15" s="1"/>
  <c r="E19" i="15" s="1"/>
  <c r="B20" i="15" s="1"/>
  <c r="D3" i="9"/>
  <c r="D6" i="9" s="1"/>
  <c r="E6" i="9" s="1"/>
  <c r="B7" i="9" s="1"/>
  <c r="C6" i="9"/>
  <c r="F6" i="9" s="1"/>
  <c r="B97" i="23" l="1"/>
  <c r="B120" i="23" s="1"/>
  <c r="B68" i="23"/>
  <c r="B79" i="23"/>
  <c r="C63" i="23"/>
  <c r="C64" i="23" s="1"/>
  <c r="C20" i="17"/>
  <c r="D20" i="17" s="1"/>
  <c r="E20" i="17" s="1"/>
  <c r="B21" i="17" s="1"/>
  <c r="F19" i="17"/>
  <c r="F20" i="17" s="1"/>
  <c r="C19" i="16"/>
  <c r="D19" i="16" s="1"/>
  <c r="E19" i="16" s="1"/>
  <c r="B20" i="16" s="1"/>
  <c r="F18" i="16"/>
  <c r="F19" i="15"/>
  <c r="C20" i="15"/>
  <c r="D20" i="15" s="1"/>
  <c r="E20" i="15" s="1"/>
  <c r="B21" i="15" s="1"/>
  <c r="C7" i="9"/>
  <c r="D7" i="9" s="1"/>
  <c r="E7" i="9" s="1"/>
  <c r="B8" i="9" s="1"/>
  <c r="C78" i="23" l="1"/>
  <c r="C65" i="23"/>
  <c r="B102" i="23"/>
  <c r="B101" i="23"/>
  <c r="C79" i="23"/>
  <c r="D79" i="23" s="1"/>
  <c r="E79" i="23" s="1"/>
  <c r="F79" i="23" s="1"/>
  <c r="G79" i="23" s="1"/>
  <c r="H79" i="23" s="1"/>
  <c r="I79" i="23" s="1"/>
  <c r="J79" i="23" s="1"/>
  <c r="C21" i="17"/>
  <c r="D21" i="17" s="1"/>
  <c r="E21" i="17" s="1"/>
  <c r="B22" i="17" s="1"/>
  <c r="F19" i="16"/>
  <c r="C20" i="16"/>
  <c r="D20" i="16" s="1"/>
  <c r="E20" i="16" s="1"/>
  <c r="B21" i="16" s="1"/>
  <c r="F20" i="15"/>
  <c r="C21" i="15"/>
  <c r="D21" i="15" s="1"/>
  <c r="E21" i="15" s="1"/>
  <c r="B22" i="15" s="1"/>
  <c r="C8" i="9"/>
  <c r="D8" i="9" s="1"/>
  <c r="E8" i="9" s="1"/>
  <c r="B9" i="9" s="1"/>
  <c r="F7" i="9"/>
  <c r="B121" i="23" l="1"/>
  <c r="B103" i="23"/>
  <c r="C102" i="23"/>
  <c r="B104" i="23"/>
  <c r="C68" i="23"/>
  <c r="D65" i="23"/>
  <c r="C97" i="23"/>
  <c r="C120" i="23" s="1"/>
  <c r="F8" i="9"/>
  <c r="C22" i="17"/>
  <c r="D22" i="17" s="1"/>
  <c r="E22" i="17" s="1"/>
  <c r="B23" i="17" s="1"/>
  <c r="F21" i="17"/>
  <c r="C21" i="16"/>
  <c r="D21" i="16" s="1"/>
  <c r="E21" i="16" s="1"/>
  <c r="B22" i="16" s="1"/>
  <c r="F20" i="16"/>
  <c r="F21" i="15"/>
  <c r="C22" i="15"/>
  <c r="D22" i="15" s="1"/>
  <c r="E22" i="15" s="1"/>
  <c r="B23" i="15" s="1"/>
  <c r="C9" i="9"/>
  <c r="D9" i="9" s="1"/>
  <c r="E9" i="9" s="1"/>
  <c r="B10" i="9" s="1"/>
  <c r="E65" i="23" l="1"/>
  <c r="D68" i="23"/>
  <c r="D97" i="23"/>
  <c r="B105" i="23"/>
  <c r="B107" i="23"/>
  <c r="B106" i="23"/>
  <c r="C121" i="23"/>
  <c r="C103" i="23"/>
  <c r="C104" i="23"/>
  <c r="F21" i="16"/>
  <c r="F22" i="17"/>
  <c r="C23" i="17"/>
  <c r="D23" i="17" s="1"/>
  <c r="E23" i="17" s="1"/>
  <c r="B24" i="17" s="1"/>
  <c r="C22" i="16"/>
  <c r="D22" i="16" s="1"/>
  <c r="E22" i="16" s="1"/>
  <c r="B23" i="16" s="1"/>
  <c r="F22" i="15"/>
  <c r="C23" i="15"/>
  <c r="D23" i="15" s="1"/>
  <c r="E23" i="15" s="1"/>
  <c r="B24" i="15" s="1"/>
  <c r="F9" i="9"/>
  <c r="C10" i="9"/>
  <c r="D10" i="9" s="1"/>
  <c r="E10" i="9" s="1"/>
  <c r="B11" i="9" s="1"/>
  <c r="D120" i="23" l="1"/>
  <c r="D104" i="23"/>
  <c r="C107" i="23"/>
  <c r="C105" i="23"/>
  <c r="C106" i="23"/>
  <c r="E68" i="23"/>
  <c r="F65" i="23"/>
  <c r="E97" i="23"/>
  <c r="F23" i="17"/>
  <c r="C24" i="17"/>
  <c r="D24" i="17" s="1"/>
  <c r="E24" i="17" s="1"/>
  <c r="B25" i="17" s="1"/>
  <c r="C23" i="16"/>
  <c r="D23" i="16" s="1"/>
  <c r="E23" i="16" s="1"/>
  <c r="B24" i="16" s="1"/>
  <c r="F22" i="16"/>
  <c r="F23" i="15"/>
  <c r="C24" i="15"/>
  <c r="D24" i="15" s="1"/>
  <c r="E24" i="15" s="1"/>
  <c r="B25" i="15" s="1"/>
  <c r="F10" i="9"/>
  <c r="C11" i="9"/>
  <c r="D11" i="9" s="1"/>
  <c r="E11" i="9" s="1"/>
  <c r="B12" i="9" s="1"/>
  <c r="E120" i="23" l="1"/>
  <c r="E104" i="23"/>
  <c r="D105" i="23"/>
  <c r="D107" i="23"/>
  <c r="D106" i="23"/>
  <c r="F68" i="23"/>
  <c r="G65" i="23"/>
  <c r="F97" i="23"/>
  <c r="F23" i="16"/>
  <c r="F24" i="17"/>
  <c r="C25" i="17"/>
  <c r="D25" i="17" s="1"/>
  <c r="E25" i="17" s="1"/>
  <c r="B26" i="17" s="1"/>
  <c r="C24" i="16"/>
  <c r="D24" i="16" s="1"/>
  <c r="E24" i="16" s="1"/>
  <c r="B25" i="16" s="1"/>
  <c r="F24" i="15"/>
  <c r="C25" i="15"/>
  <c r="D25" i="15" s="1"/>
  <c r="E25" i="15" s="1"/>
  <c r="B26" i="15" s="1"/>
  <c r="C12" i="9"/>
  <c r="D12" i="9" s="1"/>
  <c r="E12" i="9" s="1"/>
  <c r="B13" i="9" s="1"/>
  <c r="F11" i="9"/>
  <c r="G97" i="23" l="1"/>
  <c r="G68" i="23"/>
  <c r="H65" i="23"/>
  <c r="E106" i="23"/>
  <c r="E107" i="23"/>
  <c r="E105" i="23"/>
  <c r="F120" i="23"/>
  <c r="F104" i="23"/>
  <c r="F25" i="17"/>
  <c r="C26" i="17"/>
  <c r="D26" i="17" s="1"/>
  <c r="E26" i="17" s="1"/>
  <c r="B27" i="17" s="1"/>
  <c r="F24" i="16"/>
  <c r="C25" i="16"/>
  <c r="D25" i="16" s="1"/>
  <c r="E25" i="16" s="1"/>
  <c r="B26" i="16" s="1"/>
  <c r="F25" i="15"/>
  <c r="C26" i="15"/>
  <c r="D26" i="15" s="1"/>
  <c r="E26" i="15" s="1"/>
  <c r="B27" i="15" s="1"/>
  <c r="C13" i="9"/>
  <c r="D13" i="9" s="1"/>
  <c r="E13" i="9" s="1"/>
  <c r="B14" i="9" s="1"/>
  <c r="F12" i="9"/>
  <c r="H97" i="23" l="1"/>
  <c r="I65" i="23"/>
  <c r="H68" i="23"/>
  <c r="F107" i="23"/>
  <c r="F105" i="23"/>
  <c r="F106" i="23"/>
  <c r="G120" i="23"/>
  <c r="G104" i="23"/>
  <c r="C27" i="17"/>
  <c r="D27" i="17" s="1"/>
  <c r="E27" i="17" s="1"/>
  <c r="B28" i="17" s="1"/>
  <c r="F26" i="17"/>
  <c r="F25" i="16"/>
  <c r="C26" i="16"/>
  <c r="D26" i="16" s="1"/>
  <c r="E26" i="16" s="1"/>
  <c r="B27" i="16" s="1"/>
  <c r="F26" i="15"/>
  <c r="C27" i="15"/>
  <c r="D27" i="15" s="1"/>
  <c r="E27" i="15" s="1"/>
  <c r="B28" i="15" s="1"/>
  <c r="C14" i="9"/>
  <c r="D14" i="9" s="1"/>
  <c r="E14" i="9" s="1"/>
  <c r="B15" i="9" s="1"/>
  <c r="F13" i="9"/>
  <c r="I97" i="23" l="1"/>
  <c r="I68" i="23"/>
  <c r="J65" i="23"/>
  <c r="H120" i="23"/>
  <c r="H104" i="23"/>
  <c r="G107" i="23"/>
  <c r="G106" i="23"/>
  <c r="G105" i="23"/>
  <c r="F27" i="17"/>
  <c r="C28" i="17"/>
  <c r="D28" i="17" s="1"/>
  <c r="E28" i="17" s="1"/>
  <c r="B29" i="17" s="1"/>
  <c r="F27" i="15"/>
  <c r="C27" i="16"/>
  <c r="D27" i="16" s="1"/>
  <c r="E27" i="16" s="1"/>
  <c r="B28" i="16" s="1"/>
  <c r="F26" i="16"/>
  <c r="C28" i="15"/>
  <c r="D28" i="15" s="1"/>
  <c r="E28" i="15" s="1"/>
  <c r="B29" i="15" s="1"/>
  <c r="C15" i="9"/>
  <c r="D15" i="9" s="1"/>
  <c r="E15" i="9" s="1"/>
  <c r="B16" i="9" s="1"/>
  <c r="F14" i="9"/>
  <c r="H107" i="23" l="1"/>
  <c r="H106" i="23"/>
  <c r="H105" i="23"/>
  <c r="I120" i="23"/>
  <c r="I104" i="23"/>
  <c r="J68" i="23"/>
  <c r="J97" i="23"/>
  <c r="F28" i="17"/>
  <c r="F27" i="16"/>
  <c r="C29" i="17"/>
  <c r="D29" i="17" s="1"/>
  <c r="E29" i="17" s="1"/>
  <c r="B30" i="17" s="1"/>
  <c r="C28" i="16"/>
  <c r="D28" i="16" s="1"/>
  <c r="E28" i="16" s="1"/>
  <c r="B29" i="16" s="1"/>
  <c r="C29" i="15"/>
  <c r="D29" i="15" s="1"/>
  <c r="E29" i="15" s="1"/>
  <c r="B30" i="15" s="1"/>
  <c r="F28" i="15"/>
  <c r="F15" i="9"/>
  <c r="C16" i="9"/>
  <c r="D16" i="9" s="1"/>
  <c r="E16" i="9" s="1"/>
  <c r="B17" i="9" s="1"/>
  <c r="J120" i="23" l="1"/>
  <c r="J104" i="23"/>
  <c r="I107" i="23"/>
  <c r="I106" i="23"/>
  <c r="I105" i="23"/>
  <c r="F16" i="9"/>
  <c r="C30" i="17"/>
  <c r="D30" i="17" s="1"/>
  <c r="E30" i="17" s="1"/>
  <c r="B31" i="17" s="1"/>
  <c r="F29" i="17"/>
  <c r="F30" i="17" s="1"/>
  <c r="C29" i="16"/>
  <c r="D29" i="16" s="1"/>
  <c r="E29" i="16" s="1"/>
  <c r="B30" i="16" s="1"/>
  <c r="F28" i="16"/>
  <c r="F29" i="15"/>
  <c r="C30" i="15"/>
  <c r="D30" i="15" s="1"/>
  <c r="E30" i="15" s="1"/>
  <c r="B31" i="15" s="1"/>
  <c r="C17" i="9"/>
  <c r="D17" i="9" s="1"/>
  <c r="E17" i="9" s="1"/>
  <c r="B18" i="9" s="1"/>
  <c r="B113" i="23" l="1"/>
  <c r="J107" i="23"/>
  <c r="J106" i="23"/>
  <c r="J105" i="23"/>
  <c r="E54" i="24"/>
  <c r="B115" i="23"/>
  <c r="C31" i="17"/>
  <c r="D31" i="17" s="1"/>
  <c r="E31" i="17" s="1"/>
  <c r="B32" i="17" s="1"/>
  <c r="F29" i="16"/>
  <c r="C30" i="16"/>
  <c r="D30" i="16" s="1"/>
  <c r="E30" i="16" s="1"/>
  <c r="B31" i="16" s="1"/>
  <c r="F30" i="15"/>
  <c r="C31" i="15"/>
  <c r="D31" i="15" s="1"/>
  <c r="E31" i="15" s="1"/>
  <c r="B32" i="15" s="1"/>
  <c r="C18" i="9"/>
  <c r="D18" i="9" s="1"/>
  <c r="E18" i="9" s="1"/>
  <c r="B19" i="9" s="1"/>
  <c r="F17" i="9"/>
  <c r="E61" i="24" l="1"/>
  <c r="B63" i="24"/>
  <c r="E63" i="24"/>
  <c r="E67" i="24"/>
  <c r="B67" i="24"/>
  <c r="B65" i="24"/>
  <c r="B114" i="23"/>
  <c r="E65" i="24"/>
  <c r="E62" i="24"/>
  <c r="B62" i="24"/>
  <c r="F31" i="17"/>
  <c r="C32" i="17"/>
  <c r="D32" i="17" s="1"/>
  <c r="E32" i="17" s="1"/>
  <c r="B33" i="17" s="1"/>
  <c r="F30" i="16"/>
  <c r="C31" i="16"/>
  <c r="D31" i="16" s="1"/>
  <c r="E31" i="16" s="1"/>
  <c r="B32" i="16" s="1"/>
  <c r="F31" i="15"/>
  <c r="C32" i="15"/>
  <c r="D32" i="15" s="1"/>
  <c r="E32" i="15" s="1"/>
  <c r="B33" i="15" s="1"/>
  <c r="C19" i="9"/>
  <c r="D19" i="9" s="1"/>
  <c r="E19" i="9" s="1"/>
  <c r="B20" i="9" s="1"/>
  <c r="F18" i="9"/>
  <c r="B116" i="23" l="1"/>
  <c r="E66" i="24"/>
  <c r="E68" i="24" s="1"/>
  <c r="B66" i="24"/>
  <c r="B68" i="24" s="1"/>
  <c r="C4" i="24"/>
  <c r="H61" i="24"/>
  <c r="H5" i="24" s="1"/>
  <c r="F31" i="16"/>
  <c r="F19" i="9"/>
  <c r="F32" i="17"/>
  <c r="C33" i="17"/>
  <c r="D33" i="17" s="1"/>
  <c r="E33" i="17" s="1"/>
  <c r="B34" i="17" s="1"/>
  <c r="C32" i="16"/>
  <c r="D32" i="16" s="1"/>
  <c r="E32" i="16" s="1"/>
  <c r="B33" i="16" s="1"/>
  <c r="F32" i="15"/>
  <c r="C33" i="15"/>
  <c r="D33" i="15" s="1"/>
  <c r="E33" i="15" s="1"/>
  <c r="B34" i="15" s="1"/>
  <c r="C20" i="9"/>
  <c r="D20" i="9" s="1"/>
  <c r="E20" i="9" s="1"/>
  <c r="B21" i="9" s="1"/>
  <c r="C17" i="24" l="1"/>
  <c r="C19" i="24"/>
  <c r="F33" i="17"/>
  <c r="C34" i="17"/>
  <c r="D34" i="17" s="1"/>
  <c r="E34" i="17" s="1"/>
  <c r="B35" i="17" s="1"/>
  <c r="F32" i="16"/>
  <c r="C33" i="16"/>
  <c r="D33" i="16" s="1"/>
  <c r="E33" i="16" s="1"/>
  <c r="B34" i="16" s="1"/>
  <c r="F33" i="15"/>
  <c r="C34" i="15"/>
  <c r="D34" i="15" s="1"/>
  <c r="E34" i="15" s="1"/>
  <c r="B35" i="15" s="1"/>
  <c r="F20" i="9"/>
  <c r="C21" i="9"/>
  <c r="D21" i="9" s="1"/>
  <c r="E21" i="9" s="1"/>
  <c r="B22" i="9" s="1"/>
  <c r="F34" i="17" l="1"/>
  <c r="F21" i="9"/>
  <c r="C35" i="17"/>
  <c r="D35" i="17" s="1"/>
  <c r="E35" i="17" s="1"/>
  <c r="B36" i="17" s="1"/>
  <c r="C34" i="16"/>
  <c r="D34" i="16" s="1"/>
  <c r="E34" i="16" s="1"/>
  <c r="B35" i="16" s="1"/>
  <c r="F33" i="16"/>
  <c r="F34" i="15"/>
  <c r="C35" i="15"/>
  <c r="D35" i="15" s="1"/>
  <c r="E35" i="15" s="1"/>
  <c r="B36" i="15" s="1"/>
  <c r="C22" i="9"/>
  <c r="D22" i="9" s="1"/>
  <c r="E22" i="9" s="1"/>
  <c r="B23" i="9" s="1"/>
  <c r="F35" i="15" l="1"/>
  <c r="F22" i="9"/>
  <c r="F35" i="17"/>
  <c r="C36" i="17"/>
  <c r="D36" i="17" s="1"/>
  <c r="E36" i="17" s="1"/>
  <c r="B37" i="17" s="1"/>
  <c r="F34" i="16"/>
  <c r="C35" i="16"/>
  <c r="D35" i="16" s="1"/>
  <c r="E35" i="16" s="1"/>
  <c r="B36" i="16" s="1"/>
  <c r="C36" i="15"/>
  <c r="D36" i="15" s="1"/>
  <c r="E36" i="15" s="1"/>
  <c r="B37" i="15" s="1"/>
  <c r="C23" i="9"/>
  <c r="D23" i="9" s="1"/>
  <c r="E23" i="9" s="1"/>
  <c r="B24" i="9" s="1"/>
  <c r="C37" i="17" l="1"/>
  <c r="D37" i="17" s="1"/>
  <c r="E37" i="17" s="1"/>
  <c r="B38" i="17" s="1"/>
  <c r="F36" i="17"/>
  <c r="F35" i="16"/>
  <c r="C36" i="16"/>
  <c r="D36" i="16" s="1"/>
  <c r="E36" i="16" s="1"/>
  <c r="B37" i="16" s="1"/>
  <c r="F36" i="15"/>
  <c r="C37" i="15"/>
  <c r="D37" i="15" s="1"/>
  <c r="E37" i="15" s="1"/>
  <c r="B38" i="15" s="1"/>
  <c r="F23" i="9"/>
  <c r="C24" i="9"/>
  <c r="D24" i="9" s="1"/>
  <c r="E24" i="9" s="1"/>
  <c r="B25" i="9" s="1"/>
  <c r="F37" i="17" l="1"/>
  <c r="C38" i="17"/>
  <c r="D38" i="17" s="1"/>
  <c r="E38" i="17" s="1"/>
  <c r="B39" i="17" s="1"/>
  <c r="F37" i="15"/>
  <c r="C37" i="16"/>
  <c r="D37" i="16" s="1"/>
  <c r="E37" i="16" s="1"/>
  <c r="B38" i="16" s="1"/>
  <c r="F36" i="16"/>
  <c r="C38" i="15"/>
  <c r="D38" i="15" s="1"/>
  <c r="E38" i="15" s="1"/>
  <c r="B39" i="15" s="1"/>
  <c r="F24" i="9"/>
  <c r="C25" i="9"/>
  <c r="D25" i="9" s="1"/>
  <c r="E25" i="9" s="1"/>
  <c r="B26" i="9" s="1"/>
  <c r="F38" i="17" l="1"/>
  <c r="C39" i="17"/>
  <c r="D39" i="17" s="1"/>
  <c r="E39" i="17" s="1"/>
  <c r="B40" i="17" s="1"/>
  <c r="F38" i="15"/>
  <c r="C38" i="16"/>
  <c r="D38" i="16" s="1"/>
  <c r="E38" i="16" s="1"/>
  <c r="B39" i="16" s="1"/>
  <c r="F37" i="16"/>
  <c r="C39" i="15"/>
  <c r="D39" i="15" s="1"/>
  <c r="E39" i="15" s="1"/>
  <c r="B40" i="15" s="1"/>
  <c r="C26" i="9"/>
  <c r="D26" i="9" s="1"/>
  <c r="E26" i="9" s="1"/>
  <c r="B27" i="9" s="1"/>
  <c r="F25" i="9"/>
  <c r="F26" i="9" l="1"/>
  <c r="F39" i="17"/>
  <c r="C40" i="17"/>
  <c r="D40" i="17" s="1"/>
  <c r="E40" i="17" s="1"/>
  <c r="B41" i="17" s="1"/>
  <c r="F38" i="16"/>
  <c r="C39" i="16"/>
  <c r="D39" i="16" s="1"/>
  <c r="E39" i="16" s="1"/>
  <c r="B40" i="16" s="1"/>
  <c r="F39" i="15"/>
  <c r="C40" i="15"/>
  <c r="D40" i="15" s="1"/>
  <c r="E40" i="15" s="1"/>
  <c r="B41" i="15" s="1"/>
  <c r="C27" i="9"/>
  <c r="D27" i="9" s="1"/>
  <c r="E27" i="9" s="1"/>
  <c r="B28" i="9" s="1"/>
  <c r="F40" i="17" l="1"/>
  <c r="C41" i="17"/>
  <c r="D41" i="17" s="1"/>
  <c r="E41" i="17" s="1"/>
  <c r="B42" i="17" s="1"/>
  <c r="F40" i="15"/>
  <c r="C40" i="16"/>
  <c r="D40" i="16" s="1"/>
  <c r="E40" i="16" s="1"/>
  <c r="B41" i="16" s="1"/>
  <c r="F39" i="16"/>
  <c r="C41" i="15"/>
  <c r="D41" i="15" s="1"/>
  <c r="E41" i="15" s="1"/>
  <c r="B42" i="15" s="1"/>
  <c r="F27" i="9"/>
  <c r="C28" i="9"/>
  <c r="D28" i="9" s="1"/>
  <c r="E28" i="9" s="1"/>
  <c r="B29" i="9" s="1"/>
  <c r="F41" i="17" l="1"/>
  <c r="C42" i="17"/>
  <c r="D42" i="17" s="1"/>
  <c r="E42" i="17" s="1"/>
  <c r="B43" i="17" s="1"/>
  <c r="F40" i="16"/>
  <c r="C41" i="16"/>
  <c r="D41" i="16" s="1"/>
  <c r="E41" i="16" s="1"/>
  <c r="B42" i="16" s="1"/>
  <c r="F41" i="15"/>
  <c r="C42" i="15"/>
  <c r="D42" i="15" s="1"/>
  <c r="E42" i="15" s="1"/>
  <c r="B43" i="15" s="1"/>
  <c r="C29" i="9"/>
  <c r="D29" i="9" s="1"/>
  <c r="E29" i="9" s="1"/>
  <c r="B30" i="9" s="1"/>
  <c r="F28" i="9"/>
  <c r="F29" i="9" l="1"/>
  <c r="F42" i="17"/>
  <c r="C43" i="17"/>
  <c r="D43" i="17" s="1"/>
  <c r="E43" i="17" s="1"/>
  <c r="B44" i="17" s="1"/>
  <c r="F42" i="15"/>
  <c r="F41" i="16"/>
  <c r="C42" i="16"/>
  <c r="D42" i="16" s="1"/>
  <c r="E42" i="16" s="1"/>
  <c r="B43" i="16" s="1"/>
  <c r="C43" i="15"/>
  <c r="D43" i="15" s="1"/>
  <c r="E43" i="15" s="1"/>
  <c r="B44" i="15" s="1"/>
  <c r="C30" i="9"/>
  <c r="D30" i="9" s="1"/>
  <c r="E30" i="9" s="1"/>
  <c r="B31" i="9" s="1"/>
  <c r="F30" i="9" l="1"/>
  <c r="C44" i="17"/>
  <c r="D44" i="17" s="1"/>
  <c r="E44" i="17" s="1"/>
  <c r="B45" i="17" s="1"/>
  <c r="F43" i="17"/>
  <c r="F42" i="16"/>
  <c r="C43" i="16"/>
  <c r="D43" i="16" s="1"/>
  <c r="E43" i="16" s="1"/>
  <c r="B44" i="16" s="1"/>
  <c r="F43" i="15"/>
  <c r="C44" i="15"/>
  <c r="D44" i="15" s="1"/>
  <c r="E44" i="15" s="1"/>
  <c r="B45" i="15" s="1"/>
  <c r="C31" i="9"/>
  <c r="D31" i="9" s="1"/>
  <c r="E31" i="9" s="1"/>
  <c r="B32" i="9" s="1"/>
  <c r="F31" i="9" l="1"/>
  <c r="F44" i="17"/>
  <c r="C45" i="17"/>
  <c r="D45" i="17" s="1"/>
  <c r="E45" i="17" s="1"/>
  <c r="B46" i="17" s="1"/>
  <c r="C44" i="16"/>
  <c r="D44" i="16" s="1"/>
  <c r="E44" i="16" s="1"/>
  <c r="B45" i="16" s="1"/>
  <c r="F43" i="16"/>
  <c r="F44" i="15"/>
  <c r="C45" i="15"/>
  <c r="D45" i="15" s="1"/>
  <c r="E45" i="15" s="1"/>
  <c r="B46" i="15" s="1"/>
  <c r="C32" i="9"/>
  <c r="D32" i="9" s="1"/>
  <c r="E32" i="9" s="1"/>
  <c r="B33" i="9" s="1"/>
  <c r="F32" i="9" l="1"/>
  <c r="F45" i="17"/>
  <c r="C46" i="17"/>
  <c r="D46" i="17" s="1"/>
  <c r="E46" i="17" s="1"/>
  <c r="B47" i="17" s="1"/>
  <c r="F45" i="15"/>
  <c r="F44" i="16"/>
  <c r="C45" i="16"/>
  <c r="D45" i="16" s="1"/>
  <c r="E45" i="16" s="1"/>
  <c r="B46" i="16" s="1"/>
  <c r="C46" i="15"/>
  <c r="D46" i="15" s="1"/>
  <c r="E46" i="15" s="1"/>
  <c r="B47" i="15" s="1"/>
  <c r="C33" i="9"/>
  <c r="D33" i="9" s="1"/>
  <c r="E33" i="9" s="1"/>
  <c r="B34" i="9" s="1"/>
  <c r="F46" i="17" l="1"/>
  <c r="C47" i="17"/>
  <c r="D47" i="17" s="1"/>
  <c r="E47" i="17" s="1"/>
  <c r="B48" i="17" s="1"/>
  <c r="F45" i="16"/>
  <c r="C46" i="16"/>
  <c r="D46" i="16" s="1"/>
  <c r="E46" i="16" s="1"/>
  <c r="B47" i="16" s="1"/>
  <c r="F46" i="15"/>
  <c r="C47" i="15"/>
  <c r="D47" i="15" s="1"/>
  <c r="E47" i="15" s="1"/>
  <c r="B48" i="15" s="1"/>
  <c r="C34" i="9"/>
  <c r="D34" i="9" s="1"/>
  <c r="E34" i="9" s="1"/>
  <c r="B35" i="9" s="1"/>
  <c r="F33" i="9"/>
  <c r="F34" i="9" s="1"/>
  <c r="F47" i="17" l="1"/>
  <c r="C48" i="17"/>
  <c r="D48" i="17" s="1"/>
  <c r="E48" i="17" s="1"/>
  <c r="B49" i="17" s="1"/>
  <c r="F46" i="16"/>
  <c r="C47" i="16"/>
  <c r="D47" i="16" s="1"/>
  <c r="E47" i="16" s="1"/>
  <c r="B48" i="16" s="1"/>
  <c r="F47" i="15"/>
  <c r="C48" i="15"/>
  <c r="D48" i="15" s="1"/>
  <c r="E48" i="15" s="1"/>
  <c r="B49" i="15" s="1"/>
  <c r="C35" i="9"/>
  <c r="D35" i="9" s="1"/>
  <c r="E35" i="9" s="1"/>
  <c r="B36" i="9" s="1"/>
  <c r="F48" i="17" l="1"/>
  <c r="C49" i="17"/>
  <c r="D49" i="17" s="1"/>
  <c r="E49" i="17" s="1"/>
  <c r="B50" i="17" s="1"/>
  <c r="F48" i="15"/>
  <c r="F47" i="16"/>
  <c r="C48" i="16"/>
  <c r="D48" i="16" s="1"/>
  <c r="E48" i="16" s="1"/>
  <c r="B49" i="16" s="1"/>
  <c r="C49" i="15"/>
  <c r="D49" i="15" s="1"/>
  <c r="E49" i="15" s="1"/>
  <c r="B50" i="15" s="1"/>
  <c r="F35" i="9"/>
  <c r="C36" i="9"/>
  <c r="D36" i="9" s="1"/>
  <c r="E36" i="9" s="1"/>
  <c r="B37" i="9" s="1"/>
  <c r="F48" i="16" l="1"/>
  <c r="F49" i="17"/>
  <c r="C50" i="17"/>
  <c r="D50" i="17" s="1"/>
  <c r="E50" i="17" s="1"/>
  <c r="B51" i="17" s="1"/>
  <c r="C49" i="16"/>
  <c r="D49" i="16" s="1"/>
  <c r="E49" i="16" s="1"/>
  <c r="B50" i="16" s="1"/>
  <c r="F49" i="15"/>
  <c r="C50" i="15"/>
  <c r="D50" i="15" s="1"/>
  <c r="E50" i="15" s="1"/>
  <c r="B51" i="15" s="1"/>
  <c r="C37" i="9"/>
  <c r="D37" i="9" s="1"/>
  <c r="E37" i="9" s="1"/>
  <c r="B38" i="9" s="1"/>
  <c r="F36" i="9"/>
  <c r="F37" i="9" s="1"/>
  <c r="F49" i="16" l="1"/>
  <c r="F50" i="17"/>
  <c r="C51" i="17"/>
  <c r="D51" i="17" s="1"/>
  <c r="E51" i="17" s="1"/>
  <c r="B52" i="17" s="1"/>
  <c r="F50" i="15"/>
  <c r="C50" i="16"/>
  <c r="D50" i="16" s="1"/>
  <c r="E50" i="16" s="1"/>
  <c r="B51" i="16" s="1"/>
  <c r="C51" i="15"/>
  <c r="D51" i="15" s="1"/>
  <c r="E51" i="15" s="1"/>
  <c r="B52" i="15" s="1"/>
  <c r="C38" i="9"/>
  <c r="D38" i="9" s="1"/>
  <c r="E38" i="9" s="1"/>
  <c r="B39" i="9" s="1"/>
  <c r="F51" i="17" l="1"/>
  <c r="C52" i="17"/>
  <c r="D52" i="17" s="1"/>
  <c r="E52" i="17" s="1"/>
  <c r="B53" i="17" s="1"/>
  <c r="F50" i="16"/>
  <c r="C51" i="16"/>
  <c r="D51" i="16" s="1"/>
  <c r="E51" i="16" s="1"/>
  <c r="B52" i="16" s="1"/>
  <c r="F51" i="15"/>
  <c r="C52" i="15"/>
  <c r="D52" i="15" s="1"/>
  <c r="E52" i="15" s="1"/>
  <c r="B53" i="15" s="1"/>
  <c r="C39" i="9"/>
  <c r="D39" i="9" s="1"/>
  <c r="E39" i="9" s="1"/>
  <c r="B40" i="9" s="1"/>
  <c r="F38" i="9"/>
  <c r="F51" i="16" l="1"/>
  <c r="F52" i="17"/>
  <c r="C53" i="17"/>
  <c r="D53" i="17" s="1"/>
  <c r="E53" i="17" s="1"/>
  <c r="B54" i="17" s="1"/>
  <c r="F52" i="15"/>
  <c r="C52" i="16"/>
  <c r="D52" i="16" s="1"/>
  <c r="E52" i="16" s="1"/>
  <c r="B53" i="16" s="1"/>
  <c r="C53" i="15"/>
  <c r="D53" i="15" s="1"/>
  <c r="E53" i="15" s="1"/>
  <c r="B54" i="15" s="1"/>
  <c r="F39" i="9"/>
  <c r="C40" i="9"/>
  <c r="D40" i="9" s="1"/>
  <c r="E40" i="9" s="1"/>
  <c r="B41" i="9" s="1"/>
  <c r="F53" i="17" l="1"/>
  <c r="C54" i="17"/>
  <c r="D54" i="17" s="1"/>
  <c r="E54" i="17" s="1"/>
  <c r="B55" i="17" s="1"/>
  <c r="C53" i="16"/>
  <c r="D53" i="16" s="1"/>
  <c r="E53" i="16" s="1"/>
  <c r="B54" i="16" s="1"/>
  <c r="F52" i="16"/>
  <c r="F53" i="15"/>
  <c r="C54" i="15"/>
  <c r="D54" i="15" s="1"/>
  <c r="E54" i="15" s="1"/>
  <c r="B55" i="15" s="1"/>
  <c r="F40" i="9"/>
  <c r="C41" i="9"/>
  <c r="D41" i="9" s="1"/>
  <c r="E41" i="9" s="1"/>
  <c r="B42" i="9" s="1"/>
  <c r="F53" i="16" l="1"/>
  <c r="F54" i="17"/>
  <c r="C55" i="17"/>
  <c r="D55" i="17" s="1"/>
  <c r="E55" i="17" s="1"/>
  <c r="B56" i="17" s="1"/>
  <c r="C54" i="16"/>
  <c r="D54" i="16" s="1"/>
  <c r="E54" i="16" s="1"/>
  <c r="B55" i="16" s="1"/>
  <c r="F54" i="15"/>
  <c r="C55" i="15"/>
  <c r="D55" i="15" s="1"/>
  <c r="E55" i="15" s="1"/>
  <c r="B56" i="15" s="1"/>
  <c r="C42" i="9"/>
  <c r="D42" i="9" s="1"/>
  <c r="E42" i="9" s="1"/>
  <c r="B43" i="9" s="1"/>
  <c r="F41" i="9"/>
  <c r="C56" i="17" l="1"/>
  <c r="D56" i="17" s="1"/>
  <c r="E56" i="17" s="1"/>
  <c r="B57" i="17" s="1"/>
  <c r="F55" i="17"/>
  <c r="F54" i="16"/>
  <c r="C55" i="16"/>
  <c r="D55" i="16" s="1"/>
  <c r="E55" i="16" s="1"/>
  <c r="B56" i="16" s="1"/>
  <c r="F55" i="15"/>
  <c r="C56" i="15"/>
  <c r="D56" i="15" s="1"/>
  <c r="E56" i="15" s="1"/>
  <c r="B57" i="15" s="1"/>
  <c r="F42" i="9"/>
  <c r="C43" i="9"/>
  <c r="D43" i="9" s="1"/>
  <c r="E43" i="9" s="1"/>
  <c r="B44" i="9" s="1"/>
  <c r="F56" i="17" l="1"/>
  <c r="C57" i="17"/>
  <c r="D57" i="17" s="1"/>
  <c r="E57" i="17" s="1"/>
  <c r="B58" i="17" s="1"/>
  <c r="F55" i="16"/>
  <c r="C56" i="16"/>
  <c r="D56" i="16" s="1"/>
  <c r="E56" i="16" s="1"/>
  <c r="B57" i="16" s="1"/>
  <c r="F56" i="15"/>
  <c r="C57" i="15"/>
  <c r="D57" i="15" s="1"/>
  <c r="E57" i="15" s="1"/>
  <c r="B58" i="15" s="1"/>
  <c r="F43" i="9"/>
  <c r="C44" i="9"/>
  <c r="D44" i="9" s="1"/>
  <c r="E44" i="9" s="1"/>
  <c r="B45" i="9" s="1"/>
  <c r="F57" i="17" l="1"/>
  <c r="C58" i="17"/>
  <c r="D58" i="17" s="1"/>
  <c r="E58" i="17" s="1"/>
  <c r="B59" i="17" s="1"/>
  <c r="F57" i="15"/>
  <c r="C57" i="16"/>
  <c r="D57" i="16" s="1"/>
  <c r="E57" i="16" s="1"/>
  <c r="B58" i="16" s="1"/>
  <c r="F56" i="16"/>
  <c r="C58" i="15"/>
  <c r="D58" i="15" s="1"/>
  <c r="E58" i="15" s="1"/>
  <c r="B59" i="15" s="1"/>
  <c r="C45" i="9"/>
  <c r="D45" i="9" s="1"/>
  <c r="E45" i="9" s="1"/>
  <c r="B46" i="9" s="1"/>
  <c r="F44" i="9"/>
  <c r="C59" i="17" l="1"/>
  <c r="D59" i="17" s="1"/>
  <c r="E59" i="17" s="1"/>
  <c r="B60" i="17" s="1"/>
  <c r="F58" i="17"/>
  <c r="F59" i="17" s="1"/>
  <c r="F57" i="16"/>
  <c r="C58" i="16"/>
  <c r="D58" i="16" s="1"/>
  <c r="E58" i="16" s="1"/>
  <c r="B59" i="16" s="1"/>
  <c r="F58" i="15"/>
  <c r="C59" i="15"/>
  <c r="D59" i="15" s="1"/>
  <c r="E59" i="15" s="1"/>
  <c r="B60" i="15" s="1"/>
  <c r="F45" i="9"/>
  <c r="C46" i="9"/>
  <c r="D46" i="9" s="1"/>
  <c r="E46" i="9" s="1"/>
  <c r="B47" i="9" s="1"/>
  <c r="C60" i="17" l="1"/>
  <c r="D60" i="17" s="1"/>
  <c r="E60" i="17" s="1"/>
  <c r="B61" i="17" s="1"/>
  <c r="F58" i="16"/>
  <c r="C59" i="16"/>
  <c r="D59" i="16" s="1"/>
  <c r="E59" i="16" s="1"/>
  <c r="B60" i="16" s="1"/>
  <c r="C60" i="15"/>
  <c r="D60" i="15" s="1"/>
  <c r="E60" i="15" s="1"/>
  <c r="B61" i="15" s="1"/>
  <c r="F59" i="15"/>
  <c r="F60" i="15" s="1"/>
  <c r="C47" i="9"/>
  <c r="D47" i="9" s="1"/>
  <c r="E47" i="9" s="1"/>
  <c r="B48" i="9" s="1"/>
  <c r="F46" i="9"/>
  <c r="F60" i="17" l="1"/>
  <c r="C61" i="17"/>
  <c r="D61" i="17" s="1"/>
  <c r="E61" i="17" s="1"/>
  <c r="B62" i="17" s="1"/>
  <c r="C60" i="16"/>
  <c r="D60" i="16" s="1"/>
  <c r="E60" i="16" s="1"/>
  <c r="B61" i="16" s="1"/>
  <c r="F59" i="16"/>
  <c r="C61" i="15"/>
  <c r="D61" i="15" s="1"/>
  <c r="E61" i="15" s="1"/>
  <c r="B62" i="15" s="1"/>
  <c r="F47" i="9"/>
  <c r="C48" i="9"/>
  <c r="D48" i="9" s="1"/>
  <c r="E48" i="9" s="1"/>
  <c r="B49" i="9" s="1"/>
  <c r="F61" i="17" l="1"/>
  <c r="C62" i="17"/>
  <c r="D62" i="17" s="1"/>
  <c r="E62" i="17" s="1"/>
  <c r="B63" i="17" s="1"/>
  <c r="C61" i="16"/>
  <c r="D61" i="16" s="1"/>
  <c r="E61" i="16" s="1"/>
  <c r="B62" i="16" s="1"/>
  <c r="F60" i="16"/>
  <c r="F61" i="15"/>
  <c r="C62" i="15"/>
  <c r="D62" i="15" s="1"/>
  <c r="E62" i="15" s="1"/>
  <c r="B63" i="15" s="1"/>
  <c r="F48" i="9"/>
  <c r="C49" i="9"/>
  <c r="D49" i="9" s="1"/>
  <c r="E49" i="9" s="1"/>
  <c r="B50" i="9" s="1"/>
  <c r="F62" i="17" l="1"/>
  <c r="C63" i="17"/>
  <c r="D63" i="17" s="1"/>
  <c r="E63" i="17" s="1"/>
  <c r="B64" i="17" s="1"/>
  <c r="C62" i="16"/>
  <c r="D62" i="16" s="1"/>
  <c r="E62" i="16" s="1"/>
  <c r="B63" i="16" s="1"/>
  <c r="F61" i="16"/>
  <c r="F62" i="15"/>
  <c r="C63" i="15"/>
  <c r="D63" i="15" s="1"/>
  <c r="E63" i="15" s="1"/>
  <c r="B64" i="15" s="1"/>
  <c r="C50" i="9"/>
  <c r="D50" i="9" s="1"/>
  <c r="E50" i="9" s="1"/>
  <c r="B51" i="9" s="1"/>
  <c r="F49" i="9"/>
  <c r="F63" i="15" l="1"/>
  <c r="C64" i="17"/>
  <c r="D64" i="17" s="1"/>
  <c r="E64" i="17" s="1"/>
  <c r="B65" i="17" s="1"/>
  <c r="F63" i="17"/>
  <c r="F64" i="17" s="1"/>
  <c r="C63" i="16"/>
  <c r="D63" i="16" s="1"/>
  <c r="E63" i="16" s="1"/>
  <c r="B64" i="16" s="1"/>
  <c r="F62" i="16"/>
  <c r="C64" i="15"/>
  <c r="D64" i="15" s="1"/>
  <c r="E64" i="15" s="1"/>
  <c r="B65" i="15" s="1"/>
  <c r="F50" i="9"/>
  <c r="C51" i="9"/>
  <c r="D51" i="9" s="1"/>
  <c r="E51" i="9" s="1"/>
  <c r="B52" i="9" s="1"/>
  <c r="C65" i="17" l="1"/>
  <c r="D65" i="17" s="1"/>
  <c r="E65" i="17" s="1"/>
  <c r="B66" i="17" s="1"/>
  <c r="F63" i="16"/>
  <c r="C64" i="16"/>
  <c r="D64" i="16" s="1"/>
  <c r="E64" i="16" s="1"/>
  <c r="B65" i="16" s="1"/>
  <c r="C65" i="15"/>
  <c r="D65" i="15" s="1"/>
  <c r="E65" i="15" s="1"/>
  <c r="B66" i="15" s="1"/>
  <c r="F64" i="15"/>
  <c r="F65" i="15" s="1"/>
  <c r="F51" i="9"/>
  <c r="C52" i="9"/>
  <c r="D52" i="9" s="1"/>
  <c r="E52" i="9" s="1"/>
  <c r="B53" i="9" s="1"/>
  <c r="F65" i="17" l="1"/>
  <c r="C66" i="17"/>
  <c r="D66" i="17" s="1"/>
  <c r="E66" i="17" s="1"/>
  <c r="B67" i="17" s="1"/>
  <c r="F64" i="16"/>
  <c r="C65" i="16"/>
  <c r="D65" i="16" s="1"/>
  <c r="E65" i="16" s="1"/>
  <c r="B66" i="16" s="1"/>
  <c r="C66" i="15"/>
  <c r="D66" i="15" s="1"/>
  <c r="E66" i="15" s="1"/>
  <c r="B67" i="15" s="1"/>
  <c r="C53" i="9"/>
  <c r="D53" i="9" s="1"/>
  <c r="E53" i="9" s="1"/>
  <c r="B54" i="9" s="1"/>
  <c r="F52" i="9"/>
  <c r="F53" i="9" l="1"/>
  <c r="F66" i="17"/>
  <c r="C67" i="17"/>
  <c r="D67" i="17" s="1"/>
  <c r="E67" i="17" s="1"/>
  <c r="B68" i="17" s="1"/>
  <c r="C66" i="16"/>
  <c r="D66" i="16" s="1"/>
  <c r="E66" i="16" s="1"/>
  <c r="B67" i="16" s="1"/>
  <c r="F65" i="16"/>
  <c r="B112" i="14" s="1"/>
  <c r="F66" i="15"/>
  <c r="C67" i="15"/>
  <c r="D67" i="15" s="1"/>
  <c r="E67" i="15" s="1"/>
  <c r="B68" i="15" s="1"/>
  <c r="C54" i="9"/>
  <c r="D54" i="9" s="1"/>
  <c r="E54" i="9" s="1"/>
  <c r="B55" i="9" s="1"/>
  <c r="B156" i="14" l="1"/>
  <c r="C112" i="14"/>
  <c r="B129" i="14"/>
  <c r="B130" i="14" s="1"/>
  <c r="B114" i="14"/>
  <c r="F67" i="17"/>
  <c r="C68" i="17"/>
  <c r="D68" i="17" s="1"/>
  <c r="E68" i="17" s="1"/>
  <c r="B69" i="17" s="1"/>
  <c r="C67" i="16"/>
  <c r="D67" i="16" s="1"/>
  <c r="E67" i="16" s="1"/>
  <c r="B68" i="16" s="1"/>
  <c r="F66" i="16"/>
  <c r="C68" i="15"/>
  <c r="D68" i="15" s="1"/>
  <c r="E68" i="15" s="1"/>
  <c r="B69" i="15" s="1"/>
  <c r="F67" i="15"/>
  <c r="F54" i="9"/>
  <c r="C55" i="9"/>
  <c r="D55" i="9" s="1"/>
  <c r="E55" i="9" s="1"/>
  <c r="B56" i="9" s="1"/>
  <c r="B122" i="14" l="1"/>
  <c r="B115" i="14"/>
  <c r="D112" i="14"/>
  <c r="C114" i="14"/>
  <c r="C129" i="14"/>
  <c r="C130" i="14" s="1"/>
  <c r="C156" i="14"/>
  <c r="B173" i="14"/>
  <c r="B174" i="14" s="1"/>
  <c r="B158" i="14"/>
  <c r="F67" i="16"/>
  <c r="F68" i="15"/>
  <c r="C69" i="17"/>
  <c r="D69" i="17" s="1"/>
  <c r="E69" i="17" s="1"/>
  <c r="B70" i="17" s="1"/>
  <c r="F68" i="17"/>
  <c r="C68" i="16"/>
  <c r="D68" i="16" s="1"/>
  <c r="E68" i="16" s="1"/>
  <c r="B69" i="16" s="1"/>
  <c r="C69" i="15"/>
  <c r="D69" i="15" s="1"/>
  <c r="E69" i="15" s="1"/>
  <c r="B70" i="15" s="1"/>
  <c r="C56" i="9"/>
  <c r="D56" i="9" s="1"/>
  <c r="E56" i="9" s="1"/>
  <c r="B57" i="9" s="1"/>
  <c r="F55" i="9"/>
  <c r="F56" i="9" s="1"/>
  <c r="C115" i="14" l="1"/>
  <c r="C122" i="14"/>
  <c r="C123" i="14" s="1"/>
  <c r="E112" i="14"/>
  <c r="D114" i="14"/>
  <c r="D129" i="14"/>
  <c r="D130" i="14" s="1"/>
  <c r="D156" i="14"/>
  <c r="C158" i="14"/>
  <c r="C173" i="14"/>
  <c r="C174" i="14" s="1"/>
  <c r="B159" i="14"/>
  <c r="B166" i="14"/>
  <c r="B123" i="14"/>
  <c r="F69" i="17"/>
  <c r="C70" i="17"/>
  <c r="D70" i="17" s="1"/>
  <c r="E70" i="17" s="1"/>
  <c r="B71" i="17" s="1"/>
  <c r="F68" i="16"/>
  <c r="C69" i="16"/>
  <c r="D69" i="16" s="1"/>
  <c r="E69" i="16" s="1"/>
  <c r="B70" i="16" s="1"/>
  <c r="F69" i="15"/>
  <c r="C70" i="15"/>
  <c r="D70" i="15" s="1"/>
  <c r="E70" i="15" s="1"/>
  <c r="B71" i="15" s="1"/>
  <c r="C57" i="9"/>
  <c r="D57" i="9" s="1"/>
  <c r="E57" i="9" s="1"/>
  <c r="B58" i="9" s="1"/>
  <c r="D115" i="14" l="1"/>
  <c r="D122" i="14"/>
  <c r="E156" i="14"/>
  <c r="D173" i="14"/>
  <c r="D174" i="14" s="1"/>
  <c r="D158" i="14"/>
  <c r="B167" i="14"/>
  <c r="F112" i="14"/>
  <c r="E129" i="14"/>
  <c r="E130" i="14" s="1"/>
  <c r="E114" i="14"/>
  <c r="C159" i="14"/>
  <c r="C166" i="14"/>
  <c r="C167" i="14" s="1"/>
  <c r="F70" i="15"/>
  <c r="F70" i="17"/>
  <c r="C71" i="17"/>
  <c r="D71" i="17" s="1"/>
  <c r="E71" i="17" s="1"/>
  <c r="B72" i="17" s="1"/>
  <c r="C70" i="16"/>
  <c r="D70" i="16" s="1"/>
  <c r="E70" i="16" s="1"/>
  <c r="B71" i="16" s="1"/>
  <c r="F69" i="16"/>
  <c r="C71" i="15"/>
  <c r="D71" i="15" s="1"/>
  <c r="E71" i="15" s="1"/>
  <c r="B72" i="15" s="1"/>
  <c r="C58" i="9"/>
  <c r="D58" i="9" s="1"/>
  <c r="E58" i="9" s="1"/>
  <c r="B59" i="9" s="1"/>
  <c r="F57" i="9"/>
  <c r="D159" i="14" l="1"/>
  <c r="D166" i="14"/>
  <c r="D167" i="14" s="1"/>
  <c r="F156" i="14"/>
  <c r="E158" i="14"/>
  <c r="E173" i="14"/>
  <c r="E174" i="14" s="1"/>
  <c r="E115" i="14"/>
  <c r="E122" i="14"/>
  <c r="E123" i="14" s="1"/>
  <c r="D123" i="14"/>
  <c r="F114" i="14"/>
  <c r="F129" i="14"/>
  <c r="F130" i="14" s="1"/>
  <c r="G130" i="14" s="1"/>
  <c r="H130" i="14" s="1"/>
  <c r="I130" i="14" s="1"/>
  <c r="J130" i="14" s="1"/>
  <c r="K130" i="14" s="1"/>
  <c r="F71" i="17"/>
  <c r="F58" i="9"/>
  <c r="C72" i="17"/>
  <c r="D72" i="17" s="1"/>
  <c r="E72" i="17" s="1"/>
  <c r="B73" i="17" s="1"/>
  <c r="F70" i="16"/>
  <c r="C71" i="16"/>
  <c r="D71" i="16" s="1"/>
  <c r="E71" i="16" s="1"/>
  <c r="B72" i="16" s="1"/>
  <c r="F71" i="15"/>
  <c r="C72" i="15"/>
  <c r="D72" i="15" s="1"/>
  <c r="E72" i="15" s="1"/>
  <c r="B73" i="15" s="1"/>
  <c r="C59" i="9"/>
  <c r="D59" i="9" s="1"/>
  <c r="E59" i="9" s="1"/>
  <c r="B60" i="9" s="1"/>
  <c r="E159" i="14" l="1"/>
  <c r="E166" i="14"/>
  <c r="E167" i="14" s="1"/>
  <c r="F158" i="14"/>
  <c r="F173" i="14"/>
  <c r="F174" i="14" s="1"/>
  <c r="G174" i="14" s="1"/>
  <c r="H174" i="14" s="1"/>
  <c r="I174" i="14" s="1"/>
  <c r="J174" i="14" s="1"/>
  <c r="K174" i="14" s="1"/>
  <c r="B162" i="14"/>
  <c r="B141" i="14" s="1"/>
  <c r="F115" i="14"/>
  <c r="B119" i="14" s="1"/>
  <c r="F122" i="14"/>
  <c r="B118" i="14"/>
  <c r="B98" i="14" s="1"/>
  <c r="C73" i="17"/>
  <c r="D73" i="17" s="1"/>
  <c r="E73" i="17" s="1"/>
  <c r="B74" i="17" s="1"/>
  <c r="F72" i="17"/>
  <c r="F71" i="16"/>
  <c r="C72" i="16"/>
  <c r="D72" i="16" s="1"/>
  <c r="E72" i="16" s="1"/>
  <c r="B73" i="16" s="1"/>
  <c r="F72" i="15"/>
  <c r="C73" i="15"/>
  <c r="D73" i="15" s="1"/>
  <c r="E73" i="15" s="1"/>
  <c r="B74" i="15" s="1"/>
  <c r="F59" i="9"/>
  <c r="C60" i="9"/>
  <c r="D60" i="9" s="1"/>
  <c r="E60" i="9" s="1"/>
  <c r="B61" i="9" s="1"/>
  <c r="F159" i="14" l="1"/>
  <c r="B163" i="14" s="1"/>
  <c r="F166" i="14"/>
  <c r="F123" i="14"/>
  <c r="B125" i="14" s="1"/>
  <c r="B124" i="14"/>
  <c r="B100" i="14" s="1"/>
  <c r="F73" i="17"/>
  <c r="C74" i="17"/>
  <c r="D74" i="17" s="1"/>
  <c r="E74" i="17" s="1"/>
  <c r="B75" i="17" s="1"/>
  <c r="C73" i="16"/>
  <c r="D73" i="16" s="1"/>
  <c r="E73" i="16" s="1"/>
  <c r="B74" i="16" s="1"/>
  <c r="F72" i="16"/>
  <c r="F73" i="15"/>
  <c r="C74" i="15"/>
  <c r="D74" i="15" s="1"/>
  <c r="E74" i="15" s="1"/>
  <c r="B75" i="15" s="1"/>
  <c r="C61" i="9"/>
  <c r="D61" i="9" s="1"/>
  <c r="E61" i="9" s="1"/>
  <c r="B62" i="9" s="1"/>
  <c r="F60" i="9"/>
  <c r="F167" i="14" l="1"/>
  <c r="B169" i="14" s="1"/>
  <c r="B168" i="14"/>
  <c r="B143" i="14" s="1"/>
  <c r="F73" i="16"/>
  <c r="F74" i="17"/>
  <c r="C75" i="17"/>
  <c r="D75" i="17" s="1"/>
  <c r="E75" i="17" s="1"/>
  <c r="B76" i="17" s="1"/>
  <c r="F74" i="15"/>
  <c r="C74" i="16"/>
  <c r="D74" i="16" s="1"/>
  <c r="E74" i="16" s="1"/>
  <c r="B75" i="16" s="1"/>
  <c r="C75" i="15"/>
  <c r="D75" i="15" s="1"/>
  <c r="E75" i="15" s="1"/>
  <c r="B76" i="15" s="1"/>
  <c r="F61" i="9"/>
  <c r="C62" i="9"/>
  <c r="D62" i="9" s="1"/>
  <c r="E62" i="9" s="1"/>
  <c r="B63" i="9" s="1"/>
  <c r="F75" i="17" l="1"/>
  <c r="C76" i="17"/>
  <c r="D76" i="17" s="1"/>
  <c r="E76" i="17" s="1"/>
  <c r="B77" i="17" s="1"/>
  <c r="C75" i="16"/>
  <c r="D75" i="16" s="1"/>
  <c r="E75" i="16" s="1"/>
  <c r="B76" i="16" s="1"/>
  <c r="F74" i="16"/>
  <c r="C76" i="15"/>
  <c r="D76" i="15" s="1"/>
  <c r="E76" i="15" s="1"/>
  <c r="B77" i="15" s="1"/>
  <c r="F75" i="15"/>
  <c r="F62" i="9"/>
  <c r="C63" i="9"/>
  <c r="D63" i="9" s="1"/>
  <c r="E63" i="9" s="1"/>
  <c r="B64" i="9" s="1"/>
  <c r="F76" i="15" l="1"/>
  <c r="F75" i="16"/>
  <c r="F76" i="17"/>
  <c r="C77" i="17"/>
  <c r="D77" i="17" s="1"/>
  <c r="E77" i="17" s="1"/>
  <c r="B78" i="17" s="1"/>
  <c r="C76" i="16"/>
  <c r="D76" i="16" s="1"/>
  <c r="E76" i="16" s="1"/>
  <c r="B77" i="16" s="1"/>
  <c r="C77" i="15"/>
  <c r="D77" i="15" s="1"/>
  <c r="E77" i="15" s="1"/>
  <c r="B78" i="15" s="1"/>
  <c r="F63" i="9"/>
  <c r="C64" i="9"/>
  <c r="D64" i="9" s="1"/>
  <c r="E64" i="9" s="1"/>
  <c r="B65" i="9" s="1"/>
  <c r="F77" i="17" l="1"/>
  <c r="F77" i="15"/>
  <c r="C78" i="17"/>
  <c r="D78" i="17" s="1"/>
  <c r="E78" i="17" s="1"/>
  <c r="B79" i="17" s="1"/>
  <c r="F76" i="16"/>
  <c r="C77" i="16"/>
  <c r="D77" i="16" s="1"/>
  <c r="E77" i="16" s="1"/>
  <c r="B78" i="16" s="1"/>
  <c r="C78" i="15"/>
  <c r="D78" i="15" s="1"/>
  <c r="E78" i="15" s="1"/>
  <c r="B79" i="15" s="1"/>
  <c r="F64" i="9"/>
  <c r="C65" i="9"/>
  <c r="D65" i="9" s="1"/>
  <c r="E65" i="9" s="1"/>
  <c r="B66" i="9" s="1"/>
  <c r="F78" i="17" l="1"/>
  <c r="C79" i="17"/>
  <c r="D79" i="17" s="1"/>
  <c r="E79" i="17" s="1"/>
  <c r="B80" i="17" s="1"/>
  <c r="F77" i="16"/>
  <c r="C78" i="16"/>
  <c r="D78" i="16" s="1"/>
  <c r="E78" i="16" s="1"/>
  <c r="B79" i="16" s="1"/>
  <c r="C79" i="15"/>
  <c r="D79" i="15" s="1"/>
  <c r="E79" i="15" s="1"/>
  <c r="B80" i="15" s="1"/>
  <c r="F78" i="15"/>
  <c r="F65" i="9"/>
  <c r="C66" i="9"/>
  <c r="D66" i="9" s="1"/>
  <c r="E66" i="9" s="1"/>
  <c r="B67" i="9" s="1"/>
  <c r="F79" i="17" l="1"/>
  <c r="F79" i="15"/>
  <c r="C80" i="17"/>
  <c r="D80" i="17" s="1"/>
  <c r="E80" i="17" s="1"/>
  <c r="B81" i="17" s="1"/>
  <c r="F78" i="16"/>
  <c r="C79" i="16"/>
  <c r="D79" i="16" s="1"/>
  <c r="E79" i="16" s="1"/>
  <c r="B80" i="16" s="1"/>
  <c r="C80" i="15"/>
  <c r="D80" i="15" s="1"/>
  <c r="E80" i="15" s="1"/>
  <c r="B81" i="15" s="1"/>
  <c r="C67" i="9"/>
  <c r="D67" i="9" s="1"/>
  <c r="E67" i="9" s="1"/>
  <c r="B68" i="9" s="1"/>
  <c r="F66" i="9"/>
  <c r="F80" i="17" l="1"/>
  <c r="F79" i="16"/>
  <c r="C81" i="17"/>
  <c r="D81" i="17" s="1"/>
  <c r="E81" i="17" s="1"/>
  <c r="B82" i="17" s="1"/>
  <c r="F80" i="15"/>
  <c r="C80" i="16"/>
  <c r="D80" i="16" s="1"/>
  <c r="E80" i="16" s="1"/>
  <c r="B81" i="16" s="1"/>
  <c r="C81" i="15"/>
  <c r="D81" i="15" s="1"/>
  <c r="E81" i="15" s="1"/>
  <c r="B82" i="15" s="1"/>
  <c r="F67" i="9"/>
  <c r="C68" i="9"/>
  <c r="D68" i="9" s="1"/>
  <c r="E68" i="9" s="1"/>
  <c r="B69" i="9" s="1"/>
  <c r="F81" i="17" l="1"/>
  <c r="C82" i="17"/>
  <c r="D82" i="17" s="1"/>
  <c r="E82" i="17" s="1"/>
  <c r="B83" i="17" s="1"/>
  <c r="C81" i="16"/>
  <c r="D81" i="16" s="1"/>
  <c r="E81" i="16" s="1"/>
  <c r="B82" i="16" s="1"/>
  <c r="F80" i="16"/>
  <c r="C82" i="15"/>
  <c r="D82" i="15" s="1"/>
  <c r="E82" i="15" s="1"/>
  <c r="B83" i="15" s="1"/>
  <c r="F81" i="15"/>
  <c r="F68" i="9"/>
  <c r="C69" i="9"/>
  <c r="D69" i="9" s="1"/>
  <c r="E69" i="9" s="1"/>
  <c r="B70" i="9" s="1"/>
  <c r="F82" i="17" l="1"/>
  <c r="C83" i="17"/>
  <c r="D83" i="17" s="1"/>
  <c r="E83" i="17" s="1"/>
  <c r="B84" i="17" s="1"/>
  <c r="F81" i="16"/>
  <c r="C82" i="16"/>
  <c r="D82" i="16" s="1"/>
  <c r="E82" i="16" s="1"/>
  <c r="B83" i="16" s="1"/>
  <c r="F82" i="15"/>
  <c r="C83" i="15"/>
  <c r="D83" i="15" s="1"/>
  <c r="E83" i="15" s="1"/>
  <c r="B84" i="15" s="1"/>
  <c r="F69" i="9"/>
  <c r="C70" i="9"/>
  <c r="D70" i="9" s="1"/>
  <c r="E70" i="9" s="1"/>
  <c r="B71" i="9" s="1"/>
  <c r="C84" i="17" l="1"/>
  <c r="D84" i="17" s="1"/>
  <c r="E84" i="17" s="1"/>
  <c r="B85" i="17" s="1"/>
  <c r="F83" i="17"/>
  <c r="F84" i="17" s="1"/>
  <c r="F82" i="16"/>
  <c r="C83" i="16"/>
  <c r="D83" i="16" s="1"/>
  <c r="E83" i="16" s="1"/>
  <c r="B84" i="16" s="1"/>
  <c r="C84" i="15"/>
  <c r="D84" i="15" s="1"/>
  <c r="E84" i="15" s="1"/>
  <c r="B85" i="15" s="1"/>
  <c r="F83" i="15"/>
  <c r="F70" i="9"/>
  <c r="C71" i="9"/>
  <c r="D71" i="9" s="1"/>
  <c r="E71" i="9" s="1"/>
  <c r="B72" i="9" s="1"/>
  <c r="C85" i="17" l="1"/>
  <c r="D85" i="17" s="1"/>
  <c r="E85" i="17" s="1"/>
  <c r="B86" i="17" s="1"/>
  <c r="F83" i="16"/>
  <c r="C84" i="16"/>
  <c r="D84" i="16" s="1"/>
  <c r="E84" i="16" s="1"/>
  <c r="B85" i="16" s="1"/>
  <c r="F84" i="15"/>
  <c r="C85" i="15"/>
  <c r="D85" i="15" s="1"/>
  <c r="E85" i="15" s="1"/>
  <c r="B86" i="15" s="1"/>
  <c r="C72" i="9"/>
  <c r="D72" i="9" s="1"/>
  <c r="E72" i="9" s="1"/>
  <c r="B73" i="9" s="1"/>
  <c r="F71" i="9"/>
  <c r="F85" i="17" l="1"/>
  <c r="F84" i="16"/>
  <c r="C86" i="17"/>
  <c r="D86" i="17" s="1"/>
  <c r="E86" i="17" s="1"/>
  <c r="B87" i="17" s="1"/>
  <c r="C85" i="16"/>
  <c r="D85" i="16" s="1"/>
  <c r="E85" i="16" s="1"/>
  <c r="B86" i="16" s="1"/>
  <c r="C86" i="15"/>
  <c r="D86" i="15" s="1"/>
  <c r="E86" i="15" s="1"/>
  <c r="B87" i="15" s="1"/>
  <c r="F85" i="15"/>
  <c r="F72" i="9"/>
  <c r="C73" i="9"/>
  <c r="D73" i="9" s="1"/>
  <c r="E73" i="9" s="1"/>
  <c r="B74" i="9" s="1"/>
  <c r="C87" i="17" l="1"/>
  <c r="D87" i="17" s="1"/>
  <c r="E87" i="17" s="1"/>
  <c r="B88" i="17" s="1"/>
  <c r="F86" i="17"/>
  <c r="C86" i="16"/>
  <c r="D86" i="16" s="1"/>
  <c r="E86" i="16" s="1"/>
  <c r="B87" i="16" s="1"/>
  <c r="F85" i="16"/>
  <c r="F86" i="15"/>
  <c r="C87" i="15"/>
  <c r="D87" i="15" s="1"/>
  <c r="E87" i="15" s="1"/>
  <c r="B88" i="15" s="1"/>
  <c r="F73" i="9"/>
  <c r="C74" i="9"/>
  <c r="D74" i="9" s="1"/>
  <c r="E74" i="9" s="1"/>
  <c r="B75" i="9" s="1"/>
  <c r="F86" i="16" l="1"/>
  <c r="C88" i="17"/>
  <c r="D88" i="17" s="1"/>
  <c r="E88" i="17" s="1"/>
  <c r="B89" i="17" s="1"/>
  <c r="F87" i="17"/>
  <c r="C87" i="16"/>
  <c r="D87" i="16" s="1"/>
  <c r="E87" i="16" s="1"/>
  <c r="B88" i="16" s="1"/>
  <c r="C88" i="15"/>
  <c r="D88" i="15" s="1"/>
  <c r="E88" i="15" s="1"/>
  <c r="B89" i="15" s="1"/>
  <c r="F87" i="15"/>
  <c r="C75" i="9"/>
  <c r="D75" i="9" s="1"/>
  <c r="E75" i="9" s="1"/>
  <c r="B76" i="9" s="1"/>
  <c r="F74" i="9"/>
  <c r="F88" i="17" l="1"/>
  <c r="F87" i="16"/>
  <c r="C89" i="17"/>
  <c r="D89" i="17" s="1"/>
  <c r="E89" i="17" s="1"/>
  <c r="B90" i="17" s="1"/>
  <c r="C88" i="16"/>
  <c r="D88" i="16" s="1"/>
  <c r="E88" i="16" s="1"/>
  <c r="B89" i="16" s="1"/>
  <c r="F88" i="15"/>
  <c r="C89" i="15"/>
  <c r="D89" i="15" s="1"/>
  <c r="E89" i="15" s="1"/>
  <c r="B90" i="15" s="1"/>
  <c r="F75" i="9"/>
  <c r="C76" i="9"/>
  <c r="D76" i="9" s="1"/>
  <c r="E76" i="9" s="1"/>
  <c r="B77" i="9" s="1"/>
  <c r="F89" i="17" l="1"/>
  <c r="C90" i="17"/>
  <c r="D90" i="17" s="1"/>
  <c r="E90" i="17" s="1"/>
  <c r="B91" i="17" s="1"/>
  <c r="C89" i="16"/>
  <c r="D89" i="16" s="1"/>
  <c r="E89" i="16" s="1"/>
  <c r="B90" i="16" s="1"/>
  <c r="F88" i="16"/>
  <c r="F89" i="15"/>
  <c r="C90" i="15"/>
  <c r="D90" i="15" s="1"/>
  <c r="E90" i="15" s="1"/>
  <c r="B91" i="15" s="1"/>
  <c r="C77" i="9"/>
  <c r="D77" i="9" s="1"/>
  <c r="E77" i="9" s="1"/>
  <c r="B78" i="9" s="1"/>
  <c r="F76" i="9"/>
  <c r="F90" i="17" l="1"/>
  <c r="F77" i="9"/>
  <c r="C91" i="17"/>
  <c r="D91" i="17" s="1"/>
  <c r="E91" i="17" s="1"/>
  <c r="B92" i="17" s="1"/>
  <c r="F89" i="16"/>
  <c r="C90" i="16"/>
  <c r="D90" i="16" s="1"/>
  <c r="E90" i="16" s="1"/>
  <c r="B91" i="16" s="1"/>
  <c r="C91" i="15"/>
  <c r="D91" i="15" s="1"/>
  <c r="E91" i="15" s="1"/>
  <c r="B92" i="15" s="1"/>
  <c r="F90" i="15"/>
  <c r="F91" i="15" s="1"/>
  <c r="C78" i="9"/>
  <c r="D78" i="9" s="1"/>
  <c r="E78" i="9" s="1"/>
  <c r="B79" i="9" s="1"/>
  <c r="F91" i="17" l="1"/>
  <c r="F78" i="9"/>
  <c r="C92" i="17"/>
  <c r="D92" i="17" s="1"/>
  <c r="E92" i="17" s="1"/>
  <c r="B93" i="17" s="1"/>
  <c r="F90" i="16"/>
  <c r="C91" i="16"/>
  <c r="D91" i="16" s="1"/>
  <c r="E91" i="16" s="1"/>
  <c r="B92" i="16" s="1"/>
  <c r="C92" i="15"/>
  <c r="D92" i="15" s="1"/>
  <c r="E92" i="15" s="1"/>
  <c r="B93" i="15" s="1"/>
  <c r="C79" i="9"/>
  <c r="D79" i="9" s="1"/>
  <c r="E79" i="9" s="1"/>
  <c r="B80" i="9" s="1"/>
  <c r="F92" i="17" l="1"/>
  <c r="F91" i="16"/>
  <c r="C93" i="17"/>
  <c r="D93" i="17" s="1"/>
  <c r="E93" i="17" s="1"/>
  <c r="B94" i="17" s="1"/>
  <c r="C92" i="16"/>
  <c r="D92" i="16" s="1"/>
  <c r="E92" i="16" s="1"/>
  <c r="B93" i="16" s="1"/>
  <c r="F92" i="15"/>
  <c r="C93" i="15"/>
  <c r="D93" i="15" s="1"/>
  <c r="E93" i="15" s="1"/>
  <c r="B94" i="15" s="1"/>
  <c r="C80" i="9"/>
  <c r="D80" i="9" s="1"/>
  <c r="E80" i="9" s="1"/>
  <c r="B81" i="9" s="1"/>
  <c r="F79" i="9"/>
  <c r="F93" i="17" l="1"/>
  <c r="F93" i="15"/>
  <c r="C94" i="17"/>
  <c r="D94" i="17" s="1"/>
  <c r="E94" i="17" s="1"/>
  <c r="B95" i="17" s="1"/>
  <c r="F92" i="16"/>
  <c r="C93" i="16"/>
  <c r="D93" i="16" s="1"/>
  <c r="E93" i="16" s="1"/>
  <c r="B94" i="16" s="1"/>
  <c r="C94" i="15"/>
  <c r="D94" i="15" s="1"/>
  <c r="E94" i="15" s="1"/>
  <c r="B95" i="15" s="1"/>
  <c r="F80" i="9"/>
  <c r="C81" i="9"/>
  <c r="D81" i="9" s="1"/>
  <c r="E81" i="9" s="1"/>
  <c r="B82" i="9" s="1"/>
  <c r="F94" i="15" l="1"/>
  <c r="F94" i="17"/>
  <c r="C95" i="17"/>
  <c r="D95" i="17" s="1"/>
  <c r="E95" i="17" s="1"/>
  <c r="B96" i="17" s="1"/>
  <c r="C94" i="16"/>
  <c r="D94" i="16" s="1"/>
  <c r="E94" i="16" s="1"/>
  <c r="B95" i="16" s="1"/>
  <c r="F93" i="16"/>
  <c r="C95" i="15"/>
  <c r="D95" i="15" s="1"/>
  <c r="E95" i="15" s="1"/>
  <c r="B96" i="15" s="1"/>
  <c r="F81" i="9"/>
  <c r="C82" i="9"/>
  <c r="D82" i="9" s="1"/>
  <c r="E82" i="9" s="1"/>
  <c r="B83" i="9" s="1"/>
  <c r="F94" i="16" l="1"/>
  <c r="F95" i="17"/>
  <c r="C96" i="17"/>
  <c r="D96" i="17" s="1"/>
  <c r="E96" i="17" s="1"/>
  <c r="B97" i="17" s="1"/>
  <c r="C95" i="16"/>
  <c r="D95" i="16" s="1"/>
  <c r="E95" i="16" s="1"/>
  <c r="B96" i="16" s="1"/>
  <c r="C96" i="15"/>
  <c r="D96" i="15" s="1"/>
  <c r="E96" i="15" s="1"/>
  <c r="B97" i="15" s="1"/>
  <c r="F95" i="15"/>
  <c r="C83" i="9"/>
  <c r="D83" i="9" s="1"/>
  <c r="E83" i="9" s="1"/>
  <c r="B84" i="9" s="1"/>
  <c r="F82" i="9"/>
  <c r="F96" i="15" l="1"/>
  <c r="F96" i="17"/>
  <c r="F83" i="9"/>
  <c r="C97" i="17"/>
  <c r="D97" i="17" s="1"/>
  <c r="E97" i="17" s="1"/>
  <c r="B98" i="17" s="1"/>
  <c r="F95" i="16"/>
  <c r="C96" i="16"/>
  <c r="D96" i="16" s="1"/>
  <c r="E96" i="16" s="1"/>
  <c r="B97" i="16" s="1"/>
  <c r="C97" i="15"/>
  <c r="D97" i="15" s="1"/>
  <c r="E97" i="15" s="1"/>
  <c r="B98" i="15" s="1"/>
  <c r="C84" i="9"/>
  <c r="D84" i="9" s="1"/>
  <c r="E84" i="9" s="1"/>
  <c r="B85" i="9" s="1"/>
  <c r="F97" i="17" l="1"/>
  <c r="C98" i="17"/>
  <c r="D98" i="17" s="1"/>
  <c r="E98" i="17" s="1"/>
  <c r="B99" i="17" s="1"/>
  <c r="C97" i="16"/>
  <c r="D97" i="16" s="1"/>
  <c r="E97" i="16" s="1"/>
  <c r="B98" i="16" s="1"/>
  <c r="F96" i="16"/>
  <c r="F97" i="15"/>
  <c r="C98" i="15"/>
  <c r="D98" i="15" s="1"/>
  <c r="E98" i="15" s="1"/>
  <c r="B99" i="15" s="1"/>
  <c r="F84" i="9"/>
  <c r="C85" i="9"/>
  <c r="D85" i="9" s="1"/>
  <c r="E85" i="9" s="1"/>
  <c r="B86" i="9" s="1"/>
  <c r="F97" i="16" l="1"/>
  <c r="F98" i="17"/>
  <c r="C99" i="17"/>
  <c r="D99" i="17" s="1"/>
  <c r="E99" i="17" s="1"/>
  <c r="B100" i="17" s="1"/>
  <c r="F98" i="15"/>
  <c r="C98" i="16"/>
  <c r="D98" i="16" s="1"/>
  <c r="E98" i="16" s="1"/>
  <c r="B99" i="16" s="1"/>
  <c r="C99" i="15"/>
  <c r="D99" i="15" s="1"/>
  <c r="E99" i="15" s="1"/>
  <c r="B100" i="15" s="1"/>
  <c r="F85" i="9"/>
  <c r="C86" i="9"/>
  <c r="D86" i="9" s="1"/>
  <c r="E86" i="9" s="1"/>
  <c r="B87" i="9" s="1"/>
  <c r="F86" i="9" l="1"/>
  <c r="F99" i="17"/>
  <c r="C100" i="17"/>
  <c r="D100" i="17" s="1"/>
  <c r="E100" i="17" s="1"/>
  <c r="B101" i="17" s="1"/>
  <c r="F98" i="16"/>
  <c r="C99" i="16"/>
  <c r="D99" i="16" s="1"/>
  <c r="E99" i="16" s="1"/>
  <c r="B100" i="16" s="1"/>
  <c r="C100" i="15"/>
  <c r="D100" i="15" s="1"/>
  <c r="E100" i="15" s="1"/>
  <c r="B101" i="15" s="1"/>
  <c r="F99" i="15"/>
  <c r="C87" i="9"/>
  <c r="D87" i="9" s="1"/>
  <c r="E87" i="9" s="1"/>
  <c r="B88" i="9" s="1"/>
  <c r="C101" i="17" l="1"/>
  <c r="D101" i="17" s="1"/>
  <c r="E101" i="17" s="1"/>
  <c r="B102" i="17" s="1"/>
  <c r="F100" i="17"/>
  <c r="F99" i="16"/>
  <c r="C100" i="16"/>
  <c r="D100" i="16" s="1"/>
  <c r="E100" i="16" s="1"/>
  <c r="B101" i="16" s="1"/>
  <c r="C101" i="15"/>
  <c r="D101" i="15" s="1"/>
  <c r="E101" i="15" s="1"/>
  <c r="B102" i="15" s="1"/>
  <c r="F100" i="15"/>
  <c r="C88" i="9"/>
  <c r="D88" i="9" s="1"/>
  <c r="E88" i="9" s="1"/>
  <c r="B89" i="9" s="1"/>
  <c r="F87" i="9"/>
  <c r="F88" i="9" l="1"/>
  <c r="F101" i="17"/>
  <c r="C102" i="17"/>
  <c r="D102" i="17" s="1"/>
  <c r="E102" i="17" s="1"/>
  <c r="B103" i="17" s="1"/>
  <c r="F100" i="16"/>
  <c r="C101" i="16"/>
  <c r="D101" i="16" s="1"/>
  <c r="E101" i="16" s="1"/>
  <c r="B102" i="16" s="1"/>
  <c r="C102" i="15"/>
  <c r="D102" i="15" s="1"/>
  <c r="E102" i="15" s="1"/>
  <c r="B103" i="15" s="1"/>
  <c r="F101" i="15"/>
  <c r="C89" i="9"/>
  <c r="D89" i="9" s="1"/>
  <c r="E89" i="9" s="1"/>
  <c r="B90" i="9" s="1"/>
  <c r="F102" i="17" l="1"/>
  <c r="C103" i="17"/>
  <c r="D103" i="17" s="1"/>
  <c r="E103" i="17" s="1"/>
  <c r="B104" i="17" s="1"/>
  <c r="F101" i="16"/>
  <c r="C102" i="16"/>
  <c r="D102" i="16" s="1"/>
  <c r="E102" i="16" s="1"/>
  <c r="B103" i="16" s="1"/>
  <c r="C103" i="15"/>
  <c r="D103" i="15" s="1"/>
  <c r="E103" i="15" s="1"/>
  <c r="B104" i="15" s="1"/>
  <c r="F102" i="15"/>
  <c r="F89" i="9"/>
  <c r="C90" i="9"/>
  <c r="D90" i="9" s="1"/>
  <c r="E90" i="9" s="1"/>
  <c r="B91" i="9" s="1"/>
  <c r="F103" i="17" l="1"/>
  <c r="C104" i="17"/>
  <c r="D104" i="17" s="1"/>
  <c r="E104" i="17" s="1"/>
  <c r="B105" i="17" s="1"/>
  <c r="F102" i="16"/>
  <c r="C103" i="16"/>
  <c r="D103" i="16" s="1"/>
  <c r="E103" i="16" s="1"/>
  <c r="B104" i="16" s="1"/>
  <c r="C104" i="15"/>
  <c r="D104" i="15" s="1"/>
  <c r="E104" i="15" s="1"/>
  <c r="B105" i="15" s="1"/>
  <c r="F103" i="15"/>
  <c r="C91" i="9"/>
  <c r="D91" i="9" s="1"/>
  <c r="E91" i="9" s="1"/>
  <c r="B92" i="9" s="1"/>
  <c r="F90" i="9"/>
  <c r="F104" i="17" l="1"/>
  <c r="C105" i="17"/>
  <c r="D105" i="17" s="1"/>
  <c r="E105" i="17" s="1"/>
  <c r="B106" i="17" s="1"/>
  <c r="F103" i="16"/>
  <c r="C104" i="16"/>
  <c r="D104" i="16" s="1"/>
  <c r="E104" i="16" s="1"/>
  <c r="B105" i="16" s="1"/>
  <c r="C105" i="15"/>
  <c r="D105" i="15" s="1"/>
  <c r="E105" i="15" s="1"/>
  <c r="B106" i="15" s="1"/>
  <c r="F104" i="15"/>
  <c r="F91" i="9"/>
  <c r="C92" i="9"/>
  <c r="D92" i="9" s="1"/>
  <c r="E92" i="9" s="1"/>
  <c r="B93" i="9" s="1"/>
  <c r="F105" i="15" l="1"/>
  <c r="C106" i="17"/>
  <c r="D106" i="17" s="1"/>
  <c r="E106" i="17" s="1"/>
  <c r="B107" i="17" s="1"/>
  <c r="F105" i="17"/>
  <c r="F106" i="17" s="1"/>
  <c r="F104" i="16"/>
  <c r="C105" i="16"/>
  <c r="D105" i="16" s="1"/>
  <c r="E105" i="16" s="1"/>
  <c r="B106" i="16" s="1"/>
  <c r="C106" i="15"/>
  <c r="D106" i="15" s="1"/>
  <c r="E106" i="15" s="1"/>
  <c r="B107" i="15" s="1"/>
  <c r="F92" i="9"/>
  <c r="C93" i="9"/>
  <c r="D93" i="9" s="1"/>
  <c r="E93" i="9" s="1"/>
  <c r="B94" i="9" s="1"/>
  <c r="F93" i="9" l="1"/>
  <c r="C107" i="17"/>
  <c r="D107" i="17" s="1"/>
  <c r="E107" i="17" s="1"/>
  <c r="B108" i="17" s="1"/>
  <c r="F106" i="15"/>
  <c r="F105" i="16"/>
  <c r="C106" i="16"/>
  <c r="D106" i="16" s="1"/>
  <c r="E106" i="16" s="1"/>
  <c r="B107" i="16" s="1"/>
  <c r="C107" i="15"/>
  <c r="D107" i="15" s="1"/>
  <c r="E107" i="15" s="1"/>
  <c r="B108" i="15" s="1"/>
  <c r="C94" i="9"/>
  <c r="D94" i="9" s="1"/>
  <c r="E94" i="9" s="1"/>
  <c r="B95" i="9" s="1"/>
  <c r="F107" i="17" l="1"/>
  <c r="F94" i="9"/>
  <c r="C108" i="17"/>
  <c r="D108" i="17" s="1"/>
  <c r="E108" i="17" s="1"/>
  <c r="B109" i="17" s="1"/>
  <c r="F106" i="16"/>
  <c r="C107" i="16"/>
  <c r="D107" i="16" s="1"/>
  <c r="E107" i="16" s="1"/>
  <c r="B108" i="16" s="1"/>
  <c r="C108" i="15"/>
  <c r="D108" i="15" s="1"/>
  <c r="E108" i="15" s="1"/>
  <c r="B109" i="15" s="1"/>
  <c r="F107" i="15"/>
  <c r="C95" i="9"/>
  <c r="D95" i="9" s="1"/>
  <c r="E95" i="9" s="1"/>
  <c r="B96" i="9" s="1"/>
  <c r="F108" i="15" l="1"/>
  <c r="C109" i="17"/>
  <c r="D109" i="17" s="1"/>
  <c r="E109" i="17" s="1"/>
  <c r="B110" i="17" s="1"/>
  <c r="F108" i="17"/>
  <c r="F107" i="16"/>
  <c r="C108" i="16"/>
  <c r="D108" i="16" s="1"/>
  <c r="E108" i="16" s="1"/>
  <c r="B109" i="16" s="1"/>
  <c r="C109" i="15"/>
  <c r="D109" i="15" s="1"/>
  <c r="E109" i="15" s="1"/>
  <c r="B110" i="15" s="1"/>
  <c r="C96" i="9"/>
  <c r="D96" i="9" s="1"/>
  <c r="E96" i="9" s="1"/>
  <c r="B97" i="9" s="1"/>
  <c r="F95" i="9"/>
  <c r="F96" i="9" s="1"/>
  <c r="F109" i="17" l="1"/>
  <c r="C110" i="17"/>
  <c r="D110" i="17" s="1"/>
  <c r="E110" i="17" s="1"/>
  <c r="B111" i="17" s="1"/>
  <c r="F109" i="15"/>
  <c r="F108" i="16"/>
  <c r="C109" i="16"/>
  <c r="D109" i="16" s="1"/>
  <c r="E109" i="16" s="1"/>
  <c r="B110" i="16" s="1"/>
  <c r="C110" i="15"/>
  <c r="D110" i="15" s="1"/>
  <c r="E110" i="15" s="1"/>
  <c r="B111" i="15" s="1"/>
  <c r="C97" i="9"/>
  <c r="D97" i="9" s="1"/>
  <c r="E97" i="9" s="1"/>
  <c r="B98" i="9" s="1"/>
  <c r="C111" i="17" l="1"/>
  <c r="D111" i="17" s="1"/>
  <c r="E111" i="17" s="1"/>
  <c r="B112" i="17" s="1"/>
  <c r="F110" i="17"/>
  <c r="F110" i="15"/>
  <c r="C110" i="16"/>
  <c r="D110" i="16" s="1"/>
  <c r="E110" i="16" s="1"/>
  <c r="B111" i="16" s="1"/>
  <c r="F109" i="16"/>
  <c r="C111" i="15"/>
  <c r="D111" i="15" s="1"/>
  <c r="E111" i="15" s="1"/>
  <c r="B112" i="15" s="1"/>
  <c r="F97" i="9"/>
  <c r="C98" i="9"/>
  <c r="D98" i="9" s="1"/>
  <c r="E98" i="9" s="1"/>
  <c r="B99" i="9" s="1"/>
  <c r="F111" i="17" l="1"/>
  <c r="F110" i="16"/>
  <c r="F98" i="9"/>
  <c r="C112" i="17"/>
  <c r="D112" i="17" s="1"/>
  <c r="E112" i="17" s="1"/>
  <c r="B113" i="17" s="1"/>
  <c r="F111" i="15"/>
  <c r="C111" i="16"/>
  <c r="D111" i="16" s="1"/>
  <c r="E111" i="16" s="1"/>
  <c r="B112" i="16" s="1"/>
  <c r="C112" i="15"/>
  <c r="D112" i="15" s="1"/>
  <c r="E112" i="15" s="1"/>
  <c r="B113" i="15" s="1"/>
  <c r="C99" i="9"/>
  <c r="D99" i="9" s="1"/>
  <c r="E99" i="9" s="1"/>
  <c r="B100" i="9" s="1"/>
  <c r="F112" i="17" l="1"/>
  <c r="F99" i="9"/>
  <c r="C113" i="17"/>
  <c r="D113" i="17" s="1"/>
  <c r="E113" i="17" s="1"/>
  <c r="B114" i="17" s="1"/>
  <c r="F112" i="15"/>
  <c r="F111" i="16"/>
  <c r="C112" i="16"/>
  <c r="D112" i="16" s="1"/>
  <c r="E112" i="16" s="1"/>
  <c r="B113" i="16" s="1"/>
  <c r="C113" i="15"/>
  <c r="D113" i="15" s="1"/>
  <c r="E113" i="15" s="1"/>
  <c r="B114" i="15" s="1"/>
  <c r="C100" i="9"/>
  <c r="D100" i="9" s="1"/>
  <c r="E100" i="9" s="1"/>
  <c r="B101" i="9" s="1"/>
  <c r="F112" i="16" l="1"/>
  <c r="F100" i="9"/>
  <c r="F113" i="17"/>
  <c r="C114" i="17"/>
  <c r="D114" i="17" s="1"/>
  <c r="E114" i="17" s="1"/>
  <c r="B115" i="17" s="1"/>
  <c r="C113" i="16"/>
  <c r="D113" i="16" s="1"/>
  <c r="E113" i="16" s="1"/>
  <c r="B114" i="16" s="1"/>
  <c r="C114" i="15"/>
  <c r="D114" i="15" s="1"/>
  <c r="E114" i="15" s="1"/>
  <c r="B115" i="15" s="1"/>
  <c r="F113" i="15"/>
  <c r="C101" i="9"/>
  <c r="D101" i="9" s="1"/>
  <c r="E101" i="9" s="1"/>
  <c r="B102" i="9" s="1"/>
  <c r="F114" i="15" l="1"/>
  <c r="F101" i="9"/>
  <c r="C115" i="17"/>
  <c r="D115" i="17" s="1"/>
  <c r="E115" i="17" s="1"/>
  <c r="B116" i="17" s="1"/>
  <c r="F114" i="17"/>
  <c r="F115" i="17" s="1"/>
  <c r="F113" i="16"/>
  <c r="C114" i="16"/>
  <c r="D114" i="16" s="1"/>
  <c r="E114" i="16" s="1"/>
  <c r="B115" i="16" s="1"/>
  <c r="C115" i="15"/>
  <c r="D115" i="15" s="1"/>
  <c r="E115" i="15" s="1"/>
  <c r="B116" i="15" s="1"/>
  <c r="C102" i="9"/>
  <c r="D102" i="9" s="1"/>
  <c r="E102" i="9" s="1"/>
  <c r="B103" i="9" s="1"/>
  <c r="C116" i="17" l="1"/>
  <c r="D116" i="17" s="1"/>
  <c r="E116" i="17" s="1"/>
  <c r="B117" i="17" s="1"/>
  <c r="F115" i="15"/>
  <c r="F114" i="16"/>
  <c r="C115" i="16"/>
  <c r="D115" i="16" s="1"/>
  <c r="E115" i="16" s="1"/>
  <c r="B116" i="16" s="1"/>
  <c r="C116" i="15"/>
  <c r="D116" i="15" s="1"/>
  <c r="E116" i="15" s="1"/>
  <c r="B117" i="15" s="1"/>
  <c r="F102" i="9"/>
  <c r="C103" i="9"/>
  <c r="D103" i="9" s="1"/>
  <c r="E103" i="9" s="1"/>
  <c r="B104" i="9" s="1"/>
  <c r="F116" i="17" l="1"/>
  <c r="C117" i="17"/>
  <c r="D117" i="17" s="1"/>
  <c r="E117" i="17" s="1"/>
  <c r="B118" i="17" s="1"/>
  <c r="F115" i="16"/>
  <c r="C116" i="16"/>
  <c r="D116" i="16" s="1"/>
  <c r="E116" i="16" s="1"/>
  <c r="B117" i="16" s="1"/>
  <c r="C117" i="15"/>
  <c r="D117" i="15" s="1"/>
  <c r="E117" i="15" s="1"/>
  <c r="B118" i="15" s="1"/>
  <c r="F116" i="15"/>
  <c r="F103" i="9"/>
  <c r="C104" i="9"/>
  <c r="D104" i="9" s="1"/>
  <c r="E104" i="9" s="1"/>
  <c r="B105" i="9" s="1"/>
  <c r="F117" i="17" l="1"/>
  <c r="F116" i="16"/>
  <c r="F117" i="15"/>
  <c r="C118" i="17"/>
  <c r="D118" i="17" s="1"/>
  <c r="E118" i="17" s="1"/>
  <c r="B119" i="17" s="1"/>
  <c r="C117" i="16"/>
  <c r="D117" i="16" s="1"/>
  <c r="E117" i="16" s="1"/>
  <c r="B118" i="16" s="1"/>
  <c r="C118" i="15"/>
  <c r="D118" i="15" s="1"/>
  <c r="E118" i="15" s="1"/>
  <c r="B119" i="15" s="1"/>
  <c r="F104" i="9"/>
  <c r="C105" i="9"/>
  <c r="D105" i="9" s="1"/>
  <c r="E105" i="9" s="1"/>
  <c r="B106" i="9" s="1"/>
  <c r="F118" i="17" l="1"/>
  <c r="C119" i="17"/>
  <c r="D119" i="17" s="1"/>
  <c r="E119" i="17" s="1"/>
  <c r="B120" i="17" s="1"/>
  <c r="C118" i="16"/>
  <c r="D118" i="16" s="1"/>
  <c r="E118" i="16" s="1"/>
  <c r="B119" i="16" s="1"/>
  <c r="F117" i="16"/>
  <c r="C119" i="15"/>
  <c r="D119" i="15" s="1"/>
  <c r="E119" i="15" s="1"/>
  <c r="B120" i="15" s="1"/>
  <c r="F118" i="15"/>
  <c r="F105" i="9"/>
  <c r="C106" i="9"/>
  <c r="D106" i="9" s="1"/>
  <c r="E106" i="9" s="1"/>
  <c r="B107" i="9" s="1"/>
  <c r="F119" i="15" l="1"/>
  <c r="F119" i="17"/>
  <c r="C120" i="17"/>
  <c r="D120" i="17" s="1"/>
  <c r="E120" i="17" s="1"/>
  <c r="B121" i="17" s="1"/>
  <c r="C119" i="16"/>
  <c r="D119" i="16" s="1"/>
  <c r="E119" i="16" s="1"/>
  <c r="B120" i="16" s="1"/>
  <c r="F118" i="16"/>
  <c r="F119" i="16" s="1"/>
  <c r="C120" i="15"/>
  <c r="D120" i="15" s="1"/>
  <c r="E120" i="15" s="1"/>
  <c r="B121" i="15" s="1"/>
  <c r="F106" i="9"/>
  <c r="C107" i="9"/>
  <c r="D107" i="9" s="1"/>
  <c r="E107" i="9" s="1"/>
  <c r="B108" i="9" s="1"/>
  <c r="F107" i="9" l="1"/>
  <c r="F120" i="17"/>
  <c r="F120" i="15"/>
  <c r="C121" i="17"/>
  <c r="D121" i="17" s="1"/>
  <c r="E121" i="17" s="1"/>
  <c r="B122" i="17" s="1"/>
  <c r="C120" i="16"/>
  <c r="D120" i="16" s="1"/>
  <c r="E120" i="16" s="1"/>
  <c r="B121" i="16" s="1"/>
  <c r="C121" i="15"/>
  <c r="D121" i="15" s="1"/>
  <c r="E121" i="15" s="1"/>
  <c r="B122" i="15" s="1"/>
  <c r="C108" i="9"/>
  <c r="D108" i="9" s="1"/>
  <c r="E108" i="9" s="1"/>
  <c r="B109" i="9" s="1"/>
  <c r="F121" i="15" l="1"/>
  <c r="F121" i="17"/>
  <c r="F108" i="9"/>
  <c r="C122" i="17"/>
  <c r="D122" i="17" s="1"/>
  <c r="E122" i="17" s="1"/>
  <c r="B123" i="17" s="1"/>
  <c r="F120" i="16"/>
  <c r="C121" i="16"/>
  <c r="D121" i="16" s="1"/>
  <c r="E121" i="16" s="1"/>
  <c r="B122" i="16" s="1"/>
  <c r="C122" i="15"/>
  <c r="D122" i="15" s="1"/>
  <c r="E122" i="15" s="1"/>
  <c r="B123" i="15" s="1"/>
  <c r="C109" i="9"/>
  <c r="D109" i="9" s="1"/>
  <c r="E109" i="9" s="1"/>
  <c r="B110" i="9" s="1"/>
  <c r="F122" i="17" l="1"/>
  <c r="F122" i="15"/>
  <c r="C123" i="17"/>
  <c r="D123" i="17" s="1"/>
  <c r="E123" i="17" s="1"/>
  <c r="B124" i="17" s="1"/>
  <c r="F121" i="16"/>
  <c r="C122" i="16"/>
  <c r="D122" i="16" s="1"/>
  <c r="E122" i="16" s="1"/>
  <c r="B123" i="16" s="1"/>
  <c r="C123" i="15"/>
  <c r="D123" i="15" s="1"/>
  <c r="E123" i="15" s="1"/>
  <c r="B124" i="15" s="1"/>
  <c r="F109" i="9"/>
  <c r="C110" i="9"/>
  <c r="D110" i="9" s="1"/>
  <c r="E110" i="9" s="1"/>
  <c r="B111" i="9" s="1"/>
  <c r="F123" i="17" l="1"/>
  <c r="C124" i="17"/>
  <c r="D124" i="17" s="1"/>
  <c r="E124" i="17" s="1"/>
  <c r="B125" i="17" s="1"/>
  <c r="F122" i="16"/>
  <c r="C123" i="16"/>
  <c r="D123" i="16" s="1"/>
  <c r="E123" i="16" s="1"/>
  <c r="B124" i="16" s="1"/>
  <c r="C124" i="15"/>
  <c r="D124" i="15" s="1"/>
  <c r="E124" i="15" s="1"/>
  <c r="B125" i="15" s="1"/>
  <c r="F123" i="15"/>
  <c r="F110" i="9"/>
  <c r="C111" i="9"/>
  <c r="D111" i="9" s="1"/>
  <c r="E111" i="9" s="1"/>
  <c r="B112" i="9" s="1"/>
  <c r="F124" i="15" l="1"/>
  <c r="F124" i="17"/>
  <c r="C125" i="17"/>
  <c r="D125" i="17" s="1"/>
  <c r="E125" i="17" s="1"/>
  <c r="B126" i="17" s="1"/>
  <c r="F123" i="16"/>
  <c r="C124" i="16"/>
  <c r="D124" i="16" s="1"/>
  <c r="E124" i="16" s="1"/>
  <c r="B125" i="16" s="1"/>
  <c r="C125" i="15"/>
  <c r="D125" i="15" s="1"/>
  <c r="E125" i="15" s="1"/>
  <c r="B126" i="15" s="1"/>
  <c r="C112" i="9"/>
  <c r="D112" i="9" s="1"/>
  <c r="E112" i="9" s="1"/>
  <c r="B113" i="9" s="1"/>
  <c r="F111" i="9"/>
  <c r="F125" i="17" l="1"/>
  <c r="F112" i="9"/>
  <c r="C126" i="17"/>
  <c r="D126" i="17" s="1"/>
  <c r="E126" i="17" s="1"/>
  <c r="B127" i="17" s="1"/>
  <c r="F125" i="15"/>
  <c r="C125" i="16"/>
  <c r="D125" i="16" s="1"/>
  <c r="E125" i="16" s="1"/>
  <c r="B126" i="16" s="1"/>
  <c r="F124" i="16"/>
  <c r="C126" i="15"/>
  <c r="D126" i="15" s="1"/>
  <c r="E126" i="15" s="1"/>
  <c r="B127" i="15" s="1"/>
  <c r="C113" i="9"/>
  <c r="D113" i="9" s="1"/>
  <c r="E113" i="9" s="1"/>
  <c r="B114" i="9" s="1"/>
  <c r="F126" i="17" l="1"/>
  <c r="C127" i="17"/>
  <c r="D127" i="17" s="1"/>
  <c r="E127" i="17" s="1"/>
  <c r="B128" i="17" s="1"/>
  <c r="F125" i="16"/>
  <c r="C126" i="16"/>
  <c r="D126" i="16" s="1"/>
  <c r="E126" i="16" s="1"/>
  <c r="B127" i="16" s="1"/>
  <c r="C127" i="15"/>
  <c r="D127" i="15" s="1"/>
  <c r="E127" i="15" s="1"/>
  <c r="B128" i="15" s="1"/>
  <c r="F126" i="15"/>
  <c r="C114" i="9"/>
  <c r="D114" i="9" s="1"/>
  <c r="E114" i="9" s="1"/>
  <c r="B115" i="9" s="1"/>
  <c r="F113" i="9"/>
  <c r="F127" i="15" l="1"/>
  <c r="F127" i="17"/>
  <c r="F114" i="9"/>
  <c r="C128" i="17"/>
  <c r="D128" i="17" s="1"/>
  <c r="E128" i="17" s="1"/>
  <c r="B129" i="17" s="1"/>
  <c r="F126" i="16"/>
  <c r="C127" i="16"/>
  <c r="D127" i="16" s="1"/>
  <c r="E127" i="16" s="1"/>
  <c r="B128" i="16" s="1"/>
  <c r="C128" i="15"/>
  <c r="D128" i="15" s="1"/>
  <c r="E128" i="15" s="1"/>
  <c r="B129" i="15" s="1"/>
  <c r="C115" i="9"/>
  <c r="D115" i="9" s="1"/>
  <c r="E115" i="9" s="1"/>
  <c r="B116" i="9" s="1"/>
  <c r="F128" i="17" l="1"/>
  <c r="F128" i="15"/>
  <c r="C129" i="17"/>
  <c r="D129" i="17" s="1"/>
  <c r="E129" i="17" s="1"/>
  <c r="B130" i="17" s="1"/>
  <c r="F127" i="16"/>
  <c r="C128" i="16"/>
  <c r="D128" i="16" s="1"/>
  <c r="E128" i="16" s="1"/>
  <c r="B129" i="16" s="1"/>
  <c r="C129" i="15"/>
  <c r="D129" i="15" s="1"/>
  <c r="E129" i="15" s="1"/>
  <c r="B130" i="15" s="1"/>
  <c r="C116" i="9"/>
  <c r="D116" i="9" s="1"/>
  <c r="E116" i="9" s="1"/>
  <c r="B117" i="9" s="1"/>
  <c r="F115" i="9"/>
  <c r="F129" i="15" l="1"/>
  <c r="C130" i="17"/>
  <c r="D130" i="17" s="1"/>
  <c r="E130" i="17" s="1"/>
  <c r="B131" i="17" s="1"/>
  <c r="F129" i="17"/>
  <c r="F128" i="16"/>
  <c r="C129" i="16"/>
  <c r="D129" i="16" s="1"/>
  <c r="E129" i="16" s="1"/>
  <c r="B130" i="16" s="1"/>
  <c r="C130" i="15"/>
  <c r="D130" i="15" s="1"/>
  <c r="E130" i="15" s="1"/>
  <c r="B131" i="15" s="1"/>
  <c r="F116" i="9"/>
  <c r="C117" i="9"/>
  <c r="D117" i="9" s="1"/>
  <c r="E117" i="9" s="1"/>
  <c r="B118" i="9" s="1"/>
  <c r="F130" i="17" l="1"/>
  <c r="C131" i="17"/>
  <c r="D131" i="17" s="1"/>
  <c r="E131" i="17" s="1"/>
  <c r="B132" i="17" s="1"/>
  <c r="F130" i="15"/>
  <c r="F129" i="16"/>
  <c r="C130" i="16"/>
  <c r="D130" i="16" s="1"/>
  <c r="E130" i="16" s="1"/>
  <c r="B131" i="16" s="1"/>
  <c r="C131" i="15"/>
  <c r="D131" i="15" s="1"/>
  <c r="E131" i="15" s="1"/>
  <c r="B132" i="15" s="1"/>
  <c r="F117" i="9"/>
  <c r="C118" i="9"/>
  <c r="D118" i="9" s="1"/>
  <c r="E118" i="9" s="1"/>
  <c r="B119" i="9" s="1"/>
  <c r="C132" i="17" l="1"/>
  <c r="D132" i="17" s="1"/>
  <c r="E132" i="17" s="1"/>
  <c r="B133" i="17" s="1"/>
  <c r="F131" i="17"/>
  <c r="F131" i="15"/>
  <c r="F130" i="16"/>
  <c r="C131" i="16"/>
  <c r="D131" i="16" s="1"/>
  <c r="E131" i="16" s="1"/>
  <c r="B132" i="16" s="1"/>
  <c r="C132" i="15"/>
  <c r="D132" i="15" s="1"/>
  <c r="E132" i="15" s="1"/>
  <c r="B133" i="15" s="1"/>
  <c r="C119" i="9"/>
  <c r="D119" i="9" s="1"/>
  <c r="E119" i="9" s="1"/>
  <c r="B120" i="9" s="1"/>
  <c r="F118" i="9"/>
  <c r="F131" i="16" l="1"/>
  <c r="C133" i="17"/>
  <c r="D133" i="17" s="1"/>
  <c r="E133" i="17" s="1"/>
  <c r="B134" i="17" s="1"/>
  <c r="F132" i="17"/>
  <c r="F132" i="15"/>
  <c r="C132" i="16"/>
  <c r="D132" i="16" s="1"/>
  <c r="E132" i="16" s="1"/>
  <c r="B133" i="16" s="1"/>
  <c r="C133" i="15"/>
  <c r="D133" i="15" s="1"/>
  <c r="E133" i="15" s="1"/>
  <c r="B134" i="15" s="1"/>
  <c r="C120" i="9"/>
  <c r="D120" i="9" s="1"/>
  <c r="E120" i="9" s="1"/>
  <c r="B121" i="9" s="1"/>
  <c r="F119" i="9"/>
  <c r="F133" i="17" l="1"/>
  <c r="C134" i="17"/>
  <c r="D134" i="17" s="1"/>
  <c r="E134" i="17" s="1"/>
  <c r="B135" i="17" s="1"/>
  <c r="F133" i="15"/>
  <c r="C133" i="16"/>
  <c r="D133" i="16" s="1"/>
  <c r="E133" i="16" s="1"/>
  <c r="B134" i="16" s="1"/>
  <c r="F132" i="16"/>
  <c r="C134" i="15"/>
  <c r="D134" i="15" s="1"/>
  <c r="E134" i="15" s="1"/>
  <c r="B135" i="15" s="1"/>
  <c r="C121" i="9"/>
  <c r="D121" i="9" s="1"/>
  <c r="E121" i="9" s="1"/>
  <c r="B122" i="9" s="1"/>
  <c r="F120" i="9"/>
  <c r="F121" i="9" s="1"/>
  <c r="F133" i="16" l="1"/>
  <c r="F134" i="17"/>
  <c r="C135" i="17"/>
  <c r="D135" i="17" s="1"/>
  <c r="E135" i="17" s="1"/>
  <c r="B136" i="17" s="1"/>
  <c r="F134" i="15"/>
  <c r="C134" i="16"/>
  <c r="D134" i="16" s="1"/>
  <c r="E134" i="16" s="1"/>
  <c r="B135" i="16" s="1"/>
  <c r="C135" i="15"/>
  <c r="D135" i="15" s="1"/>
  <c r="E135" i="15" s="1"/>
  <c r="B136" i="15" s="1"/>
  <c r="C122" i="9"/>
  <c r="D122" i="9" s="1"/>
  <c r="E122" i="9" s="1"/>
  <c r="B123" i="9" s="1"/>
  <c r="F135" i="17" l="1"/>
  <c r="F135" i="15"/>
  <c r="F122" i="9"/>
  <c r="C136" i="17"/>
  <c r="D136" i="17" s="1"/>
  <c r="E136" i="17" s="1"/>
  <c r="B137" i="17" s="1"/>
  <c r="F134" i="16"/>
  <c r="C135" i="16"/>
  <c r="D135" i="16" s="1"/>
  <c r="E135" i="16" s="1"/>
  <c r="B136" i="16" s="1"/>
  <c r="C136" i="15"/>
  <c r="D136" i="15" s="1"/>
  <c r="E136" i="15" s="1"/>
  <c r="B137" i="15" s="1"/>
  <c r="C123" i="9"/>
  <c r="D123" i="9" s="1"/>
  <c r="E123" i="9" s="1"/>
  <c r="B124" i="9" s="1"/>
  <c r="F136" i="17" l="1"/>
  <c r="F123" i="9"/>
  <c r="F135" i="16"/>
  <c r="C137" i="17"/>
  <c r="D137" i="17" s="1"/>
  <c r="E137" i="17" s="1"/>
  <c r="B138" i="17" s="1"/>
  <c r="C136" i="16"/>
  <c r="D136" i="16" s="1"/>
  <c r="E136" i="16" s="1"/>
  <c r="B137" i="16" s="1"/>
  <c r="C137" i="15"/>
  <c r="D137" i="15" s="1"/>
  <c r="E137" i="15" s="1"/>
  <c r="B138" i="15" s="1"/>
  <c r="F136" i="15"/>
  <c r="F137" i="15" s="1"/>
  <c r="C124" i="9"/>
  <c r="D124" i="9" s="1"/>
  <c r="E124" i="9" s="1"/>
  <c r="B125" i="9" s="1"/>
  <c r="F137" i="17" l="1"/>
  <c r="F124" i="9"/>
  <c r="C138" i="17"/>
  <c r="D138" i="17" s="1"/>
  <c r="E138" i="17" s="1"/>
  <c r="B139" i="17" s="1"/>
  <c r="C137" i="16"/>
  <c r="D137" i="16" s="1"/>
  <c r="E137" i="16" s="1"/>
  <c r="B138" i="16" s="1"/>
  <c r="F136" i="16"/>
  <c r="C138" i="15"/>
  <c r="D138" i="15" s="1"/>
  <c r="E138" i="15" s="1"/>
  <c r="B139" i="15" s="1"/>
  <c r="C125" i="9"/>
  <c r="D125" i="9" s="1"/>
  <c r="E125" i="9" s="1"/>
  <c r="B126" i="9" s="1"/>
  <c r="F137" i="16" l="1"/>
  <c r="F138" i="15"/>
  <c r="F138" i="17"/>
  <c r="F125" i="9"/>
  <c r="C139" i="17"/>
  <c r="D139" i="17" s="1"/>
  <c r="E139" i="17" s="1"/>
  <c r="B140" i="17" s="1"/>
  <c r="C138" i="16"/>
  <c r="D138" i="16" s="1"/>
  <c r="E138" i="16" s="1"/>
  <c r="B139" i="16" s="1"/>
  <c r="C139" i="15"/>
  <c r="D139" i="15" s="1"/>
  <c r="E139" i="15" s="1"/>
  <c r="B140" i="15" s="1"/>
  <c r="C126" i="9"/>
  <c r="D126" i="9" s="1"/>
  <c r="E126" i="9" s="1"/>
  <c r="B127" i="9" s="1"/>
  <c r="F139" i="17" l="1"/>
  <c r="F126" i="9"/>
  <c r="C140" i="17"/>
  <c r="D140" i="17" s="1"/>
  <c r="E140" i="17" s="1"/>
  <c r="B141" i="17" s="1"/>
  <c r="C139" i="16"/>
  <c r="D139" i="16" s="1"/>
  <c r="E139" i="16" s="1"/>
  <c r="B140" i="16" s="1"/>
  <c r="F138" i="16"/>
  <c r="F139" i="16" s="1"/>
  <c r="C140" i="15"/>
  <c r="D140" i="15" s="1"/>
  <c r="E140" i="15" s="1"/>
  <c r="B141" i="15" s="1"/>
  <c r="F139" i="15"/>
  <c r="F140" i="15" s="1"/>
  <c r="C127" i="9"/>
  <c r="D127" i="9" s="1"/>
  <c r="E127" i="9" s="1"/>
  <c r="B128" i="9" s="1"/>
  <c r="F140" i="17" l="1"/>
  <c r="F127" i="9"/>
  <c r="C141" i="17"/>
  <c r="D141" i="17" s="1"/>
  <c r="E141" i="17" s="1"/>
  <c r="B142" i="17" s="1"/>
  <c r="F141" i="17"/>
  <c r="C140" i="16"/>
  <c r="D140" i="16" s="1"/>
  <c r="E140" i="16" s="1"/>
  <c r="B141" i="16" s="1"/>
  <c r="C141" i="15"/>
  <c r="D141" i="15" s="1"/>
  <c r="E141" i="15" s="1"/>
  <c r="B142" i="15" s="1"/>
  <c r="C128" i="9"/>
  <c r="D128" i="9" s="1"/>
  <c r="E128" i="9" s="1"/>
  <c r="B129" i="9" s="1"/>
  <c r="F141" i="15" l="1"/>
  <c r="F128" i="9"/>
  <c r="C142" i="17"/>
  <c r="D142" i="17" s="1"/>
  <c r="E142" i="17" s="1"/>
  <c r="B143" i="17" s="1"/>
  <c r="F142" i="17"/>
  <c r="F140" i="16"/>
  <c r="C141" i="16"/>
  <c r="D141" i="16" s="1"/>
  <c r="E141" i="16" s="1"/>
  <c r="B142" i="16" s="1"/>
  <c r="C142" i="15"/>
  <c r="D142" i="15" s="1"/>
  <c r="E142" i="15" s="1"/>
  <c r="B143" i="15" s="1"/>
  <c r="C129" i="9"/>
  <c r="D129" i="9" s="1"/>
  <c r="E129" i="9" s="1"/>
  <c r="B130" i="9" s="1"/>
  <c r="F142" i="15" l="1"/>
  <c r="F129" i="9"/>
  <c r="C143" i="17"/>
  <c r="D143" i="17" s="1"/>
  <c r="E143" i="17" s="1"/>
  <c r="B144" i="17" s="1"/>
  <c r="F141" i="16"/>
  <c r="C142" i="16"/>
  <c r="D142" i="16" s="1"/>
  <c r="E142" i="16" s="1"/>
  <c r="B143" i="16" s="1"/>
  <c r="C143" i="15"/>
  <c r="D143" i="15" s="1"/>
  <c r="E143" i="15" s="1"/>
  <c r="B144" i="15" s="1"/>
  <c r="C130" i="9"/>
  <c r="D130" i="9" s="1"/>
  <c r="E130" i="9" s="1"/>
  <c r="B131" i="9" s="1"/>
  <c r="F143" i="17" l="1"/>
  <c r="F142" i="16"/>
  <c r="F143" i="15"/>
  <c r="F130" i="9"/>
  <c r="C144" i="17"/>
  <c r="D144" i="17" s="1"/>
  <c r="E144" i="17" s="1"/>
  <c r="B145" i="17" s="1"/>
  <c r="C143" i="16"/>
  <c r="D143" i="16" s="1"/>
  <c r="E143" i="16" s="1"/>
  <c r="B144" i="16" s="1"/>
  <c r="C144" i="15"/>
  <c r="D144" i="15" s="1"/>
  <c r="E144" i="15" s="1"/>
  <c r="B145" i="15" s="1"/>
  <c r="C131" i="9"/>
  <c r="D131" i="9" s="1"/>
  <c r="E131" i="9" s="1"/>
  <c r="B132" i="9" s="1"/>
  <c r="F144" i="17" l="1"/>
  <c r="F143" i="16"/>
  <c r="C145" i="17"/>
  <c r="D145" i="17" s="1"/>
  <c r="E145" i="17" s="1"/>
  <c r="B146" i="17" s="1"/>
  <c r="C144" i="16"/>
  <c r="D144" i="16" s="1"/>
  <c r="E144" i="16" s="1"/>
  <c r="B145" i="16" s="1"/>
  <c r="C145" i="15"/>
  <c r="D145" i="15" s="1"/>
  <c r="E145" i="15" s="1"/>
  <c r="B146" i="15" s="1"/>
  <c r="F144" i="15"/>
  <c r="F131" i="9"/>
  <c r="C132" i="9"/>
  <c r="D132" i="9" s="1"/>
  <c r="E132" i="9" s="1"/>
  <c r="B133" i="9" s="1"/>
  <c r="F132" i="9" l="1"/>
  <c r="C146" i="17"/>
  <c r="D146" i="17" s="1"/>
  <c r="E146" i="17" s="1"/>
  <c r="B147" i="17" s="1"/>
  <c r="F145" i="17"/>
  <c r="C145" i="16"/>
  <c r="D145" i="16" s="1"/>
  <c r="E145" i="16" s="1"/>
  <c r="B146" i="16" s="1"/>
  <c r="F144" i="16"/>
  <c r="C146" i="15"/>
  <c r="D146" i="15" s="1"/>
  <c r="E146" i="15" s="1"/>
  <c r="B147" i="15" s="1"/>
  <c r="F145" i="15"/>
  <c r="C133" i="9"/>
  <c r="D133" i="9" s="1"/>
  <c r="E133" i="9" s="1"/>
  <c r="B134" i="9" s="1"/>
  <c r="F146" i="15" l="1"/>
  <c r="C147" i="17"/>
  <c r="D147" i="17" s="1"/>
  <c r="E147" i="17" s="1"/>
  <c r="B148" i="17" s="1"/>
  <c r="F146" i="17"/>
  <c r="F145" i="16"/>
  <c r="C146" i="16"/>
  <c r="D146" i="16" s="1"/>
  <c r="E146" i="16" s="1"/>
  <c r="B147" i="16" s="1"/>
  <c r="C147" i="15"/>
  <c r="D147" i="15" s="1"/>
  <c r="E147" i="15" s="1"/>
  <c r="B148" i="15" s="1"/>
  <c r="F133" i="9"/>
  <c r="C134" i="9"/>
  <c r="D134" i="9" s="1"/>
  <c r="E134" i="9" s="1"/>
  <c r="B135" i="9" s="1"/>
  <c r="F134" i="9" l="1"/>
  <c r="C148" i="17"/>
  <c r="D148" i="17" s="1"/>
  <c r="E148" i="17" s="1"/>
  <c r="B149" i="17" s="1"/>
  <c r="F147" i="17"/>
  <c r="F147" i="15"/>
  <c r="F146" i="16"/>
  <c r="C147" i="16"/>
  <c r="D147" i="16" s="1"/>
  <c r="E147" i="16" s="1"/>
  <c r="B148" i="16" s="1"/>
  <c r="C148" i="15"/>
  <c r="D148" i="15" s="1"/>
  <c r="E148" i="15" s="1"/>
  <c r="B149" i="15" s="1"/>
  <c r="C135" i="9"/>
  <c r="D135" i="9" s="1"/>
  <c r="E135" i="9" s="1"/>
  <c r="B136" i="9" s="1"/>
  <c r="F148" i="15" l="1"/>
  <c r="F135" i="9"/>
  <c r="C149" i="17"/>
  <c r="D149" i="17" s="1"/>
  <c r="E149" i="17" s="1"/>
  <c r="B150" i="17" s="1"/>
  <c r="F148" i="17"/>
  <c r="F149" i="17" s="1"/>
  <c r="F147" i="16"/>
  <c r="C148" i="16"/>
  <c r="D148" i="16" s="1"/>
  <c r="E148" i="16" s="1"/>
  <c r="B149" i="16" s="1"/>
  <c r="C149" i="15"/>
  <c r="D149" i="15" s="1"/>
  <c r="E149" i="15" s="1"/>
  <c r="B150" i="15" s="1"/>
  <c r="C136" i="9"/>
  <c r="D136" i="9" s="1"/>
  <c r="E136" i="9" s="1"/>
  <c r="B137" i="9" s="1"/>
  <c r="F148" i="16" l="1"/>
  <c r="C150" i="17"/>
  <c r="D150" i="17" s="1"/>
  <c r="E150" i="17" s="1"/>
  <c r="B151" i="17" s="1"/>
  <c r="C149" i="16"/>
  <c r="D149" i="16" s="1"/>
  <c r="E149" i="16" s="1"/>
  <c r="B150" i="16" s="1"/>
  <c r="C150" i="15"/>
  <c r="D150" i="15" s="1"/>
  <c r="E150" i="15" s="1"/>
  <c r="B151" i="15" s="1"/>
  <c r="F149" i="15"/>
  <c r="F150" i="15" s="1"/>
  <c r="C137" i="9"/>
  <c r="D137" i="9" s="1"/>
  <c r="E137" i="9" s="1"/>
  <c r="B138" i="9" s="1"/>
  <c r="F136" i="9"/>
  <c r="F150" i="17" l="1"/>
  <c r="F149" i="16"/>
  <c r="C151" i="17"/>
  <c r="D151" i="17" s="1"/>
  <c r="E151" i="17" s="1"/>
  <c r="B152" i="17" s="1"/>
  <c r="C150" i="16"/>
  <c r="D150" i="16" s="1"/>
  <c r="E150" i="16" s="1"/>
  <c r="B151" i="16" s="1"/>
  <c r="C151" i="15"/>
  <c r="D151" i="15" s="1"/>
  <c r="E151" i="15" s="1"/>
  <c r="B152" i="15" s="1"/>
  <c r="F137" i="9"/>
  <c r="C138" i="9"/>
  <c r="D138" i="9" s="1"/>
  <c r="E138" i="9" s="1"/>
  <c r="B139" i="9" s="1"/>
  <c r="F151" i="15" l="1"/>
  <c r="F150" i="16"/>
  <c r="C152" i="17"/>
  <c r="D152" i="17" s="1"/>
  <c r="E152" i="17" s="1"/>
  <c r="B153" i="17" s="1"/>
  <c r="F151" i="17"/>
  <c r="C151" i="16"/>
  <c r="D151" i="16" s="1"/>
  <c r="E151" i="16" s="1"/>
  <c r="B152" i="16" s="1"/>
  <c r="C152" i="15"/>
  <c r="D152" i="15" s="1"/>
  <c r="E152" i="15" s="1"/>
  <c r="B153" i="15" s="1"/>
  <c r="F138" i="9"/>
  <c r="C139" i="9"/>
  <c r="D139" i="9" s="1"/>
  <c r="E139" i="9" s="1"/>
  <c r="B140" i="9" s="1"/>
  <c r="F152" i="17" l="1"/>
  <c r="F151" i="16"/>
  <c r="C153" i="17"/>
  <c r="D153" i="17" s="1"/>
  <c r="E153" i="17" s="1"/>
  <c r="B154" i="17" s="1"/>
  <c r="C152" i="16"/>
  <c r="D152" i="16" s="1"/>
  <c r="E152" i="16" s="1"/>
  <c r="B153" i="16" s="1"/>
  <c r="C153" i="15"/>
  <c r="D153" i="15" s="1"/>
  <c r="E153" i="15" s="1"/>
  <c r="B154" i="15" s="1"/>
  <c r="F152" i="15"/>
  <c r="F153" i="15" s="1"/>
  <c r="C140" i="9"/>
  <c r="D140" i="9" s="1"/>
  <c r="E140" i="9" s="1"/>
  <c r="B141" i="9" s="1"/>
  <c r="F139" i="9"/>
  <c r="F153" i="17" l="1"/>
  <c r="C154" i="17"/>
  <c r="D154" i="17" s="1"/>
  <c r="E154" i="17" s="1"/>
  <c r="B155" i="17" s="1"/>
  <c r="C153" i="16"/>
  <c r="D153" i="16" s="1"/>
  <c r="E153" i="16" s="1"/>
  <c r="B154" i="16" s="1"/>
  <c r="F152" i="16"/>
  <c r="C154" i="15"/>
  <c r="D154" i="15" s="1"/>
  <c r="E154" i="15" s="1"/>
  <c r="B155" i="15" s="1"/>
  <c r="C141" i="9"/>
  <c r="D141" i="9" s="1"/>
  <c r="E141" i="9" s="1"/>
  <c r="B142" i="9" s="1"/>
  <c r="F140" i="9"/>
  <c r="F153" i="16" l="1"/>
  <c r="C155" i="17"/>
  <c r="D155" i="17" s="1"/>
  <c r="E155" i="17" s="1"/>
  <c r="B156" i="17" s="1"/>
  <c r="F154" i="17"/>
  <c r="F154" i="15"/>
  <c r="C154" i="16"/>
  <c r="D154" i="16" s="1"/>
  <c r="E154" i="16" s="1"/>
  <c r="B155" i="16" s="1"/>
  <c r="C155" i="15"/>
  <c r="D155" i="15" s="1"/>
  <c r="E155" i="15" s="1"/>
  <c r="B156" i="15" s="1"/>
  <c r="C142" i="9"/>
  <c r="D142" i="9" s="1"/>
  <c r="E142" i="9" s="1"/>
  <c r="B143" i="9" s="1"/>
  <c r="F141" i="9"/>
  <c r="F154" i="16" l="1"/>
  <c r="F142" i="9"/>
  <c r="C156" i="17"/>
  <c r="D156" i="17" s="1"/>
  <c r="E156" i="17" s="1"/>
  <c r="B157" i="17" s="1"/>
  <c r="F155" i="17"/>
  <c r="F156" i="17" s="1"/>
  <c r="F155" i="15"/>
  <c r="C155" i="16"/>
  <c r="D155" i="16" s="1"/>
  <c r="E155" i="16" s="1"/>
  <c r="B156" i="16" s="1"/>
  <c r="C156" i="15"/>
  <c r="D156" i="15" s="1"/>
  <c r="E156" i="15" s="1"/>
  <c r="B157" i="15" s="1"/>
  <c r="C143" i="9"/>
  <c r="D143" i="9" s="1"/>
  <c r="E143" i="9" s="1"/>
  <c r="B144" i="9" s="1"/>
  <c r="F156" i="15" l="1"/>
  <c r="F155" i="16"/>
  <c r="C157" i="17"/>
  <c r="D157" i="17" s="1"/>
  <c r="E157" i="17" s="1"/>
  <c r="B158" i="17" s="1"/>
  <c r="C156" i="16"/>
  <c r="D156" i="16" s="1"/>
  <c r="E156" i="16" s="1"/>
  <c r="B157" i="16" s="1"/>
  <c r="C157" i="15"/>
  <c r="D157" i="15" s="1"/>
  <c r="E157" i="15" s="1"/>
  <c r="B158" i="15" s="1"/>
  <c r="C144" i="9"/>
  <c r="D144" i="9" s="1"/>
  <c r="E144" i="9" s="1"/>
  <c r="B145" i="9" s="1"/>
  <c r="F143" i="9"/>
  <c r="F157" i="17" l="1"/>
  <c r="F144" i="9"/>
  <c r="F156" i="16"/>
  <c r="C158" i="17"/>
  <c r="D158" i="17" s="1"/>
  <c r="E158" i="17" s="1"/>
  <c r="B159" i="17" s="1"/>
  <c r="F157" i="15"/>
  <c r="C157" i="16"/>
  <c r="D157" i="16" s="1"/>
  <c r="E157" i="16" s="1"/>
  <c r="B158" i="16" s="1"/>
  <c r="C158" i="15"/>
  <c r="D158" i="15" s="1"/>
  <c r="E158" i="15" s="1"/>
  <c r="B159" i="15" s="1"/>
  <c r="C145" i="9"/>
  <c r="D145" i="9" s="1"/>
  <c r="E145" i="9" s="1"/>
  <c r="B146" i="9" s="1"/>
  <c r="F158" i="17" l="1"/>
  <c r="F157" i="16"/>
  <c r="C159" i="17"/>
  <c r="D159" i="17" s="1"/>
  <c r="E159" i="17" s="1"/>
  <c r="B160" i="17" s="1"/>
  <c r="F158" i="15"/>
  <c r="C158" i="16"/>
  <c r="D158" i="16" s="1"/>
  <c r="E158" i="16" s="1"/>
  <c r="B159" i="16" s="1"/>
  <c r="C159" i="15"/>
  <c r="D159" i="15" s="1"/>
  <c r="E159" i="15" s="1"/>
  <c r="B160" i="15" s="1"/>
  <c r="F145" i="9"/>
  <c r="F146" i="9" s="1"/>
  <c r="C146" i="9"/>
  <c r="D146" i="9" s="1"/>
  <c r="E146" i="9" s="1"/>
  <c r="B147" i="9" s="1"/>
  <c r="F159" i="17" l="1"/>
  <c r="F159" i="15"/>
  <c r="F158" i="16"/>
  <c r="C160" i="17"/>
  <c r="D160" i="17" s="1"/>
  <c r="E160" i="17" s="1"/>
  <c r="B161" i="17" s="1"/>
  <c r="C159" i="16"/>
  <c r="D159" i="16" s="1"/>
  <c r="E159" i="16" s="1"/>
  <c r="B160" i="16" s="1"/>
  <c r="C160" i="15"/>
  <c r="D160" i="15" s="1"/>
  <c r="E160" i="15" s="1"/>
  <c r="B161" i="15" s="1"/>
  <c r="C147" i="9"/>
  <c r="D147" i="9" s="1"/>
  <c r="E147" i="9" s="1"/>
  <c r="B148" i="9" s="1"/>
  <c r="F160" i="17" l="1"/>
  <c r="F159" i="16"/>
  <c r="C161" i="17"/>
  <c r="D161" i="17" s="1"/>
  <c r="E161" i="17" s="1"/>
  <c r="B162" i="17" s="1"/>
  <c r="C160" i="16"/>
  <c r="D160" i="16" s="1"/>
  <c r="E160" i="16" s="1"/>
  <c r="B161" i="16" s="1"/>
  <c r="C161" i="15"/>
  <c r="D161" i="15" s="1"/>
  <c r="E161" i="15" s="1"/>
  <c r="B162" i="15" s="1"/>
  <c r="F160" i="15"/>
  <c r="F147" i="9"/>
  <c r="C148" i="9"/>
  <c r="D148" i="9" s="1"/>
  <c r="E148" i="9" s="1"/>
  <c r="B149" i="9" s="1"/>
  <c r="F161" i="15" l="1"/>
  <c r="F148" i="9"/>
  <c r="F160" i="16"/>
  <c r="C162" i="17"/>
  <c r="D162" i="17" s="1"/>
  <c r="E162" i="17" s="1"/>
  <c r="B163" i="17" s="1"/>
  <c r="F161" i="17"/>
  <c r="C161" i="16"/>
  <c r="D161" i="16" s="1"/>
  <c r="E161" i="16" s="1"/>
  <c r="B162" i="16" s="1"/>
  <c r="C162" i="15"/>
  <c r="D162" i="15" s="1"/>
  <c r="E162" i="15" s="1"/>
  <c r="B163" i="15" s="1"/>
  <c r="C149" i="9"/>
  <c r="D149" i="9" s="1"/>
  <c r="E149" i="9" s="1"/>
  <c r="B150" i="9" s="1"/>
  <c r="F162" i="17" l="1"/>
  <c r="F162" i="15"/>
  <c r="C163" i="17"/>
  <c r="D163" i="17" s="1"/>
  <c r="E163" i="17" s="1"/>
  <c r="B164" i="17" s="1"/>
  <c r="F163" i="17"/>
  <c r="C162" i="16"/>
  <c r="D162" i="16" s="1"/>
  <c r="E162" i="16" s="1"/>
  <c r="B163" i="16" s="1"/>
  <c r="F161" i="16"/>
  <c r="C163" i="15"/>
  <c r="D163" i="15" s="1"/>
  <c r="E163" i="15" s="1"/>
  <c r="B164" i="15" s="1"/>
  <c r="F149" i="9"/>
  <c r="C150" i="9"/>
  <c r="D150" i="9" s="1"/>
  <c r="E150" i="9" s="1"/>
  <c r="B151" i="9" s="1"/>
  <c r="F150" i="9" l="1"/>
  <c r="F162" i="16"/>
  <c r="C164" i="17"/>
  <c r="D164" i="17" s="1"/>
  <c r="E164" i="17" s="1"/>
  <c r="B165" i="17" s="1"/>
  <c r="F163" i="15"/>
  <c r="C163" i="16"/>
  <c r="D163" i="16" s="1"/>
  <c r="E163" i="16" s="1"/>
  <c r="B164" i="16" s="1"/>
  <c r="C164" i="15"/>
  <c r="D164" i="15" s="1"/>
  <c r="E164" i="15" s="1"/>
  <c r="B165" i="15" s="1"/>
  <c r="C151" i="9"/>
  <c r="D151" i="9" s="1"/>
  <c r="E151" i="9" s="1"/>
  <c r="B152" i="9" s="1"/>
  <c r="F164" i="15" l="1"/>
  <c r="F163" i="16"/>
  <c r="F151" i="9"/>
  <c r="C165" i="17"/>
  <c r="D165" i="17" s="1"/>
  <c r="E165" i="17" s="1"/>
  <c r="B166" i="17" s="1"/>
  <c r="F164" i="17"/>
  <c r="C164" i="16"/>
  <c r="D164" i="16" s="1"/>
  <c r="E164" i="16" s="1"/>
  <c r="B165" i="16" s="1"/>
  <c r="C165" i="15"/>
  <c r="D165" i="15" s="1"/>
  <c r="E165" i="15" s="1"/>
  <c r="B166" i="15" s="1"/>
  <c r="C152" i="9"/>
  <c r="D152" i="9" s="1"/>
  <c r="E152" i="9" s="1"/>
  <c r="B153" i="9" s="1"/>
  <c r="F165" i="17" l="1"/>
  <c r="F165" i="15"/>
  <c r="F164" i="16"/>
  <c r="C166" i="17"/>
  <c r="D166" i="17" s="1"/>
  <c r="E166" i="17" s="1"/>
  <c r="B167" i="17" s="1"/>
  <c r="C165" i="16"/>
  <c r="D165" i="16" s="1"/>
  <c r="E165" i="16" s="1"/>
  <c r="B166" i="16" s="1"/>
  <c r="C166" i="15"/>
  <c r="D166" i="15" s="1"/>
  <c r="E166" i="15" s="1"/>
  <c r="B167" i="15" s="1"/>
  <c r="C153" i="9"/>
  <c r="D153" i="9" s="1"/>
  <c r="E153" i="9" s="1"/>
  <c r="B154" i="9" s="1"/>
  <c r="F152" i="9"/>
  <c r="F153" i="9" s="1"/>
  <c r="F166" i="17" l="1"/>
  <c r="F166" i="15"/>
  <c r="C167" i="17"/>
  <c r="D167" i="17" s="1"/>
  <c r="E167" i="17" s="1"/>
  <c r="B168" i="17" s="1"/>
  <c r="F165" i="16"/>
  <c r="C166" i="16"/>
  <c r="D166" i="16" s="1"/>
  <c r="E166" i="16" s="1"/>
  <c r="B167" i="16" s="1"/>
  <c r="C167" i="15"/>
  <c r="D167" i="15" s="1"/>
  <c r="E167" i="15" s="1"/>
  <c r="B168" i="15" s="1"/>
  <c r="C154" i="9"/>
  <c r="D154" i="9" s="1"/>
  <c r="E154" i="9" s="1"/>
  <c r="B155" i="9" s="1"/>
  <c r="F167" i="17" l="1"/>
  <c r="F166" i="16"/>
  <c r="C168" i="17"/>
  <c r="D168" i="17" s="1"/>
  <c r="E168" i="17" s="1"/>
  <c r="B169" i="17" s="1"/>
  <c r="F167" i="15"/>
  <c r="C167" i="16"/>
  <c r="D167" i="16" s="1"/>
  <c r="E167" i="16" s="1"/>
  <c r="B168" i="16" s="1"/>
  <c r="C168" i="15"/>
  <c r="D168" i="15" s="1"/>
  <c r="E168" i="15" s="1"/>
  <c r="B169" i="15" s="1"/>
  <c r="F154" i="9"/>
  <c r="C155" i="9"/>
  <c r="D155" i="9" s="1"/>
  <c r="E155" i="9" s="1"/>
  <c r="B156" i="9" s="1"/>
  <c r="F168" i="17" l="1"/>
  <c r="F155" i="9"/>
  <c r="C169" i="17"/>
  <c r="D169" i="17" s="1"/>
  <c r="E169" i="17" s="1"/>
  <c r="B170" i="17" s="1"/>
  <c r="C168" i="16"/>
  <c r="D168" i="16" s="1"/>
  <c r="E168" i="16" s="1"/>
  <c r="B169" i="16" s="1"/>
  <c r="F167" i="16"/>
  <c r="F168" i="16" s="1"/>
  <c r="C169" i="15"/>
  <c r="D169" i="15" s="1"/>
  <c r="E169" i="15" s="1"/>
  <c r="B170" i="15" s="1"/>
  <c r="F168" i="15"/>
  <c r="C156" i="9"/>
  <c r="D156" i="9" s="1"/>
  <c r="E156" i="9" s="1"/>
  <c r="B157" i="9" s="1"/>
  <c r="F169" i="17" l="1"/>
  <c r="F169" i="15"/>
  <c r="F156" i="9"/>
  <c r="C170" i="17"/>
  <c r="D170" i="17" s="1"/>
  <c r="E170" i="17" s="1"/>
  <c r="B171" i="17" s="1"/>
  <c r="C169" i="16"/>
  <c r="D169" i="16" s="1"/>
  <c r="E169" i="16" s="1"/>
  <c r="B170" i="16" s="1"/>
  <c r="C170" i="15"/>
  <c r="D170" i="15" s="1"/>
  <c r="E170" i="15" s="1"/>
  <c r="B171" i="15" s="1"/>
  <c r="C157" i="9"/>
  <c r="D157" i="9" s="1"/>
  <c r="E157" i="9" s="1"/>
  <c r="B158" i="9" s="1"/>
  <c r="F170" i="17" l="1"/>
  <c r="F157" i="9"/>
  <c r="C171" i="17"/>
  <c r="D171" i="17" s="1"/>
  <c r="E171" i="17" s="1"/>
  <c r="B172" i="17" s="1"/>
  <c r="F169" i="16"/>
  <c r="C170" i="16"/>
  <c r="D170" i="16" s="1"/>
  <c r="E170" i="16" s="1"/>
  <c r="B171" i="16" s="1"/>
  <c r="C171" i="15"/>
  <c r="D171" i="15" s="1"/>
  <c r="E171" i="15" s="1"/>
  <c r="B172" i="15" s="1"/>
  <c r="F170" i="15"/>
  <c r="C158" i="9"/>
  <c r="D158" i="9" s="1"/>
  <c r="E158" i="9" s="1"/>
  <c r="B159" i="9" s="1"/>
  <c r="F171" i="17" l="1"/>
  <c r="F158" i="9"/>
  <c r="C172" i="17"/>
  <c r="D172" i="17" s="1"/>
  <c r="E172" i="17" s="1"/>
  <c r="B173" i="17" s="1"/>
  <c r="F170" i="16"/>
  <c r="C171" i="16"/>
  <c r="D171" i="16" s="1"/>
  <c r="E171" i="16" s="1"/>
  <c r="B172" i="16" s="1"/>
  <c r="C172" i="15"/>
  <c r="D172" i="15" s="1"/>
  <c r="E172" i="15" s="1"/>
  <c r="B173" i="15" s="1"/>
  <c r="F171" i="15"/>
  <c r="C159" i="9"/>
  <c r="D159" i="9" s="1"/>
  <c r="E159" i="9" s="1"/>
  <c r="B160" i="9" s="1"/>
  <c r="C173" i="17" l="1"/>
  <c r="D173" i="17" s="1"/>
  <c r="E173" i="17" s="1"/>
  <c r="B174" i="17" s="1"/>
  <c r="F172" i="17"/>
  <c r="F173" i="17" s="1"/>
  <c r="F171" i="16"/>
  <c r="C172" i="16"/>
  <c r="D172" i="16" s="1"/>
  <c r="E172" i="16" s="1"/>
  <c r="B173" i="16" s="1"/>
  <c r="F172" i="15"/>
  <c r="C173" i="15"/>
  <c r="D173" i="15" s="1"/>
  <c r="E173" i="15" s="1"/>
  <c r="B174" i="15" s="1"/>
  <c r="F159" i="9"/>
  <c r="C160" i="9"/>
  <c r="D160" i="9" s="1"/>
  <c r="E160" i="9" s="1"/>
  <c r="B161" i="9" s="1"/>
  <c r="F160" i="9" l="1"/>
  <c r="C174" i="17"/>
  <c r="D174" i="17" s="1"/>
  <c r="E174" i="17" s="1"/>
  <c r="B175" i="17" s="1"/>
  <c r="F173" i="15"/>
  <c r="F172" i="16"/>
  <c r="C173" i="16"/>
  <c r="D173" i="16" s="1"/>
  <c r="E173" i="16" s="1"/>
  <c r="B174" i="16" s="1"/>
  <c r="C174" i="15"/>
  <c r="D174" i="15" s="1"/>
  <c r="E174" i="15" s="1"/>
  <c r="B175" i="15" s="1"/>
  <c r="C161" i="9"/>
  <c r="D161" i="9" s="1"/>
  <c r="E161" i="9" s="1"/>
  <c r="B162" i="9" s="1"/>
  <c r="F174" i="17" l="1"/>
  <c r="F161" i="9"/>
  <c r="C175" i="17"/>
  <c r="D175" i="17" s="1"/>
  <c r="E175" i="17" s="1"/>
  <c r="B176" i="17" s="1"/>
  <c r="F174" i="15"/>
  <c r="F173" i="16"/>
  <c r="C174" i="16"/>
  <c r="D174" i="16" s="1"/>
  <c r="E174" i="16" s="1"/>
  <c r="B175" i="16" s="1"/>
  <c r="C175" i="15"/>
  <c r="D175" i="15" s="1"/>
  <c r="E175" i="15" s="1"/>
  <c r="B176" i="15" s="1"/>
  <c r="C162" i="9"/>
  <c r="D162" i="9" s="1"/>
  <c r="E162" i="9" s="1"/>
  <c r="B163" i="9" s="1"/>
  <c r="F174" i="16" l="1"/>
  <c r="F175" i="15"/>
  <c r="C176" i="17"/>
  <c r="D176" i="17" s="1"/>
  <c r="E176" i="17" s="1"/>
  <c r="B177" i="17" s="1"/>
  <c r="F175" i="17"/>
  <c r="C175" i="16"/>
  <c r="D175" i="16" s="1"/>
  <c r="E175" i="16" s="1"/>
  <c r="B176" i="16" s="1"/>
  <c r="C176" i="15"/>
  <c r="D176" i="15" s="1"/>
  <c r="E176" i="15" s="1"/>
  <c r="B177" i="15" s="1"/>
  <c r="C163" i="9"/>
  <c r="D163" i="9" s="1"/>
  <c r="E163" i="9" s="1"/>
  <c r="B164" i="9" s="1"/>
  <c r="F162" i="9"/>
  <c r="F176" i="17" l="1"/>
  <c r="C177" i="17"/>
  <c r="D177" i="17" s="1"/>
  <c r="E177" i="17" s="1"/>
  <c r="B178" i="17" s="1"/>
  <c r="C176" i="16"/>
  <c r="D176" i="16" s="1"/>
  <c r="E176" i="16" s="1"/>
  <c r="B177" i="16" s="1"/>
  <c r="F175" i="16"/>
  <c r="C177" i="15"/>
  <c r="D177" i="15" s="1"/>
  <c r="E177" i="15" s="1"/>
  <c r="B178" i="15" s="1"/>
  <c r="F176" i="15"/>
  <c r="C164" i="9"/>
  <c r="D164" i="9" s="1"/>
  <c r="E164" i="9" s="1"/>
  <c r="B165" i="9" s="1"/>
  <c r="F163" i="9"/>
  <c r="F176" i="16" l="1"/>
  <c r="F177" i="15"/>
  <c r="F177" i="17"/>
  <c r="F164" i="9"/>
  <c r="C178" i="17"/>
  <c r="D178" i="17" s="1"/>
  <c r="E178" i="17" s="1"/>
  <c r="B179" i="17" s="1"/>
  <c r="C177" i="16"/>
  <c r="D177" i="16" s="1"/>
  <c r="E177" i="16" s="1"/>
  <c r="B178" i="16" s="1"/>
  <c r="C178" i="15"/>
  <c r="D178" i="15" s="1"/>
  <c r="E178" i="15" s="1"/>
  <c r="B179" i="15" s="1"/>
  <c r="C165" i="9"/>
  <c r="D165" i="9" s="1"/>
  <c r="E165" i="9" s="1"/>
  <c r="B166" i="9" s="1"/>
  <c r="F178" i="17" l="1"/>
  <c r="F177" i="16"/>
  <c r="C179" i="17"/>
  <c r="D179" i="17" s="1"/>
  <c r="E179" i="17" s="1"/>
  <c r="B180" i="17" s="1"/>
  <c r="F178" i="15"/>
  <c r="C178" i="16"/>
  <c r="D178" i="16" s="1"/>
  <c r="E178" i="16" s="1"/>
  <c r="B179" i="16" s="1"/>
  <c r="C179" i="15"/>
  <c r="D179" i="15" s="1"/>
  <c r="E179" i="15" s="1"/>
  <c r="B180" i="15" s="1"/>
  <c r="C166" i="9"/>
  <c r="D166" i="9" s="1"/>
  <c r="E166" i="9" s="1"/>
  <c r="B167" i="9" s="1"/>
  <c r="F165" i="9"/>
  <c r="F179" i="17" l="1"/>
  <c r="F179" i="15"/>
  <c r="F166" i="9"/>
  <c r="F178" i="16"/>
  <c r="C180" i="17"/>
  <c r="D180" i="17" s="1"/>
  <c r="E180" i="17" s="1"/>
  <c r="B181" i="17" s="1"/>
  <c r="C179" i="16"/>
  <c r="D179" i="16" s="1"/>
  <c r="E179" i="16" s="1"/>
  <c r="B180" i="16" s="1"/>
  <c r="C180" i="15"/>
  <c r="D180" i="15" s="1"/>
  <c r="E180" i="15" s="1"/>
  <c r="B181" i="15" s="1"/>
  <c r="C167" i="9"/>
  <c r="D167" i="9" s="1"/>
  <c r="E167" i="9" s="1"/>
  <c r="B168" i="9" s="1"/>
  <c r="F180" i="15" l="1"/>
  <c r="F179" i="16"/>
  <c r="C181" i="17"/>
  <c r="D181" i="17" s="1"/>
  <c r="E181" i="17" s="1"/>
  <c r="B182" i="17" s="1"/>
  <c r="F180" i="17"/>
  <c r="C180" i="16"/>
  <c r="D180" i="16" s="1"/>
  <c r="E180" i="16" s="1"/>
  <c r="B181" i="16" s="1"/>
  <c r="C181" i="15"/>
  <c r="D181" i="15" s="1"/>
  <c r="E181" i="15" s="1"/>
  <c r="B182" i="15" s="1"/>
  <c r="C168" i="9"/>
  <c r="D168" i="9" s="1"/>
  <c r="E168" i="9" s="1"/>
  <c r="B169" i="9" s="1"/>
  <c r="F167" i="9"/>
  <c r="F181" i="17" l="1"/>
  <c r="F168" i="9"/>
  <c r="C182" i="17"/>
  <c r="D182" i="17" s="1"/>
  <c r="E182" i="17" s="1"/>
  <c r="B183" i="17" s="1"/>
  <c r="C181" i="16"/>
  <c r="D181" i="16" s="1"/>
  <c r="E181" i="16" s="1"/>
  <c r="B182" i="16" s="1"/>
  <c r="F180" i="16"/>
  <c r="C182" i="15"/>
  <c r="D182" i="15" s="1"/>
  <c r="E182" i="15" s="1"/>
  <c r="B183" i="15" s="1"/>
  <c r="F181" i="15"/>
  <c r="C169" i="9"/>
  <c r="D169" i="9" s="1"/>
  <c r="E169" i="9" s="1"/>
  <c r="B170" i="9" s="1"/>
  <c r="F182" i="17" l="1"/>
  <c r="F181" i="16"/>
  <c r="F182" i="15"/>
  <c r="F169" i="9"/>
  <c r="C183" i="17"/>
  <c r="D183" i="17" s="1"/>
  <c r="E183" i="17" s="1"/>
  <c r="B184" i="17" s="1"/>
  <c r="C182" i="16"/>
  <c r="D182" i="16" s="1"/>
  <c r="E182" i="16" s="1"/>
  <c r="B183" i="16" s="1"/>
  <c r="C183" i="15"/>
  <c r="D183" i="15" s="1"/>
  <c r="E183" i="15" s="1"/>
  <c r="B184" i="15" s="1"/>
  <c r="C170" i="9"/>
  <c r="D170" i="9" s="1"/>
  <c r="E170" i="9" s="1"/>
  <c r="B171" i="9" s="1"/>
  <c r="F183" i="17" l="1"/>
  <c r="F170" i="9"/>
  <c r="F183" i="15"/>
  <c r="C184" i="17"/>
  <c r="D184" i="17" s="1"/>
  <c r="E184" i="17" s="1"/>
  <c r="B185" i="17" s="1"/>
  <c r="C183" i="16"/>
  <c r="D183" i="16" s="1"/>
  <c r="E183" i="16" s="1"/>
  <c r="B184" i="16" s="1"/>
  <c r="F182" i="16"/>
  <c r="C184" i="15"/>
  <c r="D184" i="15" s="1"/>
  <c r="E184" i="15" s="1"/>
  <c r="B185" i="15" s="1"/>
  <c r="C171" i="9"/>
  <c r="D171" i="9" s="1"/>
  <c r="E171" i="9" s="1"/>
  <c r="B172" i="9" s="1"/>
  <c r="F171" i="9" l="1"/>
  <c r="F184" i="15"/>
  <c r="F184" i="17"/>
  <c r="C185" i="17"/>
  <c r="D185" i="17" s="1"/>
  <c r="E185" i="17" s="1"/>
  <c r="B186" i="17" s="1"/>
  <c r="F183" i="16"/>
  <c r="C184" i="16"/>
  <c r="D184" i="16" s="1"/>
  <c r="E184" i="16" s="1"/>
  <c r="B185" i="16" s="1"/>
  <c r="C185" i="15"/>
  <c r="D185" i="15" s="1"/>
  <c r="E185" i="15" s="1"/>
  <c r="B186" i="15" s="1"/>
  <c r="C172" i="9"/>
  <c r="D172" i="9" s="1"/>
  <c r="E172" i="9" s="1"/>
  <c r="B173" i="9" s="1"/>
  <c r="F185" i="15" l="1"/>
  <c r="F172" i="9"/>
  <c r="F185" i="17"/>
  <c r="C186" i="17"/>
  <c r="D186" i="17" s="1"/>
  <c r="E186" i="17" s="1"/>
  <c r="B187" i="17" s="1"/>
  <c r="F184" i="16"/>
  <c r="C185" i="16"/>
  <c r="D185" i="16" s="1"/>
  <c r="E185" i="16" s="1"/>
  <c r="B186" i="16" s="1"/>
  <c r="C186" i="15"/>
  <c r="D186" i="15" s="1"/>
  <c r="E186" i="15" s="1"/>
  <c r="B187" i="15" s="1"/>
  <c r="C173" i="9"/>
  <c r="D173" i="9" s="1"/>
  <c r="E173" i="9" s="1"/>
  <c r="B174" i="9" s="1"/>
  <c r="F186" i="17" l="1"/>
  <c r="C187" i="17"/>
  <c r="D187" i="17" s="1"/>
  <c r="E187" i="17" s="1"/>
  <c r="B188" i="17" s="1"/>
  <c r="F186" i="15"/>
  <c r="C186" i="16"/>
  <c r="D186" i="16" s="1"/>
  <c r="E186" i="16" s="1"/>
  <c r="B187" i="16" s="1"/>
  <c r="F185" i="16"/>
  <c r="C187" i="15"/>
  <c r="D187" i="15" s="1"/>
  <c r="E187" i="15" s="1"/>
  <c r="B188" i="15" s="1"/>
  <c r="F173" i="9"/>
  <c r="C174" i="9"/>
  <c r="D174" i="9" s="1"/>
  <c r="E174" i="9" s="1"/>
  <c r="B175" i="9" s="1"/>
  <c r="F187" i="17" l="1"/>
  <c r="C188" i="17"/>
  <c r="D188" i="17" s="1"/>
  <c r="E188" i="17" s="1"/>
  <c r="B189" i="17" s="1"/>
  <c r="F187" i="15"/>
  <c r="F186" i="16"/>
  <c r="C187" i="16"/>
  <c r="D187" i="16" s="1"/>
  <c r="E187" i="16" s="1"/>
  <c r="B188" i="16" s="1"/>
  <c r="C188" i="15"/>
  <c r="D188" i="15" s="1"/>
  <c r="E188" i="15" s="1"/>
  <c r="B189" i="15" s="1"/>
  <c r="F174" i="9"/>
  <c r="C175" i="9"/>
  <c r="D175" i="9" s="1"/>
  <c r="E175" i="9" s="1"/>
  <c r="B176" i="9" s="1"/>
  <c r="F188" i="17" l="1"/>
  <c r="C189" i="17"/>
  <c r="D189" i="17" s="1"/>
  <c r="E189" i="17" s="1"/>
  <c r="B190" i="17" s="1"/>
  <c r="F188" i="15"/>
  <c r="F187" i="16"/>
  <c r="C188" i="16"/>
  <c r="D188" i="16" s="1"/>
  <c r="E188" i="16" s="1"/>
  <c r="B189" i="16" s="1"/>
  <c r="C189" i="15"/>
  <c r="D189" i="15" s="1"/>
  <c r="E189" i="15" s="1"/>
  <c r="B190" i="15" s="1"/>
  <c r="F175" i="9"/>
  <c r="C176" i="9"/>
  <c r="D176" i="9" s="1"/>
  <c r="E176" i="9" s="1"/>
  <c r="B177" i="9" s="1"/>
  <c r="F189" i="17" l="1"/>
  <c r="C190" i="17"/>
  <c r="D190" i="17" s="1"/>
  <c r="E190" i="17" s="1"/>
  <c r="B191" i="17" s="1"/>
  <c r="F189" i="15"/>
  <c r="F188" i="16"/>
  <c r="C189" i="16"/>
  <c r="D189" i="16" s="1"/>
  <c r="E189" i="16" s="1"/>
  <c r="B190" i="16" s="1"/>
  <c r="C190" i="15"/>
  <c r="D190" i="15" s="1"/>
  <c r="E190" i="15" s="1"/>
  <c r="B191" i="15" s="1"/>
  <c r="F176" i="9"/>
  <c r="C177" i="9"/>
  <c r="D177" i="9" s="1"/>
  <c r="E177" i="9" s="1"/>
  <c r="B178" i="9" s="1"/>
  <c r="F190" i="17" l="1"/>
  <c r="C191" i="17"/>
  <c r="D191" i="17" s="1"/>
  <c r="E191" i="17" s="1"/>
  <c r="B192" i="17" s="1"/>
  <c r="F190" i="15"/>
  <c r="F189" i="16"/>
  <c r="C190" i="16"/>
  <c r="D190" i="16" s="1"/>
  <c r="E190" i="16" s="1"/>
  <c r="B191" i="16" s="1"/>
  <c r="C191" i="15"/>
  <c r="D191" i="15" s="1"/>
  <c r="E191" i="15" s="1"/>
  <c r="B192" i="15" s="1"/>
  <c r="F177" i="9"/>
  <c r="C178" i="9"/>
  <c r="D178" i="9" s="1"/>
  <c r="E178" i="9" s="1"/>
  <c r="B179" i="9" s="1"/>
  <c r="F191" i="17" l="1"/>
  <c r="F190" i="16"/>
  <c r="F191" i="15"/>
  <c r="C192" i="17"/>
  <c r="D192" i="17" s="1"/>
  <c r="E192" i="17" s="1"/>
  <c r="B193" i="17" s="1"/>
  <c r="C191" i="16"/>
  <c r="D191" i="16" s="1"/>
  <c r="E191" i="16" s="1"/>
  <c r="B192" i="16" s="1"/>
  <c r="C192" i="15"/>
  <c r="D192" i="15" s="1"/>
  <c r="E192" i="15" s="1"/>
  <c r="B193" i="15" s="1"/>
  <c r="F178" i="9"/>
  <c r="C179" i="9"/>
  <c r="D179" i="9" s="1"/>
  <c r="E179" i="9" s="1"/>
  <c r="B180" i="9" s="1"/>
  <c r="F191" i="16" l="1"/>
  <c r="F192" i="17"/>
  <c r="C193" i="17"/>
  <c r="D193" i="17" s="1"/>
  <c r="E193" i="17" s="1"/>
  <c r="B194" i="17" s="1"/>
  <c r="C192" i="16"/>
  <c r="D192" i="16" s="1"/>
  <c r="E192" i="16" s="1"/>
  <c r="B193" i="16" s="1"/>
  <c r="C193" i="15"/>
  <c r="D193" i="15" s="1"/>
  <c r="E193" i="15" s="1"/>
  <c r="B194" i="15" s="1"/>
  <c r="F192" i="15"/>
  <c r="F179" i="9"/>
  <c r="C180" i="9"/>
  <c r="D180" i="9" s="1"/>
  <c r="E180" i="9" s="1"/>
  <c r="B181" i="9" s="1"/>
  <c r="F193" i="17" l="1"/>
  <c r="F180" i="9"/>
  <c r="C194" i="17"/>
  <c r="D194" i="17" s="1"/>
  <c r="E194" i="17" s="1"/>
  <c r="B195" i="17" s="1"/>
  <c r="F192" i="16"/>
  <c r="C193" i="16"/>
  <c r="D193" i="16" s="1"/>
  <c r="E193" i="16" s="1"/>
  <c r="B194" i="16" s="1"/>
  <c r="C194" i="15"/>
  <c r="D194" i="15" s="1"/>
  <c r="E194" i="15" s="1"/>
  <c r="B195" i="15" s="1"/>
  <c r="F193" i="15"/>
  <c r="C181" i="9"/>
  <c r="D181" i="9" s="1"/>
  <c r="E181" i="9" s="1"/>
  <c r="B182" i="9" s="1"/>
  <c r="F194" i="15" l="1"/>
  <c r="F194" i="17"/>
  <c r="C195" i="17"/>
  <c r="D195" i="17" s="1"/>
  <c r="E195" i="17" s="1"/>
  <c r="B196" i="17" s="1"/>
  <c r="F193" i="16"/>
  <c r="C194" i="16"/>
  <c r="D194" i="16" s="1"/>
  <c r="E194" i="16" s="1"/>
  <c r="B195" i="16" s="1"/>
  <c r="C195" i="15"/>
  <c r="D195" i="15" s="1"/>
  <c r="E195" i="15" s="1"/>
  <c r="B196" i="15" s="1"/>
  <c r="C182" i="9"/>
  <c r="D182" i="9" s="1"/>
  <c r="E182" i="9" s="1"/>
  <c r="B183" i="9" s="1"/>
  <c r="F181" i="9"/>
  <c r="F195" i="17" l="1"/>
  <c r="F195" i="15"/>
  <c r="C196" i="17"/>
  <c r="D196" i="17" s="1"/>
  <c r="E196" i="17" s="1"/>
  <c r="B197" i="17" s="1"/>
  <c r="F194" i="16"/>
  <c r="C195" i="16"/>
  <c r="D195" i="16" s="1"/>
  <c r="E195" i="16" s="1"/>
  <c r="B196" i="16" s="1"/>
  <c r="C196" i="15"/>
  <c r="D196" i="15" s="1"/>
  <c r="E196" i="15" s="1"/>
  <c r="B197" i="15" s="1"/>
  <c r="C183" i="9"/>
  <c r="D183" i="9" s="1"/>
  <c r="E183" i="9" s="1"/>
  <c r="B184" i="9" s="1"/>
  <c r="F182" i="9"/>
  <c r="F183" i="9" s="1"/>
  <c r="F196" i="15" l="1"/>
  <c r="F196" i="17"/>
  <c r="C197" i="17"/>
  <c r="D197" i="17" s="1"/>
  <c r="E197" i="17" s="1"/>
  <c r="B198" i="17" s="1"/>
  <c r="C196" i="16"/>
  <c r="D196" i="16" s="1"/>
  <c r="E196" i="16" s="1"/>
  <c r="B197" i="16" s="1"/>
  <c r="F195" i="16"/>
  <c r="C197" i="15"/>
  <c r="D197" i="15" s="1"/>
  <c r="E197" i="15" s="1"/>
  <c r="B198" i="15" s="1"/>
  <c r="C184" i="9"/>
  <c r="D184" i="9" s="1"/>
  <c r="E184" i="9" s="1"/>
  <c r="B185" i="9" s="1"/>
  <c r="F197" i="17" l="1"/>
  <c r="C198" i="17"/>
  <c r="D198" i="17" s="1"/>
  <c r="E198" i="17" s="1"/>
  <c r="B199" i="17" s="1"/>
  <c r="C197" i="16"/>
  <c r="D197" i="16" s="1"/>
  <c r="E197" i="16" s="1"/>
  <c r="B198" i="16" s="1"/>
  <c r="F196" i="16"/>
  <c r="F197" i="16" s="1"/>
  <c r="C198" i="15"/>
  <c r="D198" i="15" s="1"/>
  <c r="E198" i="15" s="1"/>
  <c r="B199" i="15" s="1"/>
  <c r="F197" i="15"/>
  <c r="F184" i="9"/>
  <c r="C185" i="9"/>
  <c r="D185" i="9" s="1"/>
  <c r="E185" i="9" s="1"/>
  <c r="B186" i="9" s="1"/>
  <c r="F185" i="9" l="1"/>
  <c r="C199" i="17"/>
  <c r="D199" i="17" s="1"/>
  <c r="E199" i="17" s="1"/>
  <c r="B200" i="17" s="1"/>
  <c r="F198" i="17"/>
  <c r="F199" i="17" s="1"/>
  <c r="C198" i="16"/>
  <c r="D198" i="16" s="1"/>
  <c r="E198" i="16" s="1"/>
  <c r="B199" i="16" s="1"/>
  <c r="C199" i="15"/>
  <c r="D199" i="15" s="1"/>
  <c r="E199" i="15" s="1"/>
  <c r="B200" i="15" s="1"/>
  <c r="F198" i="15"/>
  <c r="C186" i="9"/>
  <c r="D186" i="9" s="1"/>
  <c r="E186" i="9" s="1"/>
  <c r="B187" i="9" s="1"/>
  <c r="F199" i="15" l="1"/>
  <c r="F198" i="16"/>
  <c r="C200" i="17"/>
  <c r="D200" i="17" s="1"/>
  <c r="E200" i="17" s="1"/>
  <c r="B201" i="17" s="1"/>
  <c r="C199" i="16"/>
  <c r="D199" i="16" s="1"/>
  <c r="E199" i="16" s="1"/>
  <c r="B200" i="16" s="1"/>
  <c r="C200" i="15"/>
  <c r="D200" i="15" s="1"/>
  <c r="E200" i="15" s="1"/>
  <c r="B201" i="15" s="1"/>
  <c r="F186" i="9"/>
  <c r="C187" i="9"/>
  <c r="D187" i="9" s="1"/>
  <c r="E187" i="9" s="1"/>
  <c r="B188" i="9" s="1"/>
  <c r="F200" i="17" l="1"/>
  <c r="C201" i="17"/>
  <c r="D201" i="17" s="1"/>
  <c r="E201" i="17" s="1"/>
  <c r="B202" i="17" s="1"/>
  <c r="F199" i="16"/>
  <c r="C200" i="16"/>
  <c r="D200" i="16" s="1"/>
  <c r="E200" i="16" s="1"/>
  <c r="B201" i="16" s="1"/>
  <c r="C201" i="15"/>
  <c r="D201" i="15" s="1"/>
  <c r="E201" i="15" s="1"/>
  <c r="B202" i="15" s="1"/>
  <c r="F200" i="15"/>
  <c r="F201" i="15" s="1"/>
  <c r="F187" i="9"/>
  <c r="C188" i="9"/>
  <c r="D188" i="9" s="1"/>
  <c r="E188" i="9" s="1"/>
  <c r="B189" i="9" s="1"/>
  <c r="F201" i="17" l="1"/>
  <c r="F188" i="9"/>
  <c r="C202" i="17"/>
  <c r="D202" i="17" s="1"/>
  <c r="E202" i="17" s="1"/>
  <c r="B203" i="17" s="1"/>
  <c r="C201" i="16"/>
  <c r="D201" i="16" s="1"/>
  <c r="E201" i="16" s="1"/>
  <c r="B202" i="16" s="1"/>
  <c r="F200" i="16"/>
  <c r="F201" i="16" s="1"/>
  <c r="C202" i="15"/>
  <c r="D202" i="15" s="1"/>
  <c r="E202" i="15" s="1"/>
  <c r="B203" i="15" s="1"/>
  <c r="C189" i="9"/>
  <c r="D189" i="9" s="1"/>
  <c r="E189" i="9" s="1"/>
  <c r="B190" i="9" s="1"/>
  <c r="F202" i="15" l="1"/>
  <c r="C203" i="17"/>
  <c r="D203" i="17" s="1"/>
  <c r="E203" i="17" s="1"/>
  <c r="B204" i="17" s="1"/>
  <c r="F202" i="17"/>
  <c r="C202" i="16"/>
  <c r="D202" i="16" s="1"/>
  <c r="E202" i="16" s="1"/>
  <c r="B203" i="16" s="1"/>
  <c r="C203" i="15"/>
  <c r="D203" i="15" s="1"/>
  <c r="E203" i="15" s="1"/>
  <c r="B204" i="15" s="1"/>
  <c r="C190" i="9"/>
  <c r="D190" i="9" s="1"/>
  <c r="E190" i="9" s="1"/>
  <c r="B191" i="9" s="1"/>
  <c r="F189" i="9"/>
  <c r="F190" i="9" l="1"/>
  <c r="F203" i="17"/>
  <c r="F203" i="15"/>
  <c r="F202" i="16"/>
  <c r="C204" i="17"/>
  <c r="D204" i="17" s="1"/>
  <c r="E204" i="17" s="1"/>
  <c r="B205" i="17" s="1"/>
  <c r="C203" i="16"/>
  <c r="D203" i="16" s="1"/>
  <c r="E203" i="16" s="1"/>
  <c r="B204" i="16" s="1"/>
  <c r="C204" i="15"/>
  <c r="D204" i="15" s="1"/>
  <c r="E204" i="15" s="1"/>
  <c r="B205" i="15" s="1"/>
  <c r="C191" i="9"/>
  <c r="D191" i="9" s="1"/>
  <c r="E191" i="9" s="1"/>
  <c r="B192" i="9" s="1"/>
  <c r="F204" i="15" l="1"/>
  <c r="F203" i="16"/>
  <c r="C205" i="17"/>
  <c r="D205" i="17" s="1"/>
  <c r="E205" i="17" s="1"/>
  <c r="B206" i="17" s="1"/>
  <c r="F204" i="17"/>
  <c r="C204" i="16"/>
  <c r="D204" i="16" s="1"/>
  <c r="E204" i="16" s="1"/>
  <c r="B205" i="16" s="1"/>
  <c r="C205" i="15"/>
  <c r="D205" i="15" s="1"/>
  <c r="E205" i="15" s="1"/>
  <c r="B206" i="15" s="1"/>
  <c r="F191" i="9"/>
  <c r="C192" i="9"/>
  <c r="D192" i="9" s="1"/>
  <c r="E192" i="9" s="1"/>
  <c r="B193" i="9" s="1"/>
  <c r="F205" i="17" l="1"/>
  <c r="F192" i="9"/>
  <c r="C206" i="17"/>
  <c r="D206" i="17" s="1"/>
  <c r="E206" i="17" s="1"/>
  <c r="B207" i="17" s="1"/>
  <c r="F204" i="16"/>
  <c r="C205" i="16"/>
  <c r="D205" i="16" s="1"/>
  <c r="E205" i="16" s="1"/>
  <c r="B206" i="16" s="1"/>
  <c r="C206" i="15"/>
  <c r="D206" i="15" s="1"/>
  <c r="E206" i="15" s="1"/>
  <c r="B207" i="15" s="1"/>
  <c r="F205" i="15"/>
  <c r="F206" i="15" s="1"/>
  <c r="C193" i="9"/>
  <c r="D193" i="9" s="1"/>
  <c r="E193" i="9" s="1"/>
  <c r="B194" i="9" s="1"/>
  <c r="F193" i="9" l="1"/>
  <c r="F205" i="16"/>
  <c r="F206" i="17"/>
  <c r="C207" i="17"/>
  <c r="D207" i="17" s="1"/>
  <c r="E207" i="17" s="1"/>
  <c r="B208" i="17" s="1"/>
  <c r="C206" i="16"/>
  <c r="D206" i="16" s="1"/>
  <c r="E206" i="16" s="1"/>
  <c r="B207" i="16" s="1"/>
  <c r="C207" i="15"/>
  <c r="D207" i="15" s="1"/>
  <c r="E207" i="15" s="1"/>
  <c r="B208" i="15" s="1"/>
  <c r="C194" i="9"/>
  <c r="D194" i="9" s="1"/>
  <c r="E194" i="9" s="1"/>
  <c r="B195" i="9" s="1"/>
  <c r="F207" i="15" l="1"/>
  <c r="C208" i="17"/>
  <c r="D208" i="17" s="1"/>
  <c r="E208" i="17" s="1"/>
  <c r="B209" i="17" s="1"/>
  <c r="F207" i="17"/>
  <c r="F206" i="16"/>
  <c r="C207" i="16"/>
  <c r="D207" i="16" s="1"/>
  <c r="E207" i="16" s="1"/>
  <c r="B208" i="16" s="1"/>
  <c r="C208" i="15"/>
  <c r="D208" i="15" s="1"/>
  <c r="E208" i="15" s="1"/>
  <c r="B209" i="15" s="1"/>
  <c r="C195" i="9"/>
  <c r="D195" i="9" s="1"/>
  <c r="E195" i="9" s="1"/>
  <c r="B196" i="9" s="1"/>
  <c r="F194" i="9"/>
  <c r="F195" i="9" s="1"/>
  <c r="F208" i="17" l="1"/>
  <c r="C209" i="17"/>
  <c r="D209" i="17" s="1"/>
  <c r="E209" i="17" s="1"/>
  <c r="B210" i="17" s="1"/>
  <c r="C208" i="16"/>
  <c r="D208" i="16" s="1"/>
  <c r="E208" i="16" s="1"/>
  <c r="B209" i="16" s="1"/>
  <c r="F207" i="16"/>
  <c r="C209" i="15"/>
  <c r="D209" i="15" s="1"/>
  <c r="E209" i="15" s="1"/>
  <c r="B210" i="15" s="1"/>
  <c r="F208" i="15"/>
  <c r="C196" i="9"/>
  <c r="D196" i="9" s="1"/>
  <c r="E196" i="9" s="1"/>
  <c r="B197" i="9" s="1"/>
  <c r="F208" i="16" l="1"/>
  <c r="F209" i="17"/>
  <c r="F209" i="15"/>
  <c r="F196" i="9"/>
  <c r="C210" i="17"/>
  <c r="D210" i="17" s="1"/>
  <c r="E210" i="17" s="1"/>
  <c r="B211" i="17" s="1"/>
  <c r="C209" i="16"/>
  <c r="D209" i="16" s="1"/>
  <c r="E209" i="16" s="1"/>
  <c r="B210" i="16" s="1"/>
  <c r="C210" i="15"/>
  <c r="D210" i="15" s="1"/>
  <c r="E210" i="15" s="1"/>
  <c r="B211" i="15" s="1"/>
  <c r="C197" i="9"/>
  <c r="D197" i="9" s="1"/>
  <c r="E197" i="9" s="1"/>
  <c r="B198" i="9" s="1"/>
  <c r="F210" i="17" l="1"/>
  <c r="F210" i="15"/>
  <c r="F209" i="16"/>
  <c r="C211" i="17"/>
  <c r="D211" i="17" s="1"/>
  <c r="E211" i="17" s="1"/>
  <c r="B212" i="17" s="1"/>
  <c r="C210" i="16"/>
  <c r="D210" i="16" s="1"/>
  <c r="E210" i="16" s="1"/>
  <c r="B211" i="16" s="1"/>
  <c r="C211" i="15"/>
  <c r="D211" i="15" s="1"/>
  <c r="E211" i="15" s="1"/>
  <c r="B212" i="15" s="1"/>
  <c r="C198" i="9"/>
  <c r="D198" i="9" s="1"/>
  <c r="E198" i="9" s="1"/>
  <c r="B199" i="9" s="1"/>
  <c r="F197" i="9"/>
  <c r="F211" i="17" l="1"/>
  <c r="F211" i="15"/>
  <c r="F198" i="9"/>
  <c r="C212" i="17"/>
  <c r="D212" i="17" s="1"/>
  <c r="E212" i="17" s="1"/>
  <c r="B213" i="17" s="1"/>
  <c r="F210" i="16"/>
  <c r="C211" i="16"/>
  <c r="D211" i="16" s="1"/>
  <c r="E211" i="16" s="1"/>
  <c r="B212" i="16" s="1"/>
  <c r="C212" i="15"/>
  <c r="D212" i="15" s="1"/>
  <c r="E212" i="15" s="1"/>
  <c r="B213" i="15" s="1"/>
  <c r="C199" i="9"/>
  <c r="D199" i="9" s="1"/>
  <c r="E199" i="9" s="1"/>
  <c r="B200" i="9" s="1"/>
  <c r="F212" i="17" l="1"/>
  <c r="F212" i="15"/>
  <c r="C213" i="17"/>
  <c r="D213" i="17" s="1"/>
  <c r="E213" i="17" s="1"/>
  <c r="B214" i="17" s="1"/>
  <c r="F211" i="16"/>
  <c r="C212" i="16"/>
  <c r="D212" i="16" s="1"/>
  <c r="E212" i="16" s="1"/>
  <c r="B213" i="16" s="1"/>
  <c r="C213" i="15"/>
  <c r="D213" i="15" s="1"/>
  <c r="E213" i="15" s="1"/>
  <c r="B214" i="15" s="1"/>
  <c r="C200" i="9"/>
  <c r="D200" i="9" s="1"/>
  <c r="E200" i="9" s="1"/>
  <c r="B201" i="9" s="1"/>
  <c r="F199" i="9"/>
  <c r="F200" i="9" l="1"/>
  <c r="F213" i="17"/>
  <c r="C214" i="17"/>
  <c r="D214" i="17" s="1"/>
  <c r="E214" i="17" s="1"/>
  <c r="B215" i="17" s="1"/>
  <c r="F212" i="16"/>
  <c r="C213" i="16"/>
  <c r="D213" i="16" s="1"/>
  <c r="E213" i="16" s="1"/>
  <c r="B214" i="16" s="1"/>
  <c r="C214" i="15"/>
  <c r="D214" i="15" s="1"/>
  <c r="E214" i="15" s="1"/>
  <c r="B215" i="15" s="1"/>
  <c r="F213" i="15"/>
  <c r="F214" i="15" s="1"/>
  <c r="C201" i="9"/>
  <c r="D201" i="9" s="1"/>
  <c r="E201" i="9" s="1"/>
  <c r="B202" i="9" s="1"/>
  <c r="F213" i="16" l="1"/>
  <c r="F201" i="9"/>
  <c r="F214" i="17"/>
  <c r="C215" i="17"/>
  <c r="D215" i="17" s="1"/>
  <c r="E215" i="17" s="1"/>
  <c r="B216" i="17" s="1"/>
  <c r="C214" i="16"/>
  <c r="D214" i="16" s="1"/>
  <c r="E214" i="16" s="1"/>
  <c r="B215" i="16" s="1"/>
  <c r="C215" i="15"/>
  <c r="D215" i="15" s="1"/>
  <c r="E215" i="15" s="1"/>
  <c r="B216" i="15" s="1"/>
  <c r="C202" i="9"/>
  <c r="D202" i="9" s="1"/>
  <c r="E202" i="9" s="1"/>
  <c r="B203" i="9" s="1"/>
  <c r="F215" i="17" l="1"/>
  <c r="F202" i="9"/>
  <c r="F215" i="15"/>
  <c r="C216" i="17"/>
  <c r="D216" i="17" s="1"/>
  <c r="E216" i="17" s="1"/>
  <c r="B217" i="17" s="1"/>
  <c r="F214" i="16"/>
  <c r="C215" i="16"/>
  <c r="D215" i="16" s="1"/>
  <c r="E215" i="16" s="1"/>
  <c r="B216" i="16" s="1"/>
  <c r="C216" i="15"/>
  <c r="D216" i="15" s="1"/>
  <c r="E216" i="15" s="1"/>
  <c r="B217" i="15" s="1"/>
  <c r="C203" i="9"/>
  <c r="D203" i="9" s="1"/>
  <c r="E203" i="9" s="1"/>
  <c r="B204" i="9" s="1"/>
  <c r="F216" i="17" l="1"/>
  <c r="C217" i="17"/>
  <c r="D217" i="17" s="1"/>
  <c r="E217" i="17" s="1"/>
  <c r="B218" i="17" s="1"/>
  <c r="C216" i="16"/>
  <c r="D216" i="16" s="1"/>
  <c r="E216" i="16" s="1"/>
  <c r="B217" i="16" s="1"/>
  <c r="F215" i="16"/>
  <c r="C217" i="15"/>
  <c r="D217" i="15" s="1"/>
  <c r="E217" i="15" s="1"/>
  <c r="B218" i="15" s="1"/>
  <c r="F216" i="15"/>
  <c r="F217" i="15" s="1"/>
  <c r="F203" i="9"/>
  <c r="C204" i="9"/>
  <c r="D204" i="9" s="1"/>
  <c r="E204" i="9" s="1"/>
  <c r="B205" i="9" s="1"/>
  <c r="F217" i="17" l="1"/>
  <c r="F216" i="16"/>
  <c r="F204" i="9"/>
  <c r="C218" i="17"/>
  <c r="D218" i="17" s="1"/>
  <c r="E218" i="17" s="1"/>
  <c r="B219" i="17" s="1"/>
  <c r="C217" i="16"/>
  <c r="D217" i="16" s="1"/>
  <c r="E217" i="16" s="1"/>
  <c r="B218" i="16" s="1"/>
  <c r="C218" i="15"/>
  <c r="D218" i="15" s="1"/>
  <c r="E218" i="15" s="1"/>
  <c r="B219" i="15" s="1"/>
  <c r="C205" i="9"/>
  <c r="D205" i="9" s="1"/>
  <c r="E205" i="9" s="1"/>
  <c r="B206" i="9" s="1"/>
  <c r="F218" i="17" l="1"/>
  <c r="F218" i="15"/>
  <c r="C219" i="17"/>
  <c r="D219" i="17" s="1"/>
  <c r="E219" i="17" s="1"/>
  <c r="B220" i="17" s="1"/>
  <c r="F219" i="17"/>
  <c r="F217" i="16"/>
  <c r="C218" i="16"/>
  <c r="D218" i="16" s="1"/>
  <c r="E218" i="16" s="1"/>
  <c r="B219" i="16" s="1"/>
  <c r="C219" i="15"/>
  <c r="D219" i="15" s="1"/>
  <c r="E219" i="15" s="1"/>
  <c r="B220" i="15" s="1"/>
  <c r="C206" i="9"/>
  <c r="D206" i="9" s="1"/>
  <c r="E206" i="9" s="1"/>
  <c r="B207" i="9" s="1"/>
  <c r="F205" i="9"/>
  <c r="F219" i="15" l="1"/>
  <c r="F206" i="9"/>
  <c r="C220" i="17"/>
  <c r="D220" i="17" s="1"/>
  <c r="E220" i="17" s="1"/>
  <c r="B221" i="17" s="1"/>
  <c r="F218" i="16"/>
  <c r="C219" i="16"/>
  <c r="D219" i="16" s="1"/>
  <c r="E219" i="16" s="1"/>
  <c r="B220" i="16" s="1"/>
  <c r="C220" i="15"/>
  <c r="D220" i="15" s="1"/>
  <c r="E220" i="15" s="1"/>
  <c r="B221" i="15" s="1"/>
  <c r="C207" i="9"/>
  <c r="D207" i="9" s="1"/>
  <c r="E207" i="9" s="1"/>
  <c r="B208" i="9" s="1"/>
  <c r="F220" i="15" l="1"/>
  <c r="C221" i="17"/>
  <c r="D221" i="17" s="1"/>
  <c r="E221" i="17" s="1"/>
  <c r="B222" i="17" s="1"/>
  <c r="F220" i="17"/>
  <c r="F221" i="17" s="1"/>
  <c r="F219" i="16"/>
  <c r="C220" i="16"/>
  <c r="D220" i="16" s="1"/>
  <c r="E220" i="16" s="1"/>
  <c r="B221" i="16" s="1"/>
  <c r="C221" i="15"/>
  <c r="D221" i="15" s="1"/>
  <c r="E221" i="15" s="1"/>
  <c r="B222" i="15" s="1"/>
  <c r="F207" i="9"/>
  <c r="C208" i="9"/>
  <c r="D208" i="9" s="1"/>
  <c r="E208" i="9" s="1"/>
  <c r="B209" i="9" s="1"/>
  <c r="C222" i="17" l="1"/>
  <c r="D222" i="17" s="1"/>
  <c r="E222" i="17" s="1"/>
  <c r="B223" i="17" s="1"/>
  <c r="F222" i="17"/>
  <c r="C221" i="16"/>
  <c r="D221" i="16" s="1"/>
  <c r="E221" i="16" s="1"/>
  <c r="B222" i="16" s="1"/>
  <c r="F220" i="16"/>
  <c r="C222" i="15"/>
  <c r="D222" i="15" s="1"/>
  <c r="E222" i="15" s="1"/>
  <c r="B223" i="15" s="1"/>
  <c r="F221" i="15"/>
  <c r="F208" i="9"/>
  <c r="C209" i="9"/>
  <c r="D209" i="9" s="1"/>
  <c r="E209" i="9" s="1"/>
  <c r="B210" i="9" s="1"/>
  <c r="F222" i="15" l="1"/>
  <c r="C223" i="17"/>
  <c r="D223" i="17" s="1"/>
  <c r="E223" i="17" s="1"/>
  <c r="B224" i="17" s="1"/>
  <c r="C222" i="16"/>
  <c r="D222" i="16" s="1"/>
  <c r="E222" i="16" s="1"/>
  <c r="B223" i="16" s="1"/>
  <c r="F221" i="16"/>
  <c r="C223" i="15"/>
  <c r="D223" i="15" s="1"/>
  <c r="E223" i="15" s="1"/>
  <c r="B224" i="15" s="1"/>
  <c r="F209" i="9"/>
  <c r="C210" i="9"/>
  <c r="D210" i="9" s="1"/>
  <c r="E210" i="9" s="1"/>
  <c r="B211" i="9" s="1"/>
  <c r="F223" i="17" l="1"/>
  <c r="F223" i="15"/>
  <c r="F222" i="16"/>
  <c r="C224" i="17"/>
  <c r="D224" i="17" s="1"/>
  <c r="E224" i="17" s="1"/>
  <c r="B225" i="17" s="1"/>
  <c r="C223" i="16"/>
  <c r="D223" i="16" s="1"/>
  <c r="E223" i="16" s="1"/>
  <c r="B224" i="16" s="1"/>
  <c r="C224" i="15"/>
  <c r="D224" i="15" s="1"/>
  <c r="E224" i="15" s="1"/>
  <c r="B225" i="15" s="1"/>
  <c r="C211" i="9"/>
  <c r="D211" i="9" s="1"/>
  <c r="E211" i="9" s="1"/>
  <c r="B212" i="9" s="1"/>
  <c r="F210" i="9"/>
  <c r="F224" i="17" l="1"/>
  <c r="C225" i="17"/>
  <c r="D225" i="17" s="1"/>
  <c r="E225" i="17" s="1"/>
  <c r="B226" i="17" s="1"/>
  <c r="F223" i="16"/>
  <c r="C224" i="16"/>
  <c r="D224" i="16" s="1"/>
  <c r="E224" i="16" s="1"/>
  <c r="B225" i="16" s="1"/>
  <c r="C225" i="15"/>
  <c r="D225" i="15" s="1"/>
  <c r="E225" i="15" s="1"/>
  <c r="B226" i="15" s="1"/>
  <c r="F224" i="15"/>
  <c r="F211" i="9"/>
  <c r="C212" i="9"/>
  <c r="D212" i="9" s="1"/>
  <c r="E212" i="9" s="1"/>
  <c r="B213" i="9" s="1"/>
  <c r="C226" i="17" l="1"/>
  <c r="D226" i="17" s="1"/>
  <c r="E226" i="17" s="1"/>
  <c r="B227" i="17" s="1"/>
  <c r="F225" i="17"/>
  <c r="F224" i="16"/>
  <c r="C225" i="16"/>
  <c r="D225" i="16" s="1"/>
  <c r="E225" i="16" s="1"/>
  <c r="B226" i="16" s="1"/>
  <c r="C226" i="15"/>
  <c r="D226" i="15" s="1"/>
  <c r="E226" i="15" s="1"/>
  <c r="B227" i="15" s="1"/>
  <c r="F225" i="15"/>
  <c r="F212" i="9"/>
  <c r="C213" i="9"/>
  <c r="D213" i="9" s="1"/>
  <c r="E213" i="9" s="1"/>
  <c r="B214" i="9" s="1"/>
  <c r="F226" i="17" l="1"/>
  <c r="F226" i="15"/>
  <c r="C227" i="17"/>
  <c r="D227" i="17" s="1"/>
  <c r="E227" i="17" s="1"/>
  <c r="B228" i="17" s="1"/>
  <c r="F225" i="16"/>
  <c r="C226" i="16"/>
  <c r="D226" i="16" s="1"/>
  <c r="E226" i="16" s="1"/>
  <c r="B227" i="16" s="1"/>
  <c r="C227" i="15"/>
  <c r="D227" i="15" s="1"/>
  <c r="E227" i="15" s="1"/>
  <c r="B228" i="15" s="1"/>
  <c r="C214" i="9"/>
  <c r="D214" i="9" s="1"/>
  <c r="E214" i="9" s="1"/>
  <c r="B215" i="9" s="1"/>
  <c r="F213" i="9"/>
  <c r="F214" i="9" s="1"/>
  <c r="F227" i="15" l="1"/>
  <c r="F227" i="17"/>
  <c r="C228" i="17"/>
  <c r="D228" i="17" s="1"/>
  <c r="E228" i="17" s="1"/>
  <c r="B229" i="17" s="1"/>
  <c r="F226" i="16"/>
  <c r="C227" i="16"/>
  <c r="D227" i="16" s="1"/>
  <c r="E227" i="16" s="1"/>
  <c r="B228" i="16" s="1"/>
  <c r="C228" i="15"/>
  <c r="D228" i="15" s="1"/>
  <c r="E228" i="15" s="1"/>
  <c r="B229" i="15" s="1"/>
  <c r="C215" i="9"/>
  <c r="D215" i="9" s="1"/>
  <c r="E215" i="9" s="1"/>
  <c r="B216" i="9" s="1"/>
  <c r="F228" i="17" l="1"/>
  <c r="F228" i="15"/>
  <c r="F215" i="9"/>
  <c r="C229" i="17"/>
  <c r="D229" i="17" s="1"/>
  <c r="E229" i="17" s="1"/>
  <c r="B230" i="17" s="1"/>
  <c r="F229" i="17"/>
  <c r="F227" i="16"/>
  <c r="C228" i="16"/>
  <c r="D228" i="16" s="1"/>
  <c r="E228" i="16" s="1"/>
  <c r="B229" i="16" s="1"/>
  <c r="C229" i="15"/>
  <c r="D229" i="15" s="1"/>
  <c r="E229" i="15" s="1"/>
  <c r="B230" i="15" s="1"/>
  <c r="C216" i="9"/>
  <c r="D216" i="9" s="1"/>
  <c r="E216" i="9" s="1"/>
  <c r="B217" i="9" s="1"/>
  <c r="C230" i="17" l="1"/>
  <c r="D230" i="17" s="1"/>
  <c r="E230" i="17" s="1"/>
  <c r="B231" i="17" s="1"/>
  <c r="F229" i="15"/>
  <c r="C229" i="16"/>
  <c r="D229" i="16" s="1"/>
  <c r="E229" i="16" s="1"/>
  <c r="B230" i="16" s="1"/>
  <c r="F228" i="16"/>
  <c r="C230" i="15"/>
  <c r="D230" i="15" s="1"/>
  <c r="E230" i="15" s="1"/>
  <c r="B231" i="15" s="1"/>
  <c r="C217" i="9"/>
  <c r="D217" i="9" s="1"/>
  <c r="E217" i="9" s="1"/>
  <c r="B218" i="9" s="1"/>
  <c r="F216" i="9"/>
  <c r="F217" i="9" s="1"/>
  <c r="F230" i="17" l="1"/>
  <c r="C231" i="17"/>
  <c r="D231" i="17" s="1"/>
  <c r="E231" i="17" s="1"/>
  <c r="B232" i="17" s="1"/>
  <c r="F230" i="15"/>
  <c r="C230" i="16"/>
  <c r="D230" i="16" s="1"/>
  <c r="E230" i="16" s="1"/>
  <c r="B231" i="16" s="1"/>
  <c r="F229" i="16"/>
  <c r="C231" i="15"/>
  <c r="D231" i="15" s="1"/>
  <c r="E231" i="15" s="1"/>
  <c r="B232" i="15" s="1"/>
  <c r="C218" i="9"/>
  <c r="D218" i="9" s="1"/>
  <c r="E218" i="9" s="1"/>
  <c r="B219" i="9" s="1"/>
  <c r="F231" i="15" l="1"/>
  <c r="F231" i="17"/>
  <c r="C232" i="17"/>
  <c r="D232" i="17" s="1"/>
  <c r="E232" i="17" s="1"/>
  <c r="B233" i="17" s="1"/>
  <c r="F230" i="16"/>
  <c r="C231" i="16"/>
  <c r="D231" i="16" s="1"/>
  <c r="E231" i="16" s="1"/>
  <c r="B232" i="16" s="1"/>
  <c r="C232" i="15"/>
  <c r="D232" i="15" s="1"/>
  <c r="E232" i="15" s="1"/>
  <c r="B233" i="15" s="1"/>
  <c r="F218" i="9"/>
  <c r="C219" i="9"/>
  <c r="D219" i="9" s="1"/>
  <c r="E219" i="9" s="1"/>
  <c r="B220" i="9" s="1"/>
  <c r="F232" i="15" l="1"/>
  <c r="C233" i="17"/>
  <c r="D233" i="17" s="1"/>
  <c r="E233" i="17" s="1"/>
  <c r="B234" i="17" s="1"/>
  <c r="F232" i="17"/>
  <c r="F233" i="17" s="1"/>
  <c r="C232" i="16"/>
  <c r="D232" i="16" s="1"/>
  <c r="E232" i="16" s="1"/>
  <c r="B233" i="16" s="1"/>
  <c r="F231" i="16"/>
  <c r="C233" i="15"/>
  <c r="D233" i="15" s="1"/>
  <c r="E233" i="15" s="1"/>
  <c r="B234" i="15" s="1"/>
  <c r="F219" i="9"/>
  <c r="C220" i="9"/>
  <c r="D220" i="9" s="1"/>
  <c r="E220" i="9" s="1"/>
  <c r="B221" i="9" s="1"/>
  <c r="F220" i="9" l="1"/>
  <c r="F233" i="15"/>
  <c r="F232" i="16"/>
  <c r="C234" i="17"/>
  <c r="D234" i="17" s="1"/>
  <c r="E234" i="17" s="1"/>
  <c r="B235" i="17" s="1"/>
  <c r="C233" i="16"/>
  <c r="D233" i="16" s="1"/>
  <c r="E233" i="16" s="1"/>
  <c r="B234" i="16" s="1"/>
  <c r="C234" i="15"/>
  <c r="D234" i="15" s="1"/>
  <c r="E234" i="15" s="1"/>
  <c r="B235" i="15" s="1"/>
  <c r="C221" i="9"/>
  <c r="D221" i="9" s="1"/>
  <c r="E221" i="9" s="1"/>
  <c r="B222" i="9" s="1"/>
  <c r="F234" i="17" l="1"/>
  <c r="F234" i="15"/>
  <c r="F221" i="9"/>
  <c r="C235" i="17"/>
  <c r="D235" i="17" s="1"/>
  <c r="E235" i="17" s="1"/>
  <c r="B236" i="17" s="1"/>
  <c r="F233" i="16"/>
  <c r="C234" i="16"/>
  <c r="D234" i="16" s="1"/>
  <c r="E234" i="16" s="1"/>
  <c r="B235" i="16" s="1"/>
  <c r="C235" i="15"/>
  <c r="D235" i="15" s="1"/>
  <c r="E235" i="15" s="1"/>
  <c r="B236" i="15" s="1"/>
  <c r="C222" i="9"/>
  <c r="D222" i="9" s="1"/>
  <c r="E222" i="9" s="1"/>
  <c r="B223" i="9" s="1"/>
  <c r="C236" i="17" l="1"/>
  <c r="D236" i="17" s="1"/>
  <c r="E236" i="17" s="1"/>
  <c r="B237" i="17" s="1"/>
  <c r="F235" i="17"/>
  <c r="C235" i="16"/>
  <c r="D235" i="16" s="1"/>
  <c r="E235" i="16" s="1"/>
  <c r="B236" i="16" s="1"/>
  <c r="F234" i="16"/>
  <c r="C236" i="15"/>
  <c r="D236" i="15" s="1"/>
  <c r="E236" i="15" s="1"/>
  <c r="B237" i="15" s="1"/>
  <c r="F235" i="15"/>
  <c r="F222" i="9"/>
  <c r="C223" i="9"/>
  <c r="D223" i="9" s="1"/>
  <c r="E223" i="9" s="1"/>
  <c r="B224" i="9" s="1"/>
  <c r="F236" i="15" l="1"/>
  <c r="C237" i="17"/>
  <c r="D237" i="17" s="1"/>
  <c r="E237" i="17" s="1"/>
  <c r="B238" i="17" s="1"/>
  <c r="F236" i="17"/>
  <c r="F237" i="17" s="1"/>
  <c r="C236" i="16"/>
  <c r="D236" i="16" s="1"/>
  <c r="E236" i="16" s="1"/>
  <c r="B237" i="16" s="1"/>
  <c r="F235" i="16"/>
  <c r="C237" i="15"/>
  <c r="D237" i="15" s="1"/>
  <c r="E237" i="15" s="1"/>
  <c r="B238" i="15" s="1"/>
  <c r="C224" i="9"/>
  <c r="D224" i="9" s="1"/>
  <c r="E224" i="9" s="1"/>
  <c r="B225" i="9" s="1"/>
  <c r="F223" i="9"/>
  <c r="F224" i="9" s="1"/>
  <c r="F236" i="16" l="1"/>
  <c r="C238" i="17"/>
  <c r="D238" i="17" s="1"/>
  <c r="E238" i="17" s="1"/>
  <c r="B239" i="17" s="1"/>
  <c r="F237" i="15"/>
  <c r="C237" i="16"/>
  <c r="D237" i="16" s="1"/>
  <c r="E237" i="16" s="1"/>
  <c r="B238" i="16" s="1"/>
  <c r="C238" i="15"/>
  <c r="D238" i="15" s="1"/>
  <c r="E238" i="15" s="1"/>
  <c r="B239" i="15" s="1"/>
  <c r="C225" i="9"/>
  <c r="D225" i="9" s="1"/>
  <c r="E225" i="9" s="1"/>
  <c r="B226" i="9" s="1"/>
  <c r="F238" i="17" l="1"/>
  <c r="F238" i="15"/>
  <c r="C239" i="17"/>
  <c r="D239" i="17" s="1"/>
  <c r="E239" i="17" s="1"/>
  <c r="B240" i="17" s="1"/>
  <c r="F237" i="16"/>
  <c r="C238" i="16"/>
  <c r="D238" i="16" s="1"/>
  <c r="E238" i="16" s="1"/>
  <c r="B239" i="16" s="1"/>
  <c r="C239" i="15"/>
  <c r="D239" i="15" s="1"/>
  <c r="E239" i="15" s="1"/>
  <c r="B240" i="15" s="1"/>
  <c r="F225" i="9"/>
  <c r="C226" i="9"/>
  <c r="D226" i="9" s="1"/>
  <c r="E226" i="9" s="1"/>
  <c r="B227" i="9" s="1"/>
  <c r="F239" i="17" l="1"/>
  <c r="F226" i="9"/>
  <c r="F239" i="15"/>
  <c r="C240" i="17"/>
  <c r="D240" i="17" s="1"/>
  <c r="E240" i="17" s="1"/>
  <c r="B241" i="17" s="1"/>
  <c r="C239" i="16"/>
  <c r="D239" i="16" s="1"/>
  <c r="E239" i="16" s="1"/>
  <c r="B240" i="16" s="1"/>
  <c r="F238" i="16"/>
  <c r="C240" i="15"/>
  <c r="D240" i="15" s="1"/>
  <c r="E240" i="15" s="1"/>
  <c r="B241" i="15" s="1"/>
  <c r="C227" i="9"/>
  <c r="D227" i="9" s="1"/>
  <c r="E227" i="9" s="1"/>
  <c r="B228" i="9" s="1"/>
  <c r="F239" i="16" l="1"/>
  <c r="F240" i="15"/>
  <c r="F227" i="9"/>
  <c r="C241" i="17"/>
  <c r="D241" i="17" s="1"/>
  <c r="E241" i="17" s="1"/>
  <c r="B242" i="17" s="1"/>
  <c r="F240" i="17"/>
  <c r="F241" i="17" s="1"/>
  <c r="C240" i="16"/>
  <c r="D240" i="16" s="1"/>
  <c r="E240" i="16" s="1"/>
  <c r="B241" i="16" s="1"/>
  <c r="C241" i="15"/>
  <c r="D241" i="15" s="1"/>
  <c r="E241" i="15" s="1"/>
  <c r="B242" i="15" s="1"/>
  <c r="C228" i="9"/>
  <c r="D228" i="9" s="1"/>
  <c r="E228" i="9" s="1"/>
  <c r="B229" i="9" s="1"/>
  <c r="F240" i="16" l="1"/>
  <c r="C242" i="17"/>
  <c r="D242" i="17" s="1"/>
  <c r="E242" i="17" s="1"/>
  <c r="B243" i="17" s="1"/>
  <c r="F241" i="15"/>
  <c r="C241" i="16"/>
  <c r="D241" i="16" s="1"/>
  <c r="E241" i="16" s="1"/>
  <c r="B242" i="16" s="1"/>
  <c r="C242" i="15"/>
  <c r="D242" i="15" s="1"/>
  <c r="E242" i="15" s="1"/>
  <c r="B243" i="15" s="1"/>
  <c r="F228" i="9"/>
  <c r="C229" i="9"/>
  <c r="D229" i="9" s="1"/>
  <c r="E229" i="9" s="1"/>
  <c r="B230" i="9" s="1"/>
  <c r="F242" i="17" l="1"/>
  <c r="F229" i="9"/>
  <c r="F241" i="16"/>
  <c r="C243" i="17"/>
  <c r="D243" i="17" s="1"/>
  <c r="E243" i="17" s="1"/>
  <c r="B244" i="17" s="1"/>
  <c r="F242" i="15"/>
  <c r="C242" i="16"/>
  <c r="D242" i="16" s="1"/>
  <c r="E242" i="16" s="1"/>
  <c r="B243" i="16" s="1"/>
  <c r="C243" i="15"/>
  <c r="D243" i="15" s="1"/>
  <c r="E243" i="15" s="1"/>
  <c r="B244" i="15" s="1"/>
  <c r="C230" i="9"/>
  <c r="D230" i="9" s="1"/>
  <c r="E230" i="9" s="1"/>
  <c r="B231" i="9" s="1"/>
  <c r="F243" i="17" l="1"/>
  <c r="F230" i="9"/>
  <c r="C244" i="17"/>
  <c r="D244" i="17" s="1"/>
  <c r="E244" i="17" s="1"/>
  <c r="B245" i="17" s="1"/>
  <c r="F243" i="15"/>
  <c r="F242" i="16"/>
  <c r="C243" i="16"/>
  <c r="D243" i="16" s="1"/>
  <c r="E243" i="16" s="1"/>
  <c r="B244" i="16" s="1"/>
  <c r="C244" i="15"/>
  <c r="D244" i="15" s="1"/>
  <c r="E244" i="15" s="1"/>
  <c r="B245" i="15" s="1"/>
  <c r="C231" i="9"/>
  <c r="D231" i="9" s="1"/>
  <c r="E231" i="9" s="1"/>
  <c r="B232" i="9" s="1"/>
  <c r="F244" i="17" l="1"/>
  <c r="F231" i="9"/>
  <c r="C245" i="17"/>
  <c r="D245" i="17" s="1"/>
  <c r="E245" i="17" s="1"/>
  <c r="B246" i="17" s="1"/>
  <c r="F245" i="17"/>
  <c r="C244" i="16"/>
  <c r="D244" i="16" s="1"/>
  <c r="E244" i="16" s="1"/>
  <c r="B245" i="16" s="1"/>
  <c r="F243" i="16"/>
  <c r="C245" i="15"/>
  <c r="D245" i="15" s="1"/>
  <c r="E245" i="15" s="1"/>
  <c r="B246" i="15" s="1"/>
  <c r="F244" i="15"/>
  <c r="F245" i="15" s="1"/>
  <c r="C232" i="9"/>
  <c r="D232" i="9" s="1"/>
  <c r="E232" i="9" s="1"/>
  <c r="B233" i="9" s="1"/>
  <c r="F244" i="16" l="1"/>
  <c r="C246" i="17"/>
  <c r="D246" i="17" s="1"/>
  <c r="E246" i="17" s="1"/>
  <c r="B247" i="17" s="1"/>
  <c r="C245" i="16"/>
  <c r="D245" i="16" s="1"/>
  <c r="E245" i="16" s="1"/>
  <c r="B246" i="16" s="1"/>
  <c r="C246" i="15"/>
  <c r="D246" i="15" s="1"/>
  <c r="E246" i="15" s="1"/>
  <c r="B247" i="15" s="1"/>
  <c r="C233" i="9"/>
  <c r="D233" i="9" s="1"/>
  <c r="E233" i="9" s="1"/>
  <c r="B234" i="9" s="1"/>
  <c r="F232" i="9"/>
  <c r="F233" i="9" s="1"/>
  <c r="F245" i="16" l="1"/>
  <c r="C247" i="17"/>
  <c r="D247" i="17" s="1"/>
  <c r="E247" i="17" s="1"/>
  <c r="B248" i="17" s="1"/>
  <c r="F246" i="17"/>
  <c r="F246" i="15"/>
  <c r="C246" i="16"/>
  <c r="D246" i="16" s="1"/>
  <c r="E246" i="16" s="1"/>
  <c r="B247" i="16" s="1"/>
  <c r="C247" i="15"/>
  <c r="D247" i="15" s="1"/>
  <c r="E247" i="15" s="1"/>
  <c r="B248" i="15" s="1"/>
  <c r="C234" i="9"/>
  <c r="D234" i="9" s="1"/>
  <c r="E234" i="9" s="1"/>
  <c r="B235" i="9" s="1"/>
  <c r="F247" i="17" l="1"/>
  <c r="F247" i="15"/>
  <c r="F246" i="16"/>
  <c r="C248" i="17"/>
  <c r="D248" i="17" s="1"/>
  <c r="E248" i="17" s="1"/>
  <c r="B249" i="17" s="1"/>
  <c r="C247" i="16"/>
  <c r="D247" i="16" s="1"/>
  <c r="E247" i="16" s="1"/>
  <c r="B248" i="16" s="1"/>
  <c r="C248" i="15"/>
  <c r="D248" i="15" s="1"/>
  <c r="E248" i="15" s="1"/>
  <c r="B249" i="15" s="1"/>
  <c r="F234" i="9"/>
  <c r="C235" i="9"/>
  <c r="D235" i="9" s="1"/>
  <c r="E235" i="9" s="1"/>
  <c r="B236" i="9" s="1"/>
  <c r="F248" i="17" l="1"/>
  <c r="F247" i="16"/>
  <c r="F235" i="9"/>
  <c r="C249" i="17"/>
  <c r="D249" i="17" s="1"/>
  <c r="E249" i="17" s="1"/>
  <c r="B250" i="17" s="1"/>
  <c r="F248" i="15"/>
  <c r="C248" i="16"/>
  <c r="D248" i="16" s="1"/>
  <c r="E248" i="16" s="1"/>
  <c r="B249" i="16" s="1"/>
  <c r="C249" i="15"/>
  <c r="D249" i="15" s="1"/>
  <c r="E249" i="15" s="1"/>
  <c r="B250" i="15" s="1"/>
  <c r="C236" i="9"/>
  <c r="D236" i="9" s="1"/>
  <c r="E236" i="9" s="1"/>
  <c r="B237" i="9" s="1"/>
  <c r="F249" i="17" l="1"/>
  <c r="C250" i="17"/>
  <c r="D250" i="17" s="1"/>
  <c r="E250" i="17" s="1"/>
  <c r="B251" i="17" s="1"/>
  <c r="F248" i="16"/>
  <c r="C249" i="16"/>
  <c r="D249" i="16" s="1"/>
  <c r="E249" i="16" s="1"/>
  <c r="B250" i="16" s="1"/>
  <c r="C250" i="15"/>
  <c r="D250" i="15" s="1"/>
  <c r="E250" i="15" s="1"/>
  <c r="B251" i="15" s="1"/>
  <c r="F249" i="15"/>
  <c r="C237" i="9"/>
  <c r="D237" i="9" s="1"/>
  <c r="E237" i="9" s="1"/>
  <c r="B238" i="9" s="1"/>
  <c r="F236" i="9"/>
  <c r="F250" i="15" l="1"/>
  <c r="F237" i="9"/>
  <c r="F249" i="16"/>
  <c r="C251" i="17"/>
  <c r="D251" i="17" s="1"/>
  <c r="E251" i="17" s="1"/>
  <c r="B252" i="17" s="1"/>
  <c r="F250" i="17"/>
  <c r="C250" i="16"/>
  <c r="D250" i="16" s="1"/>
  <c r="E250" i="16" s="1"/>
  <c r="B251" i="16" s="1"/>
  <c r="C251" i="15"/>
  <c r="D251" i="15" s="1"/>
  <c r="E251" i="15" s="1"/>
  <c r="B252" i="15" s="1"/>
  <c r="C238" i="9"/>
  <c r="D238" i="9" s="1"/>
  <c r="E238" i="9" s="1"/>
  <c r="B239" i="9" s="1"/>
  <c r="F251" i="17" l="1"/>
  <c r="F251" i="15"/>
  <c r="F238" i="9"/>
  <c r="C252" i="17"/>
  <c r="D252" i="17" s="1"/>
  <c r="E252" i="17" s="1"/>
  <c r="B253" i="17" s="1"/>
  <c r="C251" i="16"/>
  <c r="D251" i="16" s="1"/>
  <c r="E251" i="16" s="1"/>
  <c r="B252" i="16" s="1"/>
  <c r="F250" i="16"/>
  <c r="C252" i="15"/>
  <c r="D252" i="15" s="1"/>
  <c r="E252" i="15" s="1"/>
  <c r="B253" i="15" s="1"/>
  <c r="C239" i="9"/>
  <c r="D239" i="9" s="1"/>
  <c r="E239" i="9" s="1"/>
  <c r="B240" i="9" s="1"/>
  <c r="F252" i="17" l="1"/>
  <c r="F239" i="9"/>
  <c r="C253" i="17"/>
  <c r="D253" i="17" s="1"/>
  <c r="E253" i="17" s="1"/>
  <c r="B254" i="17" s="1"/>
  <c r="C252" i="16"/>
  <c r="D252" i="16" s="1"/>
  <c r="E252" i="16" s="1"/>
  <c r="B253" i="16" s="1"/>
  <c r="F251" i="16"/>
  <c r="F252" i="15"/>
  <c r="C253" i="15"/>
  <c r="D253" i="15" s="1"/>
  <c r="E253" i="15" s="1"/>
  <c r="B254" i="15" s="1"/>
  <c r="C240" i="9"/>
  <c r="D240" i="9" s="1"/>
  <c r="E240" i="9" s="1"/>
  <c r="B241" i="9" s="1"/>
  <c r="F253" i="17" l="1"/>
  <c r="F252" i="16"/>
  <c r="F253" i="15"/>
  <c r="C254" i="17"/>
  <c r="D254" i="17" s="1"/>
  <c r="E254" i="17" s="1"/>
  <c r="B255" i="17" s="1"/>
  <c r="C253" i="16"/>
  <c r="D253" i="16" s="1"/>
  <c r="E253" i="16" s="1"/>
  <c r="B254" i="16" s="1"/>
  <c r="C254" i="15"/>
  <c r="D254" i="15" s="1"/>
  <c r="E254" i="15" s="1"/>
  <c r="B255" i="15" s="1"/>
  <c r="F240" i="9"/>
  <c r="C241" i="9"/>
  <c r="D241" i="9" s="1"/>
  <c r="E241" i="9" s="1"/>
  <c r="B242" i="9" s="1"/>
  <c r="F254" i="15" l="1"/>
  <c r="F253" i="16"/>
  <c r="C255" i="17"/>
  <c r="D255" i="17" s="1"/>
  <c r="E255" i="17" s="1"/>
  <c r="B256" i="17" s="1"/>
  <c r="F254" i="17"/>
  <c r="C254" i="16"/>
  <c r="D254" i="16" s="1"/>
  <c r="E254" i="16" s="1"/>
  <c r="B255" i="16" s="1"/>
  <c r="C255" i="15"/>
  <c r="D255" i="15" s="1"/>
  <c r="E255" i="15" s="1"/>
  <c r="B256" i="15" s="1"/>
  <c r="F241" i="9"/>
  <c r="C242" i="9"/>
  <c r="D242" i="9" s="1"/>
  <c r="E242" i="9" s="1"/>
  <c r="B243" i="9" s="1"/>
  <c r="F255" i="17" l="1"/>
  <c r="F242" i="9"/>
  <c r="C256" i="17"/>
  <c r="D256" i="17" s="1"/>
  <c r="E256" i="17" s="1"/>
  <c r="B257" i="17" s="1"/>
  <c r="F254" i="16"/>
  <c r="C255" i="16"/>
  <c r="D255" i="16" s="1"/>
  <c r="E255" i="16" s="1"/>
  <c r="B256" i="16" s="1"/>
  <c r="C256" i="15"/>
  <c r="D256" i="15" s="1"/>
  <c r="E256" i="15" s="1"/>
  <c r="B257" i="15" s="1"/>
  <c r="F255" i="15"/>
  <c r="C243" i="9"/>
  <c r="D243" i="9" s="1"/>
  <c r="E243" i="9" s="1"/>
  <c r="B244" i="9" s="1"/>
  <c r="F256" i="17" l="1"/>
  <c r="F256" i="15"/>
  <c r="C257" i="17"/>
  <c r="D257" i="17" s="1"/>
  <c r="E257" i="17" s="1"/>
  <c r="B258" i="17" s="1"/>
  <c r="C256" i="16"/>
  <c r="D256" i="16" s="1"/>
  <c r="E256" i="16" s="1"/>
  <c r="B257" i="16" s="1"/>
  <c r="F255" i="16"/>
  <c r="F256" i="16" s="1"/>
  <c r="C257" i="15"/>
  <c r="D257" i="15" s="1"/>
  <c r="E257" i="15" s="1"/>
  <c r="B258" i="15" s="1"/>
  <c r="C244" i="9"/>
  <c r="D244" i="9" s="1"/>
  <c r="E244" i="9" s="1"/>
  <c r="B245" i="9" s="1"/>
  <c r="F243" i="9"/>
  <c r="F244" i="9" l="1"/>
  <c r="C258" i="17"/>
  <c r="D258" i="17" s="1"/>
  <c r="E258" i="17" s="1"/>
  <c r="B259" i="17" s="1"/>
  <c r="F257" i="17"/>
  <c r="F258" i="17" s="1"/>
  <c r="C257" i="16"/>
  <c r="D257" i="16" s="1"/>
  <c r="E257" i="16" s="1"/>
  <c r="B258" i="16" s="1"/>
  <c r="F257" i="15"/>
  <c r="C258" i="15"/>
  <c r="D258" i="15" s="1"/>
  <c r="E258" i="15" s="1"/>
  <c r="B259" i="15" s="1"/>
  <c r="C245" i="9"/>
  <c r="D245" i="9" s="1"/>
  <c r="E245" i="9" s="1"/>
  <c r="B246" i="9" s="1"/>
  <c r="F245" i="9" l="1"/>
  <c r="C259" i="17"/>
  <c r="D259" i="17" s="1"/>
  <c r="E259" i="17" s="1"/>
  <c r="B260" i="17" s="1"/>
  <c r="F259" i="17"/>
  <c r="F257" i="16"/>
  <c r="C258" i="16"/>
  <c r="D258" i="16" s="1"/>
  <c r="E258" i="16" s="1"/>
  <c r="B259" i="16" s="1"/>
  <c r="F258" i="15"/>
  <c r="C259" i="15"/>
  <c r="D259" i="15" s="1"/>
  <c r="E259" i="15" s="1"/>
  <c r="B260" i="15" s="1"/>
  <c r="C246" i="9"/>
  <c r="D246" i="9" s="1"/>
  <c r="E246" i="9" s="1"/>
  <c r="B247" i="9" s="1"/>
  <c r="F246" i="9" l="1"/>
  <c r="C260" i="17"/>
  <c r="D260" i="17" s="1"/>
  <c r="E260" i="17" s="1"/>
  <c r="B261" i="17" s="1"/>
  <c r="F260" i="17"/>
  <c r="C259" i="16"/>
  <c r="D259" i="16" s="1"/>
  <c r="E259" i="16" s="1"/>
  <c r="B260" i="16" s="1"/>
  <c r="F258" i="16"/>
  <c r="C260" i="15"/>
  <c r="D260" i="15" s="1"/>
  <c r="E260" i="15" s="1"/>
  <c r="B261" i="15" s="1"/>
  <c r="F259" i="15"/>
  <c r="C247" i="9"/>
  <c r="D247" i="9" s="1"/>
  <c r="E247" i="9" s="1"/>
  <c r="B248" i="9" s="1"/>
  <c r="F259" i="16" l="1"/>
  <c r="F260" i="15"/>
  <c r="C261" i="17"/>
  <c r="D261" i="17" s="1"/>
  <c r="E261" i="17" s="1"/>
  <c r="B262" i="17" s="1"/>
  <c r="C260" i="16"/>
  <c r="D260" i="16" s="1"/>
  <c r="E260" i="16" s="1"/>
  <c r="B261" i="16" s="1"/>
  <c r="C261" i="15"/>
  <c r="D261" i="15" s="1"/>
  <c r="E261" i="15" s="1"/>
  <c r="B262" i="15" s="1"/>
  <c r="F247" i="9"/>
  <c r="C248" i="9"/>
  <c r="D248" i="9" s="1"/>
  <c r="E248" i="9" s="1"/>
  <c r="B249" i="9" s="1"/>
  <c r="F260" i="16" l="1"/>
  <c r="F261" i="17"/>
  <c r="C262" i="17"/>
  <c r="D262" i="17" s="1"/>
  <c r="E262" i="17" s="1"/>
  <c r="B263" i="17" s="1"/>
  <c r="F261" i="15"/>
  <c r="C261" i="16"/>
  <c r="D261" i="16" s="1"/>
  <c r="E261" i="16" s="1"/>
  <c r="B262" i="16" s="1"/>
  <c r="C262" i="15"/>
  <c r="D262" i="15" s="1"/>
  <c r="E262" i="15" s="1"/>
  <c r="B263" i="15" s="1"/>
  <c r="F248" i="9"/>
  <c r="C249" i="9"/>
  <c r="D249" i="9" s="1"/>
  <c r="E249" i="9" s="1"/>
  <c r="B250" i="9" s="1"/>
  <c r="F262" i="17" l="1"/>
  <c r="F249" i="9"/>
  <c r="C263" i="17"/>
  <c r="D263" i="17" s="1"/>
  <c r="E263" i="17" s="1"/>
  <c r="B264" i="17" s="1"/>
  <c r="F262" i="15"/>
  <c r="C262" i="16"/>
  <c r="D262" i="16" s="1"/>
  <c r="E262" i="16" s="1"/>
  <c r="B263" i="16" s="1"/>
  <c r="F261" i="16"/>
  <c r="C263" i="15"/>
  <c r="D263" i="15" s="1"/>
  <c r="E263" i="15" s="1"/>
  <c r="B264" i="15" s="1"/>
  <c r="C250" i="9"/>
  <c r="D250" i="9" s="1"/>
  <c r="E250" i="9" s="1"/>
  <c r="B251" i="9" s="1"/>
  <c r="F263" i="17" l="1"/>
  <c r="F250" i="9"/>
  <c r="C264" i="17"/>
  <c r="D264" i="17" s="1"/>
  <c r="E264" i="17" s="1"/>
  <c r="B265" i="17" s="1"/>
  <c r="F263" i="15"/>
  <c r="C263" i="16"/>
  <c r="D263" i="16" s="1"/>
  <c r="E263" i="16" s="1"/>
  <c r="B264" i="16" s="1"/>
  <c r="F262" i="16"/>
  <c r="C264" i="15"/>
  <c r="D264" i="15" s="1"/>
  <c r="E264" i="15" s="1"/>
  <c r="B265" i="15" s="1"/>
  <c r="C251" i="9"/>
  <c r="D251" i="9" s="1"/>
  <c r="E251" i="9" s="1"/>
  <c r="B252" i="9" s="1"/>
  <c r="F263" i="16" l="1"/>
  <c r="F264" i="17"/>
  <c r="C265" i="17"/>
  <c r="D265" i="17" s="1"/>
  <c r="E265" i="17" s="1"/>
  <c r="B266" i="17" s="1"/>
  <c r="F264" i="15"/>
  <c r="C264" i="16"/>
  <c r="D264" i="16" s="1"/>
  <c r="E264" i="16" s="1"/>
  <c r="B265" i="16" s="1"/>
  <c r="C265" i="15"/>
  <c r="D265" i="15" s="1"/>
  <c r="E265" i="15" s="1"/>
  <c r="B266" i="15" s="1"/>
  <c r="C252" i="9"/>
  <c r="D252" i="9" s="1"/>
  <c r="E252" i="9" s="1"/>
  <c r="B253" i="9" s="1"/>
  <c r="F251" i="9"/>
  <c r="F252" i="9" l="1"/>
  <c r="C266" i="17"/>
  <c r="D266" i="17" s="1"/>
  <c r="E266" i="17" s="1"/>
  <c r="B267" i="17" s="1"/>
  <c r="F265" i="17"/>
  <c r="F266" i="17" s="1"/>
  <c r="C265" i="16"/>
  <c r="D265" i="16" s="1"/>
  <c r="E265" i="16" s="1"/>
  <c r="B266" i="16" s="1"/>
  <c r="F264" i="16"/>
  <c r="F265" i="16" s="1"/>
  <c r="C266" i="15"/>
  <c r="D266" i="15" s="1"/>
  <c r="E266" i="15" s="1"/>
  <c r="B267" i="15" s="1"/>
  <c r="F265" i="15"/>
  <c r="C253" i="9"/>
  <c r="D253" i="9" s="1"/>
  <c r="E253" i="9" s="1"/>
  <c r="B254" i="9" s="1"/>
  <c r="F253" i="9" l="1"/>
  <c r="C267" i="17"/>
  <c r="D267" i="17" s="1"/>
  <c r="E267" i="17" s="1"/>
  <c r="B268" i="17" s="1"/>
  <c r="F267" i="17"/>
  <c r="F266" i="15"/>
  <c r="C266" i="16"/>
  <c r="D266" i="16" s="1"/>
  <c r="E266" i="16" s="1"/>
  <c r="B267" i="16" s="1"/>
  <c r="C267" i="15"/>
  <c r="D267" i="15" s="1"/>
  <c r="E267" i="15" s="1"/>
  <c r="B268" i="15" s="1"/>
  <c r="C254" i="9"/>
  <c r="D254" i="9" s="1"/>
  <c r="E254" i="9" s="1"/>
  <c r="B255" i="9" s="1"/>
  <c r="C268" i="17" l="1"/>
  <c r="D268" i="17" s="1"/>
  <c r="E268" i="17" s="1"/>
  <c r="B269" i="17" s="1"/>
  <c r="F268" i="17"/>
  <c r="F267" i="15"/>
  <c r="C267" i="16"/>
  <c r="D267" i="16" s="1"/>
  <c r="E267" i="16" s="1"/>
  <c r="B268" i="16" s="1"/>
  <c r="F266" i="16"/>
  <c r="C268" i="15"/>
  <c r="D268" i="15" s="1"/>
  <c r="E268" i="15" s="1"/>
  <c r="B269" i="15" s="1"/>
  <c r="C255" i="9"/>
  <c r="D255" i="9" s="1"/>
  <c r="E255" i="9" s="1"/>
  <c r="B256" i="9" s="1"/>
  <c r="F254" i="9"/>
  <c r="F255" i="9" s="1"/>
  <c r="F267" i="16" l="1"/>
  <c r="C269" i="17"/>
  <c r="D269" i="17" s="1"/>
  <c r="E269" i="17" s="1"/>
  <c r="B270" i="17" s="1"/>
  <c r="F268" i="15"/>
  <c r="C268" i="16"/>
  <c r="D268" i="16" s="1"/>
  <c r="E268" i="16" s="1"/>
  <c r="B269" i="16" s="1"/>
  <c r="C269" i="15"/>
  <c r="D269" i="15" s="1"/>
  <c r="E269" i="15" s="1"/>
  <c r="B270" i="15" s="1"/>
  <c r="C256" i="9"/>
  <c r="D256" i="9" s="1"/>
  <c r="E256" i="9" s="1"/>
  <c r="B257" i="9" s="1"/>
  <c r="F269" i="17" l="1"/>
  <c r="F268" i="16"/>
  <c r="F256" i="9"/>
  <c r="C270" i="17"/>
  <c r="D270" i="17" s="1"/>
  <c r="E270" i="17" s="1"/>
  <c r="B271" i="17" s="1"/>
  <c r="C269" i="16"/>
  <c r="D269" i="16" s="1"/>
  <c r="E269" i="16" s="1"/>
  <c r="B270" i="16" s="1"/>
  <c r="C270" i="15"/>
  <c r="D270" i="15" s="1"/>
  <c r="E270" i="15" s="1"/>
  <c r="B271" i="15" s="1"/>
  <c r="F269" i="15"/>
  <c r="C257" i="9"/>
  <c r="D257" i="9" s="1"/>
  <c r="E257" i="9" s="1"/>
  <c r="B258" i="9" s="1"/>
  <c r="F270" i="15" l="1"/>
  <c r="C271" i="17"/>
  <c r="D271" i="17" s="1"/>
  <c r="E271" i="17" s="1"/>
  <c r="B272" i="17" s="1"/>
  <c r="F270" i="17"/>
  <c r="F271" i="17" s="1"/>
  <c r="C270" i="16"/>
  <c r="D270" i="16" s="1"/>
  <c r="E270" i="16" s="1"/>
  <c r="B271" i="16" s="1"/>
  <c r="F269" i="16"/>
  <c r="C271" i="15"/>
  <c r="D271" i="15" s="1"/>
  <c r="E271" i="15" s="1"/>
  <c r="B272" i="15" s="1"/>
  <c r="C258" i="9"/>
  <c r="D258" i="9" s="1"/>
  <c r="E258" i="9" s="1"/>
  <c r="B259" i="9" s="1"/>
  <c r="F257" i="9"/>
  <c r="F258" i="9" l="1"/>
  <c r="C272" i="17"/>
  <c r="D272" i="17" s="1"/>
  <c r="E272" i="17"/>
  <c r="B273" i="17" s="1"/>
  <c r="F272" i="17"/>
  <c r="F271" i="15"/>
  <c r="C271" i="16"/>
  <c r="D271" i="16" s="1"/>
  <c r="E271" i="16" s="1"/>
  <c r="B272" i="16" s="1"/>
  <c r="F270" i="16"/>
  <c r="C272" i="15"/>
  <c r="D272" i="15" s="1"/>
  <c r="E272" i="15" s="1"/>
  <c r="B273" i="15" s="1"/>
  <c r="C259" i="9"/>
  <c r="D259" i="9" s="1"/>
  <c r="E259" i="9" s="1"/>
  <c r="B260" i="9" s="1"/>
  <c r="F259" i="9" l="1"/>
  <c r="F272" i="15"/>
  <c r="C273" i="17"/>
  <c r="D273" i="17" s="1"/>
  <c r="E273" i="17" s="1"/>
  <c r="B274" i="17" s="1"/>
  <c r="F273" i="17"/>
  <c r="F271" i="16"/>
  <c r="C272" i="16"/>
  <c r="D272" i="16" s="1"/>
  <c r="E272" i="16" s="1"/>
  <c r="B273" i="16" s="1"/>
  <c r="C273" i="15"/>
  <c r="D273" i="15" s="1"/>
  <c r="E273" i="15" s="1"/>
  <c r="B274" i="15" s="1"/>
  <c r="C260" i="9"/>
  <c r="D260" i="9" s="1"/>
  <c r="E260" i="9" s="1"/>
  <c r="B261" i="9" s="1"/>
  <c r="C274" i="17" l="1"/>
  <c r="D274" i="17" s="1"/>
  <c r="E274" i="17" s="1"/>
  <c r="B275" i="17" s="1"/>
  <c r="F274" i="17"/>
  <c r="F272" i="16"/>
  <c r="C273" i="16"/>
  <c r="D273" i="16" s="1"/>
  <c r="E273" i="16" s="1"/>
  <c r="B274" i="16" s="1"/>
  <c r="F273" i="15"/>
  <c r="C274" i="15"/>
  <c r="D274" i="15" s="1"/>
  <c r="E274" i="15" s="1"/>
  <c r="B275" i="15" s="1"/>
  <c r="F260" i="9"/>
  <c r="C261" i="9"/>
  <c r="D261" i="9" s="1"/>
  <c r="E261" i="9" s="1"/>
  <c r="B262" i="9" s="1"/>
  <c r="C275" i="17" l="1"/>
  <c r="D275" i="17" s="1"/>
  <c r="E275" i="17" s="1"/>
  <c r="B276" i="17" s="1"/>
  <c r="F275" i="17"/>
  <c r="F274" i="15"/>
  <c r="F273" i="16"/>
  <c r="C274" i="16"/>
  <c r="D274" i="16" s="1"/>
  <c r="E274" i="16" s="1"/>
  <c r="B275" i="16" s="1"/>
  <c r="C275" i="15"/>
  <c r="D275" i="15" s="1"/>
  <c r="E275" i="15" s="1"/>
  <c r="B276" i="15" s="1"/>
  <c r="F261" i="9"/>
  <c r="C262" i="9"/>
  <c r="D262" i="9" s="1"/>
  <c r="E262" i="9" s="1"/>
  <c r="B263" i="9" s="1"/>
  <c r="F274" i="16" l="1"/>
  <c r="C276" i="17"/>
  <c r="D276" i="17" s="1"/>
  <c r="E276" i="17" s="1"/>
  <c r="B277" i="17" s="1"/>
  <c r="F275" i="15"/>
  <c r="C275" i="16"/>
  <c r="D275" i="16" s="1"/>
  <c r="E275" i="16" s="1"/>
  <c r="B276" i="16" s="1"/>
  <c r="C276" i="15"/>
  <c r="D276" i="15" s="1"/>
  <c r="E276" i="15" s="1"/>
  <c r="B277" i="15" s="1"/>
  <c r="F262" i="9"/>
  <c r="C263" i="9"/>
  <c r="D263" i="9" s="1"/>
  <c r="E263" i="9" s="1"/>
  <c r="B264" i="9" s="1"/>
  <c r="F276" i="15" l="1"/>
  <c r="F263" i="9"/>
  <c r="F276" i="17"/>
  <c r="C277" i="17"/>
  <c r="D277" i="17" s="1"/>
  <c r="E277" i="17" s="1"/>
  <c r="B278" i="17" s="1"/>
  <c r="F275" i="16"/>
  <c r="C276" i="16"/>
  <c r="D276" i="16" s="1"/>
  <c r="E276" i="16" s="1"/>
  <c r="B277" i="16" s="1"/>
  <c r="C277" i="15"/>
  <c r="D277" i="15" s="1"/>
  <c r="E277" i="15" s="1"/>
  <c r="B278" i="15" s="1"/>
  <c r="C264" i="9"/>
  <c r="D264" i="9" s="1"/>
  <c r="E264" i="9" s="1"/>
  <c r="B265" i="9" s="1"/>
  <c r="F277" i="17" l="1"/>
  <c r="F276" i="16"/>
  <c r="F277" i="15"/>
  <c r="C278" i="17"/>
  <c r="D278" i="17" s="1"/>
  <c r="E278" i="17" s="1"/>
  <c r="B279" i="17" s="1"/>
  <c r="C277" i="16"/>
  <c r="D277" i="16" s="1"/>
  <c r="E277" i="16" s="1"/>
  <c r="B278" i="16" s="1"/>
  <c r="C278" i="15"/>
  <c r="D278" i="15" s="1"/>
  <c r="E278" i="15" s="1"/>
  <c r="B279" i="15" s="1"/>
  <c r="C265" i="9"/>
  <c r="D265" i="9" s="1"/>
  <c r="E265" i="9" s="1"/>
  <c r="B266" i="9" s="1"/>
  <c r="F264" i="9"/>
  <c r="F278" i="15" l="1"/>
  <c r="C279" i="17"/>
  <c r="D279" i="17" s="1"/>
  <c r="E279" i="17" s="1"/>
  <c r="B280" i="17" s="1"/>
  <c r="F278" i="17"/>
  <c r="F279" i="17" s="1"/>
  <c r="F277" i="16"/>
  <c r="C278" i="16"/>
  <c r="D278" i="16" s="1"/>
  <c r="E278" i="16" s="1"/>
  <c r="B279" i="16" s="1"/>
  <c r="C279" i="15"/>
  <c r="D279" i="15" s="1"/>
  <c r="E279" i="15" s="1"/>
  <c r="B280" i="15" s="1"/>
  <c r="C266" i="9"/>
  <c r="D266" i="9" s="1"/>
  <c r="E266" i="9" s="1"/>
  <c r="B267" i="9" s="1"/>
  <c r="F265" i="9"/>
  <c r="F266" i="9" l="1"/>
  <c r="F278" i="16"/>
  <c r="C280" i="17"/>
  <c r="D280" i="17" s="1"/>
  <c r="E280" i="17" s="1"/>
  <c r="B281" i="17" s="1"/>
  <c r="C279" i="16"/>
  <c r="D279" i="16" s="1"/>
  <c r="E279" i="16" s="1"/>
  <c r="B280" i="16" s="1"/>
  <c r="C280" i="15"/>
  <c r="D280" i="15" s="1"/>
  <c r="E280" i="15" s="1"/>
  <c r="B281" i="15" s="1"/>
  <c r="F279" i="15"/>
  <c r="F280" i="15" s="1"/>
  <c r="C267" i="9"/>
  <c r="D267" i="9" s="1"/>
  <c r="E267" i="9" s="1"/>
  <c r="B268" i="9" s="1"/>
  <c r="F267" i="9"/>
  <c r="F279" i="16" l="1"/>
  <c r="F280" i="17"/>
  <c r="C281" i="17"/>
  <c r="D281" i="17" s="1"/>
  <c r="E281" i="17" s="1"/>
  <c r="B282" i="17" s="1"/>
  <c r="C280" i="16"/>
  <c r="D280" i="16" s="1"/>
  <c r="E280" i="16" s="1"/>
  <c r="B281" i="16" s="1"/>
  <c r="C281" i="15"/>
  <c r="D281" i="15" s="1"/>
  <c r="E281" i="15" s="1"/>
  <c r="B282" i="15" s="1"/>
  <c r="C268" i="9"/>
  <c r="D268" i="9" s="1"/>
  <c r="E268" i="9" s="1"/>
  <c r="B269" i="9" s="1"/>
  <c r="F268" i="9" l="1"/>
  <c r="C282" i="17"/>
  <c r="D282" i="17" s="1"/>
  <c r="E282" i="17" s="1"/>
  <c r="B283" i="17" s="1"/>
  <c r="F281" i="17"/>
  <c r="F282" i="17" s="1"/>
  <c r="F280" i="16"/>
  <c r="C281" i="16"/>
  <c r="D281" i="16" s="1"/>
  <c r="E281" i="16" s="1"/>
  <c r="B282" i="16" s="1"/>
  <c r="C282" i="15"/>
  <c r="D282" i="15" s="1"/>
  <c r="E282" i="15" s="1"/>
  <c r="B283" i="15" s="1"/>
  <c r="F281" i="15"/>
  <c r="C269" i="9"/>
  <c r="D269" i="9" s="1"/>
  <c r="E269" i="9" s="1"/>
  <c r="B270" i="9" s="1"/>
  <c r="F282" i="15" l="1"/>
  <c r="C283" i="17"/>
  <c r="D283" i="17" s="1"/>
  <c r="E283" i="17" s="1"/>
  <c r="B284" i="17" s="1"/>
  <c r="F281" i="16"/>
  <c r="C282" i="16"/>
  <c r="D282" i="16" s="1"/>
  <c r="E282" i="16" s="1"/>
  <c r="B283" i="16" s="1"/>
  <c r="C283" i="15"/>
  <c r="D283" i="15" s="1"/>
  <c r="E283" i="15" s="1"/>
  <c r="B284" i="15" s="1"/>
  <c r="F269" i="9"/>
  <c r="C270" i="9"/>
  <c r="D270" i="9" s="1"/>
  <c r="E270" i="9" s="1"/>
  <c r="B271" i="9" s="1"/>
  <c r="F283" i="15" l="1"/>
  <c r="F270" i="9"/>
  <c r="F283" i="17"/>
  <c r="C284" i="17"/>
  <c r="D284" i="17" s="1"/>
  <c r="E284" i="17" s="1"/>
  <c r="B285" i="17" s="1"/>
  <c r="F282" i="16"/>
  <c r="C283" i="16"/>
  <c r="D283" i="16" s="1"/>
  <c r="E283" i="16" s="1"/>
  <c r="B284" i="16" s="1"/>
  <c r="C284" i="15"/>
  <c r="D284" i="15" s="1"/>
  <c r="E284" i="15" s="1"/>
  <c r="B285" i="15" s="1"/>
  <c r="C271" i="9"/>
  <c r="D271" i="9" s="1"/>
  <c r="E271" i="9" s="1"/>
  <c r="B272" i="9" s="1"/>
  <c r="F284" i="15" l="1"/>
  <c r="F271" i="9"/>
  <c r="F284" i="17"/>
  <c r="C285" i="17"/>
  <c r="D285" i="17" s="1"/>
  <c r="E285" i="17" s="1"/>
  <c r="B286" i="17" s="1"/>
  <c r="F283" i="16"/>
  <c r="C284" i="16"/>
  <c r="D284" i="16" s="1"/>
  <c r="E284" i="16" s="1"/>
  <c r="B285" i="16" s="1"/>
  <c r="C285" i="15"/>
  <c r="D285" i="15" s="1"/>
  <c r="E285" i="15" s="1"/>
  <c r="B286" i="15" s="1"/>
  <c r="C272" i="9"/>
  <c r="D272" i="9" s="1"/>
  <c r="E272" i="9" s="1"/>
  <c r="B273" i="9" s="1"/>
  <c r="F285" i="17" l="1"/>
  <c r="C286" i="17"/>
  <c r="D286" i="17" s="1"/>
  <c r="E286" i="17" s="1"/>
  <c r="B287" i="17" s="1"/>
  <c r="F284" i="16"/>
  <c r="C285" i="16"/>
  <c r="D285" i="16" s="1"/>
  <c r="E285" i="16" s="1"/>
  <c r="B286" i="16" s="1"/>
  <c r="F285" i="15"/>
  <c r="C286" i="15"/>
  <c r="D286" i="15" s="1"/>
  <c r="E286" i="15" s="1"/>
  <c r="B287" i="15" s="1"/>
  <c r="C273" i="9"/>
  <c r="D273" i="9" s="1"/>
  <c r="E273" i="9" s="1"/>
  <c r="B274" i="9" s="1"/>
  <c r="F272" i="9"/>
  <c r="F286" i="17" l="1"/>
  <c r="F286" i="15"/>
  <c r="C287" i="17"/>
  <c r="D287" i="17" s="1"/>
  <c r="E287" i="17" s="1"/>
  <c r="B288" i="17" s="1"/>
  <c r="F285" i="16"/>
  <c r="C286" i="16"/>
  <c r="D286" i="16" s="1"/>
  <c r="E286" i="16" s="1"/>
  <c r="B287" i="16" s="1"/>
  <c r="C287" i="15"/>
  <c r="D287" i="15" s="1"/>
  <c r="E287" i="15" s="1"/>
  <c r="B288" i="15" s="1"/>
  <c r="F273" i="9"/>
  <c r="C274" i="9"/>
  <c r="D274" i="9" s="1"/>
  <c r="E274" i="9" s="1"/>
  <c r="B275" i="9" s="1"/>
  <c r="F287" i="17" l="1"/>
  <c r="F287" i="15"/>
  <c r="C288" i="17"/>
  <c r="D288" i="17" s="1"/>
  <c r="E288" i="17" s="1"/>
  <c r="B289" i="17" s="1"/>
  <c r="C287" i="16"/>
  <c r="D287" i="16" s="1"/>
  <c r="E287" i="16" s="1"/>
  <c r="B288" i="16" s="1"/>
  <c r="F286" i="16"/>
  <c r="C288" i="15"/>
  <c r="D288" i="15" s="1"/>
  <c r="E288" i="15" s="1"/>
  <c r="B289" i="15" s="1"/>
  <c r="C275" i="9"/>
  <c r="D275" i="9" s="1"/>
  <c r="E275" i="9" s="1"/>
  <c r="B276" i="9" s="1"/>
  <c r="F274" i="9"/>
  <c r="F275" i="9" l="1"/>
  <c r="F287" i="16"/>
  <c r="F288" i="15"/>
  <c r="C289" i="17"/>
  <c r="D289" i="17" s="1"/>
  <c r="E289" i="17" s="1"/>
  <c r="B290" i="17" s="1"/>
  <c r="F288" i="17"/>
  <c r="C288" i="16"/>
  <c r="D288" i="16" s="1"/>
  <c r="E288" i="16" s="1"/>
  <c r="B289" i="16" s="1"/>
  <c r="C289" i="15"/>
  <c r="D289" i="15" s="1"/>
  <c r="E289" i="15" s="1"/>
  <c r="B290" i="15" s="1"/>
  <c r="C276" i="9"/>
  <c r="D276" i="9" s="1"/>
  <c r="E276" i="9" s="1"/>
  <c r="B277" i="9" s="1"/>
  <c r="F289" i="17" l="1"/>
  <c r="F276" i="9"/>
  <c r="F289" i="15"/>
  <c r="C290" i="17"/>
  <c r="D290" i="17" s="1"/>
  <c r="E290" i="17" s="1"/>
  <c r="B291" i="17" s="1"/>
  <c r="F288" i="16"/>
  <c r="C289" i="16"/>
  <c r="D289" i="16" s="1"/>
  <c r="E289" i="16" s="1"/>
  <c r="B290" i="16" s="1"/>
  <c r="C290" i="15"/>
  <c r="D290" i="15" s="1"/>
  <c r="E290" i="15" s="1"/>
  <c r="B291" i="15" s="1"/>
  <c r="C277" i="9"/>
  <c r="D277" i="9" s="1"/>
  <c r="E277" i="9" s="1"/>
  <c r="B278" i="9" s="1"/>
  <c r="F277" i="9"/>
  <c r="F290" i="15" l="1"/>
  <c r="C291" i="17"/>
  <c r="D291" i="17" s="1"/>
  <c r="E291" i="17" s="1"/>
  <c r="B292" i="17" s="1"/>
  <c r="F290" i="17"/>
  <c r="F289" i="16"/>
  <c r="C290" i="16"/>
  <c r="D290" i="16" s="1"/>
  <c r="E290" i="16" s="1"/>
  <c r="B291" i="16" s="1"/>
  <c r="C291" i="15"/>
  <c r="D291" i="15" s="1"/>
  <c r="E291" i="15" s="1"/>
  <c r="B292" i="15" s="1"/>
  <c r="C278" i="9"/>
  <c r="D278" i="9" s="1"/>
  <c r="E278" i="9" s="1"/>
  <c r="B279" i="9" s="1"/>
  <c r="F291" i="17" l="1"/>
  <c r="F290" i="16"/>
  <c r="F278" i="9"/>
  <c r="C292" i="17"/>
  <c r="D292" i="17" s="1"/>
  <c r="E292" i="17" s="1"/>
  <c r="B293" i="17" s="1"/>
  <c r="C291" i="16"/>
  <c r="D291" i="16" s="1"/>
  <c r="E291" i="16" s="1"/>
  <c r="B292" i="16" s="1"/>
  <c r="C292" i="15"/>
  <c r="D292" i="15" s="1"/>
  <c r="E292" i="15" s="1"/>
  <c r="B293" i="15" s="1"/>
  <c r="F291" i="15"/>
  <c r="F292" i="15" s="1"/>
  <c r="C279" i="9"/>
  <c r="D279" i="9" s="1"/>
  <c r="E279" i="9" s="1"/>
  <c r="B280" i="9" s="1"/>
  <c r="F279" i="9" l="1"/>
  <c r="F292" i="17"/>
  <c r="C293" i="17"/>
  <c r="D293" i="17" s="1"/>
  <c r="E293" i="17" s="1"/>
  <c r="B294" i="17" s="1"/>
  <c r="F291" i="16"/>
  <c r="C292" i="16"/>
  <c r="D292" i="16" s="1"/>
  <c r="E292" i="16" s="1"/>
  <c r="B293" i="16" s="1"/>
  <c r="C293" i="15"/>
  <c r="D293" i="15" s="1"/>
  <c r="E293" i="15" s="1"/>
  <c r="B294" i="15" s="1"/>
  <c r="C280" i="9"/>
  <c r="D280" i="9" s="1"/>
  <c r="E280" i="9" s="1"/>
  <c r="B281" i="9" s="1"/>
  <c r="F293" i="15" l="1"/>
  <c r="F293" i="17"/>
  <c r="C294" i="17"/>
  <c r="D294" i="17" s="1"/>
  <c r="E294" i="17" s="1"/>
  <c r="B295" i="17" s="1"/>
  <c r="F292" i="16"/>
  <c r="C293" i="16"/>
  <c r="D293" i="16" s="1"/>
  <c r="E293" i="16" s="1"/>
  <c r="B294" i="16" s="1"/>
  <c r="C294" i="15"/>
  <c r="D294" i="15" s="1"/>
  <c r="E294" i="15" s="1"/>
  <c r="B295" i="15" s="1"/>
  <c r="C281" i="9"/>
  <c r="D281" i="9" s="1"/>
  <c r="E281" i="9" s="1"/>
  <c r="B282" i="9" s="1"/>
  <c r="F280" i="9"/>
  <c r="F281" i="9" l="1"/>
  <c r="F294" i="15"/>
  <c r="C295" i="17"/>
  <c r="D295" i="17" s="1"/>
  <c r="E295" i="17" s="1"/>
  <c r="B296" i="17" s="1"/>
  <c r="F294" i="17"/>
  <c r="C294" i="16"/>
  <c r="D294" i="16" s="1"/>
  <c r="E294" i="16" s="1"/>
  <c r="B295" i="16" s="1"/>
  <c r="F293" i="16"/>
  <c r="C295" i="15"/>
  <c r="D295" i="15" s="1"/>
  <c r="E295" i="15" s="1"/>
  <c r="B296" i="15" s="1"/>
  <c r="C282" i="9"/>
  <c r="D282" i="9" s="1"/>
  <c r="E282" i="9" s="1"/>
  <c r="B283" i="9" s="1"/>
  <c r="F282" i="9" l="1"/>
  <c r="C296" i="17"/>
  <c r="D296" i="17" s="1"/>
  <c r="E296" i="17" s="1"/>
  <c r="B297" i="17" s="1"/>
  <c r="F295" i="17"/>
  <c r="F296" i="17" s="1"/>
  <c r="F294" i="16"/>
  <c r="C295" i="16"/>
  <c r="D295" i="16" s="1"/>
  <c r="E295" i="16" s="1"/>
  <c r="B296" i="16" s="1"/>
  <c r="F295" i="15"/>
  <c r="C296" i="15"/>
  <c r="D296" i="15" s="1"/>
  <c r="E296" i="15" s="1"/>
  <c r="B297" i="15" s="1"/>
  <c r="C283" i="9"/>
  <c r="D283" i="9" s="1"/>
  <c r="E283" i="9" s="1"/>
  <c r="B284" i="9" s="1"/>
  <c r="F295" i="16" l="1"/>
  <c r="C297" i="17"/>
  <c r="D297" i="17" s="1"/>
  <c r="E297" i="17" s="1"/>
  <c r="B298" i="17" s="1"/>
  <c r="C296" i="16"/>
  <c r="D296" i="16" s="1"/>
  <c r="E296" i="16" s="1"/>
  <c r="B297" i="16" s="1"/>
  <c r="F296" i="15"/>
  <c r="C297" i="15"/>
  <c r="D297" i="15" s="1"/>
  <c r="E297" i="15" s="1"/>
  <c r="B298" i="15" s="1"/>
  <c r="C284" i="9"/>
  <c r="D284" i="9" s="1"/>
  <c r="E284" i="9" s="1"/>
  <c r="B285" i="9" s="1"/>
  <c r="F283" i="9"/>
  <c r="F297" i="17" l="1"/>
  <c r="F297" i="15"/>
  <c r="C298" i="17"/>
  <c r="D298" i="17" s="1"/>
  <c r="E298" i="17" s="1"/>
  <c r="B299" i="17" s="1"/>
  <c r="C297" i="16"/>
  <c r="D297" i="16" s="1"/>
  <c r="E297" i="16" s="1"/>
  <c r="B298" i="16" s="1"/>
  <c r="F296" i="16"/>
  <c r="C298" i="15"/>
  <c r="D298" i="15" s="1"/>
  <c r="E298" i="15" s="1"/>
  <c r="B299" i="15" s="1"/>
  <c r="F284" i="9"/>
  <c r="C285" i="9"/>
  <c r="D285" i="9" s="1"/>
  <c r="E285" i="9" s="1"/>
  <c r="B286" i="9" s="1"/>
  <c r="F298" i="15" l="1"/>
  <c r="F297" i="16"/>
  <c r="C299" i="17"/>
  <c r="D299" i="17" s="1"/>
  <c r="E299" i="17" s="1"/>
  <c r="B300" i="17" s="1"/>
  <c r="F298" i="17"/>
  <c r="C298" i="16"/>
  <c r="D298" i="16" s="1"/>
  <c r="E298" i="16" s="1"/>
  <c r="B299" i="16" s="1"/>
  <c r="C299" i="15"/>
  <c r="D299" i="15" s="1"/>
  <c r="E299" i="15" s="1"/>
  <c r="B300" i="15" s="1"/>
  <c r="F285" i="9"/>
  <c r="C286" i="9"/>
  <c r="D286" i="9" s="1"/>
  <c r="E286" i="9" s="1"/>
  <c r="B287" i="9" s="1"/>
  <c r="F299" i="17" l="1"/>
  <c r="F286" i="9"/>
  <c r="F298" i="16"/>
  <c r="C300" i="17"/>
  <c r="D300" i="17" s="1"/>
  <c r="E300" i="17" s="1"/>
  <c r="B301" i="17" s="1"/>
  <c r="C299" i="16"/>
  <c r="D299" i="16" s="1"/>
  <c r="E299" i="16" s="1"/>
  <c r="B300" i="16" s="1"/>
  <c r="C300" i="15"/>
  <c r="D300" i="15" s="1"/>
  <c r="E300" i="15" s="1"/>
  <c r="B301" i="15" s="1"/>
  <c r="F299" i="15"/>
  <c r="C287" i="9"/>
  <c r="D287" i="9" s="1"/>
  <c r="E287" i="9" s="1"/>
  <c r="B288" i="9" s="1"/>
  <c r="F287" i="9" l="1"/>
  <c r="F300" i="15"/>
  <c r="F300" i="17"/>
  <c r="C301" i="17"/>
  <c r="D301" i="17" s="1"/>
  <c r="E301" i="17" s="1"/>
  <c r="B302" i="17" s="1"/>
  <c r="F299" i="16"/>
  <c r="C300" i="16"/>
  <c r="D300" i="16" s="1"/>
  <c r="E300" i="16" s="1"/>
  <c r="B301" i="16" s="1"/>
  <c r="C301" i="15"/>
  <c r="D301" i="15" s="1"/>
  <c r="E301" i="15" s="1"/>
  <c r="B302" i="15" s="1"/>
  <c r="C288" i="9"/>
  <c r="D288" i="9" s="1"/>
  <c r="E288" i="9" s="1"/>
  <c r="B289" i="9" s="1"/>
  <c r="F301" i="17" l="1"/>
  <c r="F288" i="9"/>
  <c r="F300" i="16"/>
  <c r="F301" i="15"/>
  <c r="C302" i="17"/>
  <c r="D302" i="17" s="1"/>
  <c r="E302" i="17" s="1"/>
  <c r="B303" i="17" s="1"/>
  <c r="C301" i="16"/>
  <c r="D301" i="16" s="1"/>
  <c r="E301" i="16" s="1"/>
  <c r="B302" i="16" s="1"/>
  <c r="C302" i="15"/>
  <c r="D302" i="15" s="1"/>
  <c r="E302" i="15" s="1"/>
  <c r="B303" i="15" s="1"/>
  <c r="C289" i="9"/>
  <c r="D289" i="9" s="1"/>
  <c r="E289" i="9" s="1"/>
  <c r="B290" i="9" s="1"/>
  <c r="F302" i="15" l="1"/>
  <c r="F289" i="9"/>
  <c r="F301" i="16"/>
  <c r="C303" i="17"/>
  <c r="D303" i="17" s="1"/>
  <c r="E303" i="17" s="1"/>
  <c r="B304" i="17" s="1"/>
  <c r="F302" i="17"/>
  <c r="C302" i="16"/>
  <c r="D302" i="16" s="1"/>
  <c r="E302" i="16" s="1"/>
  <c r="B303" i="16" s="1"/>
  <c r="C303" i="15"/>
  <c r="D303" i="15" s="1"/>
  <c r="E303" i="15" s="1"/>
  <c r="B304" i="15" s="1"/>
  <c r="C290" i="9"/>
  <c r="D290" i="9" s="1"/>
  <c r="E290" i="9" s="1"/>
  <c r="B291" i="9" s="1"/>
  <c r="F302" i="16" l="1"/>
  <c r="F290" i="9"/>
  <c r="C304" i="17"/>
  <c r="D304" i="17" s="1"/>
  <c r="E304" i="17" s="1"/>
  <c r="B305" i="17" s="1"/>
  <c r="F303" i="17"/>
  <c r="F304" i="17" s="1"/>
  <c r="C303" i="16"/>
  <c r="D303" i="16" s="1"/>
  <c r="E303" i="16" s="1"/>
  <c r="B304" i="16" s="1"/>
  <c r="C304" i="15"/>
  <c r="D304" i="15" s="1"/>
  <c r="E304" i="15" s="1"/>
  <c r="B305" i="15" s="1"/>
  <c r="F303" i="15"/>
  <c r="C291" i="9"/>
  <c r="D291" i="9" s="1"/>
  <c r="E291" i="9" s="1"/>
  <c r="B292" i="9" s="1"/>
  <c r="F304" i="15" l="1"/>
  <c r="C305" i="17"/>
  <c r="D305" i="17" s="1"/>
  <c r="E305" i="17" s="1"/>
  <c r="B306" i="17" s="1"/>
  <c r="F303" i="16"/>
  <c r="C304" i="16"/>
  <c r="D304" i="16" s="1"/>
  <c r="E304" i="16" s="1"/>
  <c r="B305" i="16" s="1"/>
  <c r="C305" i="15"/>
  <c r="D305" i="15" s="1"/>
  <c r="E305" i="15" s="1"/>
  <c r="B306" i="15" s="1"/>
  <c r="C292" i="9"/>
  <c r="D292" i="9" s="1"/>
  <c r="E292" i="9" s="1"/>
  <c r="B293" i="9" s="1"/>
  <c r="F291" i="9"/>
  <c r="F292" i="9" s="1"/>
  <c r="F305" i="15" l="1"/>
  <c r="F305" i="17"/>
  <c r="C306" i="17"/>
  <c r="D306" i="17" s="1"/>
  <c r="E306" i="17" s="1"/>
  <c r="B307" i="17" s="1"/>
  <c r="C305" i="16"/>
  <c r="D305" i="16" s="1"/>
  <c r="E305" i="16" s="1"/>
  <c r="B306" i="16" s="1"/>
  <c r="F304" i="16"/>
  <c r="C306" i="15"/>
  <c r="D306" i="15" s="1"/>
  <c r="E306" i="15" s="1"/>
  <c r="B307" i="15" s="1"/>
  <c r="C293" i="9"/>
  <c r="D293" i="9" s="1"/>
  <c r="E293" i="9" s="1"/>
  <c r="B294" i="9" s="1"/>
  <c r="F306" i="17" l="1"/>
  <c r="F305" i="16"/>
  <c r="F306" i="15"/>
  <c r="C307" i="17"/>
  <c r="D307" i="17" s="1"/>
  <c r="E307" i="17" s="1"/>
  <c r="B308" i="17" s="1"/>
  <c r="F307" i="17"/>
  <c r="C306" i="16"/>
  <c r="D306" i="16" s="1"/>
  <c r="E306" i="16" s="1"/>
  <c r="B307" i="16" s="1"/>
  <c r="C307" i="15"/>
  <c r="D307" i="15" s="1"/>
  <c r="E307" i="15" s="1"/>
  <c r="B308" i="15" s="1"/>
  <c r="C294" i="9"/>
  <c r="D294" i="9" s="1"/>
  <c r="E294" i="9" s="1"/>
  <c r="B295" i="9" s="1"/>
  <c r="F293" i="9"/>
  <c r="F294" i="9" l="1"/>
  <c r="F307" i="15"/>
  <c r="F306" i="16"/>
  <c r="C308" i="17"/>
  <c r="D308" i="17" s="1"/>
  <c r="E308" i="17" s="1"/>
  <c r="B309" i="17" s="1"/>
  <c r="C307" i="16"/>
  <c r="D307" i="16" s="1"/>
  <c r="E307" i="16" s="1"/>
  <c r="B308" i="16" s="1"/>
  <c r="C308" i="15"/>
  <c r="D308" i="15" s="1"/>
  <c r="E308" i="15" s="1"/>
  <c r="B309" i="15" s="1"/>
  <c r="C295" i="9"/>
  <c r="D295" i="9" s="1"/>
  <c r="E295" i="9" s="1"/>
  <c r="B296" i="9" s="1"/>
  <c r="F308" i="17" l="1"/>
  <c r="F295" i="9"/>
  <c r="F308" i="15"/>
  <c r="C309" i="17"/>
  <c r="D309" i="17" s="1"/>
  <c r="E309" i="17" s="1"/>
  <c r="B310" i="17" s="1"/>
  <c r="F307" i="16"/>
  <c r="C308" i="16"/>
  <c r="D308" i="16" s="1"/>
  <c r="E308" i="16" s="1"/>
  <c r="B309" i="16" s="1"/>
  <c r="C309" i="15"/>
  <c r="D309" i="15" s="1"/>
  <c r="E309" i="15" s="1"/>
  <c r="B310" i="15" s="1"/>
  <c r="C296" i="9"/>
  <c r="D296" i="9" s="1"/>
  <c r="E296" i="9" s="1"/>
  <c r="B297" i="9" s="1"/>
  <c r="F308" i="16" l="1"/>
  <c r="F309" i="17"/>
  <c r="F296" i="9"/>
  <c r="C310" i="17"/>
  <c r="D310" i="17" s="1"/>
  <c r="E310" i="17" s="1"/>
  <c r="B311" i="17" s="1"/>
  <c r="F309" i="15"/>
  <c r="C309" i="16"/>
  <c r="D309" i="16" s="1"/>
  <c r="E309" i="16" s="1"/>
  <c r="B310" i="16" s="1"/>
  <c r="C310" i="15"/>
  <c r="D310" i="15" s="1"/>
  <c r="E310" i="15" s="1"/>
  <c r="B311" i="15" s="1"/>
  <c r="C297" i="9"/>
  <c r="D297" i="9" s="1"/>
  <c r="E297" i="9" s="1"/>
  <c r="B298" i="9" s="1"/>
  <c r="F310" i="15" l="1"/>
  <c r="F297" i="9"/>
  <c r="C311" i="17"/>
  <c r="D311" i="17" s="1"/>
  <c r="E311" i="17" s="1"/>
  <c r="B312" i="17" s="1"/>
  <c r="F310" i="17"/>
  <c r="C310" i="16"/>
  <c r="D310" i="16" s="1"/>
  <c r="E310" i="16" s="1"/>
  <c r="B311" i="16" s="1"/>
  <c r="F309" i="16"/>
  <c r="C311" i="15"/>
  <c r="D311" i="15" s="1"/>
  <c r="E311" i="15" s="1"/>
  <c r="B312" i="15" s="1"/>
  <c r="C298" i="9"/>
  <c r="D298" i="9" s="1"/>
  <c r="E298" i="9" s="1"/>
  <c r="B299" i="9" s="1"/>
  <c r="F311" i="17" l="1"/>
  <c r="F310" i="16"/>
  <c r="C312" i="17"/>
  <c r="D312" i="17" s="1"/>
  <c r="E312" i="17" s="1"/>
  <c r="B313" i="17" s="1"/>
  <c r="C311" i="16"/>
  <c r="D311" i="16" s="1"/>
  <c r="E311" i="16" s="1"/>
  <c r="B312" i="16" s="1"/>
  <c r="C312" i="15"/>
  <c r="D312" i="15" s="1"/>
  <c r="E312" i="15" s="1"/>
  <c r="B313" i="15" s="1"/>
  <c r="F311" i="15"/>
  <c r="F312" i="15" s="1"/>
  <c r="C299" i="9"/>
  <c r="D299" i="9" s="1"/>
  <c r="E299" i="9" s="1"/>
  <c r="B300" i="9" s="1"/>
  <c r="F298" i="9"/>
  <c r="F312" i="17" l="1"/>
  <c r="F299" i="9"/>
  <c r="F311" i="16"/>
  <c r="C313" i="17"/>
  <c r="D313" i="17" s="1"/>
  <c r="E313" i="17" s="1"/>
  <c r="B314" i="17" s="1"/>
  <c r="C312" i="16"/>
  <c r="D312" i="16" s="1"/>
  <c r="E312" i="16" s="1"/>
  <c r="B313" i="16" s="1"/>
  <c r="C313" i="15"/>
  <c r="D313" i="15" s="1"/>
  <c r="E313" i="15" s="1"/>
  <c r="B314" i="15" s="1"/>
  <c r="C300" i="9"/>
  <c r="D300" i="9" s="1"/>
  <c r="E300" i="9" s="1"/>
  <c r="B301" i="9" s="1"/>
  <c r="F300" i="9" l="1"/>
  <c r="F313" i="15"/>
  <c r="C314" i="17"/>
  <c r="D314" i="17" s="1"/>
  <c r="E314" i="17" s="1"/>
  <c r="B315" i="17" s="1"/>
  <c r="F313" i="17"/>
  <c r="F314" i="17" s="1"/>
  <c r="F312" i="16"/>
  <c r="C313" i="16"/>
  <c r="D313" i="16" s="1"/>
  <c r="E313" i="16" s="1"/>
  <c r="B314" i="16" s="1"/>
  <c r="C314" i="15"/>
  <c r="D314" i="15" s="1"/>
  <c r="E314" i="15" s="1"/>
  <c r="B315" i="15" s="1"/>
  <c r="C301" i="9"/>
  <c r="D301" i="9" s="1"/>
  <c r="E301" i="9" s="1"/>
  <c r="B302" i="9" s="1"/>
  <c r="F313" i="16" l="1"/>
  <c r="C315" i="17"/>
  <c r="D315" i="17" s="1"/>
  <c r="E315" i="17" s="1"/>
  <c r="B316" i="17" s="1"/>
  <c r="F314" i="15"/>
  <c r="C314" i="16"/>
  <c r="D314" i="16" s="1"/>
  <c r="E314" i="16" s="1"/>
  <c r="B315" i="16" s="1"/>
  <c r="C315" i="15"/>
  <c r="D315" i="15" s="1"/>
  <c r="E315" i="15" s="1"/>
  <c r="B316" i="15" s="1"/>
  <c r="F301" i="9"/>
  <c r="C302" i="9"/>
  <c r="D302" i="9" s="1"/>
  <c r="E302" i="9" s="1"/>
  <c r="B303" i="9" s="1"/>
  <c r="F315" i="17" l="1"/>
  <c r="F315" i="15"/>
  <c r="F302" i="9"/>
  <c r="C316" i="17"/>
  <c r="D316" i="17" s="1"/>
  <c r="E316" i="17" s="1"/>
  <c r="B317" i="17" s="1"/>
  <c r="C315" i="16"/>
  <c r="D315" i="16" s="1"/>
  <c r="E315" i="16" s="1"/>
  <c r="B316" i="16" s="1"/>
  <c r="F314" i="16"/>
  <c r="C316" i="15"/>
  <c r="D316" i="15" s="1"/>
  <c r="E316" i="15" s="1"/>
  <c r="B317" i="15" s="1"/>
  <c r="C303" i="9"/>
  <c r="D303" i="9" s="1"/>
  <c r="E303" i="9" s="1"/>
  <c r="B304" i="9" s="1"/>
  <c r="F316" i="17" l="1"/>
  <c r="F303" i="9"/>
  <c r="C317" i="17"/>
  <c r="D317" i="17" s="1"/>
  <c r="E317" i="17" s="1"/>
  <c r="B318" i="17" s="1"/>
  <c r="F315" i="16"/>
  <c r="C316" i="16"/>
  <c r="D316" i="16" s="1"/>
  <c r="E316" i="16" s="1"/>
  <c r="B317" i="16" s="1"/>
  <c r="C317" i="15"/>
  <c r="D317" i="15" s="1"/>
  <c r="E317" i="15" s="1"/>
  <c r="B318" i="15" s="1"/>
  <c r="F316" i="15"/>
  <c r="C304" i="9"/>
  <c r="D304" i="9" s="1"/>
  <c r="E304" i="9" s="1"/>
  <c r="B305" i="9" s="1"/>
  <c r="F316" i="16" l="1"/>
  <c r="F317" i="17"/>
  <c r="C318" i="17"/>
  <c r="D318" i="17" s="1"/>
  <c r="E318" i="17" s="1"/>
  <c r="B319" i="17" s="1"/>
  <c r="F317" i="15"/>
  <c r="C317" i="16"/>
  <c r="D317" i="16" s="1"/>
  <c r="E317" i="16" s="1"/>
  <c r="B318" i="16" s="1"/>
  <c r="C318" i="15"/>
  <c r="D318" i="15" s="1"/>
  <c r="E318" i="15" s="1"/>
  <c r="B319" i="15" s="1"/>
  <c r="C305" i="9"/>
  <c r="D305" i="9" s="1"/>
  <c r="E305" i="9" s="1"/>
  <c r="B306" i="9" s="1"/>
  <c r="F304" i="9"/>
  <c r="C319" i="17" l="1"/>
  <c r="D319" i="17" s="1"/>
  <c r="E319" i="17" s="1"/>
  <c r="B320" i="17" s="1"/>
  <c r="F318" i="17"/>
  <c r="F317" i="16"/>
  <c r="C318" i="16"/>
  <c r="D318" i="16" s="1"/>
  <c r="E318" i="16" s="1"/>
  <c r="B319" i="16" s="1"/>
  <c r="C319" i="15"/>
  <c r="D319" i="15" s="1"/>
  <c r="E319" i="15" s="1"/>
  <c r="B320" i="15" s="1"/>
  <c r="F318" i="15"/>
  <c r="C306" i="9"/>
  <c r="D306" i="9" s="1"/>
  <c r="E306" i="9" s="1"/>
  <c r="B307" i="9" s="1"/>
  <c r="F305" i="9"/>
  <c r="F319" i="17" l="1"/>
  <c r="F319" i="15"/>
  <c r="F306" i="9"/>
  <c r="C320" i="17"/>
  <c r="D320" i="17" s="1"/>
  <c r="E320" i="17" s="1"/>
  <c r="B321" i="17" s="1"/>
  <c r="C319" i="16"/>
  <c r="D319" i="16" s="1"/>
  <c r="E319" i="16" s="1"/>
  <c r="B320" i="16" s="1"/>
  <c r="F318" i="16"/>
  <c r="C320" i="15"/>
  <c r="D320" i="15" s="1"/>
  <c r="E320" i="15" s="1"/>
  <c r="B321" i="15" s="1"/>
  <c r="C307" i="9"/>
  <c r="D307" i="9" s="1"/>
  <c r="E307" i="9" s="1"/>
  <c r="B308" i="9" s="1"/>
  <c r="F319" i="16" l="1"/>
  <c r="F320" i="17"/>
  <c r="C321" i="17"/>
  <c r="D321" i="17" s="1"/>
  <c r="E321" i="17" s="1"/>
  <c r="B322" i="17" s="1"/>
  <c r="F320" i="15"/>
  <c r="C320" i="16"/>
  <c r="D320" i="16" s="1"/>
  <c r="E320" i="16" s="1"/>
  <c r="B321" i="16" s="1"/>
  <c r="C321" i="15"/>
  <c r="D321" i="15" s="1"/>
  <c r="E321" i="15" s="1"/>
  <c r="B322" i="15" s="1"/>
  <c r="C308" i="9"/>
  <c r="D308" i="9" s="1"/>
  <c r="E308" i="9" s="1"/>
  <c r="B309" i="9" s="1"/>
  <c r="F307" i="9"/>
  <c r="C322" i="17" l="1"/>
  <c r="D322" i="17" s="1"/>
  <c r="E322" i="17" s="1"/>
  <c r="B323" i="17" s="1"/>
  <c r="F321" i="17"/>
  <c r="F321" i="15"/>
  <c r="C321" i="16"/>
  <c r="D321" i="16" s="1"/>
  <c r="E321" i="16" s="1"/>
  <c r="B322" i="16" s="1"/>
  <c r="F320" i="16"/>
  <c r="C322" i="15"/>
  <c r="D322" i="15" s="1"/>
  <c r="E322" i="15" s="1"/>
  <c r="B323" i="15" s="1"/>
  <c r="F308" i="9"/>
  <c r="C309" i="9"/>
  <c r="D309" i="9" s="1"/>
  <c r="E309" i="9" s="1"/>
  <c r="B310" i="9" s="1"/>
  <c r="F321" i="16" l="1"/>
  <c r="F322" i="15"/>
  <c r="F322" i="17"/>
  <c r="C323" i="17"/>
  <c r="D323" i="17" s="1"/>
  <c r="E323" i="17" s="1"/>
  <c r="B324" i="17" s="1"/>
  <c r="C322" i="16"/>
  <c r="D322" i="16" s="1"/>
  <c r="E322" i="16" s="1"/>
  <c r="B323" i="16" s="1"/>
  <c r="C323" i="15"/>
  <c r="D323" i="15" s="1"/>
  <c r="E323" i="15" s="1"/>
  <c r="B324" i="15" s="1"/>
  <c r="F309" i="9"/>
  <c r="C310" i="9"/>
  <c r="D310" i="9" s="1"/>
  <c r="E310" i="9" s="1"/>
  <c r="B311" i="9" s="1"/>
  <c r="F323" i="17" l="1"/>
  <c r="F310" i="9"/>
  <c r="F322" i="16"/>
  <c r="C324" i="17"/>
  <c r="D324" i="17" s="1"/>
  <c r="E324" i="17" s="1"/>
  <c r="B325" i="17" s="1"/>
  <c r="C323" i="16"/>
  <c r="D323" i="16" s="1"/>
  <c r="E323" i="16" s="1"/>
  <c r="B324" i="16" s="1"/>
  <c r="C324" i="15"/>
  <c r="D324" i="15" s="1"/>
  <c r="E324" i="15" s="1"/>
  <c r="B325" i="15" s="1"/>
  <c r="F323" i="15"/>
  <c r="F324" i="15" s="1"/>
  <c r="C311" i="9"/>
  <c r="D311" i="9" s="1"/>
  <c r="E311" i="9" s="1"/>
  <c r="B312" i="9" s="1"/>
  <c r="F324" i="17" l="1"/>
  <c r="F311" i="9"/>
  <c r="C325" i="17"/>
  <c r="D325" i="17" s="1"/>
  <c r="E325" i="17" s="1"/>
  <c r="B326" i="17" s="1"/>
  <c r="F323" i="16"/>
  <c r="C324" i="16"/>
  <c r="D324" i="16" s="1"/>
  <c r="E324" i="16" s="1"/>
  <c r="B325" i="16" s="1"/>
  <c r="C325" i="15"/>
  <c r="D325" i="15" s="1"/>
  <c r="E325" i="15" s="1"/>
  <c r="B326" i="15" s="1"/>
  <c r="C312" i="9"/>
  <c r="D312" i="9" s="1"/>
  <c r="E312" i="9" s="1"/>
  <c r="B313" i="9" s="1"/>
  <c r="F325" i="15" l="1"/>
  <c r="F324" i="16"/>
  <c r="F325" i="17"/>
  <c r="C326" i="17"/>
  <c r="D326" i="17" s="1"/>
  <c r="E326" i="17" s="1"/>
  <c r="B327" i="17" s="1"/>
  <c r="C325" i="16"/>
  <c r="D325" i="16" s="1"/>
  <c r="E325" i="16" s="1"/>
  <c r="B326" i="16" s="1"/>
  <c r="C326" i="15"/>
  <c r="D326" i="15" s="1"/>
  <c r="E326" i="15" s="1"/>
  <c r="B327" i="15" s="1"/>
  <c r="C313" i="9"/>
  <c r="D313" i="9" s="1"/>
  <c r="E313" i="9" s="1"/>
  <c r="B314" i="9" s="1"/>
  <c r="F312" i="9"/>
  <c r="F313" i="9" l="1"/>
  <c r="F326" i="15"/>
  <c r="C327" i="17"/>
  <c r="D327" i="17" s="1"/>
  <c r="E327" i="17" s="1"/>
  <c r="B328" i="17" s="1"/>
  <c r="F326" i="17"/>
  <c r="C326" i="16"/>
  <c r="D326" i="16" s="1"/>
  <c r="E326" i="16" s="1"/>
  <c r="B327" i="16" s="1"/>
  <c r="F325" i="16"/>
  <c r="C327" i="15"/>
  <c r="D327" i="15" s="1"/>
  <c r="E327" i="15" s="1"/>
  <c r="B328" i="15" s="1"/>
  <c r="C314" i="9"/>
  <c r="D314" i="9" s="1"/>
  <c r="E314" i="9" s="1"/>
  <c r="B315" i="9" s="1"/>
  <c r="F327" i="17" l="1"/>
  <c r="C328" i="17"/>
  <c r="D328" i="17" s="1"/>
  <c r="E328" i="17" s="1"/>
  <c r="B329" i="17" s="1"/>
  <c r="F326" i="16"/>
  <c r="C327" i="16"/>
  <c r="D327" i="16" s="1"/>
  <c r="E327" i="16" s="1"/>
  <c r="B328" i="16" s="1"/>
  <c r="F327" i="15"/>
  <c r="C328" i="15"/>
  <c r="D328" i="15" s="1"/>
  <c r="E328" i="15" s="1"/>
  <c r="B329" i="15" s="1"/>
  <c r="C315" i="9"/>
  <c r="D315" i="9" s="1"/>
  <c r="E315" i="9" s="1"/>
  <c r="B316" i="9" s="1"/>
  <c r="F314" i="9"/>
  <c r="F327" i="16" l="1"/>
  <c r="F315" i="9"/>
  <c r="C329" i="17"/>
  <c r="D329" i="17" s="1"/>
  <c r="E329" i="17" s="1"/>
  <c r="B330" i="17" s="1"/>
  <c r="F328" i="17"/>
  <c r="F329" i="17" s="1"/>
  <c r="C328" i="16"/>
  <c r="D328" i="16" s="1"/>
  <c r="E328" i="16" s="1"/>
  <c r="B329" i="16" s="1"/>
  <c r="F328" i="15"/>
  <c r="C329" i="15"/>
  <c r="D329" i="15" s="1"/>
  <c r="E329" i="15" s="1"/>
  <c r="B330" i="15" s="1"/>
  <c r="C316" i="9"/>
  <c r="D316" i="9" s="1"/>
  <c r="E316" i="9" s="1"/>
  <c r="B317" i="9" s="1"/>
  <c r="C330" i="17" l="1"/>
  <c r="D330" i="17" s="1"/>
  <c r="E330" i="17" s="1"/>
  <c r="B331" i="17" s="1"/>
  <c r="F328" i="16"/>
  <c r="C329" i="16"/>
  <c r="D329" i="16" s="1"/>
  <c r="E329" i="16" s="1"/>
  <c r="B330" i="16" s="1"/>
  <c r="C330" i="15"/>
  <c r="D330" i="15" s="1"/>
  <c r="E330" i="15" s="1"/>
  <c r="B331" i="15" s="1"/>
  <c r="F329" i="15"/>
  <c r="F330" i="15" s="1"/>
  <c r="F316" i="9"/>
  <c r="C317" i="9"/>
  <c r="D317" i="9" s="1"/>
  <c r="E317" i="9" s="1"/>
  <c r="B318" i="9" s="1"/>
  <c r="F330" i="17" l="1"/>
  <c r="F329" i="16"/>
  <c r="C331" i="17"/>
  <c r="D331" i="17" s="1"/>
  <c r="E331" i="17" s="1"/>
  <c r="B332" i="17" s="1"/>
  <c r="C330" i="16"/>
  <c r="D330" i="16" s="1"/>
  <c r="E330" i="16" s="1"/>
  <c r="B331" i="16" s="1"/>
  <c r="C331" i="15"/>
  <c r="D331" i="15" s="1"/>
  <c r="E331" i="15" s="1"/>
  <c r="B332" i="15" s="1"/>
  <c r="F317" i="9"/>
  <c r="C318" i="9"/>
  <c r="D318" i="9" s="1"/>
  <c r="E318" i="9" s="1"/>
  <c r="B319" i="9" s="1"/>
  <c r="F318" i="9" l="1"/>
  <c r="F331" i="17"/>
  <c r="C332" i="17"/>
  <c r="D332" i="17" s="1"/>
  <c r="E332" i="17" s="1"/>
  <c r="B333" i="17" s="1"/>
  <c r="F330" i="16"/>
  <c r="C331" i="16"/>
  <c r="D331" i="16" s="1"/>
  <c r="E331" i="16" s="1"/>
  <c r="B332" i="16" s="1"/>
  <c r="C332" i="15"/>
  <c r="D332" i="15" s="1"/>
  <c r="E332" i="15" s="1"/>
  <c r="B333" i="15" s="1"/>
  <c r="F331" i="15"/>
  <c r="C319" i="9"/>
  <c r="D319" i="9" s="1"/>
  <c r="E319" i="9" s="1"/>
  <c r="B320" i="9" s="1"/>
  <c r="F332" i="17" l="1"/>
  <c r="F319" i="9"/>
  <c r="C333" i="17"/>
  <c r="D333" i="17" s="1"/>
  <c r="E333" i="17" s="1"/>
  <c r="B334" i="17" s="1"/>
  <c r="F331" i="16"/>
  <c r="C332" i="16"/>
  <c r="D332" i="16" s="1"/>
  <c r="E332" i="16" s="1"/>
  <c r="B333" i="16" s="1"/>
  <c r="F332" i="15"/>
  <c r="C333" i="15"/>
  <c r="D333" i="15" s="1"/>
  <c r="E333" i="15" s="1"/>
  <c r="B334" i="15" s="1"/>
  <c r="C320" i="9"/>
  <c r="D320" i="9" s="1"/>
  <c r="E320" i="9" s="1"/>
  <c r="B321" i="9" s="1"/>
  <c r="F320" i="9" l="1"/>
  <c r="F332" i="16"/>
  <c r="C334" i="17"/>
  <c r="D334" i="17" s="1"/>
  <c r="E334" i="17" s="1"/>
  <c r="B335" i="17" s="1"/>
  <c r="F333" i="17"/>
  <c r="C333" i="16"/>
  <c r="D333" i="16" s="1"/>
  <c r="E333" i="16" s="1"/>
  <c r="B334" i="16" s="1"/>
  <c r="F333" i="15"/>
  <c r="C334" i="15"/>
  <c r="D334" i="15" s="1"/>
  <c r="E334" i="15" s="1"/>
  <c r="B335" i="15" s="1"/>
  <c r="C321" i="9"/>
  <c r="D321" i="9" s="1"/>
  <c r="E321" i="9" s="1"/>
  <c r="B322" i="9" s="1"/>
  <c r="F334" i="17" l="1"/>
  <c r="F321" i="9"/>
  <c r="C335" i="17"/>
  <c r="D335" i="17" s="1"/>
  <c r="E335" i="17" s="1"/>
  <c r="B336" i="17" s="1"/>
  <c r="C334" i="16"/>
  <c r="D334" i="16" s="1"/>
  <c r="E334" i="16" s="1"/>
  <c r="B335" i="16" s="1"/>
  <c r="F333" i="16"/>
  <c r="F334" i="15"/>
  <c r="C335" i="15"/>
  <c r="D335" i="15" s="1"/>
  <c r="E335" i="15" s="1"/>
  <c r="B336" i="15" s="1"/>
  <c r="C322" i="9"/>
  <c r="D322" i="9" s="1"/>
  <c r="E322" i="9" s="1"/>
  <c r="B323" i="9" s="1"/>
  <c r="F322" i="9" l="1"/>
  <c r="F334" i="16"/>
  <c r="C336" i="17"/>
  <c r="D336" i="17" s="1"/>
  <c r="E336" i="17" s="1"/>
  <c r="B337" i="17" s="1"/>
  <c r="F335" i="17"/>
  <c r="C335" i="16"/>
  <c r="D335" i="16" s="1"/>
  <c r="E335" i="16" s="1"/>
  <c r="B336" i="16" s="1"/>
  <c r="C336" i="15"/>
  <c r="D336" i="15" s="1"/>
  <c r="E336" i="15" s="1"/>
  <c r="B337" i="15" s="1"/>
  <c r="F335" i="15"/>
  <c r="C323" i="9"/>
  <c r="D323" i="9" s="1"/>
  <c r="E323" i="9" s="1"/>
  <c r="B324" i="9" s="1"/>
  <c r="F335" i="16" l="1"/>
  <c r="F336" i="17"/>
  <c r="F323" i="9"/>
  <c r="C337" i="17"/>
  <c r="D337" i="17" s="1"/>
  <c r="E337" i="17" s="1"/>
  <c r="B338" i="17" s="1"/>
  <c r="C336" i="16"/>
  <c r="D336" i="16" s="1"/>
  <c r="E336" i="16" s="1"/>
  <c r="B337" i="16" s="1"/>
  <c r="C337" i="15"/>
  <c r="D337" i="15" s="1"/>
  <c r="E337" i="15" s="1"/>
  <c r="B338" i="15" s="1"/>
  <c r="F336" i="15"/>
  <c r="C324" i="9"/>
  <c r="D324" i="9" s="1"/>
  <c r="E324" i="9" s="1"/>
  <c r="B325" i="9" s="1"/>
  <c r="F324" i="9" l="1"/>
  <c r="C338" i="17"/>
  <c r="D338" i="17" s="1"/>
  <c r="E338" i="17" s="1"/>
  <c r="B339" i="17" s="1"/>
  <c r="F337" i="17"/>
  <c r="C337" i="16"/>
  <c r="D337" i="16" s="1"/>
  <c r="E337" i="16" s="1"/>
  <c r="B338" i="16" s="1"/>
  <c r="F336" i="16"/>
  <c r="F337" i="15"/>
  <c r="C338" i="15"/>
  <c r="D338" i="15" s="1"/>
  <c r="E338" i="15" s="1"/>
  <c r="B339" i="15" s="1"/>
  <c r="C325" i="9"/>
  <c r="D325" i="9" s="1"/>
  <c r="E325" i="9" s="1"/>
  <c r="B326" i="9" s="1"/>
  <c r="F338" i="17" l="1"/>
  <c r="F325" i="9"/>
  <c r="C339" i="17"/>
  <c r="D339" i="17" s="1"/>
  <c r="E339" i="17" s="1"/>
  <c r="B340" i="17" s="1"/>
  <c r="F339" i="17"/>
  <c r="F337" i="16"/>
  <c r="C338" i="16"/>
  <c r="D338" i="16" s="1"/>
  <c r="E338" i="16" s="1"/>
  <c r="B339" i="16" s="1"/>
  <c r="C339" i="15"/>
  <c r="D339" i="15" s="1"/>
  <c r="E339" i="15" s="1"/>
  <c r="B340" i="15" s="1"/>
  <c r="F338" i="15"/>
  <c r="C326" i="9"/>
  <c r="D326" i="9" s="1"/>
  <c r="E326" i="9" s="1"/>
  <c r="B327" i="9" s="1"/>
  <c r="F339" i="15" l="1"/>
  <c r="F326" i="9"/>
  <c r="C340" i="17"/>
  <c r="D340" i="17" s="1"/>
  <c r="E340" i="17" s="1"/>
  <c r="B341" i="17" s="1"/>
  <c r="F340" i="17"/>
  <c r="F338" i="16"/>
  <c r="C339" i="16"/>
  <c r="D339" i="16" s="1"/>
  <c r="E339" i="16" s="1"/>
  <c r="B340" i="16" s="1"/>
  <c r="C340" i="15"/>
  <c r="D340" i="15" s="1"/>
  <c r="E340" i="15" s="1"/>
  <c r="B341" i="15" s="1"/>
  <c r="C327" i="9"/>
  <c r="D327" i="9" s="1"/>
  <c r="E327" i="9" s="1"/>
  <c r="B328" i="9" s="1"/>
  <c r="F327" i="9" l="1"/>
  <c r="C341" i="17"/>
  <c r="D341" i="17" s="1"/>
  <c r="E341" i="17" s="1"/>
  <c r="B342" i="17" s="1"/>
  <c r="F339" i="16"/>
  <c r="C340" i="16"/>
  <c r="D340" i="16" s="1"/>
  <c r="E340" i="16" s="1"/>
  <c r="B341" i="16" s="1"/>
  <c r="C341" i="15"/>
  <c r="D341" i="15" s="1"/>
  <c r="E341" i="15" s="1"/>
  <c r="B342" i="15" s="1"/>
  <c r="F340" i="15"/>
  <c r="C328" i="9"/>
  <c r="D328" i="9" s="1"/>
  <c r="E328" i="9" s="1"/>
  <c r="B329" i="9" s="1"/>
  <c r="F340" i="16" l="1"/>
  <c r="C342" i="17"/>
  <c r="D342" i="17" s="1"/>
  <c r="E342" i="17" s="1"/>
  <c r="B343" i="17" s="1"/>
  <c r="F341" i="17"/>
  <c r="C341" i="16"/>
  <c r="D341" i="16" s="1"/>
  <c r="E341" i="16" s="1"/>
  <c r="B342" i="16" s="1"/>
  <c r="F341" i="15"/>
  <c r="C342" i="15"/>
  <c r="D342" i="15" s="1"/>
  <c r="E342" i="15" s="1"/>
  <c r="B343" i="15" s="1"/>
  <c r="C329" i="9"/>
  <c r="D329" i="9" s="1"/>
  <c r="E329" i="9" s="1"/>
  <c r="B330" i="9" s="1"/>
  <c r="F328" i="9"/>
  <c r="F342" i="17" l="1"/>
  <c r="F329" i="9"/>
  <c r="C343" i="17"/>
  <c r="D343" i="17" s="1"/>
  <c r="E343" i="17" s="1"/>
  <c r="B344" i="17" s="1"/>
  <c r="F342" i="15"/>
  <c r="C342" i="16"/>
  <c r="D342" i="16" s="1"/>
  <c r="E342" i="16" s="1"/>
  <c r="B343" i="16" s="1"/>
  <c r="F341" i="16"/>
  <c r="C343" i="15"/>
  <c r="D343" i="15" s="1"/>
  <c r="E343" i="15" s="1"/>
  <c r="B344" i="15" s="1"/>
  <c r="C330" i="9"/>
  <c r="D330" i="9" s="1"/>
  <c r="E330" i="9" s="1"/>
  <c r="B331" i="9" s="1"/>
  <c r="F342" i="16" l="1"/>
  <c r="F343" i="17"/>
  <c r="F330" i="9"/>
  <c r="C344" i="17"/>
  <c r="D344" i="17" s="1"/>
  <c r="E344" i="17" s="1"/>
  <c r="B345" i="17" s="1"/>
  <c r="F344" i="17"/>
  <c r="F343" i="15"/>
  <c r="C343" i="16"/>
  <c r="D343" i="16" s="1"/>
  <c r="E343" i="16" s="1"/>
  <c r="B344" i="16" s="1"/>
  <c r="C344" i="15"/>
  <c r="D344" i="15" s="1"/>
  <c r="E344" i="15" s="1"/>
  <c r="B345" i="15" s="1"/>
  <c r="C331" i="9"/>
  <c r="D331" i="9" s="1"/>
  <c r="E331" i="9" s="1"/>
  <c r="B332" i="9" s="1"/>
  <c r="F343" i="16" l="1"/>
  <c r="C345" i="17"/>
  <c r="D345" i="17" s="1"/>
  <c r="E345" i="17" s="1"/>
  <c r="B346" i="17" s="1"/>
  <c r="C344" i="16"/>
  <c r="D344" i="16" s="1"/>
  <c r="E344" i="16" s="1"/>
  <c r="B345" i="16" s="1"/>
  <c r="C345" i="15"/>
  <c r="D345" i="15" s="1"/>
  <c r="E345" i="15" s="1"/>
  <c r="B346" i="15" s="1"/>
  <c r="F344" i="15"/>
  <c r="F345" i="15" s="1"/>
  <c r="C332" i="9"/>
  <c r="D332" i="9" s="1"/>
  <c r="E332" i="9" s="1"/>
  <c r="B333" i="9" s="1"/>
  <c r="F331" i="9"/>
  <c r="C346" i="17" l="1"/>
  <c r="D346" i="17" s="1"/>
  <c r="E346" i="17" s="1"/>
  <c r="B347" i="17" s="1"/>
  <c r="F345" i="17"/>
  <c r="F346" i="17" s="1"/>
  <c r="C345" i="16"/>
  <c r="D345" i="16" s="1"/>
  <c r="E345" i="16" s="1"/>
  <c r="B346" i="16" s="1"/>
  <c r="F344" i="16"/>
  <c r="C346" i="15"/>
  <c r="D346" i="15" s="1"/>
  <c r="E346" i="15" s="1"/>
  <c r="B347" i="15" s="1"/>
  <c r="F332" i="9"/>
  <c r="C333" i="9"/>
  <c r="D333" i="9" s="1"/>
  <c r="E333" i="9" s="1"/>
  <c r="B334" i="9" s="1"/>
  <c r="F345" i="16" l="1"/>
  <c r="F346" i="15"/>
  <c r="C347" i="17"/>
  <c r="D347" i="17" s="1"/>
  <c r="E347" i="17" s="1"/>
  <c r="B348" i="17" s="1"/>
  <c r="C346" i="16"/>
  <c r="D346" i="16" s="1"/>
  <c r="E346" i="16" s="1"/>
  <c r="B347" i="16" s="1"/>
  <c r="C347" i="15"/>
  <c r="D347" i="15" s="1"/>
  <c r="E347" i="15" s="1"/>
  <c r="B348" i="15" s="1"/>
  <c r="C334" i="9"/>
  <c r="D334" i="9" s="1"/>
  <c r="E334" i="9" s="1"/>
  <c r="B335" i="9" s="1"/>
  <c r="F333" i="9"/>
  <c r="F347" i="17" l="1"/>
  <c r="F346" i="16"/>
  <c r="C348" i="17"/>
  <c r="D348" i="17" s="1"/>
  <c r="E348" i="17" s="1"/>
  <c r="B349" i="17" s="1"/>
  <c r="C347" i="16"/>
  <c r="D347" i="16" s="1"/>
  <c r="E347" i="16" s="1"/>
  <c r="B348" i="16" s="1"/>
  <c r="C348" i="15"/>
  <c r="D348" i="15" s="1"/>
  <c r="E348" i="15" s="1"/>
  <c r="B349" i="15" s="1"/>
  <c r="F347" i="15"/>
  <c r="C335" i="9"/>
  <c r="D335" i="9" s="1"/>
  <c r="E335" i="9" s="1"/>
  <c r="B336" i="9" s="1"/>
  <c r="F334" i="9"/>
  <c r="F348" i="15" l="1"/>
  <c r="F348" i="17"/>
  <c r="C349" i="17"/>
  <c r="D349" i="17" s="1"/>
  <c r="E349" i="17" s="1"/>
  <c r="B350" i="17" s="1"/>
  <c r="F347" i="16"/>
  <c r="C348" i="16"/>
  <c r="D348" i="16" s="1"/>
  <c r="E348" i="16" s="1"/>
  <c r="B349" i="16" s="1"/>
  <c r="C349" i="15"/>
  <c r="D349" i="15" s="1"/>
  <c r="E349" i="15" s="1"/>
  <c r="B350" i="15" s="1"/>
  <c r="F335" i="9"/>
  <c r="C336" i="9"/>
  <c r="D336" i="9" s="1"/>
  <c r="E336" i="9" s="1"/>
  <c r="B337" i="9" s="1"/>
  <c r="F348" i="16" l="1"/>
  <c r="F349" i="17"/>
  <c r="F349" i="15"/>
  <c r="C350" i="17"/>
  <c r="D350" i="17" s="1"/>
  <c r="E350" i="17" s="1"/>
  <c r="B351" i="17" s="1"/>
  <c r="C349" i="16"/>
  <c r="D349" i="16" s="1"/>
  <c r="E349" i="16" s="1"/>
  <c r="B350" i="16" s="1"/>
  <c r="C350" i="15"/>
  <c r="D350" i="15" s="1"/>
  <c r="E350" i="15" s="1"/>
  <c r="B351" i="15" s="1"/>
  <c r="F336" i="9"/>
  <c r="C337" i="9"/>
  <c r="D337" i="9" s="1"/>
  <c r="E337" i="9" s="1"/>
  <c r="B338" i="9" s="1"/>
  <c r="F349" i="16" l="1"/>
  <c r="F350" i="15"/>
  <c r="F337" i="9"/>
  <c r="C351" i="17"/>
  <c r="D351" i="17" s="1"/>
  <c r="E351" i="17" s="1"/>
  <c r="B352" i="17" s="1"/>
  <c r="F350" i="17"/>
  <c r="C350" i="16"/>
  <c r="D350" i="16" s="1"/>
  <c r="E350" i="16" s="1"/>
  <c r="B351" i="16" s="1"/>
  <c r="C351" i="15"/>
  <c r="D351" i="15" s="1"/>
  <c r="E351" i="15" s="1"/>
  <c r="B352" i="15" s="1"/>
  <c r="C338" i="9"/>
  <c r="D338" i="9" s="1"/>
  <c r="E338" i="9" s="1"/>
  <c r="B339" i="9" s="1"/>
  <c r="F351" i="17" l="1"/>
  <c r="F350" i="16"/>
  <c r="F338" i="9"/>
  <c r="C352" i="17"/>
  <c r="D352" i="17" s="1"/>
  <c r="E352" i="17" s="1"/>
  <c r="B353" i="17" s="1"/>
  <c r="C351" i="16"/>
  <c r="D351" i="16" s="1"/>
  <c r="E351" i="16" s="1"/>
  <c r="B352" i="16" s="1"/>
  <c r="C352" i="15"/>
  <c r="D352" i="15" s="1"/>
  <c r="E352" i="15" s="1"/>
  <c r="B353" i="15" s="1"/>
  <c r="F351" i="15"/>
  <c r="C339" i="9"/>
  <c r="D339" i="9" s="1"/>
  <c r="E339" i="9" s="1"/>
  <c r="B340" i="9" s="1"/>
  <c r="F352" i="17" l="1"/>
  <c r="F352" i="15"/>
  <c r="F351" i="16"/>
  <c r="C353" i="17"/>
  <c r="D353" i="17" s="1"/>
  <c r="E353" i="17" s="1"/>
  <c r="B354" i="17" s="1"/>
  <c r="C352" i="16"/>
  <c r="D352" i="16" s="1"/>
  <c r="E352" i="16" s="1"/>
  <c r="B353" i="16" s="1"/>
  <c r="C353" i="15"/>
  <c r="D353" i="15" s="1"/>
  <c r="E353" i="15" s="1"/>
  <c r="B354" i="15" s="1"/>
  <c r="F339" i="9"/>
  <c r="C340" i="9"/>
  <c r="D340" i="9" s="1"/>
  <c r="E340" i="9" s="1"/>
  <c r="B341" i="9" s="1"/>
  <c r="F352" i="16" l="1"/>
  <c r="F340" i="9"/>
  <c r="C354" i="17"/>
  <c r="D354" i="17" s="1"/>
  <c r="E354" i="17" s="1"/>
  <c r="B355" i="17" s="1"/>
  <c r="F353" i="17"/>
  <c r="C353" i="16"/>
  <c r="D353" i="16" s="1"/>
  <c r="E353" i="16" s="1"/>
  <c r="B354" i="16" s="1"/>
  <c r="C354" i="15"/>
  <c r="D354" i="15" s="1"/>
  <c r="E354" i="15" s="1"/>
  <c r="B355" i="15" s="1"/>
  <c r="F353" i="15"/>
  <c r="F354" i="15" s="1"/>
  <c r="C341" i="9"/>
  <c r="D341" i="9" s="1"/>
  <c r="E341" i="9" s="1"/>
  <c r="B342" i="9" s="1"/>
  <c r="F354" i="17" l="1"/>
  <c r="F341" i="9"/>
  <c r="C355" i="17"/>
  <c r="D355" i="17" s="1"/>
  <c r="E355" i="17" s="1"/>
  <c r="B356" i="17" s="1"/>
  <c r="F353" i="16"/>
  <c r="C354" i="16"/>
  <c r="D354" i="16" s="1"/>
  <c r="E354" i="16" s="1"/>
  <c r="B355" i="16" s="1"/>
  <c r="C355" i="15"/>
  <c r="D355" i="15" s="1"/>
  <c r="E355" i="15" s="1"/>
  <c r="B356" i="15" s="1"/>
  <c r="C342" i="9"/>
  <c r="D342" i="9" s="1"/>
  <c r="E342" i="9" s="1"/>
  <c r="B343" i="9" s="1"/>
  <c r="F354" i="16" l="1"/>
  <c r="F355" i="15"/>
  <c r="C356" i="17"/>
  <c r="D356" i="17" s="1"/>
  <c r="E356" i="17" s="1"/>
  <c r="B357" i="17" s="1"/>
  <c r="F355" i="17"/>
  <c r="C355" i="16"/>
  <c r="D355" i="16" s="1"/>
  <c r="E355" i="16" s="1"/>
  <c r="B356" i="16" s="1"/>
  <c r="C356" i="15"/>
  <c r="D356" i="15" s="1"/>
  <c r="E356" i="15" s="1"/>
  <c r="B357" i="15" s="1"/>
  <c r="F342" i="9"/>
  <c r="C343" i="9"/>
  <c r="D343" i="9" s="1"/>
  <c r="E343" i="9" s="1"/>
  <c r="B344" i="9" s="1"/>
  <c r="F356" i="17" l="1"/>
  <c r="F343" i="9"/>
  <c r="F355" i="16"/>
  <c r="C357" i="17"/>
  <c r="D357" i="17" s="1"/>
  <c r="E357" i="17" s="1"/>
  <c r="B358" i="17" s="1"/>
  <c r="C356" i="16"/>
  <c r="D356" i="16" s="1"/>
  <c r="E356" i="16" s="1"/>
  <c r="B357" i="16" s="1"/>
  <c r="C357" i="15"/>
  <c r="D357" i="15" s="1"/>
  <c r="E357" i="15" s="1"/>
  <c r="B358" i="15" s="1"/>
  <c r="F356" i="15"/>
  <c r="C344" i="9"/>
  <c r="D344" i="9" s="1"/>
  <c r="E344" i="9" s="1"/>
  <c r="B345" i="9" s="1"/>
  <c r="F356" i="16" l="1"/>
  <c r="F357" i="15"/>
  <c r="C358" i="17"/>
  <c r="D358" i="17" s="1"/>
  <c r="E358" i="17" s="1"/>
  <c r="B359" i="17" s="1"/>
  <c r="F357" i="17"/>
  <c r="C357" i="16"/>
  <c r="D357" i="16" s="1"/>
  <c r="E357" i="16" s="1"/>
  <c r="B358" i="16" s="1"/>
  <c r="C358" i="15"/>
  <c r="D358" i="15" s="1"/>
  <c r="E358" i="15" s="1"/>
  <c r="B359" i="15" s="1"/>
  <c r="C345" i="9"/>
  <c r="D345" i="9" s="1"/>
  <c r="E345" i="9" s="1"/>
  <c r="B346" i="9" s="1"/>
  <c r="F344" i="9"/>
  <c r="F358" i="17" l="1"/>
  <c r="F357" i="16"/>
  <c r="F358" i="15"/>
  <c r="F345" i="9"/>
  <c r="C359" i="17"/>
  <c r="D359" i="17" s="1"/>
  <c r="E359" i="17" s="1"/>
  <c r="B360" i="17" s="1"/>
  <c r="C358" i="16"/>
  <c r="D358" i="16" s="1"/>
  <c r="E358" i="16" s="1"/>
  <c r="B359" i="16" s="1"/>
  <c r="C359" i="15"/>
  <c r="D359" i="15" s="1"/>
  <c r="E359" i="15" s="1"/>
  <c r="B360" i="15" s="1"/>
  <c r="C346" i="9"/>
  <c r="D346" i="9" s="1"/>
  <c r="E346" i="9" s="1"/>
  <c r="B347" i="9" s="1"/>
  <c r="F359" i="17" l="1"/>
  <c r="F359" i="15"/>
  <c r="C360" i="17"/>
  <c r="D360" i="17" s="1"/>
  <c r="E360" i="17"/>
  <c r="B361" i="17" s="1"/>
  <c r="F360" i="17"/>
  <c r="F358" i="16"/>
  <c r="C359" i="16"/>
  <c r="D359" i="16" s="1"/>
  <c r="E359" i="16" s="1"/>
  <c r="B360" i="16" s="1"/>
  <c r="C360" i="15"/>
  <c r="D360" i="15" s="1"/>
  <c r="E360" i="15" s="1"/>
  <c r="B361" i="15" s="1"/>
  <c r="F346" i="9"/>
  <c r="C347" i="9"/>
  <c r="D347" i="9" s="1"/>
  <c r="E347" i="9" s="1"/>
  <c r="B348" i="9" s="1"/>
  <c r="F347" i="9" l="1"/>
  <c r="F360" i="15"/>
  <c r="C361" i="17"/>
  <c r="D361" i="17" s="1"/>
  <c r="E361" i="17" s="1"/>
  <c r="B362" i="17" s="1"/>
  <c r="F359" i="16"/>
  <c r="C360" i="16"/>
  <c r="D360" i="16" s="1"/>
  <c r="E360" i="16" s="1"/>
  <c r="B361" i="16" s="1"/>
  <c r="C361" i="15"/>
  <c r="D361" i="15" s="1"/>
  <c r="E361" i="15" s="1"/>
  <c r="B362" i="15" s="1"/>
  <c r="C348" i="9"/>
  <c r="D348" i="9" s="1"/>
  <c r="E348" i="9" s="1"/>
  <c r="B349" i="9" s="1"/>
  <c r="F360" i="16" l="1"/>
  <c r="C362" i="17"/>
  <c r="D362" i="17" s="1"/>
  <c r="E362" i="17" s="1"/>
  <c r="B363" i="17" s="1"/>
  <c r="F361" i="17"/>
  <c r="F361" i="15"/>
  <c r="C361" i="16"/>
  <c r="D361" i="16" s="1"/>
  <c r="E361" i="16" s="1"/>
  <c r="B362" i="16" s="1"/>
  <c r="C362" i="15"/>
  <c r="D362" i="15" s="1"/>
  <c r="E362" i="15" s="1"/>
  <c r="B363" i="15" s="1"/>
  <c r="F348" i="9"/>
  <c r="C349" i="9"/>
  <c r="D349" i="9" s="1"/>
  <c r="E349" i="9" s="1"/>
  <c r="B350" i="9" s="1"/>
  <c r="F362" i="17" l="1"/>
  <c r="F349" i="9"/>
  <c r="F362" i="15"/>
  <c r="C363" i="17"/>
  <c r="D363" i="17" s="1"/>
  <c r="E363" i="17" s="1"/>
  <c r="B364" i="17" s="1"/>
  <c r="F361" i="16"/>
  <c r="C362" i="16"/>
  <c r="D362" i="16" s="1"/>
  <c r="E362" i="16" s="1"/>
  <c r="B363" i="16" s="1"/>
  <c r="C363" i="15"/>
  <c r="D363" i="15" s="1"/>
  <c r="E363" i="15" s="1"/>
  <c r="B364" i="15" s="1"/>
  <c r="C350" i="9"/>
  <c r="D350" i="9" s="1"/>
  <c r="E350" i="9" s="1"/>
  <c r="B351" i="9" s="1"/>
  <c r="F363" i="17" l="1"/>
  <c r="F350" i="9"/>
  <c r="C364" i="17"/>
  <c r="D364" i="17" s="1"/>
  <c r="E364" i="17" s="1"/>
  <c r="B365" i="17" s="1"/>
  <c r="C363" i="16"/>
  <c r="D363" i="16" s="1"/>
  <c r="E363" i="16" s="1"/>
  <c r="B364" i="16" s="1"/>
  <c r="F362" i="16"/>
  <c r="C364" i="15"/>
  <c r="D364" i="15" s="1"/>
  <c r="E364" i="15" s="1"/>
  <c r="B365" i="15" s="1"/>
  <c r="F363" i="15"/>
  <c r="C351" i="9"/>
  <c r="D351" i="9" s="1"/>
  <c r="E351" i="9" s="1"/>
  <c r="B352" i="9" s="1"/>
  <c r="F363" i="16" l="1"/>
  <c r="F364" i="17"/>
  <c r="F364" i="15"/>
  <c r="F351" i="9"/>
  <c r="C365" i="17"/>
  <c r="D365" i="17" s="1"/>
  <c r="E365" i="17" s="1"/>
  <c r="C364" i="16"/>
  <c r="D364" i="16" s="1"/>
  <c r="E364" i="16" s="1"/>
  <c r="B365" i="16" s="1"/>
  <c r="C365" i="15"/>
  <c r="D365" i="15" s="1"/>
  <c r="E365" i="15" s="1"/>
  <c r="C352" i="9"/>
  <c r="D352" i="9" s="1"/>
  <c r="E352" i="9" s="1"/>
  <c r="B353" i="9" s="1"/>
  <c r="F364" i="16" l="1"/>
  <c r="F365" i="17"/>
  <c r="C365" i="16"/>
  <c r="D365" i="16" s="1"/>
  <c r="E365" i="16" s="1"/>
  <c r="F365" i="15"/>
  <c r="F352" i="9"/>
  <c r="C353" i="9"/>
  <c r="D353" i="9" s="1"/>
  <c r="E353" i="9" s="1"/>
  <c r="B354" i="9" s="1"/>
  <c r="F365" i="16" l="1"/>
  <c r="F353" i="9"/>
  <c r="C354" i="9"/>
  <c r="D354" i="9" s="1"/>
  <c r="E354" i="9" s="1"/>
  <c r="B355" i="9" s="1"/>
  <c r="F354" i="9" l="1"/>
  <c r="C355" i="9"/>
  <c r="D355" i="9" s="1"/>
  <c r="E355" i="9" s="1"/>
  <c r="B356" i="9" s="1"/>
  <c r="F355" i="9" l="1"/>
  <c r="C356" i="9"/>
  <c r="D356" i="9" s="1"/>
  <c r="E356" i="9" s="1"/>
  <c r="B357" i="9" s="1"/>
  <c r="F356" i="9" l="1"/>
  <c r="C357" i="9"/>
  <c r="D357" i="9" s="1"/>
  <c r="E357" i="9" s="1"/>
  <c r="B358" i="9" s="1"/>
  <c r="C358" i="9" l="1"/>
  <c r="D358" i="9" s="1"/>
  <c r="E358" i="9" s="1"/>
  <c r="B359" i="9" s="1"/>
  <c r="F357" i="9"/>
  <c r="F358" i="9" l="1"/>
  <c r="C359" i="9"/>
  <c r="D359" i="9" s="1"/>
  <c r="E359" i="9" s="1"/>
  <c r="B360" i="9" s="1"/>
  <c r="F359" i="9" l="1"/>
  <c r="C360" i="9"/>
  <c r="D360" i="9" s="1"/>
  <c r="E360" i="9" s="1"/>
  <c r="B361" i="9" s="1"/>
  <c r="F360" i="9" l="1"/>
  <c r="C361" i="9"/>
  <c r="D361" i="9" s="1"/>
  <c r="E361" i="9" s="1"/>
  <c r="B362" i="9" s="1"/>
  <c r="F361" i="9" l="1"/>
  <c r="C362" i="9"/>
  <c r="D362" i="9" s="1"/>
  <c r="E362" i="9" s="1"/>
  <c r="B363" i="9" s="1"/>
  <c r="F362" i="9" l="1"/>
  <c r="C363" i="9"/>
  <c r="D363" i="9" s="1"/>
  <c r="E363" i="9" s="1"/>
  <c r="B364" i="9" s="1"/>
  <c r="C364" i="9" l="1"/>
  <c r="D364" i="9" s="1"/>
  <c r="E364" i="9" s="1"/>
  <c r="B365" i="9" s="1"/>
  <c r="F363" i="9"/>
  <c r="F364" i="9" s="1"/>
  <c r="C365" i="9" l="1"/>
  <c r="D365" i="9" s="1"/>
  <c r="E365" i="9" s="1"/>
  <c r="F365" i="9" l="1"/>
  <c r="D10" i="8" l="1"/>
  <c r="I46" i="8" s="1"/>
  <c r="D8" i="8"/>
  <c r="D7" i="8"/>
  <c r="C8" i="8"/>
  <c r="C7" i="8"/>
  <c r="B89" i="8"/>
  <c r="B5" i="8"/>
  <c r="I87" i="8" l="1"/>
  <c r="I88" i="8" s="1"/>
  <c r="I158" i="8"/>
  <c r="I210" i="8" s="1"/>
  <c r="B9" i="8"/>
  <c r="B24" i="8"/>
  <c r="B71" i="8" s="1"/>
  <c r="B73" i="8" s="1"/>
  <c r="D102" i="8" s="1"/>
  <c r="J88" i="8"/>
  <c r="C57" i="6"/>
  <c r="E102" i="8" l="1"/>
  <c r="Q71" i="8"/>
  <c r="Q73" i="8"/>
  <c r="B72" i="8"/>
  <c r="B10" i="6"/>
  <c r="C18" i="2"/>
  <c r="C46" i="2"/>
  <c r="C45" i="2"/>
  <c r="B7" i="6" s="1"/>
  <c r="B27" i="8" l="1"/>
  <c r="Q72" i="8"/>
  <c r="B9" i="10"/>
  <c r="C9" i="10" s="1"/>
  <c r="B11" i="10"/>
  <c r="C11" i="10" s="1"/>
  <c r="B10" i="10"/>
  <c r="C10" i="10" s="1"/>
  <c r="B12" i="8"/>
  <c r="C37" i="6"/>
  <c r="C38" i="6" s="1"/>
  <c r="C42" i="6" s="1"/>
  <c r="C27" i="8" l="1"/>
  <c r="D27" i="8" s="1"/>
  <c r="E27" i="8" s="1"/>
  <c r="F27" i="8" s="1"/>
  <c r="G27" i="8" s="1"/>
  <c r="H27" i="8" s="1"/>
  <c r="D15" i="8"/>
  <c r="B50" i="8" s="1"/>
  <c r="B162" i="8" s="1"/>
  <c r="B39" i="8"/>
  <c r="B144" i="8" s="1"/>
  <c r="B25" i="8"/>
  <c r="C10" i="8"/>
  <c r="I35" i="8" s="1"/>
  <c r="C10" i="11"/>
  <c r="R24" i="8"/>
  <c r="C12" i="8"/>
  <c r="B26" i="8"/>
  <c r="C46" i="6"/>
  <c r="B16" i="6"/>
  <c r="C47" i="6"/>
  <c r="R27" i="8" l="1"/>
  <c r="I79" i="8"/>
  <c r="I80" i="8" s="1"/>
  <c r="I140" i="8"/>
  <c r="I191" i="8" s="1"/>
  <c r="C144" i="8"/>
  <c r="D144" i="8" s="1"/>
  <c r="E144" i="8" s="1"/>
  <c r="F144" i="8" s="1"/>
  <c r="G144" i="8" s="1"/>
  <c r="H144" i="8" s="1"/>
  <c r="I144" i="8" s="1"/>
  <c r="J144" i="8" s="1"/>
  <c r="K144" i="8" s="1"/>
  <c r="L144" i="8" s="1"/>
  <c r="M144" i="8" s="1"/>
  <c r="N144" i="8" s="1"/>
  <c r="O144" i="8" s="1"/>
  <c r="P144" i="8" s="1"/>
  <c r="Q144" i="8" s="1"/>
  <c r="B195" i="8"/>
  <c r="C195" i="8" s="1"/>
  <c r="D195" i="8" s="1"/>
  <c r="E195" i="8" s="1"/>
  <c r="F195" i="8" s="1"/>
  <c r="G195" i="8" s="1"/>
  <c r="H195" i="8" s="1"/>
  <c r="I195" i="8" s="1"/>
  <c r="J195" i="8" s="1"/>
  <c r="K195" i="8" s="1"/>
  <c r="L195" i="8" s="1"/>
  <c r="M195" i="8" s="1"/>
  <c r="N195" i="8" s="1"/>
  <c r="O195" i="8" s="1"/>
  <c r="P195" i="8" s="1"/>
  <c r="Q195" i="8" s="1"/>
  <c r="C162" i="8"/>
  <c r="B214" i="8"/>
  <c r="B69" i="6"/>
  <c r="B71" i="6"/>
  <c r="B70" i="6"/>
  <c r="B74" i="8"/>
  <c r="B29" i="8"/>
  <c r="C25" i="8"/>
  <c r="C50" i="8"/>
  <c r="D50" i="8" s="1"/>
  <c r="E50" i="8" s="1"/>
  <c r="F50" i="8" s="1"/>
  <c r="G50" i="8" s="1"/>
  <c r="H50" i="8" s="1"/>
  <c r="I50" i="8" s="1"/>
  <c r="J50" i="8" s="1"/>
  <c r="K50" i="8" s="1"/>
  <c r="L50" i="8" s="1"/>
  <c r="M50" i="8" s="1"/>
  <c r="N50" i="8" s="1"/>
  <c r="O50" i="8" s="1"/>
  <c r="P50" i="8" s="1"/>
  <c r="Q50" i="8" s="1"/>
  <c r="C26" i="8"/>
  <c r="D26" i="8" s="1"/>
  <c r="E26" i="8" s="1"/>
  <c r="F26" i="8" s="1"/>
  <c r="G26" i="8" s="1"/>
  <c r="H26" i="8" s="1"/>
  <c r="I26" i="8" s="1"/>
  <c r="J26" i="8" s="1"/>
  <c r="K26" i="8" s="1"/>
  <c r="L26" i="8" s="1"/>
  <c r="M26" i="8" s="1"/>
  <c r="N26" i="8" s="1"/>
  <c r="O26" i="8" s="1"/>
  <c r="P26" i="8" s="1"/>
  <c r="Q26" i="8" s="1"/>
  <c r="D12" i="8"/>
  <c r="C24" i="11"/>
  <c r="C11" i="11"/>
  <c r="C12" i="11" s="1"/>
  <c r="C39" i="8"/>
  <c r="D39" i="8" s="1"/>
  <c r="E39" i="8" s="1"/>
  <c r="F39" i="8" s="1"/>
  <c r="G39" i="8" s="1"/>
  <c r="H39" i="8" s="1"/>
  <c r="I39" i="8" s="1"/>
  <c r="J39" i="8" s="1"/>
  <c r="K39" i="8" s="1"/>
  <c r="L39" i="8" s="1"/>
  <c r="M39" i="8" s="1"/>
  <c r="N39" i="8" s="1"/>
  <c r="O39" i="8" s="1"/>
  <c r="P39" i="8" s="1"/>
  <c r="Q39" i="8" s="1"/>
  <c r="C50" i="6"/>
  <c r="C6" i="8" s="1"/>
  <c r="L35" i="8" s="1"/>
  <c r="Q35" i="8" s="1"/>
  <c r="C58" i="6"/>
  <c r="B81" i="8" l="1"/>
  <c r="A3" i="13"/>
  <c r="B72" i="6"/>
  <c r="C76" i="6" s="1"/>
  <c r="D76" i="6" s="1"/>
  <c r="E76" i="6" s="1"/>
  <c r="F76" i="6" s="1"/>
  <c r="G76" i="6" s="1"/>
  <c r="H76" i="6" s="1"/>
  <c r="I76" i="6" s="1"/>
  <c r="J76" i="6" s="1"/>
  <c r="K76" i="6" s="1"/>
  <c r="L76" i="6" s="1"/>
  <c r="L79" i="8"/>
  <c r="L80" i="8" s="1"/>
  <c r="L140" i="8"/>
  <c r="L191" i="8" s="1"/>
  <c r="C214" i="8"/>
  <c r="D162" i="8"/>
  <c r="C74" i="8"/>
  <c r="B76" i="8"/>
  <c r="D25" i="8"/>
  <c r="C29" i="8"/>
  <c r="R39" i="8"/>
  <c r="R26" i="8"/>
  <c r="R50" i="8"/>
  <c r="C11" i="8"/>
  <c r="C62" i="6"/>
  <c r="C63" i="6" s="1"/>
  <c r="C59" i="6"/>
  <c r="C64" i="6"/>
  <c r="B102" i="8" l="1"/>
  <c r="C102" i="8"/>
  <c r="D6" i="8"/>
  <c r="L46" i="8" s="1"/>
  <c r="E162" i="8"/>
  <c r="D214" i="8"/>
  <c r="Q79" i="8"/>
  <c r="Q80" i="8" s="1"/>
  <c r="Q140" i="8"/>
  <c r="Q191" i="8" s="1"/>
  <c r="D74" i="8"/>
  <c r="C76" i="8"/>
  <c r="E25" i="8"/>
  <c r="D29" i="8"/>
  <c r="B36" i="8"/>
  <c r="C9" i="8"/>
  <c r="C13" i="8"/>
  <c r="B37" i="8" s="1"/>
  <c r="B142" i="8" s="1"/>
  <c r="D11" i="8"/>
  <c r="E60" i="1"/>
  <c r="D60" i="1"/>
  <c r="E59" i="1"/>
  <c r="D59" i="1"/>
  <c r="E58" i="1"/>
  <c r="D58" i="1"/>
  <c r="E57" i="1"/>
  <c r="D57" i="1"/>
  <c r="E56" i="1"/>
  <c r="D56" i="1"/>
  <c r="E55" i="1"/>
  <c r="D55" i="1"/>
  <c r="E54" i="1"/>
  <c r="D54" i="1"/>
  <c r="E53" i="1"/>
  <c r="D53" i="1"/>
  <c r="B151" i="8" l="1"/>
  <c r="B191" i="8"/>
  <c r="L87" i="8"/>
  <c r="L88" i="8" s="1"/>
  <c r="Q46" i="8"/>
  <c r="Q158" i="8" s="1"/>
  <c r="Q210" i="8" s="1"/>
  <c r="C101" i="8"/>
  <c r="L158" i="8"/>
  <c r="L210" i="8" s="1"/>
  <c r="E214" i="8"/>
  <c r="F162" i="8"/>
  <c r="Q87" i="8"/>
  <c r="Q88" i="8" s="1"/>
  <c r="B193" i="8"/>
  <c r="C193" i="8" s="1"/>
  <c r="D193" i="8" s="1"/>
  <c r="E193" i="8" s="1"/>
  <c r="F193" i="8" s="1"/>
  <c r="G193" i="8" s="1"/>
  <c r="H193" i="8" s="1"/>
  <c r="I193" i="8" s="1"/>
  <c r="J193" i="8" s="1"/>
  <c r="K193" i="8" s="1"/>
  <c r="L193" i="8" s="1"/>
  <c r="M193" i="8" s="1"/>
  <c r="N193" i="8" s="1"/>
  <c r="O193" i="8" s="1"/>
  <c r="P193" i="8" s="1"/>
  <c r="Q193" i="8" s="1"/>
  <c r="C142" i="8"/>
  <c r="D142" i="8" s="1"/>
  <c r="E142" i="8" s="1"/>
  <c r="F142" i="8" s="1"/>
  <c r="G142" i="8" s="1"/>
  <c r="H142" i="8" s="1"/>
  <c r="I142" i="8" s="1"/>
  <c r="J142" i="8" s="1"/>
  <c r="K142" i="8" s="1"/>
  <c r="L142" i="8" s="1"/>
  <c r="M142" i="8" s="1"/>
  <c r="N142" i="8" s="1"/>
  <c r="O142" i="8" s="1"/>
  <c r="P142" i="8" s="1"/>
  <c r="Q142" i="8" s="1"/>
  <c r="B141" i="8"/>
  <c r="B109" i="8"/>
  <c r="B101" i="8"/>
  <c r="B82" i="8"/>
  <c r="D76" i="8"/>
  <c r="E74" i="8"/>
  <c r="B47" i="8"/>
  <c r="B43" i="22" s="1"/>
  <c r="B46" i="22" s="1"/>
  <c r="B47" i="22" s="1"/>
  <c r="D9" i="8"/>
  <c r="B210" i="8" s="1"/>
  <c r="D13" i="8"/>
  <c r="B48" i="8" s="1"/>
  <c r="B160" i="8" s="1"/>
  <c r="C36" i="8"/>
  <c r="C37" i="8"/>
  <c r="D37" i="8" s="1"/>
  <c r="E37" i="8" s="1"/>
  <c r="F37" i="8" s="1"/>
  <c r="G37" i="8" s="1"/>
  <c r="H37" i="8" s="1"/>
  <c r="I37" i="8" s="1"/>
  <c r="J37" i="8" s="1"/>
  <c r="K37" i="8" s="1"/>
  <c r="L37" i="8" s="1"/>
  <c r="M37" i="8" s="1"/>
  <c r="N37" i="8" s="1"/>
  <c r="O37" i="8" s="1"/>
  <c r="P37" i="8" s="1"/>
  <c r="Q37" i="8" s="1"/>
  <c r="F25" i="8"/>
  <c r="E29" i="8"/>
  <c r="B35" i="8"/>
  <c r="B225" i="8" l="1"/>
  <c r="B222" i="8"/>
  <c r="B203" i="8"/>
  <c r="B206" i="8"/>
  <c r="E101" i="8"/>
  <c r="B169" i="8"/>
  <c r="B6" i="19"/>
  <c r="C6" i="19" s="1"/>
  <c r="F6" i="19" s="1"/>
  <c r="D3" i="19"/>
  <c r="B147" i="8" s="1"/>
  <c r="F214" i="8"/>
  <c r="G162" i="8"/>
  <c r="B212" i="8"/>
  <c r="C160" i="8"/>
  <c r="B79" i="8"/>
  <c r="B140" i="8"/>
  <c r="B154" i="8" s="1"/>
  <c r="B159" i="8"/>
  <c r="B192" i="8"/>
  <c r="C141" i="8"/>
  <c r="D101" i="8"/>
  <c r="B116" i="8"/>
  <c r="B90" i="8"/>
  <c r="C90" i="8" s="1"/>
  <c r="D90" i="8" s="1"/>
  <c r="E90" i="8" s="1"/>
  <c r="F90" i="8" s="1"/>
  <c r="G90" i="8" s="1"/>
  <c r="H90" i="8" s="1"/>
  <c r="I90" i="8" s="1"/>
  <c r="F74" i="8"/>
  <c r="E76" i="8"/>
  <c r="C82" i="8"/>
  <c r="G25" i="8"/>
  <c r="F29" i="8"/>
  <c r="R37" i="8"/>
  <c r="C48" i="8"/>
  <c r="D48" i="8" s="1"/>
  <c r="E48" i="8" s="1"/>
  <c r="F48" i="8" s="1"/>
  <c r="G48" i="8" s="1"/>
  <c r="H48" i="8" s="1"/>
  <c r="I48" i="8" s="1"/>
  <c r="J48" i="8" s="1"/>
  <c r="K48" i="8" s="1"/>
  <c r="L48" i="8" s="1"/>
  <c r="M48" i="8" s="1"/>
  <c r="N48" i="8" s="1"/>
  <c r="O48" i="8" s="1"/>
  <c r="P48" i="8" s="1"/>
  <c r="Q48" i="8" s="1"/>
  <c r="B46" i="8"/>
  <c r="D36" i="8"/>
  <c r="R35" i="8"/>
  <c r="C47" i="8"/>
  <c r="C43" i="22" s="1"/>
  <c r="C46" i="22" s="1"/>
  <c r="C47" i="22" s="1"/>
  <c r="B119" i="2"/>
  <c r="B120" i="2"/>
  <c r="B121" i="2" s="1"/>
  <c r="B198" i="8" l="1"/>
  <c r="D6" i="19"/>
  <c r="E6" i="19" s="1"/>
  <c r="B7" i="19" s="1"/>
  <c r="C7" i="19" s="1"/>
  <c r="D7" i="19" s="1"/>
  <c r="E7" i="19" s="1"/>
  <c r="B8" i="19" s="1"/>
  <c r="C212" i="8"/>
  <c r="D160" i="8"/>
  <c r="B135" i="8"/>
  <c r="B87" i="8"/>
  <c r="B158" i="8"/>
  <c r="G214" i="8"/>
  <c r="H162" i="8"/>
  <c r="D141" i="8"/>
  <c r="C192" i="8"/>
  <c r="C159" i="8"/>
  <c r="B211" i="8"/>
  <c r="G74" i="8"/>
  <c r="F76" i="8"/>
  <c r="I92" i="8"/>
  <c r="J90" i="8"/>
  <c r="D82" i="8"/>
  <c r="E36" i="8"/>
  <c r="D47" i="8"/>
  <c r="D43" i="22" s="1"/>
  <c r="D46" i="22" s="1"/>
  <c r="D47" i="22" s="1"/>
  <c r="R46" i="8"/>
  <c r="R48" i="8"/>
  <c r="H25" i="8"/>
  <c r="G29" i="8"/>
  <c r="C107" i="2"/>
  <c r="C106" i="2"/>
  <c r="C105" i="2"/>
  <c r="C104" i="2"/>
  <c r="C103" i="2"/>
  <c r="C102" i="2"/>
  <c r="C101" i="2"/>
  <c r="C100" i="2"/>
  <c r="C99" i="2"/>
  <c r="C98" i="2"/>
  <c r="C97" i="2"/>
  <c r="C96" i="2"/>
  <c r="F7" i="19" l="1"/>
  <c r="C8" i="19"/>
  <c r="D8" i="19" s="1"/>
  <c r="E8" i="19" s="1"/>
  <c r="B9" i="19" s="1"/>
  <c r="C9" i="19" s="1"/>
  <c r="D9" i="19" s="1"/>
  <c r="E9" i="19" s="1"/>
  <c r="B10" i="19" s="1"/>
  <c r="C10" i="19" s="1"/>
  <c r="D10" i="19" s="1"/>
  <c r="E10" i="19" s="1"/>
  <c r="B11" i="19" s="1"/>
  <c r="C11" i="19" s="1"/>
  <c r="D11" i="19" s="1"/>
  <c r="E11" i="19" s="1"/>
  <c r="B12" i="19" s="1"/>
  <c r="C12" i="19" s="1"/>
  <c r="D12" i="19" s="1"/>
  <c r="E12" i="19" s="1"/>
  <c r="B13" i="19" s="1"/>
  <c r="C13" i="19" s="1"/>
  <c r="D13" i="19" s="1"/>
  <c r="E13" i="19" s="1"/>
  <c r="B14" i="19" s="1"/>
  <c r="C14" i="19" s="1"/>
  <c r="D14" i="19" s="1"/>
  <c r="E14" i="19" s="1"/>
  <c r="B15" i="19" s="1"/>
  <c r="C15" i="19" s="1"/>
  <c r="D15" i="19" s="1"/>
  <c r="E15" i="19" s="1"/>
  <c r="B16" i="19" s="1"/>
  <c r="C16" i="19" s="1"/>
  <c r="D16" i="19" s="1"/>
  <c r="E16" i="19" s="1"/>
  <c r="B17" i="19" s="1"/>
  <c r="C17" i="19" s="1"/>
  <c r="D17" i="19" s="1"/>
  <c r="E17" i="19" s="1"/>
  <c r="B18" i="19" s="1"/>
  <c r="C18" i="19" s="1"/>
  <c r="D18" i="19" s="1"/>
  <c r="E18" i="19" s="1"/>
  <c r="B19" i="19" s="1"/>
  <c r="C19" i="19" s="1"/>
  <c r="D19" i="19" s="1"/>
  <c r="E19" i="19" s="1"/>
  <c r="B20" i="19" s="1"/>
  <c r="C20" i="19" s="1"/>
  <c r="D20" i="19" s="1"/>
  <c r="E20" i="19" s="1"/>
  <c r="B21" i="19" s="1"/>
  <c r="C21" i="19" s="1"/>
  <c r="D21" i="19" s="1"/>
  <c r="E21" i="19" s="1"/>
  <c r="B22" i="19" s="1"/>
  <c r="C22" i="19" s="1"/>
  <c r="D22" i="19" s="1"/>
  <c r="E22" i="19" s="1"/>
  <c r="B23" i="19" s="1"/>
  <c r="C23" i="19" s="1"/>
  <c r="D23" i="19" s="1"/>
  <c r="E23" i="19" s="1"/>
  <c r="B24" i="19" s="1"/>
  <c r="C24" i="19" s="1"/>
  <c r="D24" i="19" s="1"/>
  <c r="E24" i="19" s="1"/>
  <c r="B25" i="19" s="1"/>
  <c r="C25" i="19" s="1"/>
  <c r="D25" i="19" s="1"/>
  <c r="E25" i="19" s="1"/>
  <c r="B26" i="19" s="1"/>
  <c r="C26" i="19" s="1"/>
  <c r="D26" i="19" s="1"/>
  <c r="E26" i="19" s="1"/>
  <c r="B27" i="19" s="1"/>
  <c r="C27" i="19" s="1"/>
  <c r="D27" i="19" s="1"/>
  <c r="E27" i="19" s="1"/>
  <c r="B28" i="19" s="1"/>
  <c r="C28" i="19" s="1"/>
  <c r="D28" i="19" s="1"/>
  <c r="E28" i="19" s="1"/>
  <c r="B29" i="19" s="1"/>
  <c r="C29" i="19" s="1"/>
  <c r="D29" i="19" s="1"/>
  <c r="E29" i="19" s="1"/>
  <c r="B30" i="19" s="1"/>
  <c r="C30" i="19" s="1"/>
  <c r="D30" i="19" s="1"/>
  <c r="E30" i="19" s="1"/>
  <c r="B31" i="19" s="1"/>
  <c r="C31" i="19" s="1"/>
  <c r="D31" i="19" s="1"/>
  <c r="E31" i="19" s="1"/>
  <c r="B32" i="19" s="1"/>
  <c r="C32" i="19" s="1"/>
  <c r="D32" i="19" s="1"/>
  <c r="E32" i="19" s="1"/>
  <c r="B33" i="19" s="1"/>
  <c r="C33" i="19" s="1"/>
  <c r="D33" i="19" s="1"/>
  <c r="E33" i="19" s="1"/>
  <c r="B34" i="19" s="1"/>
  <c r="C34" i="19" s="1"/>
  <c r="D34" i="19" s="1"/>
  <c r="E34" i="19" s="1"/>
  <c r="B35" i="19" s="1"/>
  <c r="C35" i="19" s="1"/>
  <c r="D35" i="19" s="1"/>
  <c r="E35" i="19" s="1"/>
  <c r="B36" i="19" s="1"/>
  <c r="C36" i="19" s="1"/>
  <c r="D36" i="19" s="1"/>
  <c r="E36" i="19" s="1"/>
  <c r="B37" i="19" s="1"/>
  <c r="C37" i="19" s="1"/>
  <c r="D37" i="19" s="1"/>
  <c r="E37" i="19" s="1"/>
  <c r="B38" i="19" s="1"/>
  <c r="C38" i="19" s="1"/>
  <c r="D38" i="19" s="1"/>
  <c r="E38" i="19" s="1"/>
  <c r="B39" i="19" s="1"/>
  <c r="C39" i="19" s="1"/>
  <c r="D39" i="19" s="1"/>
  <c r="E39" i="19" s="1"/>
  <c r="B40" i="19" s="1"/>
  <c r="C40" i="19" s="1"/>
  <c r="D40" i="19" s="1"/>
  <c r="E40" i="19" s="1"/>
  <c r="B41" i="19" s="1"/>
  <c r="C41" i="19" s="1"/>
  <c r="D41" i="19" s="1"/>
  <c r="E41" i="19" s="1"/>
  <c r="B42" i="19" s="1"/>
  <c r="C42" i="19" s="1"/>
  <c r="D42" i="19" s="1"/>
  <c r="E42" i="19" s="1"/>
  <c r="B43" i="19" s="1"/>
  <c r="C43" i="19" s="1"/>
  <c r="D43" i="19" s="1"/>
  <c r="E43" i="19" s="1"/>
  <c r="B44" i="19" s="1"/>
  <c r="C44" i="19" s="1"/>
  <c r="D44" i="19" s="1"/>
  <c r="E44" i="19" s="1"/>
  <c r="B45" i="19" s="1"/>
  <c r="C45" i="19" s="1"/>
  <c r="D45" i="19" s="1"/>
  <c r="E45" i="19" s="1"/>
  <c r="B46" i="19" s="1"/>
  <c r="C46" i="19" s="1"/>
  <c r="D46" i="19" s="1"/>
  <c r="E46" i="19" s="1"/>
  <c r="B47" i="19" s="1"/>
  <c r="C47" i="19" s="1"/>
  <c r="D47" i="19" s="1"/>
  <c r="E47" i="19" s="1"/>
  <c r="B48" i="19" s="1"/>
  <c r="C48" i="19" s="1"/>
  <c r="D48" i="19" s="1"/>
  <c r="E48" i="19" s="1"/>
  <c r="B49" i="19" s="1"/>
  <c r="C49" i="19" s="1"/>
  <c r="D49" i="19" s="1"/>
  <c r="E49" i="19" s="1"/>
  <c r="B50" i="19" s="1"/>
  <c r="C50" i="19" s="1"/>
  <c r="D50" i="19" s="1"/>
  <c r="E50" i="19" s="1"/>
  <c r="B51" i="19" s="1"/>
  <c r="C51" i="19" s="1"/>
  <c r="D51" i="19" s="1"/>
  <c r="E51" i="19" s="1"/>
  <c r="B52" i="19" s="1"/>
  <c r="C52" i="19" s="1"/>
  <c r="D52" i="19" s="1"/>
  <c r="E52" i="19" s="1"/>
  <c r="B53" i="19" s="1"/>
  <c r="C53" i="19" s="1"/>
  <c r="D53" i="19" s="1"/>
  <c r="E53" i="19" s="1"/>
  <c r="B54" i="19" s="1"/>
  <c r="C54" i="19" s="1"/>
  <c r="D54" i="19" s="1"/>
  <c r="E54" i="19" s="1"/>
  <c r="B55" i="19" s="1"/>
  <c r="C55" i="19" s="1"/>
  <c r="D55" i="19" s="1"/>
  <c r="E55" i="19" s="1"/>
  <c r="B56" i="19" s="1"/>
  <c r="C56" i="19" s="1"/>
  <c r="D56" i="19" s="1"/>
  <c r="E56" i="19" s="1"/>
  <c r="B57" i="19" s="1"/>
  <c r="C57" i="19" s="1"/>
  <c r="D57" i="19" s="1"/>
  <c r="E57" i="19" s="1"/>
  <c r="B58" i="19" s="1"/>
  <c r="C58" i="19" s="1"/>
  <c r="D58" i="19" s="1"/>
  <c r="E58" i="19" s="1"/>
  <c r="B59" i="19" s="1"/>
  <c r="C59" i="19" s="1"/>
  <c r="D59" i="19" s="1"/>
  <c r="E59" i="19" s="1"/>
  <c r="B60" i="19" s="1"/>
  <c r="D212" i="8"/>
  <c r="E160" i="8"/>
  <c r="H214" i="8"/>
  <c r="I162" i="8"/>
  <c r="B172" i="8"/>
  <c r="C135" i="8" s="1"/>
  <c r="B6" i="13"/>
  <c r="C6" i="13" s="1"/>
  <c r="F6" i="13" s="1"/>
  <c r="D3" i="13"/>
  <c r="B83" i="8" s="1"/>
  <c r="C211" i="8"/>
  <c r="D159" i="8"/>
  <c r="E141" i="8"/>
  <c r="D192" i="8"/>
  <c r="G76" i="8"/>
  <c r="H74" i="8"/>
  <c r="K90" i="8"/>
  <c r="J92" i="8"/>
  <c r="E82" i="8"/>
  <c r="F36" i="8"/>
  <c r="E47" i="8"/>
  <c r="E43" i="22" s="1"/>
  <c r="E46" i="22" s="1"/>
  <c r="E47" i="22" s="1"/>
  <c r="I25" i="8"/>
  <c r="H29" i="8"/>
  <c r="B38" i="4"/>
  <c r="B45" i="4" s="1"/>
  <c r="B18" i="4"/>
  <c r="B17" i="4"/>
  <c r="B16" i="4"/>
  <c r="B15" i="4"/>
  <c r="B13" i="4"/>
  <c r="B12" i="4"/>
  <c r="B10" i="4"/>
  <c r="B9" i="4"/>
  <c r="B8" i="4"/>
  <c r="B7" i="4"/>
  <c r="C18" i="4"/>
  <c r="C17" i="4"/>
  <c r="C16" i="4"/>
  <c r="C15" i="4"/>
  <c r="C13" i="4"/>
  <c r="C12" i="4"/>
  <c r="C9" i="4"/>
  <c r="C10" i="4"/>
  <c r="C8" i="4"/>
  <c r="C7" i="4"/>
  <c r="A5" i="4"/>
  <c r="E7" i="3"/>
  <c r="C60" i="19" l="1"/>
  <c r="D60" i="19" s="1"/>
  <c r="E60" i="19" s="1"/>
  <c r="B61" i="19" s="1"/>
  <c r="C61" i="19" s="1"/>
  <c r="D61" i="19" s="1"/>
  <c r="E61" i="19" s="1"/>
  <c r="B62" i="19" s="1"/>
  <c r="B91" i="8"/>
  <c r="C91" i="8" s="1"/>
  <c r="D91" i="8" s="1"/>
  <c r="E91" i="8" s="1"/>
  <c r="F91" i="8" s="1"/>
  <c r="G91" i="8" s="1"/>
  <c r="H91" i="8" s="1"/>
  <c r="C83" i="8"/>
  <c r="F8" i="19"/>
  <c r="F9" i="19" s="1"/>
  <c r="F10" i="19" s="1"/>
  <c r="F11" i="19" s="1"/>
  <c r="F12" i="19" s="1"/>
  <c r="F13" i="19" s="1"/>
  <c r="F14" i="19" s="1"/>
  <c r="F15" i="19" s="1"/>
  <c r="F16" i="19" s="1"/>
  <c r="F17" i="19" s="1"/>
  <c r="F18" i="19" s="1"/>
  <c r="F19" i="19" s="1"/>
  <c r="F20" i="19" s="1"/>
  <c r="F21" i="19" s="1"/>
  <c r="F22" i="19" s="1"/>
  <c r="F23" i="19" s="1"/>
  <c r="F24" i="19" s="1"/>
  <c r="F25" i="19" s="1"/>
  <c r="F26" i="19" s="1"/>
  <c r="F27" i="19" s="1"/>
  <c r="F28" i="19" s="1"/>
  <c r="F29" i="19" s="1"/>
  <c r="F30" i="19" s="1"/>
  <c r="F31" i="19" s="1"/>
  <c r="F32" i="19" s="1"/>
  <c r="F33" i="19" s="1"/>
  <c r="F34" i="19" s="1"/>
  <c r="F35" i="19" s="1"/>
  <c r="F36" i="19" s="1"/>
  <c r="F37" i="19" s="1"/>
  <c r="F38" i="19" s="1"/>
  <c r="F39" i="19" s="1"/>
  <c r="F40" i="19" s="1"/>
  <c r="F41" i="19" s="1"/>
  <c r="F42" i="19" s="1"/>
  <c r="F43" i="19" s="1"/>
  <c r="F44" i="19" s="1"/>
  <c r="F45" i="19" s="1"/>
  <c r="F46" i="19" s="1"/>
  <c r="F47" i="19" s="1"/>
  <c r="F48" i="19" s="1"/>
  <c r="F49" i="19" s="1"/>
  <c r="F50" i="19" s="1"/>
  <c r="F51" i="19" s="1"/>
  <c r="F52" i="19" s="1"/>
  <c r="F53" i="19" s="1"/>
  <c r="F54" i="19" s="1"/>
  <c r="F55" i="19" s="1"/>
  <c r="F56" i="19" s="1"/>
  <c r="F57" i="19" s="1"/>
  <c r="F58" i="19" s="1"/>
  <c r="F59" i="19" s="1"/>
  <c r="F60" i="19" s="1"/>
  <c r="D6" i="13"/>
  <c r="E6" i="13" s="1"/>
  <c r="B7" i="13" s="1"/>
  <c r="C7" i="13" s="1"/>
  <c r="D7" i="13" s="1"/>
  <c r="E7" i="13" s="1"/>
  <c r="B8" i="13" s="1"/>
  <c r="C8" i="13" s="1"/>
  <c r="D8" i="13" s="1"/>
  <c r="E8" i="13" s="1"/>
  <c r="B9" i="13" s="1"/>
  <c r="C9" i="13" s="1"/>
  <c r="D9" i="13" s="1"/>
  <c r="E9" i="13" s="1"/>
  <c r="B10" i="13" s="1"/>
  <c r="C10" i="13" s="1"/>
  <c r="D10" i="13" s="1"/>
  <c r="E10" i="13" s="1"/>
  <c r="B11" i="13" s="1"/>
  <c r="C11" i="13" s="1"/>
  <c r="D11" i="13" s="1"/>
  <c r="E11" i="13" s="1"/>
  <c r="B12" i="13" s="1"/>
  <c r="C12" i="13" s="1"/>
  <c r="D12" i="13" s="1"/>
  <c r="E12" i="13" s="1"/>
  <c r="B13" i="13" s="1"/>
  <c r="C13" i="13" s="1"/>
  <c r="D13" i="13" s="1"/>
  <c r="E13" i="13" s="1"/>
  <c r="B14" i="13" s="1"/>
  <c r="C14" i="13" s="1"/>
  <c r="D14" i="13" s="1"/>
  <c r="E14" i="13" s="1"/>
  <c r="B15" i="13" s="1"/>
  <c r="C15" i="13" s="1"/>
  <c r="D15" i="13" s="1"/>
  <c r="E15" i="13" s="1"/>
  <c r="B16" i="13" s="1"/>
  <c r="C16" i="13" s="1"/>
  <c r="D16" i="13" s="1"/>
  <c r="E16" i="13" s="1"/>
  <c r="B17" i="13" s="1"/>
  <c r="C17" i="13" s="1"/>
  <c r="D17" i="13" s="1"/>
  <c r="E17" i="13" s="1"/>
  <c r="B18" i="13" s="1"/>
  <c r="C18" i="13" s="1"/>
  <c r="D18" i="13" s="1"/>
  <c r="E18" i="13" s="1"/>
  <c r="B19" i="13" s="1"/>
  <c r="C19" i="13" s="1"/>
  <c r="D19" i="13" s="1"/>
  <c r="E19" i="13" s="1"/>
  <c r="B20" i="13" s="1"/>
  <c r="C20" i="13" s="1"/>
  <c r="D20" i="13" s="1"/>
  <c r="E20" i="13" s="1"/>
  <c r="B21" i="13" s="1"/>
  <c r="C21" i="13" s="1"/>
  <c r="D21" i="13" s="1"/>
  <c r="E21" i="13" s="1"/>
  <c r="B22" i="13" s="1"/>
  <c r="C22" i="13" s="1"/>
  <c r="D22" i="13" s="1"/>
  <c r="E22" i="13" s="1"/>
  <c r="B23" i="13" s="1"/>
  <c r="C23" i="13" s="1"/>
  <c r="D23" i="13" s="1"/>
  <c r="E23" i="13" s="1"/>
  <c r="B24" i="13" s="1"/>
  <c r="C24" i="13" s="1"/>
  <c r="D24" i="13" s="1"/>
  <c r="E24" i="13" s="1"/>
  <c r="B25" i="13" s="1"/>
  <c r="C25" i="13" s="1"/>
  <c r="D25" i="13" s="1"/>
  <c r="E25" i="13" s="1"/>
  <c r="B26" i="13" s="1"/>
  <c r="C26" i="13" s="1"/>
  <c r="D26" i="13" s="1"/>
  <c r="E26" i="13" s="1"/>
  <c r="B27" i="13" s="1"/>
  <c r="C27" i="13" s="1"/>
  <c r="D27" i="13" s="1"/>
  <c r="E27" i="13" s="1"/>
  <c r="B28" i="13" s="1"/>
  <c r="C28" i="13" s="1"/>
  <c r="D28" i="13" s="1"/>
  <c r="E28" i="13" s="1"/>
  <c r="B29" i="13" s="1"/>
  <c r="C29" i="13" s="1"/>
  <c r="D29" i="13" s="1"/>
  <c r="E29" i="13" s="1"/>
  <c r="B30" i="13" s="1"/>
  <c r="C30" i="13" s="1"/>
  <c r="D30" i="13" s="1"/>
  <c r="E30" i="13" s="1"/>
  <c r="B31" i="13" s="1"/>
  <c r="C31" i="13" s="1"/>
  <c r="D31" i="13" s="1"/>
  <c r="E31" i="13" s="1"/>
  <c r="B32" i="13" s="1"/>
  <c r="C32" i="13" s="1"/>
  <c r="D32" i="13" s="1"/>
  <c r="E32" i="13" s="1"/>
  <c r="B33" i="13" s="1"/>
  <c r="C33" i="13" s="1"/>
  <c r="D33" i="13" s="1"/>
  <c r="E33" i="13" s="1"/>
  <c r="B34" i="13" s="1"/>
  <c r="C34" i="13" s="1"/>
  <c r="D34" i="13" s="1"/>
  <c r="E34" i="13" s="1"/>
  <c r="B35" i="13" s="1"/>
  <c r="C35" i="13" s="1"/>
  <c r="D35" i="13" s="1"/>
  <c r="E35" i="13" s="1"/>
  <c r="B36" i="13" s="1"/>
  <c r="C36" i="13" s="1"/>
  <c r="D36" i="13" s="1"/>
  <c r="E36" i="13" s="1"/>
  <c r="B37" i="13" s="1"/>
  <c r="C37" i="13" s="1"/>
  <c r="D37" i="13" s="1"/>
  <c r="E37" i="13" s="1"/>
  <c r="B38" i="13" s="1"/>
  <c r="C38" i="13" s="1"/>
  <c r="D38" i="13" s="1"/>
  <c r="E38" i="13" s="1"/>
  <c r="B39" i="13" s="1"/>
  <c r="C39" i="13" s="1"/>
  <c r="D39" i="13" s="1"/>
  <c r="E39" i="13" s="1"/>
  <c r="B40" i="13" s="1"/>
  <c r="C40" i="13" s="1"/>
  <c r="D40" i="13" s="1"/>
  <c r="E40" i="13" s="1"/>
  <c r="B41" i="13" s="1"/>
  <c r="C41" i="13" s="1"/>
  <c r="D41" i="13" s="1"/>
  <c r="E41" i="13" s="1"/>
  <c r="B42" i="13" s="1"/>
  <c r="C42" i="13" s="1"/>
  <c r="D42" i="13" s="1"/>
  <c r="E42" i="13" s="1"/>
  <c r="B43" i="13" s="1"/>
  <c r="C43" i="13" s="1"/>
  <c r="D43" i="13" s="1"/>
  <c r="E43" i="13" s="1"/>
  <c r="B44" i="13" s="1"/>
  <c r="C44" i="13" s="1"/>
  <c r="D44" i="13" s="1"/>
  <c r="E44" i="13" s="1"/>
  <c r="B45" i="13" s="1"/>
  <c r="C45" i="13" s="1"/>
  <c r="D45" i="13" s="1"/>
  <c r="E45" i="13" s="1"/>
  <c r="B46" i="13" s="1"/>
  <c r="C46" i="13" s="1"/>
  <c r="D46" i="13" s="1"/>
  <c r="E46" i="13" s="1"/>
  <c r="B47" i="13" s="1"/>
  <c r="C47" i="13" s="1"/>
  <c r="D47" i="13" s="1"/>
  <c r="E47" i="13" s="1"/>
  <c r="B48" i="13" s="1"/>
  <c r="C48" i="13" s="1"/>
  <c r="D48" i="13" s="1"/>
  <c r="E48" i="13" s="1"/>
  <c r="B49" i="13" s="1"/>
  <c r="C49" i="13" s="1"/>
  <c r="D49" i="13" s="1"/>
  <c r="E49" i="13" s="1"/>
  <c r="B50" i="13" s="1"/>
  <c r="C50" i="13" s="1"/>
  <c r="D50" i="13" s="1"/>
  <c r="E50" i="13" s="1"/>
  <c r="B51" i="13" s="1"/>
  <c r="C51" i="13" s="1"/>
  <c r="D51" i="13" s="1"/>
  <c r="E51" i="13" s="1"/>
  <c r="B52" i="13" s="1"/>
  <c r="C52" i="13" s="1"/>
  <c r="D52" i="13" s="1"/>
  <c r="E52" i="13" s="1"/>
  <c r="B53" i="13" s="1"/>
  <c r="C53" i="13" s="1"/>
  <c r="D53" i="13" s="1"/>
  <c r="E53" i="13" s="1"/>
  <c r="B54" i="13" s="1"/>
  <c r="C54" i="13" s="1"/>
  <c r="D54" i="13" s="1"/>
  <c r="E54" i="13" s="1"/>
  <c r="B55" i="13" s="1"/>
  <c r="C55" i="13" s="1"/>
  <c r="D55" i="13" s="1"/>
  <c r="E55" i="13" s="1"/>
  <c r="B56" i="13" s="1"/>
  <c r="C56" i="13" s="1"/>
  <c r="D56" i="13" s="1"/>
  <c r="E56" i="13" s="1"/>
  <c r="B57" i="13" s="1"/>
  <c r="C57" i="13" s="1"/>
  <c r="D57" i="13" s="1"/>
  <c r="E57" i="13" s="1"/>
  <c r="B58" i="13" s="1"/>
  <c r="C58" i="13" s="1"/>
  <c r="D58" i="13" s="1"/>
  <c r="E58" i="13" s="1"/>
  <c r="B59" i="13" s="1"/>
  <c r="C59" i="13" s="1"/>
  <c r="D59" i="13" s="1"/>
  <c r="E59" i="13" s="1"/>
  <c r="B60" i="13" s="1"/>
  <c r="C60" i="13" s="1"/>
  <c r="D60" i="13" s="1"/>
  <c r="E60" i="13" s="1"/>
  <c r="B61" i="13" s="1"/>
  <c r="C61" i="13" s="1"/>
  <c r="D61" i="13" s="1"/>
  <c r="E61" i="13" s="1"/>
  <c r="B62" i="13" s="1"/>
  <c r="C62" i="13" s="1"/>
  <c r="D62" i="13" s="1"/>
  <c r="E62" i="13" s="1"/>
  <c r="B63" i="13" s="1"/>
  <c r="C63" i="13" s="1"/>
  <c r="D63" i="13" s="1"/>
  <c r="E63" i="13" s="1"/>
  <c r="B64" i="13" s="1"/>
  <c r="C64" i="13" s="1"/>
  <c r="D64" i="13" s="1"/>
  <c r="E64" i="13" s="1"/>
  <c r="B65" i="13" s="1"/>
  <c r="C65" i="13" s="1"/>
  <c r="D65" i="13" s="1"/>
  <c r="E65" i="13" s="1"/>
  <c r="B66" i="13" s="1"/>
  <c r="C66" i="13" s="1"/>
  <c r="D66" i="13" s="1"/>
  <c r="E66" i="13" s="1"/>
  <c r="B67" i="13" s="1"/>
  <c r="C67" i="13" s="1"/>
  <c r="D67" i="13" s="1"/>
  <c r="E67" i="13" s="1"/>
  <c r="B68" i="13" s="1"/>
  <c r="C68" i="13" s="1"/>
  <c r="D68" i="13" s="1"/>
  <c r="E68" i="13" s="1"/>
  <c r="B69" i="13" s="1"/>
  <c r="C69" i="13" s="1"/>
  <c r="D69" i="13" s="1"/>
  <c r="E69" i="13" s="1"/>
  <c r="B70" i="13" s="1"/>
  <c r="C70" i="13" s="1"/>
  <c r="D70" i="13" s="1"/>
  <c r="E70" i="13" s="1"/>
  <c r="B71" i="13" s="1"/>
  <c r="C71" i="13" s="1"/>
  <c r="D71" i="13" s="1"/>
  <c r="E71" i="13" s="1"/>
  <c r="B72" i="13" s="1"/>
  <c r="C72" i="13" s="1"/>
  <c r="D72" i="13" s="1"/>
  <c r="E72" i="13" s="1"/>
  <c r="B73" i="13" s="1"/>
  <c r="C73" i="13" s="1"/>
  <c r="D73" i="13" s="1"/>
  <c r="E73" i="13" s="1"/>
  <c r="B74" i="13" s="1"/>
  <c r="C74" i="13" s="1"/>
  <c r="D74" i="13" s="1"/>
  <c r="E74" i="13" s="1"/>
  <c r="B75" i="13" s="1"/>
  <c r="I214" i="8"/>
  <c r="J162" i="8"/>
  <c r="E212" i="8"/>
  <c r="F160" i="8"/>
  <c r="B32" i="5"/>
  <c r="B31" i="5"/>
  <c r="B277" i="5"/>
  <c r="B276" i="5"/>
  <c r="B296" i="5"/>
  <c r="B297" i="5"/>
  <c r="B316" i="5"/>
  <c r="B317" i="5"/>
  <c r="B92" i="5"/>
  <c r="B93" i="5"/>
  <c r="B337" i="5"/>
  <c r="B336" i="5"/>
  <c r="B63" i="5"/>
  <c r="B62" i="5"/>
  <c r="B144" i="5"/>
  <c r="B143" i="5"/>
  <c r="B173" i="5"/>
  <c r="B174" i="5"/>
  <c r="B204" i="5"/>
  <c r="B205" i="5"/>
  <c r="B234" i="5"/>
  <c r="B235" i="5"/>
  <c r="B113" i="5"/>
  <c r="B112" i="5"/>
  <c r="D211" i="8"/>
  <c r="E159" i="8"/>
  <c r="F141" i="8"/>
  <c r="E192" i="8"/>
  <c r="H76" i="8"/>
  <c r="I74" i="8"/>
  <c r="L90" i="8"/>
  <c r="K92" i="8"/>
  <c r="F82" i="8"/>
  <c r="B19" i="4"/>
  <c r="C19" i="4"/>
  <c r="J25" i="8"/>
  <c r="I29" i="8"/>
  <c r="G36" i="8"/>
  <c r="F47" i="8"/>
  <c r="F43" i="22" s="1"/>
  <c r="F46" i="22" s="1"/>
  <c r="F47" i="22" s="1"/>
  <c r="C16" i="2"/>
  <c r="I16" i="2" s="1"/>
  <c r="C15" i="2"/>
  <c r="I15" i="2" s="1"/>
  <c r="C13" i="2"/>
  <c r="C40" i="2" s="1"/>
  <c r="C12" i="2"/>
  <c r="C39" i="2" s="1"/>
  <c r="C11" i="2"/>
  <c r="B46" i="4" s="1"/>
  <c r="H48" i="4" s="1"/>
  <c r="I46" i="2"/>
  <c r="I50" i="2"/>
  <c r="I19" i="2"/>
  <c r="I23" i="2"/>
  <c r="I54" i="2"/>
  <c r="F34" i="4" s="1"/>
  <c r="I53" i="2"/>
  <c r="F33" i="4" s="1"/>
  <c r="I52" i="2"/>
  <c r="F32" i="4" s="1"/>
  <c r="I51" i="2"/>
  <c r="F31" i="4" s="1"/>
  <c r="I49" i="2"/>
  <c r="I47" i="2"/>
  <c r="F29" i="4" s="1"/>
  <c r="I45" i="2"/>
  <c r="F28" i="4" s="1"/>
  <c r="I36" i="2"/>
  <c r="I33" i="2"/>
  <c r="I27" i="2"/>
  <c r="F18" i="4" s="1"/>
  <c r="I26" i="2"/>
  <c r="F17" i="4" s="1"/>
  <c r="I25" i="2"/>
  <c r="F16" i="4" s="1"/>
  <c r="I24" i="2"/>
  <c r="F15" i="4" s="1"/>
  <c r="I22" i="2"/>
  <c r="I20" i="2"/>
  <c r="F13" i="4" s="1"/>
  <c r="I18" i="2"/>
  <c r="I12" i="2"/>
  <c r="I9" i="2"/>
  <c r="I6" i="2"/>
  <c r="I48" i="2"/>
  <c r="I41" i="2"/>
  <c r="F26" i="4" s="1"/>
  <c r="I35" i="2"/>
  <c r="I32" i="2"/>
  <c r="I21" i="2"/>
  <c r="I14" i="2"/>
  <c r="F10" i="4" s="1"/>
  <c r="I11" i="2"/>
  <c r="I8" i="2"/>
  <c r="I5" i="2"/>
  <c r="C62" i="19" l="1"/>
  <c r="D62" i="19" s="1"/>
  <c r="E62" i="19" s="1"/>
  <c r="B63" i="19" s="1"/>
  <c r="C63" i="19" s="1"/>
  <c r="D63" i="19" s="1"/>
  <c r="E63" i="19" s="1"/>
  <c r="B64" i="19" s="1"/>
  <c r="C64" i="19" s="1"/>
  <c r="D64" i="19" s="1"/>
  <c r="E64" i="19" s="1"/>
  <c r="B65" i="19" s="1"/>
  <c r="C65" i="19" s="1"/>
  <c r="D65" i="19" s="1"/>
  <c r="E65" i="19" s="1"/>
  <c r="B66" i="19" s="1"/>
  <c r="C66" i="19" s="1"/>
  <c r="D66" i="19" s="1"/>
  <c r="E66" i="19" s="1"/>
  <c r="B67" i="19" s="1"/>
  <c r="C67" i="19" s="1"/>
  <c r="D67" i="19" s="1"/>
  <c r="E67" i="19" s="1"/>
  <c r="B68" i="19" s="1"/>
  <c r="C68" i="19" s="1"/>
  <c r="D68" i="19" s="1"/>
  <c r="E68" i="19" s="1"/>
  <c r="B69" i="19" s="1"/>
  <c r="C69" i="19" s="1"/>
  <c r="D69" i="19" s="1"/>
  <c r="E69" i="19" s="1"/>
  <c r="B70" i="19" s="1"/>
  <c r="C70" i="19" s="1"/>
  <c r="D70" i="19" s="1"/>
  <c r="E70" i="19" s="1"/>
  <c r="B71" i="19" s="1"/>
  <c r="C71" i="19" s="1"/>
  <c r="D71" i="19" s="1"/>
  <c r="E71" i="19" s="1"/>
  <c r="B72" i="19" s="1"/>
  <c r="C72" i="19" s="1"/>
  <c r="D72" i="19" s="1"/>
  <c r="E72" i="19" s="1"/>
  <c r="B73" i="19" s="1"/>
  <c r="C73" i="19" s="1"/>
  <c r="D73" i="19" s="1"/>
  <c r="E73" i="19" s="1"/>
  <c r="B74" i="19" s="1"/>
  <c r="C74" i="19" s="1"/>
  <c r="D74" i="19" s="1"/>
  <c r="E74" i="19" s="1"/>
  <c r="B75" i="19" s="1"/>
  <c r="C75" i="19" s="1"/>
  <c r="D75" i="19" s="1"/>
  <c r="E75" i="19" s="1"/>
  <c r="B76" i="19" s="1"/>
  <c r="C76" i="19" s="1"/>
  <c r="D76" i="19" s="1"/>
  <c r="E76" i="19" s="1"/>
  <c r="B77" i="19" s="1"/>
  <c r="C77" i="19" s="1"/>
  <c r="D77" i="19" s="1"/>
  <c r="E77" i="19" s="1"/>
  <c r="B78" i="19" s="1"/>
  <c r="C78" i="19" s="1"/>
  <c r="D78" i="19" s="1"/>
  <c r="E78" i="19" s="1"/>
  <c r="B79" i="19" s="1"/>
  <c r="C79" i="19" s="1"/>
  <c r="D79" i="19" s="1"/>
  <c r="E79" i="19" s="1"/>
  <c r="B80" i="19" s="1"/>
  <c r="C80" i="19" s="1"/>
  <c r="D80" i="19" s="1"/>
  <c r="E80" i="19" s="1"/>
  <c r="B81" i="19" s="1"/>
  <c r="C81" i="19" s="1"/>
  <c r="D81" i="19" s="1"/>
  <c r="E81" i="19" s="1"/>
  <c r="B82" i="19" s="1"/>
  <c r="C82" i="19" s="1"/>
  <c r="D82" i="19" s="1"/>
  <c r="E82" i="19" s="1"/>
  <c r="B83" i="19" s="1"/>
  <c r="C83" i="19" s="1"/>
  <c r="D83" i="19" s="1"/>
  <c r="E83" i="19" s="1"/>
  <c r="B84" i="19" s="1"/>
  <c r="C84" i="19" s="1"/>
  <c r="D84" i="19" s="1"/>
  <c r="E84" i="19" s="1"/>
  <c r="B85" i="19" s="1"/>
  <c r="C85" i="19" s="1"/>
  <c r="D85" i="19" s="1"/>
  <c r="E85" i="19" s="1"/>
  <c r="B86" i="19" s="1"/>
  <c r="F61" i="19"/>
  <c r="F62" i="19" s="1"/>
  <c r="D83" i="8"/>
  <c r="C84" i="8"/>
  <c r="F12" i="4"/>
  <c r="C38" i="2"/>
  <c r="I38" i="2" s="1"/>
  <c r="F23" i="4"/>
  <c r="C75" i="13"/>
  <c r="D75" i="13" s="1"/>
  <c r="E75" i="13" s="1"/>
  <c r="B76" i="13" s="1"/>
  <c r="C76" i="13" s="1"/>
  <c r="D76" i="13" s="1"/>
  <c r="E76" i="13" s="1"/>
  <c r="B77" i="13" s="1"/>
  <c r="C77" i="13" s="1"/>
  <c r="D77" i="13" s="1"/>
  <c r="E77" i="13" s="1"/>
  <c r="B78" i="13" s="1"/>
  <c r="C78" i="13" s="1"/>
  <c r="D78" i="13" s="1"/>
  <c r="E78" i="13" s="1"/>
  <c r="B79" i="13" s="1"/>
  <c r="C79" i="13" s="1"/>
  <c r="D79" i="13" s="1"/>
  <c r="E79" i="13" s="1"/>
  <c r="B80" i="13" s="1"/>
  <c r="C80" i="13" s="1"/>
  <c r="D80" i="13" s="1"/>
  <c r="E80" i="13" s="1"/>
  <c r="B81" i="13" s="1"/>
  <c r="C81" i="13" s="1"/>
  <c r="D81" i="13" s="1"/>
  <c r="E81" i="13" s="1"/>
  <c r="B82" i="13" s="1"/>
  <c r="C82" i="13" s="1"/>
  <c r="D82" i="13" s="1"/>
  <c r="E82" i="13" s="1"/>
  <c r="B83" i="13" s="1"/>
  <c r="C83" i="13" s="1"/>
  <c r="D83" i="13" s="1"/>
  <c r="E83" i="13" s="1"/>
  <c r="B84" i="13" s="1"/>
  <c r="C84" i="13" s="1"/>
  <c r="D84" i="13" s="1"/>
  <c r="E84" i="13" s="1"/>
  <c r="B85" i="13" s="1"/>
  <c r="C85" i="13" s="1"/>
  <c r="D85" i="13" s="1"/>
  <c r="E85" i="13" s="1"/>
  <c r="B86" i="13" s="1"/>
  <c r="C86" i="13" s="1"/>
  <c r="D86" i="13" s="1"/>
  <c r="E86" i="13" s="1"/>
  <c r="B87" i="13" s="1"/>
  <c r="C87" i="13" s="1"/>
  <c r="D87" i="13" s="1"/>
  <c r="E87" i="13" s="1"/>
  <c r="B88" i="13" s="1"/>
  <c r="C88" i="13" s="1"/>
  <c r="D88" i="13" s="1"/>
  <c r="E88" i="13" s="1"/>
  <c r="B89" i="13" s="1"/>
  <c r="C89" i="13" s="1"/>
  <c r="D89" i="13" s="1"/>
  <c r="E89" i="13" s="1"/>
  <c r="B90" i="13" s="1"/>
  <c r="C90" i="13" s="1"/>
  <c r="D90" i="13" s="1"/>
  <c r="E90" i="13" s="1"/>
  <c r="B91" i="13" s="1"/>
  <c r="C91" i="13" s="1"/>
  <c r="D91" i="13" s="1"/>
  <c r="E91" i="13" s="1"/>
  <c r="B92" i="13" s="1"/>
  <c r="C92" i="13" s="1"/>
  <c r="D92" i="13" s="1"/>
  <c r="E92" i="13" s="1"/>
  <c r="B93" i="13" s="1"/>
  <c r="C93" i="13" s="1"/>
  <c r="D93" i="13" s="1"/>
  <c r="E93" i="13" s="1"/>
  <c r="B94" i="13" s="1"/>
  <c r="C94" i="13" s="1"/>
  <c r="D94" i="13" s="1"/>
  <c r="E94" i="13" s="1"/>
  <c r="B95" i="13" s="1"/>
  <c r="C95" i="13" s="1"/>
  <c r="D95" i="13" s="1"/>
  <c r="E95" i="13" s="1"/>
  <c r="B96" i="13" s="1"/>
  <c r="C96" i="13" s="1"/>
  <c r="D96" i="13" s="1"/>
  <c r="E96" i="13" s="1"/>
  <c r="B97" i="13" s="1"/>
  <c r="C97" i="13" s="1"/>
  <c r="D97" i="13" s="1"/>
  <c r="E97" i="13" s="1"/>
  <c r="B98" i="13" s="1"/>
  <c r="C98" i="13" s="1"/>
  <c r="D98" i="13" s="1"/>
  <c r="E98" i="13" s="1"/>
  <c r="B99" i="13" s="1"/>
  <c r="C99" i="13" s="1"/>
  <c r="D99" i="13" s="1"/>
  <c r="E99" i="13" s="1"/>
  <c r="B100" i="13" s="1"/>
  <c r="C100" i="13" s="1"/>
  <c r="D100" i="13" s="1"/>
  <c r="E100" i="13" s="1"/>
  <c r="B101" i="13" s="1"/>
  <c r="C101" i="13" s="1"/>
  <c r="D101" i="13" s="1"/>
  <c r="E101" i="13" s="1"/>
  <c r="B102" i="13" s="1"/>
  <c r="F212" i="8"/>
  <c r="G160" i="8"/>
  <c r="C147" i="8"/>
  <c r="B165" i="8"/>
  <c r="B217" i="8" s="1"/>
  <c r="F24" i="4"/>
  <c r="F7" i="13"/>
  <c r="F8" i="13" s="1"/>
  <c r="F9" i="13" s="1"/>
  <c r="F10" i="13" s="1"/>
  <c r="F11" i="13" s="1"/>
  <c r="F12" i="13" s="1"/>
  <c r="F13" i="13" s="1"/>
  <c r="F14" i="13" s="1"/>
  <c r="F15" i="13" s="1"/>
  <c r="F16" i="13" s="1"/>
  <c r="F17" i="13" s="1"/>
  <c r="F18" i="13" s="1"/>
  <c r="F19" i="13" s="1"/>
  <c r="F20" i="13" s="1"/>
  <c r="F21" i="13" s="1"/>
  <c r="F22" i="13" s="1"/>
  <c r="F23" i="13" s="1"/>
  <c r="F24" i="13" s="1"/>
  <c r="F25" i="13" s="1"/>
  <c r="F26" i="13" s="1"/>
  <c r="F27" i="13" s="1"/>
  <c r="F28" i="13" s="1"/>
  <c r="F29" i="13" s="1"/>
  <c r="F30" i="13" s="1"/>
  <c r="F31" i="13" s="1"/>
  <c r="F32" i="13" s="1"/>
  <c r="F33" i="13" s="1"/>
  <c r="F34" i="13" s="1"/>
  <c r="F35" i="13" s="1"/>
  <c r="F36" i="13" s="1"/>
  <c r="F37" i="13" s="1"/>
  <c r="F38" i="13" s="1"/>
  <c r="F39" i="13" s="1"/>
  <c r="F40" i="13" s="1"/>
  <c r="F41" i="13" s="1"/>
  <c r="F42" i="13" s="1"/>
  <c r="F43" i="13" s="1"/>
  <c r="F44" i="13" s="1"/>
  <c r="F45" i="13" s="1"/>
  <c r="F46" i="13" s="1"/>
  <c r="F47" i="13" s="1"/>
  <c r="F48" i="13" s="1"/>
  <c r="F49" i="13" s="1"/>
  <c r="F50" i="13" s="1"/>
  <c r="F51" i="13" s="1"/>
  <c r="F52" i="13" s="1"/>
  <c r="F53" i="13" s="1"/>
  <c r="F54" i="13" s="1"/>
  <c r="F55" i="13" s="1"/>
  <c r="F56" i="13" s="1"/>
  <c r="F57" i="13" s="1"/>
  <c r="F58" i="13" s="1"/>
  <c r="F59" i="13" s="1"/>
  <c r="F60" i="13" s="1"/>
  <c r="F61" i="13" s="1"/>
  <c r="F62" i="13" s="1"/>
  <c r="F63" i="13" s="1"/>
  <c r="F64" i="13" s="1"/>
  <c r="F65" i="13" s="1"/>
  <c r="F66" i="13" s="1"/>
  <c r="F67" i="13" s="1"/>
  <c r="F68" i="13" s="1"/>
  <c r="F69" i="13" s="1"/>
  <c r="F70" i="13" s="1"/>
  <c r="F71" i="13" s="1"/>
  <c r="F72" i="13" s="1"/>
  <c r="F73" i="13" s="1"/>
  <c r="F74" i="13" s="1"/>
  <c r="F75" i="13" s="1"/>
  <c r="J214" i="8"/>
  <c r="K162" i="8"/>
  <c r="C112" i="5"/>
  <c r="B114" i="5"/>
  <c r="C143" i="5"/>
  <c r="B145" i="5"/>
  <c r="B155" i="5" s="1"/>
  <c r="C316" i="5"/>
  <c r="B318" i="5"/>
  <c r="B328" i="5" s="1"/>
  <c r="C62" i="5"/>
  <c r="B64" i="5"/>
  <c r="B74" i="5" s="1"/>
  <c r="B84" i="5" s="1"/>
  <c r="C234" i="5"/>
  <c r="B236" i="5"/>
  <c r="B246" i="5" s="1"/>
  <c r="C296" i="5"/>
  <c r="B298" i="5"/>
  <c r="B308" i="5" s="1"/>
  <c r="C336" i="5"/>
  <c r="B338" i="5"/>
  <c r="B348" i="5" s="1"/>
  <c r="C276" i="5"/>
  <c r="B278" i="5"/>
  <c r="B288" i="5" s="1"/>
  <c r="C204" i="5"/>
  <c r="B206" i="5"/>
  <c r="B216" i="5" s="1"/>
  <c r="B226" i="5" s="1"/>
  <c r="C31" i="5"/>
  <c r="D31" i="5" s="1"/>
  <c r="E31" i="5" s="1"/>
  <c r="F31" i="5" s="1"/>
  <c r="G31" i="5" s="1"/>
  <c r="H31" i="5" s="1"/>
  <c r="I31" i="5" s="1"/>
  <c r="J31" i="5" s="1"/>
  <c r="K31" i="5" s="1"/>
  <c r="L31" i="5" s="1"/>
  <c r="B33" i="5"/>
  <c r="B43" i="5" s="1"/>
  <c r="B53" i="5" s="1"/>
  <c r="C173" i="5"/>
  <c r="B175" i="5"/>
  <c r="B185" i="5" s="1"/>
  <c r="C92" i="5"/>
  <c r="B94" i="5"/>
  <c r="B104" i="5" s="1"/>
  <c r="F192" i="8"/>
  <c r="E211" i="8"/>
  <c r="F159" i="8"/>
  <c r="G141" i="8"/>
  <c r="J74" i="8"/>
  <c r="I76" i="8"/>
  <c r="M90" i="8"/>
  <c r="L92" i="8"/>
  <c r="G82" i="8"/>
  <c r="F7" i="4"/>
  <c r="I40" i="2"/>
  <c r="I39" i="2"/>
  <c r="F13" i="2"/>
  <c r="F8" i="4"/>
  <c r="G47" i="8"/>
  <c r="G43" i="22" s="1"/>
  <c r="G46" i="22" s="1"/>
  <c r="G47" i="22" s="1"/>
  <c r="H36" i="8"/>
  <c r="B47" i="4"/>
  <c r="I13" i="2"/>
  <c r="F9" i="4" s="1"/>
  <c r="F11" i="2"/>
  <c r="C42" i="2"/>
  <c r="K25" i="8"/>
  <c r="J29" i="8"/>
  <c r="F12" i="2"/>
  <c r="C43" i="2"/>
  <c r="I43" i="2" s="1"/>
  <c r="B35" i="4"/>
  <c r="B154" i="5"/>
  <c r="B164" i="5" s="1"/>
  <c r="B214" i="5"/>
  <c r="B224" i="5" s="1"/>
  <c r="C225" i="5" s="1"/>
  <c r="C205" i="5"/>
  <c r="C235" i="5"/>
  <c r="B244" i="5"/>
  <c r="C277" i="5"/>
  <c r="B286" i="5"/>
  <c r="B42" i="5"/>
  <c r="B52" i="5" s="1"/>
  <c r="C32" i="5"/>
  <c r="B41" i="5"/>
  <c r="B51" i="5" s="1"/>
  <c r="B327" i="5"/>
  <c r="B215" i="5"/>
  <c r="B225" i="5" s="1"/>
  <c r="B227" i="5" s="1"/>
  <c r="B228" i="5" s="1"/>
  <c r="B73" i="5"/>
  <c r="B83" i="5" s="1"/>
  <c r="C337" i="5"/>
  <c r="B346" i="5"/>
  <c r="C297" i="5"/>
  <c r="B306" i="5"/>
  <c r="B245" i="5"/>
  <c r="C93" i="5"/>
  <c r="B102" i="5"/>
  <c r="C113" i="5"/>
  <c r="B124" i="5"/>
  <c r="B134" i="5" s="1"/>
  <c r="B122" i="5"/>
  <c r="B132" i="5" s="1"/>
  <c r="B326" i="5"/>
  <c r="C317" i="5"/>
  <c r="C35" i="4"/>
  <c r="B287" i="5"/>
  <c r="B307" i="5"/>
  <c r="B347" i="5"/>
  <c r="C63" i="5"/>
  <c r="B72" i="5"/>
  <c r="B82" i="5" s="1"/>
  <c r="B153" i="5"/>
  <c r="B163" i="5" s="1"/>
  <c r="C144" i="5"/>
  <c r="B103" i="5"/>
  <c r="B123" i="5"/>
  <c r="B133" i="5" s="1"/>
  <c r="B135" i="5" s="1"/>
  <c r="B136" i="5" s="1"/>
  <c r="B183" i="5"/>
  <c r="B193" i="5" s="1"/>
  <c r="C174" i="5"/>
  <c r="B184" i="5"/>
  <c r="B194" i="5" s="1"/>
  <c r="F46" i="2"/>
  <c r="F40" i="2"/>
  <c r="F50" i="2"/>
  <c r="F19" i="2"/>
  <c r="F23" i="2"/>
  <c r="G49" i="2"/>
  <c r="G48" i="2"/>
  <c r="B60" i="11" s="1"/>
  <c r="G54" i="2"/>
  <c r="G53" i="2"/>
  <c r="G52" i="2"/>
  <c r="G51" i="2"/>
  <c r="G47" i="2"/>
  <c r="G45" i="2"/>
  <c r="B8" i="11" s="1"/>
  <c r="G43" i="2"/>
  <c r="G41" i="2"/>
  <c r="G39" i="2"/>
  <c r="G38" i="2"/>
  <c r="G36" i="2"/>
  <c r="G35" i="2"/>
  <c r="B35" i="11" s="1"/>
  <c r="B47" i="11" s="1"/>
  <c r="G33" i="2"/>
  <c r="G32" i="2"/>
  <c r="G22" i="2"/>
  <c r="G27" i="2"/>
  <c r="G26" i="2"/>
  <c r="G25" i="2"/>
  <c r="G24" i="2"/>
  <c r="G20" i="2"/>
  <c r="G18" i="2"/>
  <c r="G15" i="2"/>
  <c r="G16" i="2"/>
  <c r="G14" i="2"/>
  <c r="G12" i="2"/>
  <c r="G11" i="2"/>
  <c r="H11" i="2" s="1"/>
  <c r="G9" i="2"/>
  <c r="G6" i="2"/>
  <c r="G42" i="2"/>
  <c r="G21" i="2"/>
  <c r="G8" i="2"/>
  <c r="G5" i="2"/>
  <c r="F54" i="2"/>
  <c r="D34" i="4" s="1"/>
  <c r="F53" i="2"/>
  <c r="D33" i="4" s="1"/>
  <c r="F52" i="2"/>
  <c r="D32" i="4" s="1"/>
  <c r="F51" i="2"/>
  <c r="D31" i="4" s="1"/>
  <c r="F49" i="2"/>
  <c r="F47" i="2"/>
  <c r="D29" i="4" s="1"/>
  <c r="F45" i="2"/>
  <c r="F43" i="2"/>
  <c r="F39" i="2"/>
  <c r="F36" i="2"/>
  <c r="F33" i="2"/>
  <c r="F27" i="2"/>
  <c r="D18" i="4" s="1"/>
  <c r="F26" i="2"/>
  <c r="D17" i="4" s="1"/>
  <c r="F25" i="2"/>
  <c r="D16" i="4" s="1"/>
  <c r="F24" i="2"/>
  <c r="D15" i="4" s="1"/>
  <c r="F22" i="2"/>
  <c r="F20" i="2"/>
  <c r="D13" i="4" s="1"/>
  <c r="F18" i="2"/>
  <c r="F16" i="2"/>
  <c r="F9" i="2"/>
  <c r="F6" i="2"/>
  <c r="F48" i="2"/>
  <c r="F41" i="2"/>
  <c r="D26" i="4" s="1"/>
  <c r="F38" i="2"/>
  <c r="D25" i="4" s="1"/>
  <c r="F35" i="2"/>
  <c r="F32" i="2"/>
  <c r="F21" i="2"/>
  <c r="F15" i="2"/>
  <c r="F14" i="2"/>
  <c r="D10" i="4" s="1"/>
  <c r="F8" i="2"/>
  <c r="F5" i="2"/>
  <c r="B73" i="2"/>
  <c r="H13" i="2" s="1"/>
  <c r="N46" i="1"/>
  <c r="N48" i="1" s="1"/>
  <c r="N10" i="1"/>
  <c r="N12" i="1" s="1"/>
  <c r="N16" i="1"/>
  <c r="N18" i="1" s="1"/>
  <c r="N112" i="1"/>
  <c r="N114" i="1" s="1"/>
  <c r="N94" i="1"/>
  <c r="N96" i="1" s="1"/>
  <c r="N78" i="1"/>
  <c r="N80" i="1" s="1"/>
  <c r="N61" i="1"/>
  <c r="N63" i="1" s="1"/>
  <c r="N28" i="1"/>
  <c r="N29" i="1" s="1"/>
  <c r="B12" i="1"/>
  <c r="B11" i="1"/>
  <c r="B10" i="1"/>
  <c r="B9" i="1"/>
  <c r="B7" i="1"/>
  <c r="B6" i="1"/>
  <c r="B5" i="1"/>
  <c r="B265" i="5" l="1"/>
  <c r="B254" i="5"/>
  <c r="C255" i="5" s="1"/>
  <c r="B266" i="5"/>
  <c r="B255" i="5"/>
  <c r="B267" i="5"/>
  <c r="B256" i="5"/>
  <c r="B229" i="5"/>
  <c r="B231" i="5"/>
  <c r="B230" i="5"/>
  <c r="B54" i="5"/>
  <c r="B55" i="5" s="1"/>
  <c r="B56" i="5" s="1"/>
  <c r="B137" i="5"/>
  <c r="B138" i="5"/>
  <c r="B139" i="5"/>
  <c r="F63" i="19"/>
  <c r="E83" i="8"/>
  <c r="D84" i="8"/>
  <c r="F64" i="19"/>
  <c r="F65" i="19" s="1"/>
  <c r="F66" i="19" s="1"/>
  <c r="F67" i="19" s="1"/>
  <c r="F68" i="19" s="1"/>
  <c r="F69" i="19" s="1"/>
  <c r="F70" i="19" s="1"/>
  <c r="F71" i="19" s="1"/>
  <c r="F72" i="19" s="1"/>
  <c r="F73" i="19" s="1"/>
  <c r="F74" i="19" s="1"/>
  <c r="F75" i="19" s="1"/>
  <c r="F76" i="19" s="1"/>
  <c r="F77" i="19" s="1"/>
  <c r="F78" i="19" s="1"/>
  <c r="F79" i="19" s="1"/>
  <c r="F80" i="19" s="1"/>
  <c r="F81" i="19" s="1"/>
  <c r="F82" i="19" s="1"/>
  <c r="F83" i="19" s="1"/>
  <c r="F84" i="19" s="1"/>
  <c r="F85" i="19" s="1"/>
  <c r="F86" i="19" s="1"/>
  <c r="C86" i="19"/>
  <c r="D86" i="19" s="1"/>
  <c r="E86" i="19" s="1"/>
  <c r="B87" i="19" s="1"/>
  <c r="C87" i="19" s="1"/>
  <c r="D87" i="19" s="1"/>
  <c r="E87" i="19" s="1"/>
  <c r="B88" i="19" s="1"/>
  <c r="C88" i="19" s="1"/>
  <c r="D88" i="19" s="1"/>
  <c r="E88" i="19" s="1"/>
  <c r="B89" i="19" s="1"/>
  <c r="C89" i="19" s="1"/>
  <c r="D89" i="19" s="1"/>
  <c r="E89" i="19" s="1"/>
  <c r="B90" i="19" s="1"/>
  <c r="C90" i="19" s="1"/>
  <c r="D90" i="19" s="1"/>
  <c r="E90" i="19" s="1"/>
  <c r="B91" i="19" s="1"/>
  <c r="H47" i="4"/>
  <c r="H33" i="2"/>
  <c r="F76" i="13"/>
  <c r="F77" i="13" s="1"/>
  <c r="F78" i="13" s="1"/>
  <c r="F79" i="13" s="1"/>
  <c r="F80" i="13" s="1"/>
  <c r="F81" i="13" s="1"/>
  <c r="F82" i="13" s="1"/>
  <c r="F83" i="13" s="1"/>
  <c r="F84" i="13" s="1"/>
  <c r="F85" i="13" s="1"/>
  <c r="F86" i="13" s="1"/>
  <c r="F87" i="13" s="1"/>
  <c r="F88" i="13" s="1"/>
  <c r="F89" i="13" s="1"/>
  <c r="H49" i="2"/>
  <c r="H22" i="2"/>
  <c r="D23" i="4"/>
  <c r="D8" i="4"/>
  <c r="F25" i="4"/>
  <c r="C165" i="8"/>
  <c r="H35" i="2"/>
  <c r="D24" i="4"/>
  <c r="C198" i="8"/>
  <c r="B202" i="8"/>
  <c r="D147" i="8"/>
  <c r="D28" i="4"/>
  <c r="G212" i="8"/>
  <c r="H160" i="8"/>
  <c r="H6" i="2"/>
  <c r="H19" i="2"/>
  <c r="C102" i="13"/>
  <c r="D102" i="13" s="1"/>
  <c r="E102" i="13" s="1"/>
  <c r="B103" i="13" s="1"/>
  <c r="C103" i="13" s="1"/>
  <c r="D103" i="13" s="1"/>
  <c r="E103" i="13" s="1"/>
  <c r="B104" i="13" s="1"/>
  <c r="C104" i="13" s="1"/>
  <c r="D104" i="13" s="1"/>
  <c r="E104" i="13" s="1"/>
  <c r="B105" i="13" s="1"/>
  <c r="C105" i="13" s="1"/>
  <c r="D105" i="13" s="1"/>
  <c r="E105" i="13" s="1"/>
  <c r="B106" i="13" s="1"/>
  <c r="C106" i="13" s="1"/>
  <c r="D106" i="13" s="1"/>
  <c r="E106" i="13" s="1"/>
  <c r="B107" i="13" s="1"/>
  <c r="C107" i="13" s="1"/>
  <c r="D107" i="13" s="1"/>
  <c r="E107" i="13" s="1"/>
  <c r="B108" i="13" s="1"/>
  <c r="C108" i="13" s="1"/>
  <c r="D108" i="13" s="1"/>
  <c r="E108" i="13" s="1"/>
  <c r="B109" i="13" s="1"/>
  <c r="C109" i="13" s="1"/>
  <c r="D109" i="13" s="1"/>
  <c r="E109" i="13" s="1"/>
  <c r="B110" i="13" s="1"/>
  <c r="C110" i="13" s="1"/>
  <c r="D110" i="13" s="1"/>
  <c r="E110" i="13" s="1"/>
  <c r="B111" i="13" s="1"/>
  <c r="C111" i="13" s="1"/>
  <c r="D111" i="13" s="1"/>
  <c r="E111" i="13" s="1"/>
  <c r="B112" i="13" s="1"/>
  <c r="C112" i="13" s="1"/>
  <c r="D112" i="13" s="1"/>
  <c r="E112" i="13" s="1"/>
  <c r="B113" i="13" s="1"/>
  <c r="C113" i="13" s="1"/>
  <c r="D113" i="13" s="1"/>
  <c r="E113" i="13" s="1"/>
  <c r="B114" i="13" s="1"/>
  <c r="C114" i="13" s="1"/>
  <c r="D114" i="13" s="1"/>
  <c r="E114" i="13" s="1"/>
  <c r="B115" i="13" s="1"/>
  <c r="C115" i="13" s="1"/>
  <c r="D115" i="13" s="1"/>
  <c r="E115" i="13" s="1"/>
  <c r="B116" i="13" s="1"/>
  <c r="C116" i="13" s="1"/>
  <c r="D116" i="13" s="1"/>
  <c r="E116" i="13" s="1"/>
  <c r="B117" i="13" s="1"/>
  <c r="C117" i="13" s="1"/>
  <c r="D117" i="13" s="1"/>
  <c r="E117" i="13" s="1"/>
  <c r="B118" i="13" s="1"/>
  <c r="C118" i="13" s="1"/>
  <c r="D118" i="13" s="1"/>
  <c r="E118" i="13" s="1"/>
  <c r="B119" i="13" s="1"/>
  <c r="C119" i="13" s="1"/>
  <c r="D119" i="13" s="1"/>
  <c r="E119" i="13" s="1"/>
  <c r="B120" i="13" s="1"/>
  <c r="C120" i="13" s="1"/>
  <c r="D120" i="13" s="1"/>
  <c r="E120" i="13" s="1"/>
  <c r="B121" i="13" s="1"/>
  <c r="C121" i="13" s="1"/>
  <c r="D121" i="13" s="1"/>
  <c r="E121" i="13" s="1"/>
  <c r="B122" i="13" s="1"/>
  <c r="C122" i="13" s="1"/>
  <c r="D122" i="13" s="1"/>
  <c r="E122" i="13" s="1"/>
  <c r="B123" i="13" s="1"/>
  <c r="C123" i="13" s="1"/>
  <c r="D123" i="13" s="1"/>
  <c r="E123" i="13" s="1"/>
  <c r="B124" i="13" s="1"/>
  <c r="C124" i="13" s="1"/>
  <c r="D124" i="13" s="1"/>
  <c r="E124" i="13" s="1"/>
  <c r="B125" i="13" s="1"/>
  <c r="C125" i="13" s="1"/>
  <c r="D125" i="13" s="1"/>
  <c r="E125" i="13" s="1"/>
  <c r="B126" i="13" s="1"/>
  <c r="K214" i="8"/>
  <c r="L162" i="8"/>
  <c r="C102" i="5"/>
  <c r="D92" i="5"/>
  <c r="C286" i="5"/>
  <c r="D276" i="5"/>
  <c r="D62" i="5"/>
  <c r="C72" i="5"/>
  <c r="C82" i="5" s="1"/>
  <c r="D173" i="5"/>
  <c r="C183" i="5"/>
  <c r="C193" i="5" s="1"/>
  <c r="C346" i="5"/>
  <c r="D336" i="5"/>
  <c r="C326" i="5"/>
  <c r="D316" i="5"/>
  <c r="F19" i="4"/>
  <c r="D296" i="5"/>
  <c r="C306" i="5"/>
  <c r="C153" i="5"/>
  <c r="C163" i="5" s="1"/>
  <c r="D143" i="5"/>
  <c r="C214" i="5"/>
  <c r="C224" i="5" s="1"/>
  <c r="D204" i="5"/>
  <c r="D234" i="5"/>
  <c r="C244" i="5"/>
  <c r="D112" i="5"/>
  <c r="C122" i="5"/>
  <c r="C132" i="5" s="1"/>
  <c r="B339" i="5"/>
  <c r="B340" i="5" s="1"/>
  <c r="B343" i="5" s="1"/>
  <c r="B279" i="5"/>
  <c r="B280" i="5" s="1"/>
  <c r="B281" i="5" s="1"/>
  <c r="B268" i="5"/>
  <c r="F211" i="8"/>
  <c r="G159" i="8"/>
  <c r="G192" i="8"/>
  <c r="H141" i="8"/>
  <c r="K74" i="8"/>
  <c r="J76" i="8"/>
  <c r="N90" i="8"/>
  <c r="M92" i="8"/>
  <c r="H82" i="8"/>
  <c r="C266" i="5"/>
  <c r="B115" i="5"/>
  <c r="B116" i="5" s="1"/>
  <c r="B117" i="5" s="1"/>
  <c r="C194" i="5"/>
  <c r="B186" i="5"/>
  <c r="B187" i="5" s="1"/>
  <c r="B195" i="5"/>
  <c r="B196" i="5" s="1"/>
  <c r="B156" i="5"/>
  <c r="B157" i="5" s="1"/>
  <c r="B165" i="5"/>
  <c r="B166" i="5" s="1"/>
  <c r="B167" i="5" s="1"/>
  <c r="C164" i="5"/>
  <c r="B85" i="5"/>
  <c r="B86" i="5" s="1"/>
  <c r="B88" i="5" s="1"/>
  <c r="D12" i="4"/>
  <c r="H36" i="2"/>
  <c r="H12" i="2"/>
  <c r="E9" i="4" s="1"/>
  <c r="H50" i="2"/>
  <c r="D7" i="4"/>
  <c r="H9" i="2"/>
  <c r="H21" i="2"/>
  <c r="H32" i="2"/>
  <c r="H24" i="2"/>
  <c r="E15" i="4" s="1"/>
  <c r="H51" i="2"/>
  <c r="E31" i="4" s="1"/>
  <c r="H15" i="2"/>
  <c r="H25" i="2"/>
  <c r="E16" i="4" s="1"/>
  <c r="H52" i="2"/>
  <c r="E32" i="4" s="1"/>
  <c r="H40" i="2"/>
  <c r="C47" i="4"/>
  <c r="B33" i="11"/>
  <c r="H41" i="2"/>
  <c r="E26" i="4" s="1"/>
  <c r="H26" i="2"/>
  <c r="E17" i="4" s="1"/>
  <c r="H53" i="2"/>
  <c r="E33" i="4" s="1"/>
  <c r="H46" i="2"/>
  <c r="L25" i="8"/>
  <c r="K29" i="8"/>
  <c r="B6" i="11"/>
  <c r="B7" i="10"/>
  <c r="C7" i="10" s="1"/>
  <c r="H48" i="2"/>
  <c r="H27" i="2"/>
  <c r="E18" i="4" s="1"/>
  <c r="H54" i="2"/>
  <c r="E34" i="4" s="1"/>
  <c r="H5" i="2"/>
  <c r="H23" i="2"/>
  <c r="I36" i="8"/>
  <c r="H8" i="2"/>
  <c r="I42" i="2"/>
  <c r="F42" i="2"/>
  <c r="C46" i="4"/>
  <c r="H14" i="2"/>
  <c r="E10" i="4" s="1"/>
  <c r="H20" i="2"/>
  <c r="E13" i="4" s="1"/>
  <c r="H47" i="2"/>
  <c r="E29" i="4" s="1"/>
  <c r="D9" i="4"/>
  <c r="H47" i="8"/>
  <c r="H43" i="22" s="1"/>
  <c r="H46" i="22" s="1"/>
  <c r="H47" i="22" s="1"/>
  <c r="H18" i="2"/>
  <c r="E12" i="4" s="1"/>
  <c r="H45" i="2"/>
  <c r="E28" i="4" s="1"/>
  <c r="B75" i="5"/>
  <c r="B76" i="5" s="1"/>
  <c r="B349" i="5"/>
  <c r="B350" i="5" s="1"/>
  <c r="B207" i="5"/>
  <c r="B208" i="5" s="1"/>
  <c r="B210" i="5" s="1"/>
  <c r="B247" i="5"/>
  <c r="B248" i="5" s="1"/>
  <c r="B329" i="5"/>
  <c r="B330" i="5" s="1"/>
  <c r="B299" i="5"/>
  <c r="B300" i="5" s="1"/>
  <c r="B105" i="5"/>
  <c r="B106" i="5" s="1"/>
  <c r="B237" i="5"/>
  <c r="B238" i="5" s="1"/>
  <c r="B34" i="5"/>
  <c r="B35" i="5" s="1"/>
  <c r="D144" i="5"/>
  <c r="C145" i="5"/>
  <c r="C146" i="5" s="1"/>
  <c r="C327" i="5"/>
  <c r="C103" i="5"/>
  <c r="B309" i="5"/>
  <c r="B310" i="5" s="1"/>
  <c r="B312" i="5" s="1"/>
  <c r="D235" i="5"/>
  <c r="C236" i="5"/>
  <c r="C237" i="5" s="1"/>
  <c r="C347" i="5"/>
  <c r="B319" i="5"/>
  <c r="B320" i="5" s="1"/>
  <c r="C154" i="5"/>
  <c r="D317" i="5"/>
  <c r="C318" i="5"/>
  <c r="C319" i="5" s="1"/>
  <c r="C94" i="5"/>
  <c r="C104" i="5" s="1"/>
  <c r="D93" i="5"/>
  <c r="C287" i="5"/>
  <c r="D113" i="5"/>
  <c r="C114" i="5"/>
  <c r="C124" i="5" s="1"/>
  <c r="C134" i="5" s="1"/>
  <c r="C215" i="5"/>
  <c r="C338" i="5"/>
  <c r="C339" i="5" s="1"/>
  <c r="D337" i="5"/>
  <c r="C41" i="5"/>
  <c r="C51" i="5" s="1"/>
  <c r="C33" i="5"/>
  <c r="C43" i="5" s="1"/>
  <c r="C53" i="5" s="1"/>
  <c r="D32" i="5"/>
  <c r="D277" i="5"/>
  <c r="C278" i="5"/>
  <c r="C279" i="5" s="1"/>
  <c r="B217" i="5"/>
  <c r="B218" i="5" s="1"/>
  <c r="B125" i="5"/>
  <c r="B126" i="5" s="1"/>
  <c r="C307" i="5"/>
  <c r="B65" i="5"/>
  <c r="B66" i="5" s="1"/>
  <c r="B68" i="5" s="1"/>
  <c r="B289" i="5"/>
  <c r="B290" i="5" s="1"/>
  <c r="D205" i="5"/>
  <c r="C206" i="5"/>
  <c r="C207" i="5" s="1"/>
  <c r="C64" i="5"/>
  <c r="C74" i="5" s="1"/>
  <c r="C84" i="5" s="1"/>
  <c r="D63" i="5"/>
  <c r="B95" i="5"/>
  <c r="B96" i="5" s="1"/>
  <c r="C123" i="5"/>
  <c r="C133" i="5" s="1"/>
  <c r="C135" i="5" s="1"/>
  <c r="C136" i="5" s="1"/>
  <c r="C42" i="5"/>
  <c r="C52" i="5" s="1"/>
  <c r="C245" i="5"/>
  <c r="B146" i="5"/>
  <c r="B147" i="5" s="1"/>
  <c r="C73" i="5"/>
  <c r="C83" i="5" s="1"/>
  <c r="D297" i="5"/>
  <c r="C298" i="5"/>
  <c r="C299" i="5" s="1"/>
  <c r="B44" i="5"/>
  <c r="B45" i="5" s="1"/>
  <c r="B47" i="5" s="1"/>
  <c r="B176" i="5"/>
  <c r="B177" i="5" s="1"/>
  <c r="B179" i="5" s="1"/>
  <c r="D174" i="5"/>
  <c r="C175" i="5"/>
  <c r="C176" i="5" s="1"/>
  <c r="C184" i="5"/>
  <c r="H43" i="2"/>
  <c r="H42" i="2"/>
  <c r="H16" i="2"/>
  <c r="H39" i="2"/>
  <c r="H38" i="2"/>
  <c r="N30" i="1"/>
  <c r="I107" i="8" l="1"/>
  <c r="C265" i="5"/>
  <c r="C254" i="5"/>
  <c r="B257" i="5"/>
  <c r="B258" i="5" s="1"/>
  <c r="B341" i="5"/>
  <c r="C340" i="5"/>
  <c r="C343" i="5" s="1"/>
  <c r="C226" i="5"/>
  <c r="C227" i="5" s="1"/>
  <c r="C228" i="5" s="1"/>
  <c r="D225" i="5"/>
  <c r="B57" i="5"/>
  <c r="B58" i="5"/>
  <c r="C139" i="5"/>
  <c r="C138" i="5"/>
  <c r="C137" i="5"/>
  <c r="C54" i="5"/>
  <c r="C55" i="5" s="1"/>
  <c r="C58" i="5" s="1"/>
  <c r="C18" i="5"/>
  <c r="C90" i="5" s="1"/>
  <c r="B119" i="5"/>
  <c r="C280" i="5"/>
  <c r="C282" i="5" s="1"/>
  <c r="C91" i="19"/>
  <c r="D91" i="19" s="1"/>
  <c r="E91" i="19" s="1"/>
  <c r="B92" i="19" s="1"/>
  <c r="C92" i="19" s="1"/>
  <c r="D92" i="19" s="1"/>
  <c r="E92" i="19" s="1"/>
  <c r="B93" i="19" s="1"/>
  <c r="C93" i="19" s="1"/>
  <c r="D93" i="19" s="1"/>
  <c r="E93" i="19" s="1"/>
  <c r="B94" i="19" s="1"/>
  <c r="C94" i="19" s="1"/>
  <c r="D94" i="19" s="1"/>
  <c r="E94" i="19" s="1"/>
  <c r="B95" i="19" s="1"/>
  <c r="C95" i="19" s="1"/>
  <c r="D95" i="19" s="1"/>
  <c r="E95" i="19" s="1"/>
  <c r="B96" i="19" s="1"/>
  <c r="C96" i="19" s="1"/>
  <c r="D96" i="19" s="1"/>
  <c r="E96" i="19" s="1"/>
  <c r="B97" i="19" s="1"/>
  <c r="C97" i="19" s="1"/>
  <c r="D97" i="19" s="1"/>
  <c r="E97" i="19" s="1"/>
  <c r="B98" i="19" s="1"/>
  <c r="C98" i="19" s="1"/>
  <c r="D98" i="19" s="1"/>
  <c r="E98" i="19" s="1"/>
  <c r="B99" i="19" s="1"/>
  <c r="C99" i="19" s="1"/>
  <c r="D99" i="19" s="1"/>
  <c r="E99" i="19" s="1"/>
  <c r="B100" i="19" s="1"/>
  <c r="C100" i="19" s="1"/>
  <c r="D100" i="19" s="1"/>
  <c r="E100" i="19" s="1"/>
  <c r="B101" i="19" s="1"/>
  <c r="C101" i="19" s="1"/>
  <c r="D101" i="19" s="1"/>
  <c r="E101" i="19" s="1"/>
  <c r="B102" i="19" s="1"/>
  <c r="F87" i="19"/>
  <c r="F88" i="19" s="1"/>
  <c r="F89" i="19" s="1"/>
  <c r="F83" i="8"/>
  <c r="E84" i="8"/>
  <c r="F90" i="13"/>
  <c r="F91" i="13" s="1"/>
  <c r="F92" i="13" s="1"/>
  <c r="F93" i="13" s="1"/>
  <c r="F94" i="13" s="1"/>
  <c r="F95" i="13" s="1"/>
  <c r="F96" i="13" s="1"/>
  <c r="F97" i="13" s="1"/>
  <c r="F98" i="13" s="1"/>
  <c r="F99" i="13" s="1"/>
  <c r="F100" i="13" s="1"/>
  <c r="F101" i="13" s="1"/>
  <c r="F102" i="13" s="1"/>
  <c r="F103" i="13" s="1"/>
  <c r="F104" i="13" s="1"/>
  <c r="F105" i="13" s="1"/>
  <c r="F106" i="13" s="1"/>
  <c r="F107" i="13" s="1"/>
  <c r="F108" i="13" s="1"/>
  <c r="F109" i="13" s="1"/>
  <c r="F110" i="13" s="1"/>
  <c r="F111" i="13" s="1"/>
  <c r="F112" i="13" s="1"/>
  <c r="F113" i="13" s="1"/>
  <c r="F114" i="13" s="1"/>
  <c r="F115" i="13" s="1"/>
  <c r="F116" i="13" s="1"/>
  <c r="F117" i="13" s="1"/>
  <c r="F118" i="13" s="1"/>
  <c r="F119" i="13" s="1"/>
  <c r="F120" i="13" s="1"/>
  <c r="F121" i="13" s="1"/>
  <c r="F122" i="13" s="1"/>
  <c r="F123" i="13" s="1"/>
  <c r="F124" i="13" s="1"/>
  <c r="F125" i="13" s="1"/>
  <c r="C14" i="8"/>
  <c r="B332" i="5"/>
  <c r="E25" i="4"/>
  <c r="B292" i="5"/>
  <c r="B352" i="5"/>
  <c r="B322" i="5"/>
  <c r="B128" i="5"/>
  <c r="C342" i="5"/>
  <c r="E7" i="4"/>
  <c r="B149" i="5"/>
  <c r="B159" i="5"/>
  <c r="B189" i="5"/>
  <c r="C217" i="8"/>
  <c r="B221" i="8"/>
  <c r="E23" i="4"/>
  <c r="D198" i="8"/>
  <c r="C202" i="8"/>
  <c r="C126" i="13"/>
  <c r="D126" i="13" s="1"/>
  <c r="E126" i="13" s="1"/>
  <c r="B127" i="13" s="1"/>
  <c r="C127" i="13" s="1"/>
  <c r="D127" i="13" s="1"/>
  <c r="E127" i="13" s="1"/>
  <c r="B128" i="13" s="1"/>
  <c r="C128" i="13" s="1"/>
  <c r="D128" i="13" s="1"/>
  <c r="E128" i="13" s="1"/>
  <c r="B129" i="13" s="1"/>
  <c r="C129" i="13" s="1"/>
  <c r="D129" i="13" s="1"/>
  <c r="E129" i="13" s="1"/>
  <c r="B130" i="13" s="1"/>
  <c r="C130" i="13" s="1"/>
  <c r="D130" i="13" s="1"/>
  <c r="E130" i="13" s="1"/>
  <c r="B131" i="13" s="1"/>
  <c r="C131" i="13" s="1"/>
  <c r="D131" i="13" s="1"/>
  <c r="E131" i="13" s="1"/>
  <c r="B132" i="13" s="1"/>
  <c r="C132" i="13" s="1"/>
  <c r="D132" i="13" s="1"/>
  <c r="E132" i="13" s="1"/>
  <c r="B133" i="13" s="1"/>
  <c r="C133" i="13" s="1"/>
  <c r="D133" i="13" s="1"/>
  <c r="E133" i="13" s="1"/>
  <c r="B134" i="13" s="1"/>
  <c r="E24" i="4"/>
  <c r="B98" i="5"/>
  <c r="B118" i="5"/>
  <c r="B220" i="5"/>
  <c r="B282" i="5"/>
  <c r="E147" i="8"/>
  <c r="B342" i="5"/>
  <c r="M162" i="8"/>
  <c r="L214" i="8"/>
  <c r="B190" i="5"/>
  <c r="B58" i="11"/>
  <c r="B169" i="5"/>
  <c r="I160" i="8"/>
  <c r="H212" i="8"/>
  <c r="D165" i="8"/>
  <c r="B160" i="5"/>
  <c r="E173" i="5"/>
  <c r="D183" i="5"/>
  <c r="D193" i="5" s="1"/>
  <c r="E112" i="5"/>
  <c r="D122" i="5"/>
  <c r="D132" i="5" s="1"/>
  <c r="E296" i="5"/>
  <c r="D306" i="5"/>
  <c r="E62" i="5"/>
  <c r="D72" i="5"/>
  <c r="D82" i="5" s="1"/>
  <c r="E234" i="5"/>
  <c r="D244" i="5"/>
  <c r="E316" i="5"/>
  <c r="D326" i="5"/>
  <c r="E276" i="5"/>
  <c r="D286" i="5"/>
  <c r="D214" i="5"/>
  <c r="D224" i="5" s="1"/>
  <c r="E204" i="5"/>
  <c r="E336" i="5"/>
  <c r="D346" i="5"/>
  <c r="E92" i="5"/>
  <c r="D102" i="5"/>
  <c r="E143" i="5"/>
  <c r="D153" i="5"/>
  <c r="D163" i="5" s="1"/>
  <c r="B283" i="5"/>
  <c r="B158" i="5"/>
  <c r="B301" i="5"/>
  <c r="B302" i="5"/>
  <c r="B241" i="5"/>
  <c r="B240" i="5"/>
  <c r="B251" i="5"/>
  <c r="B250" i="5"/>
  <c r="B269" i="5"/>
  <c r="B209" i="5"/>
  <c r="C208" i="5"/>
  <c r="C210" i="5" s="1"/>
  <c r="B211" i="5"/>
  <c r="B188" i="5"/>
  <c r="B197" i="5"/>
  <c r="B199" i="5" s="1"/>
  <c r="B107" i="5"/>
  <c r="B108" i="5"/>
  <c r="B36" i="5"/>
  <c r="B37" i="5"/>
  <c r="B79" i="5"/>
  <c r="B78" i="5"/>
  <c r="H192" i="8"/>
  <c r="G211" i="8"/>
  <c r="H159" i="8"/>
  <c r="I141" i="8"/>
  <c r="L74" i="8"/>
  <c r="K76" i="8"/>
  <c r="N92" i="8"/>
  <c r="O90" i="8"/>
  <c r="I82" i="8"/>
  <c r="C267" i="5"/>
  <c r="D266" i="5"/>
  <c r="C195" i="5"/>
  <c r="C19" i="5" s="1"/>
  <c r="C201" i="5" s="1"/>
  <c r="D194" i="5"/>
  <c r="B351" i="5"/>
  <c r="B168" i="5"/>
  <c r="B170" i="5"/>
  <c r="B77" i="5"/>
  <c r="D164" i="5"/>
  <c r="C165" i="5"/>
  <c r="C20" i="5" s="1"/>
  <c r="C85" i="5"/>
  <c r="C86" i="5" s="1"/>
  <c r="C88" i="5" s="1"/>
  <c r="B303" i="5"/>
  <c r="B87" i="5"/>
  <c r="B89" i="5"/>
  <c r="C300" i="5"/>
  <c r="C302" i="5" s="1"/>
  <c r="E8" i="4"/>
  <c r="D19" i="4"/>
  <c r="B28" i="8"/>
  <c r="B8" i="10"/>
  <c r="C8" i="10" s="1"/>
  <c r="F35" i="4"/>
  <c r="D35" i="4"/>
  <c r="B7" i="11"/>
  <c r="J36" i="8"/>
  <c r="I47" i="8"/>
  <c r="I114" i="8" s="1"/>
  <c r="B34" i="11"/>
  <c r="M25" i="8"/>
  <c r="L29" i="8"/>
  <c r="B249" i="5"/>
  <c r="B353" i="5"/>
  <c r="C65" i="5"/>
  <c r="C34" i="5"/>
  <c r="C35" i="5" s="1"/>
  <c r="C37" i="5" s="1"/>
  <c r="B331" i="5"/>
  <c r="B333" i="5"/>
  <c r="C105" i="5"/>
  <c r="C106" i="5" s="1"/>
  <c r="C108" i="5" s="1"/>
  <c r="C238" i="5"/>
  <c r="B109" i="5"/>
  <c r="B38" i="5"/>
  <c r="B239" i="5"/>
  <c r="C115" i="5"/>
  <c r="C116" i="5" s="1"/>
  <c r="C281" i="5"/>
  <c r="D245" i="5"/>
  <c r="C246" i="5"/>
  <c r="C247" i="5" s="1"/>
  <c r="C248" i="5" s="1"/>
  <c r="C250" i="5" s="1"/>
  <c r="E205" i="5"/>
  <c r="D206" i="5"/>
  <c r="D207" i="5" s="1"/>
  <c r="E277" i="5"/>
  <c r="D278" i="5"/>
  <c r="D279" i="5" s="1"/>
  <c r="D327" i="5"/>
  <c r="C328" i="5"/>
  <c r="C329" i="5" s="1"/>
  <c r="C330" i="5" s="1"/>
  <c r="C332" i="5" s="1"/>
  <c r="B46" i="5"/>
  <c r="B48" i="5"/>
  <c r="B97" i="5"/>
  <c r="B99" i="5"/>
  <c r="B293" i="5"/>
  <c r="B291" i="5"/>
  <c r="E93" i="5"/>
  <c r="D94" i="5"/>
  <c r="D104" i="5" s="1"/>
  <c r="C155" i="5"/>
  <c r="C156" i="5" s="1"/>
  <c r="C157" i="5" s="1"/>
  <c r="C159" i="5" s="1"/>
  <c r="D154" i="5"/>
  <c r="D64" i="5"/>
  <c r="D74" i="5" s="1"/>
  <c r="D84" i="5" s="1"/>
  <c r="E63" i="5"/>
  <c r="B67" i="5"/>
  <c r="B69" i="5"/>
  <c r="D42" i="5"/>
  <c r="D52" i="5" s="1"/>
  <c r="D73" i="5"/>
  <c r="D83" i="5" s="1"/>
  <c r="D41" i="5"/>
  <c r="D51" i="5" s="1"/>
  <c r="D33" i="5"/>
  <c r="D43" i="5" s="1"/>
  <c r="D53" i="5" s="1"/>
  <c r="E32" i="5"/>
  <c r="E317" i="5"/>
  <c r="D318" i="5"/>
  <c r="D319" i="5" s="1"/>
  <c r="B313" i="5"/>
  <c r="B311" i="5"/>
  <c r="C75" i="5"/>
  <c r="C76" i="5" s="1"/>
  <c r="C78" i="5" s="1"/>
  <c r="C308" i="5"/>
  <c r="C309" i="5" s="1"/>
  <c r="C310" i="5" s="1"/>
  <c r="C312" i="5" s="1"/>
  <c r="D307" i="5"/>
  <c r="C44" i="5"/>
  <c r="C45" i="5" s="1"/>
  <c r="C47" i="5" s="1"/>
  <c r="C125" i="5"/>
  <c r="C126" i="5" s="1"/>
  <c r="C128" i="5" s="1"/>
  <c r="C288" i="5"/>
  <c r="C289" i="5" s="1"/>
  <c r="C290" i="5" s="1"/>
  <c r="C292" i="5" s="1"/>
  <c r="D287" i="5"/>
  <c r="C147" i="5"/>
  <c r="C149" i="5" s="1"/>
  <c r="C95" i="5"/>
  <c r="C96" i="5" s="1"/>
  <c r="C98" i="5" s="1"/>
  <c r="E144" i="5"/>
  <c r="D145" i="5"/>
  <c r="D146" i="5" s="1"/>
  <c r="B127" i="5"/>
  <c r="B129" i="5"/>
  <c r="E113" i="5"/>
  <c r="D114" i="5"/>
  <c r="D124" i="5" s="1"/>
  <c r="D134" i="5" s="1"/>
  <c r="B321" i="5"/>
  <c r="B323" i="5"/>
  <c r="C320" i="5"/>
  <c r="C322" i="5" s="1"/>
  <c r="E235" i="5"/>
  <c r="D236" i="5"/>
  <c r="D237" i="5" s="1"/>
  <c r="E297" i="5"/>
  <c r="D298" i="5"/>
  <c r="D299" i="5" s="1"/>
  <c r="B150" i="5"/>
  <c r="B148" i="5"/>
  <c r="B219" i="5"/>
  <c r="B221" i="5"/>
  <c r="E337" i="5"/>
  <c r="D338" i="5"/>
  <c r="D339" i="5" s="1"/>
  <c r="D215" i="5"/>
  <c r="C216" i="5"/>
  <c r="C217" i="5" s="1"/>
  <c r="C218" i="5" s="1"/>
  <c r="C220" i="5" s="1"/>
  <c r="D123" i="5"/>
  <c r="D133" i="5" s="1"/>
  <c r="D135" i="5" s="1"/>
  <c r="D136" i="5" s="1"/>
  <c r="D103" i="5"/>
  <c r="D347" i="5"/>
  <c r="C348" i="5"/>
  <c r="C349" i="5" s="1"/>
  <c r="C350" i="5" s="1"/>
  <c r="C352" i="5" s="1"/>
  <c r="B178" i="5"/>
  <c r="B180" i="5"/>
  <c r="C177" i="5"/>
  <c r="C179" i="5" s="1"/>
  <c r="E174" i="5"/>
  <c r="D175" i="5"/>
  <c r="D176" i="5" s="1"/>
  <c r="C185" i="5"/>
  <c r="C186" i="5" s="1"/>
  <c r="C187" i="5" s="1"/>
  <c r="C189" i="5" s="1"/>
  <c r="D184" i="5"/>
  <c r="J107" i="8" l="1"/>
  <c r="I43" i="22"/>
  <c r="I46" i="22" s="1"/>
  <c r="I47" i="22" s="1"/>
  <c r="C283" i="5"/>
  <c r="D280" i="5"/>
  <c r="D282" i="5" s="1"/>
  <c r="B261" i="5"/>
  <c r="B259" i="5"/>
  <c r="B260" i="5"/>
  <c r="D265" i="5"/>
  <c r="D267" i="5" s="1"/>
  <c r="D268" i="5" s="1"/>
  <c r="D254" i="5"/>
  <c r="D255" i="5"/>
  <c r="C256" i="5"/>
  <c r="C257" i="5" s="1"/>
  <c r="C258" i="5" s="1"/>
  <c r="C341" i="5"/>
  <c r="D340" i="5"/>
  <c r="D342" i="5" s="1"/>
  <c r="E225" i="5"/>
  <c r="D226" i="5"/>
  <c r="D227" i="5" s="1"/>
  <c r="D228" i="5" s="1"/>
  <c r="C231" i="5"/>
  <c r="C229" i="5"/>
  <c r="C230" i="5"/>
  <c r="C57" i="5"/>
  <c r="C56" i="5"/>
  <c r="D139" i="5"/>
  <c r="D137" i="5"/>
  <c r="D138" i="5"/>
  <c r="D54" i="5"/>
  <c r="D55" i="5" s="1"/>
  <c r="C196" i="5"/>
  <c r="C166" i="5"/>
  <c r="C167" i="5" s="1"/>
  <c r="C169" i="5" s="1"/>
  <c r="C21" i="5"/>
  <c r="C102" i="19"/>
  <c r="D102" i="19" s="1"/>
  <c r="E102" i="19" s="1"/>
  <c r="B103" i="19" s="1"/>
  <c r="C103" i="19" s="1"/>
  <c r="D103" i="19" s="1"/>
  <c r="E103" i="19" s="1"/>
  <c r="B104" i="19" s="1"/>
  <c r="G83" i="8"/>
  <c r="F84" i="8"/>
  <c r="F90" i="19"/>
  <c r="F91" i="19" s="1"/>
  <c r="F92" i="19" s="1"/>
  <c r="F93" i="19" s="1"/>
  <c r="F94" i="19" s="1"/>
  <c r="F95" i="19" s="1"/>
  <c r="F96" i="19" s="1"/>
  <c r="F97" i="19" s="1"/>
  <c r="F98" i="19" s="1"/>
  <c r="F99" i="19" s="1"/>
  <c r="F100" i="19" s="1"/>
  <c r="F101" i="19" s="1"/>
  <c r="F102" i="19" s="1"/>
  <c r="D14" i="8"/>
  <c r="B49" i="8" s="1"/>
  <c r="B114" i="8" s="1"/>
  <c r="B38" i="8"/>
  <c r="B107" i="8" s="1"/>
  <c r="D208" i="5"/>
  <c r="D210" i="5" s="1"/>
  <c r="C209" i="5"/>
  <c r="F126" i="13"/>
  <c r="F127" i="13" s="1"/>
  <c r="F128" i="13" s="1"/>
  <c r="F129" i="13" s="1"/>
  <c r="F130" i="13" s="1"/>
  <c r="F131" i="13" s="1"/>
  <c r="F132" i="13" s="1"/>
  <c r="F133" i="13" s="1"/>
  <c r="E165" i="8"/>
  <c r="N162" i="8"/>
  <c r="M214" i="8"/>
  <c r="I212" i="8"/>
  <c r="J160" i="8"/>
  <c r="E198" i="8"/>
  <c r="D202" i="8"/>
  <c r="B11" i="11"/>
  <c r="B59" i="11"/>
  <c r="F147" i="8"/>
  <c r="C134" i="13"/>
  <c r="D134" i="13" s="1"/>
  <c r="E134" i="13" s="1"/>
  <c r="B135" i="13" s="1"/>
  <c r="C135" i="13" s="1"/>
  <c r="D135" i="13" s="1"/>
  <c r="E135" i="13" s="1"/>
  <c r="B136" i="13" s="1"/>
  <c r="C136" i="13" s="1"/>
  <c r="D136" i="13" s="1"/>
  <c r="E136" i="13" s="1"/>
  <c r="B137" i="13" s="1"/>
  <c r="C137" i="13" s="1"/>
  <c r="D137" i="13" s="1"/>
  <c r="E137" i="13" s="1"/>
  <c r="B138" i="13" s="1"/>
  <c r="C138" i="13" s="1"/>
  <c r="D138" i="13" s="1"/>
  <c r="E138" i="13" s="1"/>
  <c r="B139" i="13" s="1"/>
  <c r="D217" i="8"/>
  <c r="C221" i="8"/>
  <c r="F204" i="5"/>
  <c r="E214" i="5"/>
  <c r="E224" i="5" s="1"/>
  <c r="E72" i="5"/>
  <c r="E82" i="5" s="1"/>
  <c r="F62" i="5"/>
  <c r="F143" i="5"/>
  <c r="E153" i="5"/>
  <c r="E163" i="5" s="1"/>
  <c r="F276" i="5"/>
  <c r="E286" i="5"/>
  <c r="F296" i="5"/>
  <c r="E306" i="5"/>
  <c r="F92" i="5"/>
  <c r="E102" i="5"/>
  <c r="F316" i="5"/>
  <c r="E326" i="5"/>
  <c r="F112" i="5"/>
  <c r="E122" i="5"/>
  <c r="E132" i="5" s="1"/>
  <c r="F336" i="5"/>
  <c r="E346" i="5"/>
  <c r="F234" i="5"/>
  <c r="E244" i="5"/>
  <c r="F173" i="5"/>
  <c r="E183" i="5"/>
  <c r="E193" i="5" s="1"/>
  <c r="B371" i="5"/>
  <c r="B26" i="18" s="1"/>
  <c r="B368" i="5"/>
  <c r="B25" i="18" s="1"/>
  <c r="B200" i="5"/>
  <c r="B198" i="5"/>
  <c r="C211" i="5"/>
  <c r="C241" i="5"/>
  <c r="C240" i="5"/>
  <c r="B271" i="5"/>
  <c r="B381" i="5" s="1"/>
  <c r="B386" i="5" s="1"/>
  <c r="B270" i="5"/>
  <c r="B272" i="5"/>
  <c r="C119" i="5"/>
  <c r="C118" i="5"/>
  <c r="J392" i="5"/>
  <c r="B392" i="5"/>
  <c r="B395" i="5" s="1"/>
  <c r="F392" i="5"/>
  <c r="I392" i="5"/>
  <c r="D392" i="5"/>
  <c r="K392" i="5"/>
  <c r="H392" i="5"/>
  <c r="G392" i="5"/>
  <c r="E392" i="5"/>
  <c r="L392" i="5"/>
  <c r="C392" i="5"/>
  <c r="E19" i="4"/>
  <c r="H19" i="4" s="1"/>
  <c r="J141" i="8"/>
  <c r="H211" i="8"/>
  <c r="I159" i="8"/>
  <c r="I192" i="8"/>
  <c r="I200" i="8" s="1"/>
  <c r="L76" i="8"/>
  <c r="M74" i="8"/>
  <c r="P90" i="8"/>
  <c r="O92" i="8"/>
  <c r="J82" i="8"/>
  <c r="I84" i="8"/>
  <c r="E266" i="5"/>
  <c r="D195" i="5"/>
  <c r="E194" i="5"/>
  <c r="C197" i="5"/>
  <c r="C199" i="5" s="1"/>
  <c r="C38" i="5"/>
  <c r="C301" i="5"/>
  <c r="E164" i="5"/>
  <c r="D165" i="5"/>
  <c r="D166" i="5" s="1"/>
  <c r="D300" i="5"/>
  <c r="C303" i="5"/>
  <c r="C117" i="5"/>
  <c r="D85" i="5"/>
  <c r="D86" i="5" s="1"/>
  <c r="D88" i="5" s="1"/>
  <c r="C89" i="5"/>
  <c r="C87" i="5"/>
  <c r="B24" i="11"/>
  <c r="B38" i="11"/>
  <c r="B39" i="11" s="1"/>
  <c r="B50" i="11"/>
  <c r="N25" i="8"/>
  <c r="M29" i="8"/>
  <c r="K36" i="8"/>
  <c r="J47" i="8"/>
  <c r="J114" i="8" s="1"/>
  <c r="B12" i="11"/>
  <c r="D11" i="11"/>
  <c r="C28" i="8"/>
  <c r="B30" i="8"/>
  <c r="C36" i="5"/>
  <c r="D238" i="5"/>
  <c r="D240" i="5" s="1"/>
  <c r="D115" i="5"/>
  <c r="D116" i="5" s="1"/>
  <c r="C239" i="5"/>
  <c r="D125" i="5"/>
  <c r="D126" i="5" s="1"/>
  <c r="D128" i="5" s="1"/>
  <c r="C107" i="5"/>
  <c r="C109" i="5"/>
  <c r="D95" i="5"/>
  <c r="B357" i="5"/>
  <c r="B361" i="5"/>
  <c r="D65" i="5"/>
  <c r="D75" i="5"/>
  <c r="D76" i="5" s="1"/>
  <c r="B360" i="5"/>
  <c r="C221" i="5"/>
  <c r="C219" i="5"/>
  <c r="C158" i="5"/>
  <c r="C160" i="5"/>
  <c r="C351" i="5"/>
  <c r="C353" i="5"/>
  <c r="D341" i="5"/>
  <c r="D343" i="5"/>
  <c r="C97" i="5"/>
  <c r="C99" i="5"/>
  <c r="C313" i="5"/>
  <c r="C311" i="5"/>
  <c r="C293" i="5"/>
  <c r="C291" i="5"/>
  <c r="D281" i="5"/>
  <c r="D283" i="5"/>
  <c r="C127" i="5"/>
  <c r="C129" i="5"/>
  <c r="E64" i="5"/>
  <c r="E74" i="5" s="1"/>
  <c r="E84" i="5" s="1"/>
  <c r="F63" i="5"/>
  <c r="E103" i="5"/>
  <c r="F235" i="5"/>
  <c r="E236" i="5"/>
  <c r="E237" i="5" s="1"/>
  <c r="F113" i="5"/>
  <c r="E114" i="5"/>
  <c r="E124" i="5" s="1"/>
  <c r="E134" i="5" s="1"/>
  <c r="F144" i="5"/>
  <c r="E145" i="5"/>
  <c r="E146" i="5" s="1"/>
  <c r="C46" i="5"/>
  <c r="C66" i="5" s="1"/>
  <c r="C68" i="5" s="1"/>
  <c r="C48" i="5"/>
  <c r="D44" i="5"/>
  <c r="D45" i="5" s="1"/>
  <c r="D47" i="5" s="1"/>
  <c r="E215" i="5"/>
  <c r="D216" i="5"/>
  <c r="D217" i="5" s="1"/>
  <c r="D218" i="5" s="1"/>
  <c r="D220" i="5" s="1"/>
  <c r="E123" i="5"/>
  <c r="E133" i="5" s="1"/>
  <c r="E42" i="5"/>
  <c r="E52" i="5" s="1"/>
  <c r="D34" i="5"/>
  <c r="D35" i="5" s="1"/>
  <c r="D37" i="5" s="1"/>
  <c r="C333" i="5"/>
  <c r="C331" i="5"/>
  <c r="D348" i="5"/>
  <c r="D349" i="5" s="1"/>
  <c r="D350" i="5" s="1"/>
  <c r="D352" i="5" s="1"/>
  <c r="E347" i="5"/>
  <c r="E327" i="5"/>
  <c r="D328" i="5"/>
  <c r="D329" i="5" s="1"/>
  <c r="D330" i="5" s="1"/>
  <c r="D332" i="5" s="1"/>
  <c r="F205" i="5"/>
  <c r="E206" i="5"/>
  <c r="E207" i="5" s="1"/>
  <c r="C321" i="5"/>
  <c r="C323" i="5"/>
  <c r="D320" i="5"/>
  <c r="D322" i="5" s="1"/>
  <c r="C150" i="5"/>
  <c r="D147" i="5"/>
  <c r="D149" i="5" s="1"/>
  <c r="C148" i="5"/>
  <c r="D308" i="5"/>
  <c r="D309" i="5" s="1"/>
  <c r="D310" i="5" s="1"/>
  <c r="D312" i="5" s="1"/>
  <c r="E307" i="5"/>
  <c r="E41" i="5"/>
  <c r="E51" i="5" s="1"/>
  <c r="F32" i="5"/>
  <c r="E33" i="5"/>
  <c r="E43" i="5" s="1"/>
  <c r="E53" i="5" s="1"/>
  <c r="E154" i="5"/>
  <c r="D155" i="5"/>
  <c r="D156" i="5" s="1"/>
  <c r="D157" i="5" s="1"/>
  <c r="D159" i="5" s="1"/>
  <c r="F337" i="5"/>
  <c r="E338" i="5"/>
  <c r="E339" i="5" s="1"/>
  <c r="E340" i="5" s="1"/>
  <c r="E342" i="5" s="1"/>
  <c r="D288" i="5"/>
  <c r="D289" i="5" s="1"/>
  <c r="D290" i="5" s="1"/>
  <c r="D292" i="5" s="1"/>
  <c r="E287" i="5"/>
  <c r="C77" i="5"/>
  <c r="C79" i="5"/>
  <c r="C251" i="5"/>
  <c r="C249" i="5"/>
  <c r="F297" i="5"/>
  <c r="E298" i="5"/>
  <c r="E299" i="5" s="1"/>
  <c r="E73" i="5"/>
  <c r="E83" i="5" s="1"/>
  <c r="D105" i="5"/>
  <c r="D106" i="5" s="1"/>
  <c r="D108" i="5" s="1"/>
  <c r="E245" i="5"/>
  <c r="D246" i="5"/>
  <c r="D247" i="5" s="1"/>
  <c r="D248" i="5" s="1"/>
  <c r="D250" i="5" s="1"/>
  <c r="F317" i="5"/>
  <c r="E318" i="5"/>
  <c r="E319" i="5" s="1"/>
  <c r="E94" i="5"/>
  <c r="E104" i="5" s="1"/>
  <c r="F93" i="5"/>
  <c r="F277" i="5"/>
  <c r="E278" i="5"/>
  <c r="E279" i="5" s="1"/>
  <c r="E280" i="5" s="1"/>
  <c r="E282" i="5" s="1"/>
  <c r="C188" i="5"/>
  <c r="C190" i="5"/>
  <c r="E184" i="5"/>
  <c r="D185" i="5"/>
  <c r="D186" i="5" s="1"/>
  <c r="D187" i="5" s="1"/>
  <c r="D189" i="5" s="1"/>
  <c r="F174" i="5"/>
  <c r="E175" i="5"/>
  <c r="E176" i="5" s="1"/>
  <c r="B356" i="5"/>
  <c r="D177" i="5"/>
  <c r="D179" i="5" s="1"/>
  <c r="C180" i="5"/>
  <c r="C178" i="5"/>
  <c r="E35" i="4"/>
  <c r="K107" i="8" l="1"/>
  <c r="J43" i="22"/>
  <c r="J46" i="22" s="1"/>
  <c r="J47" i="22" s="1"/>
  <c r="E135" i="5"/>
  <c r="E136" i="5" s="1"/>
  <c r="C260" i="5"/>
  <c r="C395" i="5" s="1"/>
  <c r="C259" i="5"/>
  <c r="C261" i="5"/>
  <c r="D256" i="5"/>
  <c r="D257" i="5" s="1"/>
  <c r="D258" i="5" s="1"/>
  <c r="E255" i="5"/>
  <c r="E265" i="5"/>
  <c r="F266" i="5" s="1"/>
  <c r="E254" i="5"/>
  <c r="D231" i="5"/>
  <c r="D229" i="5"/>
  <c r="D230" i="5"/>
  <c r="F225" i="5"/>
  <c r="E226" i="5"/>
  <c r="E227" i="5" s="1"/>
  <c r="E228" i="5" s="1"/>
  <c r="E137" i="5"/>
  <c r="E139" i="5"/>
  <c r="E138" i="5"/>
  <c r="E54" i="5"/>
  <c r="E55" i="5" s="1"/>
  <c r="D56" i="5"/>
  <c r="D58" i="5"/>
  <c r="D57" i="5"/>
  <c r="C268" i="5"/>
  <c r="C269" i="5" s="1"/>
  <c r="C271" i="5" s="1"/>
  <c r="C381" i="5" s="1"/>
  <c r="C386" i="5" s="1"/>
  <c r="C273" i="5"/>
  <c r="D209" i="5"/>
  <c r="E208" i="5"/>
  <c r="E210" i="5" s="1"/>
  <c r="D211" i="5"/>
  <c r="F103" i="19"/>
  <c r="H83" i="8"/>
  <c r="H84" i="8" s="1"/>
  <c r="G84" i="8"/>
  <c r="C104" i="19"/>
  <c r="D104" i="19" s="1"/>
  <c r="E104" i="19" s="1"/>
  <c r="B105" i="19" s="1"/>
  <c r="C105" i="19" s="1"/>
  <c r="D105" i="19" s="1"/>
  <c r="E105" i="19" s="1"/>
  <c r="B106" i="19" s="1"/>
  <c r="C106" i="19" s="1"/>
  <c r="D106" i="19" s="1"/>
  <c r="E106" i="19" s="1"/>
  <c r="B107" i="19" s="1"/>
  <c r="C107" i="19" s="1"/>
  <c r="D107" i="19" s="1"/>
  <c r="E107" i="19" s="1"/>
  <c r="B108" i="19" s="1"/>
  <c r="C108" i="19" s="1"/>
  <c r="D108" i="19" s="1"/>
  <c r="E108" i="19" s="1"/>
  <c r="B109" i="19" s="1"/>
  <c r="C109" i="19" s="1"/>
  <c r="D109" i="19" s="1"/>
  <c r="E109" i="19" s="1"/>
  <c r="B110" i="19" s="1"/>
  <c r="C110" i="19" s="1"/>
  <c r="D110" i="19" s="1"/>
  <c r="E110" i="19" s="1"/>
  <c r="B111" i="19" s="1"/>
  <c r="C111" i="19" s="1"/>
  <c r="D111" i="19" s="1"/>
  <c r="E111" i="19" s="1"/>
  <c r="B112" i="19" s="1"/>
  <c r="B40" i="8"/>
  <c r="C38" i="8"/>
  <c r="C107" i="8" s="1"/>
  <c r="C49" i="8"/>
  <c r="C114" i="8" s="1"/>
  <c r="B51" i="8"/>
  <c r="C139" i="13"/>
  <c r="D139" i="13" s="1"/>
  <c r="E139" i="13" s="1"/>
  <c r="B140" i="13" s="1"/>
  <c r="C140" i="13" s="1"/>
  <c r="D140" i="13" s="1"/>
  <c r="E140" i="13" s="1"/>
  <c r="B141" i="13" s="1"/>
  <c r="C141" i="13" s="1"/>
  <c r="D141" i="13" s="1"/>
  <c r="E141" i="13" s="1"/>
  <c r="B142" i="13" s="1"/>
  <c r="C142" i="13" s="1"/>
  <c r="D142" i="13" s="1"/>
  <c r="E142" i="13" s="1"/>
  <c r="B143" i="13" s="1"/>
  <c r="C143" i="13" s="1"/>
  <c r="D143" i="13" s="1"/>
  <c r="E143" i="13" s="1"/>
  <c r="B144" i="13" s="1"/>
  <c r="C144" i="13" s="1"/>
  <c r="D144" i="13" s="1"/>
  <c r="E144" i="13" s="1"/>
  <c r="B145" i="13" s="1"/>
  <c r="C145" i="13" s="1"/>
  <c r="D145" i="13" s="1"/>
  <c r="E145" i="13" s="1"/>
  <c r="B146" i="13" s="1"/>
  <c r="C146" i="13" s="1"/>
  <c r="D146" i="13" s="1"/>
  <c r="E146" i="13" s="1"/>
  <c r="B147" i="13" s="1"/>
  <c r="C147" i="13" s="1"/>
  <c r="D147" i="13" s="1"/>
  <c r="E147" i="13" s="1"/>
  <c r="B148" i="13" s="1"/>
  <c r="C148" i="13" s="1"/>
  <c r="D148" i="13" s="1"/>
  <c r="E148" i="13" s="1"/>
  <c r="B149" i="13" s="1"/>
  <c r="C149" i="13" s="1"/>
  <c r="D149" i="13" s="1"/>
  <c r="E149" i="13" s="1"/>
  <c r="B150" i="13" s="1"/>
  <c r="C150" i="13" s="1"/>
  <c r="D150" i="13" s="1"/>
  <c r="E150" i="13" s="1"/>
  <c r="B151" i="13" s="1"/>
  <c r="C151" i="13" s="1"/>
  <c r="D151" i="13" s="1"/>
  <c r="E151" i="13" s="1"/>
  <c r="B152" i="13" s="1"/>
  <c r="C152" i="13" s="1"/>
  <c r="D152" i="13" s="1"/>
  <c r="E152" i="13" s="1"/>
  <c r="B153" i="13" s="1"/>
  <c r="C153" i="13" s="1"/>
  <c r="D153" i="13" s="1"/>
  <c r="E153" i="13" s="1"/>
  <c r="B154" i="13" s="1"/>
  <c r="C154" i="13" s="1"/>
  <c r="D154" i="13" s="1"/>
  <c r="E154" i="13" s="1"/>
  <c r="B155" i="13" s="1"/>
  <c r="C155" i="13" s="1"/>
  <c r="D155" i="13" s="1"/>
  <c r="E155" i="13" s="1"/>
  <c r="B156" i="13" s="1"/>
  <c r="C156" i="13" s="1"/>
  <c r="D156" i="13" s="1"/>
  <c r="E156" i="13" s="1"/>
  <c r="B157" i="13" s="1"/>
  <c r="C157" i="13" s="1"/>
  <c r="D157" i="13" s="1"/>
  <c r="E157" i="13" s="1"/>
  <c r="B158" i="13" s="1"/>
  <c r="C158" i="13" s="1"/>
  <c r="D158" i="13" s="1"/>
  <c r="E158" i="13" s="1"/>
  <c r="B159" i="13" s="1"/>
  <c r="C159" i="13" s="1"/>
  <c r="D159" i="13" s="1"/>
  <c r="E159" i="13" s="1"/>
  <c r="B160" i="13" s="1"/>
  <c r="C160" i="13" s="1"/>
  <c r="D160" i="13" s="1"/>
  <c r="E160" i="13" s="1"/>
  <c r="B161" i="13" s="1"/>
  <c r="C161" i="13" s="1"/>
  <c r="D161" i="13" s="1"/>
  <c r="E161" i="13" s="1"/>
  <c r="B162" i="13" s="1"/>
  <c r="C162" i="13" s="1"/>
  <c r="D162" i="13" s="1"/>
  <c r="E162" i="13" s="1"/>
  <c r="B163" i="13" s="1"/>
  <c r="C163" i="13" s="1"/>
  <c r="D163" i="13" s="1"/>
  <c r="E163" i="13" s="1"/>
  <c r="B164" i="13" s="1"/>
  <c r="C164" i="13" s="1"/>
  <c r="D164" i="13" s="1"/>
  <c r="E164" i="13" s="1"/>
  <c r="B165" i="13" s="1"/>
  <c r="C165" i="13" s="1"/>
  <c r="D165" i="13" s="1"/>
  <c r="E165" i="13" s="1"/>
  <c r="B166" i="13" s="1"/>
  <c r="C166" i="13" s="1"/>
  <c r="D166" i="13" s="1"/>
  <c r="E166" i="13" s="1"/>
  <c r="B167" i="13" s="1"/>
  <c r="C167" i="13" s="1"/>
  <c r="D167" i="13" s="1"/>
  <c r="E167" i="13" s="1"/>
  <c r="B168" i="13" s="1"/>
  <c r="C168" i="13" s="1"/>
  <c r="D168" i="13" s="1"/>
  <c r="E168" i="13" s="1"/>
  <c r="B169" i="13" s="1"/>
  <c r="C169" i="13" s="1"/>
  <c r="D169" i="13" s="1"/>
  <c r="E169" i="13" s="1"/>
  <c r="B170" i="13" s="1"/>
  <c r="C170" i="13" s="1"/>
  <c r="D170" i="13" s="1"/>
  <c r="E170" i="13" s="1"/>
  <c r="B171" i="13" s="1"/>
  <c r="C171" i="13" s="1"/>
  <c r="D171" i="13" s="1"/>
  <c r="E171" i="13" s="1"/>
  <c r="B172" i="13" s="1"/>
  <c r="C172" i="13" s="1"/>
  <c r="D172" i="13" s="1"/>
  <c r="E172" i="13" s="1"/>
  <c r="B173" i="13" s="1"/>
  <c r="C173" i="13" s="1"/>
  <c r="D173" i="13" s="1"/>
  <c r="E173" i="13" s="1"/>
  <c r="B174" i="13" s="1"/>
  <c r="C174" i="13" s="1"/>
  <c r="D174" i="13" s="1"/>
  <c r="E174" i="13" s="1"/>
  <c r="B175" i="13" s="1"/>
  <c r="C175" i="13" s="1"/>
  <c r="D175" i="13" s="1"/>
  <c r="E175" i="13" s="1"/>
  <c r="B176" i="13" s="1"/>
  <c r="C176" i="13" s="1"/>
  <c r="D176" i="13" s="1"/>
  <c r="E176" i="13" s="1"/>
  <c r="B177" i="13" s="1"/>
  <c r="C177" i="13" s="1"/>
  <c r="D177" i="13" s="1"/>
  <c r="E177" i="13" s="1"/>
  <c r="B178" i="13" s="1"/>
  <c r="C178" i="13" s="1"/>
  <c r="D178" i="13" s="1"/>
  <c r="E178" i="13" s="1"/>
  <c r="B179" i="13" s="1"/>
  <c r="C179" i="13" s="1"/>
  <c r="D179" i="13" s="1"/>
  <c r="E179" i="13" s="1"/>
  <c r="B180" i="13" s="1"/>
  <c r="C180" i="13" s="1"/>
  <c r="D180" i="13" s="1"/>
  <c r="E180" i="13" s="1"/>
  <c r="B181" i="13" s="1"/>
  <c r="C181" i="13" s="1"/>
  <c r="D181" i="13" s="1"/>
  <c r="E181" i="13" s="1"/>
  <c r="B182" i="13" s="1"/>
  <c r="C182" i="13" s="1"/>
  <c r="D182" i="13" s="1"/>
  <c r="E182" i="13" s="1"/>
  <c r="B183" i="13" s="1"/>
  <c r="C183" i="13" s="1"/>
  <c r="D183" i="13" s="1"/>
  <c r="E183" i="13" s="1"/>
  <c r="B184" i="13" s="1"/>
  <c r="C184" i="13" s="1"/>
  <c r="D184" i="13" s="1"/>
  <c r="E184" i="13" s="1"/>
  <c r="B185" i="13" s="1"/>
  <c r="C185" i="13" s="1"/>
  <c r="D185" i="13" s="1"/>
  <c r="E185" i="13" s="1"/>
  <c r="B186" i="13" s="1"/>
  <c r="C186" i="13" s="1"/>
  <c r="D186" i="13" s="1"/>
  <c r="E186" i="13" s="1"/>
  <c r="B187" i="13" s="1"/>
  <c r="E217" i="8"/>
  <c r="D221" i="8"/>
  <c r="O162" i="8"/>
  <c r="N214" i="8"/>
  <c r="F134" i="13"/>
  <c r="F135" i="13" s="1"/>
  <c r="F136" i="13" s="1"/>
  <c r="F137" i="13" s="1"/>
  <c r="F138" i="13" s="1"/>
  <c r="F198" i="8"/>
  <c r="E202" i="8"/>
  <c r="G147" i="8"/>
  <c r="D38" i="11"/>
  <c r="B63" i="11"/>
  <c r="K160" i="8"/>
  <c r="J212" i="8"/>
  <c r="B382" i="5"/>
  <c r="B387" i="5" s="1"/>
  <c r="B75" i="11"/>
  <c r="F165" i="8"/>
  <c r="H17" i="4"/>
  <c r="H14" i="4"/>
  <c r="H13" i="4"/>
  <c r="H16" i="4"/>
  <c r="H7" i="4"/>
  <c r="H10" i="4"/>
  <c r="H9" i="4"/>
  <c r="H15" i="4"/>
  <c r="H18" i="4"/>
  <c r="B40" i="4"/>
  <c r="B41" i="4" s="1"/>
  <c r="H11" i="4"/>
  <c r="H8" i="4"/>
  <c r="G112" i="5"/>
  <c r="F122" i="5"/>
  <c r="F132" i="5" s="1"/>
  <c r="G276" i="5"/>
  <c r="F286" i="5"/>
  <c r="G173" i="5"/>
  <c r="F183" i="5"/>
  <c r="F193" i="5" s="1"/>
  <c r="G316" i="5"/>
  <c r="F326" i="5"/>
  <c r="G143" i="5"/>
  <c r="F153" i="5"/>
  <c r="F163" i="5" s="1"/>
  <c r="F72" i="5"/>
  <c r="F82" i="5" s="1"/>
  <c r="G62" i="5"/>
  <c r="G234" i="5"/>
  <c r="F244" i="5"/>
  <c r="G92" i="5"/>
  <c r="F102" i="5"/>
  <c r="B377" i="5"/>
  <c r="B27" i="18" s="1"/>
  <c r="G336" i="5"/>
  <c r="F346" i="5"/>
  <c r="G296" i="5"/>
  <c r="F306" i="5"/>
  <c r="G204" i="5"/>
  <c r="F214" i="5"/>
  <c r="F224" i="5" s="1"/>
  <c r="C371" i="5"/>
  <c r="C26" i="18" s="1"/>
  <c r="D301" i="5"/>
  <c r="D302" i="5"/>
  <c r="D117" i="5"/>
  <c r="D118" i="5"/>
  <c r="D77" i="5"/>
  <c r="D78" i="5"/>
  <c r="D394" i="5" s="1"/>
  <c r="H12" i="4"/>
  <c r="C394" i="5"/>
  <c r="C393" i="5"/>
  <c r="B393" i="5"/>
  <c r="B394" i="5"/>
  <c r="H27" i="4"/>
  <c r="B54" i="4"/>
  <c r="B52" i="4" s="1"/>
  <c r="K141" i="8"/>
  <c r="I211" i="8"/>
  <c r="J159" i="8"/>
  <c r="J192" i="8"/>
  <c r="J200" i="8" s="1"/>
  <c r="N74" i="8"/>
  <c r="M76" i="8"/>
  <c r="P92" i="8"/>
  <c r="Q90" i="8"/>
  <c r="Q92" i="8" s="1"/>
  <c r="K82" i="8"/>
  <c r="J84" i="8"/>
  <c r="B396" i="5"/>
  <c r="E85" i="5"/>
  <c r="E86" i="5" s="1"/>
  <c r="E88" i="5" s="1"/>
  <c r="D303" i="5"/>
  <c r="E300" i="5"/>
  <c r="E302" i="5" s="1"/>
  <c r="C200" i="5"/>
  <c r="C198" i="5"/>
  <c r="F194" i="5"/>
  <c r="E195" i="5"/>
  <c r="E196" i="5" s="1"/>
  <c r="D196" i="5"/>
  <c r="E165" i="5"/>
  <c r="F164" i="5"/>
  <c r="C168" i="5"/>
  <c r="C170" i="5"/>
  <c r="D167" i="5"/>
  <c r="D169" i="5" s="1"/>
  <c r="D89" i="5"/>
  <c r="D87" i="5"/>
  <c r="D239" i="5"/>
  <c r="D241" i="5"/>
  <c r="E238" i="5"/>
  <c r="E75" i="5"/>
  <c r="E76" i="5" s="1"/>
  <c r="E65" i="5"/>
  <c r="D28" i="8"/>
  <c r="C30" i="8"/>
  <c r="L36" i="8"/>
  <c r="O25" i="8"/>
  <c r="N29" i="8"/>
  <c r="K47" i="8"/>
  <c r="K114" i="8" s="1"/>
  <c r="D119" i="5"/>
  <c r="D96" i="5"/>
  <c r="C360" i="5"/>
  <c r="D79" i="5"/>
  <c r="E115" i="5"/>
  <c r="E116" i="5" s="1"/>
  <c r="E118" i="5" s="1"/>
  <c r="C361" i="5"/>
  <c r="E343" i="5"/>
  <c r="E341" i="5"/>
  <c r="D351" i="5"/>
  <c r="D353" i="5"/>
  <c r="D333" i="5"/>
  <c r="D331" i="5"/>
  <c r="D160" i="5"/>
  <c r="D158" i="5"/>
  <c r="E281" i="5"/>
  <c r="E283" i="5"/>
  <c r="D313" i="5"/>
  <c r="D311" i="5"/>
  <c r="D293" i="5"/>
  <c r="D291" i="5"/>
  <c r="F94" i="5"/>
  <c r="F104" i="5" s="1"/>
  <c r="G93" i="5"/>
  <c r="E246" i="5"/>
  <c r="E247" i="5" s="1"/>
  <c r="E248" i="5" s="1"/>
  <c r="E250" i="5" s="1"/>
  <c r="F245" i="5"/>
  <c r="E44" i="5"/>
  <c r="E45" i="5" s="1"/>
  <c r="E47" i="5" s="1"/>
  <c r="D46" i="5"/>
  <c r="D66" i="5" s="1"/>
  <c r="D68" i="5" s="1"/>
  <c r="D393" i="5" s="1"/>
  <c r="D48" i="5"/>
  <c r="G113" i="5"/>
  <c r="F114" i="5"/>
  <c r="F124" i="5" s="1"/>
  <c r="F134" i="5" s="1"/>
  <c r="F73" i="5"/>
  <c r="F83" i="5" s="1"/>
  <c r="F103" i="5"/>
  <c r="G337" i="5"/>
  <c r="F338" i="5"/>
  <c r="F339" i="5" s="1"/>
  <c r="F340" i="5" s="1"/>
  <c r="F342" i="5" s="1"/>
  <c r="D150" i="5"/>
  <c r="E147" i="5"/>
  <c r="E149" i="5" s="1"/>
  <c r="D148" i="5"/>
  <c r="G205" i="5"/>
  <c r="F206" i="5"/>
  <c r="F207" i="5" s="1"/>
  <c r="F123" i="5"/>
  <c r="F133" i="5" s="1"/>
  <c r="D109" i="5"/>
  <c r="D107" i="5"/>
  <c r="F42" i="5"/>
  <c r="F52" i="5" s="1"/>
  <c r="G235" i="5"/>
  <c r="F236" i="5"/>
  <c r="F237" i="5" s="1"/>
  <c r="G63" i="5"/>
  <c r="F64" i="5"/>
  <c r="F74" i="5" s="1"/>
  <c r="F84" i="5" s="1"/>
  <c r="G32" i="5"/>
  <c r="F33" i="5"/>
  <c r="F43" i="5" s="1"/>
  <c r="F53" i="5" s="1"/>
  <c r="F41" i="5"/>
  <c r="F51" i="5" s="1"/>
  <c r="D221" i="5"/>
  <c r="D219" i="5"/>
  <c r="C67" i="5"/>
  <c r="C356" i="5"/>
  <c r="C69" i="5"/>
  <c r="C357" i="5" s="1"/>
  <c r="G277" i="5"/>
  <c r="F278" i="5"/>
  <c r="F279" i="5" s="1"/>
  <c r="F280" i="5" s="1"/>
  <c r="F282" i="5" s="1"/>
  <c r="D321" i="5"/>
  <c r="D323" i="5"/>
  <c r="E320" i="5"/>
  <c r="E322" i="5" s="1"/>
  <c r="E328" i="5"/>
  <c r="E329" i="5" s="1"/>
  <c r="E330" i="5" s="1"/>
  <c r="E332" i="5" s="1"/>
  <c r="F327" i="5"/>
  <c r="F215" i="5"/>
  <c r="E216" i="5"/>
  <c r="E217" i="5" s="1"/>
  <c r="E218" i="5" s="1"/>
  <c r="E220" i="5" s="1"/>
  <c r="G144" i="5"/>
  <c r="F145" i="5"/>
  <c r="F146" i="5" s="1"/>
  <c r="G297" i="5"/>
  <c r="F298" i="5"/>
  <c r="F299" i="5" s="1"/>
  <c r="E308" i="5"/>
  <c r="E309" i="5" s="1"/>
  <c r="E310" i="5" s="1"/>
  <c r="E312" i="5" s="1"/>
  <c r="F307" i="5"/>
  <c r="E95" i="5"/>
  <c r="G317" i="5"/>
  <c r="F318" i="5"/>
  <c r="F319" i="5" s="1"/>
  <c r="E288" i="5"/>
  <c r="E289" i="5" s="1"/>
  <c r="E290" i="5" s="1"/>
  <c r="E292" i="5" s="1"/>
  <c r="F287" i="5"/>
  <c r="F347" i="5"/>
  <c r="E348" i="5"/>
  <c r="E349" i="5" s="1"/>
  <c r="E350" i="5" s="1"/>
  <c r="E352" i="5" s="1"/>
  <c r="D38" i="5"/>
  <c r="D36" i="5"/>
  <c r="E105" i="5"/>
  <c r="E106" i="5" s="1"/>
  <c r="E108" i="5" s="1"/>
  <c r="D251" i="5"/>
  <c r="D249" i="5"/>
  <c r="E155" i="5"/>
  <c r="E156" i="5" s="1"/>
  <c r="E157" i="5" s="1"/>
  <c r="E159" i="5" s="1"/>
  <c r="F154" i="5"/>
  <c r="E34" i="5"/>
  <c r="E35" i="5" s="1"/>
  <c r="E37" i="5" s="1"/>
  <c r="E125" i="5"/>
  <c r="E126" i="5" s="1"/>
  <c r="E128" i="5" s="1"/>
  <c r="D127" i="5"/>
  <c r="D129" i="5"/>
  <c r="D188" i="5"/>
  <c r="D190" i="5"/>
  <c r="G174" i="5"/>
  <c r="F175" i="5"/>
  <c r="F176" i="5" s="1"/>
  <c r="E185" i="5"/>
  <c r="E186" i="5" s="1"/>
  <c r="E187" i="5" s="1"/>
  <c r="E189" i="5" s="1"/>
  <c r="F184" i="5"/>
  <c r="D180" i="5"/>
  <c r="D178" i="5"/>
  <c r="E177" i="5"/>
  <c r="E179" i="5" s="1"/>
  <c r="H31" i="4"/>
  <c r="C40" i="4"/>
  <c r="C41" i="4" s="1"/>
  <c r="H34" i="4"/>
  <c r="H26" i="4"/>
  <c r="H29" i="4"/>
  <c r="H25" i="4"/>
  <c r="H33" i="4"/>
  <c r="H32" i="4"/>
  <c r="H24" i="4"/>
  <c r="H28" i="4"/>
  <c r="H35" i="4"/>
  <c r="H30" i="4"/>
  <c r="H23" i="4"/>
  <c r="L107" i="8" l="1"/>
  <c r="K43" i="22"/>
  <c r="K46" i="22" s="1"/>
  <c r="K47" i="22" s="1"/>
  <c r="E209" i="5"/>
  <c r="D260" i="5"/>
  <c r="D395" i="5" s="1"/>
  <c r="D259" i="5"/>
  <c r="D261" i="5"/>
  <c r="F265" i="5"/>
  <c r="F267" i="5" s="1"/>
  <c r="F268" i="5" s="1"/>
  <c r="F254" i="5"/>
  <c r="E267" i="5"/>
  <c r="E268" i="5" s="1"/>
  <c r="F255" i="5"/>
  <c r="E256" i="5"/>
  <c r="E257" i="5" s="1"/>
  <c r="E258" i="5" s="1"/>
  <c r="E211" i="5"/>
  <c r="F54" i="5"/>
  <c r="E231" i="5"/>
  <c r="E230" i="5"/>
  <c r="E229" i="5"/>
  <c r="F226" i="5"/>
  <c r="F227" i="5" s="1"/>
  <c r="F228" i="5" s="1"/>
  <c r="G225" i="5"/>
  <c r="C270" i="5"/>
  <c r="D269" i="5"/>
  <c r="D271" i="5" s="1"/>
  <c r="C272" i="5"/>
  <c r="F135" i="5"/>
  <c r="F136" i="5" s="1"/>
  <c r="F137" i="5" s="1"/>
  <c r="E57" i="5"/>
  <c r="E58" i="5"/>
  <c r="F55" i="5"/>
  <c r="E56" i="5"/>
  <c r="F208" i="5"/>
  <c r="F210" i="5" s="1"/>
  <c r="F139" i="13"/>
  <c r="C112" i="19"/>
  <c r="D112" i="19" s="1"/>
  <c r="E112" i="19" s="1"/>
  <c r="B113" i="19" s="1"/>
  <c r="C113" i="19" s="1"/>
  <c r="D113" i="19" s="1"/>
  <c r="E113" i="19" s="1"/>
  <c r="B114" i="19" s="1"/>
  <c r="C114" i="19" s="1"/>
  <c r="D114" i="19" s="1"/>
  <c r="E114" i="19" s="1"/>
  <c r="B115" i="19" s="1"/>
  <c r="C115" i="19" s="1"/>
  <c r="D115" i="19" s="1"/>
  <c r="E115" i="19" s="1"/>
  <c r="B116" i="19" s="1"/>
  <c r="C116" i="19" s="1"/>
  <c r="D116" i="19" s="1"/>
  <c r="E116" i="19" s="1"/>
  <c r="B117" i="19" s="1"/>
  <c r="F104" i="19"/>
  <c r="F105" i="19" s="1"/>
  <c r="F106" i="19" s="1"/>
  <c r="F107" i="19" s="1"/>
  <c r="F108" i="19" s="1"/>
  <c r="F109" i="19" s="1"/>
  <c r="F110" i="19" s="1"/>
  <c r="F111" i="19" s="1"/>
  <c r="F112" i="19" s="1"/>
  <c r="D49" i="8"/>
  <c r="D114" i="8" s="1"/>
  <c r="C51" i="8"/>
  <c r="D38" i="8"/>
  <c r="D107" i="8" s="1"/>
  <c r="C40" i="8"/>
  <c r="B58" i="8"/>
  <c r="B41" i="8"/>
  <c r="B64" i="8" s="1"/>
  <c r="B59" i="8"/>
  <c r="B52" i="8"/>
  <c r="B65" i="8" s="1"/>
  <c r="C187" i="13"/>
  <c r="D187" i="13" s="1"/>
  <c r="E187" i="13" s="1"/>
  <c r="B188" i="13" s="1"/>
  <c r="C188" i="13" s="1"/>
  <c r="D188" i="13" s="1"/>
  <c r="E188" i="13" s="1"/>
  <c r="B189" i="13" s="1"/>
  <c r="C189" i="13" s="1"/>
  <c r="D189" i="13" s="1"/>
  <c r="E189" i="13" s="1"/>
  <c r="B190" i="13" s="1"/>
  <c r="C190" i="13" s="1"/>
  <c r="D190" i="13" s="1"/>
  <c r="E190" i="13" s="1"/>
  <c r="B191" i="13" s="1"/>
  <c r="C191" i="13" s="1"/>
  <c r="D191" i="13" s="1"/>
  <c r="E191" i="13" s="1"/>
  <c r="B192" i="13" s="1"/>
  <c r="C192" i="13" s="1"/>
  <c r="D192" i="13" s="1"/>
  <c r="E192" i="13" s="1"/>
  <c r="B193" i="13" s="1"/>
  <c r="C193" i="13" s="1"/>
  <c r="D193" i="13" s="1"/>
  <c r="E193" i="13" s="1"/>
  <c r="B194" i="13" s="1"/>
  <c r="C194" i="13" s="1"/>
  <c r="D194" i="13" s="1"/>
  <c r="E194" i="13" s="1"/>
  <c r="B195" i="13" s="1"/>
  <c r="C195" i="13" s="1"/>
  <c r="D195" i="13" s="1"/>
  <c r="E195" i="13" s="1"/>
  <c r="B196" i="13" s="1"/>
  <c r="C196" i="13" s="1"/>
  <c r="D196" i="13" s="1"/>
  <c r="E196" i="13" s="1"/>
  <c r="B197" i="13" s="1"/>
  <c r="C197" i="13" s="1"/>
  <c r="D197" i="13" s="1"/>
  <c r="E197" i="13" s="1"/>
  <c r="B198" i="13" s="1"/>
  <c r="C198" i="13" s="1"/>
  <c r="D198" i="13" s="1"/>
  <c r="E198" i="13" s="1"/>
  <c r="B199" i="13" s="1"/>
  <c r="C199" i="13" s="1"/>
  <c r="D199" i="13" s="1"/>
  <c r="E199" i="13" s="1"/>
  <c r="B200" i="13" s="1"/>
  <c r="C200" i="13" s="1"/>
  <c r="D200" i="13" s="1"/>
  <c r="E200" i="13" s="1"/>
  <c r="B201" i="13" s="1"/>
  <c r="C201" i="13" s="1"/>
  <c r="D201" i="13" s="1"/>
  <c r="E201" i="13" s="1"/>
  <c r="B202" i="13" s="1"/>
  <c r="C202" i="13" s="1"/>
  <c r="D202" i="13" s="1"/>
  <c r="E202" i="13" s="1"/>
  <c r="B203" i="13" s="1"/>
  <c r="C203" i="13" s="1"/>
  <c r="D203" i="13" s="1"/>
  <c r="E203" i="13" s="1"/>
  <c r="B204" i="13" s="1"/>
  <c r="C204" i="13" s="1"/>
  <c r="D204" i="13" s="1"/>
  <c r="E204" i="13" s="1"/>
  <c r="B205" i="13" s="1"/>
  <c r="C205" i="13" s="1"/>
  <c r="D205" i="13" s="1"/>
  <c r="E205" i="13" s="1"/>
  <c r="B206" i="13" s="1"/>
  <c r="C206" i="13" s="1"/>
  <c r="D206" i="13" s="1"/>
  <c r="E206" i="13" s="1"/>
  <c r="B207" i="13" s="1"/>
  <c r="C207" i="13" s="1"/>
  <c r="D207" i="13" s="1"/>
  <c r="E207" i="13" s="1"/>
  <c r="B208" i="13" s="1"/>
  <c r="C208" i="13" s="1"/>
  <c r="D208" i="13" s="1"/>
  <c r="E208" i="13" s="1"/>
  <c r="B209" i="13" s="1"/>
  <c r="C209" i="13" s="1"/>
  <c r="D209" i="13" s="1"/>
  <c r="E209" i="13" s="1"/>
  <c r="B210" i="13" s="1"/>
  <c r="C210" i="13" s="1"/>
  <c r="D210" i="13" s="1"/>
  <c r="E210" i="13" s="1"/>
  <c r="B211" i="13" s="1"/>
  <c r="H147" i="8"/>
  <c r="I147" i="8" s="1"/>
  <c r="J147" i="8" s="1"/>
  <c r="K147" i="8" s="1"/>
  <c r="L147" i="8" s="1"/>
  <c r="M147" i="8" s="1"/>
  <c r="G165" i="8"/>
  <c r="F217" i="8"/>
  <c r="E221" i="8"/>
  <c r="O214" i="8"/>
  <c r="P162" i="8"/>
  <c r="K212" i="8"/>
  <c r="L160" i="8"/>
  <c r="G198" i="8"/>
  <c r="F202" i="8"/>
  <c r="B64" i="11"/>
  <c r="D63" i="11"/>
  <c r="F140" i="13"/>
  <c r="F141" i="13" s="1"/>
  <c r="F142" i="13" s="1"/>
  <c r="F143" i="13" s="1"/>
  <c r="F144" i="13" s="1"/>
  <c r="F145" i="13" s="1"/>
  <c r="F146" i="13" s="1"/>
  <c r="F147" i="13" s="1"/>
  <c r="F148" i="13" s="1"/>
  <c r="F149" i="13" s="1"/>
  <c r="C377" i="5"/>
  <c r="C27" i="18" s="1"/>
  <c r="H92" i="5"/>
  <c r="G102" i="5"/>
  <c r="H316" i="5"/>
  <c r="G326" i="5"/>
  <c r="H204" i="5"/>
  <c r="G214" i="5"/>
  <c r="G224" i="5" s="1"/>
  <c r="H234" i="5"/>
  <c r="G244" i="5"/>
  <c r="H173" i="5"/>
  <c r="G183" i="5"/>
  <c r="G193" i="5" s="1"/>
  <c r="H296" i="5"/>
  <c r="G306" i="5"/>
  <c r="G72" i="5"/>
  <c r="G82" i="5" s="1"/>
  <c r="H62" i="5"/>
  <c r="H276" i="5"/>
  <c r="G286" i="5"/>
  <c r="H336" i="5"/>
  <c r="G346" i="5"/>
  <c r="H143" i="5"/>
  <c r="G153" i="5"/>
  <c r="G163" i="5" s="1"/>
  <c r="H112" i="5"/>
  <c r="G122" i="5"/>
  <c r="G132" i="5" s="1"/>
  <c r="D371" i="5"/>
  <c r="D26" i="18" s="1"/>
  <c r="C368" i="5"/>
  <c r="C25" i="18" s="1"/>
  <c r="E301" i="5"/>
  <c r="E303" i="5"/>
  <c r="F300" i="5"/>
  <c r="F302" i="5" s="1"/>
  <c r="E241" i="5"/>
  <c r="E240" i="5"/>
  <c r="D197" i="5"/>
  <c r="D199" i="5" s="1"/>
  <c r="D381" i="5" s="1"/>
  <c r="D386" i="5" s="1"/>
  <c r="D97" i="5"/>
  <c r="D98" i="5"/>
  <c r="E79" i="5"/>
  <c r="E78" i="5"/>
  <c r="E394" i="5" s="1"/>
  <c r="C52" i="4"/>
  <c r="B365" i="5"/>
  <c r="K192" i="8"/>
  <c r="K200" i="8" s="1"/>
  <c r="L141" i="8"/>
  <c r="J211" i="8"/>
  <c r="K159" i="8"/>
  <c r="O74" i="8"/>
  <c r="N76" i="8"/>
  <c r="K84" i="8"/>
  <c r="L82" i="8"/>
  <c r="C396" i="5"/>
  <c r="C382" i="5"/>
  <c r="C387" i="5" s="1"/>
  <c r="D272" i="5"/>
  <c r="D270" i="5"/>
  <c r="E269" i="5"/>
  <c r="E271" i="5" s="1"/>
  <c r="G194" i="5"/>
  <c r="F195" i="5"/>
  <c r="F196" i="5" s="1"/>
  <c r="E239" i="5"/>
  <c r="D170" i="5"/>
  <c r="D168" i="5"/>
  <c r="F165" i="5"/>
  <c r="G164" i="5"/>
  <c r="E166" i="5"/>
  <c r="E167" i="5" s="1"/>
  <c r="E169" i="5" s="1"/>
  <c r="F85" i="5"/>
  <c r="F86" i="5" s="1"/>
  <c r="F88" i="5" s="1"/>
  <c r="F238" i="5"/>
  <c r="E89" i="5"/>
  <c r="E87" i="5"/>
  <c r="E96" i="5"/>
  <c r="E98" i="5" s="1"/>
  <c r="D99" i="5"/>
  <c r="E77" i="5"/>
  <c r="M36" i="8"/>
  <c r="P25" i="8"/>
  <c r="O29" i="8"/>
  <c r="E28" i="8"/>
  <c r="D30" i="8"/>
  <c r="L47" i="8"/>
  <c r="L114" i="8" s="1"/>
  <c r="E119" i="5"/>
  <c r="E117" i="5"/>
  <c r="F105" i="5"/>
  <c r="F106" i="5" s="1"/>
  <c r="F108" i="5" s="1"/>
  <c r="F65" i="5"/>
  <c r="D361" i="5"/>
  <c r="F115" i="5"/>
  <c r="F116" i="5" s="1"/>
  <c r="E333" i="5"/>
  <c r="E331" i="5"/>
  <c r="F341" i="5"/>
  <c r="F343" i="5"/>
  <c r="E160" i="5"/>
  <c r="E158" i="5"/>
  <c r="E293" i="5"/>
  <c r="E291" i="5"/>
  <c r="F281" i="5"/>
  <c r="F283" i="5"/>
  <c r="E38" i="5"/>
  <c r="E36" i="5"/>
  <c r="E351" i="5"/>
  <c r="E353" i="5"/>
  <c r="E313" i="5"/>
  <c r="E311" i="5"/>
  <c r="F155" i="5"/>
  <c r="F156" i="5" s="1"/>
  <c r="F157" i="5" s="1"/>
  <c r="F159" i="5" s="1"/>
  <c r="G154" i="5"/>
  <c r="E109" i="5"/>
  <c r="E107" i="5"/>
  <c r="G64" i="5"/>
  <c r="G74" i="5" s="1"/>
  <c r="G84" i="5" s="1"/>
  <c r="H63" i="5"/>
  <c r="D69" i="5"/>
  <c r="D67" i="5"/>
  <c r="E129" i="5"/>
  <c r="E127" i="5"/>
  <c r="G215" i="5"/>
  <c r="F216" i="5"/>
  <c r="F217" i="5" s="1"/>
  <c r="F218" i="5" s="1"/>
  <c r="F220" i="5" s="1"/>
  <c r="H277" i="5"/>
  <c r="G278" i="5"/>
  <c r="G279" i="5" s="1"/>
  <c r="G280" i="5" s="1"/>
  <c r="G282" i="5" s="1"/>
  <c r="E150" i="5"/>
  <c r="F147" i="5"/>
  <c r="F149" i="5" s="1"/>
  <c r="E148" i="5"/>
  <c r="E46" i="5"/>
  <c r="E66" i="5" s="1"/>
  <c r="E68" i="5" s="1"/>
  <c r="E48" i="5"/>
  <c r="G307" i="5"/>
  <c r="F308" i="5"/>
  <c r="F309" i="5" s="1"/>
  <c r="F310" i="5" s="1"/>
  <c r="F312" i="5" s="1"/>
  <c r="G327" i="5"/>
  <c r="F328" i="5"/>
  <c r="F329" i="5" s="1"/>
  <c r="F330" i="5" s="1"/>
  <c r="F332" i="5" s="1"/>
  <c r="G73" i="5"/>
  <c r="G83" i="5" s="1"/>
  <c r="F75" i="5"/>
  <c r="F76" i="5" s="1"/>
  <c r="F78" i="5" s="1"/>
  <c r="G287" i="5"/>
  <c r="F288" i="5"/>
  <c r="F289" i="5" s="1"/>
  <c r="F290" i="5" s="1"/>
  <c r="F292" i="5" s="1"/>
  <c r="H235" i="5"/>
  <c r="G236" i="5"/>
  <c r="G237" i="5" s="1"/>
  <c r="F125" i="5"/>
  <c r="F126" i="5" s="1"/>
  <c r="F128" i="5" s="1"/>
  <c r="E251" i="5"/>
  <c r="E249" i="5"/>
  <c r="G33" i="5"/>
  <c r="G43" i="5" s="1"/>
  <c r="G53" i="5" s="1"/>
  <c r="H32" i="5"/>
  <c r="G41" i="5"/>
  <c r="G51" i="5" s="1"/>
  <c r="H113" i="5"/>
  <c r="G114" i="5"/>
  <c r="G124" i="5" s="1"/>
  <c r="G134" i="5" s="1"/>
  <c r="F246" i="5"/>
  <c r="F247" i="5" s="1"/>
  <c r="F248" i="5" s="1"/>
  <c r="F250" i="5" s="1"/>
  <c r="G245" i="5"/>
  <c r="H317" i="5"/>
  <c r="G318" i="5"/>
  <c r="G319" i="5" s="1"/>
  <c r="H144" i="5"/>
  <c r="G145" i="5"/>
  <c r="G146" i="5" s="1"/>
  <c r="E321" i="5"/>
  <c r="E323" i="5"/>
  <c r="F320" i="5"/>
  <c r="F322" i="5" s="1"/>
  <c r="G42" i="5"/>
  <c r="G52" i="5" s="1"/>
  <c r="H337" i="5"/>
  <c r="G338" i="5"/>
  <c r="G339" i="5" s="1"/>
  <c r="G340" i="5" s="1"/>
  <c r="G342" i="5" s="1"/>
  <c r="G123" i="5"/>
  <c r="G133" i="5" s="1"/>
  <c r="G103" i="5"/>
  <c r="G347" i="5"/>
  <c r="F348" i="5"/>
  <c r="F349" i="5" s="1"/>
  <c r="F350" i="5" s="1"/>
  <c r="F352" i="5" s="1"/>
  <c r="H297" i="5"/>
  <c r="G298" i="5"/>
  <c r="G299" i="5" s="1"/>
  <c r="F34" i="5"/>
  <c r="F35" i="5" s="1"/>
  <c r="F37" i="5" s="1"/>
  <c r="H205" i="5"/>
  <c r="G206" i="5"/>
  <c r="G207" i="5" s="1"/>
  <c r="G94" i="5"/>
  <c r="G104" i="5" s="1"/>
  <c r="H93" i="5"/>
  <c r="D360" i="5"/>
  <c r="E221" i="5"/>
  <c r="E219" i="5"/>
  <c r="F44" i="5"/>
  <c r="F45" i="5" s="1"/>
  <c r="F47" i="5" s="1"/>
  <c r="F95" i="5"/>
  <c r="E188" i="5"/>
  <c r="E190" i="5"/>
  <c r="E178" i="5"/>
  <c r="E180" i="5"/>
  <c r="F177" i="5"/>
  <c r="F179" i="5" s="1"/>
  <c r="H174" i="5"/>
  <c r="G175" i="5"/>
  <c r="G176" i="5" s="1"/>
  <c r="G184" i="5"/>
  <c r="F185" i="5"/>
  <c r="F186" i="5" s="1"/>
  <c r="F187" i="5" s="1"/>
  <c r="F189" i="5" s="1"/>
  <c r="M107" i="8" l="1"/>
  <c r="L43" i="22"/>
  <c r="L46" i="22" s="1"/>
  <c r="L47" i="22" s="1"/>
  <c r="E260" i="5"/>
  <c r="E395" i="5" s="1"/>
  <c r="E259" i="5"/>
  <c r="E261" i="5"/>
  <c r="F256" i="5"/>
  <c r="F257" i="5" s="1"/>
  <c r="F258" i="5" s="1"/>
  <c r="G255" i="5"/>
  <c r="G266" i="5"/>
  <c r="G265" i="5"/>
  <c r="H266" i="5" s="1"/>
  <c r="G254" i="5"/>
  <c r="F230" i="5"/>
  <c r="F231" i="5"/>
  <c r="F229" i="5"/>
  <c r="G226" i="5"/>
  <c r="H225" i="5"/>
  <c r="G227" i="5"/>
  <c r="G228" i="5" s="1"/>
  <c r="F211" i="5"/>
  <c r="F139" i="5"/>
  <c r="F138" i="5"/>
  <c r="F209" i="5"/>
  <c r="G208" i="5"/>
  <c r="G210" i="5" s="1"/>
  <c r="G135" i="5"/>
  <c r="G136" i="5" s="1"/>
  <c r="G138" i="5" s="1"/>
  <c r="G54" i="5"/>
  <c r="G55" i="5" s="1"/>
  <c r="F56" i="5"/>
  <c r="F57" i="5"/>
  <c r="F58" i="5"/>
  <c r="F301" i="5"/>
  <c r="G300" i="5"/>
  <c r="G302" i="5" s="1"/>
  <c r="F113" i="19"/>
  <c r="F114" i="19" s="1"/>
  <c r="F115" i="19" s="1"/>
  <c r="F116" i="19" s="1"/>
  <c r="C117" i="19"/>
  <c r="D117" i="19" s="1"/>
  <c r="E117" i="19" s="1"/>
  <c r="B118" i="19" s="1"/>
  <c r="C118" i="19" s="1"/>
  <c r="D118" i="19" s="1"/>
  <c r="E118" i="19" s="1"/>
  <c r="B119" i="19" s="1"/>
  <c r="C119" i="19" s="1"/>
  <c r="D119" i="19" s="1"/>
  <c r="E119" i="19" s="1"/>
  <c r="B120" i="19" s="1"/>
  <c r="C58" i="8"/>
  <c r="C41" i="8"/>
  <c r="C64" i="8" s="1"/>
  <c r="E38" i="8"/>
  <c r="E107" i="8" s="1"/>
  <c r="D40" i="8"/>
  <c r="C59" i="8"/>
  <c r="C52" i="8"/>
  <c r="C65" i="8" s="1"/>
  <c r="E49" i="8"/>
  <c r="E114" i="8" s="1"/>
  <c r="D51" i="8"/>
  <c r="C211" i="13"/>
  <c r="D211" i="13" s="1"/>
  <c r="E211" i="13" s="1"/>
  <c r="B212" i="13" s="1"/>
  <c r="C212" i="13" s="1"/>
  <c r="D212" i="13" s="1"/>
  <c r="E212" i="13" s="1"/>
  <c r="B213" i="13" s="1"/>
  <c r="C213" i="13" s="1"/>
  <c r="D213" i="13" s="1"/>
  <c r="E213" i="13" s="1"/>
  <c r="B214" i="13" s="1"/>
  <c r="F150" i="13"/>
  <c r="F151" i="13" s="1"/>
  <c r="F152" i="13" s="1"/>
  <c r="F153" i="13" s="1"/>
  <c r="F154" i="13" s="1"/>
  <c r="F155" i="13" s="1"/>
  <c r="F156" i="13" s="1"/>
  <c r="F157" i="13" s="1"/>
  <c r="F158" i="13" s="1"/>
  <c r="F159" i="13" s="1"/>
  <c r="F160" i="13" s="1"/>
  <c r="F161" i="13" s="1"/>
  <c r="F162" i="13" s="1"/>
  <c r="F163" i="13" s="1"/>
  <c r="F164" i="13" s="1"/>
  <c r="F165" i="13" s="1"/>
  <c r="F166" i="13" s="1"/>
  <c r="F167" i="13" s="1"/>
  <c r="F168" i="13" s="1"/>
  <c r="F169" i="13" s="1"/>
  <c r="F170" i="13" s="1"/>
  <c r="F171" i="13" s="1"/>
  <c r="F172" i="13" s="1"/>
  <c r="F173" i="13" s="1"/>
  <c r="F174" i="13" s="1"/>
  <c r="F175" i="13" s="1"/>
  <c r="F176" i="13" s="1"/>
  <c r="F177" i="13" s="1"/>
  <c r="F178" i="13" s="1"/>
  <c r="F179" i="13" s="1"/>
  <c r="F180" i="13" s="1"/>
  <c r="F181" i="13" s="1"/>
  <c r="F182" i="13" s="1"/>
  <c r="F183" i="13" s="1"/>
  <c r="F184" i="13" s="1"/>
  <c r="F185" i="13" s="1"/>
  <c r="F186" i="13" s="1"/>
  <c r="F187" i="13" s="1"/>
  <c r="F188" i="13" s="1"/>
  <c r="F189" i="13" s="1"/>
  <c r="F190" i="13" s="1"/>
  <c r="F191" i="13" s="1"/>
  <c r="F192" i="13" s="1"/>
  <c r="F193" i="13" s="1"/>
  <c r="F194" i="13" s="1"/>
  <c r="F195" i="13" s="1"/>
  <c r="F196" i="13" s="1"/>
  <c r="F197" i="13" s="1"/>
  <c r="F198" i="13" s="1"/>
  <c r="F199" i="13" s="1"/>
  <c r="F200" i="13" s="1"/>
  <c r="F201" i="13" s="1"/>
  <c r="F202" i="13" s="1"/>
  <c r="F203" i="13" s="1"/>
  <c r="F204" i="13" s="1"/>
  <c r="F205" i="13" s="1"/>
  <c r="F206" i="13" s="1"/>
  <c r="F207" i="13" s="1"/>
  <c r="F208" i="13" s="1"/>
  <c r="F209" i="13" s="1"/>
  <c r="F210" i="13" s="1"/>
  <c r="F211" i="13" s="1"/>
  <c r="P214" i="8"/>
  <c r="Q162" i="8"/>
  <c r="Q214" i="8" s="1"/>
  <c r="D368" i="5"/>
  <c r="D25" i="18" s="1"/>
  <c r="G217" i="8"/>
  <c r="F221" i="8"/>
  <c r="H198" i="8"/>
  <c r="G202" i="8"/>
  <c r="H165" i="8"/>
  <c r="L212" i="8"/>
  <c r="M160" i="8"/>
  <c r="F303" i="5"/>
  <c r="I276" i="5"/>
  <c r="H286" i="5"/>
  <c r="I234" i="5"/>
  <c r="H244" i="5"/>
  <c r="I62" i="5"/>
  <c r="H72" i="5"/>
  <c r="H82" i="5" s="1"/>
  <c r="H122" i="5"/>
  <c r="H132" i="5" s="1"/>
  <c r="I112" i="5"/>
  <c r="I204" i="5"/>
  <c r="H214" i="5"/>
  <c r="H224" i="5" s="1"/>
  <c r="I143" i="5"/>
  <c r="H153" i="5"/>
  <c r="H163" i="5" s="1"/>
  <c r="I296" i="5"/>
  <c r="H306" i="5"/>
  <c r="H326" i="5"/>
  <c r="I316" i="5"/>
  <c r="I336" i="5"/>
  <c r="H346" i="5"/>
  <c r="I173" i="5"/>
  <c r="H183" i="5"/>
  <c r="H193" i="5" s="1"/>
  <c r="I92" i="5"/>
  <c r="H102" i="5"/>
  <c r="E371" i="5"/>
  <c r="E26" i="18" s="1"/>
  <c r="E197" i="5"/>
  <c r="E199" i="5" s="1"/>
  <c r="E381" i="5" s="1"/>
  <c r="E386" i="5" s="1"/>
  <c r="D200" i="5"/>
  <c r="D377" i="5" s="1"/>
  <c r="D27" i="18" s="1"/>
  <c r="D198" i="5"/>
  <c r="E393" i="5"/>
  <c r="F239" i="5"/>
  <c r="F240" i="5"/>
  <c r="F241" i="5"/>
  <c r="G238" i="5"/>
  <c r="G240" i="5" s="1"/>
  <c r="F394" i="5"/>
  <c r="F117" i="5"/>
  <c r="F118" i="5"/>
  <c r="B366" i="5"/>
  <c r="B367" i="5" s="1"/>
  <c r="B369" i="5"/>
  <c r="B370" i="5" s="1"/>
  <c r="C365" i="5"/>
  <c r="D52" i="4"/>
  <c r="B375" i="5"/>
  <c r="B376" i="5" s="1"/>
  <c r="L159" i="8"/>
  <c r="K211" i="8"/>
  <c r="L192" i="8"/>
  <c r="L200" i="8" s="1"/>
  <c r="M141" i="8"/>
  <c r="O76" i="8"/>
  <c r="P74" i="8"/>
  <c r="M82" i="8"/>
  <c r="L84" i="8"/>
  <c r="D396" i="5"/>
  <c r="E270" i="5"/>
  <c r="E272" i="5"/>
  <c r="F269" i="5"/>
  <c r="F271" i="5" s="1"/>
  <c r="G267" i="5"/>
  <c r="F96" i="5"/>
  <c r="F98" i="5" s="1"/>
  <c r="E97" i="5"/>
  <c r="G195" i="5"/>
  <c r="G196" i="5" s="1"/>
  <c r="D408" i="5" s="1"/>
  <c r="H194" i="5"/>
  <c r="E99" i="5"/>
  <c r="G165" i="5"/>
  <c r="H164" i="5"/>
  <c r="E168" i="5"/>
  <c r="E170" i="5"/>
  <c r="F166" i="5"/>
  <c r="F167" i="5" s="1"/>
  <c r="F169" i="5" s="1"/>
  <c r="G85" i="5"/>
  <c r="G86" i="5" s="1"/>
  <c r="D357" i="5"/>
  <c r="G115" i="5"/>
  <c r="G116" i="5" s="1"/>
  <c r="G118" i="5" s="1"/>
  <c r="F87" i="5"/>
  <c r="F89" i="5"/>
  <c r="D356" i="5"/>
  <c r="Q25" i="8"/>
  <c r="P29" i="8"/>
  <c r="M47" i="8"/>
  <c r="M114" i="8" s="1"/>
  <c r="N36" i="8"/>
  <c r="F28" i="8"/>
  <c r="E30" i="8"/>
  <c r="G95" i="5"/>
  <c r="F119" i="5"/>
  <c r="G105" i="5"/>
  <c r="G106" i="5" s="1"/>
  <c r="G65" i="5"/>
  <c r="G75" i="5"/>
  <c r="G76" i="5" s="1"/>
  <c r="G78" i="5" s="1"/>
  <c r="G125" i="5"/>
  <c r="G126" i="5" s="1"/>
  <c r="G128" i="5" s="1"/>
  <c r="E361" i="5"/>
  <c r="E360" i="5"/>
  <c r="G44" i="5"/>
  <c r="G45" i="5" s="1"/>
  <c r="G47" i="5" s="1"/>
  <c r="F333" i="5"/>
  <c r="F331" i="5"/>
  <c r="G211" i="5"/>
  <c r="G209" i="5"/>
  <c r="F293" i="5"/>
  <c r="F291" i="5"/>
  <c r="F313" i="5"/>
  <c r="F311" i="5"/>
  <c r="F160" i="5"/>
  <c r="F158" i="5"/>
  <c r="F38" i="5"/>
  <c r="F36" i="5"/>
  <c r="G301" i="5"/>
  <c r="G303" i="5"/>
  <c r="G281" i="5"/>
  <c r="G283" i="5"/>
  <c r="F46" i="5"/>
  <c r="F48" i="5"/>
  <c r="F129" i="5"/>
  <c r="F127" i="5"/>
  <c r="F249" i="5"/>
  <c r="F251" i="5"/>
  <c r="G341" i="5"/>
  <c r="G343" i="5"/>
  <c r="F353" i="5"/>
  <c r="F351" i="5"/>
  <c r="F221" i="5"/>
  <c r="F219" i="5"/>
  <c r="G34" i="5"/>
  <c r="G35" i="5" s="1"/>
  <c r="G37" i="5" s="1"/>
  <c r="I113" i="5"/>
  <c r="H114" i="5"/>
  <c r="H124" i="5" s="1"/>
  <c r="H134" i="5" s="1"/>
  <c r="H327" i="5"/>
  <c r="G328" i="5"/>
  <c r="G329" i="5" s="1"/>
  <c r="G330" i="5" s="1"/>
  <c r="G332" i="5" s="1"/>
  <c r="H123" i="5"/>
  <c r="H133" i="5" s="1"/>
  <c r="G288" i="5"/>
  <c r="G289" i="5" s="1"/>
  <c r="G290" i="5" s="1"/>
  <c r="G292" i="5" s="1"/>
  <c r="H287" i="5"/>
  <c r="E67" i="5"/>
  <c r="E356" i="5"/>
  <c r="E69" i="5"/>
  <c r="F66" i="5"/>
  <c r="F68" i="5" s="1"/>
  <c r="H103" i="5"/>
  <c r="F321" i="5"/>
  <c r="F323" i="5"/>
  <c r="G320" i="5"/>
  <c r="G322" i="5" s="1"/>
  <c r="I317" i="5"/>
  <c r="H318" i="5"/>
  <c r="H319" i="5" s="1"/>
  <c r="H215" i="5"/>
  <c r="G216" i="5"/>
  <c r="G217" i="5" s="1"/>
  <c r="G218" i="5" s="1"/>
  <c r="G220" i="5" s="1"/>
  <c r="H94" i="5"/>
  <c r="H104" i="5" s="1"/>
  <c r="I93" i="5"/>
  <c r="I297" i="5"/>
  <c r="H298" i="5"/>
  <c r="H299" i="5" s="1"/>
  <c r="H300" i="5" s="1"/>
  <c r="H302" i="5" s="1"/>
  <c r="H42" i="5"/>
  <c r="H52" i="5" s="1"/>
  <c r="F150" i="5"/>
  <c r="F148" i="5"/>
  <c r="G147" i="5"/>
  <c r="G149" i="5" s="1"/>
  <c r="I32" i="5"/>
  <c r="H41" i="5"/>
  <c r="H51" i="5" s="1"/>
  <c r="H33" i="5"/>
  <c r="H43" i="5" s="1"/>
  <c r="H53" i="5" s="1"/>
  <c r="F109" i="5"/>
  <c r="F107" i="5"/>
  <c r="F79" i="5"/>
  <c r="F77" i="5"/>
  <c r="H307" i="5"/>
  <c r="G308" i="5"/>
  <c r="G309" i="5" s="1"/>
  <c r="G310" i="5" s="1"/>
  <c r="G312" i="5" s="1"/>
  <c r="H73" i="5"/>
  <c r="H83" i="5" s="1"/>
  <c r="G155" i="5"/>
  <c r="G156" i="5" s="1"/>
  <c r="G157" i="5" s="1"/>
  <c r="G159" i="5" s="1"/>
  <c r="H154" i="5"/>
  <c r="I337" i="5"/>
  <c r="H338" i="5"/>
  <c r="H339" i="5" s="1"/>
  <c r="H340" i="5" s="1"/>
  <c r="H342" i="5" s="1"/>
  <c r="I205" i="5"/>
  <c r="H206" i="5"/>
  <c r="H207" i="5" s="1"/>
  <c r="H208" i="5" s="1"/>
  <c r="H210" i="5" s="1"/>
  <c r="G348" i="5"/>
  <c r="G349" i="5" s="1"/>
  <c r="G350" i="5" s="1"/>
  <c r="G352" i="5" s="1"/>
  <c r="H347" i="5"/>
  <c r="H245" i="5"/>
  <c r="G246" i="5"/>
  <c r="G247" i="5" s="1"/>
  <c r="G248" i="5" s="1"/>
  <c r="G250" i="5" s="1"/>
  <c r="I235" i="5"/>
  <c r="H236" i="5"/>
  <c r="H237" i="5" s="1"/>
  <c r="I144" i="5"/>
  <c r="H145" i="5"/>
  <c r="H146" i="5" s="1"/>
  <c r="I277" i="5"/>
  <c r="H278" i="5"/>
  <c r="H279" i="5" s="1"/>
  <c r="H280" i="5" s="1"/>
  <c r="H282" i="5" s="1"/>
  <c r="H64" i="5"/>
  <c r="H74" i="5" s="1"/>
  <c r="H84" i="5" s="1"/>
  <c r="I63" i="5"/>
  <c r="F190" i="5"/>
  <c r="F188" i="5"/>
  <c r="G185" i="5"/>
  <c r="G186" i="5" s="1"/>
  <c r="G187" i="5" s="1"/>
  <c r="G189" i="5" s="1"/>
  <c r="H184" i="5"/>
  <c r="F178" i="5"/>
  <c r="F180" i="5"/>
  <c r="G177" i="5"/>
  <c r="G179" i="5" s="1"/>
  <c r="I174" i="5"/>
  <c r="H175" i="5"/>
  <c r="H176" i="5" s="1"/>
  <c r="M43" i="22" l="1"/>
  <c r="M46" i="22" s="1"/>
  <c r="M47" i="22" s="1"/>
  <c r="N107" i="8"/>
  <c r="F260" i="5"/>
  <c r="F395" i="5" s="1"/>
  <c r="F259" i="5"/>
  <c r="F261" i="5"/>
  <c r="H265" i="5"/>
  <c r="H254" i="5"/>
  <c r="G256" i="5"/>
  <c r="G257" i="5" s="1"/>
  <c r="G258" i="5" s="1"/>
  <c r="H255" i="5"/>
  <c r="G230" i="5"/>
  <c r="G229" i="5"/>
  <c r="G231" i="5"/>
  <c r="H226" i="5"/>
  <c r="H227" i="5" s="1"/>
  <c r="H228" i="5" s="1"/>
  <c r="I225" i="5"/>
  <c r="G139" i="5"/>
  <c r="G137" i="5"/>
  <c r="H135" i="5"/>
  <c r="H136" i="5" s="1"/>
  <c r="H139" i="5" s="1"/>
  <c r="E368" i="5"/>
  <c r="E25" i="18" s="1"/>
  <c r="E200" i="5"/>
  <c r="H54" i="5"/>
  <c r="H55" i="5" s="1"/>
  <c r="G57" i="5"/>
  <c r="G56" i="5"/>
  <c r="G58" i="5"/>
  <c r="D382" i="5"/>
  <c r="D387" i="5" s="1"/>
  <c r="C120" i="19"/>
  <c r="D120" i="19" s="1"/>
  <c r="E120" i="19" s="1"/>
  <c r="B121" i="19" s="1"/>
  <c r="C121" i="19" s="1"/>
  <c r="D121" i="19" s="1"/>
  <c r="E121" i="19" s="1"/>
  <c r="B122" i="19" s="1"/>
  <c r="C122" i="19" s="1"/>
  <c r="D122" i="19" s="1"/>
  <c r="E122" i="19" s="1"/>
  <c r="B123" i="19" s="1"/>
  <c r="C123" i="19" s="1"/>
  <c r="D123" i="19" s="1"/>
  <c r="E123" i="19" s="1"/>
  <c r="B124" i="19" s="1"/>
  <c r="C124" i="19" s="1"/>
  <c r="D124" i="19" s="1"/>
  <c r="E124" i="19" s="1"/>
  <c r="B125" i="19" s="1"/>
  <c r="C125" i="19" s="1"/>
  <c r="D125" i="19" s="1"/>
  <c r="E125" i="19" s="1"/>
  <c r="B126" i="19" s="1"/>
  <c r="C126" i="19" s="1"/>
  <c r="D126" i="19" s="1"/>
  <c r="E126" i="19" s="1"/>
  <c r="B127" i="19" s="1"/>
  <c r="C127" i="19" s="1"/>
  <c r="D127" i="19" s="1"/>
  <c r="E127" i="19" s="1"/>
  <c r="B128" i="19" s="1"/>
  <c r="C128" i="19" s="1"/>
  <c r="D128" i="19" s="1"/>
  <c r="E128" i="19" s="1"/>
  <c r="B129" i="19" s="1"/>
  <c r="C129" i="19" s="1"/>
  <c r="D129" i="19" s="1"/>
  <c r="E129" i="19" s="1"/>
  <c r="B130" i="19" s="1"/>
  <c r="F117" i="19"/>
  <c r="F118" i="19" s="1"/>
  <c r="F119" i="19" s="1"/>
  <c r="F120" i="19" s="1"/>
  <c r="D59" i="8"/>
  <c r="D52" i="8"/>
  <c r="D65" i="8" s="1"/>
  <c r="D58" i="8"/>
  <c r="D41" i="8"/>
  <c r="D64" i="8" s="1"/>
  <c r="F49" i="8"/>
  <c r="F114" i="8" s="1"/>
  <c r="E51" i="8"/>
  <c r="F38" i="8"/>
  <c r="F107" i="8" s="1"/>
  <c r="E40" i="8"/>
  <c r="F212" i="13"/>
  <c r="F213" i="13" s="1"/>
  <c r="F197" i="5"/>
  <c r="F199" i="5" s="1"/>
  <c r="N160" i="8"/>
  <c r="M212" i="8"/>
  <c r="H217" i="8"/>
  <c r="G221" i="8"/>
  <c r="E198" i="5"/>
  <c r="C214" i="13"/>
  <c r="D214" i="13" s="1"/>
  <c r="E214" i="13" s="1"/>
  <c r="B215" i="13" s="1"/>
  <c r="C215" i="13" s="1"/>
  <c r="D215" i="13" s="1"/>
  <c r="E215" i="13" s="1"/>
  <c r="B216" i="13" s="1"/>
  <c r="C216" i="13" s="1"/>
  <c r="D216" i="13" s="1"/>
  <c r="E216" i="13" s="1"/>
  <c r="B217" i="13" s="1"/>
  <c r="C217" i="13" s="1"/>
  <c r="D217" i="13" s="1"/>
  <c r="E217" i="13" s="1"/>
  <c r="B218" i="13" s="1"/>
  <c r="C218" i="13" s="1"/>
  <c r="D218" i="13" s="1"/>
  <c r="E218" i="13" s="1"/>
  <c r="B219" i="13" s="1"/>
  <c r="H202" i="8"/>
  <c r="E377" i="5"/>
  <c r="E27" i="18" s="1"/>
  <c r="J316" i="5"/>
  <c r="I326" i="5"/>
  <c r="J112" i="5"/>
  <c r="I122" i="5"/>
  <c r="I132" i="5" s="1"/>
  <c r="J92" i="5"/>
  <c r="I102" i="5"/>
  <c r="J296" i="5"/>
  <c r="I306" i="5"/>
  <c r="I72" i="5"/>
  <c r="I82" i="5" s="1"/>
  <c r="J62" i="5"/>
  <c r="J173" i="5"/>
  <c r="I183" i="5"/>
  <c r="I193" i="5" s="1"/>
  <c r="I153" i="5"/>
  <c r="I163" i="5" s="1"/>
  <c r="J143" i="5"/>
  <c r="I244" i="5"/>
  <c r="J234" i="5"/>
  <c r="J336" i="5"/>
  <c r="I346" i="5"/>
  <c r="J204" i="5"/>
  <c r="I214" i="5"/>
  <c r="I224" i="5" s="1"/>
  <c r="J276" i="5"/>
  <c r="I286" i="5"/>
  <c r="F371" i="5"/>
  <c r="F26" i="18" s="1"/>
  <c r="H238" i="5"/>
  <c r="H240" i="5" s="1"/>
  <c r="G239" i="5"/>
  <c r="F393" i="5"/>
  <c r="G241" i="5"/>
  <c r="G394" i="5"/>
  <c r="E357" i="5"/>
  <c r="F97" i="5"/>
  <c r="F99" i="5"/>
  <c r="G109" i="5"/>
  <c r="G108" i="5"/>
  <c r="G107" i="5"/>
  <c r="G88" i="5"/>
  <c r="B402" i="5" s="1"/>
  <c r="B400" i="5"/>
  <c r="E52" i="4"/>
  <c r="D365" i="5"/>
  <c r="D369" i="5" s="1"/>
  <c r="D370" i="5" s="1"/>
  <c r="C366" i="5"/>
  <c r="C367" i="5" s="1"/>
  <c r="C369" i="5"/>
  <c r="C370" i="5" s="1"/>
  <c r="C375" i="5"/>
  <c r="C376" i="5" s="1"/>
  <c r="M192" i="8"/>
  <c r="M200" i="8" s="1"/>
  <c r="N141" i="8"/>
  <c r="N149" i="8" s="1"/>
  <c r="L211" i="8"/>
  <c r="M159" i="8"/>
  <c r="P76" i="8"/>
  <c r="Q74" i="8"/>
  <c r="Q76" i="8" s="1"/>
  <c r="N82" i="8"/>
  <c r="M84" i="8"/>
  <c r="E396" i="5"/>
  <c r="E382" i="5"/>
  <c r="E387" i="5" s="1"/>
  <c r="G96" i="5"/>
  <c r="G98" i="5" s="1"/>
  <c r="H267" i="5"/>
  <c r="I266" i="5"/>
  <c r="F270" i="5"/>
  <c r="F272" i="5"/>
  <c r="G268" i="5"/>
  <c r="H195" i="5"/>
  <c r="H196" i="5" s="1"/>
  <c r="I194" i="5"/>
  <c r="F168" i="5"/>
  <c r="F170" i="5"/>
  <c r="H165" i="5"/>
  <c r="H166" i="5" s="1"/>
  <c r="I164" i="5"/>
  <c r="G166" i="5"/>
  <c r="G167" i="5" s="1"/>
  <c r="H85" i="5"/>
  <c r="H86" i="5" s="1"/>
  <c r="H88" i="5" s="1"/>
  <c r="G117" i="5"/>
  <c r="G119" i="5"/>
  <c r="G87" i="5"/>
  <c r="G89" i="5"/>
  <c r="O36" i="8"/>
  <c r="N47" i="8"/>
  <c r="N114" i="8" s="1"/>
  <c r="G28" i="8"/>
  <c r="F30" i="8"/>
  <c r="Q29" i="8"/>
  <c r="R25" i="8"/>
  <c r="H95" i="5"/>
  <c r="H125" i="5"/>
  <c r="H126" i="5" s="1"/>
  <c r="H128" i="5" s="1"/>
  <c r="F360" i="5"/>
  <c r="F361" i="5"/>
  <c r="G313" i="5"/>
  <c r="G311" i="5"/>
  <c r="G38" i="5"/>
  <c r="G36" i="5"/>
  <c r="H343" i="5"/>
  <c r="H341" i="5"/>
  <c r="H283" i="5"/>
  <c r="H281" i="5"/>
  <c r="G293" i="5"/>
  <c r="G291" i="5"/>
  <c r="G351" i="5"/>
  <c r="G353" i="5"/>
  <c r="G221" i="5"/>
  <c r="G219" i="5"/>
  <c r="G333" i="5"/>
  <c r="G331" i="5"/>
  <c r="G160" i="5"/>
  <c r="G158" i="5"/>
  <c r="H211" i="5"/>
  <c r="H209" i="5"/>
  <c r="G249" i="5"/>
  <c r="G251" i="5"/>
  <c r="I287" i="5"/>
  <c r="H288" i="5"/>
  <c r="H289" i="5" s="1"/>
  <c r="H290" i="5" s="1"/>
  <c r="H292" i="5" s="1"/>
  <c r="J277" i="5"/>
  <c r="I278" i="5"/>
  <c r="I279" i="5" s="1"/>
  <c r="I280" i="5" s="1"/>
  <c r="I282" i="5" s="1"/>
  <c r="J93" i="5"/>
  <c r="I94" i="5"/>
  <c r="I104" i="5" s="1"/>
  <c r="J317" i="5"/>
  <c r="I318" i="5"/>
  <c r="I319" i="5" s="1"/>
  <c r="I347" i="5"/>
  <c r="H348" i="5"/>
  <c r="H349" i="5" s="1"/>
  <c r="H350" i="5" s="1"/>
  <c r="H352" i="5" s="1"/>
  <c r="I41" i="5"/>
  <c r="I51" i="5" s="1"/>
  <c r="J32" i="5"/>
  <c r="I33" i="5"/>
  <c r="I43" i="5" s="1"/>
  <c r="I53" i="5" s="1"/>
  <c r="I103" i="5"/>
  <c r="J113" i="5"/>
  <c r="I114" i="5"/>
  <c r="I124" i="5" s="1"/>
  <c r="I134" i="5" s="1"/>
  <c r="G77" i="5"/>
  <c r="G79" i="5"/>
  <c r="J235" i="5"/>
  <c r="I236" i="5"/>
  <c r="I237" i="5" s="1"/>
  <c r="I154" i="5"/>
  <c r="H155" i="5"/>
  <c r="H156" i="5" s="1"/>
  <c r="H157" i="5" s="1"/>
  <c r="H159" i="5" s="1"/>
  <c r="I42" i="5"/>
  <c r="I52" i="5" s="1"/>
  <c r="G321" i="5"/>
  <c r="G323" i="5"/>
  <c r="H320" i="5"/>
  <c r="H322" i="5" s="1"/>
  <c r="H105" i="5"/>
  <c r="H106" i="5" s="1"/>
  <c r="H108" i="5" s="1"/>
  <c r="H115" i="5"/>
  <c r="H116" i="5" s="1"/>
  <c r="H118" i="5" s="1"/>
  <c r="I123" i="5"/>
  <c r="I133" i="5" s="1"/>
  <c r="I73" i="5"/>
  <c r="I83" i="5" s="1"/>
  <c r="J205" i="5"/>
  <c r="I206" i="5"/>
  <c r="I207" i="5" s="1"/>
  <c r="I208" i="5" s="1"/>
  <c r="I210" i="5" s="1"/>
  <c r="H75" i="5"/>
  <c r="H76" i="5" s="1"/>
  <c r="H78" i="5" s="1"/>
  <c r="H34" i="5"/>
  <c r="H35" i="5" s="1"/>
  <c r="H37" i="5" s="1"/>
  <c r="F67" i="5"/>
  <c r="F69" i="5"/>
  <c r="F356" i="5"/>
  <c r="G66" i="5"/>
  <c r="G68" i="5" s="1"/>
  <c r="G393" i="5" s="1"/>
  <c r="J144" i="5"/>
  <c r="I145" i="5"/>
  <c r="I146" i="5" s="1"/>
  <c r="H246" i="5"/>
  <c r="H247" i="5" s="1"/>
  <c r="H248" i="5" s="1"/>
  <c r="H250" i="5" s="1"/>
  <c r="I245" i="5"/>
  <c r="H65" i="5"/>
  <c r="H301" i="5"/>
  <c r="H303" i="5"/>
  <c r="H44" i="5"/>
  <c r="H45" i="5" s="1"/>
  <c r="H47" i="5" s="1"/>
  <c r="J337" i="5"/>
  <c r="I338" i="5"/>
  <c r="I339" i="5" s="1"/>
  <c r="I340" i="5" s="1"/>
  <c r="I342" i="5" s="1"/>
  <c r="I215" i="5"/>
  <c r="H216" i="5"/>
  <c r="H217" i="5" s="1"/>
  <c r="H218" i="5" s="1"/>
  <c r="H220" i="5" s="1"/>
  <c r="H328" i="5"/>
  <c r="H329" i="5" s="1"/>
  <c r="H330" i="5" s="1"/>
  <c r="H332" i="5" s="1"/>
  <c r="I327" i="5"/>
  <c r="G129" i="5"/>
  <c r="G127" i="5"/>
  <c r="G46" i="5"/>
  <c r="G48" i="5"/>
  <c r="J63" i="5"/>
  <c r="I64" i="5"/>
  <c r="I74" i="5" s="1"/>
  <c r="I84" i="5" s="1"/>
  <c r="I307" i="5"/>
  <c r="H308" i="5"/>
  <c r="H309" i="5" s="1"/>
  <c r="H310" i="5" s="1"/>
  <c r="H312" i="5" s="1"/>
  <c r="G150" i="5"/>
  <c r="H147" i="5"/>
  <c r="H149" i="5" s="1"/>
  <c r="G148" i="5"/>
  <c r="J297" i="5"/>
  <c r="I298" i="5"/>
  <c r="I299" i="5" s="1"/>
  <c r="I300" i="5" s="1"/>
  <c r="I302" i="5" s="1"/>
  <c r="G190" i="5"/>
  <c r="G188" i="5"/>
  <c r="H185" i="5"/>
  <c r="H186" i="5" s="1"/>
  <c r="H187" i="5" s="1"/>
  <c r="H189" i="5" s="1"/>
  <c r="I184" i="5"/>
  <c r="J174" i="5"/>
  <c r="I175" i="5"/>
  <c r="I176" i="5" s="1"/>
  <c r="G178" i="5"/>
  <c r="G180" i="5"/>
  <c r="H177" i="5"/>
  <c r="H179" i="5" s="1"/>
  <c r="O107" i="8" l="1"/>
  <c r="N43" i="22"/>
  <c r="N46" i="22" s="1"/>
  <c r="N47" i="22" s="1"/>
  <c r="G259" i="5"/>
  <c r="G261" i="5"/>
  <c r="G260" i="5"/>
  <c r="G395" i="5" s="1"/>
  <c r="H256" i="5"/>
  <c r="H257" i="5" s="1"/>
  <c r="H258" i="5" s="1"/>
  <c r="I255" i="5"/>
  <c r="I265" i="5"/>
  <c r="J266" i="5" s="1"/>
  <c r="I254" i="5"/>
  <c r="H138" i="5"/>
  <c r="H229" i="5"/>
  <c r="H230" i="5"/>
  <c r="H231" i="5"/>
  <c r="I226" i="5"/>
  <c r="I227" i="5" s="1"/>
  <c r="I228" i="5" s="1"/>
  <c r="J225" i="5"/>
  <c r="H137" i="5"/>
  <c r="I54" i="5"/>
  <c r="I55" i="5" s="1"/>
  <c r="I135" i="5"/>
  <c r="I136" i="5" s="1"/>
  <c r="I138" i="5" s="1"/>
  <c r="F200" i="5"/>
  <c r="F377" i="5" s="1"/>
  <c r="F27" i="18" s="1"/>
  <c r="F198" i="5"/>
  <c r="G197" i="5"/>
  <c r="H197" i="5" s="1"/>
  <c r="H199" i="5" s="1"/>
  <c r="H56" i="5"/>
  <c r="H57" i="5"/>
  <c r="H58" i="5"/>
  <c r="I238" i="5"/>
  <c r="I240" i="5" s="1"/>
  <c r="H239" i="5"/>
  <c r="H241" i="5"/>
  <c r="F121" i="19"/>
  <c r="F122" i="19" s="1"/>
  <c r="F123" i="19"/>
  <c r="F124" i="19" s="1"/>
  <c r="F125" i="19" s="1"/>
  <c r="F126" i="19" s="1"/>
  <c r="F127" i="19" s="1"/>
  <c r="F128" i="19" s="1"/>
  <c r="F129" i="19" s="1"/>
  <c r="C130" i="19"/>
  <c r="D130" i="19" s="1"/>
  <c r="E130" i="19" s="1"/>
  <c r="B131" i="19" s="1"/>
  <c r="C131" i="19" s="1"/>
  <c r="D131" i="19" s="1"/>
  <c r="E131" i="19" s="1"/>
  <c r="B132" i="19" s="1"/>
  <c r="C132" i="19" s="1"/>
  <c r="D132" i="19" s="1"/>
  <c r="E132" i="19" s="1"/>
  <c r="B133" i="19" s="1"/>
  <c r="C133" i="19" s="1"/>
  <c r="D133" i="19" s="1"/>
  <c r="E133" i="19" s="1"/>
  <c r="B134" i="19" s="1"/>
  <c r="C134" i="19" s="1"/>
  <c r="D134" i="19" s="1"/>
  <c r="E134" i="19" s="1"/>
  <c r="B135" i="19" s="1"/>
  <c r="C135" i="19" s="1"/>
  <c r="D135" i="19" s="1"/>
  <c r="E135" i="19" s="1"/>
  <c r="B136" i="19" s="1"/>
  <c r="C136" i="19" s="1"/>
  <c r="D136" i="19" s="1"/>
  <c r="E136" i="19" s="1"/>
  <c r="B137" i="19" s="1"/>
  <c r="C137" i="19" s="1"/>
  <c r="D137" i="19" s="1"/>
  <c r="E137" i="19" s="1"/>
  <c r="B138" i="19" s="1"/>
  <c r="C138" i="19" s="1"/>
  <c r="D138" i="19" s="1"/>
  <c r="E138" i="19" s="1"/>
  <c r="B139" i="19" s="1"/>
  <c r="C139" i="19" s="1"/>
  <c r="D139" i="19" s="1"/>
  <c r="E139" i="19" s="1"/>
  <c r="B140" i="19" s="1"/>
  <c r="C140" i="19" s="1"/>
  <c r="D140" i="19" s="1"/>
  <c r="E140" i="19" s="1"/>
  <c r="B141" i="19" s="1"/>
  <c r="C141" i="19" s="1"/>
  <c r="D141" i="19" s="1"/>
  <c r="E141" i="19" s="1"/>
  <c r="B142" i="19" s="1"/>
  <c r="C142" i="19" s="1"/>
  <c r="D142" i="19" s="1"/>
  <c r="E142" i="19" s="1"/>
  <c r="B143" i="19" s="1"/>
  <c r="C143" i="19" s="1"/>
  <c r="D143" i="19" s="1"/>
  <c r="E143" i="19" s="1"/>
  <c r="B144" i="19" s="1"/>
  <c r="G49" i="8"/>
  <c r="G114" i="8" s="1"/>
  <c r="F51" i="8"/>
  <c r="E58" i="8"/>
  <c r="E41" i="8"/>
  <c r="E64" i="8" s="1"/>
  <c r="G38" i="8"/>
  <c r="G107" i="8" s="1"/>
  <c r="F40" i="8"/>
  <c r="E59" i="8"/>
  <c r="E52" i="8"/>
  <c r="E65" i="8" s="1"/>
  <c r="C219" i="13"/>
  <c r="D219" i="13" s="1"/>
  <c r="E219" i="13" s="1"/>
  <c r="B220" i="13" s="1"/>
  <c r="C220" i="13" s="1"/>
  <c r="D220" i="13" s="1"/>
  <c r="E220" i="13" s="1"/>
  <c r="B221" i="13" s="1"/>
  <c r="C221" i="13" s="1"/>
  <c r="D221" i="13" s="1"/>
  <c r="E221" i="13" s="1"/>
  <c r="B222" i="13" s="1"/>
  <c r="C222" i="13" s="1"/>
  <c r="D222" i="13" s="1"/>
  <c r="E222" i="13" s="1"/>
  <c r="B223" i="13" s="1"/>
  <c r="C223" i="13" s="1"/>
  <c r="D223" i="13" s="1"/>
  <c r="E223" i="13" s="1"/>
  <c r="B224" i="13" s="1"/>
  <c r="C224" i="13" s="1"/>
  <c r="D224" i="13" s="1"/>
  <c r="E224" i="13" s="1"/>
  <c r="B225" i="13" s="1"/>
  <c r="C225" i="13" s="1"/>
  <c r="D225" i="13" s="1"/>
  <c r="E225" i="13" s="1"/>
  <c r="B226" i="13" s="1"/>
  <c r="C226" i="13" s="1"/>
  <c r="D226" i="13" s="1"/>
  <c r="E226" i="13" s="1"/>
  <c r="B227" i="13" s="1"/>
  <c r="C227" i="13" s="1"/>
  <c r="D227" i="13" s="1"/>
  <c r="E227" i="13" s="1"/>
  <c r="B228" i="13" s="1"/>
  <c r="C228" i="13" s="1"/>
  <c r="D228" i="13" s="1"/>
  <c r="E228" i="13" s="1"/>
  <c r="B229" i="13" s="1"/>
  <c r="C229" i="13" s="1"/>
  <c r="D229" i="13" s="1"/>
  <c r="E229" i="13" s="1"/>
  <c r="B230" i="13" s="1"/>
  <c r="C230" i="13" s="1"/>
  <c r="D230" i="13" s="1"/>
  <c r="E230" i="13" s="1"/>
  <c r="B231" i="13" s="1"/>
  <c r="C231" i="13" s="1"/>
  <c r="D231" i="13" s="1"/>
  <c r="E231" i="13" s="1"/>
  <c r="B232" i="13" s="1"/>
  <c r="C232" i="13" s="1"/>
  <c r="D232" i="13" s="1"/>
  <c r="E232" i="13" s="1"/>
  <c r="B233" i="13" s="1"/>
  <c r="C233" i="13" s="1"/>
  <c r="D233" i="13" s="1"/>
  <c r="E233" i="13" s="1"/>
  <c r="B234" i="13" s="1"/>
  <c r="C234" i="13" s="1"/>
  <c r="D234" i="13" s="1"/>
  <c r="E234" i="13" s="1"/>
  <c r="B235" i="13" s="1"/>
  <c r="C235" i="13" s="1"/>
  <c r="D235" i="13" s="1"/>
  <c r="E235" i="13" s="1"/>
  <c r="B236" i="13" s="1"/>
  <c r="C236" i="13" s="1"/>
  <c r="D236" i="13" s="1"/>
  <c r="E236" i="13" s="1"/>
  <c r="B237" i="13" s="1"/>
  <c r="C237" i="13" s="1"/>
  <c r="D237" i="13" s="1"/>
  <c r="E237" i="13" s="1"/>
  <c r="B238" i="13" s="1"/>
  <c r="C238" i="13" s="1"/>
  <c r="D238" i="13" s="1"/>
  <c r="E238" i="13" s="1"/>
  <c r="B239" i="13" s="1"/>
  <c r="F214" i="13"/>
  <c r="F215" i="13" s="1"/>
  <c r="F216" i="13" s="1"/>
  <c r="F217" i="13" s="1"/>
  <c r="F218" i="13" s="1"/>
  <c r="H221" i="8"/>
  <c r="N212" i="8"/>
  <c r="O160" i="8"/>
  <c r="I202" i="8"/>
  <c r="F368" i="5"/>
  <c r="F25" i="18" s="1"/>
  <c r="K234" i="5"/>
  <c r="J244" i="5"/>
  <c r="K296" i="5"/>
  <c r="J306" i="5"/>
  <c r="K143" i="5"/>
  <c r="J153" i="5"/>
  <c r="J163" i="5" s="1"/>
  <c r="K276" i="5"/>
  <c r="J286" i="5"/>
  <c r="K92" i="5"/>
  <c r="J102" i="5"/>
  <c r="K204" i="5"/>
  <c r="J214" i="5"/>
  <c r="J224" i="5" s="1"/>
  <c r="K173" i="5"/>
  <c r="J183" i="5"/>
  <c r="J193" i="5" s="1"/>
  <c r="K112" i="5"/>
  <c r="J122" i="5"/>
  <c r="J132" i="5" s="1"/>
  <c r="K62" i="5"/>
  <c r="J72" i="5"/>
  <c r="J82" i="5" s="1"/>
  <c r="K336" i="5"/>
  <c r="J346" i="5"/>
  <c r="K316" i="5"/>
  <c r="J326" i="5"/>
  <c r="G371" i="5"/>
  <c r="G26" i="18" s="1"/>
  <c r="F357" i="5"/>
  <c r="D375" i="5"/>
  <c r="D376" i="5" s="1"/>
  <c r="G269" i="5"/>
  <c r="G272" i="5" s="1"/>
  <c r="E408" i="5"/>
  <c r="H394" i="5"/>
  <c r="G169" i="5"/>
  <c r="C402" i="5" s="1"/>
  <c r="C400" i="5"/>
  <c r="G97" i="5"/>
  <c r="H96" i="5"/>
  <c r="H98" i="5" s="1"/>
  <c r="G99" i="5"/>
  <c r="E365" i="5"/>
  <c r="F52" i="4"/>
  <c r="D366" i="5"/>
  <c r="D367" i="5" s="1"/>
  <c r="M211" i="8"/>
  <c r="N159" i="8"/>
  <c r="N167" i="8" s="1"/>
  <c r="N192" i="8"/>
  <c r="N200" i="8" s="1"/>
  <c r="O141" i="8"/>
  <c r="O149" i="8" s="1"/>
  <c r="N145" i="8"/>
  <c r="N148" i="8" s="1"/>
  <c r="N84" i="8"/>
  <c r="O82" i="8"/>
  <c r="F382" i="5"/>
  <c r="F387" i="5" s="1"/>
  <c r="F381" i="5"/>
  <c r="F386" i="5" s="1"/>
  <c r="H268" i="5"/>
  <c r="I195" i="5"/>
  <c r="I196" i="5" s="1"/>
  <c r="J194" i="5"/>
  <c r="G168" i="5"/>
  <c r="G170" i="5"/>
  <c r="H167" i="5"/>
  <c r="H169" i="5" s="1"/>
  <c r="J164" i="5"/>
  <c r="I165" i="5"/>
  <c r="I166" i="5" s="1"/>
  <c r="I85" i="5"/>
  <c r="I86" i="5" s="1"/>
  <c r="I88" i="5" s="1"/>
  <c r="H87" i="5"/>
  <c r="H89" i="5"/>
  <c r="H129" i="5"/>
  <c r="H127" i="5"/>
  <c r="H28" i="8"/>
  <c r="G30" i="8"/>
  <c r="O47" i="8"/>
  <c r="O114" i="8" s="1"/>
  <c r="P36" i="8"/>
  <c r="B31" i="8"/>
  <c r="B16" i="8" s="1"/>
  <c r="R29" i="8"/>
  <c r="I44" i="5"/>
  <c r="I45" i="5" s="1"/>
  <c r="I47" i="5" s="1"/>
  <c r="I34" i="5"/>
  <c r="I35" i="5" s="1"/>
  <c r="I37" i="5" s="1"/>
  <c r="I95" i="5"/>
  <c r="I105" i="5"/>
  <c r="I106" i="5" s="1"/>
  <c r="I125" i="5"/>
  <c r="I126" i="5" s="1"/>
  <c r="G361" i="5"/>
  <c r="I115" i="5"/>
  <c r="I116" i="5" s="1"/>
  <c r="I118" i="5" s="1"/>
  <c r="H351" i="5"/>
  <c r="H353" i="5"/>
  <c r="I241" i="5"/>
  <c r="H313" i="5"/>
  <c r="H311" i="5"/>
  <c r="H77" i="5"/>
  <c r="H79" i="5"/>
  <c r="I211" i="5"/>
  <c r="I209" i="5"/>
  <c r="I303" i="5"/>
  <c r="I301" i="5"/>
  <c r="H333" i="5"/>
  <c r="H331" i="5"/>
  <c r="H221" i="5"/>
  <c r="H219" i="5"/>
  <c r="H160" i="5"/>
  <c r="H158" i="5"/>
  <c r="H293" i="5"/>
  <c r="H291" i="5"/>
  <c r="I281" i="5"/>
  <c r="I283" i="5"/>
  <c r="I341" i="5"/>
  <c r="I343" i="5"/>
  <c r="J73" i="5"/>
  <c r="J83" i="5" s="1"/>
  <c r="I246" i="5"/>
  <c r="I247" i="5" s="1"/>
  <c r="I248" i="5" s="1"/>
  <c r="I250" i="5" s="1"/>
  <c r="J245" i="5"/>
  <c r="H38" i="5"/>
  <c r="H36" i="5"/>
  <c r="H321" i="5"/>
  <c r="H323" i="5"/>
  <c r="I320" i="5"/>
  <c r="I322" i="5" s="1"/>
  <c r="J154" i="5"/>
  <c r="I155" i="5"/>
  <c r="I156" i="5" s="1"/>
  <c r="I157" i="5" s="1"/>
  <c r="I159" i="5" s="1"/>
  <c r="J41" i="5"/>
  <c r="J51" i="5" s="1"/>
  <c r="K32" i="5"/>
  <c r="J33" i="5"/>
  <c r="J43" i="5" s="1"/>
  <c r="J53" i="5" s="1"/>
  <c r="G360" i="5"/>
  <c r="J327" i="5"/>
  <c r="I328" i="5"/>
  <c r="I329" i="5" s="1"/>
  <c r="I330" i="5" s="1"/>
  <c r="I332" i="5" s="1"/>
  <c r="H46" i="5"/>
  <c r="H66" i="5" s="1"/>
  <c r="H68" i="5" s="1"/>
  <c r="H393" i="5" s="1"/>
  <c r="H48" i="5"/>
  <c r="K113" i="5"/>
  <c r="J114" i="5"/>
  <c r="J124" i="5" s="1"/>
  <c r="J134" i="5" s="1"/>
  <c r="K317" i="5"/>
  <c r="J318" i="5"/>
  <c r="J319" i="5" s="1"/>
  <c r="K277" i="5"/>
  <c r="J278" i="5"/>
  <c r="J279" i="5" s="1"/>
  <c r="J280" i="5" s="1"/>
  <c r="J282" i="5" s="1"/>
  <c r="K144" i="5"/>
  <c r="J145" i="5"/>
  <c r="J146" i="5" s="1"/>
  <c r="K235" i="5"/>
  <c r="J236" i="5"/>
  <c r="J237" i="5" s="1"/>
  <c r="J123" i="5"/>
  <c r="J133" i="5" s="1"/>
  <c r="I348" i="5"/>
  <c r="I349" i="5" s="1"/>
  <c r="I350" i="5" s="1"/>
  <c r="I352" i="5" s="1"/>
  <c r="J347" i="5"/>
  <c r="J215" i="5"/>
  <c r="I216" i="5"/>
  <c r="I217" i="5" s="1"/>
  <c r="I218" i="5" s="1"/>
  <c r="I220" i="5" s="1"/>
  <c r="K205" i="5"/>
  <c r="J206" i="5"/>
  <c r="J207" i="5" s="1"/>
  <c r="J208" i="5" s="1"/>
  <c r="J210" i="5" s="1"/>
  <c r="H249" i="5"/>
  <c r="H251" i="5"/>
  <c r="G67" i="5"/>
  <c r="G69" i="5"/>
  <c r="G356" i="5"/>
  <c r="I308" i="5"/>
  <c r="I309" i="5" s="1"/>
  <c r="I310" i="5" s="1"/>
  <c r="I312" i="5" s="1"/>
  <c r="J307" i="5"/>
  <c r="K297" i="5"/>
  <c r="J298" i="5"/>
  <c r="J299" i="5" s="1"/>
  <c r="J300" i="5" s="1"/>
  <c r="J302" i="5" s="1"/>
  <c r="K337" i="5"/>
  <c r="J338" i="5"/>
  <c r="J339" i="5" s="1"/>
  <c r="J340" i="5" s="1"/>
  <c r="J342" i="5" s="1"/>
  <c r="I65" i="5"/>
  <c r="J103" i="5"/>
  <c r="H150" i="5"/>
  <c r="H148" i="5"/>
  <c r="I147" i="5"/>
  <c r="I149" i="5" s="1"/>
  <c r="K63" i="5"/>
  <c r="J64" i="5"/>
  <c r="J74" i="5" s="1"/>
  <c r="J84" i="5" s="1"/>
  <c r="I75" i="5"/>
  <c r="I76" i="5" s="1"/>
  <c r="I78" i="5" s="1"/>
  <c r="H119" i="5"/>
  <c r="H117" i="5"/>
  <c r="J42" i="5"/>
  <c r="J52" i="5" s="1"/>
  <c r="J54" i="5" s="1"/>
  <c r="J94" i="5"/>
  <c r="J104" i="5" s="1"/>
  <c r="K93" i="5"/>
  <c r="I288" i="5"/>
  <c r="I289" i="5" s="1"/>
  <c r="I290" i="5" s="1"/>
  <c r="I292" i="5" s="1"/>
  <c r="J287" i="5"/>
  <c r="H109" i="5"/>
  <c r="H107" i="5"/>
  <c r="H190" i="5"/>
  <c r="H188" i="5"/>
  <c r="J184" i="5"/>
  <c r="I185" i="5"/>
  <c r="I186" i="5" s="1"/>
  <c r="I187" i="5" s="1"/>
  <c r="I189" i="5" s="1"/>
  <c r="H178" i="5"/>
  <c r="H180" i="5"/>
  <c r="I177" i="5"/>
  <c r="I179" i="5" s="1"/>
  <c r="K174" i="5"/>
  <c r="J175" i="5"/>
  <c r="J176" i="5" s="1"/>
  <c r="P107" i="8" l="1"/>
  <c r="O43" i="22"/>
  <c r="O46" i="22" s="1"/>
  <c r="O47" i="22" s="1"/>
  <c r="H259" i="5"/>
  <c r="H260" i="5"/>
  <c r="H395" i="5" s="1"/>
  <c r="H261" i="5"/>
  <c r="I267" i="5"/>
  <c r="I268" i="5" s="1"/>
  <c r="I256" i="5"/>
  <c r="I257" i="5" s="1"/>
  <c r="I258" i="5" s="1"/>
  <c r="J255" i="5"/>
  <c r="J265" i="5"/>
  <c r="J254" i="5"/>
  <c r="J238" i="5"/>
  <c r="J240" i="5" s="1"/>
  <c r="I239" i="5"/>
  <c r="I229" i="5"/>
  <c r="I230" i="5"/>
  <c r="I231" i="5"/>
  <c r="I137" i="5"/>
  <c r="J226" i="5"/>
  <c r="J227" i="5" s="1"/>
  <c r="J228" i="5" s="1"/>
  <c r="K225" i="5"/>
  <c r="I139" i="5"/>
  <c r="J135" i="5"/>
  <c r="J136" i="5" s="1"/>
  <c r="J137" i="5" s="1"/>
  <c r="D400" i="5"/>
  <c r="G200" i="5"/>
  <c r="G377" i="5" s="1"/>
  <c r="G27" i="18" s="1"/>
  <c r="G199" i="5"/>
  <c r="D402" i="5" s="1"/>
  <c r="G198" i="5"/>
  <c r="I58" i="5"/>
  <c r="J55" i="5"/>
  <c r="I56" i="5"/>
  <c r="I57" i="5"/>
  <c r="F219" i="13"/>
  <c r="F130" i="19"/>
  <c r="C144" i="19"/>
  <c r="D144" i="19" s="1"/>
  <c r="E144" i="19" s="1"/>
  <c r="B145" i="19" s="1"/>
  <c r="C145" i="19" s="1"/>
  <c r="D145" i="19" s="1"/>
  <c r="E145" i="19" s="1"/>
  <c r="B146" i="19" s="1"/>
  <c r="C146" i="19" s="1"/>
  <c r="D146" i="19" s="1"/>
  <c r="E146" i="19" s="1"/>
  <c r="B147" i="19" s="1"/>
  <c r="C147" i="19" s="1"/>
  <c r="D147" i="19" s="1"/>
  <c r="E147" i="19" s="1"/>
  <c r="B148" i="19" s="1"/>
  <c r="C148" i="19" s="1"/>
  <c r="D148" i="19" s="1"/>
  <c r="E148" i="19" s="1"/>
  <c r="B149" i="19" s="1"/>
  <c r="C149" i="19" s="1"/>
  <c r="D149" i="19" s="1"/>
  <c r="E149" i="19" s="1"/>
  <c r="B150" i="19" s="1"/>
  <c r="C150" i="19" s="1"/>
  <c r="D150" i="19" s="1"/>
  <c r="E150" i="19" s="1"/>
  <c r="B151" i="19" s="1"/>
  <c r="C151" i="19" s="1"/>
  <c r="D151" i="19" s="1"/>
  <c r="E151" i="19" s="1"/>
  <c r="B152" i="19" s="1"/>
  <c r="F131" i="19"/>
  <c r="F132" i="19" s="1"/>
  <c r="F133" i="19" s="1"/>
  <c r="F134" i="19" s="1"/>
  <c r="F135" i="19" s="1"/>
  <c r="F136" i="19" s="1"/>
  <c r="F137" i="19" s="1"/>
  <c r="F138" i="19" s="1"/>
  <c r="F139" i="19" s="1"/>
  <c r="F140" i="19" s="1"/>
  <c r="F141" i="19" s="1"/>
  <c r="F142" i="19" s="1"/>
  <c r="F143" i="19" s="1"/>
  <c r="F144" i="19" s="1"/>
  <c r="F59" i="8"/>
  <c r="F52" i="8"/>
  <c r="F65" i="8" s="1"/>
  <c r="F58" i="8"/>
  <c r="F41" i="8"/>
  <c r="F64" i="8" s="1"/>
  <c r="H49" i="8"/>
  <c r="H114" i="8" s="1"/>
  <c r="G51" i="8"/>
  <c r="H38" i="8"/>
  <c r="H107" i="8" s="1"/>
  <c r="G40" i="8"/>
  <c r="C239" i="13"/>
  <c r="D239" i="13" s="1"/>
  <c r="E239" i="13" s="1"/>
  <c r="B240" i="13" s="1"/>
  <c r="C240" i="13" s="1"/>
  <c r="D240" i="13" s="1"/>
  <c r="E240" i="13" s="1"/>
  <c r="B241" i="13" s="1"/>
  <c r="C241" i="13" s="1"/>
  <c r="D241" i="13" s="1"/>
  <c r="E241" i="13" s="1"/>
  <c r="B242" i="13" s="1"/>
  <c r="C242" i="13" s="1"/>
  <c r="D242" i="13" s="1"/>
  <c r="E242" i="13" s="1"/>
  <c r="B243" i="13" s="1"/>
  <c r="C243" i="13" s="1"/>
  <c r="D243" i="13" s="1"/>
  <c r="E243" i="13" s="1"/>
  <c r="B244" i="13" s="1"/>
  <c r="C244" i="13" s="1"/>
  <c r="D244" i="13" s="1"/>
  <c r="E244" i="13" s="1"/>
  <c r="B245" i="13" s="1"/>
  <c r="C245" i="13" s="1"/>
  <c r="D245" i="13" s="1"/>
  <c r="E245" i="13" s="1"/>
  <c r="B246" i="13" s="1"/>
  <c r="C246" i="13" s="1"/>
  <c r="D246" i="13" s="1"/>
  <c r="E246" i="13" s="1"/>
  <c r="B247" i="13" s="1"/>
  <c r="C247" i="13" s="1"/>
  <c r="D247" i="13" s="1"/>
  <c r="E247" i="13" s="1"/>
  <c r="B248" i="13" s="1"/>
  <c r="C248" i="13" s="1"/>
  <c r="D248" i="13" s="1"/>
  <c r="E248" i="13" s="1"/>
  <c r="B249" i="13" s="1"/>
  <c r="C249" i="13" s="1"/>
  <c r="D249" i="13" s="1"/>
  <c r="E249" i="13" s="1"/>
  <c r="B250" i="13" s="1"/>
  <c r="C250" i="13" s="1"/>
  <c r="D250" i="13" s="1"/>
  <c r="E250" i="13" s="1"/>
  <c r="B251" i="13" s="1"/>
  <c r="C251" i="13" s="1"/>
  <c r="D251" i="13" s="1"/>
  <c r="E251" i="13" s="1"/>
  <c r="B252" i="13" s="1"/>
  <c r="C252" i="13" s="1"/>
  <c r="D252" i="13" s="1"/>
  <c r="E252" i="13" s="1"/>
  <c r="B253" i="13" s="1"/>
  <c r="C253" i="13" s="1"/>
  <c r="D253" i="13" s="1"/>
  <c r="E253" i="13" s="1"/>
  <c r="B254" i="13" s="1"/>
  <c r="C254" i="13" s="1"/>
  <c r="D254" i="13" s="1"/>
  <c r="E254" i="13" s="1"/>
  <c r="B255" i="13" s="1"/>
  <c r="C255" i="13" s="1"/>
  <c r="D255" i="13" s="1"/>
  <c r="E255" i="13" s="1"/>
  <c r="B256" i="13" s="1"/>
  <c r="C256" i="13" s="1"/>
  <c r="D256" i="13" s="1"/>
  <c r="E256" i="13" s="1"/>
  <c r="B257" i="13" s="1"/>
  <c r="C257" i="13" s="1"/>
  <c r="D257" i="13" s="1"/>
  <c r="E257" i="13" s="1"/>
  <c r="B258" i="13" s="1"/>
  <c r="C258" i="13" s="1"/>
  <c r="D258" i="13" s="1"/>
  <c r="E258" i="13" s="1"/>
  <c r="B259" i="13" s="1"/>
  <c r="C259" i="13" s="1"/>
  <c r="D259" i="13" s="1"/>
  <c r="E259" i="13" s="1"/>
  <c r="B260" i="13" s="1"/>
  <c r="C260" i="13" s="1"/>
  <c r="D260" i="13" s="1"/>
  <c r="E260" i="13" s="1"/>
  <c r="B261" i="13" s="1"/>
  <c r="C261" i="13" s="1"/>
  <c r="D261" i="13" s="1"/>
  <c r="E261" i="13" s="1"/>
  <c r="B262" i="13" s="1"/>
  <c r="C262" i="13" s="1"/>
  <c r="D262" i="13" s="1"/>
  <c r="E262" i="13" s="1"/>
  <c r="B263" i="13" s="1"/>
  <c r="C263" i="13" s="1"/>
  <c r="D263" i="13" s="1"/>
  <c r="E263" i="13" s="1"/>
  <c r="B264" i="13" s="1"/>
  <c r="C264" i="13" s="1"/>
  <c r="D264" i="13" s="1"/>
  <c r="E264" i="13" s="1"/>
  <c r="B265" i="13" s="1"/>
  <c r="C265" i="13" s="1"/>
  <c r="D265" i="13" s="1"/>
  <c r="E265" i="13" s="1"/>
  <c r="B266" i="13" s="1"/>
  <c r="C266" i="13" s="1"/>
  <c r="D266" i="13" s="1"/>
  <c r="E266" i="13" s="1"/>
  <c r="B267" i="13" s="1"/>
  <c r="C267" i="13" s="1"/>
  <c r="D267" i="13" s="1"/>
  <c r="E267" i="13" s="1"/>
  <c r="B268" i="13" s="1"/>
  <c r="C268" i="13" s="1"/>
  <c r="D268" i="13" s="1"/>
  <c r="E268" i="13" s="1"/>
  <c r="B269" i="13" s="1"/>
  <c r="C269" i="13" s="1"/>
  <c r="D269" i="13" s="1"/>
  <c r="E269" i="13" s="1"/>
  <c r="B270" i="13" s="1"/>
  <c r="C270" i="13" s="1"/>
  <c r="D270" i="13" s="1"/>
  <c r="E270" i="13" s="1"/>
  <c r="B271" i="13" s="1"/>
  <c r="C271" i="13" s="1"/>
  <c r="D271" i="13" s="1"/>
  <c r="E271" i="13" s="1"/>
  <c r="B272" i="13" s="1"/>
  <c r="C272" i="13" s="1"/>
  <c r="D272" i="13" s="1"/>
  <c r="E272" i="13" s="1"/>
  <c r="B273" i="13" s="1"/>
  <c r="C273" i="13" s="1"/>
  <c r="D273" i="13" s="1"/>
  <c r="E273" i="13" s="1"/>
  <c r="B274" i="13" s="1"/>
  <c r="C274" i="13" s="1"/>
  <c r="D274" i="13" s="1"/>
  <c r="E274" i="13" s="1"/>
  <c r="B275" i="13" s="1"/>
  <c r="C275" i="13" s="1"/>
  <c r="D275" i="13" s="1"/>
  <c r="E275" i="13" s="1"/>
  <c r="B276" i="13" s="1"/>
  <c r="C276" i="13" s="1"/>
  <c r="D276" i="13" s="1"/>
  <c r="E276" i="13" s="1"/>
  <c r="B277" i="13" s="1"/>
  <c r="C277" i="13" s="1"/>
  <c r="D277" i="13" s="1"/>
  <c r="E277" i="13" s="1"/>
  <c r="B278" i="13" s="1"/>
  <c r="C278" i="13" s="1"/>
  <c r="D278" i="13" s="1"/>
  <c r="E278" i="13" s="1"/>
  <c r="B279" i="13" s="1"/>
  <c r="C279" i="13" s="1"/>
  <c r="D279" i="13" s="1"/>
  <c r="E279" i="13" s="1"/>
  <c r="B280" i="13" s="1"/>
  <c r="C280" i="13" s="1"/>
  <c r="D280" i="13" s="1"/>
  <c r="E280" i="13" s="1"/>
  <c r="B281" i="13" s="1"/>
  <c r="C281" i="13" s="1"/>
  <c r="D281" i="13" s="1"/>
  <c r="E281" i="13" s="1"/>
  <c r="B282" i="13" s="1"/>
  <c r="C282" i="13" s="1"/>
  <c r="D282" i="13" s="1"/>
  <c r="E282" i="13" s="1"/>
  <c r="B283" i="13" s="1"/>
  <c r="C283" i="13" s="1"/>
  <c r="D283" i="13" s="1"/>
  <c r="E283" i="13" s="1"/>
  <c r="B284" i="13" s="1"/>
  <c r="C284" i="13" s="1"/>
  <c r="D284" i="13" s="1"/>
  <c r="E284" i="13" s="1"/>
  <c r="B285" i="13" s="1"/>
  <c r="C285" i="13" s="1"/>
  <c r="D285" i="13" s="1"/>
  <c r="E285" i="13" s="1"/>
  <c r="B286" i="13" s="1"/>
  <c r="C286" i="13" s="1"/>
  <c r="D286" i="13" s="1"/>
  <c r="E286" i="13" s="1"/>
  <c r="B287" i="13" s="1"/>
  <c r="J202" i="8"/>
  <c r="I221" i="8"/>
  <c r="P160" i="8"/>
  <c r="O212" i="8"/>
  <c r="F220" i="13"/>
  <c r="F221" i="13" s="1"/>
  <c r="F222" i="13" s="1"/>
  <c r="F223" i="13" s="1"/>
  <c r="F224" i="13" s="1"/>
  <c r="F225" i="13" s="1"/>
  <c r="F226" i="13" s="1"/>
  <c r="F227" i="13" s="1"/>
  <c r="F228" i="13" s="1"/>
  <c r="F229" i="13" s="1"/>
  <c r="F230" i="13" s="1"/>
  <c r="F231" i="13" s="1"/>
  <c r="F232" i="13" s="1"/>
  <c r="F233" i="13" s="1"/>
  <c r="F234" i="13" s="1"/>
  <c r="F235" i="13" s="1"/>
  <c r="F236" i="13" s="1"/>
  <c r="F237" i="13" s="1"/>
  <c r="F238" i="13" s="1"/>
  <c r="G357" i="5"/>
  <c r="L112" i="5"/>
  <c r="L122" i="5" s="1"/>
  <c r="L132" i="5" s="1"/>
  <c r="K122" i="5"/>
  <c r="K132" i="5" s="1"/>
  <c r="L276" i="5"/>
  <c r="L286" i="5" s="1"/>
  <c r="K286" i="5"/>
  <c r="L316" i="5"/>
  <c r="L326" i="5" s="1"/>
  <c r="K326" i="5"/>
  <c r="L173" i="5"/>
  <c r="L183" i="5" s="1"/>
  <c r="L193" i="5" s="1"/>
  <c r="K183" i="5"/>
  <c r="K193" i="5" s="1"/>
  <c r="L143" i="5"/>
  <c r="L153" i="5" s="1"/>
  <c r="L163" i="5" s="1"/>
  <c r="K153" i="5"/>
  <c r="K163" i="5" s="1"/>
  <c r="L336" i="5"/>
  <c r="L346" i="5" s="1"/>
  <c r="K346" i="5"/>
  <c r="L204" i="5"/>
  <c r="L214" i="5" s="1"/>
  <c r="L224" i="5" s="1"/>
  <c r="L226" i="5" s="1"/>
  <c r="K214" i="5"/>
  <c r="K224" i="5" s="1"/>
  <c r="L296" i="5"/>
  <c r="L306" i="5" s="1"/>
  <c r="K306" i="5"/>
  <c r="L62" i="5"/>
  <c r="L72" i="5" s="1"/>
  <c r="L82" i="5" s="1"/>
  <c r="K72" i="5"/>
  <c r="K82" i="5" s="1"/>
  <c r="L92" i="5"/>
  <c r="L102" i="5" s="1"/>
  <c r="K102" i="5"/>
  <c r="L234" i="5"/>
  <c r="L244" i="5" s="1"/>
  <c r="K244" i="5"/>
  <c r="H371" i="5"/>
  <c r="H26" i="18" s="1"/>
  <c r="G368" i="5"/>
  <c r="G25" i="18" s="1"/>
  <c r="H97" i="5"/>
  <c r="I96" i="5"/>
  <c r="I98" i="5" s="1"/>
  <c r="H99" i="5"/>
  <c r="H269" i="5"/>
  <c r="H271" i="5" s="1"/>
  <c r="H381" i="5" s="1"/>
  <c r="H386" i="5" s="1"/>
  <c r="G271" i="5"/>
  <c r="E400" i="5"/>
  <c r="F400" i="5" s="1"/>
  <c r="G270" i="5"/>
  <c r="I394" i="5"/>
  <c r="I129" i="5"/>
  <c r="I128" i="5"/>
  <c r="I107" i="5"/>
  <c r="I108" i="5"/>
  <c r="G52" i="4"/>
  <c r="F365" i="5"/>
  <c r="E369" i="5"/>
  <c r="E370" i="5" s="1"/>
  <c r="E366" i="5"/>
  <c r="E367" i="5" s="1"/>
  <c r="E375" i="5"/>
  <c r="E376" i="5" s="1"/>
  <c r="N211" i="8"/>
  <c r="N219" i="8" s="1"/>
  <c r="O159" i="8"/>
  <c r="O167" i="8" s="1"/>
  <c r="N163" i="8"/>
  <c r="N166" i="8" s="1"/>
  <c r="N146" i="8"/>
  <c r="P141" i="8"/>
  <c r="P149" i="8" s="1"/>
  <c r="O145" i="8"/>
  <c r="O148" i="8" s="1"/>
  <c r="N202" i="8"/>
  <c r="N196" i="8"/>
  <c r="N199" i="8" s="1"/>
  <c r="O192" i="8"/>
  <c r="O200" i="8" s="1"/>
  <c r="O84" i="8"/>
  <c r="P82" i="8"/>
  <c r="F396" i="5"/>
  <c r="K266" i="5"/>
  <c r="J267" i="5"/>
  <c r="J195" i="5"/>
  <c r="J196" i="5" s="1"/>
  <c r="K194" i="5"/>
  <c r="H200" i="5"/>
  <c r="I197" i="5"/>
  <c r="I199" i="5" s="1"/>
  <c r="H198" i="5"/>
  <c r="I167" i="5"/>
  <c r="I169" i="5" s="1"/>
  <c r="K164" i="5"/>
  <c r="J165" i="5"/>
  <c r="J166" i="5" s="1"/>
  <c r="H170" i="5"/>
  <c r="H168" i="5"/>
  <c r="J85" i="5"/>
  <c r="J86" i="5" s="1"/>
  <c r="J88" i="5" s="1"/>
  <c r="J44" i="5"/>
  <c r="J45" i="5" s="1"/>
  <c r="J47" i="5" s="1"/>
  <c r="I87" i="5"/>
  <c r="I89" i="5"/>
  <c r="I127" i="5"/>
  <c r="I109" i="5"/>
  <c r="Q36" i="8"/>
  <c r="I28" i="8"/>
  <c r="H30" i="8"/>
  <c r="P47" i="8"/>
  <c r="P114" i="8" s="1"/>
  <c r="J34" i="5"/>
  <c r="J35" i="5" s="1"/>
  <c r="J37" i="5" s="1"/>
  <c r="I351" i="5"/>
  <c r="I353" i="5"/>
  <c r="J301" i="5"/>
  <c r="J303" i="5"/>
  <c r="J343" i="5"/>
  <c r="J341" i="5"/>
  <c r="I333" i="5"/>
  <c r="I331" i="5"/>
  <c r="I293" i="5"/>
  <c r="I291" i="5"/>
  <c r="I313" i="5"/>
  <c r="I311" i="5"/>
  <c r="I221" i="5"/>
  <c r="I219" i="5"/>
  <c r="I160" i="5"/>
  <c r="I158" i="5"/>
  <c r="J241" i="5"/>
  <c r="J239" i="5"/>
  <c r="J211" i="5"/>
  <c r="J209" i="5"/>
  <c r="J281" i="5"/>
  <c r="J283" i="5"/>
  <c r="L337" i="5"/>
  <c r="K338" i="5"/>
  <c r="K339" i="5" s="1"/>
  <c r="K340" i="5" s="1"/>
  <c r="K342" i="5" s="1"/>
  <c r="L235" i="5"/>
  <c r="K236" i="5"/>
  <c r="K237" i="5" s="1"/>
  <c r="K238" i="5" s="1"/>
  <c r="K240" i="5" s="1"/>
  <c r="K154" i="5"/>
  <c r="J155" i="5"/>
  <c r="J156" i="5" s="1"/>
  <c r="J157" i="5" s="1"/>
  <c r="J159" i="5" s="1"/>
  <c r="I77" i="5"/>
  <c r="I79" i="5"/>
  <c r="K215" i="5"/>
  <c r="J216" i="5"/>
  <c r="J217" i="5" s="1"/>
  <c r="J218" i="5" s="1"/>
  <c r="J220" i="5" s="1"/>
  <c r="L317" i="5"/>
  <c r="K318" i="5"/>
  <c r="K319" i="5" s="1"/>
  <c r="J328" i="5"/>
  <c r="J329" i="5" s="1"/>
  <c r="J330" i="5" s="1"/>
  <c r="J332" i="5" s="1"/>
  <c r="K327" i="5"/>
  <c r="J246" i="5"/>
  <c r="J247" i="5" s="1"/>
  <c r="J248" i="5" s="1"/>
  <c r="J250" i="5" s="1"/>
  <c r="K245" i="5"/>
  <c r="I249" i="5"/>
  <c r="I251" i="5"/>
  <c r="L297" i="5"/>
  <c r="K298" i="5"/>
  <c r="K299" i="5" s="1"/>
  <c r="K300" i="5" s="1"/>
  <c r="K302" i="5" s="1"/>
  <c r="I323" i="5"/>
  <c r="I321" i="5"/>
  <c r="J320" i="5"/>
  <c r="J322" i="5" s="1"/>
  <c r="I46" i="5"/>
  <c r="I66" i="5" s="1"/>
  <c r="I68" i="5" s="1"/>
  <c r="I393" i="5" s="1"/>
  <c r="I48" i="5"/>
  <c r="K94" i="5"/>
  <c r="K104" i="5" s="1"/>
  <c r="L93" i="5"/>
  <c r="H361" i="5"/>
  <c r="J95" i="5"/>
  <c r="I38" i="5"/>
  <c r="I36" i="5"/>
  <c r="L144" i="5"/>
  <c r="K145" i="5"/>
  <c r="K146" i="5" s="1"/>
  <c r="J125" i="5"/>
  <c r="J126" i="5" s="1"/>
  <c r="J128" i="5" s="1"/>
  <c r="K42" i="5"/>
  <c r="K52" i="5" s="1"/>
  <c r="J65" i="5"/>
  <c r="K64" i="5"/>
  <c r="K74" i="5" s="1"/>
  <c r="K84" i="5" s="1"/>
  <c r="L63" i="5"/>
  <c r="H360" i="5"/>
  <c r="I119" i="5"/>
  <c r="I117" i="5"/>
  <c r="J105" i="5"/>
  <c r="J106" i="5" s="1"/>
  <c r="J108" i="5" s="1"/>
  <c r="L205" i="5"/>
  <c r="K206" i="5"/>
  <c r="K207" i="5" s="1"/>
  <c r="K208" i="5" s="1"/>
  <c r="K210" i="5" s="1"/>
  <c r="J348" i="5"/>
  <c r="J349" i="5" s="1"/>
  <c r="J350" i="5" s="1"/>
  <c r="J352" i="5" s="1"/>
  <c r="K347" i="5"/>
  <c r="L113" i="5"/>
  <c r="K114" i="5"/>
  <c r="K124" i="5" s="1"/>
  <c r="K134" i="5" s="1"/>
  <c r="K41" i="5"/>
  <c r="K51" i="5" s="1"/>
  <c r="K33" i="5"/>
  <c r="K43" i="5" s="1"/>
  <c r="K53" i="5" s="1"/>
  <c r="L32" i="5"/>
  <c r="J75" i="5"/>
  <c r="J76" i="5" s="1"/>
  <c r="J78" i="5" s="1"/>
  <c r="K287" i="5"/>
  <c r="J288" i="5"/>
  <c r="J289" i="5" s="1"/>
  <c r="J290" i="5" s="1"/>
  <c r="J292" i="5" s="1"/>
  <c r="K73" i="5"/>
  <c r="K83" i="5" s="1"/>
  <c r="J115" i="5"/>
  <c r="J116" i="5" s="1"/>
  <c r="J118" i="5" s="1"/>
  <c r="L277" i="5"/>
  <c r="K278" i="5"/>
  <c r="K279" i="5" s="1"/>
  <c r="K280" i="5" s="1"/>
  <c r="K282" i="5" s="1"/>
  <c r="K123" i="5"/>
  <c r="K133" i="5" s="1"/>
  <c r="H67" i="5"/>
  <c r="H69" i="5"/>
  <c r="H356" i="5"/>
  <c r="K103" i="5"/>
  <c r="I150" i="5"/>
  <c r="I148" i="5"/>
  <c r="J147" i="5"/>
  <c r="J149" i="5" s="1"/>
  <c r="J308" i="5"/>
  <c r="J309" i="5" s="1"/>
  <c r="J310" i="5" s="1"/>
  <c r="J312" i="5" s="1"/>
  <c r="K307" i="5"/>
  <c r="I190" i="5"/>
  <c r="I188" i="5"/>
  <c r="J185" i="5"/>
  <c r="J186" i="5" s="1"/>
  <c r="J187" i="5" s="1"/>
  <c r="J189" i="5" s="1"/>
  <c r="K184" i="5"/>
  <c r="L174" i="5"/>
  <c r="K175" i="5"/>
  <c r="K176" i="5" s="1"/>
  <c r="I178" i="5"/>
  <c r="I180" i="5"/>
  <c r="J177" i="5"/>
  <c r="J179" i="5" s="1"/>
  <c r="Q107" i="8" l="1"/>
  <c r="P43" i="22"/>
  <c r="P46" i="22" s="1"/>
  <c r="P47" i="22" s="1"/>
  <c r="I259" i="5"/>
  <c r="I261" i="5"/>
  <c r="I260" i="5"/>
  <c r="I395" i="5" s="1"/>
  <c r="K265" i="5"/>
  <c r="K254" i="5"/>
  <c r="J257" i="5"/>
  <c r="J258" i="5" s="1"/>
  <c r="L265" i="5"/>
  <c r="L254" i="5"/>
  <c r="K255" i="5"/>
  <c r="J256" i="5"/>
  <c r="L114" i="5"/>
  <c r="L124" i="5" s="1"/>
  <c r="L134" i="5" s="1"/>
  <c r="L206" i="5"/>
  <c r="L318" i="5"/>
  <c r="L236" i="5"/>
  <c r="J229" i="5"/>
  <c r="J231" i="5"/>
  <c r="J230" i="5"/>
  <c r="I99" i="5"/>
  <c r="K226" i="5"/>
  <c r="K227" i="5" s="1"/>
  <c r="K228" i="5" s="1"/>
  <c r="L225" i="5"/>
  <c r="L227" i="5" s="1"/>
  <c r="L175" i="5"/>
  <c r="G382" i="5"/>
  <c r="G387" i="5" s="1"/>
  <c r="J139" i="5"/>
  <c r="J138" i="5"/>
  <c r="L145" i="5"/>
  <c r="L146" i="5" s="1"/>
  <c r="K135" i="5"/>
  <c r="K136" i="5" s="1"/>
  <c r="K54" i="5"/>
  <c r="K55" i="5" s="1"/>
  <c r="J58" i="5"/>
  <c r="J56" i="5"/>
  <c r="J57" i="5"/>
  <c r="I97" i="5"/>
  <c r="L278" i="5"/>
  <c r="L279" i="5" s="1"/>
  <c r="L280" i="5" s="1"/>
  <c r="L282" i="5" s="1"/>
  <c r="L338" i="5"/>
  <c r="L339" i="5" s="1"/>
  <c r="L340" i="5" s="1"/>
  <c r="L342" i="5" s="1"/>
  <c r="F145" i="19"/>
  <c r="F146" i="19"/>
  <c r="F147" i="19" s="1"/>
  <c r="F148" i="19" s="1"/>
  <c r="F149" i="19" s="1"/>
  <c r="C152" i="19"/>
  <c r="D152" i="19" s="1"/>
  <c r="E152" i="19" s="1"/>
  <c r="B153" i="19" s="1"/>
  <c r="G59" i="8"/>
  <c r="G52" i="8"/>
  <c r="G65" i="8" s="1"/>
  <c r="H51" i="8"/>
  <c r="G58" i="8"/>
  <c r="G41" i="8"/>
  <c r="G64" i="8" s="1"/>
  <c r="F239" i="13"/>
  <c r="F240" i="13" s="1"/>
  <c r="F241" i="13" s="1"/>
  <c r="F242" i="13" s="1"/>
  <c r="F243" i="13" s="1"/>
  <c r="F244" i="13" s="1"/>
  <c r="F245" i="13" s="1"/>
  <c r="F246" i="13" s="1"/>
  <c r="F247" i="13" s="1"/>
  <c r="F248" i="13" s="1"/>
  <c r="F249" i="13" s="1"/>
  <c r="F250" i="13" s="1"/>
  <c r="F251" i="13" s="1"/>
  <c r="F252" i="13" s="1"/>
  <c r="F253" i="13" s="1"/>
  <c r="F254" i="13" s="1"/>
  <c r="F255" i="13" s="1"/>
  <c r="F256" i="13" s="1"/>
  <c r="F257" i="13" s="1"/>
  <c r="F258" i="13" s="1"/>
  <c r="F259" i="13" s="1"/>
  <c r="F260" i="13" s="1"/>
  <c r="F261" i="13" s="1"/>
  <c r="F262" i="13" s="1"/>
  <c r="F263" i="13" s="1"/>
  <c r="F264" i="13" s="1"/>
  <c r="F265" i="13" s="1"/>
  <c r="F266" i="13" s="1"/>
  <c r="F267" i="13" s="1"/>
  <c r="F268" i="13" s="1"/>
  <c r="F269" i="13" s="1"/>
  <c r="F270" i="13" s="1"/>
  <c r="F271" i="13" s="1"/>
  <c r="F272" i="13" s="1"/>
  <c r="F273" i="13" s="1"/>
  <c r="F274" i="13" s="1"/>
  <c r="F275" i="13" s="1"/>
  <c r="F276" i="13" s="1"/>
  <c r="F277" i="13" s="1"/>
  <c r="F278" i="13" s="1"/>
  <c r="F279" i="13" s="1"/>
  <c r="F280" i="13" s="1"/>
  <c r="F281" i="13" s="1"/>
  <c r="F282" i="13" s="1"/>
  <c r="F283" i="13" s="1"/>
  <c r="F284" i="13" s="1"/>
  <c r="F285" i="13" s="1"/>
  <c r="F286" i="13" s="1"/>
  <c r="H40" i="8"/>
  <c r="H357" i="5"/>
  <c r="L298" i="5"/>
  <c r="L299" i="5" s="1"/>
  <c r="L300" i="5" s="1"/>
  <c r="L302" i="5" s="1"/>
  <c r="I269" i="5"/>
  <c r="I271" i="5" s="1"/>
  <c r="I381" i="5" s="1"/>
  <c r="I386" i="5" s="1"/>
  <c r="J221" i="8"/>
  <c r="H272" i="5"/>
  <c r="H377" i="5" s="1"/>
  <c r="H27" i="18" s="1"/>
  <c r="K202" i="8"/>
  <c r="C287" i="13"/>
  <c r="D287" i="13" s="1"/>
  <c r="E287" i="13" s="1"/>
  <c r="B288" i="13" s="1"/>
  <c r="C288" i="13" s="1"/>
  <c r="D288" i="13" s="1"/>
  <c r="E288" i="13" s="1"/>
  <c r="B289" i="13" s="1"/>
  <c r="C289" i="13" s="1"/>
  <c r="D289" i="13" s="1"/>
  <c r="E289" i="13" s="1"/>
  <c r="B290" i="13" s="1"/>
  <c r="C290" i="13" s="1"/>
  <c r="D290" i="13" s="1"/>
  <c r="E290" i="13" s="1"/>
  <c r="B291" i="13" s="1"/>
  <c r="C291" i="13" s="1"/>
  <c r="D291" i="13" s="1"/>
  <c r="E291" i="13" s="1"/>
  <c r="B292" i="13" s="1"/>
  <c r="P212" i="8"/>
  <c r="Q160" i="8"/>
  <c r="Q212" i="8" s="1"/>
  <c r="J96" i="5"/>
  <c r="J98" i="5" s="1"/>
  <c r="H368" i="5"/>
  <c r="H25" i="18" s="1"/>
  <c r="I371" i="5"/>
  <c r="I26" i="18" s="1"/>
  <c r="H270" i="5"/>
  <c r="F375" i="5"/>
  <c r="F376" i="5" s="1"/>
  <c r="E402" i="5"/>
  <c r="F402" i="5" s="1"/>
  <c r="G381" i="5"/>
  <c r="G386" i="5" s="1"/>
  <c r="J394" i="5"/>
  <c r="F369" i="5"/>
  <c r="F370" i="5" s="1"/>
  <c r="F366" i="5"/>
  <c r="F367" i="5" s="1"/>
  <c r="G365" i="5"/>
  <c r="H52" i="4"/>
  <c r="O146" i="8"/>
  <c r="Q141" i="8"/>
  <c r="Q149" i="8" s="1"/>
  <c r="P145" i="8"/>
  <c r="P148" i="8" s="1"/>
  <c r="P192" i="8"/>
  <c r="P200" i="8" s="1"/>
  <c r="O202" i="8"/>
  <c r="O196" i="8"/>
  <c r="O199" i="8" s="1"/>
  <c r="N197" i="8"/>
  <c r="N164" i="8"/>
  <c r="O211" i="8"/>
  <c r="O219" i="8" s="1"/>
  <c r="P159" i="8"/>
  <c r="P167" i="8" s="1"/>
  <c r="O163" i="8"/>
  <c r="O166" i="8" s="1"/>
  <c r="N215" i="8"/>
  <c r="N218" i="8" s="1"/>
  <c r="N221" i="8"/>
  <c r="Q82" i="8"/>
  <c r="Q84" i="8" s="1"/>
  <c r="P84" i="8"/>
  <c r="H396" i="5"/>
  <c r="L267" i="5"/>
  <c r="L266" i="5"/>
  <c r="K267" i="5"/>
  <c r="K268" i="5" s="1"/>
  <c r="J268" i="5"/>
  <c r="J197" i="5"/>
  <c r="J199" i="5" s="1"/>
  <c r="I198" i="5"/>
  <c r="I200" i="5"/>
  <c r="K195" i="5"/>
  <c r="K196" i="5" s="1"/>
  <c r="L195" i="5"/>
  <c r="L194" i="5"/>
  <c r="L165" i="5"/>
  <c r="L164" i="5"/>
  <c r="K165" i="5"/>
  <c r="K166" i="5" s="1"/>
  <c r="I170" i="5"/>
  <c r="J167" i="5"/>
  <c r="J169" i="5" s="1"/>
  <c r="I168" i="5"/>
  <c r="K85" i="5"/>
  <c r="K86" i="5" s="1"/>
  <c r="K88" i="5" s="1"/>
  <c r="J87" i="5"/>
  <c r="J89" i="5"/>
  <c r="K105" i="5"/>
  <c r="K106" i="5" s="1"/>
  <c r="K108" i="5" s="1"/>
  <c r="K75" i="5"/>
  <c r="K76" i="5" s="1"/>
  <c r="K78" i="5" s="1"/>
  <c r="K65" i="5"/>
  <c r="Q47" i="8"/>
  <c r="Q114" i="8" s="1"/>
  <c r="R36" i="8"/>
  <c r="J28" i="8"/>
  <c r="I30" i="8"/>
  <c r="K115" i="5"/>
  <c r="K116" i="5" s="1"/>
  <c r="K118" i="5" s="1"/>
  <c r="L319" i="5"/>
  <c r="L237" i="5"/>
  <c r="L238" i="5" s="1"/>
  <c r="L240" i="5" s="1"/>
  <c r="K34" i="5"/>
  <c r="K35" i="5" s="1"/>
  <c r="K37" i="5" s="1"/>
  <c r="I360" i="5"/>
  <c r="I361" i="5"/>
  <c r="K44" i="5"/>
  <c r="K45" i="5" s="1"/>
  <c r="J119" i="5"/>
  <c r="J117" i="5"/>
  <c r="J351" i="5"/>
  <c r="J353" i="5"/>
  <c r="J333" i="5"/>
  <c r="J331" i="5"/>
  <c r="J313" i="5"/>
  <c r="J311" i="5"/>
  <c r="K241" i="5"/>
  <c r="K239" i="5"/>
  <c r="J293" i="5"/>
  <c r="J291" i="5"/>
  <c r="J160" i="5"/>
  <c r="J158" i="5"/>
  <c r="K341" i="5"/>
  <c r="K343" i="5"/>
  <c r="K281" i="5"/>
  <c r="K283" i="5"/>
  <c r="J221" i="5"/>
  <c r="J219" i="5"/>
  <c r="J77" i="5"/>
  <c r="J79" i="5"/>
  <c r="K301" i="5"/>
  <c r="K303" i="5"/>
  <c r="J249" i="5"/>
  <c r="J251" i="5"/>
  <c r="K211" i="5"/>
  <c r="K209" i="5"/>
  <c r="K95" i="5"/>
  <c r="L123" i="5"/>
  <c r="L115" i="5"/>
  <c r="L328" i="5"/>
  <c r="K328" i="5"/>
  <c r="K329" i="5" s="1"/>
  <c r="K330" i="5" s="1"/>
  <c r="K332" i="5" s="1"/>
  <c r="L327" i="5"/>
  <c r="J38" i="5"/>
  <c r="J36" i="5"/>
  <c r="L94" i="5"/>
  <c r="L104" i="5" s="1"/>
  <c r="J323" i="5"/>
  <c r="J321" i="5"/>
  <c r="K320" i="5"/>
  <c r="K322" i="5" s="1"/>
  <c r="L33" i="5"/>
  <c r="L43" i="5" s="1"/>
  <c r="L53" i="5" s="1"/>
  <c r="L41" i="5"/>
  <c r="L51" i="5" s="1"/>
  <c r="L347" i="5"/>
  <c r="K348" i="5"/>
  <c r="K349" i="5" s="1"/>
  <c r="K350" i="5" s="1"/>
  <c r="K352" i="5" s="1"/>
  <c r="L348" i="5"/>
  <c r="L42" i="5"/>
  <c r="L52" i="5" s="1"/>
  <c r="J46" i="5"/>
  <c r="J66" i="5" s="1"/>
  <c r="J68" i="5" s="1"/>
  <c r="J393" i="5" s="1"/>
  <c r="J48" i="5"/>
  <c r="K246" i="5"/>
  <c r="K247" i="5" s="1"/>
  <c r="K248" i="5" s="1"/>
  <c r="K250" i="5" s="1"/>
  <c r="L246" i="5"/>
  <c r="L245" i="5"/>
  <c r="K308" i="5"/>
  <c r="K309" i="5" s="1"/>
  <c r="K310" i="5" s="1"/>
  <c r="K312" i="5" s="1"/>
  <c r="L307" i="5"/>
  <c r="L308" i="5"/>
  <c r="J150" i="5"/>
  <c r="J148" i="5"/>
  <c r="K147" i="5"/>
  <c r="K149" i="5" s="1"/>
  <c r="J129" i="5"/>
  <c r="J127" i="5"/>
  <c r="L207" i="5"/>
  <c r="L208" i="5" s="1"/>
  <c r="L210" i="5" s="1"/>
  <c r="L73" i="5"/>
  <c r="L83" i="5" s="1"/>
  <c r="L154" i="5"/>
  <c r="L155" i="5"/>
  <c r="K155" i="5"/>
  <c r="K156" i="5" s="1"/>
  <c r="K157" i="5" s="1"/>
  <c r="K159" i="5" s="1"/>
  <c r="I67" i="5"/>
  <c r="I69" i="5"/>
  <c r="I356" i="5"/>
  <c r="L216" i="5"/>
  <c r="K216" i="5"/>
  <c r="K217" i="5" s="1"/>
  <c r="K218" i="5" s="1"/>
  <c r="K220" i="5" s="1"/>
  <c r="L215" i="5"/>
  <c r="L287" i="5"/>
  <c r="L288" i="5"/>
  <c r="K288" i="5"/>
  <c r="K289" i="5" s="1"/>
  <c r="K290" i="5" s="1"/>
  <c r="K292" i="5" s="1"/>
  <c r="K125" i="5"/>
  <c r="K126" i="5" s="1"/>
  <c r="K128" i="5" s="1"/>
  <c r="J109" i="5"/>
  <c r="J107" i="5"/>
  <c r="L64" i="5"/>
  <c r="L74" i="5" s="1"/>
  <c r="L84" i="5" s="1"/>
  <c r="L103" i="5"/>
  <c r="J190" i="5"/>
  <c r="J188" i="5"/>
  <c r="K185" i="5"/>
  <c r="K186" i="5" s="1"/>
  <c r="K187" i="5" s="1"/>
  <c r="K189" i="5" s="1"/>
  <c r="L185" i="5"/>
  <c r="L184" i="5"/>
  <c r="J178" i="5"/>
  <c r="J180" i="5"/>
  <c r="K177" i="5"/>
  <c r="K179" i="5" s="1"/>
  <c r="L176" i="5"/>
  <c r="Q43" i="22" l="1"/>
  <c r="Q46" i="22" s="1"/>
  <c r="Q47" i="22" s="1"/>
  <c r="B48" i="22" s="1"/>
  <c r="J261" i="5"/>
  <c r="J260" i="5"/>
  <c r="J395" i="5" s="1"/>
  <c r="J259" i="5"/>
  <c r="L255" i="5"/>
  <c r="K256" i="5"/>
  <c r="K257" i="5"/>
  <c r="K258" i="5" s="1"/>
  <c r="L256" i="5"/>
  <c r="I357" i="5"/>
  <c r="K231" i="5"/>
  <c r="L228" i="5"/>
  <c r="K229" i="5"/>
  <c r="K230" i="5"/>
  <c r="L125" i="5"/>
  <c r="L126" i="5" s="1"/>
  <c r="L128" i="5" s="1"/>
  <c r="L133" i="5"/>
  <c r="L135" i="5" s="1"/>
  <c r="L136" i="5" s="1"/>
  <c r="K139" i="5"/>
  <c r="K137" i="5"/>
  <c r="K138" i="5"/>
  <c r="K57" i="5"/>
  <c r="K58" i="5"/>
  <c r="K56" i="5"/>
  <c r="L54" i="5"/>
  <c r="L55" i="5" s="1"/>
  <c r="I272" i="5"/>
  <c r="I382" i="5" s="1"/>
  <c r="I387" i="5" s="1"/>
  <c r="I270" i="5"/>
  <c r="F150" i="19"/>
  <c r="F151" i="19" s="1"/>
  <c r="B143" i="8"/>
  <c r="J99" i="5"/>
  <c r="F287" i="13"/>
  <c r="C153" i="19"/>
  <c r="D153" i="19" s="1"/>
  <c r="E153" i="19" s="1"/>
  <c r="B154" i="19" s="1"/>
  <c r="C154" i="19" s="1"/>
  <c r="D154" i="19" s="1"/>
  <c r="E154" i="19" s="1"/>
  <c r="B155" i="19" s="1"/>
  <c r="C155" i="19" s="1"/>
  <c r="D155" i="19" s="1"/>
  <c r="E155" i="19" s="1"/>
  <c r="B156" i="19" s="1"/>
  <c r="C156" i="19" s="1"/>
  <c r="D156" i="19" s="1"/>
  <c r="E156" i="19" s="1"/>
  <c r="B157" i="19" s="1"/>
  <c r="C157" i="19" s="1"/>
  <c r="D157" i="19" s="1"/>
  <c r="E157" i="19" s="1"/>
  <c r="B158" i="19" s="1"/>
  <c r="C158" i="19" s="1"/>
  <c r="D158" i="19" s="1"/>
  <c r="E158" i="19" s="1"/>
  <c r="B159" i="19" s="1"/>
  <c r="C159" i="19" s="1"/>
  <c r="D159" i="19" s="1"/>
  <c r="E159" i="19" s="1"/>
  <c r="B160" i="19" s="1"/>
  <c r="C160" i="19" s="1"/>
  <c r="D160" i="19" s="1"/>
  <c r="E160" i="19" s="1"/>
  <c r="B161" i="19" s="1"/>
  <c r="F152" i="19"/>
  <c r="F153" i="19" s="1"/>
  <c r="H59" i="8"/>
  <c r="H52" i="8"/>
  <c r="H65" i="8" s="1"/>
  <c r="H58" i="8"/>
  <c r="H41" i="8"/>
  <c r="H64" i="8" s="1"/>
  <c r="I51" i="8"/>
  <c r="I40" i="8"/>
  <c r="C292" i="13"/>
  <c r="D292" i="13" s="1"/>
  <c r="E292" i="13" s="1"/>
  <c r="B293" i="13" s="1"/>
  <c r="C293" i="13" s="1"/>
  <c r="D293" i="13" s="1"/>
  <c r="E293" i="13" s="1"/>
  <c r="B294" i="13" s="1"/>
  <c r="C294" i="13" s="1"/>
  <c r="D294" i="13" s="1"/>
  <c r="E294" i="13" s="1"/>
  <c r="B295" i="13" s="1"/>
  <c r="C295" i="13" s="1"/>
  <c r="D295" i="13" s="1"/>
  <c r="E295" i="13" s="1"/>
  <c r="B296" i="13" s="1"/>
  <c r="C296" i="13" s="1"/>
  <c r="D296" i="13" s="1"/>
  <c r="E296" i="13" s="1"/>
  <c r="B297" i="13" s="1"/>
  <c r="C297" i="13" s="1"/>
  <c r="D297" i="13" s="1"/>
  <c r="E297" i="13" s="1"/>
  <c r="B298" i="13" s="1"/>
  <c r="C298" i="13" s="1"/>
  <c r="D298" i="13" s="1"/>
  <c r="E298" i="13" s="1"/>
  <c r="B299" i="13" s="1"/>
  <c r="C299" i="13" s="1"/>
  <c r="D299" i="13" s="1"/>
  <c r="E299" i="13" s="1"/>
  <c r="B300" i="13" s="1"/>
  <c r="C300" i="13" s="1"/>
  <c r="D300" i="13" s="1"/>
  <c r="E300" i="13" s="1"/>
  <c r="B301" i="13" s="1"/>
  <c r="C301" i="13" s="1"/>
  <c r="D301" i="13" s="1"/>
  <c r="E301" i="13" s="1"/>
  <c r="B302" i="13" s="1"/>
  <c r="C302" i="13" s="1"/>
  <c r="D302" i="13" s="1"/>
  <c r="E302" i="13" s="1"/>
  <c r="B303" i="13" s="1"/>
  <c r="C303" i="13" s="1"/>
  <c r="D303" i="13" s="1"/>
  <c r="E303" i="13" s="1"/>
  <c r="B304" i="13" s="1"/>
  <c r="C304" i="13" s="1"/>
  <c r="D304" i="13" s="1"/>
  <c r="E304" i="13" s="1"/>
  <c r="B305" i="13" s="1"/>
  <c r="C305" i="13" s="1"/>
  <c r="D305" i="13" s="1"/>
  <c r="E305" i="13" s="1"/>
  <c r="B306" i="13" s="1"/>
  <c r="C306" i="13" s="1"/>
  <c r="D306" i="13" s="1"/>
  <c r="E306" i="13" s="1"/>
  <c r="B307" i="13" s="1"/>
  <c r="C307" i="13" s="1"/>
  <c r="D307" i="13" s="1"/>
  <c r="E307" i="13" s="1"/>
  <c r="B308" i="13" s="1"/>
  <c r="C308" i="13" s="1"/>
  <c r="D308" i="13" s="1"/>
  <c r="E308" i="13" s="1"/>
  <c r="B309" i="13" s="1"/>
  <c r="C309" i="13" s="1"/>
  <c r="D309" i="13" s="1"/>
  <c r="E309" i="13" s="1"/>
  <c r="B310" i="13" s="1"/>
  <c r="C310" i="13" s="1"/>
  <c r="D310" i="13" s="1"/>
  <c r="E310" i="13" s="1"/>
  <c r="B311" i="13" s="1"/>
  <c r="H382" i="5"/>
  <c r="H387" i="5" s="1"/>
  <c r="F288" i="13"/>
  <c r="F289" i="13" s="1"/>
  <c r="F290" i="13" s="1"/>
  <c r="F291" i="13" s="1"/>
  <c r="K221" i="8"/>
  <c r="M202" i="8"/>
  <c r="L202" i="8"/>
  <c r="K96" i="5"/>
  <c r="K98" i="5" s="1"/>
  <c r="J97" i="5"/>
  <c r="J371" i="5"/>
  <c r="J26" i="18" s="1"/>
  <c r="I368" i="5"/>
  <c r="I25" i="18" s="1"/>
  <c r="J269" i="5"/>
  <c r="J271" i="5" s="1"/>
  <c r="J381" i="5" s="1"/>
  <c r="J386" i="5" s="1"/>
  <c r="G396" i="5"/>
  <c r="G375" i="5"/>
  <c r="G376" i="5" s="1"/>
  <c r="K394" i="5"/>
  <c r="K48" i="5"/>
  <c r="K47" i="5"/>
  <c r="G369" i="5"/>
  <c r="G370" i="5" s="1"/>
  <c r="G366" i="5"/>
  <c r="G367" i="5" s="1"/>
  <c r="H365" i="5"/>
  <c r="H375" i="5" s="1"/>
  <c r="H376" i="5" s="1"/>
  <c r="I52" i="4"/>
  <c r="N216" i="8"/>
  <c r="P146" i="8"/>
  <c r="Q145" i="8"/>
  <c r="Q148" i="8" s="1"/>
  <c r="O164" i="8"/>
  <c r="O197" i="8"/>
  <c r="Q159" i="8"/>
  <c r="Q167" i="8" s="1"/>
  <c r="P211" i="8"/>
  <c r="P219" i="8" s="1"/>
  <c r="P163" i="8"/>
  <c r="P166" i="8" s="1"/>
  <c r="O215" i="8"/>
  <c r="O218" i="8" s="1"/>
  <c r="O221" i="8"/>
  <c r="P196" i="8"/>
  <c r="P199" i="8" s="1"/>
  <c r="Q192" i="8"/>
  <c r="Q200" i="8" s="1"/>
  <c r="P202" i="8"/>
  <c r="I396" i="5"/>
  <c r="L268" i="5"/>
  <c r="E409" i="5" s="1"/>
  <c r="L196" i="5"/>
  <c r="D409" i="5" s="1"/>
  <c r="J198" i="5"/>
  <c r="J200" i="5"/>
  <c r="K197" i="5"/>
  <c r="K199" i="5" s="1"/>
  <c r="L166" i="5"/>
  <c r="K167" i="5"/>
  <c r="K169" i="5" s="1"/>
  <c r="J168" i="5"/>
  <c r="J170" i="5"/>
  <c r="L85" i="5"/>
  <c r="L86" i="5" s="1"/>
  <c r="K46" i="5"/>
  <c r="K89" i="5"/>
  <c r="K87" i="5"/>
  <c r="L105" i="5"/>
  <c r="L106" i="5" s="1"/>
  <c r="L108" i="5" s="1"/>
  <c r="L329" i="5"/>
  <c r="L330" i="5" s="1"/>
  <c r="L332" i="5" s="1"/>
  <c r="K28" i="8"/>
  <c r="J30" i="8"/>
  <c r="R47" i="8"/>
  <c r="L95" i="5"/>
  <c r="L309" i="5"/>
  <c r="L310" i="5" s="1"/>
  <c r="L312" i="5" s="1"/>
  <c r="L289" i="5"/>
  <c r="L290" i="5" s="1"/>
  <c r="L292" i="5" s="1"/>
  <c r="L156" i="5"/>
  <c r="L157" i="5" s="1"/>
  <c r="L159" i="5" s="1"/>
  <c r="L247" i="5"/>
  <c r="L248" i="5" s="1"/>
  <c r="L250" i="5" s="1"/>
  <c r="L75" i="5"/>
  <c r="L76" i="5" s="1"/>
  <c r="J361" i="5"/>
  <c r="L349" i="5"/>
  <c r="L350" i="5" s="1"/>
  <c r="L352" i="5" s="1"/>
  <c r="L209" i="5"/>
  <c r="L211" i="5"/>
  <c r="K333" i="5"/>
  <c r="K331" i="5"/>
  <c r="K351" i="5"/>
  <c r="K353" i="5"/>
  <c r="K221" i="5"/>
  <c r="K219" i="5"/>
  <c r="K293" i="5"/>
  <c r="K291" i="5"/>
  <c r="K160" i="5"/>
  <c r="K158" i="5"/>
  <c r="K313" i="5"/>
  <c r="K311" i="5"/>
  <c r="L281" i="5"/>
  <c r="L283" i="5"/>
  <c r="L341" i="5"/>
  <c r="L343" i="5"/>
  <c r="L217" i="5"/>
  <c r="L218" i="5" s="1"/>
  <c r="L220" i="5" s="1"/>
  <c r="J360" i="5"/>
  <c r="K38" i="5"/>
  <c r="K36" i="5"/>
  <c r="L65" i="5"/>
  <c r="K150" i="5"/>
  <c r="L147" i="5"/>
  <c r="L149" i="5" s="1"/>
  <c r="K148" i="5"/>
  <c r="L239" i="5"/>
  <c r="L241" i="5"/>
  <c r="K323" i="5"/>
  <c r="L320" i="5"/>
  <c r="L322" i="5" s="1"/>
  <c r="K321" i="5"/>
  <c r="L34" i="5"/>
  <c r="L35" i="5" s="1"/>
  <c r="L37" i="5" s="1"/>
  <c r="K129" i="5"/>
  <c r="K127" i="5"/>
  <c r="L186" i="5"/>
  <c r="L187" i="5" s="1"/>
  <c r="L189" i="5" s="1"/>
  <c r="L44" i="5"/>
  <c r="L45" i="5" s="1"/>
  <c r="L47" i="5" s="1"/>
  <c r="K251" i="5"/>
  <c r="K249" i="5"/>
  <c r="K77" i="5"/>
  <c r="K79" i="5"/>
  <c r="L301" i="5"/>
  <c r="L303" i="5"/>
  <c r="K119" i="5"/>
  <c r="K117" i="5"/>
  <c r="L116" i="5"/>
  <c r="L118" i="5" s="1"/>
  <c r="K109" i="5"/>
  <c r="K107" i="5"/>
  <c r="J67" i="5"/>
  <c r="J356" i="5"/>
  <c r="J69" i="5"/>
  <c r="K66" i="5"/>
  <c r="K68" i="5" s="1"/>
  <c r="K393" i="5" s="1"/>
  <c r="K190" i="5"/>
  <c r="K188" i="5"/>
  <c r="K178" i="5"/>
  <c r="K180" i="5"/>
  <c r="L177" i="5"/>
  <c r="L179" i="5" s="1"/>
  <c r="L257" i="5" l="1"/>
  <c r="K261" i="5"/>
  <c r="L258" i="5"/>
  <c r="K260" i="5"/>
  <c r="K395" i="5" s="1"/>
  <c r="K259" i="5"/>
  <c r="L96" i="5"/>
  <c r="L98" i="5" s="1"/>
  <c r="L231" i="5"/>
  <c r="L229" i="5"/>
  <c r="L230" i="5"/>
  <c r="J357" i="5"/>
  <c r="K97" i="5"/>
  <c r="K99" i="5"/>
  <c r="I377" i="5"/>
  <c r="I27" i="18" s="1"/>
  <c r="L137" i="5"/>
  <c r="L138" i="5"/>
  <c r="L139" i="5"/>
  <c r="L56" i="5"/>
  <c r="L57" i="5"/>
  <c r="L58" i="5"/>
  <c r="B194" i="8"/>
  <c r="B161" i="8"/>
  <c r="C143" i="8"/>
  <c r="B149" i="8"/>
  <c r="B150" i="8" s="1"/>
  <c r="B145" i="8"/>
  <c r="F292" i="13"/>
  <c r="F154" i="19"/>
  <c r="F155" i="19" s="1"/>
  <c r="F156" i="19" s="1"/>
  <c r="F157" i="19" s="1"/>
  <c r="F158" i="19" s="1"/>
  <c r="F159" i="19" s="1"/>
  <c r="F160" i="19" s="1"/>
  <c r="C161" i="19"/>
  <c r="D161" i="19" s="1"/>
  <c r="E161" i="19" s="1"/>
  <c r="B162" i="19" s="1"/>
  <c r="C162" i="19" s="1"/>
  <c r="D162" i="19" s="1"/>
  <c r="E162" i="19" s="1"/>
  <c r="B163" i="19" s="1"/>
  <c r="C163" i="19" s="1"/>
  <c r="D163" i="19" s="1"/>
  <c r="E163" i="19" s="1"/>
  <c r="B164" i="19" s="1"/>
  <c r="C164" i="19" s="1"/>
  <c r="D164" i="19" s="1"/>
  <c r="E164" i="19" s="1"/>
  <c r="B165" i="19" s="1"/>
  <c r="C165" i="19" s="1"/>
  <c r="D165" i="19" s="1"/>
  <c r="E165" i="19" s="1"/>
  <c r="B166" i="19" s="1"/>
  <c r="C166" i="19" s="1"/>
  <c r="D166" i="19" s="1"/>
  <c r="E166" i="19" s="1"/>
  <c r="B167" i="19" s="1"/>
  <c r="C167" i="19" s="1"/>
  <c r="D167" i="19" s="1"/>
  <c r="E167" i="19" s="1"/>
  <c r="B168" i="19" s="1"/>
  <c r="I59" i="8"/>
  <c r="I52" i="8"/>
  <c r="I65" i="8" s="1"/>
  <c r="J51" i="8"/>
  <c r="I58" i="8"/>
  <c r="I41" i="8"/>
  <c r="I64" i="8" s="1"/>
  <c r="J40" i="8"/>
  <c r="J272" i="5"/>
  <c r="J382" i="5" s="1"/>
  <c r="J387" i="5" s="1"/>
  <c r="K269" i="5"/>
  <c r="K271" i="5" s="1"/>
  <c r="J270" i="5"/>
  <c r="C311" i="13"/>
  <c r="D311" i="13" s="1"/>
  <c r="E311" i="13" s="1"/>
  <c r="B312" i="13" s="1"/>
  <c r="C312" i="13" s="1"/>
  <c r="D312" i="13" s="1"/>
  <c r="E312" i="13" s="1"/>
  <c r="B313" i="13" s="1"/>
  <c r="C313" i="13" s="1"/>
  <c r="D313" i="13" s="1"/>
  <c r="E313" i="13" s="1"/>
  <c r="B314" i="13" s="1"/>
  <c r="C314" i="13" s="1"/>
  <c r="D314" i="13" s="1"/>
  <c r="E314" i="13" s="1"/>
  <c r="B315" i="13" s="1"/>
  <c r="C315" i="13" s="1"/>
  <c r="D315" i="13" s="1"/>
  <c r="E315" i="13" s="1"/>
  <c r="B316" i="13" s="1"/>
  <c r="C316" i="13" s="1"/>
  <c r="D316" i="13" s="1"/>
  <c r="E316" i="13" s="1"/>
  <c r="B317" i="13" s="1"/>
  <c r="C317" i="13" s="1"/>
  <c r="D317" i="13" s="1"/>
  <c r="E317" i="13" s="1"/>
  <c r="B318" i="13" s="1"/>
  <c r="C318" i="13" s="1"/>
  <c r="D318" i="13" s="1"/>
  <c r="E318" i="13" s="1"/>
  <c r="B319" i="13" s="1"/>
  <c r="C319" i="13" s="1"/>
  <c r="D319" i="13" s="1"/>
  <c r="E319" i="13" s="1"/>
  <c r="B320" i="13" s="1"/>
  <c r="C320" i="13" s="1"/>
  <c r="D320" i="13" s="1"/>
  <c r="E320" i="13" s="1"/>
  <c r="B321" i="13" s="1"/>
  <c r="C321" i="13" s="1"/>
  <c r="D321" i="13" s="1"/>
  <c r="E321" i="13" s="1"/>
  <c r="B322" i="13" s="1"/>
  <c r="C322" i="13" s="1"/>
  <c r="D322" i="13" s="1"/>
  <c r="E322" i="13" s="1"/>
  <c r="B323" i="13" s="1"/>
  <c r="C323" i="13" s="1"/>
  <c r="D323" i="13" s="1"/>
  <c r="E323" i="13" s="1"/>
  <c r="B324" i="13" s="1"/>
  <c r="C324" i="13" s="1"/>
  <c r="D324" i="13" s="1"/>
  <c r="E324" i="13" s="1"/>
  <c r="B325" i="13" s="1"/>
  <c r="C325" i="13" s="1"/>
  <c r="D325" i="13" s="1"/>
  <c r="E325" i="13" s="1"/>
  <c r="B326" i="13" s="1"/>
  <c r="C326" i="13" s="1"/>
  <c r="D326" i="13" s="1"/>
  <c r="E326" i="13" s="1"/>
  <c r="B327" i="13" s="1"/>
  <c r="C327" i="13" s="1"/>
  <c r="D327" i="13" s="1"/>
  <c r="E327" i="13" s="1"/>
  <c r="B328" i="13" s="1"/>
  <c r="C328" i="13" s="1"/>
  <c r="D328" i="13" s="1"/>
  <c r="E328" i="13" s="1"/>
  <c r="B329" i="13" s="1"/>
  <c r="C329" i="13" s="1"/>
  <c r="D329" i="13" s="1"/>
  <c r="E329" i="13" s="1"/>
  <c r="B330" i="13" s="1"/>
  <c r="C330" i="13" s="1"/>
  <c r="D330" i="13" s="1"/>
  <c r="E330" i="13" s="1"/>
  <c r="B331" i="13" s="1"/>
  <c r="C331" i="13" s="1"/>
  <c r="D331" i="13" s="1"/>
  <c r="E331" i="13" s="1"/>
  <c r="B332" i="13" s="1"/>
  <c r="C332" i="13" s="1"/>
  <c r="D332" i="13" s="1"/>
  <c r="E332" i="13" s="1"/>
  <c r="B333" i="13" s="1"/>
  <c r="C333" i="13" s="1"/>
  <c r="D333" i="13" s="1"/>
  <c r="E333" i="13" s="1"/>
  <c r="B334" i="13" s="1"/>
  <c r="C334" i="13" s="1"/>
  <c r="D334" i="13" s="1"/>
  <c r="E334" i="13" s="1"/>
  <c r="B335" i="13" s="1"/>
  <c r="C335" i="13" s="1"/>
  <c r="D335" i="13" s="1"/>
  <c r="E335" i="13" s="1"/>
  <c r="B336" i="13" s="1"/>
  <c r="C336" i="13" s="1"/>
  <c r="D336" i="13" s="1"/>
  <c r="E336" i="13" s="1"/>
  <c r="B337" i="13" s="1"/>
  <c r="C337" i="13" s="1"/>
  <c r="D337" i="13" s="1"/>
  <c r="E337" i="13" s="1"/>
  <c r="B338" i="13" s="1"/>
  <c r="C338" i="13" s="1"/>
  <c r="D338" i="13" s="1"/>
  <c r="E338" i="13" s="1"/>
  <c r="B339" i="13" s="1"/>
  <c r="C339" i="13" s="1"/>
  <c r="D339" i="13" s="1"/>
  <c r="E339" i="13" s="1"/>
  <c r="B340" i="13" s="1"/>
  <c r="C340" i="13" s="1"/>
  <c r="D340" i="13" s="1"/>
  <c r="E340" i="13" s="1"/>
  <c r="B341" i="13" s="1"/>
  <c r="C341" i="13" s="1"/>
  <c r="D341" i="13" s="1"/>
  <c r="E341" i="13" s="1"/>
  <c r="B342" i="13" s="1"/>
  <c r="C342" i="13" s="1"/>
  <c r="D342" i="13" s="1"/>
  <c r="E342" i="13" s="1"/>
  <c r="B343" i="13" s="1"/>
  <c r="C343" i="13" s="1"/>
  <c r="D343" i="13" s="1"/>
  <c r="E343" i="13" s="1"/>
  <c r="B344" i="13" s="1"/>
  <c r="C344" i="13" s="1"/>
  <c r="D344" i="13" s="1"/>
  <c r="E344" i="13" s="1"/>
  <c r="B345" i="13" s="1"/>
  <c r="C345" i="13" s="1"/>
  <c r="D345" i="13" s="1"/>
  <c r="E345" i="13" s="1"/>
  <c r="B346" i="13" s="1"/>
  <c r="C346" i="13" s="1"/>
  <c r="D346" i="13" s="1"/>
  <c r="E346" i="13" s="1"/>
  <c r="B347" i="13" s="1"/>
  <c r="C347" i="13" s="1"/>
  <c r="D347" i="13" s="1"/>
  <c r="E347" i="13" s="1"/>
  <c r="B348" i="13" s="1"/>
  <c r="C348" i="13" s="1"/>
  <c r="D348" i="13" s="1"/>
  <c r="E348" i="13" s="1"/>
  <c r="B349" i="13" s="1"/>
  <c r="C349" i="13" s="1"/>
  <c r="D349" i="13" s="1"/>
  <c r="E349" i="13" s="1"/>
  <c r="B350" i="13" s="1"/>
  <c r="C350" i="13" s="1"/>
  <c r="D350" i="13" s="1"/>
  <c r="E350" i="13" s="1"/>
  <c r="B351" i="13" s="1"/>
  <c r="C351" i="13" s="1"/>
  <c r="D351" i="13" s="1"/>
  <c r="E351" i="13" s="1"/>
  <c r="B352" i="13" s="1"/>
  <c r="C352" i="13" s="1"/>
  <c r="D352" i="13" s="1"/>
  <c r="E352" i="13" s="1"/>
  <c r="B353" i="13" s="1"/>
  <c r="C353" i="13" s="1"/>
  <c r="D353" i="13" s="1"/>
  <c r="E353" i="13" s="1"/>
  <c r="B354" i="13" s="1"/>
  <c r="C354" i="13" s="1"/>
  <c r="D354" i="13" s="1"/>
  <c r="E354" i="13" s="1"/>
  <c r="B355" i="13" s="1"/>
  <c r="C355" i="13" s="1"/>
  <c r="D355" i="13" s="1"/>
  <c r="E355" i="13" s="1"/>
  <c r="B356" i="13" s="1"/>
  <c r="C356" i="13" s="1"/>
  <c r="D356" i="13" s="1"/>
  <c r="E356" i="13" s="1"/>
  <c r="B357" i="13" s="1"/>
  <c r="C357" i="13" s="1"/>
  <c r="D357" i="13" s="1"/>
  <c r="E357" i="13" s="1"/>
  <c r="B358" i="13" s="1"/>
  <c r="C358" i="13" s="1"/>
  <c r="D358" i="13" s="1"/>
  <c r="E358" i="13" s="1"/>
  <c r="B359" i="13" s="1"/>
  <c r="C359" i="13" s="1"/>
  <c r="D359" i="13" s="1"/>
  <c r="E359" i="13" s="1"/>
  <c r="B360" i="13" s="1"/>
  <c r="C360" i="13" s="1"/>
  <c r="D360" i="13" s="1"/>
  <c r="E360" i="13" s="1"/>
  <c r="B361" i="13" s="1"/>
  <c r="C361" i="13" s="1"/>
  <c r="D361" i="13" s="1"/>
  <c r="E361" i="13" s="1"/>
  <c r="B362" i="13" s="1"/>
  <c r="C362" i="13" s="1"/>
  <c r="D362" i="13" s="1"/>
  <c r="E362" i="13" s="1"/>
  <c r="B363" i="13" s="1"/>
  <c r="C363" i="13" s="1"/>
  <c r="D363" i="13" s="1"/>
  <c r="E363" i="13" s="1"/>
  <c r="B364" i="13" s="1"/>
  <c r="C364" i="13" s="1"/>
  <c r="D364" i="13" s="1"/>
  <c r="E364" i="13" s="1"/>
  <c r="B365" i="13" s="1"/>
  <c r="C365" i="13" s="1"/>
  <c r="D365" i="13" s="1"/>
  <c r="E365" i="13" s="1"/>
  <c r="F293" i="13"/>
  <c r="F294" i="13" s="1"/>
  <c r="F295" i="13" s="1"/>
  <c r="F296" i="13" s="1"/>
  <c r="F297" i="13" s="1"/>
  <c r="F298" i="13" s="1"/>
  <c r="F299" i="13" s="1"/>
  <c r="F300" i="13" s="1"/>
  <c r="F301" i="13" s="1"/>
  <c r="F302" i="13" s="1"/>
  <c r="F303" i="13" s="1"/>
  <c r="F304" i="13" s="1"/>
  <c r="F305" i="13" s="1"/>
  <c r="F306" i="13" s="1"/>
  <c r="F307" i="13" s="1"/>
  <c r="F308" i="13" s="1"/>
  <c r="F309" i="13" s="1"/>
  <c r="F310" i="13" s="1"/>
  <c r="M221" i="8"/>
  <c r="L221" i="8"/>
  <c r="K371" i="5"/>
  <c r="K26" i="18" s="1"/>
  <c r="J368" i="5"/>
  <c r="J25" i="18" s="1"/>
  <c r="L88" i="5"/>
  <c r="B403" i="5" s="1"/>
  <c r="B401" i="5"/>
  <c r="L77" i="5"/>
  <c r="L78" i="5"/>
  <c r="L394" i="5" s="1"/>
  <c r="I365" i="5"/>
  <c r="J52" i="4"/>
  <c r="H369" i="5"/>
  <c r="H370" i="5" s="1"/>
  <c r="H366" i="5"/>
  <c r="H367" i="5" s="1"/>
  <c r="P164" i="8"/>
  <c r="Q202" i="8"/>
  <c r="Q196" i="8"/>
  <c r="Q199" i="8" s="1"/>
  <c r="P215" i="8"/>
  <c r="P218" i="8" s="1"/>
  <c r="P221" i="8"/>
  <c r="P197" i="8"/>
  <c r="Q211" i="8"/>
  <c r="Q219" i="8" s="1"/>
  <c r="Q163" i="8"/>
  <c r="Q166" i="8" s="1"/>
  <c r="O216" i="8"/>
  <c r="Q146" i="8"/>
  <c r="J396" i="5"/>
  <c r="K200" i="5"/>
  <c r="L197" i="5"/>
  <c r="K198" i="5"/>
  <c r="K170" i="5"/>
  <c r="L167" i="5"/>
  <c r="K168" i="5"/>
  <c r="L89" i="5"/>
  <c r="L87" i="5"/>
  <c r="L109" i="5"/>
  <c r="L107" i="5"/>
  <c r="L28" i="8"/>
  <c r="K30" i="8"/>
  <c r="L79" i="5"/>
  <c r="L36" i="5"/>
  <c r="L38" i="5"/>
  <c r="L219" i="5"/>
  <c r="L221" i="5"/>
  <c r="L148" i="5"/>
  <c r="L150" i="5"/>
  <c r="L158" i="5"/>
  <c r="L160" i="5"/>
  <c r="L331" i="5"/>
  <c r="L333" i="5"/>
  <c r="L46" i="5"/>
  <c r="L48" i="5"/>
  <c r="L97" i="5"/>
  <c r="L99" i="5"/>
  <c r="K360" i="5"/>
  <c r="K67" i="5"/>
  <c r="K356" i="5"/>
  <c r="K69" i="5"/>
  <c r="K357" i="5" s="1"/>
  <c r="L66" i="5"/>
  <c r="L68" i="5" s="1"/>
  <c r="L393" i="5" s="1"/>
  <c r="L117" i="5"/>
  <c r="L119" i="5"/>
  <c r="L351" i="5"/>
  <c r="L353" i="5"/>
  <c r="L127" i="5"/>
  <c r="L129" i="5"/>
  <c r="L311" i="5"/>
  <c r="L313" i="5"/>
  <c r="L291" i="5"/>
  <c r="L293" i="5"/>
  <c r="K361" i="5"/>
  <c r="L249" i="5"/>
  <c r="L251" i="5"/>
  <c r="L321" i="5"/>
  <c r="L323" i="5"/>
  <c r="L188" i="5"/>
  <c r="L190" i="5"/>
  <c r="L178" i="5"/>
  <c r="L180" i="5"/>
  <c r="L259" i="5" l="1"/>
  <c r="L261" i="5"/>
  <c r="L260" i="5"/>
  <c r="L395" i="5" s="1"/>
  <c r="L269" i="5"/>
  <c r="E401" i="5" s="1"/>
  <c r="K270" i="5"/>
  <c r="K272" i="5"/>
  <c r="K377" i="5" s="1"/>
  <c r="K27" i="18" s="1"/>
  <c r="J377" i="5"/>
  <c r="J27" i="18" s="1"/>
  <c r="B146" i="8"/>
  <c r="B148" i="8"/>
  <c r="C149" i="8"/>
  <c r="C150" i="8" s="1"/>
  <c r="C145" i="8"/>
  <c r="D143" i="8"/>
  <c r="B167" i="8"/>
  <c r="B168" i="8" s="1"/>
  <c r="C161" i="8"/>
  <c r="B163" i="8"/>
  <c r="B213" i="8"/>
  <c r="B200" i="8"/>
  <c r="B201" i="8" s="1"/>
  <c r="C194" i="8"/>
  <c r="B196" i="8"/>
  <c r="C168" i="19"/>
  <c r="D168" i="19" s="1"/>
  <c r="E168" i="19" s="1"/>
  <c r="B169" i="19" s="1"/>
  <c r="F161" i="19"/>
  <c r="F162" i="19" s="1"/>
  <c r="F163" i="19" s="1"/>
  <c r="F164" i="19" s="1"/>
  <c r="F165" i="19" s="1"/>
  <c r="F166" i="19" s="1"/>
  <c r="F167" i="19" s="1"/>
  <c r="F168" i="19" s="1"/>
  <c r="J59" i="8"/>
  <c r="J52" i="8"/>
  <c r="J65" i="8" s="1"/>
  <c r="K51" i="8"/>
  <c r="K40" i="8"/>
  <c r="F311" i="13"/>
  <c r="F312" i="13" s="1"/>
  <c r="F313" i="13" s="1"/>
  <c r="F314" i="13" s="1"/>
  <c r="F315" i="13" s="1"/>
  <c r="F316" i="13" s="1"/>
  <c r="F317" i="13" s="1"/>
  <c r="F318" i="13" s="1"/>
  <c r="F319" i="13" s="1"/>
  <c r="F320" i="13" s="1"/>
  <c r="F321" i="13" s="1"/>
  <c r="F322" i="13" s="1"/>
  <c r="F323" i="13" s="1"/>
  <c r="F324" i="13" s="1"/>
  <c r="F325" i="13" s="1"/>
  <c r="F326" i="13" s="1"/>
  <c r="F327" i="13" s="1"/>
  <c r="F328" i="13" s="1"/>
  <c r="F329" i="13" s="1"/>
  <c r="F330" i="13" s="1"/>
  <c r="F331" i="13" s="1"/>
  <c r="F332" i="13" s="1"/>
  <c r="F333" i="13" s="1"/>
  <c r="F334" i="13" s="1"/>
  <c r="F335" i="13" s="1"/>
  <c r="F336" i="13" s="1"/>
  <c r="F337" i="13" s="1"/>
  <c r="F338" i="13" s="1"/>
  <c r="F339" i="13" s="1"/>
  <c r="F340" i="13" s="1"/>
  <c r="F341" i="13" s="1"/>
  <c r="F342" i="13" s="1"/>
  <c r="F343" i="13" s="1"/>
  <c r="F344" i="13" s="1"/>
  <c r="F345" i="13" s="1"/>
  <c r="F346" i="13" s="1"/>
  <c r="F347" i="13" s="1"/>
  <c r="F348" i="13" s="1"/>
  <c r="F349" i="13" s="1"/>
  <c r="F350" i="13" s="1"/>
  <c r="F351" i="13" s="1"/>
  <c r="F352" i="13" s="1"/>
  <c r="F353" i="13" s="1"/>
  <c r="F354" i="13" s="1"/>
  <c r="F355" i="13" s="1"/>
  <c r="F356" i="13" s="1"/>
  <c r="F357" i="13" s="1"/>
  <c r="F358" i="13" s="1"/>
  <c r="F359" i="13" s="1"/>
  <c r="F360" i="13" s="1"/>
  <c r="F361" i="13" s="1"/>
  <c r="F362" i="13" s="1"/>
  <c r="F363" i="13" s="1"/>
  <c r="F364" i="13" s="1"/>
  <c r="F365" i="13" s="1"/>
  <c r="J58" i="8"/>
  <c r="J41" i="8"/>
  <c r="L371" i="5"/>
  <c r="L26" i="18" s="1"/>
  <c r="N26" i="18" s="1"/>
  <c r="K368" i="5"/>
  <c r="K25" i="18" s="1"/>
  <c r="L271" i="5"/>
  <c r="E403" i="5" s="1"/>
  <c r="L199" i="5"/>
  <c r="D403" i="5" s="1"/>
  <c r="D401" i="5"/>
  <c r="L169" i="5"/>
  <c r="C403" i="5" s="1"/>
  <c r="C401" i="5"/>
  <c r="B404" i="5"/>
  <c r="B405" i="5"/>
  <c r="K52" i="4"/>
  <c r="J365" i="5"/>
  <c r="J375" i="5" s="1"/>
  <c r="J376" i="5" s="1"/>
  <c r="I369" i="5"/>
  <c r="I370" i="5" s="1"/>
  <c r="I366" i="5"/>
  <c r="I367" i="5" s="1"/>
  <c r="I375" i="5"/>
  <c r="I376" i="5" s="1"/>
  <c r="P216" i="8"/>
  <c r="Q164" i="8"/>
  <c r="Q197" i="8"/>
  <c r="Q221" i="8"/>
  <c r="Q215" i="8"/>
  <c r="Q218" i="8" s="1"/>
  <c r="B88" i="8"/>
  <c r="E103" i="8" s="1"/>
  <c r="K381" i="5"/>
  <c r="K386" i="5" s="1"/>
  <c r="L272" i="5"/>
  <c r="L270" i="5"/>
  <c r="L200" i="5"/>
  <c r="L198" i="5"/>
  <c r="L170" i="5"/>
  <c r="L168" i="5"/>
  <c r="M28" i="8"/>
  <c r="L30" i="8"/>
  <c r="L361" i="5"/>
  <c r="L67" i="5"/>
  <c r="L356" i="5"/>
  <c r="L69" i="5"/>
  <c r="L357" i="5" s="1"/>
  <c r="L360" i="5"/>
  <c r="K382" i="5" l="1"/>
  <c r="K387" i="5" s="1"/>
  <c r="B166" i="8"/>
  <c r="B164" i="8"/>
  <c r="C167" i="8"/>
  <c r="C168" i="8" s="1"/>
  <c r="C213" i="8"/>
  <c r="D161" i="8"/>
  <c r="C163" i="8"/>
  <c r="D149" i="8"/>
  <c r="D150" i="8" s="1"/>
  <c r="E143" i="8"/>
  <c r="D145" i="8"/>
  <c r="B199" i="8"/>
  <c r="B197" i="8"/>
  <c r="C148" i="8"/>
  <c r="C146" i="8"/>
  <c r="C200" i="8"/>
  <c r="C201" i="8" s="1"/>
  <c r="C196" i="8"/>
  <c r="D194" i="8"/>
  <c r="B219" i="8"/>
  <c r="B220" i="8" s="1"/>
  <c r="B215" i="8"/>
  <c r="B407" i="5"/>
  <c r="C169" i="19"/>
  <c r="D169" i="19" s="1"/>
  <c r="E169" i="19" s="1"/>
  <c r="B170" i="19" s="1"/>
  <c r="C170" i="19" s="1"/>
  <c r="D170" i="19" s="1"/>
  <c r="E170" i="19" s="1"/>
  <c r="B171" i="19" s="1"/>
  <c r="L40" i="8"/>
  <c r="K59" i="8"/>
  <c r="K52" i="8"/>
  <c r="J64" i="8"/>
  <c r="L51" i="8"/>
  <c r="K58" i="8"/>
  <c r="K41" i="8"/>
  <c r="K64" i="8" s="1"/>
  <c r="L377" i="5"/>
  <c r="L27" i="18" s="1"/>
  <c r="N27" i="18" s="1"/>
  <c r="L368" i="5"/>
  <c r="L25" i="18" s="1"/>
  <c r="N25" i="18" s="1"/>
  <c r="F401" i="5"/>
  <c r="F403" i="5"/>
  <c r="E405" i="5"/>
  <c r="E404" i="5"/>
  <c r="D405" i="5"/>
  <c r="D404" i="5"/>
  <c r="C405" i="5"/>
  <c r="C404" i="5"/>
  <c r="J369" i="5"/>
  <c r="J370" i="5" s="1"/>
  <c r="J366" i="5"/>
  <c r="J367" i="5" s="1"/>
  <c r="K365" i="5"/>
  <c r="L52" i="4"/>
  <c r="L365" i="5" s="1"/>
  <c r="L366" i="5" s="1"/>
  <c r="L367" i="5" s="1"/>
  <c r="Q216" i="8"/>
  <c r="D103" i="8"/>
  <c r="C134" i="8"/>
  <c r="C184" i="8" s="1"/>
  <c r="K396" i="5"/>
  <c r="L382" i="5"/>
  <c r="L387" i="5" s="1"/>
  <c r="L381" i="5"/>
  <c r="L386" i="5" s="1"/>
  <c r="N28" i="8"/>
  <c r="M30" i="8"/>
  <c r="C199" i="8" l="1"/>
  <c r="C197" i="8"/>
  <c r="F143" i="8"/>
  <c r="E149" i="8"/>
  <c r="E150" i="8" s="1"/>
  <c r="E145" i="8"/>
  <c r="C166" i="8"/>
  <c r="C164" i="8"/>
  <c r="E161" i="8"/>
  <c r="D167" i="8"/>
  <c r="D168" i="8" s="1"/>
  <c r="D163" i="8"/>
  <c r="D213" i="8"/>
  <c r="C219" i="8"/>
  <c r="C220" i="8" s="1"/>
  <c r="C215" i="8"/>
  <c r="B218" i="8"/>
  <c r="B216" i="8"/>
  <c r="D200" i="8"/>
  <c r="D201" i="8" s="1"/>
  <c r="E194" i="8"/>
  <c r="D196" i="8"/>
  <c r="D146" i="8"/>
  <c r="D148" i="8"/>
  <c r="C407" i="5"/>
  <c r="C406" i="5" s="1"/>
  <c r="D407" i="5"/>
  <c r="D406" i="5" s="1"/>
  <c r="B406" i="5"/>
  <c r="E407" i="5"/>
  <c r="E406" i="5" s="1"/>
  <c r="C171" i="19"/>
  <c r="D171" i="19" s="1"/>
  <c r="E171" i="19" s="1"/>
  <c r="B172" i="19" s="1"/>
  <c r="F169" i="19"/>
  <c r="F170" i="19" s="1"/>
  <c r="K65" i="8"/>
  <c r="L59" i="8"/>
  <c r="L52" i="8"/>
  <c r="L65" i="8" s="1"/>
  <c r="L58" i="8"/>
  <c r="L41" i="8"/>
  <c r="M51" i="8"/>
  <c r="M40" i="8"/>
  <c r="I196" i="8"/>
  <c r="I199" i="8" s="1"/>
  <c r="I213" i="8"/>
  <c r="I219" i="8" s="1"/>
  <c r="I163" i="8"/>
  <c r="I167" i="8"/>
  <c r="F404" i="5"/>
  <c r="F405" i="5"/>
  <c r="K375" i="5"/>
  <c r="K376" i="5" s="1"/>
  <c r="K366" i="5"/>
  <c r="K367" i="5" s="1"/>
  <c r="K369" i="5"/>
  <c r="K370" i="5" s="1"/>
  <c r="L369" i="5"/>
  <c r="L370" i="5" s="1"/>
  <c r="L375" i="5"/>
  <c r="L376" i="5" s="1"/>
  <c r="L396" i="5"/>
  <c r="O28" i="8"/>
  <c r="N30" i="8"/>
  <c r="C218" i="8" l="1"/>
  <c r="C216" i="8"/>
  <c r="E148" i="8"/>
  <c r="E146" i="8"/>
  <c r="D199" i="8"/>
  <c r="D197" i="8"/>
  <c r="D219" i="8"/>
  <c r="D220" i="8" s="1"/>
  <c r="D215" i="8"/>
  <c r="G143" i="8"/>
  <c r="F149" i="8"/>
  <c r="F150" i="8" s="1"/>
  <c r="F145" i="8"/>
  <c r="E200" i="8"/>
  <c r="E201" i="8" s="1"/>
  <c r="F194" i="8"/>
  <c r="E196" i="8"/>
  <c r="D166" i="8"/>
  <c r="D164" i="8"/>
  <c r="E167" i="8"/>
  <c r="E168" i="8" s="1"/>
  <c r="F161" i="8"/>
  <c r="E213" i="8"/>
  <c r="E163" i="8"/>
  <c r="F406" i="5"/>
  <c r="F407" i="5"/>
  <c r="F171" i="19"/>
  <c r="C172" i="19"/>
  <c r="D172" i="19" s="1"/>
  <c r="E172" i="19" s="1"/>
  <c r="B173" i="19" s="1"/>
  <c r="C173" i="19" s="1"/>
  <c r="D173" i="19" s="1"/>
  <c r="E173" i="19" s="1"/>
  <c r="B174" i="19" s="1"/>
  <c r="C174" i="19" s="1"/>
  <c r="D174" i="19" s="1"/>
  <c r="E174" i="19" s="1"/>
  <c r="B175" i="19" s="1"/>
  <c r="C175" i="19" s="1"/>
  <c r="D175" i="19" s="1"/>
  <c r="E175" i="19" s="1"/>
  <c r="B176" i="19" s="1"/>
  <c r="C176" i="19" s="1"/>
  <c r="D176" i="19" s="1"/>
  <c r="E176" i="19" s="1"/>
  <c r="B177" i="19" s="1"/>
  <c r="C177" i="19" s="1"/>
  <c r="D177" i="19" s="1"/>
  <c r="E177" i="19" s="1"/>
  <c r="B178" i="19" s="1"/>
  <c r="C178" i="19" s="1"/>
  <c r="D178" i="19" s="1"/>
  <c r="E178" i="19" s="1"/>
  <c r="B179" i="19" s="1"/>
  <c r="C179" i="19" s="1"/>
  <c r="D179" i="19" s="1"/>
  <c r="E179" i="19" s="1"/>
  <c r="B180" i="19" s="1"/>
  <c r="C180" i="19" s="1"/>
  <c r="D180" i="19" s="1"/>
  <c r="E180" i="19" s="1"/>
  <c r="B181" i="19" s="1"/>
  <c r="C181" i="19" s="1"/>
  <c r="D181" i="19" s="1"/>
  <c r="E181" i="19" s="1"/>
  <c r="B182" i="19" s="1"/>
  <c r="C182" i="19" s="1"/>
  <c r="D182" i="19" s="1"/>
  <c r="E182" i="19" s="1"/>
  <c r="B183" i="19" s="1"/>
  <c r="C183" i="19" s="1"/>
  <c r="D183" i="19" s="1"/>
  <c r="E183" i="19" s="1"/>
  <c r="B184" i="19" s="1"/>
  <c r="C184" i="19" s="1"/>
  <c r="D184" i="19" s="1"/>
  <c r="E184" i="19" s="1"/>
  <c r="B185" i="19" s="1"/>
  <c r="C185" i="19" s="1"/>
  <c r="D185" i="19" s="1"/>
  <c r="E185" i="19" s="1"/>
  <c r="B186" i="19" s="1"/>
  <c r="C186" i="19" s="1"/>
  <c r="D186" i="19" s="1"/>
  <c r="E186" i="19" s="1"/>
  <c r="B187" i="19" s="1"/>
  <c r="C187" i="19" s="1"/>
  <c r="D187" i="19" s="1"/>
  <c r="E187" i="19" s="1"/>
  <c r="B188" i="19" s="1"/>
  <c r="C188" i="19" s="1"/>
  <c r="D188" i="19" s="1"/>
  <c r="E188" i="19" s="1"/>
  <c r="B189" i="19" s="1"/>
  <c r="C189" i="19" s="1"/>
  <c r="D189" i="19" s="1"/>
  <c r="E189" i="19" s="1"/>
  <c r="B190" i="19" s="1"/>
  <c r="C190" i="19" s="1"/>
  <c r="D190" i="19" s="1"/>
  <c r="E190" i="19" s="1"/>
  <c r="B191" i="19" s="1"/>
  <c r="C191" i="19" s="1"/>
  <c r="D191" i="19" s="1"/>
  <c r="E191" i="19" s="1"/>
  <c r="B192" i="19" s="1"/>
  <c r="C192" i="19" s="1"/>
  <c r="D192" i="19" s="1"/>
  <c r="E192" i="19" s="1"/>
  <c r="B193" i="19" s="1"/>
  <c r="C193" i="19" s="1"/>
  <c r="D193" i="19" s="1"/>
  <c r="E193" i="19" s="1"/>
  <c r="B194" i="19" s="1"/>
  <c r="C194" i="19" s="1"/>
  <c r="D194" i="19" s="1"/>
  <c r="E194" i="19" s="1"/>
  <c r="B195" i="19" s="1"/>
  <c r="C195" i="19" s="1"/>
  <c r="D195" i="19" s="1"/>
  <c r="E195" i="19" s="1"/>
  <c r="B196" i="19" s="1"/>
  <c r="C196" i="19" s="1"/>
  <c r="D196" i="19" s="1"/>
  <c r="E196" i="19" s="1"/>
  <c r="B197" i="19" s="1"/>
  <c r="C197" i="19" s="1"/>
  <c r="D197" i="19" s="1"/>
  <c r="E197" i="19" s="1"/>
  <c r="B198" i="19" s="1"/>
  <c r="C198" i="19" s="1"/>
  <c r="D198" i="19" s="1"/>
  <c r="E198" i="19" s="1"/>
  <c r="B199" i="19" s="1"/>
  <c r="C199" i="19" s="1"/>
  <c r="D199" i="19" s="1"/>
  <c r="E199" i="19" s="1"/>
  <c r="B200" i="19" s="1"/>
  <c r="C200" i="19" s="1"/>
  <c r="D200" i="19" s="1"/>
  <c r="E200" i="19" s="1"/>
  <c r="B201" i="19" s="1"/>
  <c r="C201" i="19" s="1"/>
  <c r="D201" i="19" s="1"/>
  <c r="E201" i="19" s="1"/>
  <c r="B202" i="19" s="1"/>
  <c r="C202" i="19" s="1"/>
  <c r="D202" i="19" s="1"/>
  <c r="E202" i="19" s="1"/>
  <c r="B203" i="19" s="1"/>
  <c r="C203" i="19" s="1"/>
  <c r="D203" i="19" s="1"/>
  <c r="E203" i="19" s="1"/>
  <c r="B204" i="19" s="1"/>
  <c r="L64" i="8"/>
  <c r="M58" i="8"/>
  <c r="M41" i="8"/>
  <c r="M64" i="8" s="1"/>
  <c r="N40" i="8"/>
  <c r="M59" i="8"/>
  <c r="M52" i="8"/>
  <c r="N51" i="8"/>
  <c r="I197" i="8"/>
  <c r="J213" i="8"/>
  <c r="J219" i="8" s="1"/>
  <c r="J163" i="8"/>
  <c r="J167" i="8"/>
  <c r="J196" i="8"/>
  <c r="J199" i="8" s="1"/>
  <c r="I215" i="8"/>
  <c r="I218" i="8" s="1"/>
  <c r="I166" i="8"/>
  <c r="I164" i="8"/>
  <c r="P28" i="8"/>
  <c r="O30" i="8"/>
  <c r="E199" i="8" l="1"/>
  <c r="E197" i="8"/>
  <c r="F200" i="8"/>
  <c r="F201" i="8" s="1"/>
  <c r="G194" i="8"/>
  <c r="F196" i="8"/>
  <c r="E164" i="8"/>
  <c r="E166" i="8"/>
  <c r="F146" i="8"/>
  <c r="F148" i="8"/>
  <c r="E219" i="8"/>
  <c r="E220" i="8" s="1"/>
  <c r="E215" i="8"/>
  <c r="F167" i="8"/>
  <c r="F168" i="8" s="1"/>
  <c r="F163" i="8"/>
  <c r="F213" i="8"/>
  <c r="G161" i="8"/>
  <c r="G145" i="8"/>
  <c r="H143" i="8"/>
  <c r="G149" i="8"/>
  <c r="G150" i="8" s="1"/>
  <c r="D218" i="8"/>
  <c r="D216" i="8"/>
  <c r="C204" i="19"/>
  <c r="D204" i="19" s="1"/>
  <c r="E204" i="19" s="1"/>
  <c r="B205" i="19" s="1"/>
  <c r="F172" i="19"/>
  <c r="F173" i="19" s="1"/>
  <c r="F174" i="19" s="1"/>
  <c r="F175" i="19" s="1"/>
  <c r="F176" i="19" s="1"/>
  <c r="F177" i="19" s="1"/>
  <c r="F178" i="19" s="1"/>
  <c r="F179" i="19" s="1"/>
  <c r="F180" i="19" s="1"/>
  <c r="F181" i="19" s="1"/>
  <c r="F182" i="19" s="1"/>
  <c r="F183" i="19" s="1"/>
  <c r="F184" i="19" s="1"/>
  <c r="F185" i="19" s="1"/>
  <c r="F186" i="19" s="1"/>
  <c r="F187" i="19" s="1"/>
  <c r="F188" i="19" s="1"/>
  <c r="F189" i="19" s="1"/>
  <c r="F190" i="19" s="1"/>
  <c r="F191" i="19" s="1"/>
  <c r="F192" i="19" s="1"/>
  <c r="F193" i="19" s="1"/>
  <c r="F194" i="19" s="1"/>
  <c r="F195" i="19" s="1"/>
  <c r="F196" i="19" s="1"/>
  <c r="F197" i="19" s="1"/>
  <c r="F198" i="19" s="1"/>
  <c r="F199" i="19" s="1"/>
  <c r="F200" i="19" s="1"/>
  <c r="F201" i="19" s="1"/>
  <c r="F202" i="19" s="1"/>
  <c r="F203" i="19" s="1"/>
  <c r="F204" i="19" s="1"/>
  <c r="N58" i="8"/>
  <c r="N41" i="8"/>
  <c r="N64" i="8" s="1"/>
  <c r="O40" i="8"/>
  <c r="O51" i="8"/>
  <c r="N59" i="8"/>
  <c r="N52" i="8"/>
  <c r="N65" i="8" s="1"/>
  <c r="M65" i="8"/>
  <c r="K213" i="8"/>
  <c r="K219" i="8" s="1"/>
  <c r="K163" i="8"/>
  <c r="K167" i="8"/>
  <c r="J215" i="8"/>
  <c r="J218" i="8" s="1"/>
  <c r="L213" i="8"/>
  <c r="L219" i="8" s="1"/>
  <c r="L163" i="8"/>
  <c r="L167" i="8"/>
  <c r="J197" i="8"/>
  <c r="I216" i="8"/>
  <c r="K196" i="8"/>
  <c r="K199" i="8" s="1"/>
  <c r="J166" i="8"/>
  <c r="J164" i="8"/>
  <c r="Q28" i="8"/>
  <c r="P30" i="8"/>
  <c r="F166" i="8" l="1"/>
  <c r="F164" i="8"/>
  <c r="F199" i="8"/>
  <c r="F197" i="8"/>
  <c r="E218" i="8"/>
  <c r="E216" i="8"/>
  <c r="G200" i="8"/>
  <c r="G201" i="8" s="1"/>
  <c r="H194" i="8"/>
  <c r="G196" i="8"/>
  <c r="I143" i="8"/>
  <c r="H149" i="8"/>
  <c r="H150" i="8" s="1"/>
  <c r="H145" i="8"/>
  <c r="G146" i="8"/>
  <c r="G148" i="8"/>
  <c r="G213" i="8"/>
  <c r="H161" i="8"/>
  <c r="G167" i="8"/>
  <c r="G168" i="8" s="1"/>
  <c r="G163" i="8"/>
  <c r="F219" i="8"/>
  <c r="F220" i="8" s="1"/>
  <c r="F215" i="8"/>
  <c r="C205" i="19"/>
  <c r="D205" i="19" s="1"/>
  <c r="E205" i="19" s="1"/>
  <c r="B206" i="19" s="1"/>
  <c r="C206" i="19" s="1"/>
  <c r="D206" i="19" s="1"/>
  <c r="E206" i="19" s="1"/>
  <c r="B207" i="19" s="1"/>
  <c r="C207" i="19" s="1"/>
  <c r="D207" i="19" s="1"/>
  <c r="E207" i="19" s="1"/>
  <c r="B208" i="19" s="1"/>
  <c r="C208" i="19" s="1"/>
  <c r="D208" i="19" s="1"/>
  <c r="E208" i="19" s="1"/>
  <c r="B209" i="19" s="1"/>
  <c r="C209" i="19" s="1"/>
  <c r="D209" i="19" s="1"/>
  <c r="E209" i="19" s="1"/>
  <c r="B210" i="19" s="1"/>
  <c r="C210" i="19" s="1"/>
  <c r="D210" i="19" s="1"/>
  <c r="E210" i="19" s="1"/>
  <c r="B211" i="19" s="1"/>
  <c r="C211" i="19" s="1"/>
  <c r="D211" i="19" s="1"/>
  <c r="E211" i="19" s="1"/>
  <c r="B212" i="19" s="1"/>
  <c r="C212" i="19" s="1"/>
  <c r="D212" i="19" s="1"/>
  <c r="E212" i="19" s="1"/>
  <c r="B213" i="19" s="1"/>
  <c r="C213" i="19" s="1"/>
  <c r="D213" i="19" s="1"/>
  <c r="E213" i="19" s="1"/>
  <c r="B214" i="19" s="1"/>
  <c r="C214" i="19" s="1"/>
  <c r="D214" i="19" s="1"/>
  <c r="E214" i="19" s="1"/>
  <c r="B215" i="19" s="1"/>
  <c r="C215" i="19" s="1"/>
  <c r="D215" i="19" s="1"/>
  <c r="E215" i="19" s="1"/>
  <c r="B216" i="19" s="1"/>
  <c r="C216" i="19" s="1"/>
  <c r="D216" i="19" s="1"/>
  <c r="E216" i="19" s="1"/>
  <c r="B217" i="19" s="1"/>
  <c r="C217" i="19" s="1"/>
  <c r="D217" i="19" s="1"/>
  <c r="E217" i="19" s="1"/>
  <c r="B218" i="19" s="1"/>
  <c r="C218" i="19" s="1"/>
  <c r="D218" i="19" s="1"/>
  <c r="E218" i="19" s="1"/>
  <c r="B219" i="19" s="1"/>
  <c r="C219" i="19" s="1"/>
  <c r="D219" i="19" s="1"/>
  <c r="E219" i="19" s="1"/>
  <c r="B220" i="19" s="1"/>
  <c r="C220" i="19" s="1"/>
  <c r="D220" i="19" s="1"/>
  <c r="E220" i="19" s="1"/>
  <c r="B221" i="19" s="1"/>
  <c r="C221" i="19" s="1"/>
  <c r="D221" i="19" s="1"/>
  <c r="E221" i="19" s="1"/>
  <c r="B222" i="19" s="1"/>
  <c r="C222" i="19" s="1"/>
  <c r="D222" i="19" s="1"/>
  <c r="E222" i="19" s="1"/>
  <c r="B223" i="19" s="1"/>
  <c r="C223" i="19" s="1"/>
  <c r="D223" i="19" s="1"/>
  <c r="E223" i="19" s="1"/>
  <c r="B224" i="19" s="1"/>
  <c r="C224" i="19" s="1"/>
  <c r="D224" i="19" s="1"/>
  <c r="E224" i="19" s="1"/>
  <c r="B225" i="19" s="1"/>
  <c r="C225" i="19" s="1"/>
  <c r="D225" i="19" s="1"/>
  <c r="E225" i="19" s="1"/>
  <c r="B226" i="19" s="1"/>
  <c r="C226" i="19" s="1"/>
  <c r="D226" i="19" s="1"/>
  <c r="E226" i="19" s="1"/>
  <c r="B227" i="19" s="1"/>
  <c r="C227" i="19" s="1"/>
  <c r="D227" i="19" s="1"/>
  <c r="E227" i="19" s="1"/>
  <c r="B228" i="19" s="1"/>
  <c r="C228" i="19" s="1"/>
  <c r="D228" i="19" s="1"/>
  <c r="E228" i="19" s="1"/>
  <c r="B229" i="19" s="1"/>
  <c r="C229" i="19" s="1"/>
  <c r="D229" i="19" s="1"/>
  <c r="E229" i="19" s="1"/>
  <c r="B230" i="19" s="1"/>
  <c r="C230" i="19" s="1"/>
  <c r="D230" i="19" s="1"/>
  <c r="E230" i="19" s="1"/>
  <c r="B231" i="19" s="1"/>
  <c r="P51" i="8"/>
  <c r="O58" i="8"/>
  <c r="O41" i="8"/>
  <c r="P40" i="8"/>
  <c r="O59" i="8"/>
  <c r="O52" i="8"/>
  <c r="K166" i="8"/>
  <c r="K164" i="8"/>
  <c r="L166" i="8"/>
  <c r="L164" i="8"/>
  <c r="M213" i="8"/>
  <c r="M219" i="8" s="1"/>
  <c r="M167" i="8"/>
  <c r="M163" i="8"/>
  <c r="L215" i="8"/>
  <c r="L218" i="8" s="1"/>
  <c r="K215" i="8"/>
  <c r="K218" i="8" s="1"/>
  <c r="L196" i="8"/>
  <c r="L199" i="8" s="1"/>
  <c r="J216" i="8"/>
  <c r="K197" i="8"/>
  <c r="R28" i="8"/>
  <c r="R30" i="8" s="1"/>
  <c r="Q30" i="8"/>
  <c r="F218" i="8" l="1"/>
  <c r="F216" i="8"/>
  <c r="H148" i="8"/>
  <c r="H146" i="8"/>
  <c r="J143" i="8"/>
  <c r="I145" i="8"/>
  <c r="I149" i="8"/>
  <c r="I150" i="8" s="1"/>
  <c r="H167" i="8"/>
  <c r="H168" i="8" s="1"/>
  <c r="I168" i="8" s="1"/>
  <c r="J168" i="8" s="1"/>
  <c r="K168" i="8" s="1"/>
  <c r="L168" i="8" s="1"/>
  <c r="M168" i="8" s="1"/>
  <c r="N168" i="8" s="1"/>
  <c r="O168" i="8" s="1"/>
  <c r="P168" i="8" s="1"/>
  <c r="Q168" i="8" s="1"/>
  <c r="H213" i="8"/>
  <c r="H163" i="8"/>
  <c r="G199" i="8"/>
  <c r="G197" i="8"/>
  <c r="G219" i="8"/>
  <c r="G220" i="8" s="1"/>
  <c r="G215" i="8"/>
  <c r="H200" i="8"/>
  <c r="H201" i="8" s="1"/>
  <c r="I201" i="8" s="1"/>
  <c r="J201" i="8" s="1"/>
  <c r="K201" i="8" s="1"/>
  <c r="L201" i="8" s="1"/>
  <c r="M201" i="8" s="1"/>
  <c r="N201" i="8" s="1"/>
  <c r="O201" i="8" s="1"/>
  <c r="P201" i="8" s="1"/>
  <c r="Q201" i="8" s="1"/>
  <c r="H196" i="8"/>
  <c r="G166" i="8"/>
  <c r="G164" i="8"/>
  <c r="F205" i="19"/>
  <c r="F206" i="19"/>
  <c r="F207" i="19" s="1"/>
  <c r="F208" i="19" s="1"/>
  <c r="F209" i="19" s="1"/>
  <c r="F210" i="19" s="1"/>
  <c r="F211" i="19" s="1"/>
  <c r="F212" i="19" s="1"/>
  <c r="F213" i="19" s="1"/>
  <c r="F214" i="19" s="1"/>
  <c r="F215" i="19" s="1"/>
  <c r="F216" i="19" s="1"/>
  <c r="F217" i="19" s="1"/>
  <c r="F218" i="19" s="1"/>
  <c r="F219" i="19" s="1"/>
  <c r="F220" i="19" s="1"/>
  <c r="F221" i="19" s="1"/>
  <c r="F222" i="19" s="1"/>
  <c r="F223" i="19" s="1"/>
  <c r="F224" i="19" s="1"/>
  <c r="F225" i="19" s="1"/>
  <c r="F226" i="19" s="1"/>
  <c r="F227" i="19" s="1"/>
  <c r="F228" i="19" s="1"/>
  <c r="F229" i="19" s="1"/>
  <c r="F230" i="19" s="1"/>
  <c r="F231" i="19" s="1"/>
  <c r="C231" i="19"/>
  <c r="D231" i="19" s="1"/>
  <c r="E231" i="19" s="1"/>
  <c r="B232" i="19" s="1"/>
  <c r="C232" i="19" s="1"/>
  <c r="D232" i="19" s="1"/>
  <c r="E232" i="19" s="1"/>
  <c r="B233" i="19" s="1"/>
  <c r="C233" i="19" s="1"/>
  <c r="D233" i="19" s="1"/>
  <c r="E233" i="19" s="1"/>
  <c r="B234" i="19" s="1"/>
  <c r="Q40" i="8"/>
  <c r="R38" i="8"/>
  <c r="O64" i="8"/>
  <c r="O65" i="8"/>
  <c r="P59" i="8"/>
  <c r="P52" i="8"/>
  <c r="P65" i="8" s="1"/>
  <c r="P58" i="8"/>
  <c r="P41" i="8"/>
  <c r="P64" i="8" s="1"/>
  <c r="R49" i="8"/>
  <c r="Q51" i="8"/>
  <c r="M215" i="8"/>
  <c r="M218" i="8" s="1"/>
  <c r="M196" i="8"/>
  <c r="M199" i="8" s="1"/>
  <c r="L197" i="8"/>
  <c r="K216" i="8"/>
  <c r="L216" i="8"/>
  <c r="B170" i="8"/>
  <c r="C131" i="8" s="1"/>
  <c r="M166" i="8"/>
  <c r="M164" i="8"/>
  <c r="B32" i="8"/>
  <c r="B17" i="8" s="1"/>
  <c r="B80" i="8"/>
  <c r="C103" i="8" s="1"/>
  <c r="C44" i="12"/>
  <c r="G218" i="8" l="1"/>
  <c r="G216" i="8"/>
  <c r="I146" i="8"/>
  <c r="I148" i="8"/>
  <c r="H166" i="8"/>
  <c r="B171" i="8" s="1"/>
  <c r="C133" i="8" s="1"/>
  <c r="H164" i="8"/>
  <c r="K143" i="8"/>
  <c r="J145" i="8"/>
  <c r="J149" i="8"/>
  <c r="J150" i="8" s="1"/>
  <c r="H219" i="8"/>
  <c r="H220" i="8" s="1"/>
  <c r="I220" i="8" s="1"/>
  <c r="J220" i="8" s="1"/>
  <c r="K220" i="8" s="1"/>
  <c r="L220" i="8" s="1"/>
  <c r="M220" i="8" s="1"/>
  <c r="N220" i="8" s="1"/>
  <c r="O220" i="8" s="1"/>
  <c r="P220" i="8" s="1"/>
  <c r="Q220" i="8" s="1"/>
  <c r="H215" i="8"/>
  <c r="H199" i="8"/>
  <c r="B205" i="8" s="1"/>
  <c r="B183" i="8" s="1"/>
  <c r="H197" i="8"/>
  <c r="F232" i="19"/>
  <c r="F233" i="19" s="1"/>
  <c r="C234" i="19"/>
  <c r="D234" i="19" s="1"/>
  <c r="E234" i="19" s="1"/>
  <c r="B235" i="19" s="1"/>
  <c r="C235" i="19" s="1"/>
  <c r="D235" i="19" s="1"/>
  <c r="E235" i="19" s="1"/>
  <c r="B236" i="19" s="1"/>
  <c r="Q52" i="8"/>
  <c r="Q59" i="8"/>
  <c r="B61" i="8" s="1"/>
  <c r="R51" i="8"/>
  <c r="R52" i="8" s="1"/>
  <c r="B53" i="8"/>
  <c r="D16" i="8" s="1"/>
  <c r="C130" i="8" s="1"/>
  <c r="Q41" i="8"/>
  <c r="Q58" i="8"/>
  <c r="B60" i="8" s="1"/>
  <c r="R40" i="8"/>
  <c r="R41" i="8" s="1"/>
  <c r="B42" i="8"/>
  <c r="C16" i="8" s="1"/>
  <c r="B130" i="8" s="1"/>
  <c r="M197" i="8"/>
  <c r="B223" i="8"/>
  <c r="C181" i="8" s="1"/>
  <c r="M216" i="8"/>
  <c r="B204" i="8"/>
  <c r="B181" i="8" s="1"/>
  <c r="B134" i="8"/>
  <c r="B184" i="8" s="1"/>
  <c r="B92" i="8"/>
  <c r="B96" i="8" s="1"/>
  <c r="B84" i="8"/>
  <c r="B95" i="8" s="1"/>
  <c r="C95" i="8" s="1"/>
  <c r="D95" i="8" s="1"/>
  <c r="E95" i="8" s="1"/>
  <c r="F95" i="8" s="1"/>
  <c r="G95" i="8" s="1"/>
  <c r="H95" i="8" s="1"/>
  <c r="I95" i="8" s="1"/>
  <c r="J95" i="8" s="1"/>
  <c r="K95" i="8" s="1"/>
  <c r="L95" i="8" s="1"/>
  <c r="M95" i="8" s="1"/>
  <c r="N95" i="8" s="1"/>
  <c r="O95" i="8" s="1"/>
  <c r="P95" i="8" s="1"/>
  <c r="Q95" i="8" s="1"/>
  <c r="D44" i="12"/>
  <c r="E44" i="12" s="1"/>
  <c r="F44" i="12" s="1"/>
  <c r="C132" i="8" l="1"/>
  <c r="C182" i="8" s="1"/>
  <c r="B49" i="22"/>
  <c r="B50" i="22" s="1"/>
  <c r="L143" i="8"/>
  <c r="K149" i="8"/>
  <c r="K150" i="8" s="1"/>
  <c r="K145" i="8"/>
  <c r="H218" i="8"/>
  <c r="B224" i="8" s="1"/>
  <c r="C183" i="8" s="1"/>
  <c r="H216" i="8"/>
  <c r="J148" i="8"/>
  <c r="J146" i="8"/>
  <c r="B132" i="8"/>
  <c r="B182" i="8" s="1"/>
  <c r="F234" i="19"/>
  <c r="F235" i="19" s="1"/>
  <c r="C236" i="19"/>
  <c r="D236" i="19" s="1"/>
  <c r="E236" i="19" s="1"/>
  <c r="B237" i="19" s="1"/>
  <c r="C237" i="19" s="1"/>
  <c r="D237" i="19" s="1"/>
  <c r="E237" i="19" s="1"/>
  <c r="B238" i="19" s="1"/>
  <c r="C238" i="19" s="1"/>
  <c r="D238" i="19" s="1"/>
  <c r="E238" i="19" s="1"/>
  <c r="B239" i="19" s="1"/>
  <c r="C239" i="19" s="1"/>
  <c r="D239" i="19" s="1"/>
  <c r="E239" i="19" s="1"/>
  <c r="B240" i="19" s="1"/>
  <c r="C240" i="19" s="1"/>
  <c r="D240" i="19" s="1"/>
  <c r="E240" i="19" s="1"/>
  <c r="B241" i="19" s="1"/>
  <c r="C241" i="19" s="1"/>
  <c r="D241" i="19" s="1"/>
  <c r="E241" i="19" s="1"/>
  <c r="B242" i="19" s="1"/>
  <c r="Q64" i="8"/>
  <c r="B66" i="8" s="1"/>
  <c r="B43" i="8"/>
  <c r="C17" i="8" s="1"/>
  <c r="B180" i="8" s="1"/>
  <c r="Q65" i="8"/>
  <c r="B67" i="8" s="1"/>
  <c r="B54" i="8"/>
  <c r="D17" i="8" s="1"/>
  <c r="C180" i="8" s="1"/>
  <c r="C92" i="8"/>
  <c r="C96" i="8" s="1"/>
  <c r="G44" i="12"/>
  <c r="B408" i="5" s="1"/>
  <c r="C63" i="22" l="1"/>
  <c r="B63" i="22"/>
  <c r="I63" i="22"/>
  <c r="I64" i="22" s="1"/>
  <c r="I65" i="22" s="1"/>
  <c r="I66" i="22" s="1"/>
  <c r="I118" i="22" s="1"/>
  <c r="E63" i="22"/>
  <c r="E64" i="22" s="1"/>
  <c r="E65" i="22" s="1"/>
  <c r="E66" i="22" s="1"/>
  <c r="E118" i="22" s="1"/>
  <c r="F63" i="22"/>
  <c r="F64" i="22" s="1"/>
  <c r="F65" i="22" s="1"/>
  <c r="F66" i="22" s="1"/>
  <c r="F118" i="22" s="1"/>
  <c r="G63" i="22"/>
  <c r="G64" i="22" s="1"/>
  <c r="G65" i="22" s="1"/>
  <c r="G66" i="22" s="1"/>
  <c r="G118" i="22" s="1"/>
  <c r="C87" i="22"/>
  <c r="D63" i="22"/>
  <c r="D64" i="22" s="1"/>
  <c r="D65" i="22" s="1"/>
  <c r="D66" i="22" s="1"/>
  <c r="D118" i="22" s="1"/>
  <c r="H63" i="22"/>
  <c r="H64" i="22" s="1"/>
  <c r="H65" i="22" s="1"/>
  <c r="H66" i="22" s="1"/>
  <c r="H118" i="22" s="1"/>
  <c r="C86" i="22"/>
  <c r="J63" i="22"/>
  <c r="J64" i="22" s="1"/>
  <c r="J65" i="22" s="1"/>
  <c r="J66" i="22" s="1"/>
  <c r="J118" i="22" s="1"/>
  <c r="C88" i="22"/>
  <c r="K146" i="8"/>
  <c r="K148" i="8"/>
  <c r="M143" i="8"/>
  <c r="L145" i="8"/>
  <c r="L149" i="8"/>
  <c r="L150" i="8" s="1"/>
  <c r="C242" i="19"/>
  <c r="D242" i="19" s="1"/>
  <c r="E242" i="19" s="1"/>
  <c r="B243" i="19" s="1"/>
  <c r="C243" i="19" s="1"/>
  <c r="D243" i="19" s="1"/>
  <c r="E243" i="19" s="1"/>
  <c r="B244" i="19" s="1"/>
  <c r="C244" i="19" s="1"/>
  <c r="D244" i="19" s="1"/>
  <c r="E244" i="19" s="1"/>
  <c r="B245" i="19" s="1"/>
  <c r="C245" i="19" s="1"/>
  <c r="D245" i="19" s="1"/>
  <c r="E245" i="19" s="1"/>
  <c r="B246" i="19" s="1"/>
  <c r="C246" i="19" s="1"/>
  <c r="D246" i="19" s="1"/>
  <c r="E246" i="19" s="1"/>
  <c r="B247" i="19" s="1"/>
  <c r="C247" i="19" s="1"/>
  <c r="D247" i="19" s="1"/>
  <c r="E247" i="19" s="1"/>
  <c r="B248" i="19" s="1"/>
  <c r="C248" i="19" s="1"/>
  <c r="D248" i="19" s="1"/>
  <c r="E248" i="19" s="1"/>
  <c r="B249" i="19" s="1"/>
  <c r="C249" i="19" s="1"/>
  <c r="D249" i="19" s="1"/>
  <c r="E249" i="19" s="1"/>
  <c r="B250" i="19" s="1"/>
  <c r="F236" i="19"/>
  <c r="F237" i="19" s="1"/>
  <c r="F238" i="19" s="1"/>
  <c r="F239" i="19" s="1"/>
  <c r="F240" i="19" s="1"/>
  <c r="F241" i="19" s="1"/>
  <c r="F242" i="19" s="1"/>
  <c r="D92" i="8"/>
  <c r="D96" i="8" s="1"/>
  <c r="B409" i="5"/>
  <c r="H44" i="12"/>
  <c r="I44" i="12" s="1"/>
  <c r="J44" i="12" s="1"/>
  <c r="K44" i="12" s="1"/>
  <c r="L44" i="12" s="1"/>
  <c r="C408" i="5"/>
  <c r="E96" i="22" l="1"/>
  <c r="E97" i="22"/>
  <c r="D96" i="22"/>
  <c r="D97" i="22" s="1"/>
  <c r="B64" i="22"/>
  <c r="B65" i="22" s="1"/>
  <c r="B66" i="22" s="1"/>
  <c r="B96" i="22"/>
  <c r="B97" i="22" s="1"/>
  <c r="C64" i="22"/>
  <c r="C65" i="22" s="1"/>
  <c r="C66" i="22" s="1"/>
  <c r="C118" i="22" s="1"/>
  <c r="C96" i="22"/>
  <c r="C97" i="22" s="1"/>
  <c r="C409" i="5"/>
  <c r="M145" i="8"/>
  <c r="M149" i="8"/>
  <c r="M150" i="8" s="1"/>
  <c r="N150" i="8" s="1"/>
  <c r="O150" i="8" s="1"/>
  <c r="P150" i="8" s="1"/>
  <c r="Q150" i="8" s="1"/>
  <c r="L146" i="8"/>
  <c r="L148" i="8"/>
  <c r="C250" i="19"/>
  <c r="D250" i="19" s="1"/>
  <c r="E250" i="19" s="1"/>
  <c r="B251" i="19" s="1"/>
  <c r="C251" i="19" s="1"/>
  <c r="D251" i="19" s="1"/>
  <c r="E251" i="19" s="1"/>
  <c r="B252" i="19" s="1"/>
  <c r="C252" i="19" s="1"/>
  <c r="D252" i="19" s="1"/>
  <c r="E252" i="19" s="1"/>
  <c r="B253" i="19" s="1"/>
  <c r="C253" i="19" s="1"/>
  <c r="D253" i="19" s="1"/>
  <c r="E253" i="19" s="1"/>
  <c r="B254" i="19" s="1"/>
  <c r="C254" i="19" s="1"/>
  <c r="D254" i="19" s="1"/>
  <c r="E254" i="19" s="1"/>
  <c r="B255" i="19" s="1"/>
  <c r="F243" i="19"/>
  <c r="F244" i="19" s="1"/>
  <c r="F245" i="19" s="1"/>
  <c r="F246" i="19" s="1"/>
  <c r="F247" i="19" s="1"/>
  <c r="F248" i="19" s="1"/>
  <c r="F249" i="19" s="1"/>
  <c r="F250" i="19" s="1"/>
  <c r="E92" i="8"/>
  <c r="E96" i="8" s="1"/>
  <c r="F408" i="5"/>
  <c r="F409" i="5"/>
  <c r="B118" i="22" l="1"/>
  <c r="B67" i="22"/>
  <c r="B152" i="8"/>
  <c r="B131" i="8" s="1"/>
  <c r="M148" i="8"/>
  <c r="B153" i="8" s="1"/>
  <c r="B133" i="8" s="1"/>
  <c r="M146" i="8"/>
  <c r="F251" i="19"/>
  <c r="F252" i="19"/>
  <c r="C255" i="19"/>
  <c r="D255" i="19" s="1"/>
  <c r="E255" i="19" s="1"/>
  <c r="B256" i="19" s="1"/>
  <c r="C256" i="19" s="1"/>
  <c r="D256" i="19" s="1"/>
  <c r="E256" i="19" s="1"/>
  <c r="B257" i="19" s="1"/>
  <c r="C257" i="19" s="1"/>
  <c r="D257" i="19" s="1"/>
  <c r="E257" i="19" s="1"/>
  <c r="B258" i="19" s="1"/>
  <c r="F253" i="19"/>
  <c r="F254" i="19" s="1"/>
  <c r="F255" i="19" s="1"/>
  <c r="F92" i="8"/>
  <c r="F96" i="8" s="1"/>
  <c r="B95" i="22" l="1"/>
  <c r="C67" i="22"/>
  <c r="B68" i="22"/>
  <c r="F256" i="19"/>
  <c r="C258" i="19"/>
  <c r="D258" i="19" s="1"/>
  <c r="E258" i="19" s="1"/>
  <c r="B259" i="19" s="1"/>
  <c r="C259" i="19" s="1"/>
  <c r="D259" i="19" s="1"/>
  <c r="E259" i="19" s="1"/>
  <c r="B260" i="19" s="1"/>
  <c r="C260" i="19" s="1"/>
  <c r="D260" i="19" s="1"/>
  <c r="E260" i="19" s="1"/>
  <c r="B261" i="19" s="1"/>
  <c r="C261" i="19" s="1"/>
  <c r="D261" i="19" s="1"/>
  <c r="E261" i="19" s="1"/>
  <c r="B262" i="19" s="1"/>
  <c r="C262" i="19" s="1"/>
  <c r="D262" i="19" s="1"/>
  <c r="E262" i="19" s="1"/>
  <c r="B263" i="19" s="1"/>
  <c r="F257" i="19"/>
  <c r="H92" i="8"/>
  <c r="G92" i="8"/>
  <c r="G96" i="8" s="1"/>
  <c r="H96" i="8" s="1"/>
  <c r="I96" i="8" s="1"/>
  <c r="J96" i="8" s="1"/>
  <c r="K96" i="8" s="1"/>
  <c r="L96" i="8" s="1"/>
  <c r="M96" i="8" s="1"/>
  <c r="N96" i="8" s="1"/>
  <c r="O96" i="8" s="1"/>
  <c r="P96" i="8" s="1"/>
  <c r="Q96" i="8" s="1"/>
  <c r="D67" i="22" l="1"/>
  <c r="C68" i="22"/>
  <c r="C95" i="22"/>
  <c r="B102" i="22"/>
  <c r="B123" i="22"/>
  <c r="F258" i="19"/>
  <c r="C263" i="19"/>
  <c r="D263" i="19" s="1"/>
  <c r="E263" i="19" s="1"/>
  <c r="B264" i="19" s="1"/>
  <c r="C264" i="19" s="1"/>
  <c r="D264" i="19" s="1"/>
  <c r="E264" i="19" s="1"/>
  <c r="B265" i="19" s="1"/>
  <c r="C265" i="19" s="1"/>
  <c r="D265" i="19" s="1"/>
  <c r="E265" i="19" s="1"/>
  <c r="B266" i="19" s="1"/>
  <c r="F259" i="19"/>
  <c r="F260" i="19" s="1"/>
  <c r="F261" i="19" s="1"/>
  <c r="F262" i="19" s="1"/>
  <c r="F263" i="19" s="1"/>
  <c r="B108" i="8"/>
  <c r="C123" i="22" l="1"/>
  <c r="C102" i="22"/>
  <c r="B103" i="22"/>
  <c r="B104" i="22"/>
  <c r="B105" i="22"/>
  <c r="E67" i="22"/>
  <c r="D95" i="22"/>
  <c r="D68" i="22"/>
  <c r="F264" i="19"/>
  <c r="C266" i="19"/>
  <c r="D266" i="19" s="1"/>
  <c r="E266" i="19" s="1"/>
  <c r="B267" i="19" s="1"/>
  <c r="C267" i="19" s="1"/>
  <c r="D267" i="19" s="1"/>
  <c r="E267" i="19" s="1"/>
  <c r="B268" i="19" s="1"/>
  <c r="C268" i="19" s="1"/>
  <c r="D268" i="19" s="1"/>
  <c r="E268" i="19" s="1"/>
  <c r="B269" i="19" s="1"/>
  <c r="C269" i="19" s="1"/>
  <c r="D269" i="19" s="1"/>
  <c r="E269" i="19" s="1"/>
  <c r="B270" i="19" s="1"/>
  <c r="C270" i="19" s="1"/>
  <c r="D270" i="19" s="1"/>
  <c r="E270" i="19" s="1"/>
  <c r="B271" i="19" s="1"/>
  <c r="C271" i="19" s="1"/>
  <c r="D271" i="19" s="1"/>
  <c r="E271" i="19" s="1"/>
  <c r="B272" i="19" s="1"/>
  <c r="C272" i="19" s="1"/>
  <c r="D272" i="19" s="1"/>
  <c r="E272" i="19" s="1"/>
  <c r="B273" i="19" s="1"/>
  <c r="C273" i="19" s="1"/>
  <c r="D273" i="19" s="1"/>
  <c r="E273" i="19" s="1"/>
  <c r="B274" i="19" s="1"/>
  <c r="C274" i="19" s="1"/>
  <c r="D274" i="19" s="1"/>
  <c r="E274" i="19" s="1"/>
  <c r="B275" i="19" s="1"/>
  <c r="C275" i="19" s="1"/>
  <c r="D275" i="19" s="1"/>
  <c r="E275" i="19" s="1"/>
  <c r="B276" i="19" s="1"/>
  <c r="C276" i="19" s="1"/>
  <c r="D276" i="19" s="1"/>
  <c r="E276" i="19" s="1"/>
  <c r="B277" i="19" s="1"/>
  <c r="C277" i="19" s="1"/>
  <c r="D277" i="19" s="1"/>
  <c r="E277" i="19" s="1"/>
  <c r="B278" i="19" s="1"/>
  <c r="C278" i="19" s="1"/>
  <c r="D278" i="19" s="1"/>
  <c r="E278" i="19" s="1"/>
  <c r="B279" i="19" s="1"/>
  <c r="F265" i="19"/>
  <c r="C108" i="8"/>
  <c r="F67" i="22" l="1"/>
  <c r="E95" i="22"/>
  <c r="E68" i="22"/>
  <c r="B106" i="22"/>
  <c r="B108" i="23" s="1"/>
  <c r="C105" i="22"/>
  <c r="C104" i="22"/>
  <c r="C103" i="22"/>
  <c r="C106" i="22" s="1"/>
  <c r="C108" i="23" s="1"/>
  <c r="D123" i="22"/>
  <c r="D102" i="22"/>
  <c r="F266" i="19"/>
  <c r="C279" i="19"/>
  <c r="D279" i="19" s="1"/>
  <c r="E279" i="19" s="1"/>
  <c r="B280" i="19" s="1"/>
  <c r="C280" i="19" s="1"/>
  <c r="D280" i="19" s="1"/>
  <c r="E280" i="19" s="1"/>
  <c r="B281" i="19" s="1"/>
  <c r="C281" i="19" s="1"/>
  <c r="D281" i="19" s="1"/>
  <c r="E281" i="19" s="1"/>
  <c r="B282" i="19" s="1"/>
  <c r="F267" i="19"/>
  <c r="F268" i="19" s="1"/>
  <c r="F269" i="19" s="1"/>
  <c r="F270" i="19" s="1"/>
  <c r="F271" i="19" s="1"/>
  <c r="F272" i="19" s="1"/>
  <c r="F273" i="19" s="1"/>
  <c r="F274" i="19" s="1"/>
  <c r="F275" i="19" s="1"/>
  <c r="F276" i="19" s="1"/>
  <c r="F277" i="19" s="1"/>
  <c r="F278" i="19" s="1"/>
  <c r="F279" i="19" s="1"/>
  <c r="D108" i="8"/>
  <c r="E123" i="22" l="1"/>
  <c r="E102" i="22"/>
  <c r="D103" i="22"/>
  <c r="D104" i="22"/>
  <c r="D105" i="22"/>
  <c r="F68" i="22"/>
  <c r="G67" i="22"/>
  <c r="F95" i="22"/>
  <c r="C282" i="19"/>
  <c r="D282" i="19" s="1"/>
  <c r="E282" i="19" s="1"/>
  <c r="B283" i="19" s="1"/>
  <c r="F280" i="19"/>
  <c r="F281" i="19" s="1"/>
  <c r="E108" i="8"/>
  <c r="E105" i="22" l="1"/>
  <c r="E103" i="22"/>
  <c r="E104" i="22"/>
  <c r="F123" i="22"/>
  <c r="F102" i="22"/>
  <c r="G95" i="22"/>
  <c r="G68" i="22"/>
  <c r="H67" i="22"/>
  <c r="D106" i="22"/>
  <c r="D108" i="23" s="1"/>
  <c r="F282" i="19"/>
  <c r="C283" i="19"/>
  <c r="D283" i="19" s="1"/>
  <c r="E283" i="19" s="1"/>
  <c r="B284" i="19" s="1"/>
  <c r="C284" i="19" s="1"/>
  <c r="D284" i="19" s="1"/>
  <c r="E284" i="19" s="1"/>
  <c r="B285" i="19" s="1"/>
  <c r="C285" i="19" s="1"/>
  <c r="D285" i="19" s="1"/>
  <c r="E285" i="19" s="1"/>
  <c r="B286" i="19" s="1"/>
  <c r="C286" i="19" s="1"/>
  <c r="D286" i="19" s="1"/>
  <c r="E286" i="19" s="1"/>
  <c r="B287" i="19" s="1"/>
  <c r="F108" i="8"/>
  <c r="F105" i="22" l="1"/>
  <c r="F104" i="22"/>
  <c r="F103" i="22"/>
  <c r="F106" i="22" s="1"/>
  <c r="F108" i="23" s="1"/>
  <c r="H95" i="22"/>
  <c r="H68" i="22"/>
  <c r="I67" i="22"/>
  <c r="G123" i="22"/>
  <c r="G102" i="22"/>
  <c r="E106" i="22"/>
  <c r="E108" i="23" s="1"/>
  <c r="F283" i="19"/>
  <c r="C287" i="19"/>
  <c r="D287" i="19" s="1"/>
  <c r="E287" i="19" s="1"/>
  <c r="B288" i="19" s="1"/>
  <c r="C288" i="19" s="1"/>
  <c r="D288" i="19" s="1"/>
  <c r="E288" i="19" s="1"/>
  <c r="B289" i="19" s="1"/>
  <c r="C289" i="19" s="1"/>
  <c r="D289" i="19" s="1"/>
  <c r="E289" i="19" s="1"/>
  <c r="B290" i="19" s="1"/>
  <c r="C290" i="19" s="1"/>
  <c r="D290" i="19" s="1"/>
  <c r="E290" i="19" s="1"/>
  <c r="B291" i="19" s="1"/>
  <c r="C291" i="19" s="1"/>
  <c r="D291" i="19" s="1"/>
  <c r="E291" i="19" s="1"/>
  <c r="B292" i="19" s="1"/>
  <c r="C292" i="19" s="1"/>
  <c r="D292" i="19" s="1"/>
  <c r="E292" i="19" s="1"/>
  <c r="B293" i="19" s="1"/>
  <c r="C293" i="19" s="1"/>
  <c r="D293" i="19" s="1"/>
  <c r="E293" i="19" s="1"/>
  <c r="B294" i="19" s="1"/>
  <c r="C294" i="19" s="1"/>
  <c r="D294" i="19" s="1"/>
  <c r="E294" i="19" s="1"/>
  <c r="B295" i="19" s="1"/>
  <c r="C295" i="19" s="1"/>
  <c r="D295" i="19" s="1"/>
  <c r="E295" i="19" s="1"/>
  <c r="B296" i="19" s="1"/>
  <c r="C296" i="19" s="1"/>
  <c r="D296" i="19" s="1"/>
  <c r="E296" i="19" s="1"/>
  <c r="B297" i="19" s="1"/>
  <c r="C297" i="19" s="1"/>
  <c r="D297" i="19" s="1"/>
  <c r="E297" i="19" s="1"/>
  <c r="B298" i="19" s="1"/>
  <c r="C298" i="19" s="1"/>
  <c r="D298" i="19" s="1"/>
  <c r="E298" i="19" s="1"/>
  <c r="B299" i="19" s="1"/>
  <c r="F284" i="19"/>
  <c r="F285" i="19" s="1"/>
  <c r="F286" i="19" s="1"/>
  <c r="F287" i="19" s="1"/>
  <c r="G108" i="8"/>
  <c r="H123" i="22" l="1"/>
  <c r="H102" i="22"/>
  <c r="I95" i="22"/>
  <c r="I68" i="22"/>
  <c r="J67" i="22"/>
  <c r="G103" i="22"/>
  <c r="G105" i="22"/>
  <c r="G104" i="22"/>
  <c r="C299" i="19"/>
  <c r="D299" i="19" s="1"/>
  <c r="E299" i="19"/>
  <c r="B300" i="19" s="1"/>
  <c r="C300" i="19" s="1"/>
  <c r="D300" i="19" s="1"/>
  <c r="E300" i="19" s="1"/>
  <c r="B301" i="19" s="1"/>
  <c r="C301" i="19" s="1"/>
  <c r="D301" i="19" s="1"/>
  <c r="E301" i="19" s="1"/>
  <c r="B302" i="19" s="1"/>
  <c r="C302" i="19" s="1"/>
  <c r="D302" i="19" s="1"/>
  <c r="E302" i="19" s="1"/>
  <c r="B303" i="19" s="1"/>
  <c r="F288" i="19"/>
  <c r="F289" i="19" s="1"/>
  <c r="F290" i="19" s="1"/>
  <c r="F291" i="19" s="1"/>
  <c r="F292" i="19" s="1"/>
  <c r="F293" i="19" s="1"/>
  <c r="F294" i="19" s="1"/>
  <c r="F295" i="19" s="1"/>
  <c r="F296" i="19" s="1"/>
  <c r="F297" i="19" s="1"/>
  <c r="F298" i="19" s="1"/>
  <c r="F299" i="19" s="1"/>
  <c r="F300" i="19" s="1"/>
  <c r="F301" i="19" s="1"/>
  <c r="H108" i="8"/>
  <c r="J68" i="22" l="1"/>
  <c r="J95" i="22"/>
  <c r="G106" i="22"/>
  <c r="G108" i="23" s="1"/>
  <c r="I123" i="22"/>
  <c r="I102" i="22"/>
  <c r="H105" i="22"/>
  <c r="H103" i="22"/>
  <c r="H104" i="22"/>
  <c r="F302" i="19"/>
  <c r="C303" i="19"/>
  <c r="D303" i="19" s="1"/>
  <c r="E303" i="19" s="1"/>
  <c r="B304" i="19" s="1"/>
  <c r="C304" i="19" s="1"/>
  <c r="D304" i="19" s="1"/>
  <c r="E304" i="19" s="1"/>
  <c r="B305" i="19" s="1"/>
  <c r="C305" i="19" s="1"/>
  <c r="D305" i="19" s="1"/>
  <c r="E305" i="19" s="1"/>
  <c r="B306" i="19" s="1"/>
  <c r="C306" i="19" s="1"/>
  <c r="D306" i="19" s="1"/>
  <c r="E306" i="19" s="1"/>
  <c r="B307" i="19" s="1"/>
  <c r="C307" i="19" s="1"/>
  <c r="D307" i="19" s="1"/>
  <c r="E307" i="19" s="1"/>
  <c r="B308" i="19" s="1"/>
  <c r="C308" i="19" s="1"/>
  <c r="D308" i="19" s="1"/>
  <c r="E308" i="19" s="1"/>
  <c r="B309" i="19" s="1"/>
  <c r="C309" i="19" s="1"/>
  <c r="D309" i="19" s="1"/>
  <c r="E309" i="19" s="1"/>
  <c r="B310" i="19" s="1"/>
  <c r="C310" i="19" s="1"/>
  <c r="D310" i="19" s="1"/>
  <c r="E310" i="19" s="1"/>
  <c r="B311" i="19" s="1"/>
  <c r="C311" i="19" s="1"/>
  <c r="D311" i="19" s="1"/>
  <c r="E311" i="19" s="1"/>
  <c r="B312" i="19" s="1"/>
  <c r="C312" i="19" s="1"/>
  <c r="D312" i="19" s="1"/>
  <c r="E312" i="19" s="1"/>
  <c r="B313" i="19" s="1"/>
  <c r="C313" i="19" s="1"/>
  <c r="D313" i="19" s="1"/>
  <c r="E313" i="19" s="1"/>
  <c r="B314" i="19" s="1"/>
  <c r="I108" i="8"/>
  <c r="H106" i="22" l="1"/>
  <c r="H108" i="23" s="1"/>
  <c r="I103" i="22"/>
  <c r="I104" i="22"/>
  <c r="I105" i="22"/>
  <c r="J123" i="22"/>
  <c r="J102" i="22"/>
  <c r="C314" i="19"/>
  <c r="D314" i="19" s="1"/>
  <c r="E314" i="19" s="1"/>
  <c r="B315" i="19" s="1"/>
  <c r="C315" i="19" s="1"/>
  <c r="D315" i="19" s="1"/>
  <c r="E315" i="19" s="1"/>
  <c r="B316" i="19" s="1"/>
  <c r="C316" i="19" s="1"/>
  <c r="D316" i="19" s="1"/>
  <c r="E316" i="19" s="1"/>
  <c r="B317" i="19" s="1"/>
  <c r="C317" i="19" s="1"/>
  <c r="D317" i="19" s="1"/>
  <c r="E317" i="19" s="1"/>
  <c r="B318" i="19" s="1"/>
  <c r="C318" i="19" s="1"/>
  <c r="D318" i="19" s="1"/>
  <c r="E318" i="19" s="1"/>
  <c r="B319" i="19" s="1"/>
  <c r="F303" i="19"/>
  <c r="F304" i="19" s="1"/>
  <c r="F305" i="19" s="1"/>
  <c r="F306" i="19" s="1"/>
  <c r="F307" i="19" s="1"/>
  <c r="F308" i="19" s="1"/>
  <c r="F309" i="19" s="1"/>
  <c r="F310" i="19" s="1"/>
  <c r="F311" i="19" s="1"/>
  <c r="F312" i="19" s="1"/>
  <c r="F313" i="19" s="1"/>
  <c r="F314" i="19" s="1"/>
  <c r="J108" i="8"/>
  <c r="I106" i="22" l="1"/>
  <c r="I108" i="23" s="1"/>
  <c r="J104" i="22"/>
  <c r="B33" i="24" s="1"/>
  <c r="J105" i="22"/>
  <c r="B34" i="24" s="1"/>
  <c r="J103" i="22"/>
  <c r="B113" i="22"/>
  <c r="B38" i="24" s="1"/>
  <c r="E38" i="24" s="1"/>
  <c r="B111" i="22"/>
  <c r="C319" i="19"/>
  <c r="D319" i="19" s="1"/>
  <c r="E319" i="19" s="1"/>
  <c r="B320" i="19" s="1"/>
  <c r="C320" i="19" s="1"/>
  <c r="D320" i="19" s="1"/>
  <c r="E320" i="19" s="1"/>
  <c r="B321" i="19" s="1"/>
  <c r="C321" i="19" s="1"/>
  <c r="D321" i="19" s="1"/>
  <c r="E321" i="19" s="1"/>
  <c r="B322" i="19" s="1"/>
  <c r="C322" i="19" s="1"/>
  <c r="D322" i="19" s="1"/>
  <c r="E322" i="19" s="1"/>
  <c r="B323" i="19" s="1"/>
  <c r="C323" i="19" s="1"/>
  <c r="D323" i="19" s="1"/>
  <c r="E323" i="19" s="1"/>
  <c r="B324" i="19" s="1"/>
  <c r="C324" i="19" s="1"/>
  <c r="D324" i="19" s="1"/>
  <c r="E324" i="19" s="1"/>
  <c r="B325" i="19" s="1"/>
  <c r="C325" i="19" s="1"/>
  <c r="D325" i="19" s="1"/>
  <c r="E325" i="19" s="1"/>
  <c r="B326" i="19" s="1"/>
  <c r="C326" i="19" s="1"/>
  <c r="D326" i="19" s="1"/>
  <c r="E326" i="19" s="1"/>
  <c r="B327" i="19" s="1"/>
  <c r="F315" i="19"/>
  <c r="F316" i="19" s="1"/>
  <c r="F317" i="19" s="1"/>
  <c r="F318" i="19" s="1"/>
  <c r="F319" i="19" s="1"/>
  <c r="K108" i="8"/>
  <c r="L108" i="8" s="1"/>
  <c r="M108" i="8" s="1"/>
  <c r="N108" i="8" s="1"/>
  <c r="O108" i="8" s="1"/>
  <c r="P108" i="8" s="1"/>
  <c r="Q108" i="8" s="1"/>
  <c r="J106" i="22" l="1"/>
  <c r="B112" i="22"/>
  <c r="B36" i="24"/>
  <c r="E34" i="24"/>
  <c r="C6" i="24" s="1"/>
  <c r="B6" i="24"/>
  <c r="B35" i="24"/>
  <c r="E35" i="24" s="1"/>
  <c r="J108" i="23"/>
  <c r="E33" i="24"/>
  <c r="C5" i="24" s="1"/>
  <c r="B5" i="24"/>
  <c r="F320" i="19"/>
  <c r="F321" i="19" s="1"/>
  <c r="F322" i="19" s="1"/>
  <c r="F323" i="19" s="1"/>
  <c r="F324" i="19"/>
  <c r="F325" i="19" s="1"/>
  <c r="F326" i="19" s="1"/>
  <c r="C327" i="19"/>
  <c r="D327" i="19" s="1"/>
  <c r="E327" i="19" s="1"/>
  <c r="B328" i="19" s="1"/>
  <c r="C328" i="19" s="1"/>
  <c r="D328" i="19" s="1"/>
  <c r="E328" i="19" s="1"/>
  <c r="B329" i="19" s="1"/>
  <c r="C329" i="19" s="1"/>
  <c r="D329" i="19" s="1"/>
  <c r="E329" i="19" s="1"/>
  <c r="B330" i="19" s="1"/>
  <c r="B115" i="8"/>
  <c r="C115" i="8" s="1"/>
  <c r="D115" i="8" s="1"/>
  <c r="E115" i="8" s="1"/>
  <c r="F115" i="8" s="1"/>
  <c r="G115" i="8" s="1"/>
  <c r="H115" i="8" s="1"/>
  <c r="I115" i="8" s="1"/>
  <c r="J115" i="8" s="1"/>
  <c r="K115" i="8" s="1"/>
  <c r="L115" i="8" s="1"/>
  <c r="M115" i="8" s="1"/>
  <c r="N115" i="8" s="1"/>
  <c r="O115" i="8" s="1"/>
  <c r="P115" i="8" s="1"/>
  <c r="Q115" i="8" s="1"/>
  <c r="B64" i="24" l="1"/>
  <c r="B9" i="24" s="1"/>
  <c r="E64" i="24"/>
  <c r="C9" i="24" s="1"/>
  <c r="E36" i="24"/>
  <c r="C8" i="24" s="1"/>
  <c r="B8" i="24"/>
  <c r="B37" i="24"/>
  <c r="B114" i="22"/>
  <c r="F327" i="19"/>
  <c r="F328" i="19"/>
  <c r="F329" i="19" s="1"/>
  <c r="C330" i="19"/>
  <c r="D330" i="19" s="1"/>
  <c r="E330" i="19" s="1"/>
  <c r="B331" i="19" s="1"/>
  <c r="B39" i="24" l="1"/>
  <c r="E37" i="24"/>
  <c r="C331" i="19"/>
  <c r="D331" i="19" s="1"/>
  <c r="E331" i="19" s="1"/>
  <c r="B332" i="19" s="1"/>
  <c r="C332" i="19" s="1"/>
  <c r="D332" i="19" s="1"/>
  <c r="E332" i="19" s="1"/>
  <c r="B333" i="19" s="1"/>
  <c r="C333" i="19" s="1"/>
  <c r="D333" i="19" s="1"/>
  <c r="E333" i="19" s="1"/>
  <c r="B334" i="19" s="1"/>
  <c r="C334" i="19" s="1"/>
  <c r="D334" i="19" s="1"/>
  <c r="E334" i="19" s="1"/>
  <c r="B335" i="19" s="1"/>
  <c r="C335" i="19" s="1"/>
  <c r="D335" i="19" s="1"/>
  <c r="E335" i="19" s="1"/>
  <c r="B336" i="19" s="1"/>
  <c r="C336" i="19" s="1"/>
  <c r="D336" i="19" s="1"/>
  <c r="E336" i="19" s="1"/>
  <c r="B337" i="19" s="1"/>
  <c r="C337" i="19" s="1"/>
  <c r="D337" i="19" s="1"/>
  <c r="E337" i="19" s="1"/>
  <c r="B338" i="19" s="1"/>
  <c r="C338" i="19" s="1"/>
  <c r="D338" i="19" s="1"/>
  <c r="E338" i="19" s="1"/>
  <c r="B339" i="19" s="1"/>
  <c r="C339" i="19" s="1"/>
  <c r="D339" i="19" s="1"/>
  <c r="E339" i="19" s="1"/>
  <c r="B340" i="19" s="1"/>
  <c r="C340" i="19" s="1"/>
  <c r="D340" i="19" s="1"/>
  <c r="E340" i="19" s="1"/>
  <c r="B341" i="19" s="1"/>
  <c r="C341" i="19" s="1"/>
  <c r="D341" i="19" s="1"/>
  <c r="E341" i="19" s="1"/>
  <c r="B342" i="19" s="1"/>
  <c r="C342" i="19" s="1"/>
  <c r="D342" i="19" s="1"/>
  <c r="E342" i="19" s="1"/>
  <c r="B343" i="19" s="1"/>
  <c r="F330" i="19"/>
  <c r="F331" i="19" s="1"/>
  <c r="E39" i="24" l="1"/>
  <c r="C7" i="24" s="1"/>
  <c r="B7" i="24"/>
  <c r="C343" i="19"/>
  <c r="D343" i="19" s="1"/>
  <c r="E343" i="19"/>
  <c r="B344" i="19" s="1"/>
  <c r="C344" i="19" s="1"/>
  <c r="D344" i="19" s="1"/>
  <c r="E344" i="19" s="1"/>
  <c r="B345" i="19" s="1"/>
  <c r="C345" i="19" s="1"/>
  <c r="D345" i="19" s="1"/>
  <c r="E345" i="19" s="1"/>
  <c r="B346" i="19" s="1"/>
  <c r="F332" i="19"/>
  <c r="F333" i="19" s="1"/>
  <c r="F334" i="19" s="1"/>
  <c r="F335" i="19" s="1"/>
  <c r="F336" i="19" s="1"/>
  <c r="F337" i="19" s="1"/>
  <c r="F338" i="19" s="1"/>
  <c r="F339" i="19" s="1"/>
  <c r="F340" i="19" s="1"/>
  <c r="F341" i="19" s="1"/>
  <c r="F342" i="19" s="1"/>
  <c r="F343" i="19" s="1"/>
  <c r="F344" i="19" s="1"/>
  <c r="F345" i="19" l="1"/>
  <c r="C346" i="19"/>
  <c r="D346" i="19" s="1"/>
  <c r="E346" i="19" s="1"/>
  <c r="B347" i="19" s="1"/>
  <c r="F346" i="19" l="1"/>
  <c r="C347" i="19"/>
  <c r="D347" i="19" s="1"/>
  <c r="E347" i="19" s="1"/>
  <c r="B348" i="19" s="1"/>
  <c r="C348" i="19" s="1"/>
  <c r="D348" i="19" s="1"/>
  <c r="E348" i="19" s="1"/>
  <c r="B349" i="19" s="1"/>
  <c r="C349" i="19" s="1"/>
  <c r="D349" i="19" s="1"/>
  <c r="E349" i="19" s="1"/>
  <c r="B350" i="19" s="1"/>
  <c r="C350" i="19" s="1"/>
  <c r="D350" i="19" s="1"/>
  <c r="E350" i="19" s="1"/>
  <c r="B351" i="19" s="1"/>
  <c r="C351" i="19" s="1"/>
  <c r="D351" i="19" s="1"/>
  <c r="E351" i="19" s="1"/>
  <c r="B352" i="19" s="1"/>
  <c r="C352" i="19" s="1"/>
  <c r="D352" i="19" s="1"/>
  <c r="E352" i="19" s="1"/>
  <c r="B353" i="19" s="1"/>
  <c r="C353" i="19" s="1"/>
  <c r="D353" i="19" s="1"/>
  <c r="E353" i="19" s="1"/>
  <c r="B354" i="19" s="1"/>
  <c r="C354" i="19" s="1"/>
  <c r="D354" i="19" s="1"/>
  <c r="E354" i="19" s="1"/>
  <c r="B355" i="19" s="1"/>
  <c r="C355" i="19" s="1"/>
  <c r="D355" i="19" s="1"/>
  <c r="E355" i="19" s="1"/>
  <c r="B356" i="19" s="1"/>
  <c r="C356" i="19" s="1"/>
  <c r="D356" i="19" s="1"/>
  <c r="E356" i="19" s="1"/>
  <c r="B357" i="19" s="1"/>
  <c r="C357" i="19" s="1"/>
  <c r="D357" i="19" s="1"/>
  <c r="E357" i="19" s="1"/>
  <c r="B358" i="19" s="1"/>
  <c r="C358" i="19" s="1"/>
  <c r="D358" i="19" s="1"/>
  <c r="E358" i="19" s="1"/>
  <c r="B359" i="19" s="1"/>
  <c r="F347" i="19"/>
  <c r="F348" i="19" l="1"/>
  <c r="F349" i="19" s="1"/>
  <c r="F350" i="19"/>
  <c r="F351" i="19" s="1"/>
  <c r="F352" i="19" s="1"/>
  <c r="F353" i="19" s="1"/>
  <c r="F354" i="19" s="1"/>
  <c r="F355" i="19" s="1"/>
  <c r="F356" i="19" s="1"/>
  <c r="F357" i="19" s="1"/>
  <c r="F358" i="19" s="1"/>
  <c r="C359" i="19"/>
  <c r="D359" i="19" s="1"/>
  <c r="E359" i="19" s="1"/>
  <c r="B360" i="19" s="1"/>
  <c r="C360" i="19" s="1"/>
  <c r="D360" i="19" s="1"/>
  <c r="E360" i="19" s="1"/>
  <c r="B361" i="19" s="1"/>
  <c r="C361" i="19" s="1"/>
  <c r="D361" i="19" s="1"/>
  <c r="E361" i="19" s="1"/>
  <c r="B362" i="19" s="1"/>
  <c r="C362" i="19" l="1"/>
  <c r="D362" i="19" s="1"/>
  <c r="E362" i="19" s="1"/>
  <c r="B363" i="19" s="1"/>
  <c r="C363" i="19" s="1"/>
  <c r="D363" i="19" s="1"/>
  <c r="E363" i="19" s="1"/>
  <c r="B364" i="19" s="1"/>
  <c r="C364" i="19" s="1"/>
  <c r="D364" i="19" s="1"/>
  <c r="E364" i="19" s="1"/>
  <c r="B365" i="19" s="1"/>
  <c r="C365" i="19" s="1"/>
  <c r="D365" i="19" s="1"/>
  <c r="E365" i="19" s="1"/>
  <c r="F359" i="19"/>
  <c r="F360" i="19" s="1"/>
  <c r="F361" i="19" s="1"/>
  <c r="F362" i="19" s="1"/>
  <c r="F363" i="19" l="1"/>
  <c r="F364" i="19" s="1"/>
  <c r="F365" i="19" s="1"/>
</calcChain>
</file>

<file path=xl/sharedStrings.xml><?xml version="1.0" encoding="utf-8"?>
<sst xmlns="http://schemas.openxmlformats.org/spreadsheetml/2006/main" count="2203" uniqueCount="901">
  <si>
    <t>Country</t>
  </si>
  <si>
    <t>Value</t>
  </si>
  <si>
    <t>Source</t>
  </si>
  <si>
    <t>Diesel</t>
  </si>
  <si>
    <t>Gasoline</t>
  </si>
  <si>
    <t>Carbon Grid Factors</t>
  </si>
  <si>
    <t>Argentina</t>
  </si>
  <si>
    <t>Brazil</t>
  </si>
  <si>
    <t>Colombia</t>
  </si>
  <si>
    <t>Costa Rica</t>
  </si>
  <si>
    <t>Dominican Republic</t>
  </si>
  <si>
    <t>Ecuador</t>
  </si>
  <si>
    <t>Mexico</t>
  </si>
  <si>
    <t>Peru</t>
  </si>
  <si>
    <t>IEA data; actual factor</t>
  </si>
  <si>
    <t>Total production minus losses = electricity</t>
  </si>
  <si>
    <t>all values in tCO2/MWH (idem to kgCO2/kWh)</t>
  </si>
  <si>
    <t>All values for 2018</t>
  </si>
  <si>
    <t xml:space="preserve">GHG from CO2 for electricity production </t>
  </si>
  <si>
    <t>Costa Rica from country report</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</si>
  <si>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</si>
  <si>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</si>
  <si>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</si>
  <si>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</si>
  <si>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</si>
  <si>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</si>
  <si>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</si>
  <si>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</si>
  <si>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</si>
  <si>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Brazil ethanol</t>
  </si>
  <si>
    <t>Dom. Rep. LPG</t>
  </si>
  <si>
    <t>LPG is per liter</t>
  </si>
  <si>
    <t>Peru LPG</t>
  </si>
  <si>
    <t>Default Emissions</t>
  </si>
  <si>
    <t>Country Values</t>
  </si>
  <si>
    <t>Euro 2/II</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</si>
  <si>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</si>
  <si>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</si>
  <si>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</si>
  <si>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</si>
  <si>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</si>
  <si>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</si>
  <si>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</si>
  <si>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</si>
  <si>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</si>
  <si>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</si>
  <si>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</si>
  <si>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</si>
  <si>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</si>
  <si>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</si>
  <si>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</si>
  <si>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</si>
  <si>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</si>
  <si>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</si>
  <si>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</si>
  <si>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</si>
  <si>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</si>
  <si>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</si>
  <si>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</si>
  <si>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</si>
  <si>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car/taxi: medium size</t>
  </si>
  <si>
    <t>Motorcycle 4-strooke&lt;250cm3, Euro 1 respectively Euro 2</t>
  </si>
  <si>
    <t>all units g/km</t>
  </si>
  <si>
    <t>Source and Assumptions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</si>
  <si>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</si>
  <si>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</si>
  <si>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</si>
  <si>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</si>
  <si>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</si>
  <si>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</si>
  <si>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</si>
  <si>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</si>
  <si>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</si>
  <si>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</si>
  <si>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</si>
  <si>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</si>
  <si>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</si>
  <si>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</si>
  <si>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</si>
  <si>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</si>
  <si>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</si>
  <si>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</si>
  <si>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</si>
  <si>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</si>
  <si>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</si>
  <si>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</si>
  <si>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</si>
  <si>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</si>
  <si>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</si>
  <si>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</si>
  <si>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</si>
  <si>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</si>
  <si>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</si>
  <si>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</si>
  <si>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</si>
  <si>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</si>
  <si>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</si>
  <si>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</si>
  <si>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</si>
  <si>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</si>
  <si>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</si>
  <si>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</si>
  <si>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</si>
  <si>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</si>
  <si>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</si>
  <si>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</si>
  <si>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</si>
  <si>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</si>
  <si>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</si>
  <si>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</si>
  <si>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</si>
  <si>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</si>
  <si>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</si>
  <si>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</si>
  <si>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</si>
  <si>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</si>
  <si>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</si>
  <si>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</si>
  <si>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</si>
  <si>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</si>
  <si>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</si>
  <si>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</si>
  <si>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</si>
  <si>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</si>
  <si>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</si>
  <si>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</si>
  <si>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</si>
  <si>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</si>
  <si>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</si>
  <si>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</si>
  <si>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</si>
  <si>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</si>
  <si>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</si>
  <si>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</si>
  <si>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</si>
  <si>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</si>
  <si>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</si>
  <si>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</si>
  <si>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</si>
  <si>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</si>
  <si>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</si>
  <si>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</si>
  <si>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</si>
  <si>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</si>
  <si>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</si>
  <si>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</si>
  <si>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</si>
  <si>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</si>
  <si>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</si>
  <si>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</si>
  <si>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</si>
  <si>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</si>
  <si>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</si>
  <si>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</si>
  <si>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</si>
  <si>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</si>
  <si>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</si>
  <si>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</si>
  <si>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</si>
  <si>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</si>
  <si>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</si>
  <si>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</si>
  <si>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</si>
  <si>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</si>
  <si>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</si>
  <si>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</si>
  <si>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</si>
  <si>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</si>
  <si>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</si>
  <si>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</si>
  <si>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</si>
  <si>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</si>
  <si>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</si>
  <si>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</si>
  <si>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</si>
  <si>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</si>
  <si>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</si>
  <si>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</si>
  <si>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</si>
  <si>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</si>
  <si>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</si>
  <si>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</si>
  <si>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</si>
  <si>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</si>
  <si>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</si>
  <si>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</si>
  <si>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</si>
  <si>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</si>
  <si>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</si>
  <si>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</si>
  <si>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</si>
  <si>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</si>
  <si>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</si>
  <si>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</si>
  <si>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</si>
  <si>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</si>
  <si>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</si>
  <si>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take from country values</t>
  </si>
  <si>
    <t>Vehicle saturation rate</t>
  </si>
  <si>
    <t>Source: Japan pattern; see table 3</t>
  </si>
  <si>
    <t>vehicles per 1,000 population</t>
  </si>
  <si>
    <t>Gompertz Curve</t>
  </si>
  <si>
    <t>Source: calculation by Grutter Consulting based on IMF database updating values for 2019; 2% annual real increase (ADB, 2019)</t>
  </si>
  <si>
    <t>Tian Wu et. Al (2014), Vehicle Onwership Analysis Based on GDP per capita in China: 1963-2050; Sustainability 2014; 6, 4877-4899: doi: 10.3390/su6084877; see table 3</t>
  </si>
  <si>
    <t>Distance driven per bus per annum</t>
  </si>
  <si>
    <t>km</t>
  </si>
  <si>
    <t>TCO 12m Bus</t>
  </si>
  <si>
    <t>Specific electicity usage</t>
  </si>
  <si>
    <t>Diesel usage</t>
  </si>
  <si>
    <t>l/100km</t>
  </si>
  <si>
    <t>Workday distance driven daily</t>
  </si>
  <si>
    <t>Emission factors and fuel consumption EEA, (2020), COPERT Tier 2 except for small buses, 3-wheelers and standard urban buses (standard urban buses based on Tier 3 with 15km/h and 50% load)</t>
  </si>
  <si>
    <t>Lifespan bus diesel</t>
  </si>
  <si>
    <t>Lifespan bus electric</t>
  </si>
  <si>
    <t>Lifespan battery @ 80% SOC</t>
  </si>
  <si>
    <t>years</t>
  </si>
  <si>
    <t>default Euro IV Tier 3 COPERT with 15km/h</t>
  </si>
  <si>
    <t xml:space="preserve">max based on battery age; can be 20% more than diesel </t>
  </si>
  <si>
    <t>current guarantee levels</t>
  </si>
  <si>
    <t>Daily range workday (max)</t>
  </si>
  <si>
    <t>Energy usage day</t>
  </si>
  <si>
    <t>kWh</t>
  </si>
  <si>
    <t>Reserve ratio</t>
  </si>
  <si>
    <t>SOC loss year 8</t>
  </si>
  <si>
    <t>Battery size required year 8</t>
  </si>
  <si>
    <t>Battery Size Determination overnight charging</t>
  </si>
  <si>
    <t>Risk ratio (higher energy consumption)</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</si>
  <si>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</si>
  <si>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</si>
  <si>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</si>
  <si>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</si>
  <si>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</si>
  <si>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</si>
  <si>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</si>
  <si>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Charging required at bus depot overnight</t>
  </si>
  <si>
    <t>minutes</t>
  </si>
  <si>
    <t>Power conversion efficiency of chargers</t>
  </si>
  <si>
    <t>Option A: Overnight Charging</t>
  </si>
  <si>
    <t>Battery size</t>
  </si>
  <si>
    <t>C-rate</t>
  </si>
  <si>
    <t xml:space="preserve">Charging in 30 minutes </t>
  </si>
  <si>
    <t>Average re-charge during day required with 20% reserve ratio</t>
  </si>
  <si>
    <t>Average required re-charge day with 300 kW charger</t>
  </si>
  <si>
    <t>Fast-charger</t>
  </si>
  <si>
    <t>Number of buses per fast-charger</t>
  </si>
  <si>
    <t>buses / charger</t>
  </si>
  <si>
    <t>Average share of day electricity</t>
  </si>
  <si>
    <t>Night charger power</t>
  </si>
  <si>
    <t>Other options are possible e.g. smaller battery and higher C-rate, buses per fast-charger based on max 12 units or time*2 for charging and 3 hour slot</t>
  </si>
  <si>
    <t>Financial defaults</t>
  </si>
  <si>
    <t>CAPEX diesel bus</t>
  </si>
  <si>
    <t>CAPEX overnight charged e-bus</t>
  </si>
  <si>
    <t>CAPEX slow-charged batteries</t>
  </si>
  <si>
    <t>CAPEX fast-charged BEB</t>
  </si>
  <si>
    <t>CAPEX batteries fast-charged</t>
  </si>
  <si>
    <t>CAPEX charger excl. Installation per kW</t>
  </si>
  <si>
    <t>LFP batteries</t>
  </si>
  <si>
    <t>NMC batteries</t>
  </si>
  <si>
    <t>Based on standard fast-charged bus</t>
  </si>
  <si>
    <t>USD</t>
  </si>
  <si>
    <t>USD/kWh</t>
  </si>
  <si>
    <t>Reduction battery cost in 8 years</t>
  </si>
  <si>
    <t>US DOE projections, 2017 have a decrease of 12% per annum; applied to 5 years; https://energy.gov/sites/prod/files/2017/02/f34/67089%20EERE%20LIB%20cost%20vs%20price%20metrics%20r9.pdf</t>
  </si>
  <si>
    <t>USD/kW</t>
  </si>
  <si>
    <t>Cost per bus depot upgrade</t>
  </si>
  <si>
    <t>Compact sub-stations for groups of chargers; 20kV cables from connection substation to the compact substation, 400V cables from compact substation to chagers; costs not born by electric utility</t>
  </si>
  <si>
    <t>default 1 million km</t>
  </si>
  <si>
    <t>Based on bus with 350 kWh battery set and sur-cost for battery size</t>
  </si>
  <si>
    <t>Standard chinese chargers, 2 nozzles</t>
  </si>
  <si>
    <t>Cost grid connection of chargers</t>
  </si>
  <si>
    <t xml:space="preserve">Maintenance &amp; repair cost of e-buses relative to diesel incl. labour </t>
  </si>
  <si>
    <t>Lifetime chargers</t>
  </si>
  <si>
    <t>Lifetime grid connection</t>
  </si>
  <si>
    <t>Lifetime bus depot upgrades</t>
  </si>
  <si>
    <t>Electricity price fast chargers</t>
  </si>
  <si>
    <t>Electricity price home charging</t>
  </si>
  <si>
    <t>Calculation for buses</t>
  </si>
  <si>
    <t>Average electricity price overnight charged buses</t>
  </si>
  <si>
    <t>Average electricity price fast charged buses</t>
  </si>
  <si>
    <t>Electricity Prices</t>
  </si>
  <si>
    <t>Option B: Fast Charging</t>
  </si>
  <si>
    <t>TCO Buses</t>
  </si>
  <si>
    <t>BEB overnight</t>
  </si>
  <si>
    <t>BEB fast</t>
  </si>
  <si>
    <t>CAPEX bus</t>
  </si>
  <si>
    <t>CAPEX charging infrastructure</t>
  </si>
  <si>
    <t>CAPEX grid connection</t>
  </si>
  <si>
    <t>CAPEX depot upgrade</t>
  </si>
  <si>
    <t>Total CAPEX</t>
  </si>
  <si>
    <t>Battery replacement yr 8</t>
  </si>
  <si>
    <t>Energy cost yr 1</t>
  </si>
  <si>
    <t>Finance cost average per year</t>
  </si>
  <si>
    <t>Economic costs yr 1</t>
  </si>
  <si>
    <t>TCO financial per km</t>
  </si>
  <si>
    <t>TCO economic per km</t>
  </si>
  <si>
    <t>Finance Costs</t>
  </si>
  <si>
    <t>Loan term</t>
  </si>
  <si>
    <t>Commercial interest rate</t>
  </si>
  <si>
    <t>concessional interest rate</t>
  </si>
  <si>
    <t>Maintenance cost bus yr 1</t>
  </si>
  <si>
    <t>Maintenance cost infra yr 1</t>
  </si>
  <si>
    <t>timespan of calculation: lifespan of e-buses with replacement investment for fossil buses; end of life value proportional to remaining lifespan</t>
  </si>
  <si>
    <t>Maintenance cost diesel bus incl. labor and tyres</t>
  </si>
  <si>
    <t>USD/km</t>
  </si>
  <si>
    <t>Various operators</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</si>
  <si>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</si>
  <si>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</si>
  <si>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</si>
  <si>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</si>
  <si>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</si>
  <si>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</si>
  <si>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</si>
  <si>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</si>
  <si>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</si>
  <si>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</si>
  <si>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</si>
  <si>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</si>
  <si>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Finance costs based on concessional loan</t>
  </si>
  <si>
    <t>Diesel Bus</t>
  </si>
  <si>
    <t>CAPEX</t>
  </si>
  <si>
    <t>Energy</t>
  </si>
  <si>
    <t>Maintenance</t>
  </si>
  <si>
    <t>Finance</t>
  </si>
  <si>
    <t>Economic</t>
  </si>
  <si>
    <t>Total financial incl. Finance</t>
  </si>
  <si>
    <t>Total economic incl. Finance</t>
  </si>
  <si>
    <t>NPV financial</t>
  </si>
  <si>
    <t>NPV economic</t>
  </si>
  <si>
    <t>BEB fast-charged</t>
  </si>
  <si>
    <t>Impact</t>
  </si>
  <si>
    <t>GHG TTW reduction</t>
  </si>
  <si>
    <t>GHG WTW incl. BC reduction</t>
  </si>
  <si>
    <t>annual</t>
  </si>
  <si>
    <t>lifespan</t>
  </si>
  <si>
    <t>GHG, PM2.5 and NOx impact per vehicle unit</t>
  </si>
  <si>
    <t>urban bus</t>
  </si>
  <si>
    <t>taxi</t>
  </si>
  <si>
    <t>Cradle to grave GHG reduction</t>
  </si>
  <si>
    <t>PM2.5 reduction</t>
  </si>
  <si>
    <t>NOx reduction</t>
  </si>
  <si>
    <t>Lifespan based on EV lifespan</t>
  </si>
  <si>
    <t>Reductions in tons of EV versus fossil</t>
  </si>
  <si>
    <t>Default comparison: Euro IV unit; bus diesel</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</si>
  <si>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</si>
  <si>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</si>
  <si>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</si>
  <si>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</si>
  <si>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</si>
  <si>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</si>
  <si>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</si>
  <si>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</si>
  <si>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</si>
  <si>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Diesel Euro IV</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</si>
  <si>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</si>
  <si>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</si>
  <si>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</si>
  <si>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LCA Emissions</t>
  </si>
  <si>
    <t>Note: lifespan diesel bus 14 years and BEB 16 years; replacement of batteries year 8</t>
  </si>
  <si>
    <t>Vehicle production emissions based on mobitool for diesel bus; BEB less as 2 years longer lifespan</t>
  </si>
  <si>
    <t>Bus GHG Emissions Life Cycle 16 years (tons)</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</si>
  <si>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</si>
  <si>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</si>
  <si>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</si>
  <si>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</si>
  <si>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</si>
  <si>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</si>
  <si>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</si>
  <si>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</si>
  <si>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Average battery size</t>
  </si>
  <si>
    <t>Sources: car: nissan Leaf standard; taxi Nissan Leaf extended; 3-wheeler Udaipur for battery swap; MC for battery swap</t>
  </si>
  <si>
    <t>Vehicle production emissions based on mobitool</t>
  </si>
  <si>
    <t>e-taxi</t>
  </si>
  <si>
    <t>LCV GHG Emissions Life Cycle 20 years (tons)</t>
  </si>
  <si>
    <t>e-LCV</t>
  </si>
  <si>
    <t>Coverage of bus and chargers with roof, no paving, includes labour (20m2 per bus, 250 USD/m2 material and 125 USD/m2 labour)</t>
  </si>
  <si>
    <t>USD/bus</t>
  </si>
  <si>
    <t>CAPEX charger installations civil works</t>
  </si>
  <si>
    <t>Civil works for chargers; 2 buses per charger; 5,000 USD per unit</t>
  </si>
  <si>
    <t>Based on experience in PR China; ADB, 2018; 10% higher tyre costs; 75% lower maintenance staff and general maintenance; 20% lower repair and spare parts</t>
  </si>
  <si>
    <t>standard value</t>
  </si>
  <si>
    <t xml:space="preserve">Maintenance chargers, grid connection, depot </t>
  </si>
  <si>
    <t>of investment</t>
  </si>
  <si>
    <t>Investment cost other vehicle categories</t>
  </si>
  <si>
    <t xml:space="preserve">Taxi relative to Nissan Sentra </t>
  </si>
  <si>
    <t>Category</t>
  </si>
  <si>
    <t>Nissan Leaf or BAIC taxi 28-32,000 USD</t>
  </si>
  <si>
    <t xml:space="preserve">see McKinsey </t>
  </si>
  <si>
    <t>Assumes cost parity</t>
  </si>
  <si>
    <t>CAGR</t>
  </si>
  <si>
    <t>Expected price parity by 2030</t>
  </si>
  <si>
    <t>Electric vehicle trends | Deloitte Insights</t>
  </si>
  <si>
    <t>Coaster Bus 6-8m</t>
  </si>
  <si>
    <t>offer Chinese bus manufacturers</t>
  </si>
  <si>
    <t>annual decrease same as for large buses</t>
  </si>
  <si>
    <t>coaster bus</t>
  </si>
  <si>
    <t>LCVs</t>
  </si>
  <si>
    <t>BYD T3 is 19,000 USD and Nissan EVN is 30,000 USD</t>
  </si>
  <si>
    <t>cost parity with Nissan diesel</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</si>
  <si>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</si>
  <si>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</si>
  <si>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</si>
  <si>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</si>
  <si>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</si>
  <si>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</si>
  <si>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For taxis a kick-start with 100 taxis in 2021 is assumed. The growth rate is then assumed 50% for new registered taxis per annum reaching 100% in 2029</t>
  </si>
  <si>
    <t>For urban buses a kick-start of 50 units in 2022 is assumed and then a growth of 50% of new registered per year reaching 100% of new registered in 2027</t>
  </si>
  <si>
    <t>For small buses a kick-start of 50 units in 2022 is assumed and then a growth of 50% of new registered per year reaching 100% of new registered in 2029</t>
  </si>
  <si>
    <t>For LCVs a kick-start of 50 units in 2022 is assumed and then a growth of 100% of new registered per year reaching 100% of new registered in 2030</t>
  </si>
  <si>
    <t>GHG Transport Projections WTW</t>
  </si>
  <si>
    <t>BAU</t>
  </si>
  <si>
    <t>EV15@30</t>
  </si>
  <si>
    <t>GHG reduction EV15@30</t>
  </si>
  <si>
    <t>EV30@30</t>
  </si>
  <si>
    <t>GHG reduction EV30@30</t>
  </si>
  <si>
    <t>Potential scenario impact only 4 vehicle sectors</t>
  </si>
  <si>
    <t>Potential scenario impact 4 vehicle sectors plus highest for other vehicle categories</t>
  </si>
  <si>
    <t>GHG BAU</t>
  </si>
  <si>
    <t xml:space="preserve">GHG </t>
  </si>
  <si>
    <t>GHG reduction Potential</t>
  </si>
  <si>
    <t>Truck 7.5-16t S2</t>
  </si>
  <si>
    <t>GHG WTW emissions in tCO2e of selected 4 commercial vehicle sectors (LCVs, small and urban bus, taxis)</t>
  </si>
  <si>
    <t>Potential scenario</t>
  </si>
  <si>
    <t>Growth rate freight transport</t>
  </si>
  <si>
    <t>See below</t>
  </si>
  <si>
    <t>Bus, coach growth</t>
  </si>
  <si>
    <t>Passenger car, MC, taxi growth</t>
  </si>
  <si>
    <t>Small Buses</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</si>
  <si>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</si>
  <si>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</si>
  <si>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</si>
  <si>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</si>
  <si>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</si>
  <si>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</si>
  <si>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</si>
  <si>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</si>
  <si>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</si>
  <si>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</si>
  <si>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</si>
  <si>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</si>
  <si>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</si>
  <si>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</si>
  <si>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</si>
  <si>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</si>
  <si>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</si>
  <si>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</si>
  <si>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Annual bus price projected</t>
  </si>
  <si>
    <t>WACC</t>
  </si>
  <si>
    <t>Cost equity</t>
  </si>
  <si>
    <t>UNFCCC, CDM Methodological Tool Investment Analysis Version 10.0, 2019; value for transport sector Costa Rica</t>
  </si>
  <si>
    <t>Share equity</t>
  </si>
  <si>
    <t>offers banks</t>
  </si>
  <si>
    <t>Cost bank loan EV</t>
  </si>
  <si>
    <t>see above</t>
  </si>
  <si>
    <t>Cost bank loan fossil</t>
  </si>
  <si>
    <t>Share bank loan</t>
  </si>
  <si>
    <t>Corporate tax rate</t>
  </si>
  <si>
    <t>Deloitte, 2020</t>
  </si>
  <si>
    <t>WACC EV</t>
  </si>
  <si>
    <t>calculated</t>
  </si>
  <si>
    <t>WACC fossil</t>
  </si>
  <si>
    <t>FIRR (differential diesel to BEB)</t>
  </si>
  <si>
    <t>Cash Flow overnight charged</t>
  </si>
  <si>
    <t>CF fast charged</t>
  </si>
  <si>
    <t>FIRR overnight</t>
  </si>
  <si>
    <t>FIRR fast charged</t>
  </si>
  <si>
    <t>EIRR (differential diesel to BEB)</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</si>
  <si>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</si>
  <si>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</si>
  <si>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</si>
  <si>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</si>
  <si>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</si>
  <si>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</si>
  <si>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</si>
  <si>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</si>
  <si>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</si>
  <si>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</si>
  <si>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</si>
  <si>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</si>
  <si>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</si>
  <si>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</si>
  <si>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</si>
  <si>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</si>
  <si>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</si>
  <si>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</si>
  <si>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</si>
  <si>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</si>
  <si>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</si>
  <si>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</si>
  <si>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</si>
  <si>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Cumulative differential CF</t>
  </si>
  <si>
    <t>Inital capital investment difference</t>
  </si>
  <si>
    <t>recovery year</t>
  </si>
  <si>
    <t>Impact of concessional finance</t>
  </si>
  <si>
    <t>New finance rate for e-buses</t>
  </si>
  <si>
    <t>TCO financial old</t>
  </si>
  <si>
    <t>TCO financial new</t>
  </si>
  <si>
    <t>min. rate based on GCF 1% plus bank spread</t>
  </si>
  <si>
    <t>Loan share</t>
  </si>
  <si>
    <t>Loan includes also all capital investment yr 1</t>
  </si>
  <si>
    <t>Loan tenure in years</t>
  </si>
  <si>
    <t>WACC and discount factor new BEB</t>
  </si>
  <si>
    <t>Impact concessional finance</t>
  </si>
  <si>
    <t>FIRR old</t>
  </si>
  <si>
    <t>FIRR new</t>
  </si>
  <si>
    <t>Additional equity old</t>
  </si>
  <si>
    <t>Additional equity new</t>
  </si>
  <si>
    <t>Discounted Payback in years old</t>
  </si>
  <si>
    <t>Discounted Payback in years new</t>
  </si>
  <si>
    <t>Loan repayment incl interest</t>
  </si>
  <si>
    <t>Differential Cash out</t>
  </si>
  <si>
    <t>Differential IRR</t>
  </si>
  <si>
    <t>Equity demand</t>
  </si>
  <si>
    <t>Upfront investment contribution</t>
  </si>
  <si>
    <t>together with concessional finance</t>
  </si>
  <si>
    <t>Impact upfront investment plus concessional finance</t>
  </si>
  <si>
    <t>loan spread</t>
  </si>
  <si>
    <t>Discounted annual savings BEB</t>
  </si>
  <si>
    <t>Discounted cumulative savings BEB</t>
  </si>
  <si>
    <t>TCO Taxis</t>
  </si>
  <si>
    <t>Nissan Leaf 2020; idem BAIC</t>
  </si>
  <si>
    <t>Battery lifespan</t>
  </si>
  <si>
    <t>idem to vehicle lifespan</t>
  </si>
  <si>
    <t>Vehicle lifespan</t>
  </si>
  <si>
    <t>Annual mileage</t>
  </si>
  <si>
    <t>Daily mileage</t>
  </si>
  <si>
    <t xml:space="preserve">Charging at home average </t>
  </si>
  <si>
    <t>Assumption; only re-charge if above-average mileage or night shifts</t>
  </si>
  <si>
    <t xml:space="preserve">Charging fast-chargers </t>
  </si>
  <si>
    <t>CAPEX gasoline taxis</t>
  </si>
  <si>
    <t>CAPEX e-taxi</t>
  </si>
  <si>
    <t>Capex home charger 7.4kW</t>
  </si>
  <si>
    <t>Nissan LEAF large battery or BAIC</t>
  </si>
  <si>
    <t>Gasoline consumption</t>
  </si>
  <si>
    <t>Electricity consumption</t>
  </si>
  <si>
    <t>Nissan LEAF https://ev-database.org/car/1106/Nissan-Leaf</t>
  </si>
  <si>
    <t>Charger lifespan</t>
  </si>
  <si>
    <t>Maintenance cost gasoline</t>
  </si>
  <si>
    <t>Maintenance cost total e-taxi</t>
  </si>
  <si>
    <t>Loan share taxi</t>
  </si>
  <si>
    <t>gasoline versus e-taxi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</si>
  <si>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</si>
  <si>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</si>
  <si>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</si>
  <si>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</si>
  <si>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</si>
  <si>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</si>
  <si>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</si>
  <si>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</si>
  <si>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</si>
  <si>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</si>
  <si>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</si>
  <si>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</si>
  <si>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</si>
  <si>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</si>
  <si>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</si>
  <si>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</si>
  <si>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</si>
  <si>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</si>
  <si>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</si>
  <si>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</si>
  <si>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</si>
  <si>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Impact upfront investment grant</t>
  </si>
  <si>
    <t>Electricity usage</t>
  </si>
  <si>
    <t>Dom. Rep.</t>
  </si>
  <si>
    <t>average age</t>
  </si>
  <si>
    <t>DGII, 2020</t>
  </si>
  <si>
    <t>LPG</t>
  </si>
  <si>
    <t>Source: Intrant</t>
  </si>
  <si>
    <t>WTT EF of LPG</t>
  </si>
  <si>
    <t>JRC, 2011</t>
  </si>
  <si>
    <t>NCV of LPG</t>
  </si>
  <si>
    <r>
      <t>EF</t>
    </r>
    <r>
      <rPr>
        <vertAlign val="subscript"/>
        <sz val="11"/>
        <color theme="1"/>
        <rFont val="Calibri"/>
        <family val="2"/>
        <scheme val="minor"/>
      </rPr>
      <t>CO2</t>
    </r>
    <r>
      <rPr>
        <sz val="11"/>
        <color theme="1"/>
        <rFont val="Calibri"/>
        <family val="2"/>
        <scheme val="minor"/>
      </rPr>
      <t xml:space="preserve"> of LPG</t>
    </r>
  </si>
  <si>
    <t>Density LPG</t>
  </si>
  <si>
    <t>kg per liter</t>
  </si>
  <si>
    <t>1 liter LPG is equivalent ot 0.51 kg</t>
  </si>
  <si>
    <t xml:space="preserve">in million liters </t>
  </si>
  <si>
    <t>BEN source</t>
  </si>
  <si>
    <t>Ml</t>
  </si>
  <si>
    <t>Petrol</t>
  </si>
  <si>
    <t>diff</t>
  </si>
  <si>
    <r>
      <t xml:space="preserve">Income </t>
    </r>
    <r>
      <rPr>
        <b/>
        <sz val="10"/>
        <color rgb="FF000000"/>
        <rFont val="Calibri"/>
        <family val="2"/>
        <scheme val="minor"/>
      </rPr>
      <t>Group USD/Capita</t>
    </r>
  </si>
  <si>
    <t>Freight Intensity</t>
  </si>
  <si>
    <t>&lt; 5,000</t>
  </si>
  <si>
    <t>5,000-25,000</t>
  </si>
  <si>
    <t>25,000-50,000</t>
  </si>
  <si>
    <t>&gt; 50,000</t>
  </si>
  <si>
    <t>Parameters Gompertz for medium income country</t>
  </si>
  <si>
    <t>α</t>
  </si>
  <si>
    <t>β</t>
  </si>
  <si>
    <t>vehicl pop 2030</t>
  </si>
  <si>
    <t>cars</t>
  </si>
  <si>
    <t>Based on OECD pattern, see source above</t>
  </si>
  <si>
    <t>GDP per capita 2019</t>
  </si>
  <si>
    <t>GDP per capital 2030</t>
  </si>
  <si>
    <t>GDP per capita (current US$) - Ecuador | Data (worldbank.org)</t>
  </si>
  <si>
    <t>Projected population 2030</t>
  </si>
  <si>
    <t>in line with population growth rate</t>
  </si>
  <si>
    <t>Population 2020</t>
  </si>
  <si>
    <t>High Growth Scenario</t>
  </si>
  <si>
    <t>EV high growth scenario</t>
  </si>
  <si>
    <t>Urban bus high growth scenario</t>
  </si>
  <si>
    <t>energy</t>
  </si>
  <si>
    <t>Power generation in GWH (IEA)</t>
  </si>
  <si>
    <t>Coal</t>
  </si>
  <si>
    <t>Oil</t>
  </si>
  <si>
    <t>Natrual gas</t>
  </si>
  <si>
    <t>Biofuels</t>
  </si>
  <si>
    <t>Hydro</t>
  </si>
  <si>
    <t>Wind</t>
  </si>
  <si>
    <t>Solar PV</t>
  </si>
  <si>
    <t xml:space="preserve">annual electricy growth projection 3.2% p.155 </t>
  </si>
  <si>
    <t>Comision nacional de energia, Prospectiva de la demanda de energia de Rep. Fdom, 2010-2030, 2014</t>
  </si>
  <si>
    <t>with growth projection</t>
  </si>
  <si>
    <t>Generation</t>
  </si>
  <si>
    <t>EV15@§15</t>
  </si>
  <si>
    <t>High growth scenario</t>
  </si>
  <si>
    <t>share</t>
  </si>
  <si>
    <t>based on hourly rate of 11.80 USD and 40 kWh charge level 3 charger</t>
  </si>
  <si>
    <t>in USD; see IDB, 2020, p.55 based on private cars Banco popular</t>
  </si>
  <si>
    <t>Loan tenure</t>
  </si>
  <si>
    <t>Interst rate fossil</t>
  </si>
  <si>
    <t>interst rate electric</t>
  </si>
  <si>
    <t>Banco popular, see IDB, 202o, p.55</t>
  </si>
  <si>
    <t>IDB average level of consumption over 200kWh (IDB, 2020, p. 146)</t>
  </si>
  <si>
    <t>Electricity price consumption medium tension</t>
  </si>
  <si>
    <t xml:space="preserve">Power charge </t>
  </si>
  <si>
    <t>OMSA urban bus operator (180km/d)</t>
  </si>
  <si>
    <t>based on 10% more than average of 180km/d</t>
  </si>
  <si>
    <t xml:space="preserve">Chinese average; ADB, 2018; includes AC </t>
  </si>
  <si>
    <t>Standard Euro IV bus; Caribe tours</t>
  </si>
  <si>
    <t>GCF rate</t>
  </si>
  <si>
    <t>AFD rate</t>
  </si>
  <si>
    <t>AFD share</t>
  </si>
  <si>
    <t>never</t>
  </si>
  <si>
    <t>Ddifferential CF</t>
  </si>
  <si>
    <t>differential CF</t>
  </si>
  <si>
    <t>none</t>
  </si>
  <si>
    <t>Differential CF</t>
  </si>
  <si>
    <t>Future Scenario</t>
  </si>
  <si>
    <t>1. Bus price trend</t>
  </si>
  <si>
    <t>2. Impact of bus price trend on TCO, FIRR, Equity, Payback time</t>
  </si>
  <si>
    <t>TCO difference e-bus to diesel</t>
  </si>
  <si>
    <t>FIRR</t>
  </si>
  <si>
    <t>Years discounted payback</t>
  </si>
  <si>
    <t xml:space="preserve">positive TCO means savings of e-buses againts diesle </t>
  </si>
  <si>
    <t>https://www.supercarros.com/hyundai-elantra/1123656/</t>
  </si>
  <si>
    <t>apolo taxi</t>
  </si>
  <si>
    <t>310 wd</t>
  </si>
  <si>
    <t>https://www.carrosrd.com/carros/Nissan/Leaf/SV/l-20994</t>
  </si>
  <si>
    <t>https://www.fueleconomy.gov/feg/PowerSearch.do?action=noform&amp;path=1&amp;year1=2019&amp;year2=2019&amp;make=Hyundai&amp;baseModel=Elantra&amp;srchtyp=ymm</t>
  </si>
  <si>
    <t>40% lower than gasoline</t>
  </si>
  <si>
    <t>https://www.autocarindia.com/car-news/car-maintenance-cost-comparison--part-2-premium-and-executive-sedans-418738</t>
  </si>
  <si>
    <t>based on bus plus spread</t>
  </si>
  <si>
    <t>with concessional finance</t>
  </si>
  <si>
    <t>1. E-Taxi price trend</t>
  </si>
  <si>
    <t>2. Impact of price trend on TCO, FIRR, Payback time</t>
  </si>
  <si>
    <t>Annual e-taxi price projected</t>
  </si>
  <si>
    <t>TCO difference e-taxi to fossil</t>
  </si>
  <si>
    <t>positive TCO means EV a less cost than fossil</t>
  </si>
  <si>
    <t>explanation</t>
  </si>
  <si>
    <t>CAPEX van</t>
  </si>
  <si>
    <t xml:space="preserve">Lifespan </t>
  </si>
  <si>
    <t>Daily distance driven</t>
  </si>
  <si>
    <t xml:space="preserve">Annual distance </t>
  </si>
  <si>
    <t>2. E-Van</t>
  </si>
  <si>
    <t>CAPEX e-van</t>
  </si>
  <si>
    <t>Range WLTP</t>
  </si>
  <si>
    <t>Cost battery</t>
  </si>
  <si>
    <t>Based on 200 USD/kWh per battery</t>
  </si>
  <si>
    <t>electricity consumption</t>
  </si>
  <si>
    <t>WLTP</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</si>
  <si>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</si>
  <si>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</si>
  <si>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</si>
  <si>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</si>
  <si>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</si>
  <si>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</si>
  <si>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</si>
  <si>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</si>
  <si>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</si>
  <si>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e-van</t>
  </si>
  <si>
    <t>Replacement battery cost</t>
  </si>
  <si>
    <t>Petrol van</t>
  </si>
  <si>
    <t>FIRR (differential to electric)</t>
  </si>
  <si>
    <t xml:space="preserve">EIRR </t>
  </si>
  <si>
    <t>Payback</t>
  </si>
  <si>
    <t>Discounted annual savings e-LCV</t>
  </si>
  <si>
    <t>Cumulative annual savings e-LCV</t>
  </si>
  <si>
    <t>New finance rate for e-LCVs</t>
  </si>
  <si>
    <t>same as for taxi</t>
  </si>
  <si>
    <t>1. E-Van price trend</t>
  </si>
  <si>
    <t>Annual e-LCV price projected</t>
  </si>
  <si>
    <t>TCO difference e-LCV to fossil</t>
  </si>
  <si>
    <t>plusmeans less cost of electric</t>
  </si>
  <si>
    <t>per year</t>
  </si>
  <si>
    <t>DHL</t>
  </si>
  <si>
    <t>https://motoreu.com/peugeot-boxer-combi-2.0-bluehdi-mpg-fuel-consumption-technical-specifications-58411#:~:text=The%20engine%20has%20a%20Euro,8%2C6%20lt%2F100km.</t>
  </si>
  <si>
    <t>https://www.supercarros.com/peugeot-boxer/973849/</t>
  </si>
  <si>
    <t>average price</t>
  </si>
  <si>
    <t>Peuegeot e-boxer</t>
  </si>
  <si>
    <t>https://commercialvehiclecontracts.co.uk/news/latest-vehicle-announcements/peugeot-e-boxer-revealed; small battery version</t>
  </si>
  <si>
    <t>diesel Euro 4</t>
  </si>
  <si>
    <t>idem taxi</t>
  </si>
  <si>
    <t>k</t>
  </si>
  <si>
    <t>Sales share BEBs</t>
  </si>
  <si>
    <t>E-taxi sales share</t>
  </si>
  <si>
    <t>e-LCV share sales</t>
  </si>
  <si>
    <t xml:space="preserve">1. Diesel Van </t>
  </si>
  <si>
    <t>Diesel fuel consumption</t>
  </si>
  <si>
    <t>Investment Projects Buses</t>
  </si>
  <si>
    <t>CAPEX in USD</t>
  </si>
  <si>
    <t>18m bus</t>
  </si>
  <si>
    <t>12m bus</t>
  </si>
  <si>
    <t>10m bus</t>
  </si>
  <si>
    <t>7-8m bus</t>
  </si>
  <si>
    <t>(based on fast charged units, incl. electric part and charging</t>
  </si>
  <si>
    <t>GHG impact</t>
  </si>
  <si>
    <t>WTW lifespan in tons</t>
  </si>
  <si>
    <t>buses</t>
  </si>
  <si>
    <t>GHG reduction</t>
  </si>
  <si>
    <t>18m buses</t>
  </si>
  <si>
    <t>12m buses</t>
  </si>
  <si>
    <t>10m buses</t>
  </si>
  <si>
    <t>Investment Projects Taxis</t>
  </si>
  <si>
    <t>CAPEX taxi</t>
  </si>
  <si>
    <t>CAPEX home charger</t>
  </si>
  <si>
    <t>CAPEX per charger incl. installation</t>
  </si>
  <si>
    <t>Number of taxis per charger</t>
  </si>
  <si>
    <t>GHG impact per taxi lifetime in tons</t>
  </si>
  <si>
    <t>Number of taxis</t>
  </si>
  <si>
    <t>CAPEX vehicle + home charger</t>
  </si>
  <si>
    <t>Capex Infra</t>
  </si>
  <si>
    <t>total CAPEX</t>
  </si>
  <si>
    <t>1. Caribe</t>
  </si>
  <si>
    <t>2. OMSA</t>
  </si>
  <si>
    <t>APOLO</t>
  </si>
  <si>
    <t>Zero Emission RD</t>
  </si>
  <si>
    <t>National EV Target</t>
  </si>
  <si>
    <t>Targets by 2030: 240,000 e-cars (60k public); 312 e-MCs (145k public); 37,000 e-buses; 17,000 e-LCVs (INTRANS, 2020)</t>
  </si>
  <si>
    <t>Cars</t>
  </si>
  <si>
    <t>Buses</t>
  </si>
  <si>
    <t>national</t>
  </si>
  <si>
    <t>EV national scenario</t>
  </si>
  <si>
    <t>GHG reduction national</t>
  </si>
  <si>
    <t>Electricity usage national</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</si>
  <si>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</si>
  <si>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</si>
  <si>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</si>
  <si>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</si>
  <si>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</si>
  <si>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</si>
  <si>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</si>
  <si>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</si>
  <si>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</si>
  <si>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</si>
  <si>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</si>
  <si>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</si>
  <si>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</si>
  <si>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</si>
  <si>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Higher than estimated</t>
  </si>
  <si>
    <t>c). Battery cost in year 8 only 20% lower than today</t>
  </si>
  <si>
    <t xml:space="preserve">Reduction battery cost year 8 </t>
  </si>
  <si>
    <t>Total excl. Finance</t>
  </si>
  <si>
    <t xml:space="preserve">CF differential </t>
  </si>
  <si>
    <t>FIRR normal</t>
  </si>
  <si>
    <t xml:space="preserve">Risk </t>
  </si>
  <si>
    <t>WACC investor distribution based on risks</t>
  </si>
  <si>
    <t>WACC expected</t>
  </si>
  <si>
    <t>Share per category investors</t>
  </si>
  <si>
    <t>Cumulative share investors</t>
  </si>
  <si>
    <t>mean WACC</t>
  </si>
  <si>
    <t>STDEV</t>
  </si>
  <si>
    <t>EV BAU</t>
  </si>
  <si>
    <t>FIRR BAU</t>
  </si>
  <si>
    <t>FIRR with risk</t>
  </si>
  <si>
    <t>FII numeric</t>
  </si>
  <si>
    <t>Share investors willing to take risk</t>
  </si>
  <si>
    <t>EVs BAU per annum</t>
  </si>
  <si>
    <t>EVs BAU cumulative</t>
  </si>
  <si>
    <t>Share of buses</t>
  </si>
  <si>
    <t>e-bus price</t>
  </si>
  <si>
    <t>3. EV Demand Curve with project impact</t>
  </si>
  <si>
    <t>3a. Only investment project</t>
  </si>
  <si>
    <t>3b. Impact of investment project and TA on risk rates</t>
  </si>
  <si>
    <t>3a. Investment project</t>
  </si>
  <si>
    <t>EV FA</t>
  </si>
  <si>
    <t>EVs per annum only investment project</t>
  </si>
  <si>
    <t>EVs cumulative</t>
  </si>
  <si>
    <t>Is based on investment project plus BAU</t>
  </si>
  <si>
    <t>3b. Impact of project on changing conditions</t>
  </si>
  <si>
    <t>change of parameters</t>
  </si>
  <si>
    <t>Performance risk reduction</t>
  </si>
  <si>
    <t>risk reduction</t>
  </si>
  <si>
    <t>risk rate</t>
  </si>
  <si>
    <t>Summary</t>
  </si>
  <si>
    <t>projected e-bus cost</t>
  </si>
  <si>
    <t>Bus demand cumulative</t>
  </si>
  <si>
    <t>BAU cumulative BEBs</t>
  </si>
  <si>
    <t>FIRR with reduced risk</t>
  </si>
  <si>
    <t>FIRR numeric</t>
  </si>
  <si>
    <t>with project EVs</t>
  </si>
  <si>
    <t>With project BEBs cumulative</t>
  </si>
  <si>
    <t>Market share BEBs with project</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</si>
  <si>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</si>
  <si>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</si>
  <si>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</si>
  <si>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</si>
  <si>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</si>
  <si>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</si>
  <si>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</si>
  <si>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</si>
  <si>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</si>
  <si>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</si>
  <si>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</si>
  <si>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</si>
  <si>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</si>
  <si>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Buses sales</t>
  </si>
  <si>
    <t>BEB sales BEB</t>
  </si>
  <si>
    <t>Project sales</t>
  </si>
  <si>
    <t xml:space="preserve">Demand Curves Taxis </t>
  </si>
  <si>
    <t>Taxi Demand</t>
  </si>
  <si>
    <t>a). Higher energy cost</t>
  </si>
  <si>
    <t>b). Higher maintenance cost</t>
  </si>
  <si>
    <t>Increase maintenance cost</t>
  </si>
  <si>
    <t>c). Loss of revenue and profits</t>
  </si>
  <si>
    <t>reduced profits</t>
  </si>
  <si>
    <t>based on 5 days per month with 10 less clients, 10USD per trip and 40% variable profit</t>
  </si>
  <si>
    <t>Reduced profits</t>
  </si>
  <si>
    <t>e-taxis BAU cumulative</t>
  </si>
  <si>
    <t>E-Taxi price</t>
  </si>
  <si>
    <t>share taxis</t>
  </si>
  <si>
    <t>EVs per annum</t>
  </si>
  <si>
    <t xml:space="preserve">Is based on investment project </t>
  </si>
  <si>
    <t>Strong increase due to establishment of charging network</t>
  </si>
  <si>
    <t>Taxi demand cumulative</t>
  </si>
  <si>
    <t>BAU e-taxis cumulative</t>
  </si>
  <si>
    <t>With project e-taxis cumulative</t>
  </si>
  <si>
    <t>e-taxi market share with project</t>
  </si>
  <si>
    <t>Baseline gasoline fuel saved</t>
  </si>
  <si>
    <t>Total Impact</t>
  </si>
  <si>
    <t>Direct</t>
  </si>
  <si>
    <t>GHG in tons</t>
  </si>
  <si>
    <t>PM2.5 in tons</t>
  </si>
  <si>
    <t>NOx in tons</t>
  </si>
  <si>
    <t>Energy savings in TJ</t>
  </si>
  <si>
    <t>Fossil fuel savings in Ml</t>
  </si>
  <si>
    <t>Economic savings in MUSD</t>
  </si>
  <si>
    <t>Equity and other financiers</t>
  </si>
  <si>
    <t>Total loan</t>
  </si>
  <si>
    <t>GCF grant</t>
  </si>
  <si>
    <t>GCF loan</t>
  </si>
  <si>
    <t>GCF TA</t>
  </si>
  <si>
    <t>Total GCF</t>
  </si>
  <si>
    <t>GCF cost per ton</t>
  </si>
  <si>
    <t>Co-finance ratio</t>
  </si>
  <si>
    <t>Total investment per tCO2</t>
  </si>
  <si>
    <t xml:space="preserve">Finance Structure </t>
  </si>
  <si>
    <t>Ebus</t>
  </si>
  <si>
    <t>total impact</t>
  </si>
  <si>
    <t>Investment year</t>
  </si>
  <si>
    <t>Number of buses</t>
  </si>
  <si>
    <t xml:space="preserve">CAPEX </t>
  </si>
  <si>
    <t>MUSD</t>
  </si>
  <si>
    <t>Impact Lifespan</t>
  </si>
  <si>
    <t>t</t>
  </si>
  <si>
    <t>Economic value of ERs</t>
  </si>
  <si>
    <t>Baseline diesel fuel used</t>
  </si>
  <si>
    <t>Proposed finance structure</t>
  </si>
  <si>
    <t>SCC benchmark</t>
  </si>
  <si>
    <t>Grant value</t>
  </si>
  <si>
    <t xml:space="preserve">GCF Loan </t>
  </si>
  <si>
    <t>Equity or other finance</t>
  </si>
  <si>
    <t>e-taxis initial project</t>
  </si>
  <si>
    <t>taxis</t>
  </si>
  <si>
    <t>CAPEX taxis</t>
  </si>
  <si>
    <t>CAPEX infrastructure</t>
  </si>
  <si>
    <t>Baseline gasoline fuel used</t>
  </si>
  <si>
    <t>Value SCC benchmark</t>
  </si>
  <si>
    <t>GCF Loan</t>
  </si>
  <si>
    <t>Criteria</t>
  </si>
  <si>
    <t>Grants (max)</t>
  </si>
  <si>
    <t>standard</t>
  </si>
  <si>
    <t>Taxis infrastructure</t>
  </si>
  <si>
    <t>Taxi grant share based on fast-charging infrastructure</t>
  </si>
  <si>
    <t>2nd criteria: grant maximum at SCC</t>
  </si>
  <si>
    <t>GCF Loan shares (max)</t>
  </si>
  <si>
    <t>Txi infrastructure</t>
  </si>
  <si>
    <t>Passenger cars natinal target</t>
  </si>
  <si>
    <t>Taxis High Growth Scenario</t>
  </si>
  <si>
    <t>Motorcycle national target</t>
  </si>
  <si>
    <t>Small Bus high growth scenario</t>
  </si>
  <si>
    <t>Coach national target</t>
  </si>
  <si>
    <t>LCV national target</t>
  </si>
  <si>
    <t>LCV high growth scenario</t>
  </si>
  <si>
    <t>BAU buses GHG</t>
  </si>
  <si>
    <t>with project buses GHG</t>
  </si>
  <si>
    <t>GHG with project</t>
  </si>
  <si>
    <t>Diesel prices around the world, 26-Feb-2024 | GlobalPetrolPrices.com</t>
  </si>
  <si>
    <t>12m standard bus, USD 2023</t>
  </si>
  <si>
    <t>source: https://www.globalpetrolprices.com/diesel_prices/#hl48</t>
  </si>
  <si>
    <t>1.2024 prices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</si>
</sst>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
    <numFmt numFmtId="166" formatCode="0.000"/>
    <numFmt numFmtId="167" formatCode="#,##0.0"/>
    <numFmt numFmtId="168" formatCode="&quot;$&quot;#,##0.00"/>
    <numFmt numFmtId="169" formatCode="#,##0_ ;[Red]\-#,##0\ "/>
    <numFmt numFmtId="170" formatCode="#,##0.000"/>
    <numFmt numFmtId="171" formatCode="0.0000"/>
  </numFmts>
  <fonts count="23"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i/>
      <sz val="10"/>
      <color theme="1"/>
      <name val="Calibri"/>
      <family val="2"/>
      <scheme val="minor"/>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sz val="11"/>
      <color theme="1"/>
      <name val="Calibri"/>
      <family val="2"/>
    </font>
    <font>
      <b/>
      <i/>
      <sz val="11"/>
      <color theme="1"/>
      <name val="Calibri"/>
      <family val="2"/>
      <scheme val="minor"/>
    </font>
    <font>
      <b/>
      <sz val="14"/>
      <color theme="1"/>
      <name val="Calibri"/>
      <family val="2"/>
      <scheme val="minor"/>
    </font>
  </fonts>
  <fills count="15">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theme="5" tint="0.79998168889431442"/>
        <bgColor indexed="64"/>
      </patternFill>
    </fill>
    <fill>
      <patternFill patternType="solid">
        <fgColor theme="3" tint="0.79998168889431442"/>
        <bgColor indexed="64"/>
      </patternFill>
    </fill>
    <fill>
      <patternFill patternType="solid">
        <fgColor rgb="FFFFC000"/>
        <bgColor indexed="64"/>
      </patternFill>
    </fill>
    <fill>
      <patternFill patternType="solid">
        <fgColor theme="9"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30">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vertical="center" wrapText="1"/>
    </xf>
    <xf numFmtId="0" fontId="2" fillId="0" borderId="1" xfId="0" applyFont="1" applyBorder="1" applyAlignment="1">
      <alignment horizontal="left"/>
    </xf>
    <xf numFmtId="0" fontId="2" fillId="0" borderId="1" xfId="0" applyFont="1"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9" fontId="0" fillId="0" borderId="1" xfId="1" applyFont="1" applyBorder="1" applyAlignment="1">
      <alignment horizontal="center" vertical="center"/>
    </xf>
    <xf numFmtId="3" fontId="0" fillId="0" borderId="1" xfId="0" applyNumberFormat="1" applyBorder="1" applyAlignment="1">
      <alignment horizontal="center" vertical="center"/>
    </xf>
    <xf numFmtId="0" fontId="2" fillId="5" borderId="0" xfId="0" applyFont="1" applyFill="1"/>
    <xf numFmtId="0" fontId="2" fillId="5" borderId="0" xfId="0" applyFont="1" applyFill="1" applyAlignment="1">
      <alignment wrapText="1"/>
    </xf>
    <xf numFmtId="3" fontId="0" fillId="0" borderId="1" xfId="1" applyNumberFormat="1" applyFont="1" applyBorder="1" applyAlignment="1">
      <alignment horizontal="center"/>
    </xf>
    <xf numFmtId="2" fontId="0" fillId="0" borderId="1" xfId="0" applyNumberFormat="1" applyBorder="1" applyAlignment="1">
      <alignment horizontal="center"/>
    </xf>
    <xf numFmtId="3" fontId="0" fillId="0" borderId="0" xfId="1" applyNumberFormat="1" applyFont="1" applyBorder="1" applyAlignment="1">
      <alignment horizontal="center" vertical="center"/>
    </xf>
    <xf numFmtId="3" fontId="0" fillId="0" borderId="1" xfId="1" applyNumberFormat="1"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center" vertical="center" wrapText="1"/>
    </xf>
    <xf numFmtId="9" fontId="0" fillId="0" borderId="0" xfId="1" applyFont="1" applyBorder="1" applyAlignment="1">
      <alignment horizontal="center" vertical="center"/>
    </xf>
    <xf numFmtId="0" fontId="0" fillId="0" borderId="0" xfId="0" applyAlignment="1">
      <alignment vertical="center" wrapText="1"/>
    </xf>
    <xf numFmtId="0" fontId="0" fillId="3" borderId="0" xfId="0" applyFill="1"/>
    <xf numFmtId="0" fontId="0" fillId="0" borderId="0" xfId="0"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2" fontId="0" fillId="0" borderId="1" xfId="0" applyNumberFormat="1" applyBorder="1" applyAlignment="1">
      <alignment horizontal="center" vertical="center"/>
    </xf>
    <xf numFmtId="0" fontId="14" fillId="6" borderId="0" xfId="0" applyFont="1" applyFill="1"/>
    <xf numFmtId="0" fontId="15" fillId="6" borderId="0" xfId="0" applyFont="1" applyFill="1" applyAlignment="1">
      <alignment horizontal="center"/>
    </xf>
    <xf numFmtId="0" fontId="16" fillId="6" borderId="0" xfId="0" applyFont="1" applyFill="1" applyAlignment="1">
      <alignment horizontal="center"/>
    </xf>
    <xf numFmtId="0" fontId="17" fillId="6" borderId="0" xfId="0" applyFont="1" applyFill="1"/>
    <xf numFmtId="0" fontId="18" fillId="6" borderId="0" xfId="0" applyFont="1" applyFill="1"/>
    <xf numFmtId="0" fontId="15" fillId="6" borderId="0" xfId="0" applyFont="1" applyFill="1"/>
    <xf numFmtId="168" fontId="15" fillId="7" borderId="0" xfId="0" applyNumberFormat="1" applyFont="1" applyFill="1" applyAlignment="1">
      <alignment horizontal="center"/>
    </xf>
    <xf numFmtId="10" fontId="15" fillId="7" borderId="0" xfId="0" applyNumberFormat="1" applyFont="1" applyFill="1" applyAlignment="1">
      <alignment horizontal="center"/>
    </xf>
    <xf numFmtId="1" fontId="15" fillId="7" borderId="0" xfId="0" applyNumberFormat="1" applyFont="1" applyFill="1" applyAlignment="1">
      <alignment horizontal="center"/>
    </xf>
    <xf numFmtId="168" fontId="16" fillId="8" borderId="0" xfId="0" applyNumberFormat="1" applyFont="1" applyFill="1" applyAlignment="1">
      <alignment horizontal="center"/>
    </xf>
    <xf numFmtId="0" fontId="19" fillId="6" borderId="0" xfId="0" applyFont="1" applyFill="1"/>
    <xf numFmtId="168" fontId="15" fillId="6" borderId="0" xfId="0" applyNumberFormat="1" applyFont="1" applyFill="1" applyAlignment="1">
      <alignment horizontal="center"/>
    </xf>
    <xf numFmtId="168" fontId="15" fillId="9" borderId="0" xfId="0" applyNumberFormat="1" applyFont="1" applyFill="1" applyAlignment="1">
      <alignment horizontal="center"/>
    </xf>
    <xf numFmtId="168" fontId="15" fillId="10" borderId="0" xfId="0" applyNumberFormat="1" applyFont="1" applyFill="1" applyAlignment="1">
      <alignment horizontal="center"/>
    </xf>
    <xf numFmtId="0" fontId="15" fillId="9" borderId="0" xfId="0" applyFont="1" applyFill="1" applyAlignment="1">
      <alignment horizontal="center"/>
    </xf>
    <xf numFmtId="3" fontId="0" fillId="0" borderId="1" xfId="0" applyNumberFormat="1" applyBorder="1"/>
    <xf numFmtId="169" fontId="0" fillId="0" borderId="0" xfId="0" applyNumberFormat="1" applyAlignment="1">
      <alignment horizontal="center"/>
    </xf>
    <xf numFmtId="4" fontId="0" fillId="0" borderId="1" xfId="0" applyNumberFormat="1" applyBorder="1" applyAlignment="1">
      <alignment horizontal="center"/>
    </xf>
    <xf numFmtId="170" fontId="0" fillId="0" borderId="1" xfId="0" applyNumberFormat="1" applyBorder="1" applyAlignment="1">
      <alignment horizontal="center"/>
    </xf>
    <xf numFmtId="1" fontId="0" fillId="0" borderId="1" xfId="1" applyNumberFormat="1" applyFont="1" applyBorder="1" applyAlignment="1">
      <alignment horizontal="center"/>
    </xf>
    <xf numFmtId="3" fontId="0" fillId="0" borderId="0" xfId="0" applyNumberFormat="1" applyAlignment="1">
      <alignment horizontal="center"/>
    </xf>
    <xf numFmtId="0" fontId="0" fillId="0" borderId="0" xfId="0" applyAlignment="1">
      <alignment horizontal="left"/>
    </xf>
    <xf numFmtId="3" fontId="0" fillId="0" borderId="0" xfId="0" applyNumberFormat="1"/>
    <xf numFmtId="9" fontId="0" fillId="0" borderId="1" xfId="1" applyFont="1" applyBorder="1"/>
    <xf numFmtId="0" fontId="1" fillId="0" borderId="0" xfId="2" applyFont="1" applyBorder="1"/>
    <xf numFmtId="9" fontId="0" fillId="0" borderId="0" xfId="1" applyFont="1" applyBorder="1" applyAlignment="1">
      <alignment horizontal="center"/>
    </xf>
    <xf numFmtId="165" fontId="0" fillId="0" borderId="0" xfId="0" applyNumberFormat="1" applyAlignment="1">
      <alignment horizontal="center"/>
    </xf>
    <xf numFmtId="0" fontId="3" fillId="0" borderId="1" xfId="2" applyBorder="1"/>
    <xf numFmtId="166" fontId="0" fillId="0" borderId="1" xfId="0" applyNumberFormat="1" applyBorder="1"/>
    <xf numFmtId="9" fontId="0" fillId="0" borderId="0" xfId="0" applyNumberFormat="1"/>
    <xf numFmtId="164" fontId="0" fillId="5" borderId="1" xfId="1" applyNumberFormat="1" applyFont="1" applyFill="1" applyBorder="1" applyAlignment="1">
      <alignment horizontal="center" vertical="center"/>
    </xf>
    <xf numFmtId="164" fontId="0" fillId="5" borderId="1" xfId="0" applyNumberFormat="1" applyFill="1" applyBorder="1" applyAlignment="1">
      <alignment horizontal="center" vertical="center"/>
    </xf>
    <xf numFmtId="0" fontId="9" fillId="4" borderId="1" xfId="0" applyFont="1" applyFill="1" applyBorder="1" applyAlignment="1">
      <alignment vertical="center" wrapText="1"/>
    </xf>
    <xf numFmtId="1" fontId="12" fillId="0" borderId="1" xfId="0" applyNumberFormat="1" applyFont="1" applyBorder="1" applyAlignment="1">
      <alignment horizontal="center" vertical="center" wrapText="1"/>
    </xf>
    <xf numFmtId="0" fontId="13" fillId="0" borderId="2" xfId="0" applyFont="1" applyBorder="1" applyAlignment="1">
      <alignment vertical="center" wrapText="1"/>
    </xf>
    <xf numFmtId="164" fontId="0" fillId="0" borderId="1" xfId="1" applyNumberFormat="1" applyFont="1" applyBorder="1"/>
    <xf numFmtId="0" fontId="0" fillId="0" borderId="0" xfId="0" applyAlignment="1">
      <alignment wrapText="1"/>
    </xf>
    <xf numFmtId="164" fontId="0" fillId="0" borderId="1" xfId="1" applyNumberFormat="1" applyFont="1" applyFill="1" applyBorder="1" applyAlignment="1">
      <alignment horizontal="center" vertical="center"/>
    </xf>
    <xf numFmtId="0" fontId="0" fillId="0" borderId="11" xfId="0" applyBorder="1" applyAlignment="1">
      <alignment horizontal="left" wrapText="1"/>
    </xf>
    <xf numFmtId="9" fontId="0" fillId="0" borderId="1" xfId="1" applyFont="1" applyFill="1" applyBorder="1" applyAlignment="1">
      <alignment horizontal="center"/>
    </xf>
    <xf numFmtId="164" fontId="0" fillId="0" borderId="1" xfId="0" applyNumberFormat="1" applyBorder="1" applyAlignment="1">
      <alignment horizontal="center"/>
    </xf>
    <xf numFmtId="0" fontId="2" fillId="11" borderId="1" xfId="0" applyFont="1" applyFill="1" applyBorder="1"/>
    <xf numFmtId="164" fontId="2" fillId="11" borderId="1" xfId="0" applyNumberFormat="1" applyFont="1" applyFill="1" applyBorder="1" applyAlignment="1">
      <alignment horizontal="center"/>
    </xf>
    <xf numFmtId="9" fontId="2" fillId="11" borderId="1" xfId="0" applyNumberFormat="1" applyFont="1" applyFill="1" applyBorder="1" applyAlignment="1">
      <alignment horizontal="center"/>
    </xf>
    <xf numFmtId="3" fontId="2" fillId="2" borderId="1"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1" xfId="1" applyNumberFormat="1" applyFont="1" applyBorder="1" applyAlignment="1">
      <alignment horizontal="center"/>
    </xf>
    <xf numFmtId="169" fontId="0" fillId="0" borderId="1" xfId="0" applyNumberFormat="1" applyBorder="1" applyAlignment="1">
      <alignment horizontal="center"/>
    </xf>
    <xf numFmtId="9" fontId="0" fillId="0" borderId="1" xfId="0" applyNumberFormat="1" applyBorder="1" applyAlignment="1">
      <alignment horizontal="center"/>
    </xf>
    <xf numFmtId="0" fontId="2" fillId="11" borderId="0" xfId="0" applyFont="1" applyFill="1"/>
    <xf numFmtId="3" fontId="0" fillId="11" borderId="1" xfId="0" applyNumberFormat="1" applyFill="1" applyBorder="1" applyAlignment="1">
      <alignment horizontal="center"/>
    </xf>
    <xf numFmtId="3" fontId="0" fillId="0" borderId="4" xfId="0" applyNumberFormat="1" applyBorder="1" applyAlignment="1">
      <alignment horizontal="center"/>
    </xf>
    <xf numFmtId="0" fontId="2" fillId="12" borderId="1" xfId="0" applyFont="1" applyFill="1" applyBorder="1" applyAlignment="1">
      <alignment horizontal="left" vertical="center" wrapText="1"/>
    </xf>
    <xf numFmtId="0" fontId="2" fillId="12" borderId="1" xfId="0" applyFont="1" applyFill="1" applyBorder="1" applyAlignment="1">
      <alignment horizontal="center" vertical="center" wrapText="1"/>
    </xf>
    <xf numFmtId="0" fontId="2" fillId="12" borderId="1" xfId="0" applyFont="1" applyFill="1" applyBorder="1" applyAlignment="1">
      <alignment horizontal="left"/>
    </xf>
    <xf numFmtId="165" fontId="0" fillId="0" borderId="1" xfId="1" applyNumberFormat="1" applyFont="1" applyBorder="1" applyAlignment="1">
      <alignment horizontal="center"/>
    </xf>
    <xf numFmtId="171" fontId="0" fillId="0" borderId="1" xfId="0" applyNumberFormat="1" applyBorder="1" applyAlignment="1">
      <alignment horizontal="center"/>
    </xf>
    <xf numFmtId="4" fontId="0" fillId="0" borderId="1" xfId="1" applyNumberFormat="1" applyFont="1" applyFill="1" applyBorder="1" applyAlignment="1">
      <alignment horizontal="center"/>
    </xf>
    <xf numFmtId="9" fontId="0" fillId="0" borderId="0" xfId="1" applyFont="1"/>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20" fillId="0" borderId="1" xfId="0" applyFont="1" applyBorder="1"/>
    <xf numFmtId="1" fontId="0" fillId="0" borderId="1" xfId="0" applyNumberFormat="1" applyBorder="1"/>
    <xf numFmtId="164" fontId="0" fillId="0" borderId="0" xfId="1" applyNumberFormat="1" applyFont="1" applyBorder="1"/>
    <xf numFmtId="164" fontId="0" fillId="0" borderId="0" xfId="1" applyNumberFormat="1" applyFont="1"/>
    <xf numFmtId="164" fontId="0" fillId="5" borderId="1" xfId="0" applyNumberFormat="1" applyFill="1" applyBorder="1" applyAlignment="1">
      <alignment horizontal="center"/>
    </xf>
    <xf numFmtId="9" fontId="0" fillId="0" borderId="2" xfId="1" applyFont="1" applyFill="1" applyBorder="1" applyAlignment="1">
      <alignment horizontal="center"/>
    </xf>
    <xf numFmtId="9" fontId="0" fillId="0" borderId="0" xfId="0" applyNumberFormat="1" applyAlignment="1">
      <alignment horizontal="center"/>
    </xf>
    <xf numFmtId="0" fontId="2" fillId="2" borderId="2" xfId="0" applyFont="1" applyFill="1" applyBorder="1" applyAlignment="1">
      <alignment horizontal="center"/>
    </xf>
    <xf numFmtId="3" fontId="0" fillId="5" borderId="1" xfId="0" applyNumberFormat="1" applyFill="1" applyBorder="1" applyAlignment="1">
      <alignment horizontal="center"/>
    </xf>
    <xf numFmtId="3" fontId="0" fillId="0" borderId="7" xfId="0" applyNumberFormat="1" applyBorder="1" applyAlignment="1">
      <alignment horizontal="center"/>
    </xf>
    <xf numFmtId="0" fontId="2" fillId="0" borderId="0" xfId="0" applyFont="1" applyAlignment="1">
      <alignment horizontal="center"/>
    </xf>
    <xf numFmtId="9" fontId="0" fillId="0" borderId="0" xfId="1" applyFont="1" applyFill="1" applyBorder="1" applyAlignment="1">
      <alignment horizontal="center"/>
    </xf>
    <xf numFmtId="3" fontId="0" fillId="0" borderId="0" xfId="1" applyNumberFormat="1" applyFont="1" applyFill="1" applyBorder="1" applyAlignment="1">
      <alignment horizontal="center"/>
    </xf>
    <xf numFmtId="0" fontId="1" fillId="0" borderId="1" xfId="2" applyFont="1" applyFill="1" applyBorder="1"/>
    <xf numFmtId="0" fontId="0" fillId="0" borderId="2" xfId="0" applyBorder="1" applyAlignment="1">
      <alignment horizontal="center"/>
    </xf>
    <xf numFmtId="0" fontId="0" fillId="0" borderId="7" xfId="0" applyBorder="1"/>
    <xf numFmtId="165" fontId="0" fillId="0" borderId="7" xfId="1" applyNumberFormat="1" applyFont="1" applyBorder="1"/>
    <xf numFmtId="170" fontId="0" fillId="0" borderId="0" xfId="0" applyNumberFormat="1"/>
    <xf numFmtId="0" fontId="2" fillId="0" borderId="2" xfId="0" applyFont="1" applyBorder="1"/>
    <xf numFmtId="9" fontId="1" fillId="0" borderId="0" xfId="1" applyFont="1" applyBorder="1" applyAlignment="1">
      <alignment horizontal="center"/>
    </xf>
    <xf numFmtId="164" fontId="0" fillId="0" borderId="0" xfId="0" applyNumberFormat="1"/>
    <xf numFmtId="3" fontId="2" fillId="0" borderId="1" xfId="0" applyNumberFormat="1" applyFont="1" applyBorder="1" applyAlignment="1">
      <alignment horizontal="center" vertical="center"/>
    </xf>
    <xf numFmtId="0" fontId="0" fillId="13" borderId="1" xfId="0" applyFill="1" applyBorder="1"/>
    <xf numFmtId="3" fontId="0" fillId="13" borderId="1" xfId="0" applyNumberFormat="1" applyFill="1" applyBorder="1" applyAlignment="1">
      <alignment horizontal="center"/>
    </xf>
    <xf numFmtId="9" fontId="0" fillId="13" borderId="1" xfId="1" applyFont="1" applyFill="1" applyBorder="1" applyAlignment="1">
      <alignment horizontal="center"/>
    </xf>
    <xf numFmtId="0" fontId="21" fillId="0" borderId="2" xfId="0" applyFont="1" applyBorder="1"/>
    <xf numFmtId="9" fontId="0" fillId="0" borderId="0" xfId="1" applyFont="1" applyBorder="1"/>
    <xf numFmtId="1" fontId="0" fillId="0" borderId="0" xfId="1" applyNumberFormat="1" applyFont="1" applyBorder="1"/>
    <xf numFmtId="1" fontId="2" fillId="0" borderId="1" xfId="0" applyNumberFormat="1" applyFont="1" applyBorder="1" applyAlignment="1">
      <alignment horizontal="center"/>
    </xf>
    <xf numFmtId="9" fontId="1" fillId="3" borderId="0" xfId="1" applyFont="1" applyFill="1" applyBorder="1" applyAlignment="1">
      <alignment horizontal="center" vertical="center"/>
    </xf>
    <xf numFmtId="0" fontId="2" fillId="3" borderId="0" xfId="0" applyFont="1" applyFill="1" applyAlignment="1">
      <alignment horizontal="center" vertical="center"/>
    </xf>
    <xf numFmtId="3" fontId="0" fillId="0" borderId="2" xfId="0" applyNumberFormat="1" applyBorder="1" applyAlignment="1">
      <alignment horizontal="center"/>
    </xf>
    <xf numFmtId="1" fontId="2" fillId="11" borderId="1" xfId="0" applyNumberFormat="1" applyFont="1" applyFill="1" applyBorder="1" applyAlignment="1">
      <alignment horizontal="center"/>
    </xf>
    <xf numFmtId="3" fontId="0" fillId="0" borderId="0" xfId="1" applyNumberFormat="1" applyFont="1" applyBorder="1" applyAlignment="1">
      <alignment horizontal="center"/>
    </xf>
    <xf numFmtId="0" fontId="22" fillId="0" borderId="0" xfId="0" applyFont="1"/>
    <xf numFmtId="0" fontId="0" fillId="11" borderId="1" xfId="0" applyFill="1" applyBorder="1"/>
    <xf numFmtId="167" fontId="0" fillId="11" borderId="1" xfId="0" applyNumberFormat="1" applyFill="1" applyBorder="1" applyAlignment="1">
      <alignment horizontal="center"/>
    </xf>
    <xf numFmtId="166" fontId="0" fillId="0" borderId="1" xfId="0" applyNumberFormat="1" applyBorder="1" applyAlignment="1">
      <alignment horizontal="center" vertical="center"/>
    </xf>
    <xf numFmtId="17" fontId="3" fillId="0" borderId="0" xfId="2" applyNumberFormat="1"/>
    <xf numFmtId="0" fontId="5" fillId="0" borderId="0" xfId="0" applyFont="1" applyAlignment="1">
      <alignment horizontal="left" wrapText="1"/>
    </xf>
    <xf numFmtId="0" fontId="1" fillId="5" borderId="0" xfId="2" applyFont="1" applyFill="1" applyBorder="1" applyAlignment="1">
      <alignment wrapText="1"/>
    </xf>
    <xf numFmtId="0" fontId="0" fillId="0" borderId="0" xfId="0" applyAlignment="1">
      <alignment horizontal="left"/>
    </xf>
    <xf numFmtId="0" fontId="1" fillId="0" borderId="0" xfId="2" applyFont="1" applyFill="1" applyBorder="1" applyAlignment="1">
      <alignment horizontal="left" wrapText="1"/>
    </xf>
    <xf numFmtId="0" fontId="0" fillId="0" borderId="3" xfId="0" applyBorder="1" applyAlignment="1">
      <alignment horizontal="left"/>
    </xf>
    <xf numFmtId="0" fontId="0" fillId="0" borderId="5" xfId="0" applyBorder="1" applyAlignment="1">
      <alignment horizontal="left"/>
    </xf>
    <xf numFmtId="0" fontId="2" fillId="14" borderId="1" xfId="0" applyFont="1" applyFill="1" applyBorder="1" applyAlignment="1">
      <alignment horizontal="center"/>
    </xf>
    <xf numFmtId="0" fontId="0" fillId="0" borderId="0" xfId="0" applyAlignment="1">
      <alignment horizontal="left" wrapText="1"/>
    </xf>
    <xf numFmtId="0" fontId="13" fillId="0" borderId="0" xfId="0" applyFont="1" applyAlignment="1">
      <alignment horizontal="left" vertical="center" wrapText="1"/>
    </xf>
    <xf numFmtId="0" fontId="2" fillId="2" borderId="1" xfId="0" applyFont="1" applyFill="1" applyBorder="1" applyAlignment="1">
      <alignment horizontal="center"/>
    </xf>
    <xf numFmtId="0" fontId="9" fillId="4" borderId="6" xfId="0" applyFont="1" applyFill="1" applyBorder="1" applyAlignment="1">
      <alignment horizontal="left" vertical="center" wrapText="1"/>
    </xf>
    <xf numFmtId="0" fontId="9" fillId="4" borderId="7" xfId="0" applyFont="1" applyFill="1" applyBorder="1" applyAlignment="1">
      <alignment horizontal="left" vertical="center" wrapText="1"/>
    </xf>
    <xf numFmtId="0" fontId="0" fillId="0" borderId="8" xfId="0" applyBorder="1" applyAlignment="1">
      <alignment horizontal="left" vertical="center" wrapText="1"/>
    </xf>
    <xf numFmtId="0" fontId="1" fillId="0" borderId="3" xfId="2" applyFont="1" applyFill="1" applyBorder="1" applyAlignment="1">
      <alignment horizontal="left" wrapText="1"/>
    </xf>
    <xf numFmtId="0" fontId="1" fillId="0" borderId="4" xfId="2" applyFont="1" applyFill="1" applyBorder="1" applyAlignment="1">
      <alignment horizontal="left" wrapText="1"/>
    </xf>
    <xf numFmtId="0" fontId="0" fillId="0" borderId="1" xfId="0" applyBorder="1" applyAlignment="1">
      <alignment horizontal="left" wrapText="1"/>
    </xf>
    <xf numFmtId="0" fontId="0" fillId="0" borderId="9" xfId="0" applyBorder="1" applyAlignment="1">
      <alignment horizontal="left" wrapText="1"/>
    </xf>
    <xf numFmtId="0" fontId="0" fillId="0" borderId="8" xfId="0" applyBorder="1" applyAlignment="1">
      <alignment horizontal="left" wrapText="1"/>
    </xf>
    <xf numFmtId="0" fontId="2" fillId="2" borderId="1" xfId="0" applyFont="1" applyFill="1" applyBorder="1" applyAlignment="1">
      <alignment horizontal="left"/>
    </xf>
    <xf numFmtId="0" fontId="0" fillId="0" borderId="1" xfId="0" applyBorder="1" applyAlignment="1">
      <alignment horizontal="left" vertical="center" wrapText="1"/>
    </xf>
    <xf numFmtId="0" fontId="0" fillId="0" borderId="1" xfId="0" applyBorder="1" applyAlignment="1">
      <alignment horizontal="left"/>
    </xf>
    <xf numFmtId="0" fontId="2" fillId="12" borderId="1" xfId="0" applyFont="1" applyFill="1" applyBorder="1" applyAlignment="1">
      <alignment horizontal="left"/>
    </xf>
    <xf numFmtId="0" fontId="0" fillId="0" borderId="11" xfId="0" applyBorder="1" applyAlignment="1">
      <alignment horizontal="left"/>
    </xf>
    <xf numFmtId="0" fontId="0" fillId="0" borderId="11" xfId="0" applyBorder="1" applyAlignment="1">
      <alignment horizontal="center" wrapText="1"/>
    </xf>
    <xf numFmtId="0" fontId="0" fillId="0" borderId="0" xfId="0" applyAlignment="1">
      <alignment horizontal="center" wrapText="1"/>
    </xf>
    <xf numFmtId="0" fontId="0" fillId="0" borderId="11" xfId="0" applyBorder="1" applyAlignment="1">
      <alignment horizontal="left" wrapText="1"/>
    </xf>
    <xf numFmtId="0" fontId="0" fillId="0" borderId="10" xfId="0" applyBorder="1" applyAlignment="1">
      <alignment horizontal="left" wrapText="1"/>
    </xf>
    <xf numFmtId="0" fontId="2" fillId="2" borderId="1" xfId="0" applyFont="1" applyFill="1" applyBorder="1" applyAlignment="1">
      <alignment horizontal="left" wrapText="1"/>
    </xf>
    <xf numFmtId="0" fontId="0" fillId="0" borderId="0" xfId="0" applyAlignment="1">
      <alignment horizontal="left" vertical="center" wrapText="1"/>
    </xf>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0" fontId="2" fillId="2" borderId="1" xfId="0" applyFont="1" applyFill="1" applyBorder="1" applyAlignment="1">
      <alignment horizontal="left" vertical="center"/>
    </xf>
    <xf numFmtId="3" fontId="2" fillId="2" borderId="1" xfId="0" applyNumberFormat="1" applyFont="1" applyFill="1" applyBorder="1" applyAlignment="1">
      <alignment horizontal="center"/>
    </xf>
    <xf numFmtId="0" fontId="3" fillId="0" borderId="1" xfId="2" applyBorder="1" applyAlignment="1">
      <alignment horizontal="left"/>
    </xf>
    <xf numFmtId="0" fontId="0" fillId="0" borderId="1" xfId="0" applyBorder="1" applyAlignment="1">
      <alignment horizontal="center"/>
    </xf>
    <xf numFmtId="0" fontId="0" fillId="0" borderId="1" xfId="0" applyBorder="1" applyAlignment="1">
      <alignment horizontal="left" vertical="center"/>
    </xf>
    <xf numFmtId="0" fontId="0" fillId="0" borderId="4" xfId="0" applyBorder="1" applyAlignment="1">
      <alignment horizontal="left"/>
    </xf>
    <xf numFmtId="0" fontId="3" fillId="0" borderId="11" xfId="2" applyBorder="1" applyAlignment="1">
      <alignment horizontal="left" vertical="center"/>
    </xf>
    <xf numFmtId="0" fontId="0" fillId="0" borderId="0" xfId="0"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center"/>
    </xf>
    <xf numFmtId="0" fontId="0" fillId="0" borderId="8"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15" xfId="0" applyBorder="1" applyAlignment="1">
      <alignment horizontal="center"/>
    </xf>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LCA!$A$19</c:f>
              <c:strCache>
                <c:ptCount val="1"/>
                <c:pt idx="0">
                  <c:v>Direct emissions energy TTW</c:v>
                </c:pt>
              </c:strCache>
            </c:strRef>
          </c:tx>
          <c:spPr>
            <a:solidFill>
              <a:schemeClr val="tx1"/>
            </a:solidFill>
            <a:ln>
              <a:noFill/>
            </a:ln>
            <a:effectLst/>
          </c:spPr>
          <c:invertIfNegative val="0"/>
          <c:cat>
            <c:strRef>
              <c:f>LCA!$B$18:$C$18</c:f>
              <c:strCache>
                <c:ptCount val="2"/>
                <c:pt idx="0">
                  <c:v>Diesel Euro IV</c:v>
                </c:pt>
                <c:pt idx="1">
                  <c:v>BEB</c:v>
                </c:pt>
              </c:strCache>
            </c:strRef>
          </c:cat>
          <c:val>
            <c:numRef>
              <c:f>LCA!$B$19:$C$19</c:f>
              <c:numCache>
                <c:formatCode>#,##0</c:formatCode>
                <c:ptCount val="2"/>
                <c:pt idx="0">
                  <c:v>1183.2643679999996</c:v>
                </c:pt>
                <c:pt idx="1">
                  <c:v>0</c:v>
                </c:pt>
              </c:numCache>
            </c:numRef>
          </c:val>
          <c:extLst>
            <c:ext xmlns:c16="http://schemas.microsoft.com/office/drawing/2014/chart" uri="{C3380CC4-5D6E-409C-BE32-E72D297353CC}">
              <c16:uniqueId val="{00000000-9219-4997-A26B-9C979AB70604}"/>
            </c:ext>
          </c:extLst>
        </c:ser>
        <c:ser>
          <c:idx val="1"/>
          <c:order val="1"/>
          <c:tx>
            <c:strRef>
              <c:f>LCA!$A$20</c:f>
              <c:strCache>
                <c:ptCount val="1"/>
                <c:pt idx="0">
                  <c:v>Indirect emissions energy WTT</c:v>
                </c:pt>
              </c:strCache>
            </c:strRef>
          </c:tx>
          <c:spPr>
            <a:solidFill>
              <a:schemeClr val="accent1"/>
            </a:solidFill>
            <a:ln>
              <a:noFill/>
            </a:ln>
            <a:effectLst/>
          </c:spPr>
          <c:invertIfNegative val="0"/>
          <c:cat>
            <c:strRef>
              <c:f>LCA!$B$18:$C$18</c:f>
              <c:strCache>
                <c:ptCount val="2"/>
                <c:pt idx="0">
                  <c:v>Diesel Euro IV</c:v>
                </c:pt>
                <c:pt idx="1">
                  <c:v>BEB</c:v>
                </c:pt>
              </c:strCache>
            </c:strRef>
          </c:cat>
          <c:val>
            <c:numRef>
              <c:f>LCA!$B$20:$C$20</c:f>
              <c:numCache>
                <c:formatCode>#,##0</c:formatCode>
                <c:ptCount val="2"/>
                <c:pt idx="0">
                  <c:v>272.15080463999993</c:v>
                </c:pt>
                <c:pt idx="1">
                  <c:v>707.25587650567195</c:v>
                </c:pt>
              </c:numCache>
            </c:numRef>
          </c:val>
          <c:extLst>
            <c:ext xmlns:c16="http://schemas.microsoft.com/office/drawing/2014/chart" uri="{C3380CC4-5D6E-409C-BE32-E72D297353CC}">
              <c16:uniqueId val="{00000001-9219-4997-A26B-9C979AB70604}"/>
            </c:ext>
          </c:extLst>
        </c:ser>
        <c:ser>
          <c:idx val="2"/>
          <c:order val="2"/>
          <c:tx>
            <c:strRef>
              <c:f>LCA!$A$21</c:f>
              <c:strCache>
                <c:ptCount val="1"/>
                <c:pt idx="0">
                  <c:v>Black Carbon emissions</c:v>
                </c:pt>
              </c:strCache>
            </c:strRef>
          </c:tx>
          <c:spPr>
            <a:solidFill>
              <a:srgbClr val="FFFF00"/>
            </a:solidFill>
            <a:ln>
              <a:noFill/>
            </a:ln>
            <a:effectLst/>
          </c:spPr>
          <c:invertIfNegative val="0"/>
          <c:cat>
            <c:strRef>
              <c:f>LCA!$B$18:$C$18</c:f>
              <c:strCache>
                <c:ptCount val="2"/>
                <c:pt idx="0">
                  <c:v>Diesel Euro IV</c:v>
                </c:pt>
                <c:pt idx="1">
                  <c:v>BEB</c:v>
                </c:pt>
              </c:strCache>
            </c:strRef>
          </c:cat>
          <c:val>
            <c:numRef>
              <c:f>LCA!$B$21:$C$21</c:f>
              <c:numCache>
                <c:formatCode>#,##0</c:formatCode>
                <c:ptCount val="2"/>
                <c:pt idx="0">
                  <c:v>31.184999999999999</c:v>
                </c:pt>
                <c:pt idx="1">
                  <c:v>0</c:v>
                </c:pt>
              </c:numCache>
            </c:numRef>
          </c:val>
          <c:extLst>
            <c:ext xmlns:c16="http://schemas.microsoft.com/office/drawing/2014/chart" uri="{C3380CC4-5D6E-409C-BE32-E72D297353CC}">
              <c16:uniqueId val="{00000002-9219-4997-A26B-9C979AB70604}"/>
            </c:ext>
          </c:extLst>
        </c:ser>
        <c:ser>
          <c:idx val="3"/>
          <c:order val="3"/>
          <c:tx>
            <c:strRef>
              <c:f>LCA!$A$22</c:f>
              <c:strCache>
                <c:ptCount val="1"/>
                <c:pt idx="0">
                  <c:v>Vehicle production</c:v>
                </c:pt>
              </c:strCache>
            </c:strRef>
          </c:tx>
          <c:spPr>
            <a:solidFill>
              <a:srgbClr val="92D050"/>
            </a:solidFill>
            <a:ln>
              <a:noFill/>
            </a:ln>
            <a:effectLst/>
          </c:spPr>
          <c:invertIfNegative val="0"/>
          <c:cat>
            <c:strRef>
              <c:f>LCA!$B$18:$C$18</c:f>
              <c:strCache>
                <c:ptCount val="2"/>
                <c:pt idx="0">
                  <c:v>Diesel Euro IV</c:v>
                </c:pt>
                <c:pt idx="1">
                  <c:v>BEB</c:v>
                </c:pt>
              </c:strCache>
            </c:strRef>
          </c:cat>
          <c:val>
            <c:numRef>
              <c:f>LCA!$B$22:$C$22</c:f>
              <c:numCache>
                <c:formatCode>#,##0</c:formatCode>
                <c:ptCount val="2"/>
                <c:pt idx="0">
                  <c:v>33.700980392156865</c:v>
                </c:pt>
                <c:pt idx="1">
                  <c:v>33.700980392156865</c:v>
                </c:pt>
              </c:numCache>
            </c:numRef>
          </c:val>
          <c:extLst>
            <c:ext xmlns:c16="http://schemas.microsoft.com/office/drawing/2014/chart" uri="{C3380CC4-5D6E-409C-BE32-E72D297353CC}">
              <c16:uniqueId val="{00000003-9219-4997-A26B-9C979AB70604}"/>
            </c:ext>
          </c:extLst>
        </c:ser>
        <c:ser>
          <c:idx val="4"/>
          <c:order val="4"/>
          <c:tx>
            <c:strRef>
              <c:f>LCA!$A$23</c:f>
              <c:strCache>
                <c:ptCount val="1"/>
                <c:pt idx="0">
                  <c:v>Battery manufacturing</c:v>
                </c:pt>
              </c:strCache>
            </c:strRef>
          </c:tx>
          <c:spPr>
            <a:solidFill>
              <a:srgbClr val="FF0000"/>
            </a:solidFill>
            <a:ln>
              <a:noFill/>
            </a:ln>
            <a:effectLst/>
          </c:spPr>
          <c:invertIfNegative val="0"/>
          <c:cat>
            <c:strRef>
              <c:f>LCA!$B$18:$C$18</c:f>
              <c:strCache>
                <c:ptCount val="2"/>
                <c:pt idx="0">
                  <c:v>Diesel Euro IV</c:v>
                </c:pt>
                <c:pt idx="1">
                  <c:v>BEB</c:v>
                </c:pt>
              </c:strCache>
            </c:strRef>
          </c:cat>
          <c:val>
            <c:numRef>
              <c:f>LCA!$B$23:$C$23</c:f>
              <c:numCache>
                <c:formatCode>#,##0</c:formatCode>
                <c:ptCount val="2"/>
                <c:pt idx="0">
                  <c:v>0</c:v>
                </c:pt>
                <c:pt idx="1">
                  <c:v>64.031862745098039</c:v>
                </c:pt>
              </c:numCache>
            </c:numRef>
          </c:val>
          <c:extLst>
            <c:ext xmlns:c16="http://schemas.microsoft.com/office/drawing/2014/chart" uri="{C3380CC4-5D6E-409C-BE32-E72D297353CC}">
              <c16:uniqueId val="{00000004-9219-4997-A26B-9C979AB70604}"/>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LCA!$A$45</c:f>
              <c:strCache>
                <c:ptCount val="1"/>
                <c:pt idx="0">
                  <c:v>Direct emissions energy TTW</c:v>
                </c:pt>
              </c:strCache>
            </c:strRef>
          </c:tx>
          <c:spPr>
            <a:solidFill>
              <a:schemeClr val="tx1"/>
            </a:solidFill>
            <a:ln>
              <a:noFill/>
            </a:ln>
            <a:effectLst/>
          </c:spPr>
          <c:invertIfNegative val="0"/>
          <c:cat>
            <c:strRef>
              <c:f>LCA!$B$44:$C$44</c:f>
              <c:strCache>
                <c:ptCount val="2"/>
                <c:pt idx="0">
                  <c:v>gasoline Euro 4</c:v>
                </c:pt>
                <c:pt idx="1">
                  <c:v>Electric</c:v>
                </c:pt>
              </c:strCache>
            </c:strRef>
          </c:cat>
          <c:val>
            <c:numRef>
              <c:f>LCA!$B$45:$C$45</c:f>
              <c:numCache>
                <c:formatCode>#,##0</c:formatCode>
                <c:ptCount val="2"/>
                <c:pt idx="0">
                  <c:v>165.91001261265754</c:v>
                </c:pt>
                <c:pt idx="1">
                  <c:v>0</c:v>
                </c:pt>
              </c:numCache>
            </c:numRef>
          </c:val>
          <c:extLst>
            <c:ext xmlns:c16="http://schemas.microsoft.com/office/drawing/2014/chart" uri="{C3380CC4-5D6E-409C-BE32-E72D297353CC}">
              <c16:uniqueId val="{00000000-8300-4AA7-8289-373F7806321B}"/>
            </c:ext>
          </c:extLst>
        </c:ser>
        <c:ser>
          <c:idx val="1"/>
          <c:order val="1"/>
          <c:tx>
            <c:strRef>
              <c:f>LCA!$A$46</c:f>
              <c:strCache>
                <c:ptCount val="1"/>
                <c:pt idx="0">
                  <c:v>Indirect emissions energy WTT</c:v>
                </c:pt>
              </c:strCache>
            </c:strRef>
          </c:tx>
          <c:spPr>
            <a:solidFill>
              <a:schemeClr val="accent1"/>
            </a:solidFill>
            <a:ln>
              <a:noFill/>
            </a:ln>
            <a:effectLst/>
          </c:spPr>
          <c:invertIfNegative val="0"/>
          <c:cat>
            <c:strRef>
              <c:f>LCA!$B$44:$C$44</c:f>
              <c:strCache>
                <c:ptCount val="2"/>
                <c:pt idx="0">
                  <c:v>gasoline Euro 4</c:v>
                </c:pt>
                <c:pt idx="1">
                  <c:v>Electric</c:v>
                </c:pt>
              </c:strCache>
            </c:strRef>
          </c:cat>
          <c:val>
            <c:numRef>
              <c:f>LCA!$B$46:$C$46</c:f>
              <c:numCache>
                <c:formatCode>#,##0</c:formatCode>
                <c:ptCount val="2"/>
                <c:pt idx="0">
                  <c:v>31.522902396404934</c:v>
                </c:pt>
                <c:pt idx="1">
                  <c:v>102.87358203718863</c:v>
                </c:pt>
              </c:numCache>
            </c:numRef>
          </c:val>
          <c:extLst>
            <c:ext xmlns:c16="http://schemas.microsoft.com/office/drawing/2014/chart" uri="{C3380CC4-5D6E-409C-BE32-E72D297353CC}">
              <c16:uniqueId val="{00000001-8300-4AA7-8289-373F7806321B}"/>
            </c:ext>
          </c:extLst>
        </c:ser>
        <c:ser>
          <c:idx val="2"/>
          <c:order val="2"/>
          <c:tx>
            <c:strRef>
              <c:f>LCA!$A$47</c:f>
              <c:strCache>
                <c:ptCount val="1"/>
                <c:pt idx="0">
                  <c:v>Black Carbon emissions</c:v>
                </c:pt>
              </c:strCache>
            </c:strRef>
          </c:tx>
          <c:spPr>
            <a:solidFill>
              <a:schemeClr val="accent3"/>
            </a:solidFill>
            <a:ln>
              <a:noFill/>
            </a:ln>
            <a:effectLst/>
          </c:spPr>
          <c:invertIfNegative val="0"/>
          <c:cat>
            <c:strRef>
              <c:f>LCA!$B$44:$C$44</c:f>
              <c:strCache>
                <c:ptCount val="2"/>
                <c:pt idx="0">
                  <c:v>gasoline Euro 4</c:v>
                </c:pt>
                <c:pt idx="1">
                  <c:v>Electric</c:v>
                </c:pt>
              </c:strCache>
            </c:strRef>
          </c:cat>
          <c:val>
            <c:numRef>
              <c:f>LCA!$B$47:$C$47</c:f>
              <c:numCache>
                <c:formatCode>#,##0</c:formatCode>
                <c:ptCount val="2"/>
                <c:pt idx="0">
                  <c:v>0.14849999999999999</c:v>
                </c:pt>
                <c:pt idx="1">
                  <c:v>0</c:v>
                </c:pt>
              </c:numCache>
            </c:numRef>
          </c:val>
          <c:extLst>
            <c:ext xmlns:c16="http://schemas.microsoft.com/office/drawing/2014/chart" uri="{C3380CC4-5D6E-409C-BE32-E72D297353CC}">
              <c16:uniqueId val="{00000002-8300-4AA7-8289-373F7806321B}"/>
            </c:ext>
          </c:extLst>
        </c:ser>
        <c:ser>
          <c:idx val="3"/>
          <c:order val="3"/>
          <c:tx>
            <c:strRef>
              <c:f>LCA!$A$48</c:f>
              <c:strCache>
                <c:ptCount val="1"/>
                <c:pt idx="0">
                  <c:v>Vehicle production</c:v>
                </c:pt>
              </c:strCache>
            </c:strRef>
          </c:tx>
          <c:spPr>
            <a:solidFill>
              <a:srgbClr val="92D050"/>
            </a:solidFill>
            <a:ln>
              <a:solidFill>
                <a:srgbClr val="92D050"/>
              </a:solidFill>
            </a:ln>
            <a:effectLst/>
          </c:spPr>
          <c:invertIfNegative val="0"/>
          <c:cat>
            <c:strRef>
              <c:f>LCA!$B$44:$C$44</c:f>
              <c:strCache>
                <c:ptCount val="2"/>
                <c:pt idx="0">
                  <c:v>gasoline Euro 4</c:v>
                </c:pt>
                <c:pt idx="1">
                  <c:v>Electric</c:v>
                </c:pt>
              </c:strCache>
            </c:strRef>
          </c:cat>
          <c:val>
            <c:numRef>
              <c:f>LCA!$B$48:$C$48</c:f>
              <c:numCache>
                <c:formatCode>#,##0</c:formatCode>
                <c:ptCount val="2"/>
                <c:pt idx="0">
                  <c:v>10.96774193548387</c:v>
                </c:pt>
                <c:pt idx="1">
                  <c:v>10.96774193548387</c:v>
                </c:pt>
              </c:numCache>
            </c:numRef>
          </c:val>
          <c:extLst>
            <c:ext xmlns:c16="http://schemas.microsoft.com/office/drawing/2014/chart" uri="{C3380CC4-5D6E-409C-BE32-E72D297353CC}">
              <c16:uniqueId val="{00000003-8300-4AA7-8289-373F7806321B}"/>
            </c:ext>
          </c:extLst>
        </c:ser>
        <c:ser>
          <c:idx val="4"/>
          <c:order val="4"/>
          <c:tx>
            <c:strRef>
              <c:f>LCA!$A$49</c:f>
              <c:strCache>
                <c:ptCount val="1"/>
                <c:pt idx="0">
                  <c:v>Battery manufacturing</c:v>
                </c:pt>
              </c:strCache>
            </c:strRef>
          </c:tx>
          <c:spPr>
            <a:solidFill>
              <a:srgbClr val="FF0000"/>
            </a:solidFill>
            <a:ln>
              <a:noFill/>
            </a:ln>
            <a:effectLst/>
          </c:spPr>
          <c:invertIfNegative val="0"/>
          <c:cat>
            <c:strRef>
              <c:f>LCA!$B$44:$C$44</c:f>
              <c:strCache>
                <c:ptCount val="2"/>
                <c:pt idx="0">
                  <c:v>gasoline Euro 4</c:v>
                </c:pt>
                <c:pt idx="1">
                  <c:v>Electric</c:v>
                </c:pt>
              </c:strCache>
            </c:strRef>
          </c:cat>
          <c:val>
            <c:numRef>
              <c:f>LCA!$B$49:$C$49</c:f>
              <c:numCache>
                <c:formatCode>#,##0</c:formatCode>
                <c:ptCount val="2"/>
                <c:pt idx="0">
                  <c:v>0</c:v>
                </c:pt>
                <c:pt idx="1">
                  <c:v>8.5161290322580641</c:v>
                </c:pt>
              </c:numCache>
            </c:numRef>
          </c:val>
          <c:extLst>
            <c:ext xmlns:c16="http://schemas.microsoft.com/office/drawing/2014/chart" uri="{C3380CC4-5D6E-409C-BE32-E72D297353CC}">
              <c16:uniqueId val="{00000004-8300-4AA7-8289-373F7806321B}"/>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LCA!$A$70</c:f>
              <c:strCache>
                <c:ptCount val="1"/>
                <c:pt idx="0">
                  <c:v>Direct emissions energy TTW</c:v>
                </c:pt>
              </c:strCache>
            </c:strRef>
          </c:tx>
          <c:spPr>
            <a:solidFill>
              <a:schemeClr val="tx1"/>
            </a:solidFill>
            <a:ln>
              <a:noFill/>
            </a:ln>
            <a:effectLst/>
          </c:spPr>
          <c:invertIfNegative val="0"/>
          <c:cat>
            <c:strRef>
              <c:f>LCA!$B$69:$C$69</c:f>
              <c:strCache>
                <c:ptCount val="2"/>
                <c:pt idx="0">
                  <c:v>diesel Euro 4</c:v>
                </c:pt>
                <c:pt idx="1">
                  <c:v>Electric</c:v>
                </c:pt>
              </c:strCache>
            </c:strRef>
          </c:cat>
          <c:val>
            <c:numRef>
              <c:f>LCA!$B$70:$C$70</c:f>
              <c:numCache>
                <c:formatCode>#,##0</c:formatCode>
                <c:ptCount val="2"/>
                <c:pt idx="0">
                  <c:v>166.73270639999998</c:v>
                </c:pt>
                <c:pt idx="1">
                  <c:v>0</c:v>
                </c:pt>
              </c:numCache>
            </c:numRef>
          </c:val>
          <c:extLst>
            <c:ext xmlns:c16="http://schemas.microsoft.com/office/drawing/2014/chart" uri="{C3380CC4-5D6E-409C-BE32-E72D297353CC}">
              <c16:uniqueId val="{00000000-6005-4141-8DE3-30339C2CB703}"/>
            </c:ext>
          </c:extLst>
        </c:ser>
        <c:ser>
          <c:idx val="1"/>
          <c:order val="1"/>
          <c:tx>
            <c:strRef>
              <c:f>LCA!$A$71</c:f>
              <c:strCache>
                <c:ptCount val="1"/>
                <c:pt idx="0">
                  <c:v>Indirect emissions energy WTT</c:v>
                </c:pt>
              </c:strCache>
            </c:strRef>
          </c:tx>
          <c:spPr>
            <a:solidFill>
              <a:schemeClr val="accent1"/>
            </a:solidFill>
            <a:ln>
              <a:noFill/>
            </a:ln>
            <a:effectLst/>
          </c:spPr>
          <c:invertIfNegative val="0"/>
          <c:cat>
            <c:strRef>
              <c:f>LCA!$B$69:$C$69</c:f>
              <c:strCache>
                <c:ptCount val="2"/>
                <c:pt idx="0">
                  <c:v>diesel Euro 4</c:v>
                </c:pt>
                <c:pt idx="1">
                  <c:v>Electric</c:v>
                </c:pt>
              </c:strCache>
            </c:strRef>
          </c:cat>
          <c:val>
            <c:numRef>
              <c:f>LCA!$B$71:$C$71</c:f>
              <c:numCache>
                <c:formatCode>#,##0</c:formatCode>
                <c:ptCount val="2"/>
                <c:pt idx="0">
                  <c:v>38.348522471999999</c:v>
                </c:pt>
                <c:pt idx="1">
                  <c:v>118.94757923049937</c:v>
                </c:pt>
              </c:numCache>
            </c:numRef>
          </c:val>
          <c:extLst>
            <c:ext xmlns:c16="http://schemas.microsoft.com/office/drawing/2014/chart" uri="{C3380CC4-5D6E-409C-BE32-E72D297353CC}">
              <c16:uniqueId val="{00000001-6005-4141-8DE3-30339C2CB703}"/>
            </c:ext>
          </c:extLst>
        </c:ser>
        <c:ser>
          <c:idx val="2"/>
          <c:order val="2"/>
          <c:tx>
            <c:strRef>
              <c:f>LCA!$A$72</c:f>
              <c:strCache>
                <c:ptCount val="1"/>
                <c:pt idx="0">
                  <c:v>Black Carbon emissions</c:v>
                </c:pt>
              </c:strCache>
            </c:strRef>
          </c:tx>
          <c:spPr>
            <a:solidFill>
              <a:schemeClr val="accent3"/>
            </a:solidFill>
            <a:ln>
              <a:noFill/>
            </a:ln>
            <a:effectLst/>
          </c:spPr>
          <c:invertIfNegative val="0"/>
          <c:cat>
            <c:strRef>
              <c:f>LCA!$B$69:$C$69</c:f>
              <c:strCache>
                <c:ptCount val="2"/>
                <c:pt idx="0">
                  <c:v>diesel Euro 4</c:v>
                </c:pt>
                <c:pt idx="1">
                  <c:v>Electric</c:v>
                </c:pt>
              </c:strCache>
            </c:strRef>
          </c:cat>
          <c:val>
            <c:numRef>
              <c:f>LCA!$B$72:$C$72</c:f>
              <c:numCache>
                <c:formatCode>#,##0</c:formatCode>
                <c:ptCount val="2"/>
                <c:pt idx="0">
                  <c:v>32.024699999999996</c:v>
                </c:pt>
                <c:pt idx="1">
                  <c:v>0</c:v>
                </c:pt>
              </c:numCache>
            </c:numRef>
          </c:val>
          <c:extLst>
            <c:ext xmlns:c16="http://schemas.microsoft.com/office/drawing/2014/chart" uri="{C3380CC4-5D6E-409C-BE32-E72D297353CC}">
              <c16:uniqueId val="{00000002-6005-4141-8DE3-30339C2CB703}"/>
            </c:ext>
          </c:extLst>
        </c:ser>
        <c:ser>
          <c:idx val="3"/>
          <c:order val="3"/>
          <c:tx>
            <c:strRef>
              <c:f>LCA!$A$73</c:f>
              <c:strCache>
                <c:ptCount val="1"/>
                <c:pt idx="0">
                  <c:v>Vehicle production</c:v>
                </c:pt>
              </c:strCache>
            </c:strRef>
          </c:tx>
          <c:spPr>
            <a:solidFill>
              <a:srgbClr val="92D050"/>
            </a:solidFill>
            <a:ln>
              <a:noFill/>
            </a:ln>
            <a:effectLst/>
          </c:spPr>
          <c:invertIfNegative val="0"/>
          <c:cat>
            <c:strRef>
              <c:f>LCA!$B$69:$C$69</c:f>
              <c:strCache>
                <c:ptCount val="2"/>
                <c:pt idx="0">
                  <c:v>diesel Euro 4</c:v>
                </c:pt>
                <c:pt idx="1">
                  <c:v>Electric</c:v>
                </c:pt>
              </c:strCache>
            </c:strRef>
          </c:cat>
          <c:val>
            <c:numRef>
              <c:f>LCA!$B$73:$C$73</c:f>
              <c:numCache>
                <c:formatCode>#,##0</c:formatCode>
                <c:ptCount val="2"/>
                <c:pt idx="0">
                  <c:v>30.270655270655272</c:v>
                </c:pt>
                <c:pt idx="1">
                  <c:v>30.270655270655272</c:v>
                </c:pt>
              </c:numCache>
            </c:numRef>
          </c:val>
          <c:extLst>
            <c:ext xmlns:c16="http://schemas.microsoft.com/office/drawing/2014/chart" uri="{C3380CC4-5D6E-409C-BE32-E72D297353CC}">
              <c16:uniqueId val="{00000003-6005-4141-8DE3-30339C2CB703}"/>
            </c:ext>
          </c:extLst>
        </c:ser>
        <c:ser>
          <c:idx val="4"/>
          <c:order val="4"/>
          <c:tx>
            <c:strRef>
              <c:f>LCA!$A$74</c:f>
              <c:strCache>
                <c:ptCount val="1"/>
                <c:pt idx="0">
                  <c:v>Battery manufacturing</c:v>
                </c:pt>
              </c:strCache>
            </c:strRef>
          </c:tx>
          <c:spPr>
            <a:solidFill>
              <a:srgbClr val="FF0000"/>
            </a:solidFill>
            <a:ln>
              <a:noFill/>
            </a:ln>
            <a:effectLst/>
          </c:spPr>
          <c:invertIfNegative val="0"/>
          <c:cat>
            <c:strRef>
              <c:f>LCA!$B$69:$C$69</c:f>
              <c:strCache>
                <c:ptCount val="2"/>
                <c:pt idx="0">
                  <c:v>diesel Euro 4</c:v>
                </c:pt>
                <c:pt idx="1">
                  <c:v>Electric</c:v>
                </c:pt>
              </c:strCache>
            </c:strRef>
          </c:cat>
          <c:val>
            <c:numRef>
              <c:f>LCA!$B$74:$C$74</c:f>
              <c:numCache>
                <c:formatCode>#,##0</c:formatCode>
                <c:ptCount val="2"/>
                <c:pt idx="0">
                  <c:v>0</c:v>
                </c:pt>
                <c:pt idx="1">
                  <c:v>14.494301994301994</c:v>
                </c:pt>
              </c:numCache>
            </c:numRef>
          </c:val>
          <c:extLst>
            <c:ext xmlns:c16="http://schemas.microsoft.com/office/drawing/2014/chart" uri="{C3380CC4-5D6E-409C-BE32-E72D297353CC}">
              <c16:uniqueId val="{00000004-6005-4141-8DE3-30339C2CB70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'EV scenarios'!$A$365</c:f>
              <c:strCache>
                <c:ptCount val="1"/>
                <c:pt idx="0">
                  <c:v>BAU</c:v>
                </c:pt>
              </c:strCache>
            </c:strRef>
          </c:tx>
          <c:spPr>
            <a:ln w="28575" cap="rnd">
              <a:solidFill>
                <a:schemeClr val="tx1"/>
              </a:solidFill>
              <a:round/>
            </a:ln>
            <a:effectLst/>
          </c:spPr>
          <c:marker>
            <c:symbol val="none"/>
          </c:marker>
          <c:cat>
            <c:numRef>
              <c:f>'EV scenarios'!$B$364:$L$364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scenarios'!$B$365:$L$365</c:f>
              <c:numCache>
                <c:formatCode>#,##0</c:formatCode>
                <c:ptCount val="11"/>
                <c:pt idx="0">
                  <c:v>9937351.8349352311</c:v>
                </c:pt>
                <c:pt idx="1">
                  <c:v>10357779.382366963</c:v>
                </c:pt>
                <c:pt idx="2">
                  <c:v>10795994.296652112</c:v>
                </c:pt>
                <c:pt idx="3">
                  <c:v>11252749.122245746</c:v>
                </c:pt>
                <c:pt idx="4">
                  <c:v>11728828.24210728</c:v>
                </c:pt>
                <c:pt idx="5">
                  <c:v>12225049.224717718</c:v>
                </c:pt>
                <c:pt idx="6">
                  <c:v>12742264.228086246</c:v>
                </c:pt>
                <c:pt idx="7">
                  <c:v>13281361.463157255</c:v>
                </c:pt>
                <c:pt idx="8">
                  <c:v>13843266.719130909</c:v>
                </c:pt>
                <c:pt idx="9">
                  <c:v>14428944.953316674</c:v>
                </c:pt>
                <c:pt idx="10">
                  <c:v>15039401.948250066</c:v>
                </c:pt>
              </c:numCache>
            </c:numRef>
          </c:val>
          <c:smooth val="0"/>
          <c:extLst>
            <c:ext xmlns:c16="http://schemas.microsoft.com/office/drawing/2014/chart" uri="{C3380CC4-5D6E-409C-BE32-E72D297353CC}">
              <c16:uniqueId val="{00000000-6362-4D9A-84BF-A86B28E73B00}"/>
            </c:ext>
          </c:extLst>
        </c:ser>
        <c:ser>
          <c:idx val="1"/>
          <c:order val="1"/>
          <c:tx>
            <c:strRef>
              <c:f>'EV scenarios'!$A$366</c:f>
              <c:strCache>
                <c:ptCount val="1"/>
                <c:pt idx="0">
                  <c:v>EV15@30</c:v>
                </c:pt>
              </c:strCache>
            </c:strRef>
          </c:tx>
          <c:spPr>
            <a:ln w="28575" cap="rnd">
              <a:solidFill>
                <a:schemeClr val="accent2"/>
              </a:solidFill>
              <a:round/>
            </a:ln>
            <a:effectLst/>
          </c:spPr>
          <c:marker>
            <c:symbol val="none"/>
          </c:marker>
          <c:cat>
            <c:numRef>
              <c:f>'EV scenarios'!$B$364:$L$364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scenarios'!$B$366:$L$366</c:f>
              <c:numCache>
                <c:formatCode>#,##0</c:formatCode>
                <c:ptCount val="11"/>
                <c:pt idx="0">
                  <c:v>9925794.2367816325</c:v>
                </c:pt>
                <c:pt idx="1">
                  <c:v>10330510.425860876</c:v>
                </c:pt>
                <c:pt idx="2">
                  <c:v>10747362.817656297</c:v>
                </c:pt>
                <c:pt idx="3">
                  <c:v>11175065.33710999</c:v>
                </c:pt>
                <c:pt idx="4">
                  <c:v>11611626.481432566</c:v>
                </c:pt>
                <c:pt idx="5">
                  <c:v>12054083.46438933</c:v>
                </c:pt>
                <c:pt idx="6">
                  <c:v>12508232.806219107</c:v>
                </c:pt>
                <c:pt idx="7">
                  <c:v>12973340.380305473</c:v>
                </c:pt>
                <c:pt idx="8">
                  <c:v>13448425.013645392</c:v>
                </c:pt>
                <c:pt idx="9">
                  <c:v>13932209.930260852</c:v>
                </c:pt>
                <c:pt idx="10">
                  <c:v>14423065.400058949</c:v>
                </c:pt>
              </c:numCache>
            </c:numRef>
          </c:val>
          <c:smooth val="0"/>
          <c:extLst>
            <c:ext xmlns:c16="http://schemas.microsoft.com/office/drawing/2014/chart" uri="{C3380CC4-5D6E-409C-BE32-E72D297353CC}">
              <c16:uniqueId val="{00000001-6362-4D9A-84BF-A86B28E73B00}"/>
            </c:ext>
          </c:extLst>
        </c:ser>
        <c:ser>
          <c:idx val="4"/>
          <c:order val="4"/>
          <c:tx>
            <c:strRef>
              <c:f>'EV scenarios'!$A$369</c:f>
              <c:strCache>
                <c:ptCount val="1"/>
                <c:pt idx="0">
                  <c:v>EV30@30</c:v>
                </c:pt>
              </c:strCache>
            </c:strRef>
          </c:tx>
          <c:spPr>
            <a:ln w="28575" cap="rnd">
              <a:solidFill>
                <a:schemeClr val="accent5"/>
              </a:solidFill>
              <a:round/>
            </a:ln>
            <a:effectLst/>
          </c:spPr>
          <c:marker>
            <c:symbol val="none"/>
          </c:marker>
          <c:cat>
            <c:numRef>
              <c:f>'EV scenarios'!$B$364:$L$364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scenarios'!$B$369:$L$369</c:f>
              <c:numCache>
                <c:formatCode>#,##0</c:formatCode>
                <c:ptCount val="11"/>
                <c:pt idx="0">
                  <c:v>9914236.6386280321</c:v>
                </c:pt>
                <c:pt idx="1">
                  <c:v>10303241.469354788</c:v>
                </c:pt>
                <c:pt idx="2">
                  <c:v>10698731.33866048</c:v>
                </c:pt>
                <c:pt idx="3">
                  <c:v>11097381.551974233</c:v>
                </c:pt>
                <c:pt idx="4">
                  <c:v>11494424.720757855</c:v>
                </c:pt>
                <c:pt idx="5">
                  <c:v>11883117.704060944</c:v>
                </c:pt>
                <c:pt idx="6">
                  <c:v>12274201.384351965</c:v>
                </c:pt>
                <c:pt idx="7">
                  <c:v>12665319.297453688</c:v>
                </c:pt>
                <c:pt idx="8">
                  <c:v>13053583.308159873</c:v>
                </c:pt>
                <c:pt idx="9">
                  <c:v>13435474.907205032</c:v>
                </c:pt>
                <c:pt idx="10">
                  <c:v>13806728.851867834</c:v>
                </c:pt>
              </c:numCache>
            </c:numRef>
          </c:val>
          <c:smooth val="0"/>
          <c:extLst>
            <c:ext xmlns:c16="http://schemas.microsoft.com/office/drawing/2014/chart" uri="{C3380CC4-5D6E-409C-BE32-E72D297353CC}">
              <c16:uniqueId val="{00000004-6362-4D9A-84BF-A86B28E73B00}"/>
            </c:ext>
          </c:extLst>
        </c:ser>
        <c:ser>
          <c:idx val="7"/>
          <c:order val="7"/>
          <c:tx>
            <c:strRef>
              <c:f>'EV scenarios'!$A$375</c:f>
              <c:strCache>
                <c:ptCount val="1"/>
                <c:pt idx="0">
                  <c:v>EV high growth scenario</c:v>
                </c:pt>
              </c:strCache>
            </c:strRef>
          </c:tx>
          <c:spPr>
            <a:ln w="28575" cap="rnd">
              <a:solidFill>
                <a:srgbClr val="92D050"/>
              </a:solidFill>
              <a:round/>
            </a:ln>
            <a:effectLst/>
          </c:spPr>
          <c:marker>
            <c:symbol val="none"/>
          </c:marker>
          <c:cat>
            <c:numRef>
              <c:f>'EV scenarios'!$B$364:$L$364</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scenarios'!$B$375:$L$375</c:f>
              <c:numCache>
                <c:formatCode>#,##0</c:formatCode>
                <c:ptCount val="11"/>
                <c:pt idx="0">
                  <c:v>9917309.4124539103</c:v>
                </c:pt>
                <c:pt idx="1">
                  <c:v>10306951.686357658</c:v>
                </c:pt>
                <c:pt idx="2">
                  <c:v>10704923.342170954</c:v>
                </c:pt>
                <c:pt idx="3">
                  <c:v>11100946.79583355</c:v>
                </c:pt>
                <c:pt idx="4">
                  <c:v>11488621.557795066</c:v>
                </c:pt>
                <c:pt idx="5">
                  <c:v>11860408.772770338</c:v>
                </c:pt>
                <c:pt idx="6">
                  <c:v>12227686.392423678</c:v>
                </c:pt>
                <c:pt idx="7">
                  <c:v>12588171.722647104</c:v>
                </c:pt>
                <c:pt idx="8">
                  <c:v>12936899.723699098</c:v>
                </c:pt>
                <c:pt idx="9">
                  <c:v>13267961.083061744</c:v>
                </c:pt>
                <c:pt idx="10">
                  <c:v>13575083.955628352</c:v>
                </c:pt>
              </c:numCache>
            </c:numRef>
          </c:val>
          <c:smooth val="0"/>
          <c:extLst>
            <c:ext xmlns:c16="http://schemas.microsoft.com/office/drawing/2014/chart" uri="{C3380CC4-5D6E-409C-BE32-E72D297353CC}">
              <c16:uniqueId val="{00000007-6362-4D9A-84BF-A86B28E73B00}"/>
            </c:ext>
          </c:extLst>
        </c:ser>
        <c:ser>
          <c:idx val="8"/>
          <c:order val="8"/>
          <c:tx>
            <c:strRef>
              <c:f>'EV scenarios'!$A$372</c:f>
              <c:strCache>
                <c:ptCount val="1"/>
                <c:pt idx="0">
                  <c:v>EV national scenario</c:v>
                </c:pt>
              </c:strCache>
            </c:strRef>
          </c:tx>
          <c:spPr>
            <a:ln w="28575" cap="rnd">
              <a:solidFill>
                <a:srgbClr val="FFC000"/>
              </a:solidFill>
              <a:round/>
            </a:ln>
            <a:effectLst/>
          </c:spPr>
          <c:marker>
            <c:symbol val="none"/>
          </c:marker>
          <c:val>
            <c:numRef>
              <c:f>'EV scenarios'!$B$372:$L$372</c:f>
              <c:numCache>
                <c:formatCode>#,##0</c:formatCode>
                <c:ptCount val="11"/>
                <c:pt idx="0">
                  <c:v>9937351.8349352311</c:v>
                </c:pt>
                <c:pt idx="1">
                  <c:v>10357779.382366963</c:v>
                </c:pt>
                <c:pt idx="2">
                  <c:v>10790493.842607006</c:v>
                </c:pt>
                <c:pt idx="3">
                  <c:v>11232020.528127607</c:v>
                </c:pt>
                <c:pt idx="4">
                  <c:v>11676075.221633531</c:v>
                </c:pt>
                <c:pt idx="5">
                  <c:v>12116834.355565106</c:v>
                </c:pt>
                <c:pt idx="6">
                  <c:v>12562188.656811366</c:v>
                </c:pt>
                <c:pt idx="7">
                  <c:v>13013073.235694826</c:v>
                </c:pt>
                <c:pt idx="8">
                  <c:v>13467894.045710966</c:v>
                </c:pt>
                <c:pt idx="9">
                  <c:v>13925181.770352632</c:v>
                </c:pt>
                <c:pt idx="10">
                  <c:v>14382451.173676902</c:v>
                </c:pt>
              </c:numCache>
            </c:numRef>
          </c:val>
          <c:smooth val="0"/>
          <c:extLst>
            <c:ext xmlns:c16="http://schemas.microsoft.com/office/drawing/2014/chart" uri="{C3380CC4-5D6E-409C-BE32-E72D297353CC}">
              <c16:uniqueId val="{00000001-449A-44DE-AFC1-F6E73242238C}"/>
            </c:ext>
          </c:extLst>
        </c:ser>
        <c:dLbls>
          <c:showLegendKey val="0"/>
          <c:showVal val="0"/>
          <c:showCatName val="0"/>
          <c:showSerName val="0"/>
          <c:showPercent val="0"/>
          <c:showBubbleSize val="0"/>
        </c:dLbls>
        <c:smooth val="0"/>
        <c:axId val="1231646559"/>
        <c:axId val="1231650719"/>
        <c:extLst>
          <c:ext xmlns:c15="http://schemas.microsoft.com/office/drawing/2012/chart" uri="{02D57815-91ED-43cb-92C2-25804820EDAC}">
            <c15:filteredLineSeries>
              <c15:ser>
                <c:idx val="2"/>
                <c:order val="2"/>
                <c:tx>
                  <c:strRef>
                    <c:extLst>
                      <c:ext uri="{02D57815-91ED-43cb-92C2-25804820EDAC}">
                        <c15:formulaRef>
                          <c15:sqref>'EV scenarios'!$A$367</c15:sqref>
                        </c15:formulaRef>
                      </c:ext>
                    </c:extLst>
                    <c:strCache>
                      <c:ptCount val="1"/>
                      <c:pt idx="0">
                        <c:v>GHG reduction EV15@30</c:v>
                      </c:pt>
                    </c:strCache>
                  </c:strRef>
                </c:tx>
                <c:spPr>
                  <a:ln w="28575" cap="rnd">
                    <a:solidFill>
                      <a:schemeClr val="accent3"/>
                    </a:solidFill>
                    <a:round/>
                  </a:ln>
                  <a:effectLst/>
                </c:spPr>
                <c:marker>
                  <c:symbol val="none"/>
                </c:marker>
                <c:cat>
                  <c:numRef>
                    <c:extLst>
                      <c:ext uri="{02D57815-91ED-43cb-92C2-25804820EDAC}">
                        <c15:formulaRef>
                          <c15:sqref>'EV scenarios'!$B$364:$L$364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c:ext uri="{02D57815-91ED-43cb-92C2-25804820EDAC}">
                        <c15:formulaRef>
                          <c15:sqref>'EV scenarios'!$B$367:$L$367</c15:sqref>
                        </c15:formulaRef>
                      </c:ext>
                    </c:extLst>
                    <c:numCache>
                      <c:formatCode>#,##0</c:formatCode>
                      <c:ptCount val="11"/>
                      <c:pt idx="0">
                        <c:v>11557.598153598607</c:v>
                      </c:pt>
                      <c:pt idx="1">
                        <c:v>27268.956506086513</c:v>
                      </c:pt>
                      <c:pt idx="2">
                        <c:v>48631.478995814919</c:v>
                      </c:pt>
                      <c:pt idx="3">
                        <c:v>77683.785135755315</c:v>
                      </c:pt>
                      <c:pt idx="4">
                        <c:v>117201.76067471318</c:v>
                      </c:pt>
                      <c:pt idx="5">
                        <c:v>170965.76032838784</c:v>
                      </c:pt>
                      <c:pt idx="6">
                        <c:v>234031.42186713964</c:v>
                      </c:pt>
                      <c:pt idx="7">
                        <c:v>308021.08285178244</c:v>
                      </c:pt>
                      <c:pt idx="8">
                        <c:v>394841.70548551716</c:v>
                      </c:pt>
                      <c:pt idx="9">
                        <c:v>496735.02305582166</c:v>
                      </c:pt>
                      <c:pt idx="10">
                        <c:v>616336.54819111712</c:v>
                      </c:pt>
                    </c:numCache>
                  </c:numRef>
                </c:val>
                <c:smooth val="0"/>
                <c:extLst>
                  <c:ext xmlns:c16="http://schemas.microsoft.com/office/drawing/2014/chart" uri="{C3380CC4-5D6E-409C-BE32-E72D297353CC}">
                    <c16:uniqueId val="{00000002-6362-4D9A-84BF-A86B28E73B00}"/>
                  </c:ext>
                </c:extLst>
              </c15:ser>
            </c15:filteredLineSeries>
            <c15:filteredLineSeries>
              <c15:ser>
                <c:idx val="3"/>
                <c:order val="3"/>
                <c:tx>
                  <c:strRef>
                    <c:extLst xmlns:c15="http://schemas.microsoft.com/office/drawing/2012/chart">
                      <c:ext xmlns:c15="http://schemas.microsoft.com/office/drawing/2012/chart" uri="{02D57815-91ED-43cb-92C2-25804820EDAC}">
                        <c15:formulaRef>
                          <c15:sqref>'EV scenarios'!$A$368</c15:sqref>
                        </c15:formulaRef>
                      </c:ext>
                    </c:extLst>
                    <c:strCache>
                      <c:ptCount val="1"/>
                      <c:pt idx="0">
                        <c:v>Electricity usage</c:v>
                      </c:pt>
                    </c:strCache>
                  </c:strRef>
                </c:tx>
                <c:spPr>
                  <a:ln w="28575" cap="rnd">
                    <a:solidFill>
                      <a:schemeClr val="accent4"/>
                    </a:solidFill>
                    <a:round/>
                  </a:ln>
                  <a:effectLst/>
                </c:spPr>
                <c:marker>
                  <c:symbol val="none"/>
                </c:marker>
                <c:cat>
                  <c:numRef>
                    <c:extLst xmlns:c15="http://schemas.microsoft.com/office/drawing/2012/chart">
                      <c:ext xmlns:c15="http://schemas.microsoft.com/office/drawing/2012/chart" uri="{02D57815-91ED-43cb-92C2-25804820EDAC}">
                        <c15:formulaRef>
                          <c15:sqref>'EV scenarios'!$B$364:$L$364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'EV scenarios'!$B$368:$L$368</c15:sqref>
                        </c15:formulaRef>
                      </c:ext>
                    </c:extLst>
                    <c:numCache>
                      <c:formatCode>#,##0</c:formatCode>
                      <c:ptCount val="11"/>
                      <c:pt idx="0">
                        <c:v>15.689774013709636</c:v>
                      </c:pt>
                      <c:pt idx="1">
                        <c:v>36.733945297100341</c:v>
                      </c:pt>
                      <c:pt idx="2">
                        <c:v>64.972901633962252</c:v>
                      </c:pt>
                      <c:pt idx="3">
                        <c:v>102.88392050280071</c:v>
                      </c:pt>
                      <c:pt idx="4">
                        <c:v>153.80298787352234</c:v>
                      </c:pt>
                      <c:pt idx="5">
                        <c:v>222.2243337406301</c:v>
                      </c:pt>
                      <c:pt idx="6">
                        <c:v>301.51492305619382</c:v>
                      </c:pt>
                      <c:pt idx="7">
                        <c:v>393.44200531042725</c:v>
                      </c:pt>
                      <c:pt idx="8">
                        <c:v>500.06594082626088</c:v>
                      </c:pt>
                      <c:pt idx="9">
                        <c:v>623.7896196747015</c:v>
                      </c:pt>
                      <c:pt idx="10">
                        <c:v>767.41632296352623</c:v>
                      </c:pt>
                    </c:numCache>
                  </c:numRef>
                </c:val>
                <c:smooth val="0"/>
                <c:extLst xmlns:c15="http://schemas.microsoft.com/office/drawing/2012/chart">
                  <c:ext xmlns:c16="http://schemas.microsoft.com/office/drawing/2014/chart" uri="{C3380CC4-5D6E-409C-BE32-E72D297353CC}">
                    <c16:uniqueId val="{00000003-6362-4D9A-84BF-A86B28E73B00}"/>
                  </c:ext>
                </c:extLst>
              </c15:ser>
            </c15:filteredLineSeries>
            <c15:filteredLineSeries>
              <c15:ser>
                <c:idx val="5"/>
                <c:order val="5"/>
                <c:tx>
                  <c:strRef>
                    <c:extLst xmlns:c15="http://schemas.microsoft.com/office/drawing/2012/chart">
                      <c:ext xmlns:c15="http://schemas.microsoft.com/office/drawing/2012/chart" uri="{02D57815-91ED-43cb-92C2-25804820EDAC}">
                        <c15:formulaRef>
                          <c15:sqref>'EV scenarios'!$A$370</c15:sqref>
                        </c15:formulaRef>
                      </c:ext>
                    </c:extLst>
                    <c:strCache>
                      <c:ptCount val="1"/>
                      <c:pt idx="0">
                        <c:v>GHG reduction EV30@30</c:v>
                      </c:pt>
                    </c:strCache>
                  </c:strRef>
                </c:tx>
                <c:spPr>
                  <a:ln w="28575" cap="rnd">
                    <a:solidFill>
                      <a:schemeClr val="accent6"/>
                    </a:solidFill>
                    <a:round/>
                  </a:ln>
                  <a:effectLst/>
                </c:spPr>
                <c:marker>
                  <c:symbol val="none"/>
                </c:marker>
                <c:cat>
                  <c:numRef>
                    <c:extLst xmlns:c15="http://schemas.microsoft.com/office/drawing/2012/chart">
                      <c:ext xmlns:c15="http://schemas.microsoft.com/office/drawing/2012/chart" uri="{02D57815-91ED-43cb-92C2-25804820EDAC}">
                        <c15:formulaRef>
                          <c15:sqref>'EV scenarios'!$B$364:$L$364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'EV scenarios'!$B$370:$L$370</c15:sqref>
                        </c15:formulaRef>
                      </c:ext>
                    </c:extLst>
                    <c:numCache>
                      <c:formatCode>#,##0</c:formatCode>
                      <c:ptCount val="11"/>
                      <c:pt idx="0">
                        <c:v>23115.196307199076</c:v>
                      </c:pt>
                      <c:pt idx="1">
                        <c:v>54537.913012174889</c:v>
                      </c:pt>
                      <c:pt idx="2">
                        <c:v>97262.957991631702</c:v>
                      </c:pt>
                      <c:pt idx="3">
                        <c:v>155367.57027151249</c:v>
                      </c:pt>
                      <c:pt idx="4">
                        <c:v>234403.5213494245</c:v>
                      </c:pt>
                      <c:pt idx="5">
                        <c:v>341931.52065677382</c:v>
                      </c:pt>
                      <c:pt idx="6">
                        <c:v>468062.84373428114</c:v>
                      </c:pt>
                      <c:pt idx="7">
                        <c:v>616042.16570356674</c:v>
                      </c:pt>
                      <c:pt idx="8">
                        <c:v>789683.41097103618</c:v>
                      </c:pt>
                      <c:pt idx="9">
                        <c:v>993470.04611164145</c:v>
                      </c:pt>
                      <c:pt idx="10">
                        <c:v>1232673.0963822324</c:v>
                      </c:pt>
                    </c:numCache>
                  </c:numRef>
                </c:val>
                <c:smooth val="0"/>
                <c:extLst xmlns:c15="http://schemas.microsoft.com/office/drawing/2012/chart">
                  <c:ext xmlns:c16="http://schemas.microsoft.com/office/drawing/2014/chart" uri="{C3380CC4-5D6E-409C-BE32-E72D297353CC}">
                    <c16:uniqueId val="{00000005-6362-4D9A-84BF-A86B28E73B00}"/>
                  </c:ext>
                </c:extLst>
              </c15:ser>
            </c15:filteredLineSeries>
            <c15:filteredLineSeries>
              <c15:ser>
                <c:idx val="6"/>
                <c:order val="6"/>
                <c:tx>
                  <c:strRef>
                    <c:extLst xmlns:c15="http://schemas.microsoft.com/office/drawing/2012/chart">
                      <c:ext xmlns:c15="http://schemas.microsoft.com/office/drawing/2012/chart" uri="{02D57815-91ED-43cb-92C2-25804820EDAC}">
                        <c15:formulaRef>
                          <c15:sqref>'EV scenarios'!$A$371</c15:sqref>
                        </c15:formulaRef>
                      </c:ext>
                    </c:extLst>
                    <c:strCache>
                      <c:ptCount val="1"/>
                      <c:pt idx="0">
                        <c:v>Electricity usage</c:v>
                      </c:pt>
                    </c:strCache>
                  </c:strRef>
                </c:tx>
                <c:spPr>
                  <a:ln w="28575" cap="rnd">
                    <a:solidFill>
                      <a:schemeClr val="accent1">
                        <a:lumMod val="60000"/>
                      </a:schemeClr>
                    </a:solidFill>
                    <a:round/>
                  </a:ln>
                  <a:effectLst/>
                </c:spPr>
                <c:marker>
                  <c:symbol val="none"/>
                </c:marker>
                <c:cat>
                  <c:numRef>
                    <c:extLst xmlns:c15="http://schemas.microsoft.com/office/drawing/2012/chart">
                      <c:ext xmlns:c15="http://schemas.microsoft.com/office/drawing/2012/chart" uri="{02D57815-91ED-43cb-92C2-25804820EDAC}">
                        <c15:formulaRef>
                          <c15:sqref>'EV scenarios'!$B$364:$L$364</c15:sqref>
                        </c15:formulaRef>
                      </c:ext>
                    </c:extLst>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extLst xmlns:c15="http://schemas.microsoft.com/office/drawing/2012/chart">
                      <c:ext xmlns:c15="http://schemas.microsoft.com/office/drawing/2012/chart" uri="{02D57815-91ED-43cb-92C2-25804820EDAC}">
                        <c15:formulaRef>
                          <c15:sqref>'EV scenarios'!$B$371:$L$371</c15:sqref>
                        </c15:formulaRef>
                      </c:ext>
                    </c:extLst>
                    <c:numCache>
                      <c:formatCode>#,##0</c:formatCode>
                      <c:ptCount val="11"/>
                      <c:pt idx="0">
                        <c:v>31.379548027419272</c:v>
                      </c:pt>
                      <c:pt idx="1">
                        <c:v>73.467890594200682</c:v>
                      </c:pt>
                      <c:pt idx="2">
                        <c:v>129.9458032679245</c:v>
                      </c:pt>
                      <c:pt idx="3">
                        <c:v>205.76784100560141</c:v>
                      </c:pt>
                      <c:pt idx="4">
                        <c:v>307.60597574704468</c:v>
                      </c:pt>
                      <c:pt idx="5">
                        <c:v>444.4486674812602</c:v>
                      </c:pt>
                      <c:pt idx="6">
                        <c:v>603.02984611238765</c:v>
                      </c:pt>
                      <c:pt idx="7">
                        <c:v>786.8840106208545</c:v>
                      </c:pt>
                      <c:pt idx="8">
                        <c:v>1000.1318816525218</c:v>
                      </c:pt>
                      <c:pt idx="9">
                        <c:v>1247.579239349403</c:v>
                      </c:pt>
                      <c:pt idx="10">
                        <c:v>1534.8326459270525</c:v>
                      </c:pt>
                    </c:numCache>
                  </c:numRef>
                </c:val>
                <c:smooth val="0"/>
                <c:extLst xmlns:c15="http://schemas.microsoft.com/office/drawing/2012/chart">
                  <c:ext xmlns:c16="http://schemas.microsoft.com/office/drawing/2014/chart" uri="{C3380CC4-5D6E-409C-BE32-E72D297353CC}">
                    <c16:uniqueId val="{00000006-6362-4D9A-84BF-A86B28E73B00}"/>
                  </c:ext>
                </c:extLst>
              </c15:ser>
            </c15:filteredLineSeries>
          </c:ext>
        </c:extLst>
      </c:lineChart>
      <c:catAx>
        <c:axId val="12316465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31650719"/>
        <c:crosses val="autoZero"/>
        <c:auto val="1"/>
        <c:lblAlgn val="ctr"/>
        <c:lblOffset val="100"/>
        <c:noMultiLvlLbl val="0"/>
      </c:catAx>
      <c:valAx>
        <c:axId val="123165071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3164655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scenarios'!$A$197</c:f>
              <c:strCache>
                <c:ptCount val="1"/>
                <c:pt idx="0">
                  <c:v>EV vehicle fleet stock</c:v>
                </c:pt>
              </c:strCache>
            </c:strRef>
          </c:tx>
          <c:spPr>
            <a:solidFill>
              <a:schemeClr val="accent6"/>
            </a:solidFill>
            <a:ln>
              <a:noFill/>
            </a:ln>
            <a:effectLst/>
          </c:spPr>
          <c:invertIfNegative val="0"/>
          <c:cat>
            <c:numRef>
              <c:f>'EV scenarios'!$D$192:$L$192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scenarios'!$D$197:$L$197</c:f>
              <c:numCache>
                <c:formatCode>#,##0</c:formatCode>
                <c:ptCount val="9"/>
                <c:pt idx="0">
                  <c:v>52.689129915836041</c:v>
                </c:pt>
                <c:pt idx="1">
                  <c:v>58.28259479954508</c:v>
                </c:pt>
                <c:pt idx="2">
                  <c:v>68.170804413046284</c:v>
                </c:pt>
                <c:pt idx="3">
                  <c:v>83.942483063331338</c:v>
                </c:pt>
                <c:pt idx="4">
                  <c:v>107.37437442050222</c:v>
                </c:pt>
                <c:pt idx="5">
                  <c:v>140.42430616699346</c:v>
                </c:pt>
                <c:pt idx="6">
                  <c:v>185.22641317366484</c:v>
                </c:pt>
                <c:pt idx="7">
                  <c:v>244.08784614308664</c:v>
                </c:pt>
                <c:pt idx="8">
                  <c:v>318.70576025286653</c:v>
                </c:pt>
              </c:numCache>
            </c:numRef>
          </c:val>
          <c:extLst>
            <c:ext xmlns:c16="http://schemas.microsoft.com/office/drawing/2014/chart" uri="{C3380CC4-5D6E-409C-BE32-E72D297353CC}">
              <c16:uniqueId val="{00000005-38FF-43C3-84B1-ED4F017591E9}"/>
            </c:ext>
          </c:extLst>
        </c:ser>
        <c:dLbls>
          <c:showLegendKey val="0"/>
          <c:showVal val="0"/>
          <c:showCatName val="0"/>
          <c:showSerName val="0"/>
          <c:showPercent val="0"/>
          <c:showBubbleSize val="0"/>
        </c:dLbls>
        <c:gapWidth val="219"/>
        <c:axId val="177448064"/>
        <c:axId val="177448480"/>
      </c:barChart>
      <c:lineChart>
        <c:grouping val="standard"/>
        <c:varyColors val="0"/>
        <c:ser>
          <c:idx val="6"/>
          <c:order val="1"/>
          <c:tx>
            <c:strRef>
              <c:f>'EV scenarios'!$A$198</c:f>
              <c:strCache>
                <c:ptCount val="1"/>
                <c:pt idx="0">
                  <c:v>EV fleet as % of stock</c:v>
                </c:pt>
              </c:strCache>
            </c:strRef>
          </c:tx>
          <c:spPr>
            <a:ln w="28575" cap="rnd">
              <a:solidFill>
                <a:srgbClr val="FFC000"/>
              </a:solidFill>
              <a:round/>
            </a:ln>
            <a:effectLst/>
          </c:spPr>
          <c:marker>
            <c:symbol val="none"/>
          </c:marker>
          <c:val>
            <c:numRef>
              <c:f>'EV scenarios'!$D$198:$L$198</c:f>
              <c:numCache>
                <c:formatCode>0%</c:formatCode>
                <c:ptCount val="9"/>
                <c:pt idx="0">
                  <c:v>4.2729992295362063E-2</c:v>
                </c:pt>
                <c:pt idx="1">
                  <c:v>4.691666689074591E-2</c:v>
                </c:pt>
                <c:pt idx="2">
                  <c:v>5.4470727456977432E-2</c:v>
                </c:pt>
                <c:pt idx="3">
                  <c:v>6.6576820820243299E-2</c:v>
                </c:pt>
                <c:pt idx="4">
                  <c:v>8.4531460426016405E-2</c:v>
                </c:pt>
                <c:pt idx="5">
                  <c:v>0.1097328090544528</c:v>
                </c:pt>
                <c:pt idx="6">
                  <c:v>0.14367248765879656</c:v>
                </c:pt>
                <c:pt idx="7">
                  <c:v>0.18792879726589945</c:v>
                </c:pt>
                <c:pt idx="8">
                  <c:v>0.24356426854329269</c:v>
                </c:pt>
              </c:numCache>
            </c:numRef>
          </c:val>
          <c:smooth val="0"/>
          <c:extLst>
            <c:ext xmlns:c16="http://schemas.microsoft.com/office/drawing/2014/chart" uri="{C3380CC4-5D6E-409C-BE32-E72D297353CC}">
              <c16:uniqueId val="{00000006-38FF-43C3-84B1-ED4F017591E9}"/>
            </c:ext>
          </c:extLst>
        </c:ser>
        <c:ser>
          <c:idx val="9"/>
          <c:order val="2"/>
          <c:tx>
            <c:strRef>
              <c:f>'EV scenarios'!$A$201</c:f>
              <c:strCache>
                <c:ptCount val="1"/>
                <c:pt idx="0">
                  <c:v>Sales share BEBs</c:v>
                </c:pt>
              </c:strCache>
            </c:strRef>
          </c:tx>
          <c:spPr>
            <a:ln w="28575" cap="rnd">
              <a:solidFill>
                <a:srgbClr val="FF0000"/>
              </a:solidFill>
              <a:round/>
            </a:ln>
            <a:effectLst/>
          </c:spPr>
          <c:marker>
            <c:symbol val="none"/>
          </c:marker>
          <c:val>
            <c:numRef>
              <c:f>'EV scenarios'!$D$201:$L$201</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38FF-43C3-84B1-ED4F017591E9}"/>
            </c:ext>
          </c:extLst>
        </c:ser>
        <c:dLbls>
          <c:showLegendKey val="0"/>
          <c:showVal val="0"/>
          <c:showCatName val="0"/>
          <c:showSerName val="0"/>
          <c:showPercent val="0"/>
          <c:showBubbleSize val="0"/>
        </c:dLbls>
        <c:marker val="1"/>
        <c:smooth val="0"/>
        <c:axId val="182691200"/>
        <c:axId val="182692448"/>
      </c:lineChart>
      <c:catAx>
        <c:axId val="177448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7448480"/>
        <c:crosses val="autoZero"/>
        <c:auto val="1"/>
        <c:lblAlgn val="ctr"/>
        <c:lblOffset val="100"/>
        <c:noMultiLvlLbl val="0"/>
      </c:catAx>
      <c:valAx>
        <c:axId val="1774484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7448064"/>
        <c:crosses val="autoZero"/>
        <c:crossBetween val="between"/>
      </c:valAx>
      <c:valAx>
        <c:axId val="182692448"/>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2691200"/>
        <c:crosses val="max"/>
        <c:crossBetween val="between"/>
      </c:valAx>
      <c:catAx>
        <c:axId val="182691200"/>
        <c:scaling>
          <c:orientation val="minMax"/>
        </c:scaling>
        <c:delete val="1"/>
        <c:axPos val="b"/>
        <c:majorTickMark val="out"/>
        <c:minorTickMark val="none"/>
        <c:tickLblPos val="nextTo"/>
        <c:crossAx val="18269244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scenarios'!$A$86</c:f>
              <c:strCache>
                <c:ptCount val="1"/>
                <c:pt idx="0">
                  <c:v>EV taxi fleet stock</c:v>
                </c:pt>
              </c:strCache>
            </c:strRef>
          </c:tx>
          <c:spPr>
            <a:solidFill>
              <a:schemeClr val="accent6"/>
            </a:solidFill>
            <a:ln>
              <a:noFill/>
            </a:ln>
            <a:effectLst/>
          </c:spPr>
          <c:invertIfNegative val="0"/>
          <c:cat>
            <c:numRef>
              <c:f>'EV scenarios'!$D$81:$L$81</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scenarios'!$D$86:$L$86</c:f>
              <c:numCache>
                <c:formatCode>#,##0</c:formatCode>
                <c:ptCount val="9"/>
                <c:pt idx="0">
                  <c:v>341.1409094803505</c:v>
                </c:pt>
                <c:pt idx="1">
                  <c:v>650.50265399561306</c:v>
                </c:pt>
                <c:pt idx="2">
                  <c:v>1226.8017271383542</c:v>
                </c:pt>
                <c:pt idx="3">
                  <c:v>2195.42018665056</c:v>
                </c:pt>
                <c:pt idx="4">
                  <c:v>3711.8654240962428</c:v>
                </c:pt>
                <c:pt idx="5">
                  <c:v>5965.7647730493791</c:v>
                </c:pt>
                <c:pt idx="6">
                  <c:v>9185.4021086181201</c:v>
                </c:pt>
                <c:pt idx="7">
                  <c:v>13642.825741851817</c:v>
                </c:pt>
                <c:pt idx="8">
                  <c:v>19597.263362332546</c:v>
                </c:pt>
              </c:numCache>
            </c:numRef>
          </c:val>
          <c:extLst>
            <c:ext xmlns:c16="http://schemas.microsoft.com/office/drawing/2014/chart" uri="{C3380CC4-5D6E-409C-BE32-E72D297353CC}">
              <c16:uniqueId val="{00000005-AF7F-4A98-96A7-EF94362BFDC0}"/>
            </c:ext>
          </c:extLst>
        </c:ser>
        <c:dLbls>
          <c:showLegendKey val="0"/>
          <c:showVal val="0"/>
          <c:showCatName val="0"/>
          <c:showSerName val="0"/>
          <c:showPercent val="0"/>
          <c:showBubbleSize val="0"/>
        </c:dLbls>
        <c:gapWidth val="219"/>
        <c:axId val="397134144"/>
        <c:axId val="397130400"/>
      </c:barChart>
      <c:lineChart>
        <c:grouping val="standard"/>
        <c:varyColors val="0"/>
        <c:ser>
          <c:idx val="6"/>
          <c:order val="1"/>
          <c:tx>
            <c:strRef>
              <c:f>'EV scenarios'!$A$87</c:f>
              <c:strCache>
                <c:ptCount val="1"/>
                <c:pt idx="0">
                  <c:v>EV taxi as % of stock</c:v>
                </c:pt>
              </c:strCache>
            </c:strRef>
          </c:tx>
          <c:spPr>
            <a:ln w="28575" cap="rnd">
              <a:solidFill>
                <a:srgbClr val="FFC000"/>
              </a:solidFill>
              <a:round/>
            </a:ln>
            <a:effectLst/>
          </c:spPr>
          <c:marker>
            <c:symbol val="none"/>
          </c:marker>
          <c:val>
            <c:numRef>
              <c:f>'EV scenarios'!$D$87:$L$87</c:f>
              <c:numCache>
                <c:formatCode>0%</c:formatCode>
                <c:ptCount val="9"/>
                <c:pt idx="0">
                  <c:v>9.7185620777617814E-3</c:v>
                </c:pt>
                <c:pt idx="1">
                  <c:v>1.7456179645315515E-2</c:v>
                </c:pt>
                <c:pt idx="2">
                  <c:v>3.1010332894273539E-2</c:v>
                </c:pt>
                <c:pt idx="3">
                  <c:v>5.2273505189707491E-2</c:v>
                </c:pt>
                <c:pt idx="4">
                  <c:v>8.3250741698278716E-2</c:v>
                </c:pt>
                <c:pt idx="5">
                  <c:v>0.12603580346603419</c:v>
                </c:pt>
                <c:pt idx="6">
                  <c:v>0.18279230186192316</c:v>
                </c:pt>
                <c:pt idx="7">
                  <c:v>0.25573842162614052</c:v>
                </c:pt>
                <c:pt idx="8">
                  <c:v>0.34603417866905595</c:v>
                </c:pt>
              </c:numCache>
            </c:numRef>
          </c:val>
          <c:smooth val="0"/>
          <c:extLst>
            <c:ext xmlns:c16="http://schemas.microsoft.com/office/drawing/2014/chart" uri="{C3380CC4-5D6E-409C-BE32-E72D297353CC}">
              <c16:uniqueId val="{00000006-AF7F-4A98-96A7-EF94362BFDC0}"/>
            </c:ext>
          </c:extLst>
        </c:ser>
        <c:ser>
          <c:idx val="9"/>
          <c:order val="2"/>
          <c:tx>
            <c:strRef>
              <c:f>'EV scenarios'!$A$90</c:f>
              <c:strCache>
                <c:ptCount val="1"/>
                <c:pt idx="0">
                  <c:v>E-taxi sales share</c:v>
                </c:pt>
              </c:strCache>
            </c:strRef>
          </c:tx>
          <c:spPr>
            <a:ln w="28575" cap="rnd">
              <a:solidFill>
                <a:srgbClr val="FF0000"/>
              </a:solidFill>
              <a:round/>
            </a:ln>
            <a:effectLst/>
          </c:spPr>
          <c:marker>
            <c:symbol val="none"/>
          </c:marker>
          <c:val>
            <c:numRef>
              <c:f>'EV scenarios'!$D$90:$L$90</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AF7F-4A98-96A7-EF94362BFDC0}"/>
            </c:ext>
          </c:extLst>
        </c:ser>
        <c:dLbls>
          <c:showLegendKey val="0"/>
          <c:showVal val="0"/>
          <c:showCatName val="0"/>
          <c:showSerName val="0"/>
          <c:showPercent val="0"/>
          <c:showBubbleSize val="0"/>
        </c:dLbls>
        <c:marker val="1"/>
        <c:smooth val="0"/>
        <c:axId val="397127488"/>
        <c:axId val="397132896"/>
      </c:lineChart>
      <c:catAx>
        <c:axId val="397134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97130400"/>
        <c:crosses val="autoZero"/>
        <c:auto val="1"/>
        <c:lblAlgn val="ctr"/>
        <c:lblOffset val="100"/>
        <c:noMultiLvlLbl val="0"/>
      </c:catAx>
      <c:valAx>
        <c:axId val="3971304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97134144"/>
        <c:crosses val="autoZero"/>
        <c:crossBetween val="between"/>
      </c:valAx>
      <c:valAx>
        <c:axId val="39713289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97127488"/>
        <c:crosses val="max"/>
        <c:crossBetween val="between"/>
      </c:valAx>
      <c:catAx>
        <c:axId val="397127488"/>
        <c:scaling>
          <c:orientation val="minMax"/>
        </c:scaling>
        <c:delete val="1"/>
        <c:axPos val="b"/>
        <c:majorTickMark val="out"/>
        <c:minorTickMark val="none"/>
        <c:tickLblPos val="nextTo"/>
        <c:crossAx val="39713289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scenarios'!$A$269</c:f>
              <c:strCache>
                <c:ptCount val="1"/>
                <c:pt idx="0">
                  <c:v>EV vehicle fleet stock</c:v>
                </c:pt>
              </c:strCache>
            </c:strRef>
          </c:tx>
          <c:spPr>
            <a:solidFill>
              <a:schemeClr val="accent6"/>
            </a:solidFill>
            <a:ln>
              <a:noFill/>
            </a:ln>
            <a:effectLst/>
          </c:spPr>
          <c:invertIfNegative val="0"/>
          <c:cat>
            <c:numRef>
              <c:f>'EV scenarios'!$D$264:$L$264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scenarios'!$D$269:$L$269</c:f>
              <c:numCache>
                <c:formatCode>#,##0</c:formatCode>
                <c:ptCount val="9"/>
                <c:pt idx="0">
                  <c:v>418.99263792177317</c:v>
                </c:pt>
                <c:pt idx="1">
                  <c:v>1196.0686259567328</c:v>
                </c:pt>
                <c:pt idx="2">
                  <c:v>2586.9077340764934</c:v>
                </c:pt>
                <c:pt idx="3">
                  <c:v>4832.9286983634802</c:v>
                </c:pt>
                <c:pt idx="4">
                  <c:v>8211.3973013596114</c:v>
                </c:pt>
                <c:pt idx="5">
                  <c:v>13035.98011470932</c:v>
                </c:pt>
                <c:pt idx="6">
                  <c:v>19657.600721554671</c:v>
                </c:pt>
                <c:pt idx="7">
                  <c:v>28465.52032233982</c:v>
                </c:pt>
                <c:pt idx="8">
                  <c:v>39770.304401750167</c:v>
                </c:pt>
              </c:numCache>
            </c:numRef>
          </c:val>
          <c:extLst>
            <c:ext xmlns:c16="http://schemas.microsoft.com/office/drawing/2014/chart" uri="{C3380CC4-5D6E-409C-BE32-E72D297353CC}">
              <c16:uniqueId val="{00000005-A01A-494D-9679-BE173D960D7F}"/>
            </c:ext>
          </c:extLst>
        </c:ser>
        <c:dLbls>
          <c:showLegendKey val="0"/>
          <c:showVal val="0"/>
          <c:showCatName val="0"/>
          <c:showSerName val="0"/>
          <c:showPercent val="0"/>
          <c:showBubbleSize val="0"/>
        </c:dLbls>
        <c:gapWidth val="219"/>
        <c:axId val="321426064"/>
        <c:axId val="321426896"/>
      </c:barChart>
      <c:lineChart>
        <c:grouping val="standard"/>
        <c:varyColors val="0"/>
        <c:ser>
          <c:idx val="6"/>
          <c:order val="1"/>
          <c:tx>
            <c:strRef>
              <c:f>'EV scenarios'!$A$270</c:f>
              <c:strCache>
                <c:ptCount val="1"/>
                <c:pt idx="0">
                  <c:v>EV fleet as % of stock</c:v>
                </c:pt>
              </c:strCache>
            </c:strRef>
          </c:tx>
          <c:spPr>
            <a:ln w="28575" cap="rnd">
              <a:solidFill>
                <a:srgbClr val="FFC000"/>
              </a:solidFill>
              <a:round/>
            </a:ln>
            <a:effectLst/>
          </c:spPr>
          <c:marker>
            <c:symbol val="none"/>
          </c:marker>
          <c:val>
            <c:numRef>
              <c:f>'EV scenarios'!$D$270:$L$270</c:f>
              <c:numCache>
                <c:formatCode>0%</c:formatCode>
                <c:ptCount val="9"/>
                <c:pt idx="0">
                  <c:v>2.9801859483147802E-3</c:v>
                </c:pt>
                <c:pt idx="1">
                  <c:v>8.3405155690370516E-3</c:v>
                </c:pt>
                <c:pt idx="2">
                  <c:v>1.7685509109650416E-2</c:v>
                </c:pt>
                <c:pt idx="3">
                  <c:v>3.2392677200588374E-2</c:v>
                </c:pt>
                <c:pt idx="4">
                  <c:v>5.3957690056872142E-2</c:v>
                </c:pt>
                <c:pt idx="5">
                  <c:v>8.3980760103431348E-2</c:v>
                </c:pt>
                <c:pt idx="6">
                  <c:v>0.12415563903386044</c:v>
                </c:pt>
                <c:pt idx="7">
                  <c:v>0.17626045827738798</c:v>
                </c:pt>
                <c:pt idx="8">
                  <c:v>0.24143182184057643</c:v>
                </c:pt>
              </c:numCache>
            </c:numRef>
          </c:val>
          <c:smooth val="0"/>
          <c:extLst>
            <c:ext xmlns:c16="http://schemas.microsoft.com/office/drawing/2014/chart" uri="{C3380CC4-5D6E-409C-BE32-E72D297353CC}">
              <c16:uniqueId val="{00000006-A01A-494D-9679-BE173D960D7F}"/>
            </c:ext>
          </c:extLst>
        </c:ser>
        <c:ser>
          <c:idx val="9"/>
          <c:order val="2"/>
          <c:tx>
            <c:strRef>
              <c:f>'EV scenarios'!$A$273</c:f>
              <c:strCache>
                <c:ptCount val="1"/>
                <c:pt idx="0">
                  <c:v>e-LCV share sales</c:v>
                </c:pt>
              </c:strCache>
            </c:strRef>
          </c:tx>
          <c:spPr>
            <a:ln w="28575" cap="rnd">
              <a:solidFill>
                <a:srgbClr val="FF0000"/>
              </a:solidFill>
              <a:round/>
            </a:ln>
            <a:effectLst/>
          </c:spPr>
          <c:marker>
            <c:symbol val="none"/>
          </c:marker>
          <c:val>
            <c:numRef>
              <c:f>'EV scenarios'!$D$273:$L$273</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A01A-494D-9679-BE173D960D7F}"/>
            </c:ext>
          </c:extLst>
        </c:ser>
        <c:dLbls>
          <c:showLegendKey val="0"/>
          <c:showVal val="0"/>
          <c:showCatName val="0"/>
          <c:showSerName val="0"/>
          <c:showPercent val="0"/>
          <c:showBubbleSize val="0"/>
        </c:dLbls>
        <c:marker val="1"/>
        <c:smooth val="0"/>
        <c:axId val="321431056"/>
        <c:axId val="321430640"/>
      </c:lineChart>
      <c:catAx>
        <c:axId val="321426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21426896"/>
        <c:crosses val="autoZero"/>
        <c:auto val="1"/>
        <c:lblAlgn val="ctr"/>
        <c:lblOffset val="100"/>
        <c:noMultiLvlLbl val="0"/>
      </c:catAx>
      <c:valAx>
        <c:axId val="321426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21426064"/>
        <c:crosses val="autoZero"/>
        <c:crossBetween val="between"/>
      </c:valAx>
      <c:valAx>
        <c:axId val="32143064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21431056"/>
        <c:crosses val="max"/>
        <c:crossBetween val="between"/>
      </c:valAx>
      <c:catAx>
        <c:axId val="321431056"/>
        <c:scaling>
          <c:orientation val="minMax"/>
        </c:scaling>
        <c:delete val="1"/>
        <c:axPos val="b"/>
        <c:majorTickMark val="out"/>
        <c:minorTickMark val="none"/>
        <c:tickLblPos val="nextTo"/>
        <c:crossAx val="32143064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CH"/>
        </a:p>
      </c:txPr>
    </c:title>
    <c:autoTitleDeleted val="0"/>
    <c:plotArea>
      <c:layout/>
      <c:pieChart>
        <c:varyColors val="1"/>
        <c:ser>
          <c:idx val="0"/>
          <c:order val="0"/>
          <c:dPt>
            <c:idx val="0"/>
            <c:bubble3D val="0"/>
            <c:spPr>
              <a:solidFill>
                <a:schemeClr val="tx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673E-4B32-A788-54AF62CD6BFC}"/>
              </c:ext>
            </c:extLst>
          </c:dPt>
          <c:dPt>
            <c:idx val="1"/>
            <c:bubble3D val="0"/>
            <c:spPr>
              <a:solidFill>
                <a:schemeClr val="bg1">
                  <a:lumMod val="85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6-673E-4B32-A788-54AF62CD6BFC}"/>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8-673E-4B32-A788-54AF62CD6BFC}"/>
              </c:ext>
            </c:extLst>
          </c:dPt>
          <c:dPt>
            <c:idx val="3"/>
            <c:bubble3D val="0"/>
            <c:spPr>
              <a:solidFill>
                <a:srgbClr val="FFC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673E-4B32-A788-54AF62CD6BFC}"/>
              </c:ext>
            </c:extLst>
          </c:dPt>
          <c:dPt>
            <c:idx val="4"/>
            <c:bubble3D val="0"/>
            <c:spPr>
              <a:solidFill>
                <a:schemeClr val="accent5"/>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673E-4B32-A788-54AF62CD6BFC}"/>
              </c:ext>
            </c:extLst>
          </c:dPt>
          <c:dPt>
            <c:idx val="5"/>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673E-4B32-A788-54AF62CD6BFC}"/>
              </c:ext>
            </c:extLst>
          </c:dPt>
          <c:dPt>
            <c:idx val="6"/>
            <c:bubble3D val="0"/>
            <c:spPr>
              <a:solidFill>
                <a:srgbClr val="92D05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673E-4B32-A788-54AF62CD6BFC}"/>
              </c:ext>
            </c:extLst>
          </c:dPt>
          <c:dLbls>
            <c:dLbl>
              <c:idx val="0"/>
              <c:layout>
                <c:manualLayout>
                  <c:x val="-3.8323288470205642E-2"/>
                  <c:y val="0.12140460244505244"/>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73E-4B32-A788-54AF62CD6BFC}"/>
                </c:ext>
              </c:extLst>
            </c:dLbl>
            <c:dLbl>
              <c:idx val="2"/>
              <c:layout>
                <c:manualLayout>
                  <c:x val="0.13250161277494499"/>
                  <c:y val="-1.3533570864666103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673E-4B32-A788-54AF62CD6BFC}"/>
                </c:ext>
              </c:extLst>
            </c:dLbl>
            <c:dLbl>
              <c:idx val="3"/>
              <c:layout>
                <c:manualLayout>
                  <c:x val="7.9332878221499536E-2"/>
                  <c:y val="0.10394358416066815"/>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73E-4B32-A788-54AF62CD6BFC}"/>
                </c:ext>
              </c:extLst>
            </c:dLbl>
            <c:dLbl>
              <c:idx val="4"/>
              <c:layout>
                <c:manualLayout>
                  <c:x val="5.7082843609434511E-2"/>
                  <c:y val="0.14280203300523825"/>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73E-4B32-A788-54AF62CD6BFC}"/>
                </c:ext>
              </c:extLst>
            </c:dLbl>
            <c:dLbl>
              <c:idx val="5"/>
              <c:layout>
                <c:manualLayout>
                  <c:x val="1.8195636228669394E-2"/>
                  <c:y val="0.12456583482140605"/>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73E-4B32-A788-54AF62CD6BFC}"/>
                </c:ext>
              </c:extLst>
            </c:dLbl>
            <c:dLbl>
              <c:idx val="6"/>
              <c:layout>
                <c:manualLayout>
                  <c:x val="2.3901656076847622E-2"/>
                  <c:y val="8.1803471304336073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73E-4B32-A788-54AF62CD6BFC}"/>
                </c:ext>
              </c:extLst>
            </c:dLbl>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ct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elec!$A$6:$A$12</c:f>
              <c:strCache>
                <c:ptCount val="7"/>
                <c:pt idx="0">
                  <c:v>Coal</c:v>
                </c:pt>
                <c:pt idx="1">
                  <c:v>Oil</c:v>
                </c:pt>
                <c:pt idx="2">
                  <c:v>Natrual gas</c:v>
                </c:pt>
                <c:pt idx="3">
                  <c:v>Biofuels</c:v>
                </c:pt>
                <c:pt idx="4">
                  <c:v>Hydro</c:v>
                </c:pt>
                <c:pt idx="5">
                  <c:v>Solar PV</c:v>
                </c:pt>
                <c:pt idx="6">
                  <c:v>Wind</c:v>
                </c:pt>
              </c:strCache>
            </c:strRef>
          </c:cat>
          <c:val>
            <c:numRef>
              <c:f>elec!$B$6:$B$12</c:f>
              <c:numCache>
                <c:formatCode>General</c:formatCode>
                <c:ptCount val="7"/>
                <c:pt idx="0">
                  <c:v>2285</c:v>
                </c:pt>
                <c:pt idx="1">
                  <c:v>9912</c:v>
                </c:pt>
                <c:pt idx="2">
                  <c:v>4737</c:v>
                </c:pt>
                <c:pt idx="3">
                  <c:v>209</c:v>
                </c:pt>
                <c:pt idx="4">
                  <c:v>1780</c:v>
                </c:pt>
                <c:pt idx="5">
                  <c:v>230</c:v>
                </c:pt>
                <c:pt idx="6">
                  <c:v>497</c:v>
                </c:pt>
              </c:numCache>
            </c:numRef>
          </c:val>
          <c:extLst>
            <c:ext xmlns:c16="http://schemas.microsoft.com/office/drawing/2014/chart" uri="{C3380CC4-5D6E-409C-BE32-E72D297353CC}">
              <c16:uniqueId val="{00000000-673E-4B32-A788-54AF62CD6BFC}"/>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elec!$A$24</c:f>
              <c:strCache>
                <c:ptCount val="1"/>
                <c:pt idx="0">
                  <c:v>Generation</c:v>
                </c:pt>
              </c:strCache>
            </c:strRef>
          </c:tx>
          <c:spPr>
            <a:solidFill>
              <a:schemeClr val="accent1"/>
            </a:solidFill>
            <a:ln>
              <a:noFill/>
            </a:ln>
            <a:effectLst/>
          </c:spPr>
          <c:invertIfNegative val="0"/>
          <c:cat>
            <c:numRef>
              <c:f>elec!$B$23:$L$23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elec!$B$24:$L$24</c:f>
              <c:numCache>
                <c:formatCode>#,##0</c:formatCode>
                <c:ptCount val="11"/>
                <c:pt idx="0">
                  <c:v>20927.721600000001</c:v>
                </c:pt>
                <c:pt idx="1">
                  <c:v>21597.408691200002</c:v>
                </c:pt>
                <c:pt idx="2">
                  <c:v>22288.525769318403</c:v>
                </c:pt>
                <c:pt idx="3">
                  <c:v>23001.758593936593</c:v>
                </c:pt>
                <c:pt idx="4">
                  <c:v>23737.814868942565</c:v>
                </c:pt>
                <c:pt idx="5">
                  <c:v>24497.424944748727</c:v>
                </c:pt>
                <c:pt idx="6">
                  <c:v>25281.342542980688</c:v>
                </c:pt>
                <c:pt idx="7">
                  <c:v>26090.345504356072</c:v>
                </c:pt>
                <c:pt idx="8">
                  <c:v>26925.236560495468</c:v>
                </c:pt>
                <c:pt idx="9">
                  <c:v>27786.844130431324</c:v>
                </c:pt>
                <c:pt idx="10">
                  <c:v>28676.023142605129</c:v>
                </c:pt>
              </c:numCache>
            </c:numRef>
          </c:val>
          <c:extLst>
            <c:ext xmlns:c16="http://schemas.microsoft.com/office/drawing/2014/chart" uri="{C3380CC4-5D6E-409C-BE32-E72D297353CC}">
              <c16:uniqueId val="{00000000-36D4-47D0-9F9F-91E30E407E5D}"/>
            </c:ext>
          </c:extLst>
        </c:ser>
        <c:dLbls>
          <c:showLegendKey val="0"/>
          <c:showVal val="0"/>
          <c:showCatName val="0"/>
          <c:showSerName val="0"/>
          <c:showPercent val="0"/>
          <c:showBubbleSize val="0"/>
        </c:dLbls>
        <c:gapWidth val="219"/>
        <c:overlap val="-27"/>
        <c:axId val="933594655"/>
        <c:axId val="933593823"/>
      </c:barChart>
      <c:lineChart>
        <c:grouping val="standard"/>
        <c:varyColors val="0"/>
        <c:ser>
          <c:idx val="1"/>
          <c:order val="1"/>
          <c:tx>
            <c:strRef>
              <c:f>elec!$A$25</c:f>
              <c:strCache>
                <c:ptCount val="1"/>
                <c:pt idx="0">
                  <c:v>EV15@§15</c:v>
                </c:pt>
              </c:strCache>
            </c:strRef>
          </c:tx>
          <c:spPr>
            <a:ln w="28575" cap="rnd">
              <a:solidFill>
                <a:schemeClr val="accent2"/>
              </a:solidFill>
              <a:round/>
            </a:ln>
            <a:effectLst/>
          </c:spPr>
          <c:marker>
            <c:symbol val="none"/>
          </c:marker>
          <c:cat>
            <c:numRef>
              <c:f>elec!$B$23:$L$23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elec!$B$25:$L$25</c:f>
              <c:numCache>
                <c:formatCode>#,##0</c:formatCode>
                <c:ptCount val="11"/>
                <c:pt idx="0">
                  <c:v>15.689774013709636</c:v>
                </c:pt>
                <c:pt idx="1">
                  <c:v>36.733945297100341</c:v>
                </c:pt>
                <c:pt idx="2">
                  <c:v>64.972901633962252</c:v>
                </c:pt>
                <c:pt idx="3">
                  <c:v>102.88392050280071</c:v>
                </c:pt>
                <c:pt idx="4">
                  <c:v>153.80298787352234</c:v>
                </c:pt>
                <c:pt idx="5">
                  <c:v>222.2243337406301</c:v>
                </c:pt>
                <c:pt idx="6">
                  <c:v>301.51492305619382</c:v>
                </c:pt>
                <c:pt idx="7">
                  <c:v>393.44200531042725</c:v>
                </c:pt>
                <c:pt idx="8">
                  <c:v>500.06594082626088</c:v>
                </c:pt>
                <c:pt idx="9">
                  <c:v>623.7896196747015</c:v>
                </c:pt>
                <c:pt idx="10">
                  <c:v>767.41632296352623</c:v>
                </c:pt>
              </c:numCache>
            </c:numRef>
          </c:val>
          <c:smooth val="0"/>
          <c:extLst>
            <c:ext xmlns:c16="http://schemas.microsoft.com/office/drawing/2014/chart" uri="{C3380CC4-5D6E-409C-BE32-E72D297353CC}">
              <c16:uniqueId val="{00000001-36D4-47D0-9F9F-91E30E407E5D}"/>
            </c:ext>
          </c:extLst>
        </c:ser>
        <c:ser>
          <c:idx val="2"/>
          <c:order val="2"/>
          <c:tx>
            <c:strRef>
              <c:f>elec!$A$26</c:f>
              <c:strCache>
                <c:ptCount val="1"/>
                <c:pt idx="0">
                  <c:v>EV30@30</c:v>
                </c:pt>
              </c:strCache>
            </c:strRef>
          </c:tx>
          <c:spPr>
            <a:ln w="28575" cap="rnd">
              <a:solidFill>
                <a:schemeClr val="accent3"/>
              </a:solidFill>
              <a:round/>
            </a:ln>
            <a:effectLst/>
          </c:spPr>
          <c:marker>
            <c:symbol val="none"/>
          </c:marker>
          <c:cat>
            <c:numRef>
              <c:f>elec!$B$23:$L$23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elec!$B$26:$L$26</c:f>
              <c:numCache>
                <c:formatCode>#,##0</c:formatCode>
                <c:ptCount val="11"/>
                <c:pt idx="0">
                  <c:v>31.379548027419272</c:v>
                </c:pt>
                <c:pt idx="1">
                  <c:v>73.467890594200682</c:v>
                </c:pt>
                <c:pt idx="2">
                  <c:v>129.9458032679245</c:v>
                </c:pt>
                <c:pt idx="3">
                  <c:v>205.76784100560141</c:v>
                </c:pt>
                <c:pt idx="4">
                  <c:v>307.60597574704468</c:v>
                </c:pt>
                <c:pt idx="5">
                  <c:v>444.4486674812602</c:v>
                </c:pt>
                <c:pt idx="6">
                  <c:v>603.02984611238765</c:v>
                </c:pt>
                <c:pt idx="7">
                  <c:v>786.8840106208545</c:v>
                </c:pt>
                <c:pt idx="8">
                  <c:v>1000.1318816525218</c:v>
                </c:pt>
                <c:pt idx="9">
                  <c:v>1247.579239349403</c:v>
                </c:pt>
                <c:pt idx="10">
                  <c:v>1534.8326459270525</c:v>
                </c:pt>
              </c:numCache>
            </c:numRef>
          </c:val>
          <c:smooth val="0"/>
          <c:extLst>
            <c:ext xmlns:c16="http://schemas.microsoft.com/office/drawing/2014/chart" uri="{C3380CC4-5D6E-409C-BE32-E72D297353CC}">
              <c16:uniqueId val="{00000002-36D4-47D0-9F9F-91E30E407E5D}"/>
            </c:ext>
          </c:extLst>
        </c:ser>
        <c:ser>
          <c:idx val="3"/>
          <c:order val="3"/>
          <c:tx>
            <c:strRef>
              <c:f>elec!$A$27</c:f>
              <c:strCache>
                <c:ptCount val="1"/>
                <c:pt idx="0">
                  <c:v>High growth scenario</c:v>
                </c:pt>
              </c:strCache>
            </c:strRef>
          </c:tx>
          <c:spPr>
            <a:ln w="28575" cap="rnd">
              <a:solidFill>
                <a:srgbClr val="92D050"/>
              </a:solidFill>
              <a:round/>
            </a:ln>
            <a:effectLst/>
          </c:spPr>
          <c:marker>
            <c:symbol val="none"/>
          </c:marker>
          <c:cat>
            <c:numRef>
              <c:f>elec!$B$23:$L$23</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elec!$B$27:$L$27</c:f>
              <c:numCache>
                <c:formatCode>#,##0</c:formatCode>
                <c:ptCount val="11"/>
                <c:pt idx="0">
                  <c:v>27.416500028844769</c:v>
                </c:pt>
                <c:pt idx="1">
                  <c:v>69.151743810525645</c:v>
                </c:pt>
                <c:pt idx="2">
                  <c:v>121.83662419974124</c:v>
                </c:pt>
                <c:pt idx="3">
                  <c:v>195.1852049829227</c:v>
                </c:pt>
                <c:pt idx="4">
                  <c:v>297.02824673103061</c:v>
                </c:pt>
                <c:pt idx="5">
                  <c:v>437.65951202547882</c:v>
                </c:pt>
                <c:pt idx="6">
                  <c:v>608.22524050079653</c:v>
                </c:pt>
                <c:pt idx="7">
                  <c:v>815.10554161707307</c:v>
                </c:pt>
                <c:pt idx="8">
                  <c:v>1065.7096610935919</c:v>
                </c:pt>
                <c:pt idx="9">
                  <c:v>1368.6106494435526</c:v>
                </c:pt>
                <c:pt idx="10">
                  <c:v>1732.5549268426344</c:v>
                </c:pt>
              </c:numCache>
            </c:numRef>
          </c:val>
          <c:smooth val="0"/>
          <c:extLst>
            <c:ext xmlns:c16="http://schemas.microsoft.com/office/drawing/2014/chart" uri="{C3380CC4-5D6E-409C-BE32-E72D297353CC}">
              <c16:uniqueId val="{00000003-36D4-47D0-9F9F-91E30E407E5D}"/>
            </c:ext>
          </c:extLst>
        </c:ser>
        <c:dLbls>
          <c:showLegendKey val="0"/>
          <c:showVal val="0"/>
          <c:showCatName val="0"/>
          <c:showSerName val="0"/>
          <c:showPercent val="0"/>
          <c:showBubbleSize val="0"/>
        </c:dLbls>
        <c:marker val="1"/>
        <c:smooth val="0"/>
        <c:axId val="933594655"/>
        <c:axId val="933593823"/>
      </c:lineChart>
      <c:catAx>
        <c:axId val="9335946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33593823"/>
        <c:crosses val="autoZero"/>
        <c:auto val="1"/>
        <c:lblAlgn val="ctr"/>
        <c:lblOffset val="100"/>
        <c:noMultiLvlLbl val="0"/>
      </c:catAx>
      <c:valAx>
        <c:axId val="9335938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3359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3"/>
          <c:tx>
            <c:strRef>
              <c:f>'[3]demand buses'!$A$93</c:f>
              <c:strCache>
                <c:ptCount val="1"/>
                <c:pt idx="0">
                  <c:v>projected e-bus cost</c:v>
                </c:pt>
              </c:strCache>
            </c:strRef>
          </c:tx>
          <c:spPr>
            <a:solidFill>
              <a:srgbClr val="FFC000"/>
            </a:solidFill>
            <a:ln>
              <a:solidFill>
                <a:srgbClr val="FFC000"/>
              </a:solidFill>
            </a:ln>
            <a:effectLst/>
          </c:spPr>
          <c:invertIfNegative val="0"/>
          <c:cat>
            <c:numRef>
              <c:f>'[3]demand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'[3]demand buses'!$B$93:$J$93</c:f>
              <c:numCache>
                <c:formatCode>General</c:formatCode>
                <c:ptCount val="9"/>
                <c:pt idx="0">
                  <c:v>318402.46587723983</c:v>
                </c:pt>
                <c:pt idx="1">
                  <c:v>306438.46647245617</c:v>
                </c:pt>
                <c:pt idx="2">
                  <c:v>294924.01535041997</c:v>
                </c:pt>
                <c:pt idx="3">
                  <c:v>283842.22069663979</c:v>
                </c:pt>
                <c:pt idx="4">
                  <c:v>273176.82540797279</c:v>
                </c:pt>
                <c:pt idx="5">
                  <c:v>262912.18324329256</c:v>
                </c:pt>
                <c:pt idx="6">
                  <c:v>253033.23587029747</c:v>
                </c:pt>
                <c:pt idx="7">
                  <c:v>243525.49077478715</c:v>
                </c:pt>
                <c:pt idx="8">
                  <c:v>234374.99999999988</c:v>
                </c:pt>
              </c:numCache>
            </c:numRef>
          </c:val>
          <c:extLst>
            <c:ext xmlns:c16="http://schemas.microsoft.com/office/drawing/2014/chart" uri="{C3380CC4-5D6E-409C-BE32-E72D297353CC}">
              <c16:uniqueId val="{00000000-3CDF-42E7-9292-B6B582EA3849}"/>
            </c:ext>
          </c:extLst>
        </c:ser>
        <c:dLbls>
          <c:showLegendKey val="0"/>
          <c:showVal val="0"/>
          <c:showCatName val="0"/>
          <c:showSerName val="0"/>
          <c:showPercent val="0"/>
          <c:showBubbleSize val="0"/>
        </c:dLbls>
        <c:gapWidth val="219"/>
        <c:axId val="2074115056"/>
        <c:axId val="2074122128"/>
      </c:barChart>
      <c:lineChart>
        <c:grouping val="standard"/>
        <c:varyColors val="0"/>
        <c:ser>
          <c:idx val="2"/>
          <c:order val="0"/>
          <c:tx>
            <c:strRef>
              <c:f>'[3]demand buses'!$A$94</c:f>
              <c:strCache>
                <c:ptCount val="1"/>
                <c:pt idx="0">
                  <c:v>Bus demand cumulative</c:v>
                </c:pt>
              </c:strCache>
            </c:strRef>
          </c:tx>
          <c:spPr>
            <a:ln w="28575" cap="rnd">
              <a:solidFill>
                <a:schemeClr val="tx1"/>
              </a:solidFill>
              <a:round/>
            </a:ln>
            <a:effectLst/>
          </c:spPr>
          <c:marker>
            <c:symbol val="none"/>
          </c:marker>
          <c:cat>
            <c:numRef>
              <c:f>'[3]demand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'[3]demand buses'!$B$94:$J$94</c:f>
              <c:numCache>
                <c:formatCode>General</c:formatCode>
                <c:ptCount val="9"/>
                <c:pt idx="0">
                  <c:v>7190.8355299377017</c:v>
                </c:pt>
                <c:pt idx="1">
                  <c:v>9628.418753926584</c:v>
                </c:pt>
                <c:pt idx="2">
                  <c:v>12086.607674800907</c:v>
                </c:pt>
                <c:pt idx="3">
                  <c:v>14565.576479328922</c:v>
                </c:pt>
                <c:pt idx="4">
                  <c:v>17065.500826737214</c:v>
                </c:pt>
                <c:pt idx="5">
                  <c:v>19586.557861157904</c:v>
                </c:pt>
                <c:pt idx="6">
                  <c:v>22128.926224181014</c:v>
                </c:pt>
                <c:pt idx="7">
                  <c:v>24692.786067512985</c:v>
                </c:pt>
                <c:pt idx="8">
                  <c:v>27278.319065742202</c:v>
                </c:pt>
              </c:numCache>
            </c:numRef>
          </c:val>
          <c:smooth val="0"/>
          <c:extLst>
            <c:ext xmlns:c16="http://schemas.microsoft.com/office/drawing/2014/chart" uri="{C3380CC4-5D6E-409C-BE32-E72D297353CC}">
              <c16:uniqueId val="{00000001-3CDF-42E7-9292-B6B582EA3849}"/>
            </c:ext>
          </c:extLst>
        </c:ser>
        <c:ser>
          <c:idx val="3"/>
          <c:order val="1"/>
          <c:tx>
            <c:strRef>
              <c:f>'[3]demand buses'!$A$95</c:f>
              <c:strCache>
                <c:ptCount val="1"/>
                <c:pt idx="0">
                  <c:v>BAU cumulative BEBs</c:v>
                </c:pt>
              </c:strCache>
            </c:strRef>
          </c:tx>
          <c:spPr>
            <a:ln w="28575" cap="rnd">
              <a:solidFill>
                <a:srgbClr val="92D050"/>
              </a:solidFill>
              <a:round/>
            </a:ln>
            <a:effectLst/>
          </c:spPr>
          <c:marker>
            <c:symbol val="none"/>
          </c:marker>
          <c:cat>
            <c:numRef>
              <c:f>'[3]demand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'[3]demand buses'!$B$95:$J$95</c:f>
              <c:numCache>
                <c:formatCode>General</c:formatCode>
                <c:ptCount val="9"/>
                <c:pt idx="0">
                  <c:v>8.6402677640328061E-6</c:v>
                </c:pt>
                <c:pt idx="1">
                  <c:v>2.3423436969345775E-3</c:v>
                </c:pt>
                <c:pt idx="2">
                  <c:v>8.5694120596895917</c:v>
                </c:pt>
                <c:pt idx="3">
                  <c:v>129.01754598118615</c:v>
                </c:pt>
                <c:pt idx="4">
                  <c:v>1795.766210948457</c:v>
                </c:pt>
                <c:pt idx="5">
                  <c:v>4140.1671146949293</c:v>
                </c:pt>
                <c:pt idx="6">
                  <c:v>6682.048522037423</c:v>
                </c:pt>
                <c:pt idx="7">
                  <c:v>9245.9091940455801</c:v>
                </c:pt>
                <c:pt idx="8">
                  <c:v>11831.443054532896</c:v>
                </c:pt>
              </c:numCache>
            </c:numRef>
          </c:val>
          <c:smooth val="0"/>
          <c:extLst>
            <c:ext xmlns:c16="http://schemas.microsoft.com/office/drawing/2014/chart" uri="{C3380CC4-5D6E-409C-BE32-E72D297353CC}">
              <c16:uniqueId val="{00000002-3CDF-42E7-9292-B6B582EA3849}"/>
            </c:ext>
          </c:extLst>
        </c:ser>
        <c:ser>
          <c:idx val="8"/>
          <c:order val="2"/>
          <c:tx>
            <c:strRef>
              <c:f>'[3]demand buses'!$A$100</c:f>
              <c:strCache>
                <c:ptCount val="1"/>
                <c:pt idx="0">
                  <c:v>With project BEBs cumulative</c:v>
                </c:pt>
              </c:strCache>
            </c:strRef>
          </c:tx>
          <c:spPr>
            <a:ln w="28575" cap="rnd">
              <a:solidFill>
                <a:schemeClr val="accent1"/>
              </a:solidFill>
              <a:round/>
            </a:ln>
            <a:effectLst/>
          </c:spPr>
          <c:marker>
            <c:symbol val="none"/>
          </c:marker>
          <c:cat>
            <c:numRef>
              <c:f>'[3]demand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'[3]demand buses'!$B$100:$J$100</c:f>
              <c:numCache>
                <c:formatCode>General</c:formatCode>
                <c:ptCount val="9"/>
                <c:pt idx="0">
                  <c:v>8.6402677640328061E-6</c:v>
                </c:pt>
                <c:pt idx="1">
                  <c:v>0.23088267616266878</c:v>
                </c:pt>
                <c:pt idx="2">
                  <c:v>218.66936363041694</c:v>
                </c:pt>
                <c:pt idx="3">
                  <c:v>2523.9312543159836</c:v>
                </c:pt>
                <c:pt idx="4">
                  <c:v>5023.8564097355938</c:v>
                </c:pt>
                <c:pt idx="5">
                  <c:v>7544.9142849120508</c:v>
                </c:pt>
                <c:pt idx="6">
                  <c:v>10087.283495798138</c:v>
                </c:pt>
                <c:pt idx="7">
                  <c:v>12651.144194160355</c:v>
                </c:pt>
                <c:pt idx="8">
                  <c:v>15236.677192389574</c:v>
                </c:pt>
              </c:numCache>
            </c:numRef>
          </c:val>
          <c:smooth val="0"/>
          <c:extLst>
            <c:ext xmlns:c16="http://schemas.microsoft.com/office/drawing/2014/chart" uri="{C3380CC4-5D6E-409C-BE32-E72D297353CC}">
              <c16:uniqueId val="{00000003-3CDF-42E7-9292-B6B582EA3849}"/>
            </c:ext>
          </c:extLst>
        </c:ser>
        <c:dLbls>
          <c:showLegendKey val="0"/>
          <c:showVal val="0"/>
          <c:showCatName val="0"/>
          <c:showSerName val="0"/>
          <c:showPercent val="0"/>
          <c:showBubbleSize val="0"/>
        </c:dLbls>
        <c:marker val="1"/>
        <c:smooth val="0"/>
        <c:axId val="1701009184"/>
        <c:axId val="2109874720"/>
      </c:lineChart>
      <c:catAx>
        <c:axId val="2074115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22128"/>
        <c:crosses val="autoZero"/>
        <c:auto val="1"/>
        <c:lblAlgn val="ctr"/>
        <c:lblOffset val="100"/>
        <c:noMultiLvlLbl val="0"/>
      </c:catAx>
      <c:valAx>
        <c:axId val="2074122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4115056"/>
        <c:crosses val="autoZero"/>
        <c:crossBetween val="between"/>
      </c:valAx>
      <c:valAx>
        <c:axId val="2109874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sales cumulative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01009184"/>
        <c:crosses val="max"/>
        <c:crossBetween val="between"/>
      </c:valAx>
      <c:catAx>
        <c:axId val="1701009184"/>
        <c:scaling>
          <c:orientation val="minMax"/>
        </c:scaling>
        <c:delete val="1"/>
        <c:axPos val="b"/>
        <c:numFmt formatCode="General" sourceLinked="1"/>
        <c:majorTickMark val="out"/>
        <c:minorTickMark val="none"/>
        <c:tickLblPos val="nextTo"/>
        <c:crossAx val="2109874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69.28001125201996</c:v>
                </c:pt>
                <c:pt idx="1">
                  <c:v>139.07616088470115</c:v>
                </c:pt>
                <c:pt idx="2">
                  <c:v>209.39229414609082</c:v>
                </c:pt>
                <c:pt idx="3">
                  <c:v>280.23228493146172</c:v>
                </c:pt>
                <c:pt idx="4">
                  <c:v>351.60003599673507</c:v>
                </c:pt>
                <c:pt idx="5">
                  <c:v>423.49947917349277</c:v>
                </c:pt>
                <c:pt idx="6">
                  <c:v>495.93457558559271</c:v>
                </c:pt>
                <c:pt idx="7">
                  <c:v>568.90931586739646</c:v>
                </c:pt>
                <c:pt idx="8">
                  <c:v>642.42772038362421</c:v>
                </c:pt>
                <c:pt idx="9">
                  <c:v>716.49383945084639</c:v>
                </c:pt>
                <c:pt idx="10">
                  <c:v>791.11175356062631</c:v>
                </c:pt>
              </c:numCache>
            </c:numRef>
          </c:val>
          <c:smooth val="0"/>
          <c:extLst>
            <c:ext xmlns:c16="http://schemas.microsoft.com/office/drawing/2014/chart" uri="{C3380CC4-5D6E-409C-BE32-E72D297353CC}">
              <c16:uniqueId val="{00000001-82B4-4B39-A3C3-11A35C9E4AC3}"/>
            </c:ext>
          </c:extLst>
        </c:ser>
        <c:dLbls>
          <c:showLegendKey val="0"/>
          <c:showVal val="0"/>
          <c:showCatName val="0"/>
          <c:showSerName val="0"/>
          <c:showPercent val="0"/>
          <c:showBubbleSize val="0"/>
        </c:dLbls>
        <c:smooth val="0"/>
        <c:axId val="1432736607"/>
        <c:axId val="1432718719"/>
      </c:lineChart>
      <c:catAx>
        <c:axId val="14327366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32718719"/>
        <c:crosses val="autoZero"/>
        <c:auto val="1"/>
        <c:lblAlgn val="ctr"/>
        <c:lblOffset val="100"/>
        <c:noMultiLvlLbl val="0"/>
      </c:catAx>
      <c:valAx>
        <c:axId val="143271871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a:t>
                </a:r>
                <a:r>
                  <a:rPr lang="en-CH"/>
                  <a:t> bus demand</a:t>
                </a:r>
              </a:p>
              <a:p>
                <a:pPr>
                  <a:defRPr/>
                </a:pP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32736607"/>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'demand buses'!$A$54</c:f>
              <c:strCache>
                <c:ptCount val="1"/>
                <c:pt idx="0">
                  <c:v>Share per category investors</c:v>
                </c:pt>
              </c:strCache>
            </c:strRef>
          </c:tx>
          <c:spPr>
            <a:ln w="28575" cap="rnd">
              <a:solidFill>
                <a:schemeClr val="accent1"/>
              </a:solidFill>
              <a:round/>
            </a:ln>
            <a:effectLst/>
          </c:spPr>
          <c:marker>
            <c:symbol val="none"/>
          </c:marker>
          <c:cat>
            <c:numRef>
              <c:f>'demand buses'!$B$52:$U$52</c:f>
              <c:numCache>
                <c:formatCode>0%</c:formatCode>
                <c:ptCount val="20"/>
                <c:pt idx="0">
                  <c:v>0.01</c:v>
                </c:pt>
                <c:pt idx="1">
                  <c:v>0.02</c:v>
                </c:pt>
                <c:pt idx="2">
                  <c:v>0.03</c:v>
                </c:pt>
                <c:pt idx="3">
                  <c:v>0.04</c:v>
                </c:pt>
                <c:pt idx="4">
                  <c:v>0.05</c:v>
                </c:pt>
                <c:pt idx="5">
                  <c:v>0.06</c:v>
                </c:pt>
                <c:pt idx="6">
                  <c:v>7.0000000000000007E-2</c:v>
                </c:pt>
                <c:pt idx="7">
                  <c:v>0.08</c:v>
                </c:pt>
                <c:pt idx="8">
                  <c:v>0.09</c:v>
                </c:pt>
                <c:pt idx="9">
                  <c:v>0.1</c:v>
                </c:pt>
                <c:pt idx="10">
                  <c:v>0.11</c:v>
                </c:pt>
                <c:pt idx="11">
                  <c:v>0.12</c:v>
                </c:pt>
                <c:pt idx="12">
                  <c:v>0.13</c:v>
                </c:pt>
                <c:pt idx="13">
                  <c:v>0.14000000000000001</c:v>
                </c:pt>
                <c:pt idx="14">
                  <c:v>0.15</c:v>
                </c:pt>
                <c:pt idx="15">
                  <c:v>0.16</c:v>
                </c:pt>
                <c:pt idx="16">
                  <c:v>0.17</c:v>
                </c:pt>
                <c:pt idx="17">
                  <c:v>0.18</c:v>
                </c:pt>
                <c:pt idx="18">
                  <c:v>0.19</c:v>
                </c:pt>
                <c:pt idx="19">
                  <c:v>0.2</c:v>
                </c:pt>
              </c:numCache>
            </c:numRef>
          </c:cat>
          <c:val>
            <c:numRef>
              <c:f>'demand buses'!$B$54:$U$54</c:f>
              <c:numCache>
                <c:formatCode>0%</c:formatCode>
                <c:ptCount val="20"/>
                <c:pt idx="0">
                  <c:v>1.4480028582714562E-3</c:v>
                </c:pt>
                <c:pt idx="1">
                  <c:v>3.7316529954028758E-3</c:v>
                </c:pt>
                <c:pt idx="2">
                  <c:v>8.6055409414835266E-3</c:v>
                </c:pt>
                <c:pt idx="3">
                  <c:v>1.7758250919583982E-2</c:v>
                </c:pt>
                <c:pt idx="4">
                  <c:v>3.2791953633044442E-2</c:v>
                </c:pt>
                <c:pt idx="5">
                  <c:v>5.4185050731033038E-2</c:v>
                </c:pt>
                <c:pt idx="6">
                  <c:v>8.0119230119569826E-2</c:v>
                </c:pt>
                <c:pt idx="7">
                  <c:v>0.10600812194686207</c:v>
                </c:pt>
                <c:pt idx="8">
                  <c:v>0.12551239123050209</c:v>
                </c:pt>
                <c:pt idx="9">
                  <c:v>0.13297780405840107</c:v>
                </c:pt>
                <c:pt idx="10">
                  <c:v>0.12607146517060072</c:v>
                </c:pt>
                <c:pt idx="11">
                  <c:v>0.10695461613629902</c:v>
                </c:pt>
                <c:pt idx="12">
                  <c:v>8.1194639260127738E-2</c:v>
                </c:pt>
                <c:pt idx="13">
                  <c:v>5.5156953405654387E-2</c:v>
                </c:pt>
                <c:pt idx="14">
                  <c:v>3.352882030209569E-2</c:v>
                </c:pt>
                <c:pt idx="15">
                  <c:v>1.823817449607789E-2</c:v>
                </c:pt>
                <c:pt idx="16">
                  <c:v>8.8774768800069358E-3</c:v>
                </c:pt>
                <c:pt idx="17">
                  <c:v>3.8667208776728169E-3</c:v>
                </c:pt>
                <c:pt idx="18">
                  <c:v>1.5070969354001884E-3</c:v>
                </c:pt>
                <c:pt idx="19">
                  <c:v>5.2563544135469204E-4</c:v>
                </c:pt>
              </c:numCache>
            </c:numRef>
          </c:val>
          <c:smooth val="1"/>
          <c:extLst>
            <c:ext xmlns:c16="http://schemas.microsoft.com/office/drawing/2014/chart" uri="{C3380CC4-5D6E-409C-BE32-E72D297353CC}">
              <c16:uniqueId val="{00000000-0BE7-4FD8-97B4-C43096513CC7}"/>
            </c:ext>
          </c:extLst>
        </c:ser>
        <c:dLbls>
          <c:showLegendKey val="0"/>
          <c:showVal val="0"/>
          <c:showCatName val="0"/>
          <c:showSerName val="0"/>
          <c:showPercent val="0"/>
          <c:showBubbleSize val="0"/>
        </c:dLbls>
        <c:smooth val="0"/>
        <c:axId val="1137025215"/>
        <c:axId val="1137025631"/>
      </c:lineChart>
      <c:catAx>
        <c:axId val="113702521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37025631"/>
        <c:crosses val="autoZero"/>
        <c:auto val="1"/>
        <c:lblAlgn val="ctr"/>
        <c:lblOffset val="100"/>
        <c:noMultiLvlLbl val="0"/>
      </c:catAx>
      <c:valAx>
        <c:axId val="11370256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370252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buses'!$A$93</c:f>
              <c:strCache>
                <c:ptCount val="1"/>
                <c:pt idx="0">
                  <c:v>projected e-bus cost</c:v>
                </c:pt>
              </c:strCache>
            </c:strRef>
          </c:tx>
          <c:spPr>
            <a:solidFill>
              <a:schemeClr val="accent2"/>
            </a:solidFill>
            <a:ln>
              <a:noFill/>
            </a:ln>
            <a:effectLst/>
          </c:spPr>
          <c:invertIfNegative val="0"/>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buses'!$B$93:$J$93</c:f>
              <c:numCache>
                <c:formatCode>#,##0</c:formatCode>
                <c:ptCount val="9"/>
                <c:pt idx="0">
                  <c:v>239225.66203803467</c:v>
                </c:pt>
                <c:pt idx="1">
                  <c:v>230804.93260717302</c:v>
                </c:pt>
                <c:pt idx="2">
                  <c:v>222680.61236395323</c:v>
                </c:pt>
                <c:pt idx="3">
                  <c:v>214842.2677221593</c:v>
                </c:pt>
                <c:pt idx="4">
                  <c:v>207279.83235720498</c:v>
                </c:pt>
                <c:pt idx="5">
                  <c:v>199983.5942785457</c:v>
                </c:pt>
                <c:pt idx="6">
                  <c:v>192944.18335714086</c:v>
                </c:pt>
                <c:pt idx="7">
                  <c:v>186152.55929194871</c:v>
                </c:pt>
                <c:pt idx="8">
                  <c:v>179599.99999999991</c:v>
                </c:pt>
              </c:numCache>
            </c:numRef>
          </c:val>
          <c:extLst>
            <c:ext xmlns:c16="http://schemas.microsoft.com/office/drawing/2014/chart" uri="{C3380CC4-5D6E-409C-BE32-E72D297353CC}">
              <c16:uniqueId val="{00000001-7182-4F1E-A959-571C590D44E6}"/>
            </c:ext>
          </c:extLst>
        </c:ser>
        <c:dLbls>
          <c:showLegendKey val="0"/>
          <c:showVal val="0"/>
          <c:showCatName val="0"/>
          <c:showSerName val="0"/>
          <c:showPercent val="0"/>
          <c:showBubbleSize val="0"/>
        </c:dLbls>
        <c:gapWidth val="219"/>
        <c:overlap val="-27"/>
        <c:axId val="1427488591"/>
        <c:axId val="1427500239"/>
      </c:barChart>
      <c:lineChart>
        <c:grouping val="standard"/>
        <c:varyColors val="0"/>
        <c:ser>
          <c:idx val="2"/>
          <c:order val="1"/>
          <c:tx>
            <c:strRef>
              <c:f>'demand buses'!$A$94</c:f>
              <c:strCache>
                <c:ptCount val="1"/>
                <c:pt idx="0">
                  <c:v>Bus demand cumulative</c:v>
                </c:pt>
              </c:strCache>
            </c:strRef>
          </c:tx>
          <c:spPr>
            <a:ln w="28575" cap="rnd">
              <a:solidFill>
                <a:schemeClr val="accent3"/>
              </a:solidFill>
              <a:round/>
            </a:ln>
            <a:effectLst/>
          </c:spPr>
          <c:marker>
            <c:symbol val="none"/>
          </c:marker>
          <c:val>
            <c:numRef>
              <c:f>'demand buses'!$B$94:$J$94</c:f>
              <c:numCache>
                <c:formatCode>#,##0</c:formatCode>
                <c:ptCount val="9"/>
                <c:pt idx="0">
                  <c:v>209.39229414609082</c:v>
                </c:pt>
                <c:pt idx="1">
                  <c:v>280.23228493146172</c:v>
                </c:pt>
                <c:pt idx="2">
                  <c:v>351.60003599673507</c:v>
                </c:pt>
                <c:pt idx="3">
                  <c:v>423.49947917349277</c:v>
                </c:pt>
                <c:pt idx="4">
                  <c:v>495.93457558559271</c:v>
                </c:pt>
                <c:pt idx="5">
                  <c:v>568.90931586739646</c:v>
                </c:pt>
                <c:pt idx="6">
                  <c:v>642.42772038362421</c:v>
                </c:pt>
                <c:pt idx="7">
                  <c:v>716.49383945084639</c:v>
                </c:pt>
                <c:pt idx="8">
                  <c:v>791.11175356062631</c:v>
                </c:pt>
              </c:numCache>
            </c:numRef>
          </c:val>
          <c:smooth val="0"/>
          <c:extLst>
            <c:ext xmlns:c16="http://schemas.microsoft.com/office/drawing/2014/chart" uri="{C3380CC4-5D6E-409C-BE32-E72D297353CC}">
              <c16:uniqueId val="{00000002-7182-4F1E-A959-571C590D44E6}"/>
            </c:ext>
          </c:extLst>
        </c:ser>
        <c:ser>
          <c:idx val="3"/>
          <c:order val="2"/>
          <c:tx>
            <c:strRef>
              <c:f>'demand buses'!$A$95</c:f>
              <c:strCache>
                <c:ptCount val="1"/>
                <c:pt idx="0">
                  <c:v>BAU cumulative BEBs</c:v>
                </c:pt>
              </c:strCache>
            </c:strRef>
          </c:tx>
          <c:spPr>
            <a:ln w="28575" cap="rnd">
              <a:solidFill>
                <a:schemeClr val="accent1"/>
              </a:solidFill>
              <a:round/>
            </a:ln>
            <a:effectLst/>
          </c:spPr>
          <c:marker>
            <c:symbol val="none"/>
          </c:marker>
          <c:val>
            <c:numRef>
              <c:f>'demand buses'!$B$95:$J$95</c:f>
              <c:numCache>
                <c:formatCode>#,##0</c:formatCode>
                <c:ptCount val="9"/>
                <c:pt idx="0">
                  <c:v>3.7697748349877849E-15</c:v>
                </c:pt>
                <c:pt idx="1">
                  <c:v>1.9008838502060499E-14</c:v>
                </c:pt>
                <c:pt idx="2">
                  <c:v>9.7416934354391344E-14</c:v>
                </c:pt>
                <c:pt idx="3">
                  <c:v>4.8502406958653225E-13</c:v>
                </c:pt>
                <c:pt idx="4">
                  <c:v>2.3260116197244414E-12</c:v>
                </c:pt>
                <c:pt idx="5">
                  <c:v>1.0727150659564455E-11</c:v>
                </c:pt>
                <c:pt idx="6">
                  <c:v>5.7609943688588745E-11</c:v>
                </c:pt>
                <c:pt idx="7">
                  <c:v>3.7017702220616123E-10</c:v>
                </c:pt>
                <c:pt idx="8">
                  <c:v>1.9223884711338545E-9</c:v>
                </c:pt>
              </c:numCache>
            </c:numRef>
          </c:val>
          <c:smooth val="0"/>
          <c:extLst>
            <c:ext xmlns:c16="http://schemas.microsoft.com/office/drawing/2014/chart" uri="{C3380CC4-5D6E-409C-BE32-E72D297353CC}">
              <c16:uniqueId val="{00000003-7182-4F1E-A959-571C590D44E6}"/>
            </c:ext>
          </c:extLst>
        </c:ser>
        <c:ser>
          <c:idx val="8"/>
          <c:order val="3"/>
          <c:tx>
            <c:strRef>
              <c:f>'demand buses'!$A$100</c:f>
              <c:strCache>
                <c:ptCount val="1"/>
                <c:pt idx="0">
                  <c:v>With project BEBs cumulative</c:v>
                </c:pt>
              </c:strCache>
            </c:strRef>
          </c:tx>
          <c:spPr>
            <a:ln w="28575" cap="rnd">
              <a:solidFill>
                <a:srgbClr val="92D050"/>
              </a:solidFill>
              <a:round/>
            </a:ln>
            <a:effectLst/>
          </c:spPr>
          <c:marker>
            <c:symbol val="none"/>
          </c:marker>
          <c:val>
            <c:numRef>
              <c:f>'demand buses'!$B$100:$J$100</c:f>
              <c:numCache>
                <c:formatCode>#,##0</c:formatCode>
                <c:ptCount val="9"/>
                <c:pt idx="0">
                  <c:v>0</c:v>
                </c:pt>
                <c:pt idx="1">
                  <c:v>0</c:v>
                </c:pt>
                <c:pt idx="2">
                  <c:v>150</c:v>
                </c:pt>
                <c:pt idx="3">
                  <c:v>150</c:v>
                </c:pt>
                <c:pt idx="4">
                  <c:v>150</c:v>
                </c:pt>
                <c:pt idx="5">
                  <c:v>150</c:v>
                </c:pt>
                <c:pt idx="6">
                  <c:v>150</c:v>
                </c:pt>
                <c:pt idx="7">
                  <c:v>150</c:v>
                </c:pt>
                <c:pt idx="8">
                  <c:v>150</c:v>
                </c:pt>
              </c:numCache>
            </c:numRef>
          </c:val>
          <c:smooth val="0"/>
          <c:extLst>
            <c:ext xmlns:c16="http://schemas.microsoft.com/office/drawing/2014/chart" uri="{C3380CC4-5D6E-409C-BE32-E72D297353CC}">
              <c16:uniqueId val="{00000008-7182-4F1E-A959-571C590D44E6}"/>
            </c:ext>
          </c:extLst>
        </c:ser>
        <c:dLbls>
          <c:showLegendKey val="0"/>
          <c:showVal val="0"/>
          <c:showCatName val="0"/>
          <c:showSerName val="0"/>
          <c:showPercent val="0"/>
          <c:showBubbleSize val="0"/>
        </c:dLbls>
        <c:marker val="1"/>
        <c:smooth val="0"/>
        <c:axId val="1427484847"/>
        <c:axId val="1427488175"/>
      </c:lineChart>
      <c:catAx>
        <c:axId val="142748859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7500239"/>
        <c:crosses val="autoZero"/>
        <c:auto val="1"/>
        <c:lblAlgn val="ctr"/>
        <c:lblOffset val="100"/>
        <c:noMultiLvlLbl val="0"/>
      </c:catAx>
      <c:valAx>
        <c:axId val="142750023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7488591"/>
        <c:crosses val="autoZero"/>
        <c:crossBetween val="between"/>
      </c:valAx>
      <c:valAx>
        <c:axId val="142748817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BEBs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7484847"/>
        <c:crosses val="max"/>
        <c:crossBetween val="between"/>
      </c:valAx>
      <c:catAx>
        <c:axId val="1427484847"/>
        <c:scaling>
          <c:orientation val="minMax"/>
        </c:scaling>
        <c:delete val="1"/>
        <c:axPos val="b"/>
        <c:majorTickMark val="out"/>
        <c:minorTickMark val="none"/>
        <c:tickLblPos val="nextTo"/>
        <c:crossAx val="142748817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buses'!$A$95</c:f>
              <c:strCache>
                <c:ptCount val="1"/>
                <c:pt idx="0">
                  <c:v>overnight charged</c:v>
                </c:pt>
              </c:strCache>
            </c:strRef>
          </c:tx>
          <c:spPr>
            <a:solidFill>
              <a:schemeClr val="accent1"/>
            </a:solidFill>
            <a:ln>
              <a:noFill/>
            </a:ln>
            <a:effectLst/>
          </c:spPr>
          <c:invertIfNegative val="0"/>
          <c:cat>
            <c:numRef>
              <c:f>'TCO buses'!$B$94:$Q$94</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buses'!$B$95:$Q$95</c:f>
              <c:numCache>
                <c:formatCode>#,##0</c:formatCode>
                <c:ptCount val="16"/>
                <c:pt idx="0">
                  <c:v>-77503.218520226714</c:v>
                </c:pt>
                <c:pt idx="1">
                  <c:v>-80206.437040453398</c:v>
                </c:pt>
                <c:pt idx="2">
                  <c:v>-82909.655560680083</c:v>
                </c:pt>
                <c:pt idx="3">
                  <c:v>-85612.874080906768</c:v>
                </c:pt>
                <c:pt idx="4">
                  <c:v>-88316.092601133452</c:v>
                </c:pt>
                <c:pt idx="5">
                  <c:v>-91019.311121360137</c:v>
                </c:pt>
                <c:pt idx="6">
                  <c:v>-93722.529641586822</c:v>
                </c:pt>
                <c:pt idx="7">
                  <c:v>-116220.12964158683</c:v>
                </c:pt>
                <c:pt idx="8">
                  <c:v>-101717.72964158683</c:v>
                </c:pt>
                <c:pt idx="9">
                  <c:v>-87215.329641586839</c:v>
                </c:pt>
                <c:pt idx="10">
                  <c:v>-81212.929641586845</c:v>
                </c:pt>
                <c:pt idx="11">
                  <c:v>-66710.529641586851</c:v>
                </c:pt>
                <c:pt idx="12">
                  <c:v>-52208.129641586856</c:v>
                </c:pt>
                <c:pt idx="13">
                  <c:v>-37705.729641586862</c:v>
                </c:pt>
                <c:pt idx="14">
                  <c:v>-23203.329641586864</c:v>
                </c:pt>
                <c:pt idx="15">
                  <c:v>43914.775914454454</c:v>
                </c:pt>
              </c:numCache>
            </c:numRef>
          </c:val>
          <c:extLst>
            <c:ext xmlns:c16="http://schemas.microsoft.com/office/drawing/2014/chart" uri="{C3380CC4-5D6E-409C-BE32-E72D297353CC}">
              <c16:uniqueId val="{00000000-D518-4647-8E61-EFBD2675F8BD}"/>
            </c:ext>
          </c:extLst>
        </c:ser>
        <c:ser>
          <c:idx val="1"/>
          <c:order val="1"/>
          <c:tx>
            <c:strRef>
              <c:f>'TCO buses'!$A$96</c:f>
              <c:strCache>
                <c:ptCount val="1"/>
                <c:pt idx="0">
                  <c:v>fast-charged</c:v>
                </c:pt>
              </c:strCache>
            </c:strRef>
          </c:tx>
          <c:spPr>
            <a:solidFill>
              <a:schemeClr val="accent2"/>
            </a:solidFill>
            <a:ln>
              <a:noFill/>
            </a:ln>
            <a:effectLst/>
          </c:spPr>
          <c:invertIfNegative val="0"/>
          <c:cat>
            <c:numRef>
              <c:f>'TCO buses'!$B$94:$Q$94</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buses'!$B$96:$Q$96</c:f>
              <c:numCache>
                <c:formatCode>#,##0</c:formatCode>
                <c:ptCount val="16"/>
                <c:pt idx="0">
                  <c:v>-69477.65823339051</c:v>
                </c:pt>
                <c:pt idx="1">
                  <c:v>-67342.81646678102</c:v>
                </c:pt>
                <c:pt idx="2">
                  <c:v>-65207.97470017153</c:v>
                </c:pt>
                <c:pt idx="3">
                  <c:v>-63073.132933562039</c:v>
                </c:pt>
                <c:pt idx="4">
                  <c:v>-60938.291166952549</c:v>
                </c:pt>
                <c:pt idx="5">
                  <c:v>-58803.449400343059</c:v>
                </c:pt>
                <c:pt idx="6">
                  <c:v>-56668.607633733569</c:v>
                </c:pt>
                <c:pt idx="7">
                  <c:v>-67238.457633733575</c:v>
                </c:pt>
                <c:pt idx="8">
                  <c:v>-52808.307633733581</c:v>
                </c:pt>
                <c:pt idx="9">
                  <c:v>-38378.157633733586</c:v>
                </c:pt>
                <c:pt idx="10">
                  <c:v>-36060.507633733592</c:v>
                </c:pt>
                <c:pt idx="11">
                  <c:v>-21630.357633733594</c:v>
                </c:pt>
                <c:pt idx="12">
                  <c:v>-7200.2076337335966</c:v>
                </c:pt>
                <c:pt idx="13">
                  <c:v>7229.9423662664012</c:v>
                </c:pt>
                <c:pt idx="14">
                  <c:v>21660.092366266399</c:v>
                </c:pt>
                <c:pt idx="15">
                  <c:v>90512.197922307721</c:v>
                </c:pt>
              </c:numCache>
            </c:numRef>
          </c:val>
          <c:extLst>
            <c:ext xmlns:c16="http://schemas.microsoft.com/office/drawing/2014/chart" uri="{C3380CC4-5D6E-409C-BE32-E72D297353CC}">
              <c16:uniqueId val="{00000001-D518-4647-8E61-EFBD2675F8BD}"/>
            </c:ext>
          </c:extLst>
        </c:ser>
        <c:dLbls>
          <c:showLegendKey val="0"/>
          <c:showVal val="0"/>
          <c:showCatName val="0"/>
          <c:showSerName val="0"/>
          <c:showPercent val="0"/>
          <c:showBubbleSize val="0"/>
        </c:dLbls>
        <c:gapWidth val="219"/>
        <c:overlap val="-27"/>
        <c:axId val="895234976"/>
        <c:axId val="895224160"/>
      </c:barChart>
      <c:catAx>
        <c:axId val="895234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24160"/>
        <c:crosses val="autoZero"/>
        <c:auto val="1"/>
        <c:lblAlgn val="ctr"/>
        <c:lblOffset val="100"/>
        <c:noMultiLvlLbl val="0"/>
      </c:catAx>
      <c:valAx>
        <c:axId val="8952241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34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B3C4-4312-930F-9D82F98D7C78}"/>
              </c:ext>
            </c:extLst>
          </c:dPt>
          <c:dPt>
            <c:idx val="6"/>
            <c:invertIfNegative val="0"/>
            <c:bubble3D val="0"/>
            <c:spPr>
              <a:solidFill>
                <a:srgbClr val="92D050"/>
              </a:solidFill>
              <a:ln>
                <a:noFill/>
              </a:ln>
              <a:effectLst/>
            </c:spPr>
            <c:extLst>
              <c:ext xmlns:c16="http://schemas.microsoft.com/office/drawing/2014/chart" uri="{C3380CC4-5D6E-409C-BE32-E72D297353CC}">
                <c16:uniqueId val="{00000003-B3C4-4312-930F-9D82F98D7C78}"/>
              </c:ext>
            </c:extLst>
          </c:dPt>
          <c:dPt>
            <c:idx val="7"/>
            <c:invertIfNegative val="0"/>
            <c:bubble3D val="0"/>
            <c:spPr>
              <a:solidFill>
                <a:srgbClr val="92D050"/>
              </a:solidFill>
              <a:ln>
                <a:noFill/>
              </a:ln>
              <a:effectLst/>
            </c:spPr>
            <c:extLst>
              <c:ext xmlns:c16="http://schemas.microsoft.com/office/drawing/2014/chart" uri="{C3380CC4-5D6E-409C-BE32-E72D297353CC}">
                <c16:uniqueId val="{00000005-B3C4-4312-930F-9D82F98D7C78}"/>
              </c:ext>
            </c:extLst>
          </c:dPt>
          <c:dPt>
            <c:idx val="8"/>
            <c:invertIfNegative val="0"/>
            <c:bubble3D val="0"/>
            <c:spPr>
              <a:solidFill>
                <a:srgbClr val="92D050"/>
              </a:solidFill>
              <a:ln>
                <a:noFill/>
              </a:ln>
              <a:effectLst/>
            </c:spPr>
            <c:extLst>
              <c:ext xmlns:c16="http://schemas.microsoft.com/office/drawing/2014/chart" uri="{C3380CC4-5D6E-409C-BE32-E72D297353CC}">
                <c16:uniqueId val="{00000007-B3C4-4312-930F-9D82F98D7C78}"/>
              </c:ext>
            </c:extLst>
          </c:dPt>
          <c:dPt>
            <c:idx val="9"/>
            <c:invertIfNegative val="0"/>
            <c:bubble3D val="0"/>
            <c:spPr>
              <a:solidFill>
                <a:srgbClr val="92D050"/>
              </a:solidFill>
              <a:ln>
                <a:noFill/>
              </a:ln>
              <a:effectLst/>
            </c:spPr>
            <c:extLst>
              <c:ext xmlns:c16="http://schemas.microsoft.com/office/drawing/2014/chart" uri="{C3380CC4-5D6E-409C-BE32-E72D297353CC}">
                <c16:uniqueId val="{00000009-B3C4-4312-930F-9D82F98D7C78}"/>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B3C4-4312-930F-9D82F98D7C78}"/>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Taxis'!$A$186</c:f>
              <c:strCache>
                <c:ptCount val="1"/>
                <c:pt idx="0">
                  <c:v>Annual e-taxi price projected</c:v>
                </c:pt>
              </c:strCache>
            </c:strRef>
          </c:tx>
          <c:spPr>
            <a:solidFill>
              <a:schemeClr val="accent1"/>
            </a:solidFill>
            <a:ln>
              <a:noFill/>
            </a:ln>
            <a:effectLst/>
          </c:spPr>
          <c:invertIfNegative val="0"/>
          <c:cat>
            <c:numRef>
              <c:f>'TCO Taxis'!$B$185:$J$185</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Taxis'!$B$186:$J$186</c:f>
              <c:numCache>
                <c:formatCode>#,##0</c:formatCode>
                <c:ptCount val="9"/>
                <c:pt idx="0">
                  <c:v>30776.86341400936</c:v>
                </c:pt>
                <c:pt idx="1">
                  <c:v>28576.065172577153</c:v>
                </c:pt>
                <c:pt idx="2">
                  <c:v>26532.642061753166</c:v>
                </c:pt>
                <c:pt idx="3">
                  <c:v>24635.340468522041</c:v>
                </c:pt>
                <c:pt idx="4">
                  <c:v>22873.711505528765</c:v>
                </c:pt>
                <c:pt idx="5">
                  <c:v>21238.053466591606</c:v>
                </c:pt>
                <c:pt idx="6">
                  <c:v>19719.35839711802</c:v>
                </c:pt>
                <c:pt idx="7">
                  <c:v>18309.262485174171</c:v>
                </c:pt>
                <c:pt idx="8">
                  <c:v>16999.999999999996</c:v>
                </c:pt>
              </c:numCache>
            </c:numRef>
          </c:val>
          <c:extLst>
            <c:ext xmlns:c16="http://schemas.microsoft.com/office/drawing/2014/chart" uri="{C3380CC4-5D6E-409C-BE32-E72D297353CC}">
              <c16:uniqueId val="{00000000-A21D-412E-A6B4-BAEFE9BE8FCA}"/>
            </c:ext>
          </c:extLst>
        </c:ser>
        <c:dLbls>
          <c:showLegendKey val="0"/>
          <c:showVal val="0"/>
          <c:showCatName val="0"/>
          <c:showSerName val="0"/>
          <c:showPercent val="0"/>
          <c:showBubbleSize val="0"/>
        </c:dLbls>
        <c:gapWidth val="219"/>
        <c:overlap val="-27"/>
        <c:axId val="1264304415"/>
        <c:axId val="1264298591"/>
      </c:barChart>
      <c:lineChart>
        <c:grouping val="standard"/>
        <c:varyColors val="0"/>
        <c:ser>
          <c:idx val="3"/>
          <c:order val="1"/>
          <c:tx>
            <c:strRef>
              <c:f>'TCO Taxis'!$A$189</c:f>
              <c:strCache>
                <c:ptCount val="1"/>
                <c:pt idx="0">
                  <c:v>Years discounted payback</c:v>
                </c:pt>
              </c:strCache>
            </c:strRef>
          </c:tx>
          <c:spPr>
            <a:ln w="28575" cap="rnd">
              <a:solidFill>
                <a:schemeClr val="accent4"/>
              </a:solidFill>
              <a:round/>
            </a:ln>
            <a:effectLst/>
          </c:spPr>
          <c:marker>
            <c:symbol val="none"/>
          </c:marker>
          <c:cat>
            <c:numRef>
              <c:f>'TCO Taxis'!$B$185:$J$185</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Taxis'!$B$189:$J$189</c:f>
              <c:numCache>
                <c:formatCode>General</c:formatCode>
                <c:ptCount val="9"/>
                <c:pt idx="1">
                  <c:v>9</c:v>
                </c:pt>
                <c:pt idx="2">
                  <c:v>8</c:v>
                </c:pt>
                <c:pt idx="3">
                  <c:v>7</c:v>
                </c:pt>
                <c:pt idx="4">
                  <c:v>6</c:v>
                </c:pt>
                <c:pt idx="5">
                  <c:v>5</c:v>
                </c:pt>
                <c:pt idx="6">
                  <c:v>4</c:v>
                </c:pt>
                <c:pt idx="7">
                  <c:v>4</c:v>
                </c:pt>
                <c:pt idx="8">
                  <c:v>3</c:v>
                </c:pt>
              </c:numCache>
            </c:numRef>
          </c:val>
          <c:smooth val="0"/>
          <c:extLst>
            <c:ext xmlns:c16="http://schemas.microsoft.com/office/drawing/2014/chart" uri="{C3380CC4-5D6E-409C-BE32-E72D297353CC}">
              <c16:uniqueId val="{00000003-A21D-412E-A6B4-BAEFE9BE8FCA}"/>
            </c:ext>
          </c:extLst>
        </c:ser>
        <c:dLbls>
          <c:showLegendKey val="0"/>
          <c:showVal val="0"/>
          <c:showCatName val="0"/>
          <c:showSerName val="0"/>
          <c:showPercent val="0"/>
          <c:showBubbleSize val="0"/>
        </c:dLbls>
        <c:marker val="1"/>
        <c:smooth val="0"/>
        <c:axId val="1264306911"/>
        <c:axId val="1264305663"/>
      </c:lineChart>
      <c:catAx>
        <c:axId val="12643044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4298591"/>
        <c:crosses val="autoZero"/>
        <c:auto val="1"/>
        <c:lblAlgn val="ctr"/>
        <c:lblOffset val="100"/>
        <c:noMultiLvlLbl val="0"/>
      </c:catAx>
      <c:valAx>
        <c:axId val="12642985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4304415"/>
        <c:crosses val="autoZero"/>
        <c:crossBetween val="between"/>
      </c:valAx>
      <c:valAx>
        <c:axId val="126430566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4306911"/>
        <c:crosses val="max"/>
        <c:crossBetween val="between"/>
      </c:valAx>
      <c:catAx>
        <c:axId val="1264306911"/>
        <c:scaling>
          <c:orientation val="minMax"/>
        </c:scaling>
        <c:delete val="1"/>
        <c:axPos val="b"/>
        <c:numFmt formatCode="General" sourceLinked="1"/>
        <c:majorTickMark val="out"/>
        <c:minorTickMark val="none"/>
        <c:tickLblPos val="nextTo"/>
        <c:crossAx val="126430566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Taxis'!$A$75</c:f>
              <c:strCache>
                <c:ptCount val="1"/>
                <c:pt idx="0">
                  <c:v>Cumulative differential CF</c:v>
                </c:pt>
              </c:strCache>
            </c:strRef>
          </c:tx>
          <c:spPr>
            <a:solidFill>
              <a:srgbClr val="FF0000"/>
            </a:solidFill>
            <a:ln>
              <a:noFill/>
            </a:ln>
            <a:effectLst/>
          </c:spPr>
          <c:invertIfNegative val="0"/>
          <c:dPt>
            <c:idx val="6"/>
            <c:invertIfNegative val="0"/>
            <c:bubble3D val="0"/>
            <c:spPr>
              <a:solidFill>
                <a:srgbClr val="92D050"/>
              </a:solidFill>
              <a:ln>
                <a:noFill/>
              </a:ln>
              <a:effectLst/>
            </c:spPr>
            <c:extLst>
              <c:ext xmlns:c16="http://schemas.microsoft.com/office/drawing/2014/chart" uri="{C3380CC4-5D6E-409C-BE32-E72D297353CC}">
                <c16:uniqueId val="{00000003-6E34-4249-8927-FF799A4BE957}"/>
              </c:ext>
            </c:extLst>
          </c:dPt>
          <c:dPt>
            <c:idx val="7"/>
            <c:invertIfNegative val="0"/>
            <c:bubble3D val="0"/>
            <c:spPr>
              <a:solidFill>
                <a:srgbClr val="92D050"/>
              </a:solidFill>
              <a:ln>
                <a:noFill/>
              </a:ln>
              <a:effectLst/>
            </c:spPr>
            <c:extLst>
              <c:ext xmlns:c16="http://schemas.microsoft.com/office/drawing/2014/chart" uri="{C3380CC4-5D6E-409C-BE32-E72D297353CC}">
                <c16:uniqueId val="{00000004-6E34-4249-8927-FF799A4BE957}"/>
              </c:ext>
            </c:extLst>
          </c:dPt>
          <c:dPt>
            <c:idx val="8"/>
            <c:invertIfNegative val="0"/>
            <c:bubble3D val="0"/>
            <c:spPr>
              <a:solidFill>
                <a:srgbClr val="92D050"/>
              </a:solidFill>
              <a:ln>
                <a:noFill/>
              </a:ln>
              <a:effectLst/>
            </c:spPr>
            <c:extLst>
              <c:ext xmlns:c16="http://schemas.microsoft.com/office/drawing/2014/chart" uri="{C3380CC4-5D6E-409C-BE32-E72D297353CC}">
                <c16:uniqueId val="{00000005-6E34-4249-8927-FF799A4BE957}"/>
              </c:ext>
            </c:extLst>
          </c:dPt>
          <c:dPt>
            <c:idx val="9"/>
            <c:invertIfNegative val="0"/>
            <c:bubble3D val="0"/>
            <c:spPr>
              <a:solidFill>
                <a:srgbClr val="92D050"/>
              </a:solidFill>
              <a:ln>
                <a:noFill/>
              </a:ln>
              <a:effectLst/>
            </c:spPr>
            <c:extLst>
              <c:ext xmlns:c16="http://schemas.microsoft.com/office/drawing/2014/chart" uri="{C3380CC4-5D6E-409C-BE32-E72D297353CC}">
                <c16:uniqueId val="{00000006-6E34-4249-8927-FF799A4BE957}"/>
              </c:ext>
            </c:extLst>
          </c:dPt>
          <c:cat>
            <c:numRef>
              <c:f>'TCO Taxis'!$B$74:$K$74</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'TCO Taxis'!$B$75:$K$75</c:f>
              <c:numCache>
                <c:formatCode>#,##0</c:formatCode>
                <c:ptCount val="10"/>
                <c:pt idx="0">
                  <c:v>-10367.71019382024</c:v>
                </c:pt>
                <c:pt idx="1">
                  <c:v>-15735.420387640479</c:v>
                </c:pt>
                <c:pt idx="2">
                  <c:v>-21103.130581460719</c:v>
                </c:pt>
                <c:pt idx="3">
                  <c:v>-26470.840775280958</c:v>
                </c:pt>
                <c:pt idx="4">
                  <c:v>-31838.550969101198</c:v>
                </c:pt>
                <c:pt idx="5">
                  <c:v>-33946.550969101198</c:v>
                </c:pt>
                <c:pt idx="6">
                  <c:v>-36054.550969101198</c:v>
                </c:pt>
                <c:pt idx="7">
                  <c:v>-38162.550969101198</c:v>
                </c:pt>
                <c:pt idx="8">
                  <c:v>-40270.550969101198</c:v>
                </c:pt>
                <c:pt idx="9">
                  <c:v>-42378.550969101198</c:v>
                </c:pt>
              </c:numCache>
            </c:numRef>
          </c:val>
          <c:extLst>
            <c:ext xmlns:c16="http://schemas.microsoft.com/office/drawing/2014/chart" uri="{C3380CC4-5D6E-409C-BE32-E72D297353CC}">
              <c16:uniqueId val="{00000000-6E34-4249-8927-FF799A4BE957}"/>
            </c:ext>
          </c:extLst>
        </c:ser>
        <c:dLbls>
          <c:showLegendKey val="0"/>
          <c:showVal val="0"/>
          <c:showCatName val="0"/>
          <c:showSerName val="0"/>
          <c:showPercent val="0"/>
          <c:showBubbleSize val="0"/>
        </c:dLbls>
        <c:gapWidth val="219"/>
        <c:overlap val="-27"/>
        <c:axId val="895230400"/>
        <c:axId val="895221248"/>
      </c:barChart>
      <c:catAx>
        <c:axId val="895230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21248"/>
        <c:crosses val="autoZero"/>
        <c:auto val="1"/>
        <c:lblAlgn val="ctr"/>
        <c:lblOffset val="100"/>
        <c:noMultiLvlLbl val="0"/>
      </c:catAx>
      <c:valAx>
        <c:axId val="8952212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304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6C6D-43FB-81FB-024587A04EBC}"/>
              </c:ext>
            </c:extLst>
          </c:dPt>
          <c:dPt>
            <c:idx val="1"/>
            <c:invertIfNegative val="0"/>
            <c:bubble3D val="0"/>
            <c:spPr>
              <a:solidFill>
                <a:srgbClr val="FF0000"/>
              </a:solidFill>
              <a:ln>
                <a:noFill/>
              </a:ln>
              <a:effectLst/>
            </c:spPr>
            <c:extLst>
              <c:ext xmlns:c16="http://schemas.microsoft.com/office/drawing/2014/chart" uri="{C3380CC4-5D6E-409C-BE32-E72D297353CC}">
                <c16:uniqueId val="{00000003-6C6D-43FB-81FB-024587A04EBC}"/>
              </c:ext>
            </c:extLst>
          </c:dPt>
          <c:dPt>
            <c:idx val="2"/>
            <c:invertIfNegative val="0"/>
            <c:bubble3D val="0"/>
            <c:spPr>
              <a:solidFill>
                <a:srgbClr val="FF0000"/>
              </a:solidFill>
              <a:ln>
                <a:noFill/>
              </a:ln>
              <a:effectLst/>
            </c:spPr>
            <c:extLst>
              <c:ext xmlns:c16="http://schemas.microsoft.com/office/drawing/2014/chart" uri="{C3380CC4-5D6E-409C-BE32-E72D297353CC}">
                <c16:uniqueId val="{00000005-6C6D-43FB-81FB-024587A04EBC}"/>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6C6D-43FB-81FB-024587A04EBC}"/>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4BF0-4DDB-B2AE-DA67EF7D6C6F}"/>
              </c:ext>
            </c:extLst>
          </c:dPt>
          <c:dPt>
            <c:idx val="1"/>
            <c:invertIfNegative val="0"/>
            <c:bubble3D val="0"/>
            <c:spPr>
              <a:solidFill>
                <a:srgbClr val="FF0000"/>
              </a:solidFill>
              <a:ln>
                <a:noFill/>
              </a:ln>
              <a:effectLst/>
            </c:spPr>
            <c:extLst>
              <c:ext xmlns:c16="http://schemas.microsoft.com/office/drawing/2014/chart" uri="{C3380CC4-5D6E-409C-BE32-E72D297353CC}">
                <c16:uniqueId val="{00000003-4BF0-4DDB-B2AE-DA67EF7D6C6F}"/>
              </c:ext>
            </c:extLst>
          </c:dPt>
          <c:dPt>
            <c:idx val="2"/>
            <c:invertIfNegative val="0"/>
            <c:bubble3D val="0"/>
            <c:spPr>
              <a:solidFill>
                <a:srgbClr val="FF0000"/>
              </a:solidFill>
              <a:ln>
                <a:noFill/>
              </a:ln>
              <a:effectLst/>
            </c:spPr>
            <c:extLst>
              <c:ext xmlns:c16="http://schemas.microsoft.com/office/drawing/2014/chart" uri="{C3380CC4-5D6E-409C-BE32-E72D297353CC}">
                <c16:uniqueId val="{00000005-4BF0-4DDB-B2AE-DA67EF7D6C6F}"/>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4BF0-4DDB-B2AE-DA67EF7D6C6F}"/>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LCV'!$A$188</c:f>
              <c:strCache>
                <c:ptCount val="1"/>
                <c:pt idx="0">
                  <c:v>Annual e-LCV price projected</c:v>
                </c:pt>
              </c:strCache>
            </c:strRef>
          </c:tx>
          <c:spPr>
            <a:solidFill>
              <a:schemeClr val="accent1"/>
            </a:solidFill>
            <a:ln>
              <a:noFill/>
            </a:ln>
            <a:effectLst/>
          </c:spPr>
          <c:invertIfNegative val="0"/>
          <c:cat>
            <c:numRef>
              <c:f>'TCO LCV'!$B$187:$J$187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LCV'!$B$188:$J$188</c:f>
              <c:numCache>
                <c:formatCode>#,##0</c:formatCode>
                <c:ptCount val="9"/>
                <c:pt idx="0">
                  <c:v>74214</c:v>
                </c:pt>
                <c:pt idx="1">
                  <c:v>69019.02</c:v>
                </c:pt>
                <c:pt idx="2">
                  <c:v>64187.688600000009</c:v>
                </c:pt>
                <c:pt idx="3">
                  <c:v>59694.550398000014</c:v>
                </c:pt>
                <c:pt idx="4">
                  <c:v>55515.931870140019</c:v>
                </c:pt>
                <c:pt idx="5">
                  <c:v>51629.816639230223</c:v>
                </c:pt>
                <c:pt idx="6">
                  <c:v>48015.729474484106</c:v>
                </c:pt>
                <c:pt idx="7">
                  <c:v>44654.628411270227</c:v>
                </c:pt>
                <c:pt idx="8">
                  <c:v>41528.804422481313</c:v>
                </c:pt>
              </c:numCache>
            </c:numRef>
          </c:val>
          <c:extLst>
            <c:ext xmlns:c16="http://schemas.microsoft.com/office/drawing/2014/chart" uri="{C3380CC4-5D6E-409C-BE32-E72D297353CC}">
              <c16:uniqueId val="{00000000-79C6-4A5C-A879-9AF73E2EB548}"/>
            </c:ext>
          </c:extLst>
        </c:ser>
        <c:dLbls>
          <c:showLegendKey val="0"/>
          <c:showVal val="0"/>
          <c:showCatName val="0"/>
          <c:showSerName val="0"/>
          <c:showPercent val="0"/>
          <c:showBubbleSize val="0"/>
        </c:dLbls>
        <c:gapWidth val="219"/>
        <c:overlap val="-27"/>
        <c:axId val="1260919039"/>
        <c:axId val="1260921535"/>
      </c:barChart>
      <c:lineChart>
        <c:grouping val="standard"/>
        <c:varyColors val="0"/>
        <c:ser>
          <c:idx val="3"/>
          <c:order val="1"/>
          <c:tx>
            <c:strRef>
              <c:f>'TCO LCV'!$A$191</c:f>
              <c:strCache>
                <c:ptCount val="1"/>
                <c:pt idx="0">
                  <c:v>Years discounted payback</c:v>
                </c:pt>
              </c:strCache>
            </c:strRef>
          </c:tx>
          <c:spPr>
            <a:ln w="28575" cap="rnd">
              <a:solidFill>
                <a:schemeClr val="accent4"/>
              </a:solidFill>
              <a:round/>
            </a:ln>
            <a:effectLst/>
          </c:spPr>
          <c:marker>
            <c:symbol val="none"/>
          </c:marker>
          <c:cat>
            <c:numRef>
              <c:f>'TCO LCV'!$B$187:$J$187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LCV'!$B$191:$J$191</c:f>
              <c:numCache>
                <c:formatCode>General</c:formatCode>
                <c:ptCount val="9"/>
                <c:pt idx="7">
                  <c:v>5</c:v>
                </c:pt>
                <c:pt idx="8">
                  <c:v>2</c:v>
                </c:pt>
              </c:numCache>
            </c:numRef>
          </c:val>
          <c:smooth val="0"/>
          <c:extLst>
            <c:ext xmlns:c16="http://schemas.microsoft.com/office/drawing/2014/chart" uri="{C3380CC4-5D6E-409C-BE32-E72D297353CC}">
              <c16:uniqueId val="{00000003-79C6-4A5C-A879-9AF73E2EB548}"/>
            </c:ext>
          </c:extLst>
        </c:ser>
        <c:dLbls>
          <c:showLegendKey val="0"/>
          <c:showVal val="0"/>
          <c:showCatName val="0"/>
          <c:showSerName val="0"/>
          <c:showPercent val="0"/>
          <c:showBubbleSize val="0"/>
        </c:dLbls>
        <c:marker val="1"/>
        <c:smooth val="0"/>
        <c:axId val="1260921951"/>
        <c:axId val="1260920287"/>
      </c:lineChart>
      <c:catAx>
        <c:axId val="12609190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0921535"/>
        <c:crosses val="autoZero"/>
        <c:auto val="1"/>
        <c:lblAlgn val="ctr"/>
        <c:lblOffset val="100"/>
        <c:noMultiLvlLbl val="0"/>
      </c:catAx>
      <c:valAx>
        <c:axId val="126092153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LCV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0919039"/>
        <c:crosses val="autoZero"/>
        <c:crossBetween val="between"/>
      </c:valAx>
      <c:valAx>
        <c:axId val="1260920287"/>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0921951"/>
        <c:crosses val="max"/>
        <c:crossBetween val="between"/>
      </c:valAx>
      <c:catAx>
        <c:axId val="1260921951"/>
        <c:scaling>
          <c:orientation val="minMax"/>
        </c:scaling>
        <c:delete val="1"/>
        <c:axPos val="b"/>
        <c:numFmt formatCode="General" sourceLinked="1"/>
        <c:majorTickMark val="out"/>
        <c:minorTickMark val="none"/>
        <c:tickLblPos val="nextTo"/>
        <c:crossAx val="1260920287"/>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LCV'!$A$79</c:f>
              <c:strCache>
                <c:ptCount val="1"/>
                <c:pt idx="0">
                  <c:v>Cumulative differential CF</c:v>
                </c:pt>
              </c:strCache>
            </c:strRef>
          </c:tx>
          <c:spPr>
            <a:solidFill>
              <a:srgbClr val="FF0000"/>
            </a:solidFill>
            <a:ln>
              <a:noFill/>
            </a:ln>
            <a:effectLst/>
          </c:spPr>
          <c:invertIfNegative val="0"/>
          <c:cat>
            <c:numRef>
              <c:f>'TCO LCV'!$B$78:$G$78</c:f>
              <c:numCache>
                <c:formatCode>General</c:formatCode>
                <c:ptCount val="6"/>
                <c:pt idx="0">
                  <c:v>1</c:v>
                </c:pt>
                <c:pt idx="1">
                  <c:v>2</c:v>
                </c:pt>
                <c:pt idx="2">
                  <c:v>3</c:v>
                </c:pt>
                <c:pt idx="3">
                  <c:v>4</c:v>
                </c:pt>
                <c:pt idx="4">
                  <c:v>5</c:v>
                </c:pt>
                <c:pt idx="5">
                  <c:v>6</c:v>
                </c:pt>
              </c:numCache>
            </c:numRef>
          </c:cat>
          <c:val>
            <c:numRef>
              <c:f>'TCO LCV'!$B$79:$G$79</c:f>
              <c:numCache>
                <c:formatCode>#,##0</c:formatCode>
                <c:ptCount val="6"/>
                <c:pt idx="0">
                  <c:v>-12918.720918170322</c:v>
                </c:pt>
                <c:pt idx="1">
                  <c:v>-15857.441836340649</c:v>
                </c:pt>
                <c:pt idx="2">
                  <c:v>-18796.162754510977</c:v>
                </c:pt>
                <c:pt idx="3">
                  <c:v>-21734.883672681302</c:v>
                </c:pt>
                <c:pt idx="4">
                  <c:v>-24673.604590851632</c:v>
                </c:pt>
                <c:pt idx="5">
                  <c:v>-22952.089590851632</c:v>
                </c:pt>
              </c:numCache>
            </c:numRef>
          </c:val>
          <c:extLst>
            <c:ext xmlns:c16="http://schemas.microsoft.com/office/drawing/2014/chart" uri="{C3380CC4-5D6E-409C-BE32-E72D297353CC}">
              <c16:uniqueId val="{00000000-F83C-49FC-8D07-3CE8AA952857}"/>
            </c:ext>
          </c:extLst>
        </c:ser>
        <c:dLbls>
          <c:showLegendKey val="0"/>
          <c:showVal val="0"/>
          <c:showCatName val="0"/>
          <c:showSerName val="0"/>
          <c:showPercent val="0"/>
          <c:showBubbleSize val="0"/>
        </c:dLbls>
        <c:gapWidth val="219"/>
        <c:overlap val="-27"/>
        <c:axId val="895218752"/>
        <c:axId val="895220416"/>
      </c:barChart>
      <c:catAx>
        <c:axId val="895218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20416"/>
        <c:crosses val="autoZero"/>
        <c:auto val="1"/>
        <c:lblAlgn val="ctr"/>
        <c:lblOffset val="100"/>
        <c:noMultiLvlLbl val="0"/>
      </c:catAx>
      <c:valAx>
        <c:axId val="8952204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5218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'[5]demand taxis'!$A$68</c:f>
              <c:strCache>
                <c:ptCount val="1"/>
                <c:pt idx="0">
                  <c:v>e-taxis BAU cumulative</c:v>
                </c:pt>
              </c:strCache>
            </c:strRef>
          </c:tx>
          <c:spPr>
            <a:solidFill>
              <a:schemeClr val="accent1"/>
            </a:solidFill>
            <a:ln>
              <a:noFill/>
            </a:ln>
            <a:effectLst/>
          </c:spPr>
          <c:invertIfNegative val="0"/>
          <c:cat>
            <c:numRef>
              <c:f>'[5]demand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'[5]demand taxis'!$B$68:$L$68</c:f>
              <c:numCache>
                <c:formatCode>General</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A945-439B-813C-79B3B4040FE8}"/>
            </c:ext>
          </c:extLst>
        </c:ser>
        <c:dLbls>
          <c:showLegendKey val="0"/>
          <c:showVal val="0"/>
          <c:showCatName val="0"/>
          <c:showSerName val="0"/>
          <c:showPercent val="0"/>
          <c:showBubbleSize val="0"/>
        </c:dLbls>
        <c:gapWidth val="219"/>
        <c:axId val="1469113136"/>
        <c:axId val="1469112720"/>
      </c:barChart>
      <c:lineChart>
        <c:grouping val="standard"/>
        <c:varyColors val="0"/>
        <c:ser>
          <c:idx val="1"/>
          <c:order val="1"/>
          <c:tx>
            <c:strRef>
              <c:f>'[5]demand taxis'!$A$69</c:f>
              <c:strCache>
                <c:ptCount val="1"/>
                <c:pt idx="0">
                  <c:v>E-Taxi price</c:v>
                </c:pt>
              </c:strCache>
            </c:strRef>
          </c:tx>
          <c:spPr>
            <a:ln w="28575" cap="rnd">
              <a:solidFill>
                <a:schemeClr val="accent2"/>
              </a:solidFill>
              <a:round/>
            </a:ln>
            <a:effectLst/>
          </c:spPr>
          <c:marker>
            <c:symbol val="none"/>
          </c:marker>
          <c:cat>
            <c:numRef>
              <c:f>'[5]demand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'[5]demand taxis'!$B$69:$L$69</c:f>
              <c:numCache>
                <c:formatCode>General</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A945-439B-813C-79B3B4040FE8}"/>
            </c:ext>
          </c:extLst>
        </c:ser>
        <c:dLbls>
          <c:showLegendKey val="0"/>
          <c:showVal val="0"/>
          <c:showCatName val="0"/>
          <c:showSerName val="0"/>
          <c:showPercent val="0"/>
          <c:showBubbleSize val="0"/>
        </c:dLbls>
        <c:marker val="1"/>
        <c:smooth val="0"/>
        <c:axId val="1469089424"/>
        <c:axId val="1469088592"/>
      </c:lineChart>
      <c:catAx>
        <c:axId val="146908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8592"/>
        <c:crosses val="autoZero"/>
        <c:auto val="1"/>
        <c:lblAlgn val="ctr"/>
        <c:lblOffset val="100"/>
        <c:noMultiLvlLbl val="0"/>
      </c:catAx>
      <c:valAx>
        <c:axId val="14690885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price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9424"/>
        <c:crosses val="autoZero"/>
        <c:crossBetween val="between"/>
      </c:valAx>
      <c:valAx>
        <c:axId val="146911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113136"/>
        <c:crosses val="max"/>
        <c:crossBetween val="between"/>
      </c:valAx>
      <c:catAx>
        <c:axId val="1469113136"/>
        <c:scaling>
          <c:orientation val="minMax"/>
        </c:scaling>
        <c:delete val="1"/>
        <c:axPos val="b"/>
        <c:numFmt formatCode="General" sourceLinked="1"/>
        <c:majorTickMark val="out"/>
        <c:minorTickMark val="none"/>
        <c:tickLblPos val="nextTo"/>
        <c:crossAx val="146911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taxis'!$A$7</c:f>
              <c:strCache>
                <c:ptCount val="1"/>
                <c:pt idx="0">
                  <c:v>cumulative</c:v>
                </c:pt>
              </c:strCache>
            </c:strRef>
          </c:tx>
          <c:spPr>
            <a:ln w="28575" cap="rnd">
              <a:solidFill>
                <a:schemeClr val="tx1"/>
              </a:solidFill>
              <a:round/>
            </a:ln>
            <a:effectLst/>
          </c:spPr>
          <c:marker>
            <c:symbol val="none"/>
          </c:marker>
          <c:cat>
            <c:numRef>
              <c:f>'demand taxis'!$B$5:$L$5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taxis'!$B$7:$L$7</c:f>
              <c:numCache>
                <c:formatCode>#,##0</c:formatCode>
                <c:ptCount val="11"/>
                <c:pt idx="0">
                  <c:v>3274.6127429860562</c:v>
                </c:pt>
                <c:pt idx="1">
                  <c:v>6750.9990270303515</c:v>
                </c:pt>
                <c:pt idx="2">
                  <c:v>10441.591638867241</c:v>
                </c:pt>
                <c:pt idx="3">
                  <c:v>14359.589442810804</c:v>
                </c:pt>
                <c:pt idx="4">
                  <c:v>18519.004584561219</c:v>
                </c:pt>
                <c:pt idx="5">
                  <c:v>22934.712603593023</c:v>
                </c:pt>
                <c:pt idx="6">
                  <c:v>27622.505633344852</c:v>
                </c:pt>
                <c:pt idx="7">
                  <c:v>32599.148879473294</c:v>
                </c:pt>
                <c:pt idx="8">
                  <c:v>37882.44057815714</c:v>
                </c:pt>
                <c:pt idx="9">
                  <c:v>43491.275648884097</c:v>
                </c:pt>
                <c:pt idx="10">
                  <c:v>49445.713269364831</c:v>
                </c:pt>
              </c:numCache>
            </c:numRef>
          </c:val>
          <c:smooth val="0"/>
          <c:extLst>
            <c:ext xmlns:c16="http://schemas.microsoft.com/office/drawing/2014/chart" uri="{C3380CC4-5D6E-409C-BE32-E72D297353CC}">
              <c16:uniqueId val="{00000001-0F58-44EB-AC19-7B179D3BF409}"/>
            </c:ext>
          </c:extLst>
        </c:ser>
        <c:dLbls>
          <c:showLegendKey val="0"/>
          <c:showVal val="0"/>
          <c:showCatName val="0"/>
          <c:showSerName val="0"/>
          <c:showPercent val="0"/>
          <c:showBubbleSize val="0"/>
        </c:dLbls>
        <c:smooth val="0"/>
        <c:axId val="1271941823"/>
        <c:axId val="1271938495"/>
      </c:lineChart>
      <c:catAx>
        <c:axId val="12719418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1938495"/>
        <c:crosses val="autoZero"/>
        <c:auto val="1"/>
        <c:lblAlgn val="ctr"/>
        <c:lblOffset val="100"/>
        <c:noMultiLvlLbl val="0"/>
      </c:catAx>
      <c:valAx>
        <c:axId val="12719384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taxi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194182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6"/>
          <c:order val="0"/>
          <c:tx>
            <c:strRef>
              <c:f>'demand taxis'!$A$65</c:f>
              <c:strCache>
                <c:ptCount val="1"/>
                <c:pt idx="0">
                  <c:v>e-taxis BAU cumulative</c:v>
                </c:pt>
              </c:strCache>
            </c:strRef>
          </c:tx>
          <c:spPr>
            <a:solidFill>
              <a:schemeClr val="accent1">
                <a:lumMod val="60000"/>
              </a:schemeClr>
            </a:solidFill>
            <a:ln>
              <a:noFill/>
            </a:ln>
            <a:effectLst/>
          </c:spPr>
          <c:invertIfNegative val="0"/>
          <c:cat>
            <c:numRef>
              <c:f>'demand taxis'!$B$59:$J$59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taxis'!$B$65:$J$65</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6-CBEE-45A4-8325-64D13496CDA2}"/>
            </c:ext>
          </c:extLst>
        </c:ser>
        <c:dLbls>
          <c:showLegendKey val="0"/>
          <c:showVal val="0"/>
          <c:showCatName val="0"/>
          <c:showSerName val="0"/>
          <c:showPercent val="0"/>
          <c:showBubbleSize val="0"/>
        </c:dLbls>
        <c:gapWidth val="219"/>
        <c:axId val="1271478623"/>
        <c:axId val="1271481119"/>
      </c:barChart>
      <c:lineChart>
        <c:grouping val="standard"/>
        <c:varyColors val="0"/>
        <c:ser>
          <c:idx val="7"/>
          <c:order val="1"/>
          <c:tx>
            <c:strRef>
              <c:f>'demand taxis'!$A$66</c:f>
              <c:strCache>
                <c:ptCount val="1"/>
                <c:pt idx="0">
                  <c:v>E-Taxi price</c:v>
                </c:pt>
              </c:strCache>
            </c:strRef>
          </c:tx>
          <c:spPr>
            <a:ln w="28575" cap="rnd">
              <a:solidFill>
                <a:schemeClr val="accent2">
                  <a:lumMod val="60000"/>
                </a:schemeClr>
              </a:solidFill>
              <a:round/>
            </a:ln>
            <a:effectLst/>
          </c:spPr>
          <c:marker>
            <c:symbol val="none"/>
          </c:marker>
          <c:val>
            <c:numRef>
              <c:f>'demand taxis'!$B$66:$J$66</c:f>
              <c:numCache>
                <c:formatCode>#,##0</c:formatCode>
                <c:ptCount val="9"/>
                <c:pt idx="0">
                  <c:v>30776.86341400936</c:v>
                </c:pt>
                <c:pt idx="1">
                  <c:v>28576.065172577153</c:v>
                </c:pt>
                <c:pt idx="2">
                  <c:v>26532.642061753166</c:v>
                </c:pt>
                <c:pt idx="3">
                  <c:v>24635.340468522041</c:v>
                </c:pt>
                <c:pt idx="4">
                  <c:v>22873.711505528765</c:v>
                </c:pt>
                <c:pt idx="5">
                  <c:v>21238.053466591606</c:v>
                </c:pt>
                <c:pt idx="6">
                  <c:v>19719.35839711802</c:v>
                </c:pt>
                <c:pt idx="7">
                  <c:v>18309.262485174171</c:v>
                </c:pt>
                <c:pt idx="8">
                  <c:v>16999.999999999996</c:v>
                </c:pt>
              </c:numCache>
            </c:numRef>
          </c:val>
          <c:smooth val="0"/>
          <c:extLst>
            <c:ext xmlns:c16="http://schemas.microsoft.com/office/drawing/2014/chart" uri="{C3380CC4-5D6E-409C-BE32-E72D297353CC}">
              <c16:uniqueId val="{00000007-CBEE-45A4-8325-64D13496CDA2}"/>
            </c:ext>
          </c:extLst>
        </c:ser>
        <c:dLbls>
          <c:showLegendKey val="0"/>
          <c:showVal val="0"/>
          <c:showCatName val="0"/>
          <c:showSerName val="0"/>
          <c:showPercent val="0"/>
          <c:showBubbleSize val="0"/>
        </c:dLbls>
        <c:marker val="1"/>
        <c:smooth val="0"/>
        <c:axId val="1271483199"/>
        <c:axId val="1271486111"/>
      </c:lineChart>
      <c:catAx>
        <c:axId val="12714786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1481119"/>
        <c:crosses val="autoZero"/>
        <c:auto val="1"/>
        <c:lblAlgn val="ctr"/>
        <c:lblOffset val="100"/>
        <c:noMultiLvlLbl val="0"/>
      </c:catAx>
      <c:valAx>
        <c:axId val="127148111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1478623"/>
        <c:crosses val="autoZero"/>
        <c:crossBetween val="between"/>
      </c:valAx>
      <c:valAx>
        <c:axId val="127148611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71483199"/>
        <c:crosses val="max"/>
        <c:crossBetween val="between"/>
      </c:valAx>
      <c:catAx>
        <c:axId val="1271483199"/>
        <c:scaling>
          <c:orientation val="minMax"/>
        </c:scaling>
        <c:delete val="1"/>
        <c:axPos val="b"/>
        <c:majorTickMark val="out"/>
        <c:minorTickMark val="none"/>
        <c:tickLblPos val="nextTo"/>
        <c:crossAx val="127148611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taxis'!$A$95</c:f>
              <c:strCache>
                <c:ptCount val="1"/>
                <c:pt idx="0">
                  <c:v>E-Taxi price</c:v>
                </c:pt>
              </c:strCache>
            </c:strRef>
          </c:tx>
          <c:spPr>
            <a:solidFill>
              <a:schemeClr val="accent2"/>
            </a:solidFill>
            <a:ln>
              <a:noFill/>
            </a:ln>
            <a:effectLst/>
          </c:spPr>
          <c:invertIfNegative val="0"/>
          <c:cat>
            <c:numRef>
              <c:f>'demand taxis'!$B$94:$J$94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taxis'!$B$95:$J$95</c:f>
              <c:numCache>
                <c:formatCode>#,##0</c:formatCode>
                <c:ptCount val="9"/>
                <c:pt idx="0">
                  <c:v>30776.86341400936</c:v>
                </c:pt>
                <c:pt idx="1">
                  <c:v>28576.065172577153</c:v>
                </c:pt>
                <c:pt idx="2">
                  <c:v>26532.642061753166</c:v>
                </c:pt>
                <c:pt idx="3">
                  <c:v>24635.340468522041</c:v>
                </c:pt>
                <c:pt idx="4">
                  <c:v>22873.711505528765</c:v>
                </c:pt>
                <c:pt idx="5">
                  <c:v>21238.053466591606</c:v>
                </c:pt>
                <c:pt idx="6">
                  <c:v>19719.35839711802</c:v>
                </c:pt>
                <c:pt idx="7">
                  <c:v>18309.262485174171</c:v>
                </c:pt>
                <c:pt idx="8">
                  <c:v>16999.999999999996</c:v>
                </c:pt>
              </c:numCache>
            </c:numRef>
          </c:val>
          <c:extLst>
            <c:ext xmlns:c16="http://schemas.microsoft.com/office/drawing/2014/chart" uri="{C3380CC4-5D6E-409C-BE32-E72D297353CC}">
              <c16:uniqueId val="{00000001-8685-499D-BD04-C7BE6DC3D739}"/>
            </c:ext>
          </c:extLst>
        </c:ser>
        <c:dLbls>
          <c:showLegendKey val="0"/>
          <c:showVal val="0"/>
          <c:showCatName val="0"/>
          <c:showSerName val="0"/>
          <c:showPercent val="0"/>
          <c:showBubbleSize val="0"/>
        </c:dLbls>
        <c:gapWidth val="219"/>
        <c:overlap val="-27"/>
        <c:axId val="1572414447"/>
        <c:axId val="1572434831"/>
      </c:barChart>
      <c:lineChart>
        <c:grouping val="standard"/>
        <c:varyColors val="0"/>
        <c:ser>
          <c:idx val="2"/>
          <c:order val="1"/>
          <c:tx>
            <c:strRef>
              <c:f>'demand taxis'!$A$96</c:f>
              <c:strCache>
                <c:ptCount val="1"/>
                <c:pt idx="0">
                  <c:v>Taxi demand cumulative</c:v>
                </c:pt>
              </c:strCache>
            </c:strRef>
          </c:tx>
          <c:spPr>
            <a:ln w="28575" cap="rnd">
              <a:solidFill>
                <a:schemeClr val="tx1"/>
              </a:solidFill>
              <a:round/>
            </a:ln>
            <a:effectLst/>
          </c:spPr>
          <c:marker>
            <c:symbol val="none"/>
          </c:marker>
          <c:val>
            <c:numRef>
              <c:f>'demand taxis'!$B$96:$J$96</c:f>
              <c:numCache>
                <c:formatCode>#,##0</c:formatCode>
                <c:ptCount val="9"/>
                <c:pt idx="0">
                  <c:v>10441.591638867241</c:v>
                </c:pt>
                <c:pt idx="1">
                  <c:v>14359.589442810804</c:v>
                </c:pt>
                <c:pt idx="2">
                  <c:v>18519.004584561219</c:v>
                </c:pt>
                <c:pt idx="3">
                  <c:v>22934.712603593023</c:v>
                </c:pt>
                <c:pt idx="4">
                  <c:v>27622.505633344852</c:v>
                </c:pt>
                <c:pt idx="5">
                  <c:v>32599.148879473294</c:v>
                </c:pt>
                <c:pt idx="6">
                  <c:v>37882.44057815714</c:v>
                </c:pt>
                <c:pt idx="7">
                  <c:v>43491.275648884097</c:v>
                </c:pt>
                <c:pt idx="8">
                  <c:v>49445.713269364831</c:v>
                </c:pt>
              </c:numCache>
            </c:numRef>
          </c:val>
          <c:smooth val="0"/>
          <c:extLst>
            <c:ext xmlns:c16="http://schemas.microsoft.com/office/drawing/2014/chart" uri="{C3380CC4-5D6E-409C-BE32-E72D297353CC}">
              <c16:uniqueId val="{00000002-8685-499D-BD04-C7BE6DC3D739}"/>
            </c:ext>
          </c:extLst>
        </c:ser>
        <c:ser>
          <c:idx val="3"/>
          <c:order val="2"/>
          <c:tx>
            <c:strRef>
              <c:f>'demand taxis'!$A$97</c:f>
              <c:strCache>
                <c:ptCount val="1"/>
                <c:pt idx="0">
                  <c:v>BAU e-taxis cumulative</c:v>
                </c:pt>
              </c:strCache>
            </c:strRef>
          </c:tx>
          <c:spPr>
            <a:ln w="28575" cap="rnd">
              <a:solidFill>
                <a:schemeClr val="accent1"/>
              </a:solidFill>
              <a:round/>
            </a:ln>
            <a:effectLst/>
          </c:spPr>
          <c:marker>
            <c:symbol val="none"/>
          </c:marker>
          <c:val>
            <c:numRef>
              <c:f>'demand taxis'!$B$97:$J$97</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3-8685-499D-BD04-C7BE6DC3D739}"/>
            </c:ext>
          </c:extLst>
        </c:ser>
        <c:ser>
          <c:idx val="8"/>
          <c:order val="3"/>
          <c:tx>
            <c:strRef>
              <c:f>'demand taxis'!$A$102</c:f>
              <c:strCache>
                <c:ptCount val="1"/>
                <c:pt idx="0">
                  <c:v>With project e-taxis cumulative</c:v>
                </c:pt>
              </c:strCache>
            </c:strRef>
          </c:tx>
          <c:spPr>
            <a:ln w="28575" cap="rnd">
              <a:solidFill>
                <a:srgbClr val="92D050"/>
              </a:solidFill>
              <a:round/>
            </a:ln>
            <a:effectLst/>
          </c:spPr>
          <c:marker>
            <c:symbol val="none"/>
          </c:marker>
          <c:val>
            <c:numRef>
              <c:f>'demand taxis'!$B$102:$J$102</c:f>
              <c:numCache>
                <c:formatCode>#,##0</c:formatCode>
                <c:ptCount val="9"/>
                <c:pt idx="0">
                  <c:v>0</c:v>
                </c:pt>
                <c:pt idx="1">
                  <c:v>0</c:v>
                </c:pt>
                <c:pt idx="2">
                  <c:v>230</c:v>
                </c:pt>
                <c:pt idx="3">
                  <c:v>2134.5919602988906</c:v>
                </c:pt>
                <c:pt idx="4">
                  <c:v>6822.3849900507175</c:v>
                </c:pt>
                <c:pt idx="5">
                  <c:v>11799.028236179161</c:v>
                </c:pt>
                <c:pt idx="6">
                  <c:v>17082.319934863008</c:v>
                </c:pt>
                <c:pt idx="7">
                  <c:v>22691.155005589964</c:v>
                </c:pt>
                <c:pt idx="8">
                  <c:v>28645.592626070695</c:v>
                </c:pt>
              </c:numCache>
            </c:numRef>
          </c:val>
          <c:smooth val="0"/>
          <c:extLst>
            <c:ext xmlns:c16="http://schemas.microsoft.com/office/drawing/2014/chart" uri="{C3380CC4-5D6E-409C-BE32-E72D297353CC}">
              <c16:uniqueId val="{00000008-8685-499D-BD04-C7BE6DC3D739}"/>
            </c:ext>
          </c:extLst>
        </c:ser>
        <c:dLbls>
          <c:showLegendKey val="0"/>
          <c:showVal val="0"/>
          <c:showCatName val="0"/>
          <c:showSerName val="0"/>
          <c:showPercent val="0"/>
          <c:showBubbleSize val="0"/>
        </c:dLbls>
        <c:marker val="1"/>
        <c:smooth val="0"/>
        <c:axId val="1572419439"/>
        <c:axId val="1572415695"/>
      </c:lineChart>
      <c:catAx>
        <c:axId val="15724144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72434831"/>
        <c:crosses val="autoZero"/>
        <c:auto val="1"/>
        <c:lblAlgn val="ctr"/>
        <c:lblOffset val="100"/>
        <c:noMultiLvlLbl val="0"/>
      </c:catAx>
      <c:valAx>
        <c:axId val="15724348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72414447"/>
        <c:crosses val="autoZero"/>
        <c:crossBetween val="between"/>
      </c:valAx>
      <c:valAx>
        <c:axId val="157241569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72419439"/>
        <c:crosses val="max"/>
        <c:crossBetween val="between"/>
      </c:valAx>
      <c:catAx>
        <c:axId val="1572419439"/>
        <c:scaling>
          <c:orientation val="minMax"/>
        </c:scaling>
        <c:delete val="1"/>
        <c:axPos val="b"/>
        <c:majorTickMark val="out"/>
        <c:minorTickMark val="none"/>
        <c:tickLblPos val="nextTo"/>
        <c:crossAx val="157241569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image" Target="../media/image12.png"/><Relationship Id="rId5" Type="http://schemas.openxmlformats.org/officeDocument/2006/relationships/chart" Target="../charts/chart13.xml"/><Relationship Id="rId4" Type="http://schemas.openxmlformats.org/officeDocument/2006/relationships/chart" Target="../charts/chart1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9.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chart" Target="../charts/chart19.xml"/><Relationship Id="rId1" Type="http://schemas.openxmlformats.org/officeDocument/2006/relationships/chart" Target="../charts/chart18.xml"/><Relationship Id="rId5" Type="http://schemas.openxmlformats.org/officeDocument/2006/relationships/chart" Target="../charts/chart21.xml"/><Relationship Id="rId4" Type="http://schemas.openxmlformats.org/officeDocument/2006/relationships/chart" Target="../charts/chart20.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4" Type="http://schemas.openxmlformats.org/officeDocument/2006/relationships/chart" Target="../charts/chart25.xml"/></Relationships>
</file>

<file path=xl/drawings/drawing1.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3" name="Chart 2">
          <a:extLst>
            <a:ext uri="{FF2B5EF4-FFF2-40B4-BE49-F238E27FC236}">
              <a16:creationId xmlns:a16="http://schemas.microsoft.com/office/drawing/2014/main" id="{F3F9EDFF-D54A-46FC-B044-FACDD3C15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150017</xdr:rowOff>
    </xdr:from>
    <xdr:to>
      <xdr:col>14</xdr:col>
      <xdr:colOff>569118</xdr:colOff>
      <xdr:row>47</xdr:row>
      <xdr:rowOff>166687</xdr:rowOff>
    </xdr:to>
    <xdr:graphicFrame macro="">
      <xdr:nvGraphicFramePr>
        <xdr:cNvPr id="4" name="Chart 3">
          <a:extLst>
            <a:ext uri="{FF2B5EF4-FFF2-40B4-BE49-F238E27FC236}">
              <a16:creationId xmlns:a16="http://schemas.microsoft.com/office/drawing/2014/main" id="{5A72802A-2BDF-4CB6-AD0A-5CAE45225C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57</xdr:row>
      <xdr:rowOff>97630</xdr:rowOff>
    </xdr:from>
    <xdr:to>
      <xdr:col>14</xdr:col>
      <xdr:colOff>459580</xdr:colOff>
      <xdr:row>76</xdr:row>
      <xdr:rowOff>4762</xdr:rowOff>
    </xdr:to>
    <xdr:graphicFrame macro="">
      <xdr:nvGraphicFramePr>
        <xdr:cNvPr id="5" name="Chart 4">
          <a:extLst>
            <a:ext uri="{FF2B5EF4-FFF2-40B4-BE49-F238E27FC236}">
              <a16:creationId xmlns:a16="http://schemas.microsoft.com/office/drawing/2014/main" id="{7604CB27-045F-440A-BD74-987499EC4F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13</xdr:col>
      <xdr:colOff>16669</xdr:colOff>
      <xdr:row>354</xdr:row>
      <xdr:rowOff>102391</xdr:rowOff>
    </xdr:from>
    <xdr:to>
      <xdr:col>23</xdr:col>
      <xdr:colOff>266701</xdr:colOff>
      <xdr:row>383</xdr:row>
      <xdr:rowOff>23811</xdr:rowOff>
    </xdr:to>
    <xdr:graphicFrame macro="">
      <xdr:nvGraphicFramePr>
        <xdr:cNvPr id="2" name="Chart 1">
          <a:extLst>
            <a:ext uri="{FF2B5EF4-FFF2-40B4-BE49-F238E27FC236}">
              <a16:creationId xmlns:a16="http://schemas.microsoft.com/office/drawing/2014/main" id="{48E65F75-3FC1-4D34-A18D-1BC2A430CA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173830</xdr:colOff>
      <xdr:row>186</xdr:row>
      <xdr:rowOff>102401</xdr:rowOff>
    </xdr:from>
    <xdr:to>
      <xdr:col>19</xdr:col>
      <xdr:colOff>211930</xdr:colOff>
      <xdr:row>201</xdr:row>
      <xdr:rowOff>130976</xdr:rowOff>
    </xdr:to>
    <xdr:graphicFrame macro="">
      <xdr:nvGraphicFramePr>
        <xdr:cNvPr id="3" name="Chart 2">
          <a:extLst>
            <a:ext uri="{FF2B5EF4-FFF2-40B4-BE49-F238E27FC236}">
              <a16:creationId xmlns:a16="http://schemas.microsoft.com/office/drawing/2014/main" id="{8F96CFD6-5EBB-423A-B2B1-EE993BA6905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335755</xdr:colOff>
      <xdr:row>70</xdr:row>
      <xdr:rowOff>135730</xdr:rowOff>
    </xdr:from>
    <xdr:to>
      <xdr:col>19</xdr:col>
      <xdr:colOff>373855</xdr:colOff>
      <xdr:row>85</xdr:row>
      <xdr:rowOff>164305</xdr:rowOff>
    </xdr:to>
    <xdr:graphicFrame macro="">
      <xdr:nvGraphicFramePr>
        <xdr:cNvPr id="4" name="Chart 3">
          <a:extLst>
            <a:ext uri="{FF2B5EF4-FFF2-40B4-BE49-F238E27FC236}">
              <a16:creationId xmlns:a16="http://schemas.microsoft.com/office/drawing/2014/main" id="{B61D7681-5AF8-4748-9318-E765F30E145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97630</xdr:colOff>
      <xdr:row>243</xdr:row>
      <xdr:rowOff>73818</xdr:rowOff>
    </xdr:from>
    <xdr:to>
      <xdr:col>19</xdr:col>
      <xdr:colOff>135730</xdr:colOff>
      <xdr:row>269</xdr:row>
      <xdr:rowOff>102393</xdr:rowOff>
    </xdr:to>
    <xdr:graphicFrame macro="">
      <xdr:nvGraphicFramePr>
        <xdr:cNvPr id="5" name="Chart 4">
          <a:extLst>
            <a:ext uri="{FF2B5EF4-FFF2-40B4-BE49-F238E27FC236}">
              <a16:creationId xmlns:a16="http://schemas.microsoft.com/office/drawing/2014/main" id="{E33F14F1-97A9-4BB6-AB35-28BD026CE56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8</xdr:col>
      <xdr:colOff>473868</xdr:colOff>
      <xdr:row>0</xdr:row>
      <xdr:rowOff>121443</xdr:rowOff>
    </xdr:from>
    <xdr:to>
      <xdr:col>17</xdr:col>
      <xdr:colOff>76200</xdr:colOff>
      <xdr:row>20</xdr:row>
      <xdr:rowOff>71437</xdr:rowOff>
    </xdr:to>
    <xdr:graphicFrame macro="">
      <xdr:nvGraphicFramePr>
        <xdr:cNvPr id="2" name="Chart 1">
          <a:extLst>
            <a:ext uri="{FF2B5EF4-FFF2-40B4-BE49-F238E27FC236}">
              <a16:creationId xmlns:a16="http://schemas.microsoft.com/office/drawing/2014/main" id="{A4B3EE7F-4723-42EF-A719-C30CD585E5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169067</xdr:colOff>
      <xdr:row>28</xdr:row>
      <xdr:rowOff>59530</xdr:rowOff>
    </xdr:from>
    <xdr:to>
      <xdr:col>13</xdr:col>
      <xdr:colOff>581024</xdr:colOff>
      <xdr:row>49</xdr:row>
      <xdr:rowOff>104774</xdr:rowOff>
    </xdr:to>
    <xdr:graphicFrame macro="">
      <xdr:nvGraphicFramePr>
        <xdr:cNvPr id="3" name="Chart 2">
          <a:extLst>
            <a:ext uri="{FF2B5EF4-FFF2-40B4-BE49-F238E27FC236}">
              <a16:creationId xmlns:a16="http://schemas.microsoft.com/office/drawing/2014/main" id="{AA878BAA-1AC8-4253-88F3-15C6130DB3C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5656C0AE-36B3-4CC7-A50E-2C0334BD4B52}"/>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18BFE240-EB2C-48D8-9B9A-C7017A4B92FA}"/>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186517DE-F016-437D-89B5-CC893CD8DC63}"/>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F2E4E67-5F36-42CE-AB8A-54BA08F3CD73}"/>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560053"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5</xdr:col>
      <xdr:colOff>257175</xdr:colOff>
      <xdr:row>57</xdr:row>
      <xdr:rowOff>71932</xdr:rowOff>
    </xdr:from>
    <xdr:to>
      <xdr:col>12</xdr:col>
      <xdr:colOff>236783</xdr:colOff>
      <xdr:row>72</xdr:row>
      <xdr:rowOff>89617</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4767263" y="10473232"/>
          <a:ext cx="4513508" cy="2927573"/>
        </a:xfrm>
        <a:prstGeom prst="rect">
          <a:avLst/>
        </a:prstGeom>
      </xdr:spPr>
    </xdr:pic>
    <xdr:clientData/>
  </xdr:twoCellAnchor>
  <xdr:twoCellAnchor editAs="oneCell">
    <xdr:from>
      <xdr:col>5</xdr:col>
      <xdr:colOff>246990</xdr:colOff>
      <xdr:row>74</xdr:row>
      <xdr:rowOff>61913</xdr:rowOff>
    </xdr:from>
    <xdr:to>
      <xdr:col>12</xdr:col>
      <xdr:colOff>32063</xdr:colOff>
      <xdr:row>87</xdr:row>
      <xdr:rowOff>165906</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221589</xdr:colOff>
      <xdr:row>89</xdr:row>
      <xdr:rowOff>166687</xdr:rowOff>
    </xdr:from>
    <xdr:to>
      <xdr:col>12</xdr:col>
      <xdr:colOff>589243</xdr:colOff>
      <xdr:row>107</xdr:row>
      <xdr:rowOff>56310</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822164" y="16916400"/>
          <a:ext cx="4901554" cy="3147173"/>
        </a:xfrm>
        <a:prstGeom prst="rect">
          <a:avLst/>
        </a:prstGeom>
      </xdr:spPr>
    </xdr:pic>
    <xdr:clientData/>
  </xdr:twoCellAnchor>
  <xdr:twoCellAnchor editAs="oneCell">
    <xdr:from>
      <xdr:col>5</xdr:col>
      <xdr:colOff>381000</xdr:colOff>
      <xdr:row>108</xdr:row>
      <xdr:rowOff>71833</xdr:rowOff>
    </xdr:from>
    <xdr:to>
      <xdr:col>12</xdr:col>
      <xdr:colOff>560688</xdr:colOff>
      <xdr:row>124</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twoCellAnchor editAs="oneCell">
    <xdr:from>
      <xdr:col>0</xdr:col>
      <xdr:colOff>23813</xdr:colOff>
      <xdr:row>66</xdr:row>
      <xdr:rowOff>114301</xdr:rowOff>
    </xdr:from>
    <xdr:to>
      <xdr:col>5</xdr:col>
      <xdr:colOff>128886</xdr:colOff>
      <xdr:row>73</xdr:row>
      <xdr:rowOff>170587</xdr:rowOff>
    </xdr:to>
    <xdr:pic>
      <xdr:nvPicPr>
        <xdr:cNvPr id="8" name="Picture 7">
          <a:extLst>
            <a:ext uri="{FF2B5EF4-FFF2-40B4-BE49-F238E27FC236}">
              <a16:creationId xmlns:a16="http://schemas.microsoft.com/office/drawing/2014/main" id="{10448F8C-58E7-4388-944E-9CF2E96A86E0}"/>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404812</xdr:colOff>
      <xdr:row>57</xdr:row>
      <xdr:rowOff>23812</xdr:rowOff>
    </xdr:from>
    <xdr:to>
      <xdr:col>15</xdr:col>
      <xdr:colOff>271462</xdr:colOff>
      <xdr:row>68</xdr:row>
      <xdr:rowOff>143307</xdr:rowOff>
    </xdr:to>
    <xdr:pic>
      <xdr:nvPicPr>
        <xdr:cNvPr id="2" name="Picture 1">
          <a:extLst>
            <a:ext uri="{FF2B5EF4-FFF2-40B4-BE49-F238E27FC236}">
              <a16:creationId xmlns:a16="http://schemas.microsoft.com/office/drawing/2014/main" id="{9C8C4506-0150-42A3-BF7E-ACFDB5C91D22}"/>
            </a:ext>
          </a:extLst>
        </xdr:cNvPr>
        <xdr:cNvPicPr>
          <a:picLocks noChangeAspect="1"/>
        </xdr:cNvPicPr>
      </xdr:nvPicPr>
      <xdr:blipFill>
        <a:blip xmlns:r="http://schemas.openxmlformats.org/officeDocument/2006/relationships" r:embed="rId1"/>
        <a:stretch>
          <a:fillRect/>
        </a:stretch>
      </xdr:blipFill>
      <xdr:spPr>
        <a:xfrm>
          <a:off x="11787187" y="10425112"/>
          <a:ext cx="2571750" cy="2110220"/>
        </a:xfrm>
        <a:prstGeom prst="rect">
          <a:avLst/>
        </a:prstGeom>
      </xdr:spPr>
    </xdr:pic>
    <xdr:clientData/>
  </xdr:twoCellAnchor>
  <xdr:twoCellAnchor>
    <xdr:from>
      <xdr:col>10</xdr:col>
      <xdr:colOff>326230</xdr:colOff>
      <xdr:row>108</xdr:row>
      <xdr:rowOff>45244</xdr:rowOff>
    </xdr:from>
    <xdr:to>
      <xdr:col>16</xdr:col>
      <xdr:colOff>250030</xdr:colOff>
      <xdr:row>123</xdr:row>
      <xdr:rowOff>73819</xdr:rowOff>
    </xdr:to>
    <xdr:graphicFrame macro="">
      <xdr:nvGraphicFramePr>
        <xdr:cNvPr id="4" name="Chart 3">
          <a:extLst>
            <a:ext uri="{FF2B5EF4-FFF2-40B4-BE49-F238E27FC236}">
              <a16:creationId xmlns:a16="http://schemas.microsoft.com/office/drawing/2014/main" id="{0A4E51A5-84FF-4EB7-BA3D-DFAF4B3F9D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535780</xdr:colOff>
      <xdr:row>7</xdr:row>
      <xdr:rowOff>92868</xdr:rowOff>
    </xdr:from>
    <xdr:to>
      <xdr:col>7</xdr:col>
      <xdr:colOff>564355</xdr:colOff>
      <xdr:row>22</xdr:row>
      <xdr:rowOff>121443</xdr:rowOff>
    </xdr:to>
    <xdr:graphicFrame macro="">
      <xdr:nvGraphicFramePr>
        <xdr:cNvPr id="9" name="Chart 8">
          <a:extLst>
            <a:ext uri="{FF2B5EF4-FFF2-40B4-BE49-F238E27FC236}">
              <a16:creationId xmlns:a16="http://schemas.microsoft.com/office/drawing/2014/main" id="{1AE361C4-6F08-4C5C-B046-BC6B7DB7E98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497681</xdr:colOff>
      <xdr:row>36</xdr:row>
      <xdr:rowOff>69056</xdr:rowOff>
    </xdr:from>
    <xdr:to>
      <xdr:col>14</xdr:col>
      <xdr:colOff>335756</xdr:colOff>
      <xdr:row>51</xdr:row>
      <xdr:rowOff>97631</xdr:rowOff>
    </xdr:to>
    <xdr:graphicFrame macro="">
      <xdr:nvGraphicFramePr>
        <xdr:cNvPr id="10" name="Chart 9">
          <a:extLst>
            <a:ext uri="{FF2B5EF4-FFF2-40B4-BE49-F238E27FC236}">
              <a16:creationId xmlns:a16="http://schemas.microsoft.com/office/drawing/2014/main" id="{A7195C34-F9C5-467E-8329-75DC184555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121443</xdr:colOff>
      <xdr:row>90</xdr:row>
      <xdr:rowOff>178593</xdr:rowOff>
    </xdr:from>
    <xdr:to>
      <xdr:col>16</xdr:col>
      <xdr:colOff>45243</xdr:colOff>
      <xdr:row>106</xdr:row>
      <xdr:rowOff>26193</xdr:rowOff>
    </xdr:to>
    <xdr:graphicFrame macro="">
      <xdr:nvGraphicFramePr>
        <xdr:cNvPr id="11" name="Chart 10">
          <a:extLst>
            <a:ext uri="{FF2B5EF4-FFF2-40B4-BE49-F238E27FC236}">
              <a16:creationId xmlns:a16="http://schemas.microsoft.com/office/drawing/2014/main" id="{8FB8E381-F927-4981-8A3D-E4B4320F30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207168</xdr:colOff>
      <xdr:row>97</xdr:row>
      <xdr:rowOff>92868</xdr:rowOff>
    </xdr:from>
    <xdr:to>
      <xdr:col>16</xdr:col>
      <xdr:colOff>245268</xdr:colOff>
      <xdr:row>112</xdr:row>
      <xdr:rowOff>121443</xdr:rowOff>
    </xdr:to>
    <xdr:graphicFrame macro="">
      <xdr:nvGraphicFramePr>
        <xdr:cNvPr id="2" name="Chart 1">
          <a:extLst>
            <a:ext uri="{FF2B5EF4-FFF2-40B4-BE49-F238E27FC236}">
              <a16:creationId xmlns:a16="http://schemas.microsoft.com/office/drawing/2014/main" id="{A33E67CB-3438-4FA7-A93C-847E11E7C18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12</xdr:col>
      <xdr:colOff>130968</xdr:colOff>
      <xdr:row>64</xdr:row>
      <xdr:rowOff>145255</xdr:rowOff>
    </xdr:from>
    <xdr:to>
      <xdr:col>19</xdr:col>
      <xdr:colOff>169068</xdr:colOff>
      <xdr:row>84</xdr:row>
      <xdr:rowOff>80962</xdr:rowOff>
    </xdr:to>
    <xdr:graphicFrame macro="">
      <xdr:nvGraphicFramePr>
        <xdr:cNvPr id="2" name="Chart 1">
          <a:extLst>
            <a:ext uri="{FF2B5EF4-FFF2-40B4-BE49-F238E27FC236}">
              <a16:creationId xmlns:a16="http://schemas.microsoft.com/office/drawing/2014/main" id="{968AFF8B-97C9-4226-9A4D-3EF4FB8A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26193</xdr:colOff>
      <xdr:row>178</xdr:row>
      <xdr:rowOff>78580</xdr:rowOff>
    </xdr:from>
    <xdr:to>
      <xdr:col>17</xdr:col>
      <xdr:colOff>64293</xdr:colOff>
      <xdr:row>193</xdr:row>
      <xdr:rowOff>107155</xdr:rowOff>
    </xdr:to>
    <xdr:graphicFrame macro="">
      <xdr:nvGraphicFramePr>
        <xdr:cNvPr id="3" name="Chart 2">
          <a:extLst>
            <a:ext uri="{FF2B5EF4-FFF2-40B4-BE49-F238E27FC236}">
              <a16:creationId xmlns:a16="http://schemas.microsoft.com/office/drawing/2014/main" id="{B0087DA6-E04A-4618-9FCF-5800EB0B1C2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607218</xdr:colOff>
      <xdr:row>78</xdr:row>
      <xdr:rowOff>16668</xdr:rowOff>
    </xdr:from>
    <xdr:to>
      <xdr:col>10</xdr:col>
      <xdr:colOff>645318</xdr:colOff>
      <xdr:row>93</xdr:row>
      <xdr:rowOff>45243</xdr:rowOff>
    </xdr:to>
    <xdr:graphicFrame macro="">
      <xdr:nvGraphicFramePr>
        <xdr:cNvPr id="4" name="Chart 3">
          <a:extLst>
            <a:ext uri="{FF2B5EF4-FFF2-40B4-BE49-F238E27FC236}">
              <a16:creationId xmlns:a16="http://schemas.microsoft.com/office/drawing/2014/main" id="{482F242B-DAA3-4B39-A9C1-D04023E6597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8</xdr:col>
      <xdr:colOff>197643</xdr:colOff>
      <xdr:row>82</xdr:row>
      <xdr:rowOff>157164</xdr:rowOff>
    </xdr:from>
    <xdr:to>
      <xdr:col>15</xdr:col>
      <xdr:colOff>19050</xdr:colOff>
      <xdr:row>101</xdr:row>
      <xdr:rowOff>166688</xdr:rowOff>
    </xdr:to>
    <xdr:graphicFrame macro="">
      <xdr:nvGraphicFramePr>
        <xdr:cNvPr id="2" name="Chart 1">
          <a:extLst>
            <a:ext uri="{FF2B5EF4-FFF2-40B4-BE49-F238E27FC236}">
              <a16:creationId xmlns:a16="http://schemas.microsoft.com/office/drawing/2014/main" id="{3D991E79-6E11-46FB-BF2A-3CF28D4F25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197643</xdr:colOff>
      <xdr:row>82</xdr:row>
      <xdr:rowOff>157164</xdr:rowOff>
    </xdr:from>
    <xdr:to>
      <xdr:col>15</xdr:col>
      <xdr:colOff>19050</xdr:colOff>
      <xdr:row>100</xdr:row>
      <xdr:rowOff>166688</xdr:rowOff>
    </xdr:to>
    <xdr:graphicFrame macro="">
      <xdr:nvGraphicFramePr>
        <xdr:cNvPr id="3" name="Chart 2">
          <a:extLst>
            <a:ext uri="{FF2B5EF4-FFF2-40B4-BE49-F238E27FC236}">
              <a16:creationId xmlns:a16="http://schemas.microsoft.com/office/drawing/2014/main" id="{1700BAA1-9C5C-4C68-9A93-C33DAB0968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22</xdr:col>
      <xdr:colOff>571847</xdr:colOff>
      <xdr:row>39</xdr:row>
      <xdr:rowOff>123824</xdr:rowOff>
    </xdr:from>
    <xdr:to>
      <xdr:col>37</xdr:col>
      <xdr:colOff>236858</xdr:colOff>
      <xdr:row>79</xdr:row>
      <xdr:rowOff>151417</xdr:rowOff>
    </xdr:to>
    <xdr:pic>
      <xdr:nvPicPr>
        <xdr:cNvPr id="4" name="Picture 3">
          <a:extLst>
            <a:ext uri="{FF2B5EF4-FFF2-40B4-BE49-F238E27FC236}">
              <a16:creationId xmlns:a16="http://schemas.microsoft.com/office/drawing/2014/main" id="{03E76572-5C2B-4129-A60A-3C183CA165F1}"/>
            </a:ext>
          </a:extLst>
        </xdr:cNvPr>
        <xdr:cNvPicPr>
          <a:picLocks noChangeAspect="1"/>
        </xdr:cNvPicPr>
      </xdr:nvPicPr>
      <xdr:blipFill>
        <a:blip xmlns:r="http://schemas.openxmlformats.org/officeDocument/2006/relationships" r:embed="rId3"/>
        <a:stretch>
          <a:fillRect/>
        </a:stretch>
      </xdr:blipFill>
      <xdr:spPr>
        <a:xfrm>
          <a:off x="19112260" y="7272337"/>
          <a:ext cx="9380511" cy="7266593"/>
        </a:xfrm>
        <a:prstGeom prst="rect">
          <a:avLst/>
        </a:prstGeom>
      </xdr:spPr>
    </xdr:pic>
    <xdr:clientData/>
  </xdr:twoCellAnchor>
  <xdr:twoCellAnchor>
    <xdr:from>
      <xdr:col>1</xdr:col>
      <xdr:colOff>697705</xdr:colOff>
      <xdr:row>192</xdr:row>
      <xdr:rowOff>178593</xdr:rowOff>
    </xdr:from>
    <xdr:to>
      <xdr:col>7</xdr:col>
      <xdr:colOff>483392</xdr:colOff>
      <xdr:row>208</xdr:row>
      <xdr:rowOff>26193</xdr:rowOff>
    </xdr:to>
    <xdr:graphicFrame macro="">
      <xdr:nvGraphicFramePr>
        <xdr:cNvPr id="5" name="Chart 4">
          <a:extLst>
            <a:ext uri="{FF2B5EF4-FFF2-40B4-BE49-F238E27FC236}">
              <a16:creationId xmlns:a16="http://schemas.microsoft.com/office/drawing/2014/main" id="{F196A516-4267-41F9-841F-41E318F8BFB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178592</xdr:colOff>
      <xdr:row>83</xdr:row>
      <xdr:rowOff>35717</xdr:rowOff>
    </xdr:from>
    <xdr:to>
      <xdr:col>9</xdr:col>
      <xdr:colOff>864392</xdr:colOff>
      <xdr:row>98</xdr:row>
      <xdr:rowOff>64292</xdr:rowOff>
    </xdr:to>
    <xdr:graphicFrame macro="">
      <xdr:nvGraphicFramePr>
        <xdr:cNvPr id="6" name="Chart 5">
          <a:extLst>
            <a:ext uri="{FF2B5EF4-FFF2-40B4-BE49-F238E27FC236}">
              <a16:creationId xmlns:a16="http://schemas.microsoft.com/office/drawing/2014/main" id="{DF0F4181-F946-4AB2-A1E0-15930CF9CF9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26</xdr:col>
      <xdr:colOff>488154</xdr:colOff>
      <xdr:row>55</xdr:row>
      <xdr:rowOff>35718</xdr:rowOff>
    </xdr:from>
    <xdr:to>
      <xdr:col>33</xdr:col>
      <xdr:colOff>526254</xdr:colOff>
      <xdr:row>77</xdr:row>
      <xdr:rowOff>69055</xdr:rowOff>
    </xdr:to>
    <xdr:graphicFrame macro="">
      <xdr:nvGraphicFramePr>
        <xdr:cNvPr id="2" name="Chart 1">
          <a:extLst>
            <a:ext uri="{FF2B5EF4-FFF2-40B4-BE49-F238E27FC236}">
              <a16:creationId xmlns:a16="http://schemas.microsoft.com/office/drawing/2014/main" id="{8F44FF05-0395-4962-8401-C569AFC36B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535780</xdr:colOff>
      <xdr:row>7</xdr:row>
      <xdr:rowOff>92868</xdr:rowOff>
    </xdr:from>
    <xdr:to>
      <xdr:col>9</xdr:col>
      <xdr:colOff>459580</xdr:colOff>
      <xdr:row>22</xdr:row>
      <xdr:rowOff>121443</xdr:rowOff>
    </xdr:to>
    <xdr:graphicFrame macro="">
      <xdr:nvGraphicFramePr>
        <xdr:cNvPr id="7" name="Chart 6">
          <a:extLst>
            <a:ext uri="{FF2B5EF4-FFF2-40B4-BE49-F238E27FC236}">
              <a16:creationId xmlns:a16="http://schemas.microsoft.com/office/drawing/2014/main" id="{2F0C8905-11D4-431B-B150-A0CD33CF203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526255</xdr:colOff>
      <xdr:row>56</xdr:row>
      <xdr:rowOff>2380</xdr:rowOff>
    </xdr:from>
    <xdr:to>
      <xdr:col>17</xdr:col>
      <xdr:colOff>564355</xdr:colOff>
      <xdr:row>71</xdr:row>
      <xdr:rowOff>30955</xdr:rowOff>
    </xdr:to>
    <xdr:graphicFrame macro="">
      <xdr:nvGraphicFramePr>
        <xdr:cNvPr id="9" name="Chart 8">
          <a:extLst>
            <a:ext uri="{FF2B5EF4-FFF2-40B4-BE49-F238E27FC236}">
              <a16:creationId xmlns:a16="http://schemas.microsoft.com/office/drawing/2014/main" id="{3A5DD20E-EE24-4DB1-B9F3-B651B367A88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97630</xdr:colOff>
      <xdr:row>92</xdr:row>
      <xdr:rowOff>159543</xdr:rowOff>
    </xdr:from>
    <xdr:to>
      <xdr:col>17</xdr:col>
      <xdr:colOff>135730</xdr:colOff>
      <xdr:row>108</xdr:row>
      <xdr:rowOff>7143</xdr:rowOff>
    </xdr:to>
    <xdr:graphicFrame macro="">
      <xdr:nvGraphicFramePr>
        <xdr:cNvPr id="10" name="Chart 9">
          <a:extLst>
            <a:ext uri="{FF2B5EF4-FFF2-40B4-BE49-F238E27FC236}">
              <a16:creationId xmlns:a16="http://schemas.microsoft.com/office/drawing/2014/main" id="{3E0D57F1-DE1D-4578-B9EF-264A4CEBEA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lombia/Reports/colombia%20new.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Argentina/Reports/Model%20argentin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Mexico/Reports/Mexic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20new.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sheetData>
      <sheetData sheetId="6">
        <row r="4">
          <cell r="B4">
            <v>60000</v>
          </cell>
        </row>
        <row r="76">
          <cell r="B76">
            <v>-4.3378377187937467E-2</v>
          </cell>
        </row>
      </sheetData>
      <sheetData sheetId="7">
        <row r="36">
          <cell r="B36">
            <v>10346</v>
          </cell>
        </row>
      </sheetData>
      <sheetData sheetId="8">
        <row r="5">
          <cell r="B5">
            <v>2020</v>
          </cell>
        </row>
      </sheetData>
      <sheetData sheetId="9" refreshError="1"/>
      <sheetData sheetId="10">
        <row r="28">
          <cell r="B28">
            <v>13000</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row>
      </sheetData>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nergy"/>
      <sheetName val="investment cost vehicles"/>
      <sheetName val="country values"/>
      <sheetName val="defaults"/>
      <sheetName val="EV general cost info"/>
      <sheetName val="TCO Buses parameters"/>
      <sheetName val="TCO buses"/>
      <sheetName val="TCO Taxis"/>
      <sheetName val="TCO LCV"/>
      <sheetName val="demand buses"/>
      <sheetName val="Investement sheet"/>
      <sheetName val="total impact"/>
      <sheetName val="Criteria"/>
      <sheetName val="demand taxis"/>
      <sheetName val="loan taxi concessional"/>
      <sheetName val="loan e-taxi"/>
      <sheetName val="loan taxi"/>
      <sheetName val="Impact"/>
      <sheetName val="Loan"/>
      <sheetName val="loan e-bus"/>
      <sheetName val="loan e-bus concessional"/>
      <sheetName val="Sheet1"/>
    </sheetNames>
    <sheetDataSet>
      <sheetData sheetId="0"/>
      <sheetData sheetId="1"/>
      <sheetData sheetId="2"/>
      <sheetData sheetId="3">
        <row r="229">
          <cell r="D229">
            <v>65845.13671259796</v>
          </cell>
          <cell r="E229">
            <v>67001.355312509506</v>
          </cell>
          <cell r="F229">
            <v>68177.87672470948</v>
          </cell>
          <cell r="G229">
            <v>69375.057459797899</v>
          </cell>
          <cell r="H229">
            <v>70593.26028858182</v>
          </cell>
          <cell r="I229">
            <v>71832.85435200244</v>
          </cell>
          <cell r="J229">
            <v>73094.215272992544</v>
          </cell>
          <cell r="K229">
            <v>74377.725270298135</v>
          </cell>
          <cell r="L229">
            <v>75683.773274298655</v>
          </cell>
        </row>
        <row r="259">
          <cell r="D259">
            <v>65845.13671259796</v>
          </cell>
          <cell r="E259">
            <v>67001.355312509506</v>
          </cell>
          <cell r="F259">
            <v>68177.87672470948</v>
          </cell>
          <cell r="G259">
            <v>69375.057459797899</v>
          </cell>
          <cell r="H259">
            <v>70593.26028858182</v>
          </cell>
          <cell r="I259">
            <v>71832.85435200244</v>
          </cell>
          <cell r="J259">
            <v>73094.215272992544</v>
          </cell>
          <cell r="K259">
            <v>74377.725270298135</v>
          </cell>
          <cell r="L259">
            <v>75683.773274298655</v>
          </cell>
        </row>
      </sheetData>
      <sheetData sheetId="4"/>
      <sheetData sheetId="5"/>
      <sheetData sheetId="6"/>
      <sheetData sheetId="7">
        <row r="60">
          <cell r="B60">
            <v>43</v>
          </cell>
        </row>
        <row r="62">
          <cell r="B62">
            <v>0.84399999999999997</v>
          </cell>
        </row>
        <row r="84">
          <cell r="B84">
            <v>3.6</v>
          </cell>
        </row>
      </sheetData>
      <sheetData sheetId="8">
        <row r="32">
          <cell r="B32">
            <v>7.143999999999999E-2</v>
          </cell>
        </row>
      </sheetData>
      <sheetData sheetId="9">
        <row r="4">
          <cell r="B4">
            <v>59000</v>
          </cell>
        </row>
        <row r="6">
          <cell r="B6">
            <v>1.1000000000000001</v>
          </cell>
        </row>
        <row r="7">
          <cell r="B7">
            <v>42</v>
          </cell>
        </row>
        <row r="10">
          <cell r="B10">
            <v>15</v>
          </cell>
        </row>
      </sheetData>
      <sheetData sheetId="10"/>
      <sheetData sheetId="11">
        <row r="93">
          <cell r="B93">
            <v>5.0631999999999996E-2</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nergy"/>
      <sheetName val="investment cost vehicles"/>
      <sheetName val="country values"/>
      <sheetName val="defaults"/>
      <sheetName val="EV general cost info"/>
      <sheetName val="TCO Buses parameters"/>
      <sheetName val="TCO buses"/>
      <sheetName val="demand buses"/>
      <sheetName val="demand taxis"/>
      <sheetName val="LCV demand"/>
      <sheetName val="TCO Taxis"/>
      <sheetName val="TCO LCV"/>
      <sheetName val="Investment Projects"/>
      <sheetName val="Total impact"/>
      <sheetName val="criteria"/>
      <sheetName val="LCV invest project"/>
      <sheetName val="loan LCV"/>
      <sheetName val="loan taxi concessional"/>
      <sheetName val="loan e-taxi"/>
      <sheetName val="loan taxi"/>
      <sheetName val="Impact"/>
      <sheetName val="Loan"/>
      <sheetName val="concessional loan"/>
    </sheetNames>
    <sheetDataSet>
      <sheetData sheetId="0"/>
      <sheetData sheetId="1"/>
      <sheetData sheetId="2"/>
      <sheetData sheetId="3"/>
      <sheetData sheetId="4"/>
      <sheetData sheetId="5"/>
      <sheetData sheetId="6"/>
      <sheetData sheetId="7"/>
      <sheetData sheetId="8"/>
      <sheetData sheetId="9"/>
      <sheetData sheetId="10"/>
      <sheetData sheetId="11">
        <row r="92">
          <cell r="B92">
            <v>2022</v>
          </cell>
          <cell r="C92">
            <v>2023</v>
          </cell>
          <cell r="D92">
            <v>2024</v>
          </cell>
          <cell r="E92">
            <v>2025</v>
          </cell>
          <cell r="F92">
            <v>2026</v>
          </cell>
          <cell r="G92">
            <v>2027</v>
          </cell>
          <cell r="H92">
            <v>2028</v>
          </cell>
          <cell r="I92">
            <v>2029</v>
          </cell>
          <cell r="J92">
            <v>2030</v>
          </cell>
        </row>
        <row r="93">
          <cell r="A93" t="str">
            <v>projected e-bus cost</v>
          </cell>
          <cell r="B93">
            <v>318402.46587723983</v>
          </cell>
          <cell r="C93">
            <v>306438.46647245617</v>
          </cell>
          <cell r="D93">
            <v>294924.01535041997</v>
          </cell>
          <cell r="E93">
            <v>283842.22069663979</v>
          </cell>
          <cell r="F93">
            <v>273176.82540797279</v>
          </cell>
          <cell r="G93">
            <v>262912.18324329256</v>
          </cell>
          <cell r="H93">
            <v>253033.23587029747</v>
          </cell>
          <cell r="I93">
            <v>243525.49077478715</v>
          </cell>
          <cell r="J93">
            <v>234374.99999999988</v>
          </cell>
        </row>
        <row r="94">
          <cell r="A94" t="str">
            <v>Bus demand cumulative</v>
          </cell>
          <cell r="B94">
            <v>7190.8355299377017</v>
          </cell>
          <cell r="C94">
            <v>9628.418753926584</v>
          </cell>
          <cell r="D94">
            <v>12086.607674800907</v>
          </cell>
          <cell r="E94">
            <v>14565.576479328922</v>
          </cell>
          <cell r="F94">
            <v>17065.500826737214</v>
          </cell>
          <cell r="G94">
            <v>19586.557861157904</v>
          </cell>
          <cell r="H94">
            <v>22128.926224181014</v>
          </cell>
          <cell r="I94">
            <v>24692.786067512985</v>
          </cell>
          <cell r="J94">
            <v>27278.319065742202</v>
          </cell>
        </row>
        <row r="95">
          <cell r="A95" t="str">
            <v>BAU cumulative BEBs</v>
          </cell>
          <cell r="B95">
            <v>8.6402677640328061E-6</v>
          </cell>
          <cell r="C95">
            <v>2.3423436969345775E-3</v>
          </cell>
          <cell r="D95">
            <v>8.5694120596895917</v>
          </cell>
          <cell r="E95">
            <v>129.01754598118615</v>
          </cell>
          <cell r="F95">
            <v>1795.766210948457</v>
          </cell>
          <cell r="G95">
            <v>4140.1671146949293</v>
          </cell>
          <cell r="H95">
            <v>6682.048522037423</v>
          </cell>
          <cell r="I95">
            <v>9245.9091940455801</v>
          </cell>
          <cell r="J95">
            <v>11831.443054532896</v>
          </cell>
        </row>
        <row r="100">
          <cell r="A100" t="str">
            <v>With project BEBs cumulative</v>
          </cell>
          <cell r="B100">
            <v>8.6402677640328061E-6</v>
          </cell>
          <cell r="C100">
            <v>0.23088267616266878</v>
          </cell>
          <cell r="D100">
            <v>218.66936363041694</v>
          </cell>
          <cell r="E100">
            <v>2523.9312543159836</v>
          </cell>
          <cell r="F100">
            <v>5023.8564097355938</v>
          </cell>
          <cell r="G100">
            <v>7544.9142849120508</v>
          </cell>
          <cell r="H100">
            <v>10087.283495798138</v>
          </cell>
          <cell r="I100">
            <v>12651.144194160355</v>
          </cell>
          <cell r="J100">
            <v>15236.677192389574</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lectricity"/>
      <sheetName val="investment cost vehicles"/>
      <sheetName val="EV general cost info"/>
      <sheetName val="TCO Buses parameters"/>
      <sheetName val="bus demand"/>
      <sheetName val="taxi demand"/>
      <sheetName val="TCO buses"/>
      <sheetName val="country values"/>
      <sheetName val="TCO Taxis"/>
      <sheetName val="LCV"/>
      <sheetName val="investment projects"/>
      <sheetName val="total impact"/>
      <sheetName val="criteria"/>
      <sheetName val="defaults"/>
      <sheetName val="Impact"/>
      <sheetName val="loan taxi concessional"/>
      <sheetName val="LCV loan"/>
      <sheetName val="LCV eloan"/>
      <sheetName val="concessional LCV loan"/>
      <sheetName val="loan taxi"/>
      <sheetName val="Loan"/>
      <sheetName val="concessional loan"/>
      <sheetName val="loan e-taxi"/>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90">
          <cell r="B90">
            <v>4.8820000000000002E-2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sheetData sheetId="1"/>
      <sheetData sheetId="2"/>
      <sheetData sheetId="3"/>
      <sheetData sheetId="4"/>
      <sheetData sheetId="5"/>
      <sheetData sheetId="6"/>
      <sheetData sheetId="7"/>
      <sheetData sheetId="8">
        <row r="52">
          <cell r="A52" t="str">
            <v>WACC investor distribution based on risks</v>
          </cell>
        </row>
        <row r="53">
          <cell r="A53" t="str">
            <v>WACC expected</v>
          </cell>
          <cell r="B53"/>
          <cell r="C53">
            <v>-1</v>
          </cell>
          <cell r="D53">
            <v>0</v>
          </cell>
          <cell r="E53">
            <v>1</v>
          </cell>
          <cell r="F53">
            <v>2</v>
          </cell>
          <cell r="G53">
            <v>3</v>
          </cell>
          <cell r="H53">
            <v>4</v>
          </cell>
          <cell r="I53">
            <v>5</v>
          </cell>
          <cell r="J53">
            <v>6</v>
          </cell>
          <cell r="K53">
            <v>7</v>
          </cell>
          <cell r="L53">
            <v>8</v>
          </cell>
          <cell r="M53">
            <v>9</v>
          </cell>
          <cell r="N53">
            <v>10</v>
          </cell>
          <cell r="O53">
            <v>11</v>
          </cell>
          <cell r="P53">
            <v>12</v>
          </cell>
          <cell r="Q53">
            <v>13</v>
          </cell>
          <cell r="R53">
            <v>14</v>
          </cell>
          <cell r="S53">
            <v>15</v>
          </cell>
          <cell r="T53">
            <v>16</v>
          </cell>
          <cell r="U53">
            <v>17</v>
          </cell>
          <cell r="V53">
            <v>18</v>
          </cell>
          <cell r="W53">
            <v>19</v>
          </cell>
          <cell r="X53">
            <v>20</v>
          </cell>
        </row>
        <row r="54">
          <cell r="A54" t="str">
            <v>Share per category investors</v>
          </cell>
        </row>
        <row r="55">
          <cell r="A55" t="str">
            <v>Cumulative share investors</v>
          </cell>
          <cell r="X55">
            <v>0.99998905383454229</v>
          </cell>
        </row>
        <row r="56">
          <cell r="A56" t="str">
            <v>mean WACC</v>
          </cell>
        </row>
        <row r="57">
          <cell r="A57" t="str">
            <v>STDEV</v>
          </cell>
        </row>
      </sheetData>
      <sheetData sheetId="9"/>
      <sheetData sheetId="10"/>
      <sheetData sheetId="11"/>
      <sheetData sheetId="12">
        <row r="68">
          <cell r="A68" t="str">
            <v>e-taxis BAU cumulative</v>
          </cell>
          <cell r="B68">
            <v>5.1177283927707897E-79</v>
          </cell>
          <cell r="C68">
            <v>1.7546134439201999E-58</v>
          </cell>
          <cell r="D68">
            <v>1.4267036435657231E-37</v>
          </cell>
          <cell r="E68">
            <v>1.3145682456234523E-17</v>
          </cell>
          <cell r="F68">
            <v>4.7929357348773939E-2</v>
          </cell>
          <cell r="G68">
            <v>1554.1454469982943</v>
          </cell>
          <cell r="H68">
            <v>3152.5288403695422</v>
          </cell>
          <cell r="I68">
            <v>4796.6201648300676</v>
          </cell>
          <cell r="J68">
            <v>6487.726500379028</v>
          </cell>
          <cell r="K68">
            <v>8227.1923047328291</v>
          </cell>
          <cell r="L68">
            <v>10016.400482191411</v>
          </cell>
        </row>
        <row r="69">
          <cell r="A69" t="str">
            <v>E-Taxi price</v>
          </cell>
          <cell r="B69">
            <v>30000</v>
          </cell>
          <cell r="C69">
            <v>27990.989746104224</v>
          </cell>
          <cell r="D69">
            <v>26116.516898883725</v>
          </cell>
          <cell r="E69">
            <v>24367.571890687068</v>
          </cell>
          <cell r="F69">
            <v>22735.748497655972</v>
          </cell>
          <cell r="G69">
            <v>21213.203435596428</v>
          </cell>
          <cell r="H69">
            <v>19792.618661593417</v>
          </cell>
          <cell r="I69">
            <v>18467.166200173746</v>
          </cell>
          <cell r="J69">
            <v>17230.475324955525</v>
          </cell>
          <cell r="K69">
            <v>16076.601938044398</v>
          </cell>
          <cell r="L69">
            <v>15000</v>
          </cell>
        </row>
        <row r="70">
          <cell r="B70">
            <v>2020</v>
          </cell>
          <cell r="C70">
            <v>2021</v>
          </cell>
          <cell r="D70">
            <v>2022</v>
          </cell>
          <cell r="E70">
            <v>2023</v>
          </cell>
          <cell r="F70">
            <v>2024</v>
          </cell>
          <cell r="G70">
            <v>2025</v>
          </cell>
          <cell r="H70">
            <v>2026</v>
          </cell>
          <cell r="I70">
            <v>2027</v>
          </cell>
          <cell r="J70">
            <v>2028</v>
          </cell>
          <cell r="K70">
            <v>2029</v>
          </cell>
          <cell r="L70">
            <v>2030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data.worldbank.org/indicator/NY.GDP.PCAP.CD?locations=EC"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mailto:EV30@30"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mailto:EV30@30" TargetMode="External"/><Relationship Id="rId1" Type="http://schemas.openxmlformats.org/officeDocument/2006/relationships/hyperlink" Target="mailto:EV15@&#167;15"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www2.deloitte.com/us/en/insights/focus/future-of-mobility/electric-vehicle-trends-2030.html"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www.globalpetrolprices.com/" TargetMode="External"/><Relationship Id="rId2" Type="http://schemas.openxmlformats.org/officeDocument/2006/relationships/hyperlink" Target="https://www.imf.org/external/datamapper/NGDP_RPCH@WEO/OEMDC/ADVEC/WEOWORLD/MEX/PER" TargetMode="External"/><Relationship Id="rId1" Type="http://schemas.openxmlformats.org/officeDocument/2006/relationships/hyperlink" Target="https://www.imf.org/external/datamapper/NGDP_RPCH@WEO/OEMDC/ADVEC/WEOWORLD/MEX" TargetMode="External"/><Relationship Id="rId6" Type="http://schemas.openxmlformats.org/officeDocument/2006/relationships/drawing" Target="../drawings/drawing5.xml"/><Relationship Id="rId5" Type="http://schemas.openxmlformats.org/officeDocument/2006/relationships/printerSettings" Target="../printerSettings/printerSettings4.bin"/><Relationship Id="rId4" Type="http://schemas.openxmlformats.org/officeDocument/2006/relationships/hyperlink" Target="https://www.globalpetrolprices.com/diesel_prices/"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home.uni-leipzig.de/energy/energy-fundamentals/03.htm"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hyperlink" Target="https://www.fueleconomy.gov/feg/PowerSearch.do?action=noform&amp;path=1&amp;year1=2019&amp;year2=2019&amp;make=Hyundai&amp;baseModel=Elantra&amp;srchtyp=ymm" TargetMode="External"/><Relationship Id="rId2" Type="http://schemas.openxmlformats.org/officeDocument/2006/relationships/hyperlink" Target="https://www.carrosrd.com/carros/Nissan/Leaf/SV/l-20994" TargetMode="External"/><Relationship Id="rId1" Type="http://schemas.openxmlformats.org/officeDocument/2006/relationships/hyperlink" Target="https://www.supercarros.com/hyundai-elantra/1123656/" TargetMode="External"/><Relationship Id="rId5" Type="http://schemas.openxmlformats.org/officeDocument/2006/relationships/drawing" Target="../drawings/drawing8.xml"/><Relationship Id="rId4" Type="http://schemas.openxmlformats.org/officeDocument/2006/relationships/hyperlink" Target="https://www.autocarindia.com/car-news/car-maintenance-cost-comparison--part-2-premium-and-executive-sedans-418738"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s://motoreu.com/peugeot-boxer-combi-2.0-bluehdi-mpg-fuel-consumption-technical-specifications-58411" TargetMode="External"/><Relationship Id="rId2" Type="http://schemas.openxmlformats.org/officeDocument/2006/relationships/hyperlink" Target="https://business.peugeot.co.uk/showroom/peugeot-expert/new-peugeot-e-expert/" TargetMode="External"/><Relationship Id="rId1" Type="http://schemas.openxmlformats.org/officeDocument/2006/relationships/hyperlink" Target="https://commercialvehiclecontracts.co.uk/news/latest-vehicle-announcements/peugeot-e-boxer-revealed;%20small%20battery%20version" TargetMode="External"/><Relationship Id="rId5" Type="http://schemas.openxmlformats.org/officeDocument/2006/relationships/drawing" Target="../drawings/drawing9.xml"/><Relationship Id="rId4" Type="http://schemas.openxmlformats.org/officeDocument/2006/relationships/hyperlink" Target="https://www.supercarros.com/peugeot-boxer/973849/"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9.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E58"/>
  <sheetViews>
    <sheetView workbookViewId="0">
      <selection sqref="A1:E58"/>
    </sheetView>
  </sheetViews>
  <sheetFormatPr defaultRowHeight="14.25" x14ac:dyDescent="0.45"/>
  <cols>
    <col min="1" max="1" width="22.265625" customWidth="1"/>
    <col min="2" max="2" width="10.86328125" customWidth="1"/>
  </cols>
  <sheetData>
    <row r="1" spans="1:5" ht="21" x14ac:dyDescent="0.65">
      <c r="A1" s="1" t="s">
        <v>115</v>
      </c>
    </row>
    <row r="4" spans="1:5" x14ac:dyDescent="0.45">
      <c r="A4" s="3" t="s">
        <v>36</v>
      </c>
      <c r="B4" s="4" t="s">
        <v>46</v>
      </c>
      <c r="C4" s="4" t="s">
        <v>47</v>
      </c>
      <c r="D4" s="4" t="s">
        <v>566</v>
      </c>
      <c r="E4" s="4" t="s">
        <v>116</v>
      </c>
    </row>
    <row r="5" spans="1:5" x14ac:dyDescent="0.45">
      <c r="A5" s="6" t="s">
        <v>117</v>
      </c>
      <c r="B5" s="8">
        <f>197108+597994</f>
        <v>795102</v>
      </c>
      <c r="C5" s="8">
        <v>130308</v>
      </c>
      <c r="D5" s="8">
        <f>278697+111156</f>
        <v>389853</v>
      </c>
      <c r="E5" s="8">
        <f>SUM(B5:D5)</f>
        <v>1315263</v>
      </c>
    </row>
    <row r="6" spans="1:5" x14ac:dyDescent="0.45">
      <c r="A6" s="6" t="s">
        <v>48</v>
      </c>
      <c r="B6" s="8"/>
      <c r="C6" s="8"/>
      <c r="D6" s="8">
        <f>9972+15007+2656</f>
        <v>27635</v>
      </c>
      <c r="E6" s="8">
        <f>SUM(B6:D6)</f>
        <v>27635</v>
      </c>
    </row>
    <row r="7" spans="1:5" hidden="1" x14ac:dyDescent="0.45">
      <c r="A7" s="6" t="s">
        <v>49</v>
      </c>
      <c r="B7" s="8"/>
      <c r="C7" s="8"/>
      <c r="D7" s="8"/>
      <c r="E7" s="8">
        <f t="shared" ref="E7" si="0">SUM(B7:D7)</f>
        <v>0</v>
      </c>
    </row>
    <row r="8" spans="1:5" x14ac:dyDescent="0.45">
      <c r="A8" s="6" t="s">
        <v>50</v>
      </c>
      <c r="B8" s="8">
        <v>2398511</v>
      </c>
      <c r="C8" s="8"/>
      <c r="D8" s="8"/>
      <c r="E8" s="8">
        <f t="shared" ref="E8:E16" si="1">SUM(B8:D8)</f>
        <v>2398511</v>
      </c>
    </row>
    <row r="9" spans="1:5" x14ac:dyDescent="0.45">
      <c r="A9" s="6" t="s">
        <v>118</v>
      </c>
      <c r="B9" s="8"/>
      <c r="C9" s="8">
        <f>2235+1900</f>
        <v>4135</v>
      </c>
      <c r="D9" s="8">
        <f>4230+2179+1631</f>
        <v>8040</v>
      </c>
      <c r="E9" s="8">
        <f t="shared" si="1"/>
        <v>12175</v>
      </c>
    </row>
    <row r="10" spans="1:5" x14ac:dyDescent="0.45">
      <c r="A10" s="6" t="s">
        <v>119</v>
      </c>
      <c r="B10" s="8"/>
      <c r="C10" s="8">
        <f>160+1037</f>
        <v>1197</v>
      </c>
      <c r="D10" s="8"/>
      <c r="E10" s="8">
        <f t="shared" si="1"/>
        <v>1197</v>
      </c>
    </row>
    <row r="11" spans="1:5" x14ac:dyDescent="0.45">
      <c r="A11" s="6" t="s">
        <v>120</v>
      </c>
      <c r="B11" s="8"/>
      <c r="C11" s="8">
        <f>88815</f>
        <v>88815</v>
      </c>
      <c r="D11" s="8"/>
      <c r="E11" s="8">
        <f t="shared" si="1"/>
        <v>88815</v>
      </c>
    </row>
    <row r="12" spans="1:5" x14ac:dyDescent="0.45">
      <c r="A12" s="6" t="s">
        <v>53</v>
      </c>
      <c r="B12" s="8">
        <v>43203</v>
      </c>
      <c r="C12" s="8">
        <v>65663</v>
      </c>
      <c r="D12" s="8">
        <f>21020</f>
        <v>21020</v>
      </c>
      <c r="E12" s="8">
        <f t="shared" si="1"/>
        <v>129886</v>
      </c>
    </row>
    <row r="13" spans="1:5" x14ac:dyDescent="0.45">
      <c r="A13" s="6" t="s">
        <v>54</v>
      </c>
      <c r="B13" s="8"/>
      <c r="C13" s="8">
        <v>206070</v>
      </c>
      <c r="D13" s="8"/>
      <c r="E13" s="8">
        <f t="shared" si="1"/>
        <v>206070</v>
      </c>
    </row>
    <row r="14" spans="1:5" x14ac:dyDescent="0.45">
      <c r="A14" s="6" t="s">
        <v>55</v>
      </c>
      <c r="B14" s="8"/>
      <c r="C14" s="8">
        <f>C15</f>
        <v>45740.5</v>
      </c>
      <c r="D14" s="8"/>
      <c r="E14" s="8">
        <f t="shared" si="1"/>
        <v>45740.5</v>
      </c>
    </row>
    <row r="15" spans="1:5" x14ac:dyDescent="0.45">
      <c r="A15" s="6" t="s">
        <v>56</v>
      </c>
      <c r="B15" s="8"/>
      <c r="C15" s="8">
        <f>91481/2</f>
        <v>45740.5</v>
      </c>
      <c r="D15" s="8"/>
      <c r="E15" s="8">
        <f t="shared" si="1"/>
        <v>45740.5</v>
      </c>
    </row>
    <row r="16" spans="1:5" x14ac:dyDescent="0.45">
      <c r="A16" s="6" t="s">
        <v>57</v>
      </c>
      <c r="B16" s="8"/>
      <c r="C16" s="8">
        <v>20746</v>
      </c>
      <c r="D16" s="8"/>
      <c r="E16" s="8">
        <f t="shared" si="1"/>
        <v>20746</v>
      </c>
    </row>
    <row r="17" spans="1:5" x14ac:dyDescent="0.45">
      <c r="A17" s="30" t="s">
        <v>567</v>
      </c>
      <c r="B17" s="102"/>
      <c r="C17" s="102"/>
      <c r="D17" s="102"/>
      <c r="E17" s="102">
        <f>SUM(E5:E16)</f>
        <v>4291779</v>
      </c>
    </row>
    <row r="19" spans="1:5" x14ac:dyDescent="0.45">
      <c r="A19" s="6" t="s">
        <v>122</v>
      </c>
      <c r="B19" s="6">
        <v>2018</v>
      </c>
    </row>
    <row r="21" spans="1:5" x14ac:dyDescent="0.45">
      <c r="A21" s="17" t="s">
        <v>0</v>
      </c>
      <c r="B21" s="7" t="s">
        <v>563</v>
      </c>
    </row>
    <row r="23" spans="1:5" x14ac:dyDescent="0.45">
      <c r="A23" s="6" t="s">
        <v>128</v>
      </c>
      <c r="B23" s="10">
        <f>'country values'!B27</f>
        <v>4.2999999999999997E-2</v>
      </c>
    </row>
    <row r="24" spans="1:5" x14ac:dyDescent="0.45">
      <c r="A24" s="52" t="s">
        <v>197</v>
      </c>
    </row>
    <row r="26" spans="1:5" x14ac:dyDescent="0.45">
      <c r="A26" s="6" t="s">
        <v>195</v>
      </c>
      <c r="B26" s="20">
        <f>'country values'!B9</f>
        <v>0.64295988773242896</v>
      </c>
    </row>
    <row r="27" spans="1:5" x14ac:dyDescent="0.45">
      <c r="A27" s="52" t="s">
        <v>197</v>
      </c>
    </row>
    <row r="29" spans="1:5" ht="28.5" x14ac:dyDescent="0.45">
      <c r="A29" s="38" t="s">
        <v>422</v>
      </c>
      <c r="B29" s="112">
        <v>0.02</v>
      </c>
    </row>
    <row r="30" spans="1:5" x14ac:dyDescent="0.45">
      <c r="A30" s="52" t="s">
        <v>423</v>
      </c>
    </row>
    <row r="31" spans="1:5" x14ac:dyDescent="0.45">
      <c r="A31" s="52"/>
    </row>
    <row r="32" spans="1:5" x14ac:dyDescent="0.45">
      <c r="A32" s="6" t="s">
        <v>424</v>
      </c>
      <c r="B32" s="147">
        <f>B58</f>
        <v>7.4500331529034902E-3</v>
      </c>
    </row>
    <row r="33" spans="1:4" x14ac:dyDescent="0.45">
      <c r="A33" s="52" t="s">
        <v>596</v>
      </c>
      <c r="B33" s="111"/>
    </row>
    <row r="34" spans="1:4" x14ac:dyDescent="0.45">
      <c r="A34" s="52"/>
      <c r="B34" s="111"/>
    </row>
    <row r="35" spans="1:4" ht="28.5" x14ac:dyDescent="0.45">
      <c r="A35" s="38" t="s">
        <v>425</v>
      </c>
      <c r="B35" s="113">
        <f>B49</f>
        <v>6.1617527596329102E-2</v>
      </c>
    </row>
    <row r="38" spans="1:4" ht="26.25" x14ac:dyDescent="0.45">
      <c r="A38" s="141" t="s">
        <v>580</v>
      </c>
      <c r="B38" s="42" t="s">
        <v>581</v>
      </c>
    </row>
    <row r="39" spans="1:4" x14ac:dyDescent="0.45">
      <c r="A39" s="45" t="s">
        <v>582</v>
      </c>
      <c r="B39" s="45">
        <v>1.18</v>
      </c>
    </row>
    <row r="40" spans="1:4" x14ac:dyDescent="0.45">
      <c r="A40" s="142" t="s">
        <v>583</v>
      </c>
      <c r="B40" s="142">
        <v>0.98</v>
      </c>
    </row>
    <row r="41" spans="1:4" x14ac:dyDescent="0.45">
      <c r="A41" s="45" t="s">
        <v>584</v>
      </c>
      <c r="B41" s="45">
        <v>0.87</v>
      </c>
    </row>
    <row r="42" spans="1:4" x14ac:dyDescent="0.45">
      <c r="A42" s="45" t="s">
        <v>585</v>
      </c>
      <c r="B42" s="45">
        <v>0.82</v>
      </c>
    </row>
    <row r="45" spans="1:4" x14ac:dyDescent="0.45">
      <c r="A45" s="2" t="s">
        <v>586</v>
      </c>
    </row>
    <row r="46" spans="1:4" x14ac:dyDescent="0.45">
      <c r="A46" s="143" t="s">
        <v>587</v>
      </c>
      <c r="B46" s="6">
        <v>-4.32</v>
      </c>
    </row>
    <row r="47" spans="1:4" x14ac:dyDescent="0.45">
      <c r="A47" s="6" t="s">
        <v>588</v>
      </c>
      <c r="B47" s="6">
        <v>-1.3799999999999999E-4</v>
      </c>
    </row>
    <row r="48" spans="1:4" x14ac:dyDescent="0.45">
      <c r="A48" s="6" t="s">
        <v>589</v>
      </c>
      <c r="B48" s="144">
        <f>590*EXP(B46*EXP(B47*B53))*B57*1000</f>
        <v>2752073.2552885138</v>
      </c>
      <c r="D48" t="s">
        <v>590</v>
      </c>
    </row>
    <row r="49" spans="1:2" x14ac:dyDescent="0.45">
      <c r="A49" t="s">
        <v>388</v>
      </c>
      <c r="B49" s="145">
        <f>(B48/(E5+E6))^(1/12)-1</f>
        <v>6.1617527596329102E-2</v>
      </c>
    </row>
    <row r="50" spans="1:2" x14ac:dyDescent="0.45">
      <c r="A50" t="s">
        <v>591</v>
      </c>
    </row>
    <row r="52" spans="1:2" x14ac:dyDescent="0.45">
      <c r="A52" t="s">
        <v>592</v>
      </c>
      <c r="B52">
        <v>8282</v>
      </c>
    </row>
    <row r="53" spans="1:2" x14ac:dyDescent="0.45">
      <c r="A53" t="s">
        <v>593</v>
      </c>
      <c r="B53" s="31">
        <f>B52*(100%+B23-B58)^11</f>
        <v>12162.332613394792</v>
      </c>
    </row>
    <row r="54" spans="1:2" x14ac:dyDescent="0.45">
      <c r="A54" s="14" t="s">
        <v>594</v>
      </c>
    </row>
    <row r="56" spans="1:2" x14ac:dyDescent="0.45">
      <c r="A56" t="s">
        <v>595</v>
      </c>
      <c r="B56">
        <v>11.253</v>
      </c>
    </row>
    <row r="57" spans="1:2" x14ac:dyDescent="0.45">
      <c r="A57" t="s">
        <v>597</v>
      </c>
      <c r="B57">
        <v>10.448</v>
      </c>
    </row>
    <row r="58" spans="1:2" x14ac:dyDescent="0.45">
      <c r="A58" t="s">
        <v>388</v>
      </c>
      <c r="B58" s="146">
        <f>(B56/B57)^(1/10)-1</f>
        <v>7.4500331529034902E-3</v>
      </c>
    </row>
  </sheetData>
  <hyperlinks>
    <hyperlink ref="A54" r:id="rId1" display="https://data.worldbank.org/indicator/NY.GDP.PCAP.CD?locations=EC" xr:uid="{AA7A5C04-15E7-48EE-BAB5-A52F1F58C7AC}"/>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L54"/>
  <sheetViews>
    <sheetView topLeftCell="A2" workbookViewId="0">
      <selection activeCell="E13" sqref="E13"/>
    </sheetView>
  </sheetViews>
  <sheetFormatPr defaultRowHeight="14.25" x14ac:dyDescent="0.45"/>
  <cols>
    <col min="1" max="1" width="16.1328125" customWidth="1"/>
    <col min="2" max="2" width="14.19921875" bestFit="1" customWidth="1"/>
    <col min="4" max="4" width="9.53125" customWidth="1"/>
    <col min="5" max="5" width="12" customWidth="1"/>
    <col min="6" max="6" width="14.46484375" customWidth="1"/>
    <col min="7" max="7" width="12.1328125" bestFit="1" customWidth="1"/>
    <col min="8" max="8" width="14.86328125" customWidth="1"/>
    <col min="9" max="9" width="12.1328125" bestFit="1" customWidth="1"/>
  </cols>
  <sheetData>
    <row r="1" spans="1:8" ht="21" x14ac:dyDescent="0.65">
      <c r="A1" s="1" t="s">
        <v>121</v>
      </c>
    </row>
    <row r="2" spans="1:8" ht="21" x14ac:dyDescent="0.65">
      <c r="A2" s="1"/>
    </row>
    <row r="3" spans="1:8" x14ac:dyDescent="0.45">
      <c r="A3" t="s">
        <v>123</v>
      </c>
    </row>
    <row r="5" spans="1:8" x14ac:dyDescent="0.45">
      <c r="A5" s="51">
        <f>'Vehicles and Inputs'!B19</f>
        <v>2018</v>
      </c>
    </row>
    <row r="6" spans="1:8" ht="15.75" x14ac:dyDescent="0.55000000000000004">
      <c r="A6" s="3" t="s">
        <v>36</v>
      </c>
      <c r="B6" s="4" t="s">
        <v>39</v>
      </c>
      <c r="C6" s="4" t="s">
        <v>40</v>
      </c>
      <c r="D6" s="4" t="s">
        <v>41</v>
      </c>
      <c r="E6" s="4" t="s">
        <v>124</v>
      </c>
      <c r="F6" s="4" t="s">
        <v>126</v>
      </c>
      <c r="H6" s="4" t="s">
        <v>130</v>
      </c>
    </row>
    <row r="7" spans="1:8" x14ac:dyDescent="0.45">
      <c r="A7" s="6" t="s">
        <v>117</v>
      </c>
      <c r="B7" s="8">
        <f>(defaults!D5*defaults!$J$5*'Vehicles and Inputs'!$B$5+'Vehicles and Inputs'!$C$5*defaults!$J$6*defaults!D6+defaults!D7*defaults!$J$7*'Vehicles and Inputs'!$D$5)/10^6</f>
        <v>4013.1184800000001</v>
      </c>
      <c r="C7" s="8">
        <f>(defaults!E5*defaults!$J$5*'Vehicles and Inputs'!$B$5+'Vehicles and Inputs'!$C$5*defaults!$J$6*defaults!E6+defaults!E7*defaults!$J$7*'Vehicles and Inputs'!$D$5)/10^6</f>
        <v>217.55251799999999</v>
      </c>
      <c r="D7" s="8">
        <f>(defaults!F5*defaults!$J$5*'Vehicles and Inputs'!$B$5+'Vehicles and Inputs'!$C$5*defaults!$J$6*defaults!F6+defaults!F7*defaults!$J$7*'Vehicles and Inputs'!$D$5)/10^6</f>
        <v>2834240.3842252502</v>
      </c>
      <c r="E7" s="8">
        <f>(defaults!H5*defaults!$J$5*'Vehicles and Inputs'!$B$5+'Vehicles and Inputs'!$C$5*defaults!$J$6*defaults!H6+defaults!H7*defaults!$J$7*'Vehicles and Inputs'!$D$5)/10^6</f>
        <v>3374339.0132199414</v>
      </c>
      <c r="F7" s="8">
        <f>(defaults!I5*defaults!$J$5*'Vehicles and Inputs'!$B$5+'Vehicles and Inputs'!$C$5*defaults!$J$6*defaults!I6+defaults!I7*defaults!$J$7*'Vehicles and Inputs'!$D$5)/10^6</f>
        <v>42095.216575500002</v>
      </c>
      <c r="H7" s="34">
        <f>E7/$E$19</f>
        <v>0.36890116502719938</v>
      </c>
    </row>
    <row r="8" spans="1:8" x14ac:dyDescent="0.45">
      <c r="A8" s="6" t="s">
        <v>48</v>
      </c>
      <c r="B8" s="8">
        <f>(defaults!D8*defaults!$J$8*'Vehicles and Inputs'!$B$6+'Vehicles and Inputs'!$C$6*defaults!$J$9*defaults!D9+defaults!D10*defaults!$J$10*'Vehicles and Inputs'!$D$6)/10^6</f>
        <v>223.84350000000001</v>
      </c>
      <c r="C8" s="8">
        <f>(defaults!E8*defaults!$J$8*'Vehicles and Inputs'!$B$6+'Vehicles and Inputs'!$C$6*defaults!$J$9*defaults!E9+defaults!E10*defaults!$J$10*'Vehicles and Inputs'!$D$6)/10^6</f>
        <v>27.358649999999997</v>
      </c>
      <c r="D8" s="8">
        <f>(defaults!F8*defaults!$J$8*'Vehicles and Inputs'!$B$6+'Vehicles and Inputs'!$C$6*defaults!$J$9*defaults!F9+defaults!F10*defaults!$J$10*'Vehicles and Inputs'!$D$6)/10^6</f>
        <v>211561.84137825001</v>
      </c>
      <c r="E8" s="8">
        <f>(defaults!H8*defaults!$J$8*'Vehicles and Inputs'!$B$6+'Vehicles and Inputs'!$C$6*defaults!$J$9*defaults!H9+defaults!H10*defaults!$J$10*'Vehicles and Inputs'!$D$6)/10^6</f>
        <v>238384.26183824998</v>
      </c>
      <c r="F8" s="8">
        <f>(defaults!I8*defaults!$J$8*'Vehicles and Inputs'!$B$6+'Vehicles and Inputs'!$C$6*defaults!$J$9*defaults!I9+defaults!I10*defaults!$J$10*'Vehicles and Inputs'!$D$6)/10^6</f>
        <v>3352.8025575000001</v>
      </c>
      <c r="H8" s="34">
        <f t="shared" ref="H8:H19" si="0">E8/$E$19</f>
        <v>2.6061469097132289E-2</v>
      </c>
    </row>
    <row r="9" spans="1:8" hidden="1" x14ac:dyDescent="0.45">
      <c r="A9" s="6" t="s">
        <v>49</v>
      </c>
      <c r="B9" s="8">
        <f>(defaults!D11*defaults!$J$11*'Vehicles and Inputs'!$B$7+'Vehicles and Inputs'!$C$7*defaults!$J$12*defaults!D12+defaults!D13*defaults!$J$13*'Vehicles and Inputs'!$D$7)/10^6</f>
        <v>0</v>
      </c>
      <c r="C9" s="8">
        <f>(defaults!E11*defaults!$J$11*'Vehicles and Inputs'!$B$7+'Vehicles and Inputs'!$C$7*defaults!$J$12*defaults!E12+defaults!E13*defaults!$J$13*'Vehicles and Inputs'!$D$7)/10^6</f>
        <v>0</v>
      </c>
      <c r="D9" s="8">
        <f>(defaults!F11*defaults!$J$11*'Vehicles and Inputs'!$B$7+'Vehicles and Inputs'!$C$7*defaults!$J$12*defaults!F12+defaults!F13*defaults!$J$13*'Vehicles and Inputs'!$D$7)/10^6</f>
        <v>0</v>
      </c>
      <c r="E9" s="8">
        <f>(defaults!H11*defaults!$J$11*'Vehicles and Inputs'!$B$7+'Vehicles and Inputs'!$C$7*defaults!$J$12*defaults!H12+defaults!H13*defaults!$J$13*'Vehicles and Inputs'!$D$7)/10^6</f>
        <v>0</v>
      </c>
      <c r="F9" s="8">
        <f>(defaults!I11*defaults!$J$11*'Vehicles and Inputs'!$B$7+'Vehicles and Inputs'!$C$7*defaults!$J$12*defaults!I12+defaults!I13*defaults!$J$13*'Vehicles and Inputs'!$D$7)/10^6</f>
        <v>0</v>
      </c>
      <c r="H9" s="34">
        <f t="shared" si="0"/>
        <v>0</v>
      </c>
    </row>
    <row r="10" spans="1:8" x14ac:dyDescent="0.45">
      <c r="A10" s="6" t="s">
        <v>127</v>
      </c>
      <c r="B10" s="8">
        <f>(defaults!D14*defaults!$J$14*'Vehicles and Inputs'!$B$8)/10^6</f>
        <v>3801.6399350000002</v>
      </c>
      <c r="C10" s="8">
        <f>(defaults!E14*defaults!$J$14*'Vehicles and Inputs'!$B$8)/10^6</f>
        <v>41.9739425</v>
      </c>
      <c r="D10" s="8">
        <f>(defaults!F14*defaults!$J$14*'Vehicles and Inputs'!$B$8)/10^6</f>
        <v>1325412.8612801998</v>
      </c>
      <c r="E10" s="8">
        <f>(defaults!H14*defaults!$J$14*'Vehicles and Inputs'!$B$8)/10^6</f>
        <v>1586685.4419859378</v>
      </c>
      <c r="F10" s="8">
        <f>(defaults!I14*defaults!$J$14*'Vehicles and Inputs'!$B$8)/10^6</f>
        <v>19125.726714</v>
      </c>
      <c r="H10" s="34">
        <f t="shared" si="0"/>
        <v>0.17346511591962471</v>
      </c>
    </row>
    <row r="11" spans="1:8" x14ac:dyDescent="0.45">
      <c r="A11" s="6" t="s">
        <v>118</v>
      </c>
      <c r="B11" s="8">
        <f>(defaults!D15*defaults!$J$15*'Vehicles and Inputs'!$B$9+'Vehicles and Inputs'!$C$9*defaults!$J$16*defaults!D16+'Vehicles and Inputs'!$D$9*defaults!D17*defaults!$J$17)/10^6</f>
        <v>155.55719999999999</v>
      </c>
      <c r="C11" s="8">
        <f>(defaults!E15*defaults!$J$15*'Vehicles and Inputs'!$B$9+'Vehicles and Inputs'!$C$9*defaults!$J$16*defaults!E16+'Vehicles and Inputs'!$D$9*defaults!E17*defaults!$J$17)/10^6</f>
        <v>25.52655</v>
      </c>
      <c r="D11" s="8">
        <f>(defaults!F15*defaults!$J$15*'Vehicles and Inputs'!$B$9+'Vehicles and Inputs'!$C$9*defaults!$J$16*defaults!F16+'Vehicles and Inputs'!$D$9*defaults!F17*defaults!$J$17)/10^6</f>
        <v>201257.71034649227</v>
      </c>
      <c r="E11" s="8">
        <f>(defaults!H15*defaults!$J$15*'Vehicles and Inputs'!$B$9+'Vehicles and Inputs'!$C$9*defaults!$J$16*defaults!H16+'Vehicles and Inputs'!D$9*defaults!H17*defaults!$J$17)/10^6</f>
        <v>244800.51013818552</v>
      </c>
      <c r="F11" s="8">
        <f>(defaults!I15*defaults!$J$15*'Vehicles and Inputs'!$B$9+'Vehicles and Inputs'!$C$9*defaults!$J$16*defaults!I16+'Vehicles and Inputs'!E$9*defaults!I17*defaults!$J$17)/10^6</f>
        <v>4199.1816641538462</v>
      </c>
      <c r="H11" s="34">
        <f t="shared" si="0"/>
        <v>2.6762928394398141E-2</v>
      </c>
    </row>
    <row r="12" spans="1:8" x14ac:dyDescent="0.45">
      <c r="A12" s="6" t="s">
        <v>119</v>
      </c>
      <c r="B12" s="8">
        <f>(defaults!D18*defaults!$J$18*'Vehicles and Inputs'!$C$10+'Vehicles and Inputs'!$D$10*defaults!$J$19*defaults!D19)/10^6</f>
        <v>576.35549999999989</v>
      </c>
      <c r="C12" s="8">
        <f>(defaults!E18*defaults!$J$18*'Vehicles and Inputs'!$C$10+'Vehicles and Inputs'!$D$10*defaults!$J$19*defaults!E19)/10^6</f>
        <v>11.850300000000001</v>
      </c>
      <c r="D12" s="8">
        <f>(defaults!F18*defaults!$J$18*'Vehicles and Inputs'!$C$10+'Vehicles and Inputs'!$D$10*defaults!$J$19*defaults!F19)/10^6</f>
        <v>69530.765653440001</v>
      </c>
      <c r="E12" s="8">
        <f>(defaults!H18*defaults!$J$18*'Vehicles and Inputs'!$C$10+'Vehicles and Inputs'!$D$10*defaults!$J$19*defaults!H19)/10^6</f>
        <v>92455.267253731203</v>
      </c>
      <c r="F12" s="8">
        <f>(defaults!I18*defaults!$J$18*'Vehicles and Inputs'!$C$10+'Vehicles and Inputs'!$D$10*defaults!$J$19*defaults!I19)/10^6</f>
        <v>938.33691839999994</v>
      </c>
      <c r="H12" s="34">
        <f t="shared" si="0"/>
        <v>1.0107714627717939E-2</v>
      </c>
    </row>
    <row r="13" spans="1:8" x14ac:dyDescent="0.45">
      <c r="A13" s="6" t="s">
        <v>120</v>
      </c>
      <c r="B13" s="8">
        <f>('Vehicles and Inputs'!$C$11*defaults!$J$20*defaults!D20)/10^6</f>
        <v>7948.9424999999992</v>
      </c>
      <c r="C13" s="8">
        <f>('Vehicles and Inputs'!$C$11*defaults!$J$20*defaults!E20)/10^6</f>
        <v>146.54474999999999</v>
      </c>
      <c r="D13" s="8">
        <f>('Vehicles and Inputs'!$C$11*defaults!$J$20*defaults!F20)/10^6</f>
        <v>698988.34921500005</v>
      </c>
      <c r="E13" s="8">
        <f>('Vehicles and Inputs'!$C$11*defaults!$J$20*defaults!H20)/10^6</f>
        <v>945484.34828444989</v>
      </c>
      <c r="F13" s="8">
        <f>('Vehicles and Inputs'!$C$11*defaults!$J$20*defaults!I20)/10^6</f>
        <v>9433.0411499999991</v>
      </c>
      <c r="H13" s="34">
        <f t="shared" si="0"/>
        <v>0.10336551135811485</v>
      </c>
    </row>
    <row r="14" spans="1:8" x14ac:dyDescent="0.45">
      <c r="A14" s="6" t="s">
        <v>53</v>
      </c>
      <c r="B14" s="8">
        <f>(defaults!D21*defaults!$J$21*'Vehicles and Inputs'!$B$12+'Vehicles and Inputs'!$C$12*defaults!$J$22*defaults!D22+'Vehicles and Inputs'!$D$12*defaults!D23*defaults!$J$23)/10^6</f>
        <v>470.08154000000002</v>
      </c>
      <c r="C14" s="8">
        <f>(defaults!E21*defaults!$J$21*'Vehicles and Inputs'!$B$12+'Vehicles and Inputs'!$C$12*defaults!$J$22*defaults!E22+'Vehicles and Inputs'!$D$12*defaults!E23*defaults!$J$23)/10^6</f>
        <v>164.88755800000001</v>
      </c>
      <c r="D14" s="8">
        <f>(defaults!F21*defaults!$J$21*'Vehicles and Inputs'!$B$12+'Vehicles and Inputs'!$C$12*defaults!$J$22*defaults!F22+'Vehicles and Inputs'!$D$12*defaults!F23*defaults!$J$23)/10^6</f>
        <v>591961.20796200004</v>
      </c>
      <c r="E14" s="8">
        <f>(defaults!H21*defaults!$J$21*'Vehicles and Inputs'!$B$12+'Vehicles and Inputs'!$C$12*defaults!$J$22*defaults!H22+'Vehicles and Inputs'!$D$12*defaults!H23*defaults!$J$23)/10^6</f>
        <v>824378.92609122</v>
      </c>
      <c r="F14" s="8">
        <f>(defaults!I21*defaults!$J$21*'Vehicles and Inputs'!$B$12+'Vehicles and Inputs'!$C$12*defaults!$J$22*defaults!I22+'Vehicles and Inputs'!$D$12*defaults!I23*defaults!$J$23)/10^6</f>
        <v>8330.5048999999999</v>
      </c>
      <c r="H14" s="34">
        <f t="shared" si="0"/>
        <v>9.0125605360773575E-2</v>
      </c>
    </row>
    <row r="15" spans="1:8" x14ac:dyDescent="0.45">
      <c r="A15" s="6" t="s">
        <v>54</v>
      </c>
      <c r="B15" s="8">
        <f>('Vehicles and Inputs'!$C$13*defaults!$J$24*defaults!D24)/10^6</f>
        <v>7191.8429999999998</v>
      </c>
      <c r="C15" s="8">
        <f>('Vehicles and Inputs'!$C$13*defaults!$J$24*defaults!E24)/10^6</f>
        <v>125.70269999999999</v>
      </c>
      <c r="D15" s="8">
        <f>('Vehicles and Inputs'!$C$13*defaults!$J$24*defaults!F24)/10^6</f>
        <v>663166.84941000002</v>
      </c>
      <c r="E15" s="8">
        <f>('Vehicles and Inputs'!$C$13*defaults!$J$24*defaults!H24)/10^6</f>
        <v>889231.3042743</v>
      </c>
      <c r="F15" s="8">
        <f>('Vehicles and Inputs'!$C$13*defaults!$J$24*defaults!I24)/10^6</f>
        <v>8949.6201000000001</v>
      </c>
      <c r="H15" s="34">
        <f t="shared" si="0"/>
        <v>9.7215621441787706E-2</v>
      </c>
    </row>
    <row r="16" spans="1:8" x14ac:dyDescent="0.45">
      <c r="A16" s="6" t="s">
        <v>55</v>
      </c>
      <c r="B16" s="8">
        <f>('Vehicles and Inputs'!$C$14*defaults!$J$25*defaults!D25)/10^6</f>
        <v>2515.7275</v>
      </c>
      <c r="C16" s="8">
        <f>('Vehicles and Inputs'!$C$14*defaults!$J$25*defaults!E25)/10^6</f>
        <v>47.570120000000003</v>
      </c>
      <c r="D16" s="8">
        <f>('Vehicles and Inputs'!$C$14*defaults!$J$25*defaults!F25)/10^6</f>
        <v>225901.58048249997</v>
      </c>
      <c r="E16" s="8">
        <f>('Vehicles and Inputs'!$C$14*defaults!$J$25*defaults!H25)/10^6</f>
        <v>305687.46419347497</v>
      </c>
      <c r="F16" s="8">
        <f>('Vehicles and Inputs'!$C$14*defaults!$J$25*defaults!I25)/10^6</f>
        <v>3048.6043249999998</v>
      </c>
      <c r="H16" s="34">
        <f t="shared" si="0"/>
        <v>3.3419422658298531E-2</v>
      </c>
    </row>
    <row r="17" spans="1:8" x14ac:dyDescent="0.45">
      <c r="A17" s="6" t="s">
        <v>56</v>
      </c>
      <c r="B17" s="8">
        <f>('Vehicles and Inputs'!$C$15*defaults!$J$26*defaults!D26)/10^6</f>
        <v>3618.0735500000001</v>
      </c>
      <c r="C17" s="8">
        <f>('Vehicles and Inputs'!$C$15*defaults!$J$26*defaults!E26)/10^6</f>
        <v>70.897774999999996</v>
      </c>
      <c r="D17" s="8">
        <f>('Vehicles and Inputs'!$C$15*defaults!$J$26*defaults!F26)/10^6</f>
        <v>306060.20581499999</v>
      </c>
      <c r="E17" s="8">
        <f>('Vehicles and Inputs'!$C$15*defaults!$J$26*defaults!H26)/10^6</f>
        <v>417929.25152744999</v>
      </c>
      <c r="F17" s="8">
        <f>('Vehicles and Inputs'!$C$15*defaults!$J$26*defaults!I26)/10^6</f>
        <v>4130.3671499999991</v>
      </c>
      <c r="H17" s="34">
        <f t="shared" si="0"/>
        <v>4.5690307696825527E-2</v>
      </c>
    </row>
    <row r="18" spans="1:8" x14ac:dyDescent="0.45">
      <c r="A18" s="6" t="s">
        <v>57</v>
      </c>
      <c r="B18" s="8">
        <f>('Vehicles and Inputs'!$C$16*defaults!$J$27*defaults!D27)/10^6</f>
        <v>1941.8255999999999</v>
      </c>
      <c r="C18" s="8">
        <f>('Vehicles and Inputs'!$C$16*defaults!$J$27*defaults!E27)/10^6</f>
        <v>40.247239999999998</v>
      </c>
      <c r="D18" s="8">
        <f>('Vehicles and Inputs'!$C$16*defaults!$J$27*defaults!F27)/10^6</f>
        <v>165918.47929799996</v>
      </c>
      <c r="E18" s="8">
        <f>('Vehicles and Inputs'!$C$16*defaults!$J$27*defaults!H27)/10^6</f>
        <v>227624.36493653999</v>
      </c>
      <c r="F18" s="8">
        <f>('Vehicles and Inputs'!$C$16*defaults!$J$27*defaults!I27)/10^6</f>
        <v>2239.1157800000001</v>
      </c>
      <c r="H18" s="34">
        <f t="shared" si="0"/>
        <v>2.4885138418127499E-2</v>
      </c>
    </row>
    <row r="19" spans="1:8" x14ac:dyDescent="0.45">
      <c r="A19" s="53" t="s">
        <v>129</v>
      </c>
      <c r="B19" s="54">
        <f>SUM(B7:B18)</f>
        <v>32457.008304999999</v>
      </c>
      <c r="C19" s="54">
        <f t="shared" ref="C19:F19" si="1">SUM(C7:C18)</f>
        <v>920.11210349999999</v>
      </c>
      <c r="D19" s="54">
        <f t="shared" si="1"/>
        <v>7294000.2350661317</v>
      </c>
      <c r="E19" s="54">
        <f t="shared" si="1"/>
        <v>9147000.1537434794</v>
      </c>
      <c r="F19" s="54">
        <f t="shared" si="1"/>
        <v>105842.51783455384</v>
      </c>
      <c r="H19" s="34">
        <f t="shared" si="0"/>
        <v>1</v>
      </c>
    </row>
    <row r="21" spans="1:8" x14ac:dyDescent="0.45">
      <c r="A21" s="51">
        <v>2030</v>
      </c>
    </row>
    <row r="22" spans="1:8" ht="15.75" x14ac:dyDescent="0.55000000000000004">
      <c r="A22" s="3" t="s">
        <v>36</v>
      </c>
      <c r="B22" s="4" t="s">
        <v>39</v>
      </c>
      <c r="C22" s="4" t="s">
        <v>40</v>
      </c>
      <c r="D22" s="4" t="s">
        <v>41</v>
      </c>
      <c r="E22" s="4" t="s">
        <v>124</v>
      </c>
      <c r="F22" s="4" t="s">
        <v>125</v>
      </c>
      <c r="H22" s="4" t="s">
        <v>130</v>
      </c>
    </row>
    <row r="23" spans="1:8" x14ac:dyDescent="0.45">
      <c r="A23" s="6" t="s">
        <v>117</v>
      </c>
      <c r="B23" s="8">
        <f>(defaults!D32*defaults!$J$32*'Vehicles and Inputs'!$B$5+'Vehicles and Inputs'!$C$5*defaults!$J$33*defaults!D33+defaults!D34*defaults!$J$34*'Vehicles and Inputs'!$D$5)/10^6*(100%+'Vehicles and Inputs'!$B$35)^(2030-'Vehicles and Inputs'!$B$19)</f>
        <v>3213.9507764013697</v>
      </c>
      <c r="C23" s="8">
        <f>(defaults!E32*defaults!$J$32*'Vehicles and Inputs'!$B$5+'Vehicles and Inputs'!$C$5*defaults!$J$33*defaults!E33+defaults!E34*defaults!$J$34*'Vehicles and Inputs'!$D$5)/10^6*(100%+'Vehicles and Inputs'!$B$35)^(2030-'Vehicles and Inputs'!$B$19)</f>
        <v>114.95934425200861</v>
      </c>
      <c r="D23" s="8">
        <f>(defaults!F32*defaults!$J$32*'Vehicles and Inputs'!$B$5+'Vehicles and Inputs'!$C$5*defaults!$J$33*defaults!F33+defaults!F34*defaults!$J$34*'Vehicles and Inputs'!$D$5)/10^6*(100%+'Vehicles and Inputs'!$B$35)^(2030-'Vehicles and Inputs'!$B$19)</f>
        <v>5808361.5885085445</v>
      </c>
      <c r="E23" s="8">
        <f>(defaults!H32*defaults!$J$32*'Vehicles and Inputs'!$B$5+'Vehicles and Inputs'!$C$5*defaults!$J$33*defaults!H33+defaults!H34*defaults!$J$34*'Vehicles and Inputs'!$D$5)/10^6*(100%+'Vehicles and Inputs'!$B$35)^(2030-'Vehicles and Inputs'!$B$19)</f>
        <v>6869859.4068808984</v>
      </c>
      <c r="F23" s="8">
        <f>(defaults!I32*defaults!$J$32*'Vehicles and Inputs'!$B$5+'Vehicles and Inputs'!$C$5*defaults!$J$33*defaults!I33+defaults!I34*defaults!$J$34*'Vehicles and Inputs'!$D$5)/10^6*(100%+'Vehicles and Inputs'!$B$35)^(2030-'Vehicles and Inputs'!$B$19)</f>
        <v>86267.996313205629</v>
      </c>
      <c r="H23" s="34">
        <f>E23/$E$35</f>
        <v>0.45679073080962884</v>
      </c>
    </row>
    <row r="24" spans="1:8" x14ac:dyDescent="0.45">
      <c r="A24" s="6" t="s">
        <v>48</v>
      </c>
      <c r="B24" s="8">
        <f>(defaults!D35*defaults!$J$35*'Vehicles and Inputs'!$B$6+'Vehicles and Inputs'!$C$6*defaults!$J$36*defaults!D36+defaults!D37*defaults!$J$37*'Vehicles and Inputs'!$D$6)/10^6*(100%+'Vehicles and Inputs'!$B$35)^(2030-'Vehicles and Inputs'!$B$19)</f>
        <v>142.71741555422901</v>
      </c>
      <c r="C24" s="8">
        <f>(defaults!E35*defaults!$J$35*'Vehicles and Inputs'!$B$6+'Vehicles and Inputs'!$C$6*defaults!$J$36*defaults!E36+defaults!E37*defaults!$J$37*'Vehicles and Inputs'!$D$6)/10^6*(100%+'Vehicles and Inputs'!$B$35)^(2030-'Vehicles and Inputs'!$B$19)</f>
        <v>2.8033778055294984</v>
      </c>
      <c r="D24" s="8">
        <f>(defaults!F35*defaults!$J$35*'Vehicles and Inputs'!$B$6+'Vehicles and Inputs'!$C$6*defaults!$J$36*defaults!F36+defaults!F37*defaults!$J$37*'Vehicles and Inputs'!$D$6)/10^6*(100%+'Vehicles and Inputs'!$B$35)^(2030-'Vehicles and Inputs'!$B$19)</f>
        <v>433565.08498536173</v>
      </c>
      <c r="E24" s="8">
        <f>(defaults!H35*defaults!$J$35*'Vehicles and Inputs'!$B$6+'Vehicles and Inputs'!$C$6*defaults!$J$36*defaults!H36+defaults!H37*defaults!$J$37*'Vehicles and Inputs'!$D$6)/10^6*(100%+'Vehicles and Inputs'!$B$35)^(2030-'Vehicles and Inputs'!$B$19)</f>
        <v>488533.71699618408</v>
      </c>
      <c r="F24" s="8">
        <f>(defaults!I35*defaults!$J$35*'Vehicles and Inputs'!$B$6+'Vehicles and Inputs'!$C$6*defaults!$J$36*defaults!I36+defaults!I37*defaults!$J$37*'Vehicles and Inputs'!$D$6)/10^6*(100%+'Vehicles and Inputs'!$B$35)^(2030-'Vehicles and Inputs'!$B$19)</f>
        <v>6871.0790013528012</v>
      </c>
      <c r="H24" s="34">
        <f t="shared" ref="H24:H35" si="2">E24/$E$35</f>
        <v>3.2483586692955473E-2</v>
      </c>
    </row>
    <row r="25" spans="1:8" hidden="1" x14ac:dyDescent="0.45">
      <c r="A25" s="6" t="s">
        <v>49</v>
      </c>
      <c r="B25" s="8">
        <f>(defaults!D38*defaults!$J$38*'Vehicles and Inputs'!$B$7+'Vehicles and Inputs'!$C$7*defaults!$J$39*defaults!D39+defaults!D40*defaults!$J$40*'Vehicles and Inputs'!$D$7)/10^6*(100%+'Vehicles and Inputs'!$B$35)^(2030-'Vehicles and Inputs'!$B$19)</f>
        <v>0</v>
      </c>
      <c r="C25" s="8">
        <f>(defaults!E38*defaults!$J$38*'Vehicles and Inputs'!$B$7+'Vehicles and Inputs'!$C$7*defaults!$J$39*defaults!E39+defaults!E40*defaults!$J$40*'Vehicles and Inputs'!$D$7)/10^6*(100%+'Vehicles and Inputs'!$B$35)^(2030-'Vehicles and Inputs'!$B$19)</f>
        <v>0</v>
      </c>
      <c r="D25" s="8">
        <f>(defaults!F38*defaults!$J$38*'Vehicles and Inputs'!$B$7+'Vehicles and Inputs'!$C$7*defaults!$J$39*defaults!F39+defaults!F40*defaults!$J$40*'Vehicles and Inputs'!$D$7)/10^6*(100%+'Vehicles and Inputs'!$B$35)^(2030-'Vehicles and Inputs'!$B$19)</f>
        <v>0</v>
      </c>
      <c r="E25" s="8">
        <f>(defaults!H38*defaults!$J$38*'Vehicles and Inputs'!$B$7+'Vehicles and Inputs'!$C$7*defaults!$J$39*defaults!H39+defaults!H40*defaults!$J$40*'Vehicles and Inputs'!$D$7)/10^6*(100%+'Vehicles and Inputs'!$B$35)^(2030-'Vehicles and Inputs'!$B$19)</f>
        <v>0</v>
      </c>
      <c r="F25" s="8">
        <f>(defaults!I38*defaults!$J$38*'Vehicles and Inputs'!$B$7+'Vehicles and Inputs'!$C$7*defaults!$J$39*defaults!I39+defaults!I40*defaults!$J$40*'Vehicles and Inputs'!$D$7)/10^6*(100%+'Vehicles and Inputs'!$B$35)^(2030-'Vehicles and Inputs'!$B$19)</f>
        <v>0</v>
      </c>
      <c r="H25" s="34">
        <f t="shared" si="2"/>
        <v>0</v>
      </c>
    </row>
    <row r="26" spans="1:8" x14ac:dyDescent="0.45">
      <c r="A26" s="6" t="s">
        <v>127</v>
      </c>
      <c r="B26" s="8">
        <f>(defaults!D41*defaults!$J$41*'Vehicles and Inputs'!$B$8)/10^6*(100%+'Vehicles and Inputs'!$B$35)^(2030-'Vehicles and Inputs'!$B$19)</f>
        <v>4767.9359388031298</v>
      </c>
      <c r="C26" s="8">
        <f>(defaults!E41*defaults!$J$41*'Vehicles and Inputs'!$B$8)/10^6*(100%+'Vehicles and Inputs'!$B$35)^(2030-'Vehicles and Inputs'!$B$19)</f>
        <v>86.019462813458517</v>
      </c>
      <c r="D26" s="8">
        <f>(defaults!F41*defaults!$J$41*'Vehicles and Inputs'!$B$8)/10^6*(100%+'Vehicles and Inputs'!$B$35)^(2030-'Vehicles and Inputs'!$B$19)</f>
        <v>2716240.018039092</v>
      </c>
      <c r="E26" s="8">
        <f>(defaults!H41*defaults!$J$41*'Vehicles and Inputs'!$B$8)/10^6*(100%+'Vehicles and Inputs'!$B$35)^(2030-'Vehicles and Inputs'!$B$19)</f>
        <v>3251680.0005995473</v>
      </c>
      <c r="F26" s="8">
        <f>(defaults!I41*defaults!$J$41*'Vehicles and Inputs'!$B$8)/10^6*(100%+'Vehicles and Inputs'!$B$35)^(2030-'Vehicles and Inputs'!$B$19)</f>
        <v>39195.382655686757</v>
      </c>
      <c r="H26" s="34">
        <f t="shared" si="2"/>
        <v>0.21621072511981795</v>
      </c>
    </row>
    <row r="27" spans="1:8" x14ac:dyDescent="0.45">
      <c r="A27" s="6" t="s">
        <v>118</v>
      </c>
      <c r="B27" s="8">
        <f>(defaults!D42*defaults!$J$42*'Vehicles and Inputs'!$B$9+'Vehicles and Inputs'!$C$9*defaults!$J$43*defaults!D43+'Vehicles and Inputs'!$D$9*defaults!D44*defaults!$J$44)/10^6*(100%+'Vehicles and Inputs'!$B$32)^(2030-'Vehicles and Inputs'!$B$19)</f>
        <v>737.96629528969709</v>
      </c>
      <c r="C27" s="8">
        <f>(defaults!E42*defaults!$J$42*'Vehicles and Inputs'!$B$9+'Vehicles and Inputs'!$C$9*defaults!$J$43*defaults!E43+'Vehicles and Inputs'!$D$9*defaults!E44*defaults!$J$44)/10^6*(100%+'Vehicles and Inputs'!$B$32)^(2030-'Vehicles and Inputs'!$B$19)</f>
        <v>11.224964184248655</v>
      </c>
      <c r="D27" s="8">
        <f>(defaults!F42*defaults!$J$42*'Vehicles and Inputs'!$B$9+'Vehicles and Inputs'!$C$9*defaults!$J$43*defaults!F43+'Vehicles and Inputs'!$D$9*defaults!F44*defaults!$J$44)/10^6*(100%+'Vehicles and Inputs'!$B$32)^(2030-'Vehicles and Inputs'!$B$19)</f>
        <v>220006.09544264595</v>
      </c>
      <c r="E27" s="8">
        <f>(defaults!H42*defaults!$J$42*'Vehicles and Inputs'!$B$9+'Vehicles and Inputs'!$C$9*defaults!$J$43*defaults!H43+'Vehicles and Inputs'!$D$9*defaults!H44*defaults!$J$44)/10^6*(100%+'Vehicles and Inputs'!$B$32)^(2030-'Vehicles and Inputs'!$B$19)</f>
        <v>258335.82384213863</v>
      </c>
      <c r="F27" s="8">
        <f>(defaults!I42*defaults!$J$42*'Vehicles and Inputs'!$B$9+'Vehicles and Inputs'!$C$9*defaults!$J$43*defaults!I43+'Vehicles and Inputs'!$D$9*defaults!I44*defaults!$J$44)/10^6*(100%+'Vehicles and Inputs'!$B$32)^(2030-'Vehicles and Inputs'!$B$19)</f>
        <v>3332.198045981118</v>
      </c>
      <c r="H27" s="34">
        <f t="shared" si="2"/>
        <v>1.7177267070263916E-2</v>
      </c>
    </row>
    <row r="28" spans="1:8" x14ac:dyDescent="0.45">
      <c r="A28" s="6" t="s">
        <v>119</v>
      </c>
      <c r="B28" s="8">
        <f>(defaults!D45*defaults!$J$45*'Vehicles and Inputs'!$C$10+'Vehicles and Inputs'!$D$10*defaults!$J$46*defaults!D46)/10^6*(100%+'Vehicles and Inputs'!$B$32)^(2030-'Vehicles and Inputs'!$B$19)</f>
        <v>319.145067503436</v>
      </c>
      <c r="C28" s="8">
        <f>(defaults!E45*defaults!$J$45*'Vehicles and Inputs'!$C$10+'Vehicles and Inputs'!$D$10*defaults!$J$46*defaults!E46)/10^6*(100%+'Vehicles and Inputs'!$B$32)^(2030-'Vehicles and Inputs'!$B$19)</f>
        <v>2.7203878447709857</v>
      </c>
      <c r="D28" s="8">
        <f>(defaults!F45*defaults!$J$45*'Vehicles and Inputs'!$C$10+'Vehicles and Inputs'!$D$10*defaults!$J$46*defaults!F46)/10^6*(100%+'Vehicles and Inputs'!$B$32)^(2030-'Vehicles and Inputs'!$B$19)</f>
        <v>69673.982767485315</v>
      </c>
      <c r="E28" s="8">
        <f>(defaults!H45*defaults!$J$45*'Vehicles and Inputs'!$C$10+'Vehicles and Inputs'!$D$10*defaults!$J$46*defaults!H46)/10^6*(100%+'Vehicles and Inputs'!$B$32)^(2030-'Vehicles and Inputs'!$B$19)</f>
        <v>87535.260599227346</v>
      </c>
      <c r="F28" s="8">
        <f>(defaults!I45*defaults!$J$45*'Vehicles and Inputs'!$C$10+'Vehicles and Inputs'!$D$10*defaults!$J$46*defaults!I46)/10^6*(100%+'Vehicles and Inputs'!$B$32)^(2030-'Vehicles and Inputs'!$B$19)</f>
        <v>940.26967297551028</v>
      </c>
      <c r="H28" s="34">
        <f t="shared" si="2"/>
        <v>5.8203950463211552E-3</v>
      </c>
    </row>
    <row r="29" spans="1:8" x14ac:dyDescent="0.45">
      <c r="A29" s="6" t="s">
        <v>120</v>
      </c>
      <c r="B29" s="8">
        <f>('Vehicles and Inputs'!$C$11*defaults!$J$47*defaults!D47)/10^6*(100%+'Vehicles and Inputs'!$B$32)^(2030-'Vehicles and Inputs'!$B$19)</f>
        <v>4388.4074217878933</v>
      </c>
      <c r="C29" s="8">
        <f>('Vehicles and Inputs'!$C$11*defaults!$J$47*defaults!E47)/10^6*(100%+'Vehicles and Inputs'!$B$32)^(2030-'Vehicles and Inputs'!$B$19)</f>
        <v>34.369385560020227</v>
      </c>
      <c r="D29" s="8">
        <f>('Vehicles and Inputs'!$C$11*defaults!$J$47*defaults!F47)/10^6*(100%+'Vehicles and Inputs'!$B$32)^(2030-'Vehicles and Inputs'!$B$19)</f>
        <v>764103.38369614223</v>
      </c>
      <c r="E29" s="8">
        <f>('Vehicles and Inputs'!$C$11*defaults!$J$47*defaults!H47)/10^6*(100%+'Vehicles and Inputs'!$B$32)^(2030-'Vehicles and Inputs'!$B$19)</f>
        <v>963046.49719926843</v>
      </c>
      <c r="F29" s="8">
        <f>('Vehicles and Inputs'!$C$11*defaults!$J$47*defaults!I47)/10^6*(100%+'Vehicles and Inputs'!$B$32)^(2030-'Vehicles and Inputs'!$B$19)</f>
        <v>10311.786554603808</v>
      </c>
      <c r="H29" s="34">
        <f t="shared" si="2"/>
        <v>6.4034893176807869E-2</v>
      </c>
    </row>
    <row r="30" spans="1:8" x14ac:dyDescent="0.45">
      <c r="A30" s="6" t="s">
        <v>53</v>
      </c>
      <c r="B30" s="8">
        <f>(defaults!D48*defaults!$J$48*'Vehicles and Inputs'!$B$12+'Vehicles and Inputs'!$C$12*defaults!$J$49*defaults!D49+'Vehicles and Inputs'!$D$12*defaults!D50*defaults!$J$50)/10^6*(100%+'Vehicles and Inputs'!$B$29)^(2030-'Vehicles and Inputs'!$B$19)</f>
        <v>1484.0474670396409</v>
      </c>
      <c r="C30" s="8">
        <f>(defaults!E48*defaults!$J$48*'Vehicles and Inputs'!$B$12+'Vehicles and Inputs'!$C$12*defaults!$J$49*defaults!E49+'Vehicles and Inputs'!$D$12*defaults!E50*defaults!$J$50)/10^6*(100%+'Vehicles and Inputs'!$B$29)^(2030-'Vehicles and Inputs'!$B$19)</f>
        <v>69.912133303291</v>
      </c>
      <c r="D30" s="8">
        <f>(defaults!F48*defaults!$J$48*'Vehicles and Inputs'!$B$12+'Vehicles and Inputs'!$C$12*defaults!$J$49*defaults!F49+'Vehicles and Inputs'!$D$12*defaults!F50*defaults!$J$50)/10^6*(100%+'Vehicles and Inputs'!$B$29)^(2030-'Vehicles and Inputs'!$B$19)</f>
        <v>750749.94469713897</v>
      </c>
      <c r="E30" s="8">
        <f>(defaults!H48*defaults!$J$48*'Vehicles and Inputs'!$B$12+'Vehicles and Inputs'!$C$12*defaults!$J$49*defaults!H49+'Vehicles and Inputs'!$D$12*defaults!H50*defaults!$J$50)/10^6*(100%+'Vehicles and Inputs'!$B$29)^(2030-'Vehicles and Inputs'!$B$19)</f>
        <v>958141.23250453116</v>
      </c>
      <c r="F30" s="8">
        <f>(defaults!I48*defaults!$J$48*'Vehicles and Inputs'!$B$12+'Vehicles and Inputs'!$C$12*defaults!$J$49*defaults!I49+'Vehicles and Inputs'!$D$12*defaults!I50*defaults!$J$50)/10^6*(100%+'Vehicles and Inputs'!$B$29)^(2030-'Vehicles and Inputs'!$B$19)</f>
        <v>10565.094483988076</v>
      </c>
      <c r="H30" s="34">
        <f t="shared" si="2"/>
        <v>6.3708732288787442E-2</v>
      </c>
    </row>
    <row r="31" spans="1:8" x14ac:dyDescent="0.45">
      <c r="A31" s="6" t="s">
        <v>54</v>
      </c>
      <c r="B31" s="8">
        <f>('Vehicles and Inputs'!$C$13*defaults!$J$51*defaults!D51)/10^6*(100%+'Vehicles and Inputs'!$B$29)^(2030-'Vehicles and Inputs'!$B$19)</f>
        <v>4286.0840203302605</v>
      </c>
      <c r="C31" s="8">
        <f>('Vehicles and Inputs'!$C$13*defaults!$J$51*defaults!E51)/10^6*(100%+'Vehicles and Inputs'!$B$29)^(2030-'Vehicles and Inputs'!$B$19)</f>
        <v>27.702738180183392</v>
      </c>
      <c r="D31" s="8">
        <f>('Vehicles and Inputs'!$C$13*defaults!$J$51*defaults!F51)/10^6*(100%+'Vehicles and Inputs'!$B$29)^(2030-'Vehicles and Inputs'!$B$19)</f>
        <v>841055.91519012768</v>
      </c>
      <c r="E31" s="8">
        <f>('Vehicles and Inputs'!$C$13*defaults!$J$51*defaults!H51)/10^6*(100%+'Vehicles and Inputs'!$B$29)^(2030-'Vehicles and Inputs'!$B$19)</f>
        <v>1053198.1239554808</v>
      </c>
      <c r="F31" s="8">
        <f>('Vehicles and Inputs'!$C$13*defaults!$J$51*defaults!I51)/10^6*(100%+'Vehicles and Inputs'!$B$29)^(2030-'Vehicles and Inputs'!$B$19)</f>
        <v>11350.282256277025</v>
      </c>
      <c r="H31" s="34">
        <f t="shared" si="2"/>
        <v>7.0029255656540793E-2</v>
      </c>
    </row>
    <row r="32" spans="1:8" x14ac:dyDescent="0.45">
      <c r="A32" s="6" t="s">
        <v>55</v>
      </c>
      <c r="B32" s="8">
        <f>('Vehicles and Inputs'!$C$14*defaults!$J$52*defaults!D52)/10^6*(100%+'Vehicles and Inputs'!$B$29)^(2030-'Vehicles and Inputs'!$B$19)</f>
        <v>1537.2653658109848</v>
      </c>
      <c r="C32" s="8">
        <f>('Vehicles and Inputs'!$C$14*defaults!$J$52*defaults!E52)/10^6*(100%+'Vehicles and Inputs'!$B$29)^(2030-'Vehicles and Inputs'!$B$19)</f>
        <v>9.339612222474285</v>
      </c>
      <c r="D32" s="8">
        <f>('Vehicles and Inputs'!$C$14*defaults!$J$52*defaults!F52)/10^6*(100%+'Vehicles and Inputs'!$B$29)^(2030-'Vehicles and Inputs'!$B$19)</f>
        <v>286497.82582564099</v>
      </c>
      <c r="E32" s="8">
        <f>('Vehicles and Inputs'!$C$14*defaults!$J$52*defaults!H52)/10^6*(100%+'Vehicles and Inputs'!$B$29)^(2030-'Vehicles and Inputs'!$B$19)</f>
        <v>358696.56401570857</v>
      </c>
      <c r="F32" s="8">
        <f>('Vehicles and Inputs'!$C$14*defaults!$J$52*defaults!I52)/10^6*(100%+'Vehicles and Inputs'!$B$29)^(2030-'Vehicles and Inputs'!$B$19)</f>
        <v>3866.3674200491369</v>
      </c>
      <c r="H32" s="34">
        <f t="shared" si="2"/>
        <v>2.3850453977489812E-2</v>
      </c>
    </row>
    <row r="33" spans="1:9" x14ac:dyDescent="0.45">
      <c r="A33" s="6" t="s">
        <v>56</v>
      </c>
      <c r="B33" s="8">
        <f>('Vehicles and Inputs'!$C$15*defaults!$J$53*defaults!D53)/10^6*(100%+'Vehicles and Inputs'!$B$29)^(2030-'Vehicles and Inputs'!$B$19)</f>
        <v>2221.7835287004041</v>
      </c>
      <c r="C33" s="8">
        <f>('Vehicles and Inputs'!$C$15*defaults!$J$53*defaults!E53)/10^6*(100%+'Vehicles and Inputs'!$B$29)^(2030-'Vehicles and Inputs'!$B$19)</f>
        <v>13.864393299200957</v>
      </c>
      <c r="D33" s="8">
        <f>('Vehicles and Inputs'!$C$15*defaults!$J$53*defaults!F53)/10^6*(100%+'Vehicles and Inputs'!$B$29)^(2030-'Vehicles and Inputs'!$B$19)</f>
        <v>388158.34466699755</v>
      </c>
      <c r="E33" s="8">
        <f>('Vehicles and Inputs'!$C$15*defaults!$J$53*defaults!H53)/10^6*(100%+'Vehicles and Inputs'!$B$29)^(2030-'Vehicles and Inputs'!$B$19)</f>
        <v>486793.22941736766</v>
      </c>
      <c r="F33" s="8">
        <f>('Vehicles and Inputs'!$C$15*defaults!$J$53*defaults!I53)/10^6*(100%+'Vehicles and Inputs'!$B$29)^(2030-'Vehicles and Inputs'!$B$19)</f>
        <v>5238.3042465181843</v>
      </c>
      <c r="H33" s="34">
        <f t="shared" si="2"/>
        <v>3.2367858182951854E-2</v>
      </c>
    </row>
    <row r="34" spans="1:9" x14ac:dyDescent="0.45">
      <c r="A34" s="6" t="s">
        <v>57</v>
      </c>
      <c r="B34" s="8">
        <f>('Vehicles and Inputs'!$C$16*defaults!$J$54*defaults!D54)/10^6*(100%+'Vehicles and Inputs'!$B$29)^(2030-'Vehicles and Inputs'!$B$19)</f>
        <v>1212.9345308467496</v>
      </c>
      <c r="C34" s="8">
        <f>('Vehicles and Inputs'!$C$16*defaults!$J$54*defaults!E54)/10^6*(100%+'Vehicles and Inputs'!$B$29)^(2030-'Vehicles and Inputs'!$B$19)</f>
        <v>7.051333064358543</v>
      </c>
      <c r="D34" s="8">
        <f>('Vehicles and Inputs'!$C$16*defaults!$J$54*defaults!F54)/10^6*(100%+'Vehicles and Inputs'!$B$29)^(2030-'Vehicles and Inputs'!$B$19)</f>
        <v>210424.749935984</v>
      </c>
      <c r="E34" s="8">
        <f>('Vehicles and Inputs'!$C$16*defaults!$J$54*defaults!H54)/10^6*(100%+'Vehicles and Inputs'!$B$29)^(2030-'Vehicles and Inputs'!$B$19)</f>
        <v>263582.09223970235</v>
      </c>
      <c r="F34" s="8">
        <f>('Vehicles and Inputs'!$C$16*defaults!$J$54*defaults!I54)/10^6*(100%+'Vehicles and Inputs'!$B$29)^(2030-'Vehicles and Inputs'!$B$19)</f>
        <v>2839.7402150605135</v>
      </c>
      <c r="H34" s="34">
        <f t="shared" si="2"/>
        <v>1.752610197843486E-2</v>
      </c>
    </row>
    <row r="35" spans="1:9" x14ac:dyDescent="0.45">
      <c r="A35" s="53" t="s">
        <v>129</v>
      </c>
      <c r="B35" s="54">
        <f>SUM(B23:B34)</f>
        <v>24312.237828067795</v>
      </c>
      <c r="C35" s="54">
        <f t="shared" ref="C35" si="3">SUM(C23:C34)</f>
        <v>379.96713252954464</v>
      </c>
      <c r="D35" s="54">
        <f t="shared" ref="D35" si="4">SUM(D23:D34)</f>
        <v>12488836.933755159</v>
      </c>
      <c r="E35" s="54">
        <f t="shared" ref="E35" si="5">SUM(E23:E34)</f>
        <v>15039401.948250055</v>
      </c>
      <c r="F35" s="54">
        <f t="shared" ref="F35" si="6">SUM(F23:F34)</f>
        <v>180778.50086569853</v>
      </c>
      <c r="H35" s="34">
        <f t="shared" si="2"/>
        <v>1</v>
      </c>
    </row>
    <row r="38" spans="1:9" x14ac:dyDescent="0.45">
      <c r="A38" s="3" t="s">
        <v>131</v>
      </c>
      <c r="B38" s="4">
        <f>'Vehicles and Inputs'!B19</f>
        <v>2018</v>
      </c>
      <c r="C38" s="4">
        <v>2030</v>
      </c>
    </row>
    <row r="39" spans="1:9" x14ac:dyDescent="0.45">
      <c r="A39" s="6" t="s">
        <v>132</v>
      </c>
      <c r="B39" s="8">
        <f>(C19*'country values'!$B$57+'country values'!$C$57*Emissions!B19)/10^6</f>
        <v>193.95900972835</v>
      </c>
      <c r="C39" s="8">
        <f>(C35*'country values'!$B$57+'country values'!$C$57*B35)/10^6</f>
        <v>93.951086041550511</v>
      </c>
    </row>
    <row r="40" spans="1:9" x14ac:dyDescent="0.45">
      <c r="A40" s="6" t="s">
        <v>133</v>
      </c>
      <c r="B40" s="8">
        <f>'country values'!B63*Emissions!E19/10^6</f>
        <v>365.88000614973913</v>
      </c>
      <c r="C40" s="8">
        <f>'country values'!B63*Emissions!E35/10^6</f>
        <v>601.57607793000216</v>
      </c>
    </row>
    <row r="41" spans="1:9" x14ac:dyDescent="0.45">
      <c r="A41" s="53" t="s">
        <v>129</v>
      </c>
      <c r="B41" s="54">
        <f>SUM(B39:B40)</f>
        <v>559.83901587808919</v>
      </c>
      <c r="C41" s="54">
        <f>SUM(C39:C40)</f>
        <v>695.52716397155268</v>
      </c>
    </row>
    <row r="42" spans="1:9" x14ac:dyDescent="0.45">
      <c r="A42" t="s">
        <v>134</v>
      </c>
      <c r="G42" s="104"/>
    </row>
    <row r="43" spans="1:9" x14ac:dyDescent="0.45">
      <c r="G43" s="140"/>
      <c r="I43" s="104"/>
    </row>
    <row r="44" spans="1:9" x14ac:dyDescent="0.45">
      <c r="E44" t="s">
        <v>576</v>
      </c>
      <c r="I44" s="104"/>
    </row>
    <row r="45" spans="1:9" x14ac:dyDescent="0.45">
      <c r="A45" s="3" t="s">
        <v>196</v>
      </c>
      <c r="B45" s="4">
        <f>B38</f>
        <v>2018</v>
      </c>
      <c r="C45" s="4">
        <v>2030</v>
      </c>
      <c r="H45" t="s">
        <v>579</v>
      </c>
      <c r="I45" s="104"/>
    </row>
    <row r="46" spans="1:9" x14ac:dyDescent="0.45">
      <c r="A46" s="6" t="s">
        <v>4</v>
      </c>
      <c r="B46" s="8">
        <f>('Vehicles and Inputs'!B5*defaults!C5*defaults!J5+defaults!C8*defaults!J8*'Vehicles and Inputs'!B6+'Vehicles and Inputs'!B7*defaults!C11*defaults!J11+defaults!C14*defaults!J14*'Vehicles and Inputs'!B8+'Vehicles and Inputs'!B9*defaults!C15*defaults!J15+'Vehicles and Inputs'!B12*defaults!C21*defaults!J21)/1000/defaults!B76/10^6</f>
        <v>1372.4473684210527</v>
      </c>
      <c r="C46" s="8">
        <f>('Vehicles and Inputs'!B5*(100%+'Vehicles and Inputs'!B23)^(2030-'Vehicles and Inputs'!B19)*defaults!C32*defaults!J32+defaults!C35*defaults!J35*'Vehicles and Inputs'!B6*(100%+'Vehicles and Inputs'!B23)^(2030-'Vehicles and Inputs'!B19)+'Vehicles and Inputs'!B7*(100%+'Vehicles and Inputs'!B23)^(2030-'Vehicles and Inputs'!B19)*defaults!C38*defaults!J38+defaults!C41*defaults!J41*'Vehicles and Inputs'!B8*(100%+'Vehicles and Inputs'!B23)^(2030-'Vehicles and Inputs'!B19)+'Vehicles and Inputs'!B9*(100%+'Vehicles and Inputs'!B23)^(2030-'Vehicles and Inputs'!B19)*defaults!C42*defaults!J42+'Vehicles and Inputs'!B12*(100%+'Vehicles and Inputs'!B23)^(2030-'Vehicles and Inputs'!B19)*defaults!C48*defaults!J48)/1000/defaults!B76/10^6</f>
        <v>2274.6123872494049</v>
      </c>
      <c r="E46" t="s">
        <v>566</v>
      </c>
      <c r="F46">
        <v>811</v>
      </c>
      <c r="G46" t="s">
        <v>577</v>
      </c>
      <c r="H46" s="140">
        <f>B48/F46-1</f>
        <v>-2.273134111844477E-2</v>
      </c>
    </row>
    <row r="47" spans="1:9" x14ac:dyDescent="0.45">
      <c r="A47" s="6" t="s">
        <v>3</v>
      </c>
      <c r="B47" s="8">
        <f>('Vehicles and Inputs'!C5*defaults!C6*defaults!J6+defaults!C9*defaults!J9*'Vehicles and Inputs'!C6+'Vehicles and Inputs'!C7*defaults!C12*defaults!J12+defaults!C16*defaults!J16*'Vehicles and Inputs'!C9+'Vehicles and Inputs'!C10*defaults!C18*defaults!J18+defaults!C20*defaults!J20*'Vehicles and Inputs'!C11+'Vehicles and Inputs'!C12*defaults!C22*defaults!J22+defaults!C24*defaults!J24*'Vehicles and Inputs'!C13+'Vehicles and Inputs'!C14*defaults!C25*defaults!J25+defaults!C26*defaults!J26*'Vehicles and Inputs'!C15+'Vehicles and Inputs'!C16*defaults!C27*defaults!J27)/1000/defaults!B66/10^6</f>
        <v>1023.6098338862558</v>
      </c>
      <c r="C47" s="8">
        <f>('Vehicles and Inputs'!C5*defaults!C33*defaults!J33+defaults!C36*defaults!J36*'Vehicles and Inputs'!C6+'Vehicles and Inputs'!C7*defaults!C39*defaults!J39+defaults!C43*defaults!J43*'Vehicles and Inputs'!C9+'Vehicles and Inputs'!C10*defaults!C45*defaults!J45+defaults!C47*defaults!J47*'Vehicles and Inputs'!C11+'Vehicles and Inputs'!C12*defaults!C49*defaults!J49+defaults!C51*defaults!J51*'Vehicles and Inputs'!C13+'Vehicles and Inputs'!C14*defaults!C52*defaults!J52+defaults!C53*defaults!J53*'Vehicles and Inputs'!C15+'Vehicles and Inputs'!C16*defaults!C54*defaults!J54)/1000/defaults!B66/10^6*(100%+'Vehicles and Inputs'!B23)^(2030-'Vehicles and Inputs'!B19)</f>
        <v>1692.8989639081126</v>
      </c>
      <c r="E47" t="s">
        <v>3</v>
      </c>
      <c r="F47">
        <v>980</v>
      </c>
      <c r="G47" t="s">
        <v>577</v>
      </c>
      <c r="H47" s="140">
        <f>B47/F47-1</f>
        <v>4.4499830496179449E-2</v>
      </c>
    </row>
    <row r="48" spans="1:9" x14ac:dyDescent="0.45">
      <c r="A48" s="6" t="s">
        <v>566</v>
      </c>
      <c r="B48" s="8">
        <f>('Vehicles and Inputs'!D5*defaults!C7*defaults!J7+defaults!C10*defaults!J10*'Vehicles and Inputs'!D6+'Vehicles and Inputs'!D7*defaults!C13*defaults!J13+defaults!C19*defaults!J19*'Vehicles and Inputs'!D10)/10^6/defaults!B135/1000</f>
        <v>792.56488235294125</v>
      </c>
      <c r="C48" s="8">
        <f>('Vehicles and Inputs'!D5*defaults!C34*defaults!J34+defaults!C37*defaults!J37*'Vehicles and Inputs'!D6+'Vehicles and Inputs'!D7*defaults!C40*defaults!J40+defaults!C46*defaults!J46*'Vehicles and Inputs'!D10)/10^6*(100%+'Vehicles and Inputs'!B23)^(2030-'Vehicles and Inputs'!B19)/defaults!B135/1000</f>
        <v>1313.5497510355483</v>
      </c>
      <c r="E48" t="s">
        <v>578</v>
      </c>
      <c r="F48">
        <v>1349</v>
      </c>
      <c r="G48" t="s">
        <v>577</v>
      </c>
      <c r="H48" s="140">
        <f>B46/F48-1</f>
        <v>1.7381296086770082E-2</v>
      </c>
    </row>
    <row r="49" spans="1:12" x14ac:dyDescent="0.45">
      <c r="A49" t="s">
        <v>575</v>
      </c>
    </row>
    <row r="51" spans="1:12" x14ac:dyDescent="0.45">
      <c r="A51" s="3" t="s">
        <v>416</v>
      </c>
      <c r="B51" s="4">
        <v>2020</v>
      </c>
      <c r="C51" s="4">
        <v>2021</v>
      </c>
      <c r="D51" s="4">
        <v>2022</v>
      </c>
      <c r="E51" s="4">
        <v>2023</v>
      </c>
      <c r="F51" s="4">
        <v>2024</v>
      </c>
      <c r="G51" s="4">
        <v>2025</v>
      </c>
      <c r="H51" s="4">
        <v>2026</v>
      </c>
      <c r="I51" s="4">
        <v>2027</v>
      </c>
      <c r="J51" s="4">
        <v>2028</v>
      </c>
      <c r="K51" s="4">
        <v>2029</v>
      </c>
      <c r="L51" s="4">
        <v>2030</v>
      </c>
    </row>
    <row r="52" spans="1:12" x14ac:dyDescent="0.45">
      <c r="A52" s="6" t="s">
        <v>417</v>
      </c>
      <c r="B52" s="8">
        <f>E19*(1+B54)^(B51-A5)</f>
        <v>9937351.8349352311</v>
      </c>
      <c r="C52" s="97">
        <f>B52*(1+$B$54)</f>
        <v>10357779.382366963</v>
      </c>
      <c r="D52" s="97">
        <f t="shared" ref="D52:L52" si="7">C52*(1+$B$54)</f>
        <v>10795994.296652112</v>
      </c>
      <c r="E52" s="97">
        <f t="shared" si="7"/>
        <v>11252749.122245746</v>
      </c>
      <c r="F52" s="97">
        <f t="shared" si="7"/>
        <v>11728828.24210728</v>
      </c>
      <c r="G52" s="97">
        <f t="shared" si="7"/>
        <v>12225049.224717718</v>
      </c>
      <c r="H52" s="97">
        <f t="shared" si="7"/>
        <v>12742264.228086246</v>
      </c>
      <c r="I52" s="97">
        <f t="shared" si="7"/>
        <v>13281361.463157255</v>
      </c>
      <c r="J52" s="97">
        <f t="shared" si="7"/>
        <v>13843266.719130909</v>
      </c>
      <c r="K52" s="97">
        <f t="shared" si="7"/>
        <v>14428944.953316674</v>
      </c>
      <c r="L52" s="97">
        <f t="shared" si="7"/>
        <v>15039401.948250066</v>
      </c>
    </row>
    <row r="54" spans="1:12" x14ac:dyDescent="0.45">
      <c r="A54" s="6" t="s">
        <v>388</v>
      </c>
      <c r="B54" s="110">
        <f>(E35/E19)^(1/(2030-A5))-1</f>
        <v>4.2307805380674912E-2</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045D-FC8A-4F41-A442-0B4244673ED4}">
  <dimension ref="A1:D78"/>
  <sheetViews>
    <sheetView workbookViewId="0">
      <selection activeCell="D74" sqref="D74:D75"/>
    </sheetView>
  </sheetViews>
  <sheetFormatPr defaultRowHeight="14.25" x14ac:dyDescent="0.45"/>
  <cols>
    <col min="1" max="1" width="37.6640625" customWidth="1"/>
    <col min="2" max="2" width="14.86328125" customWidth="1"/>
    <col min="3" max="3" width="11.1328125" customWidth="1"/>
  </cols>
  <sheetData>
    <row r="1" spans="1:4" ht="21" x14ac:dyDescent="0.65">
      <c r="A1" s="1" t="s">
        <v>356</v>
      </c>
    </row>
    <row r="4" spans="1:4" x14ac:dyDescent="0.45">
      <c r="A4" s="2" t="s">
        <v>359</v>
      </c>
    </row>
    <row r="5" spans="1:4" x14ac:dyDescent="0.45">
      <c r="A5" s="3" t="s">
        <v>65</v>
      </c>
      <c r="B5" s="4" t="s">
        <v>352</v>
      </c>
      <c r="C5" s="4" t="s">
        <v>343</v>
      </c>
      <c r="D5" s="4" t="s">
        <v>344</v>
      </c>
    </row>
    <row r="6" spans="1:4" x14ac:dyDescent="0.45">
      <c r="A6" s="6" t="s">
        <v>345</v>
      </c>
      <c r="B6" s="8">
        <f>defaults!F45*defaults!J18*16/10^6</f>
        <v>851.95034495999994</v>
      </c>
      <c r="C6" s="7">
        <v>0</v>
      </c>
      <c r="D6" s="6"/>
    </row>
    <row r="7" spans="1:4" x14ac:dyDescent="0.45">
      <c r="A7" s="6" t="s">
        <v>346</v>
      </c>
      <c r="B7" s="8">
        <f>B6*defaults!B67</f>
        <v>195.94857934079999</v>
      </c>
      <c r="C7" s="8">
        <f>0.475/1000*defaults!J45*16*'TCO Buses parameters'!B6</f>
        <v>376.20000000000005</v>
      </c>
      <c r="D7" s="6"/>
    </row>
    <row r="8" spans="1:4" x14ac:dyDescent="0.45">
      <c r="A8" s="6" t="s">
        <v>347</v>
      </c>
      <c r="B8" s="8">
        <f>defaults!G45*defaults!J43*16/10^6</f>
        <v>14.9688</v>
      </c>
      <c r="C8" s="8">
        <v>0</v>
      </c>
      <c r="D8" s="6"/>
    </row>
    <row r="9" spans="1:4" x14ac:dyDescent="0.45">
      <c r="A9" s="6" t="s">
        <v>348</v>
      </c>
      <c r="B9" s="8">
        <f>33/14*16</f>
        <v>37.714285714285715</v>
      </c>
      <c r="C9" s="8">
        <f>33</f>
        <v>33</v>
      </c>
      <c r="D9" s="6"/>
    </row>
    <row r="10" spans="1:4" x14ac:dyDescent="0.45">
      <c r="A10" s="6" t="s">
        <v>349</v>
      </c>
      <c r="B10" s="8">
        <v>0</v>
      </c>
      <c r="C10" s="8">
        <f>('TCO Buses parameters'!C42+'TCO Buses parameters'!C55)/2*2*defaults!B89/1000</f>
        <v>62.7</v>
      </c>
      <c r="D10" s="6"/>
    </row>
    <row r="11" spans="1:4" x14ac:dyDescent="0.45">
      <c r="A11" s="6" t="s">
        <v>350</v>
      </c>
      <c r="B11" s="8">
        <f>SUM(B6:B10)</f>
        <v>1100.5820100150859</v>
      </c>
      <c r="C11" s="8">
        <f>SUM(C6:C10)</f>
        <v>471.90000000000003</v>
      </c>
      <c r="D11" s="34">
        <f>(B11-C11)/B11</f>
        <v>0.57122686387220556</v>
      </c>
    </row>
    <row r="12" spans="1:4" ht="15.75" x14ac:dyDescent="0.55000000000000004">
      <c r="A12" s="6" t="s">
        <v>351</v>
      </c>
      <c r="B12" s="8">
        <f>B11/(16*defaults!J45)*10^6</f>
        <v>1528.5861250209525</v>
      </c>
      <c r="C12" s="8">
        <f>C11/(16*defaults!J43)*10^6</f>
        <v>983.12500000000011</v>
      </c>
      <c r="D12" s="6"/>
    </row>
    <row r="13" spans="1:4" x14ac:dyDescent="0.45">
      <c r="A13" s="52" t="s">
        <v>357</v>
      </c>
    </row>
    <row r="14" spans="1:4" x14ac:dyDescent="0.45">
      <c r="A14" s="182" t="s">
        <v>358</v>
      </c>
      <c r="B14" s="182"/>
      <c r="C14" s="182"/>
    </row>
    <row r="15" spans="1:4" x14ac:dyDescent="0.45">
      <c r="A15" t="s">
        <v>360</v>
      </c>
    </row>
    <row r="17" spans="1:4" x14ac:dyDescent="0.45">
      <c r="A17" s="2" t="s">
        <v>361</v>
      </c>
    </row>
    <row r="18" spans="1:4" x14ac:dyDescent="0.45">
      <c r="A18" s="3" t="s">
        <v>65</v>
      </c>
      <c r="B18" s="4" t="s">
        <v>352</v>
      </c>
      <c r="C18" s="4" t="s">
        <v>343</v>
      </c>
    </row>
    <row r="19" spans="1:4" x14ac:dyDescent="0.45">
      <c r="A19" s="6" t="s">
        <v>345</v>
      </c>
      <c r="B19" s="8">
        <f>'TCO Buses parameters'!B7/100*defaults!B66*defaults!B65*defaults!B64</f>
        <v>1183.2643679999996</v>
      </c>
      <c r="C19" s="8">
        <f>C6/(16*defaults!$J$43)*10^6</f>
        <v>0</v>
      </c>
    </row>
    <row r="20" spans="1:4" x14ac:dyDescent="0.45">
      <c r="A20" s="6" t="s">
        <v>346</v>
      </c>
      <c r="B20" s="8">
        <f>B19*defaults!B67</f>
        <v>272.15080463999993</v>
      </c>
      <c r="C20" s="8">
        <f>'TCO Buses parameters'!B6*'country values'!B9*1000</f>
        <v>707.25587650567195</v>
      </c>
    </row>
    <row r="21" spans="1:4" x14ac:dyDescent="0.45">
      <c r="A21" s="6" t="s">
        <v>347</v>
      </c>
      <c r="B21" s="8">
        <f>defaults!G45</f>
        <v>31.184999999999999</v>
      </c>
      <c r="C21" s="8">
        <f>C8/(16*defaults!$J$43)*10^6</f>
        <v>0</v>
      </c>
    </row>
    <row r="22" spans="1:4" x14ac:dyDescent="0.45">
      <c r="A22" s="6" t="s">
        <v>348</v>
      </c>
      <c r="B22" s="8">
        <f>33*10^6/('TCO Buses parameters'!B4*'TCO Buses parameters'!B9)</f>
        <v>33.700980392156865</v>
      </c>
      <c r="C22" s="8">
        <f>B22</f>
        <v>33.700980392156865</v>
      </c>
      <c r="D22" s="140">
        <f>C20/(B19+B20+B21)</f>
        <v>0.47575393136789551</v>
      </c>
    </row>
    <row r="23" spans="1:4" x14ac:dyDescent="0.45">
      <c r="A23" s="6" t="s">
        <v>349</v>
      </c>
      <c r="B23" s="8">
        <f>B10/(16*defaults!$J$43)*10^6</f>
        <v>0</v>
      </c>
      <c r="C23" s="8">
        <f>('TCO Buses parameters'!C42+'TCO Buses parameters'!C55)/2*defaults!B89*1000/('TCO Buses parameters'!B11*'TCO Buses parameters'!B4)</f>
        <v>64.031862745098039</v>
      </c>
      <c r="D23" s="140">
        <f>C24/B24</f>
        <v>0.52949293502634098</v>
      </c>
    </row>
    <row r="24" spans="1:4" x14ac:dyDescent="0.45">
      <c r="A24" s="6" t="s">
        <v>350</v>
      </c>
      <c r="B24" s="8">
        <f>SUM(B19:B23)</f>
        <v>1520.3011530321564</v>
      </c>
      <c r="C24" s="8">
        <f>SUM(C19:C23)</f>
        <v>804.98871964292687</v>
      </c>
    </row>
    <row r="26" spans="1:4" x14ac:dyDescent="0.45">
      <c r="A26" s="7"/>
      <c r="B26" s="7" t="s">
        <v>47</v>
      </c>
      <c r="C26" s="7" t="s">
        <v>25</v>
      </c>
      <c r="D26" s="7" t="s">
        <v>362</v>
      </c>
    </row>
    <row r="27" spans="1:4" x14ac:dyDescent="0.45">
      <c r="A27" s="7" t="s">
        <v>363</v>
      </c>
      <c r="B27" s="8">
        <v>15.3</v>
      </c>
      <c r="C27" s="8">
        <v>22.09</v>
      </c>
      <c r="D27" s="8">
        <f>'TCO Buses parameters'!B6*defaults!B88</f>
        <v>3.9600000000000004</v>
      </c>
    </row>
    <row r="28" spans="1:4" x14ac:dyDescent="0.45">
      <c r="A28" t="s">
        <v>364</v>
      </c>
    </row>
    <row r="31" spans="1:4" x14ac:dyDescent="0.45">
      <c r="A31" s="2" t="s">
        <v>365</v>
      </c>
    </row>
    <row r="32" spans="1:4" x14ac:dyDescent="0.45">
      <c r="A32" s="3" t="s">
        <v>65</v>
      </c>
      <c r="B32" s="4" t="s">
        <v>366</v>
      </c>
      <c r="C32" s="4" t="s">
        <v>367</v>
      </c>
      <c r="D32" s="4" t="s">
        <v>344</v>
      </c>
    </row>
    <row r="33" spans="1:4" x14ac:dyDescent="0.45">
      <c r="A33" s="6" t="s">
        <v>345</v>
      </c>
      <c r="B33" s="8">
        <f>defaults!F35*defaults!J35*10/10^6</f>
        <v>91.178702999999985</v>
      </c>
      <c r="C33" s="7">
        <v>0</v>
      </c>
      <c r="D33" s="6"/>
    </row>
    <row r="34" spans="1:4" x14ac:dyDescent="0.45">
      <c r="A34" s="6" t="s">
        <v>346</v>
      </c>
      <c r="B34" s="8">
        <f>B33*defaults!B77</f>
        <v>17.323953569999997</v>
      </c>
      <c r="C34" s="8">
        <f>0.475/1000*defaults!B111*defaults!J35*10</f>
        <v>38.474999999999994</v>
      </c>
      <c r="D34" s="6"/>
    </row>
    <row r="35" spans="1:4" x14ac:dyDescent="0.45">
      <c r="A35" s="6" t="s">
        <v>347</v>
      </c>
      <c r="B35" s="8">
        <f>defaults!G35*defaults!J35*10/10^6</f>
        <v>6.6824999999999996E-2</v>
      </c>
      <c r="C35" s="8">
        <v>0</v>
      </c>
      <c r="D35" s="6"/>
    </row>
    <row r="36" spans="1:4" x14ac:dyDescent="0.45">
      <c r="A36" s="6" t="s">
        <v>348</v>
      </c>
      <c r="B36" s="8">
        <v>8.5</v>
      </c>
      <c r="C36" s="8">
        <f>B36</f>
        <v>8.5</v>
      </c>
      <c r="D36" s="6"/>
    </row>
    <row r="37" spans="1:4" x14ac:dyDescent="0.45">
      <c r="A37" s="6" t="s">
        <v>349</v>
      </c>
      <c r="B37" s="8">
        <v>0</v>
      </c>
      <c r="C37" s="8">
        <f>defaults!B126*defaults!B89/1000</f>
        <v>6.6</v>
      </c>
      <c r="D37" s="6"/>
    </row>
    <row r="38" spans="1:4" x14ac:dyDescent="0.45">
      <c r="A38" s="6" t="s">
        <v>350</v>
      </c>
      <c r="B38" s="8">
        <f>SUM(B33:B37)</f>
        <v>117.06948156999998</v>
      </c>
      <c r="C38" s="8">
        <f>SUM(C33:C37)</f>
        <v>53.574999999999996</v>
      </c>
      <c r="D38" s="34">
        <f>(B38-C38)/B38</f>
        <v>0.54236578755185139</v>
      </c>
    </row>
    <row r="39" spans="1:4" ht="15.75" x14ac:dyDescent="0.55000000000000004">
      <c r="A39" s="6" t="s">
        <v>351</v>
      </c>
      <c r="B39" s="8">
        <f>B38/(10*defaults!$J$35)*10^6</f>
        <v>260.15440348888887</v>
      </c>
      <c r="C39" s="8">
        <f>C38/(10*defaults!$J$35)*10^6</f>
        <v>119.05555555555554</v>
      </c>
      <c r="D39" s="6"/>
    </row>
    <row r="40" spans="1:4" x14ac:dyDescent="0.45">
      <c r="A40" s="182" t="s">
        <v>370</v>
      </c>
      <c r="B40" s="182"/>
      <c r="C40" s="182"/>
    </row>
    <row r="41" spans="1:4" x14ac:dyDescent="0.45">
      <c r="A41" t="s">
        <v>360</v>
      </c>
    </row>
    <row r="43" spans="1:4" x14ac:dyDescent="0.45">
      <c r="A43" s="2" t="s">
        <v>361</v>
      </c>
    </row>
    <row r="44" spans="1:4" x14ac:dyDescent="0.45">
      <c r="A44" s="3" t="s">
        <v>65</v>
      </c>
      <c r="B44" s="4" t="s">
        <v>366</v>
      </c>
      <c r="C44" s="4" t="s">
        <v>367</v>
      </c>
    </row>
    <row r="45" spans="1:4" x14ac:dyDescent="0.45">
      <c r="A45" s="6" t="s">
        <v>345</v>
      </c>
      <c r="B45" s="8">
        <f>'TCO Taxis'!B14/100*defaults!B76*defaults!B75*defaults!B74</f>
        <v>165.91001261265754</v>
      </c>
      <c r="C45" s="8">
        <f>C33/(10*defaults!$J$36)*10^6</f>
        <v>0</v>
      </c>
    </row>
    <row r="46" spans="1:4" x14ac:dyDescent="0.45">
      <c r="A46" s="6" t="s">
        <v>346</v>
      </c>
      <c r="B46" s="8">
        <f>B45*defaults!B77</f>
        <v>31.522902396404934</v>
      </c>
      <c r="C46" s="8">
        <f>'TCO Taxis'!B15*'country values'!B9*1000</f>
        <v>102.87358203718863</v>
      </c>
    </row>
    <row r="47" spans="1:4" x14ac:dyDescent="0.45">
      <c r="A47" s="6" t="s">
        <v>347</v>
      </c>
      <c r="B47" s="8">
        <f>B35/(10*defaults!$J$36)*10^6</f>
        <v>0.14849999999999999</v>
      </c>
      <c r="C47" s="8">
        <f>C35/(10*defaults!$J$36)*10^6</f>
        <v>0</v>
      </c>
    </row>
    <row r="48" spans="1:4" x14ac:dyDescent="0.45">
      <c r="A48" s="6" t="s">
        <v>348</v>
      </c>
      <c r="B48" s="8">
        <f>8.5*10^6/('TCO Taxis'!B7*'TCO Taxis'!B16)</f>
        <v>10.96774193548387</v>
      </c>
      <c r="C48" s="8">
        <f>B48</f>
        <v>10.96774193548387</v>
      </c>
    </row>
    <row r="49" spans="1:4" x14ac:dyDescent="0.45">
      <c r="A49" s="6" t="s">
        <v>349</v>
      </c>
      <c r="B49" s="8">
        <f>B37/(10*defaults!$J$36)*10^6</f>
        <v>0</v>
      </c>
      <c r="C49" s="8">
        <f>defaults!B89*1000*'TCO Taxis'!B4/('TCO Taxis'!B7*'TCO Taxis'!B5)</f>
        <v>8.5161290322580641</v>
      </c>
      <c r="D49" s="140">
        <f>C46/(B46+B45)</f>
        <v>0.52105588388069224</v>
      </c>
    </row>
    <row r="50" spans="1:4" x14ac:dyDescent="0.45">
      <c r="A50" s="6" t="s">
        <v>350</v>
      </c>
      <c r="B50" s="8">
        <f>SUM(B45:B49)</f>
        <v>208.54915694454635</v>
      </c>
      <c r="C50" s="8">
        <f>SUM(C45:C49)</f>
        <v>122.35745300493056</v>
      </c>
      <c r="D50" s="140">
        <f>C50/B50</f>
        <v>0.58670797234373695</v>
      </c>
    </row>
    <row r="52" spans="1:4" x14ac:dyDescent="0.45">
      <c r="A52" s="7"/>
      <c r="B52" s="7" t="s">
        <v>46</v>
      </c>
      <c r="C52" s="7" t="s">
        <v>47</v>
      </c>
      <c r="D52" s="7" t="s">
        <v>371</v>
      </c>
    </row>
    <row r="53" spans="1:4" x14ac:dyDescent="0.45">
      <c r="A53" s="7" t="s">
        <v>363</v>
      </c>
      <c r="B53" s="48">
        <f>defaults!C35*defaults!B74/1000</f>
        <v>2.9237999999999995</v>
      </c>
      <c r="C53" s="48">
        <f>defaults!B64*defaults!C36/1000</f>
        <v>2.3650000000000002</v>
      </c>
      <c r="D53" s="48">
        <f>defaults!B111*defaults!B88</f>
        <v>0.64800000000000002</v>
      </c>
    </row>
    <row r="56" spans="1:4" x14ac:dyDescent="0.45">
      <c r="A56" s="2" t="s">
        <v>372</v>
      </c>
    </row>
    <row r="57" spans="1:4" x14ac:dyDescent="0.45">
      <c r="A57" s="3" t="s">
        <v>65</v>
      </c>
      <c r="B57" s="4" t="s">
        <v>366</v>
      </c>
      <c r="C57" s="4" t="s">
        <v>367</v>
      </c>
      <c r="D57" s="4" t="s">
        <v>344</v>
      </c>
    </row>
    <row r="58" spans="1:4" x14ac:dyDescent="0.45">
      <c r="A58" s="6" t="s">
        <v>345</v>
      </c>
      <c r="B58" s="8">
        <f>defaults!H48*defaults!J48*20/10^6</f>
        <v>102.3514668</v>
      </c>
      <c r="C58" s="7">
        <v>0</v>
      </c>
      <c r="D58" s="6"/>
    </row>
    <row r="59" spans="1:4" x14ac:dyDescent="0.45">
      <c r="A59" s="6" t="s">
        <v>346</v>
      </c>
      <c r="B59" s="8">
        <f>B58*defaults!B77</f>
        <v>19.446778691999999</v>
      </c>
      <c r="C59" s="8">
        <f>0.475/1000*20*defaults!J48*defaults!B117</f>
        <v>38</v>
      </c>
      <c r="D59" s="6"/>
    </row>
    <row r="60" spans="1:4" x14ac:dyDescent="0.45">
      <c r="A60" s="6" t="s">
        <v>347</v>
      </c>
      <c r="B60" s="8">
        <f>defaults!G48*defaults!J48*20/10^6</f>
        <v>5.9400000000000001E-2</v>
      </c>
      <c r="C60" s="8">
        <v>0</v>
      </c>
      <c r="D60" s="6"/>
    </row>
    <row r="61" spans="1:4" x14ac:dyDescent="0.45">
      <c r="A61" s="6" t="s">
        <v>348</v>
      </c>
      <c r="B61" s="8">
        <v>8.5</v>
      </c>
      <c r="C61" s="8">
        <f>B61</f>
        <v>8.5</v>
      </c>
      <c r="D61" s="6"/>
    </row>
    <row r="62" spans="1:4" x14ac:dyDescent="0.45">
      <c r="A62" s="6" t="s">
        <v>349</v>
      </c>
      <c r="B62" s="8">
        <v>0</v>
      </c>
      <c r="C62" s="8">
        <f>2*defaults!B128*defaults!B89/1000</f>
        <v>11</v>
      </c>
      <c r="D62" s="6"/>
    </row>
    <row r="63" spans="1:4" x14ac:dyDescent="0.45">
      <c r="A63" s="6" t="s">
        <v>350</v>
      </c>
      <c r="B63" s="8">
        <f>SUM(B58:B62)</f>
        <v>130.35764549199999</v>
      </c>
      <c r="C63" s="8">
        <f>SUM(C58:C62)</f>
        <v>57.5</v>
      </c>
      <c r="D63" s="34">
        <f>(B63-C63)/B63</f>
        <v>0.55890581037282727</v>
      </c>
    </row>
    <row r="64" spans="1:4" ht="15.75" x14ac:dyDescent="0.55000000000000004">
      <c r="A64" s="6" t="s">
        <v>351</v>
      </c>
      <c r="B64" s="8">
        <f>B63/(20*defaults!$J$48)*10^6</f>
        <v>325.89411373000002</v>
      </c>
      <c r="C64" s="8">
        <f>C63/(20*defaults!$J$48)*10^6</f>
        <v>143.75</v>
      </c>
      <c r="D64" s="6"/>
    </row>
    <row r="65" spans="1:4" x14ac:dyDescent="0.45">
      <c r="A65" s="182" t="s">
        <v>370</v>
      </c>
      <c r="B65" s="182"/>
      <c r="C65" s="182"/>
    </row>
    <row r="66" spans="1:4" x14ac:dyDescent="0.45">
      <c r="A66" t="s">
        <v>360</v>
      </c>
    </row>
    <row r="68" spans="1:4" x14ac:dyDescent="0.45">
      <c r="A68" s="2" t="s">
        <v>361</v>
      </c>
    </row>
    <row r="69" spans="1:4" x14ac:dyDescent="0.45">
      <c r="A69" s="3" t="s">
        <v>65</v>
      </c>
      <c r="B69" s="4" t="s">
        <v>701</v>
      </c>
      <c r="C69" s="4" t="s">
        <v>367</v>
      </c>
    </row>
    <row r="70" spans="1:4" x14ac:dyDescent="0.45">
      <c r="A70" s="6" t="s">
        <v>345</v>
      </c>
      <c r="B70" s="8">
        <f>'TCO LCV'!B6/100*defaults!B66*defaults!B65*defaults!B64</f>
        <v>166.73270639999998</v>
      </c>
      <c r="C70" s="8">
        <f>C58/(20*defaults!$J$48)*10^6</f>
        <v>0</v>
      </c>
    </row>
    <row r="71" spans="1:4" x14ac:dyDescent="0.45">
      <c r="A71" s="6" t="s">
        <v>346</v>
      </c>
      <c r="B71" s="8">
        <f>B70*defaults!B67</f>
        <v>38.348522471999999</v>
      </c>
      <c r="C71" s="8">
        <f>'TCO LCV'!B18*'country values'!B9*1000</f>
        <v>118.94757923049937</v>
      </c>
    </row>
    <row r="72" spans="1:4" x14ac:dyDescent="0.45">
      <c r="A72" s="6" t="s">
        <v>347</v>
      </c>
      <c r="B72" s="8">
        <f>defaults!G49</f>
        <v>32.024699999999996</v>
      </c>
      <c r="C72" s="8">
        <f>C60/(20*defaults!$J$48)*10^6</f>
        <v>0</v>
      </c>
    </row>
    <row r="73" spans="1:4" x14ac:dyDescent="0.45">
      <c r="A73" s="6" t="s">
        <v>348</v>
      </c>
      <c r="B73" s="8">
        <f>8.5/('TCO LCV'!B10*'TCO LCV'!B8)*10^6</f>
        <v>30.270655270655272</v>
      </c>
      <c r="C73" s="8">
        <f>B73</f>
        <v>30.270655270655272</v>
      </c>
    </row>
    <row r="74" spans="1:4" x14ac:dyDescent="0.45">
      <c r="A74" s="6" t="s">
        <v>349</v>
      </c>
      <c r="B74" s="8">
        <f>B62/(20*defaults!$J$48)*10^6</f>
        <v>0</v>
      </c>
      <c r="C74" s="8">
        <f>'TCO LCV'!B16*defaults!B89*1000/('TCO LCV'!B8*'TCO LCV'!B10)</f>
        <v>14.494301994301994</v>
      </c>
      <c r="D74" s="140">
        <f>C71/(B70+B71+B72)</f>
        <v>0.50166429745716057</v>
      </c>
    </row>
    <row r="75" spans="1:4" x14ac:dyDescent="0.45">
      <c r="A75" s="6" t="s">
        <v>350</v>
      </c>
      <c r="B75" s="8">
        <f>SUM(B70:B74)</f>
        <v>267.37658414265525</v>
      </c>
      <c r="C75" s="8">
        <f>SUM(C70:C74)</f>
        <v>163.71253649545665</v>
      </c>
      <c r="D75" s="140">
        <f>C75/B75</f>
        <v>0.61229197396025514</v>
      </c>
    </row>
    <row r="77" spans="1:4" x14ac:dyDescent="0.45">
      <c r="A77" s="7"/>
      <c r="B77" s="7" t="s">
        <v>46</v>
      </c>
      <c r="C77" s="7" t="s">
        <v>47</v>
      </c>
      <c r="D77" s="7" t="s">
        <v>373</v>
      </c>
    </row>
    <row r="78" spans="1:4" x14ac:dyDescent="0.45">
      <c r="A78" s="7" t="s">
        <v>363</v>
      </c>
      <c r="B78" s="48">
        <f>defaults!C48*defaults!B74/1000</f>
        <v>3.101</v>
      </c>
      <c r="C78" s="48">
        <f>defaults!B64*defaults!C49/1000</f>
        <v>3.44</v>
      </c>
      <c r="D78" s="48">
        <f>defaults!B88*defaults!B117</f>
        <v>0.72000000000000008</v>
      </c>
    </row>
  </sheetData>
  <mergeCells count="3">
    <mergeCell ref="A14:C14"/>
    <mergeCell ref="A40:C40"/>
    <mergeCell ref="A65:C6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P410"/>
  <sheetViews>
    <sheetView topLeftCell="A320" workbookViewId="0">
      <selection activeCell="P331" sqref="P331"/>
    </sheetView>
  </sheetViews>
  <sheetFormatPr defaultRowHeight="14.25" x14ac:dyDescent="0.45"/>
  <cols>
    <col min="1" max="1" width="26.3984375" customWidth="1"/>
    <col min="2" max="2" width="13.19921875" bestFit="1" customWidth="1"/>
    <col min="3" max="12" width="9.6640625" bestFit="1" customWidth="1"/>
  </cols>
  <sheetData>
    <row r="1" spans="1:16" ht="21" x14ac:dyDescent="0.65">
      <c r="A1" s="1" t="s">
        <v>135</v>
      </c>
    </row>
    <row r="3" spans="1:16" x14ac:dyDescent="0.45">
      <c r="A3" t="s">
        <v>137</v>
      </c>
    </row>
    <row r="4" spans="1:16" x14ac:dyDescent="0.45">
      <c r="A4" s="18" t="s">
        <v>136</v>
      </c>
      <c r="B4" s="4">
        <v>2020</v>
      </c>
      <c r="C4" s="4">
        <v>2021</v>
      </c>
      <c r="D4" s="4">
        <v>2022</v>
      </c>
      <c r="E4" s="4">
        <v>2023</v>
      </c>
      <c r="F4" s="4">
        <v>2024</v>
      </c>
      <c r="G4" s="4">
        <v>2025</v>
      </c>
      <c r="H4" s="4">
        <v>2026</v>
      </c>
      <c r="I4" s="4">
        <v>2027</v>
      </c>
      <c r="J4" s="4">
        <v>2028</v>
      </c>
      <c r="K4" s="4">
        <v>2029</v>
      </c>
      <c r="L4" s="4">
        <v>2030</v>
      </c>
    </row>
    <row r="5" spans="1:16" x14ac:dyDescent="0.45">
      <c r="A5" s="56" t="s">
        <v>150</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6" x14ac:dyDescent="0.45">
      <c r="A6" s="56" t="s">
        <v>151</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7" spans="1:16" x14ac:dyDescent="0.45">
      <c r="A7" s="106"/>
      <c r="B7" s="107"/>
      <c r="C7" s="107"/>
      <c r="D7" s="107"/>
      <c r="E7" s="107"/>
      <c r="F7" s="107"/>
      <c r="G7" s="107"/>
      <c r="H7" s="107"/>
      <c r="I7" s="107"/>
      <c r="J7" s="107"/>
      <c r="K7" s="107"/>
      <c r="L7" s="107"/>
    </row>
    <row r="8" spans="1:16" x14ac:dyDescent="0.45">
      <c r="A8" s="106" t="s">
        <v>737</v>
      </c>
      <c r="B8" s="107"/>
      <c r="C8" s="107"/>
      <c r="D8" s="107"/>
      <c r="E8" s="107"/>
      <c r="F8" s="107"/>
      <c r="G8" s="107"/>
      <c r="H8" s="107"/>
      <c r="I8" s="107"/>
      <c r="J8" s="107"/>
      <c r="K8" s="107"/>
      <c r="L8" s="107"/>
    </row>
    <row r="9" spans="1:16" x14ac:dyDescent="0.45">
      <c r="A9" s="18" t="s">
        <v>136</v>
      </c>
      <c r="B9" s="4">
        <v>2020</v>
      </c>
      <c r="C9" s="4">
        <v>2021</v>
      </c>
      <c r="D9" s="4">
        <v>2022</v>
      </c>
      <c r="E9" s="4">
        <v>2023</v>
      </c>
      <c r="F9" s="4">
        <v>2024</v>
      </c>
      <c r="G9" s="4">
        <v>2025</v>
      </c>
      <c r="H9" s="4">
        <v>2026</v>
      </c>
      <c r="I9" s="4">
        <v>2027</v>
      </c>
      <c r="J9" s="4">
        <v>2028</v>
      </c>
      <c r="K9" s="4">
        <v>2029</v>
      </c>
      <c r="L9" s="4">
        <v>2030</v>
      </c>
    </row>
    <row r="10" spans="1:16" x14ac:dyDescent="0.45">
      <c r="A10" s="17" t="s">
        <v>739</v>
      </c>
      <c r="B10" s="121">
        <v>0</v>
      </c>
      <c r="C10" s="121">
        <v>0</v>
      </c>
      <c r="D10" s="121">
        <v>0.01</v>
      </c>
      <c r="E10" s="121">
        <v>0.02</v>
      </c>
      <c r="F10" s="121">
        <v>0.05</v>
      </c>
      <c r="G10" s="121">
        <v>0.1</v>
      </c>
      <c r="H10" s="121">
        <v>0.12</v>
      </c>
      <c r="I10" s="121">
        <v>0.14000000000000001</v>
      </c>
      <c r="J10" s="121">
        <v>0.16</v>
      </c>
      <c r="K10" s="121">
        <v>0.18</v>
      </c>
      <c r="L10" s="121">
        <v>0.2</v>
      </c>
    </row>
    <row r="11" spans="1:16" x14ac:dyDescent="0.45">
      <c r="A11" s="17" t="s">
        <v>127</v>
      </c>
      <c r="B11" s="121">
        <v>0</v>
      </c>
      <c r="C11" s="121">
        <v>0</v>
      </c>
      <c r="D11" s="121">
        <v>0.01</v>
      </c>
      <c r="E11" s="121">
        <v>0.02</v>
      </c>
      <c r="F11" s="121">
        <v>0.03</v>
      </c>
      <c r="G11" s="121">
        <v>0.04</v>
      </c>
      <c r="H11" s="121">
        <v>0.06</v>
      </c>
      <c r="I11" s="121">
        <v>0.08</v>
      </c>
      <c r="J11" s="121">
        <v>0.1</v>
      </c>
      <c r="K11" s="121">
        <v>0.12</v>
      </c>
      <c r="L11" s="121">
        <v>0.14000000000000001</v>
      </c>
      <c r="N11" s="104"/>
      <c r="P11" s="104"/>
    </row>
    <row r="12" spans="1:16" x14ac:dyDescent="0.45">
      <c r="A12" s="56" t="s">
        <v>740</v>
      </c>
      <c r="B12" s="121">
        <v>0</v>
      </c>
      <c r="C12" s="121">
        <v>0</v>
      </c>
      <c r="D12" s="121">
        <v>0.05</v>
      </c>
      <c r="E12" s="121">
        <v>0.3</v>
      </c>
      <c r="F12" s="121">
        <v>0.6</v>
      </c>
      <c r="G12" s="121">
        <v>0.9</v>
      </c>
      <c r="H12" s="121">
        <v>1</v>
      </c>
      <c r="I12" s="121">
        <v>1</v>
      </c>
      <c r="J12" s="121">
        <v>1</v>
      </c>
      <c r="K12" s="121">
        <v>1</v>
      </c>
      <c r="L12" s="121">
        <v>1</v>
      </c>
      <c r="N12" s="104"/>
      <c r="O12" s="155"/>
    </row>
    <row r="13" spans="1:16" x14ac:dyDescent="0.45">
      <c r="A13" s="56" t="s">
        <v>395</v>
      </c>
      <c r="B13" s="121">
        <v>0</v>
      </c>
      <c r="C13" s="121">
        <v>0</v>
      </c>
      <c r="D13" s="121">
        <v>0.01</v>
      </c>
      <c r="E13" s="121">
        <v>0.02</v>
      </c>
      <c r="F13" s="121">
        <v>0.05</v>
      </c>
      <c r="G13" s="121">
        <v>0.08</v>
      </c>
      <c r="H13" s="121">
        <v>0.12</v>
      </c>
      <c r="I13" s="121">
        <v>0.17</v>
      </c>
      <c r="J13" s="121">
        <v>0.25</v>
      </c>
      <c r="K13" s="121">
        <v>0.35</v>
      </c>
      <c r="L13" s="121">
        <v>0.5</v>
      </c>
      <c r="N13" s="104"/>
      <c r="O13" s="104"/>
    </row>
    <row r="14" spans="1:16" x14ac:dyDescent="0.45">
      <c r="A14" s="106" t="s">
        <v>738</v>
      </c>
      <c r="B14" s="107"/>
      <c r="C14" s="107"/>
      <c r="D14" s="107"/>
      <c r="E14" s="107"/>
      <c r="F14" s="107"/>
      <c r="G14" s="107"/>
      <c r="H14" s="107"/>
      <c r="I14" s="107"/>
      <c r="J14" s="107"/>
      <c r="K14" s="107"/>
      <c r="L14" s="107"/>
    </row>
    <row r="15" spans="1:16" x14ac:dyDescent="0.45">
      <c r="A15" s="106"/>
      <c r="B15" s="107"/>
      <c r="C15" s="107"/>
      <c r="D15" s="107"/>
      <c r="E15" s="107"/>
      <c r="F15" s="107"/>
      <c r="G15" s="107"/>
      <c r="H15" s="107"/>
      <c r="I15" s="107"/>
      <c r="J15" s="107"/>
      <c r="K15" s="107"/>
      <c r="L15" s="107"/>
    </row>
    <row r="16" spans="1:16" x14ac:dyDescent="0.45">
      <c r="A16" s="106"/>
      <c r="B16" s="107"/>
      <c r="C16" s="107"/>
      <c r="D16" s="107"/>
      <c r="E16" s="107"/>
      <c r="F16" s="107"/>
      <c r="G16" s="107"/>
      <c r="H16" s="107"/>
      <c r="I16" s="107"/>
      <c r="J16" s="107"/>
      <c r="K16" s="107"/>
      <c r="L16" s="107"/>
    </row>
    <row r="17" spans="1:12" x14ac:dyDescent="0.45">
      <c r="A17" s="18" t="s">
        <v>598</v>
      </c>
      <c r="B17" s="4">
        <v>2020</v>
      </c>
      <c r="C17" s="4">
        <v>2021</v>
      </c>
      <c r="D17" s="4">
        <v>2022</v>
      </c>
      <c r="E17" s="4">
        <v>2023</v>
      </c>
      <c r="F17" s="4">
        <v>2024</v>
      </c>
      <c r="G17" s="4">
        <v>2025</v>
      </c>
      <c r="H17" s="4">
        <v>2026</v>
      </c>
      <c r="I17" s="4">
        <v>2027</v>
      </c>
      <c r="J17" s="4">
        <v>2028</v>
      </c>
      <c r="K17" s="4">
        <v>2029</v>
      </c>
      <c r="L17" s="4">
        <v>2030</v>
      </c>
    </row>
    <row r="18" spans="1:12" x14ac:dyDescent="0.45">
      <c r="A18" s="56" t="s">
        <v>398</v>
      </c>
      <c r="B18" s="34">
        <v>0</v>
      </c>
      <c r="C18" s="34">
        <f>200/(C83+C84)</f>
        <v>5.7531005952344165E-2</v>
      </c>
      <c r="D18" s="34">
        <f>0.0024*(D17-2019)^2.52</f>
        <v>3.8243427092892142E-2</v>
      </c>
      <c r="E18" s="34">
        <f t="shared" ref="E18:K18" si="0">0.0024*(E17-2019)^2.52</f>
        <v>7.8959141887185891E-2</v>
      </c>
      <c r="F18" s="34">
        <f t="shared" si="0"/>
        <v>0.13855291032580516</v>
      </c>
      <c r="G18" s="34">
        <f t="shared" si="0"/>
        <v>0.21935745192785333</v>
      </c>
      <c r="H18" s="34">
        <f t="shared" si="0"/>
        <v>0.32348809510601706</v>
      </c>
      <c r="I18" s="34">
        <f t="shared" si="0"/>
        <v>0.45289550355182612</v>
      </c>
      <c r="J18" s="34">
        <f t="shared" si="0"/>
        <v>0.60939988158723202</v>
      </c>
      <c r="K18" s="34">
        <f t="shared" si="0"/>
        <v>0.79471469155821917</v>
      </c>
      <c r="L18" s="34">
        <v>1</v>
      </c>
    </row>
    <row r="19" spans="1:12" x14ac:dyDescent="0.45">
      <c r="A19" s="56" t="s">
        <v>399</v>
      </c>
      <c r="B19" s="34">
        <v>0</v>
      </c>
      <c r="C19" s="34">
        <f>50/(C194+C195)</f>
        <v>0.71637189534289314</v>
      </c>
      <c r="D19" s="34">
        <f>0.0024*(D17-2019)^2.52</f>
        <v>3.8243427092892142E-2</v>
      </c>
      <c r="E19" s="34">
        <f t="shared" ref="E19:K19" si="1">0.0024*(E17-2019)^2.52</f>
        <v>7.8959141887185891E-2</v>
      </c>
      <c r="F19" s="34">
        <f t="shared" si="1"/>
        <v>0.13855291032580516</v>
      </c>
      <c r="G19" s="34">
        <f t="shared" si="1"/>
        <v>0.21935745192785333</v>
      </c>
      <c r="H19" s="34">
        <f t="shared" si="1"/>
        <v>0.32348809510601706</v>
      </c>
      <c r="I19" s="34">
        <f t="shared" si="1"/>
        <v>0.45289550355182612</v>
      </c>
      <c r="J19" s="34">
        <f t="shared" si="1"/>
        <v>0.60939988158723202</v>
      </c>
      <c r="K19" s="34">
        <f t="shared" si="1"/>
        <v>0.79471469155821917</v>
      </c>
      <c r="L19" s="34">
        <v>1</v>
      </c>
    </row>
    <row r="20" spans="1:12" x14ac:dyDescent="0.45">
      <c r="A20" s="56" t="s">
        <v>400</v>
      </c>
      <c r="B20" s="34">
        <v>0</v>
      </c>
      <c r="C20" s="34">
        <f>50/(C164+C165)</f>
        <v>7.0430978129399871E-2</v>
      </c>
      <c r="D20" s="34">
        <f>0.0024*(D17-2019)^2.52</f>
        <v>3.8243427092892142E-2</v>
      </c>
      <c r="E20" s="34">
        <f t="shared" ref="E20:K20" si="2">0.0024*(E17-2019)^2.52</f>
        <v>7.8959141887185891E-2</v>
      </c>
      <c r="F20" s="34">
        <f t="shared" si="2"/>
        <v>0.13855291032580516</v>
      </c>
      <c r="G20" s="34">
        <f t="shared" si="2"/>
        <v>0.21935745192785333</v>
      </c>
      <c r="H20" s="34">
        <f t="shared" si="2"/>
        <v>0.32348809510601706</v>
      </c>
      <c r="I20" s="34">
        <f t="shared" si="2"/>
        <v>0.45289550355182612</v>
      </c>
      <c r="J20" s="34">
        <f t="shared" si="2"/>
        <v>0.60939988158723202</v>
      </c>
      <c r="K20" s="34">
        <f t="shared" si="2"/>
        <v>0.79471469155821917</v>
      </c>
      <c r="L20" s="34">
        <v>1</v>
      </c>
    </row>
    <row r="21" spans="1:12" x14ac:dyDescent="0.45">
      <c r="A21" s="56" t="s">
        <v>395</v>
      </c>
      <c r="B21" s="34">
        <v>0</v>
      </c>
      <c r="C21" s="34">
        <f>50/(C266+C267)</f>
        <v>5.2857823742027939E-3</v>
      </c>
      <c r="D21" s="34">
        <f>0.0024*(D17-2019)^2.52</f>
        <v>3.8243427092892142E-2</v>
      </c>
      <c r="E21" s="34">
        <f t="shared" ref="E21:K21" si="3">0.0024*(E17-2019)^2.52</f>
        <v>7.8959141887185891E-2</v>
      </c>
      <c r="F21" s="34">
        <f t="shared" si="3"/>
        <v>0.13855291032580516</v>
      </c>
      <c r="G21" s="34">
        <f t="shared" si="3"/>
        <v>0.21935745192785333</v>
      </c>
      <c r="H21" s="34">
        <f t="shared" si="3"/>
        <v>0.32348809510601706</v>
      </c>
      <c r="I21" s="34">
        <f t="shared" si="3"/>
        <v>0.45289550355182612</v>
      </c>
      <c r="J21" s="34">
        <f t="shared" si="3"/>
        <v>0.60939988158723202</v>
      </c>
      <c r="K21" s="34">
        <f t="shared" si="3"/>
        <v>0.79471469155821917</v>
      </c>
      <c r="L21" s="34">
        <v>1</v>
      </c>
    </row>
    <row r="22" spans="1:12" x14ac:dyDescent="0.45">
      <c r="A22" s="184" t="s">
        <v>401</v>
      </c>
      <c r="B22" s="184"/>
      <c r="C22" s="184"/>
      <c r="D22" s="184"/>
      <c r="E22" s="184"/>
      <c r="F22" s="184"/>
      <c r="G22" s="184"/>
      <c r="H22" s="184"/>
      <c r="I22" s="184"/>
      <c r="J22" s="184"/>
      <c r="K22" s="184"/>
      <c r="L22" s="184"/>
    </row>
    <row r="23" spans="1:12" ht="27.75" customHeight="1" x14ac:dyDescent="0.45">
      <c r="A23" s="185" t="s">
        <v>402</v>
      </c>
      <c r="B23" s="185"/>
      <c r="C23" s="185"/>
      <c r="D23" s="185"/>
      <c r="E23" s="185"/>
      <c r="F23" s="185"/>
      <c r="G23" s="185"/>
      <c r="H23" s="185"/>
      <c r="I23" s="185"/>
      <c r="J23" s="185"/>
      <c r="K23" s="185"/>
      <c r="L23" s="185"/>
    </row>
    <row r="24" spans="1:12" ht="26.65" customHeight="1" x14ac:dyDescent="0.45">
      <c r="A24" s="185" t="s">
        <v>403</v>
      </c>
      <c r="B24" s="185"/>
      <c r="C24" s="185"/>
      <c r="D24" s="185"/>
      <c r="E24" s="185"/>
      <c r="F24" s="185"/>
      <c r="G24" s="185"/>
      <c r="H24" s="185"/>
      <c r="I24" s="185"/>
      <c r="J24" s="185"/>
      <c r="K24" s="185"/>
      <c r="L24" s="185"/>
    </row>
    <row r="25" spans="1:12" ht="16.899999999999999" customHeight="1" x14ac:dyDescent="0.45">
      <c r="A25" s="183" t="s">
        <v>404</v>
      </c>
      <c r="B25" s="183"/>
      <c r="C25" s="183"/>
      <c r="D25" s="183"/>
      <c r="E25" s="183"/>
      <c r="F25" s="183"/>
      <c r="G25" s="183"/>
      <c r="H25" s="183"/>
      <c r="I25" s="183"/>
      <c r="J25" s="183"/>
      <c r="K25" s="183"/>
      <c r="L25" s="183"/>
    </row>
    <row r="26" spans="1:12" ht="13.5" customHeight="1" x14ac:dyDescent="0.45">
      <c r="A26" s="183" t="s">
        <v>405</v>
      </c>
      <c r="B26" s="183"/>
      <c r="C26" s="183"/>
      <c r="D26" s="183"/>
      <c r="E26" s="183"/>
      <c r="F26" s="183"/>
      <c r="G26" s="183"/>
      <c r="H26" s="183"/>
      <c r="I26" s="183"/>
      <c r="J26" s="183"/>
      <c r="K26" s="183"/>
      <c r="L26" s="183"/>
    </row>
    <row r="27" spans="1:12" x14ac:dyDescent="0.45">
      <c r="A27" s="183" t="s">
        <v>406</v>
      </c>
      <c r="B27" s="183"/>
      <c r="C27" s="183"/>
      <c r="D27" s="183"/>
      <c r="E27" s="183"/>
      <c r="F27" s="183"/>
      <c r="G27" s="183"/>
      <c r="H27" s="183"/>
      <c r="I27" s="183"/>
      <c r="J27" s="183"/>
      <c r="K27" s="183"/>
      <c r="L27" s="183"/>
    </row>
    <row r="28" spans="1:12" x14ac:dyDescent="0.45">
      <c r="A28" s="183" t="s">
        <v>407</v>
      </c>
      <c r="B28" s="183"/>
      <c r="C28" s="183"/>
      <c r="D28" s="183"/>
      <c r="E28" s="183"/>
      <c r="F28" s="183"/>
      <c r="G28" s="183"/>
      <c r="H28" s="183"/>
      <c r="I28" s="183"/>
      <c r="J28" s="183"/>
      <c r="K28" s="183"/>
      <c r="L28" s="183"/>
    </row>
    <row r="30" spans="1:12" x14ac:dyDescent="0.45">
      <c r="A30" s="3" t="s">
        <v>144</v>
      </c>
      <c r="B30" s="4">
        <v>2020</v>
      </c>
      <c r="C30" s="4">
        <v>2021</v>
      </c>
      <c r="D30" s="4">
        <v>2022</v>
      </c>
      <c r="E30" s="4">
        <v>2023</v>
      </c>
      <c r="F30" s="4">
        <v>2024</v>
      </c>
      <c r="G30" s="4">
        <v>2025</v>
      </c>
      <c r="H30" s="4">
        <v>2026</v>
      </c>
      <c r="I30" s="4">
        <v>2027</v>
      </c>
      <c r="J30" s="4">
        <v>2028</v>
      </c>
      <c r="K30" s="4">
        <v>2029</v>
      </c>
      <c r="L30" s="4">
        <v>2030</v>
      </c>
    </row>
    <row r="31" spans="1:12" x14ac:dyDescent="0.45">
      <c r="A31" s="6" t="s">
        <v>138</v>
      </c>
      <c r="B31" s="8">
        <f>'Vehicles and Inputs'!E5*(100%+'Vehicles and Inputs'!B35)^(2020-'Vehicles and Inputs'!B19)</f>
        <v>1482343.19334996</v>
      </c>
      <c r="C31" s="8">
        <f>B31*(100%+'Vehicles and Inputs'!$B$35)</f>
        <v>1573681.5159734318</v>
      </c>
      <c r="D31" s="8">
        <f>C31*(100%+'Vehicles and Inputs'!$B$35)</f>
        <v>1670647.8802117577</v>
      </c>
      <c r="E31" s="8">
        <f>D31*(100%+'Vehicles and Inputs'!$B$35)</f>
        <v>1773589.0720744545</v>
      </c>
      <c r="F31" s="8">
        <f>E31*(100%+'Vehicles and Inputs'!$B$35)</f>
        <v>1882873.24566755</v>
      </c>
      <c r="G31" s="8">
        <f>F31*(100%+'Vehicles and Inputs'!$B$35)</f>
        <v>1998891.23984286</v>
      </c>
      <c r="H31" s="8">
        <f>G31*(100%+'Vehicles and Inputs'!$B$35)</f>
        <v>2122057.9759759381</v>
      </c>
      <c r="I31" s="8">
        <f>H31*(100%+'Vehicles and Inputs'!$B$35)</f>
        <v>2252813.9418716459</v>
      </c>
      <c r="J31" s="8">
        <f>I31*(100%+'Vehicles and Inputs'!$B$35)</f>
        <v>2391626.767104317</v>
      </c>
      <c r="K31" s="8">
        <f>J31*(100%+'Vehicles and Inputs'!$B$35)</f>
        <v>2538992.8954264866</v>
      </c>
      <c r="L31" s="8">
        <f>K31*(100%+'Vehicles and Inputs'!$B$35)</f>
        <v>2695439.3602273115</v>
      </c>
    </row>
    <row r="32" spans="1:12" x14ac:dyDescent="0.45">
      <c r="A32" s="6" t="s">
        <v>139</v>
      </c>
      <c r="B32" s="8">
        <f>'Vehicles and Inputs'!E5*(100%+'Vehicles and Inputs'!B35)^(2019-'Vehicles and Inputs'!B19)*defaults!C96</f>
        <v>69815.312709946535</v>
      </c>
      <c r="C32" s="8">
        <f>B31*defaults!$C$96</f>
        <v>74117.15966749801</v>
      </c>
      <c r="D32" s="8">
        <f>C31*defaults!$C$96</f>
        <v>78684.075798671591</v>
      </c>
      <c r="E32" s="8">
        <f>D31*defaults!$C$96</f>
        <v>83532.394010587886</v>
      </c>
      <c r="F32" s="8">
        <f>E31*defaults!$C$96</f>
        <v>88679.453603722737</v>
      </c>
      <c r="G32" s="8">
        <f>F31*defaults!$C$96</f>
        <v>94143.662283377504</v>
      </c>
      <c r="H32" s="8">
        <f>G31*defaults!$C$96</f>
        <v>99944.561992143004</v>
      </c>
      <c r="I32" s="8">
        <f>H31*defaults!$C$96</f>
        <v>106102.89879879692</v>
      </c>
      <c r="J32" s="8">
        <f>I31*defaults!$C$96</f>
        <v>112640.6970935823</v>
      </c>
      <c r="K32" s="8">
        <f>J31*defaults!$C$96</f>
        <v>119581.33835521585</v>
      </c>
      <c r="L32" s="8">
        <f>K31*defaults!$C$96</f>
        <v>126949.64477132434</v>
      </c>
    </row>
    <row r="33" spans="1:12" x14ac:dyDescent="0.45">
      <c r="A33" s="6" t="s">
        <v>148</v>
      </c>
      <c r="B33" s="8">
        <f>B31-'Vehicles and Inputs'!E5*(100%+'Vehicles and Inputs'!B35)^(2019-'Vehicles and Inputs'!B19)</f>
        <v>86036.939151029335</v>
      </c>
      <c r="C33" s="8">
        <f>C31-B31</f>
        <v>91338.322623471729</v>
      </c>
      <c r="D33" s="8">
        <f t="shared" ref="D33:L33" si="4">D31-C31</f>
        <v>96966.364238325972</v>
      </c>
      <c r="E33" s="8">
        <f t="shared" si="4"/>
        <v>102941.19186269678</v>
      </c>
      <c r="F33" s="8">
        <f t="shared" si="4"/>
        <v>109284.1735930955</v>
      </c>
      <c r="G33" s="8">
        <f t="shared" si="4"/>
        <v>116017.99417531001</v>
      </c>
      <c r="H33" s="8">
        <f t="shared" si="4"/>
        <v>123166.73613307811</v>
      </c>
      <c r="I33" s="8">
        <f t="shared" si="4"/>
        <v>130755.96589570772</v>
      </c>
      <c r="J33" s="8">
        <f t="shared" si="4"/>
        <v>138812.82523267111</v>
      </c>
      <c r="K33" s="8">
        <f t="shared" si="4"/>
        <v>147366.12832216965</v>
      </c>
      <c r="L33" s="8">
        <f t="shared" si="4"/>
        <v>156446.46480082488</v>
      </c>
    </row>
    <row r="34" spans="1:12" x14ac:dyDescent="0.45">
      <c r="A34" s="6" t="s">
        <v>140</v>
      </c>
      <c r="B34" s="8">
        <f t="shared" ref="B34:L34" si="5">(B32+B33)*B5</f>
        <v>3930.2820874300892</v>
      </c>
      <c r="C34" s="8">
        <f t="shared" si="5"/>
        <v>5371.1522666727933</v>
      </c>
      <c r="D34" s="8">
        <f t="shared" si="5"/>
        <v>7340.2559994486464</v>
      </c>
      <c r="E34" s="8">
        <f t="shared" si="5"/>
        <v>10031.247572658724</v>
      </c>
      <c r="F34" s="8">
        <f t="shared" si="5"/>
        <v>13708.776352150373</v>
      </c>
      <c r="G34" s="8">
        <f t="shared" si="5"/>
        <v>18734.514098276541</v>
      </c>
      <c r="H34" s="8">
        <f t="shared" si="5"/>
        <v>22070.439192297283</v>
      </c>
      <c r="I34" s="8">
        <f t="shared" si="5"/>
        <v>26000.369349622048</v>
      </c>
      <c r="J34" s="8">
        <f t="shared" si="5"/>
        <v>30630.074935377834</v>
      </c>
      <c r="K34" s="8">
        <f t="shared" si="5"/>
        <v>36084.160110613957</v>
      </c>
      <c r="L34" s="8">
        <f t="shared" si="5"/>
        <v>42509.416435822386</v>
      </c>
    </row>
    <row r="35" spans="1:12" x14ac:dyDescent="0.45">
      <c r="A35" s="6" t="s">
        <v>141</v>
      </c>
      <c r="B35" s="8">
        <f>B34</f>
        <v>3930.2820874300892</v>
      </c>
      <c r="C35" s="8">
        <f>B35+C34</f>
        <v>9301.4343541028829</v>
      </c>
      <c r="D35" s="8">
        <f t="shared" ref="D35:L35" si="6">C35+D34</f>
        <v>16641.69035355153</v>
      </c>
      <c r="E35" s="8">
        <f t="shared" si="6"/>
        <v>26672.937926210252</v>
      </c>
      <c r="F35" s="8">
        <f t="shared" si="6"/>
        <v>40381.714278360625</v>
      </c>
      <c r="G35" s="8">
        <f t="shared" si="6"/>
        <v>59116.228376637169</v>
      </c>
      <c r="H35" s="8">
        <f t="shared" si="6"/>
        <v>81186.667568934456</v>
      </c>
      <c r="I35" s="8">
        <f t="shared" si="6"/>
        <v>107187.03691855651</v>
      </c>
      <c r="J35" s="8">
        <f t="shared" si="6"/>
        <v>137817.11185393433</v>
      </c>
      <c r="K35" s="8">
        <f t="shared" si="6"/>
        <v>173901.27196454827</v>
      </c>
      <c r="L35" s="8">
        <f t="shared" si="6"/>
        <v>216410.68840037065</v>
      </c>
    </row>
    <row r="36" spans="1:12" x14ac:dyDescent="0.45">
      <c r="A36" s="6" t="s">
        <v>142</v>
      </c>
      <c r="B36" s="34">
        <f>B35/B31</f>
        <v>2.6513982086348109E-3</v>
      </c>
      <c r="C36" s="34">
        <f t="shared" ref="C36:L36" si="7">C35/C31</f>
        <v>5.910620579634436E-3</v>
      </c>
      <c r="D36" s="34">
        <f t="shared" si="7"/>
        <v>9.9612195667720029E-3</v>
      </c>
      <c r="E36" s="34">
        <f t="shared" si="7"/>
        <v>1.5038961587089962E-2</v>
      </c>
      <c r="F36" s="34">
        <f t="shared" si="7"/>
        <v>2.1446857546719125E-2</v>
      </c>
      <c r="G36" s="34">
        <f t="shared" si="7"/>
        <v>2.9574509707333805E-2</v>
      </c>
      <c r="H36" s="34">
        <f t="shared" si="7"/>
        <v>3.8258458764113913E-2</v>
      </c>
      <c r="I36" s="34">
        <f t="shared" si="7"/>
        <v>4.7579178611397058E-2</v>
      </c>
      <c r="J36" s="34">
        <f t="shared" si="7"/>
        <v>5.7624840861267665E-2</v>
      </c>
      <c r="K36" s="34">
        <f t="shared" si="7"/>
        <v>6.8492224723353257E-2</v>
      </c>
      <c r="L36" s="34">
        <f t="shared" si="7"/>
        <v>8.028772288244701E-2</v>
      </c>
    </row>
    <row r="37" spans="1:12" x14ac:dyDescent="0.45">
      <c r="A37" s="6" t="s">
        <v>143</v>
      </c>
      <c r="B37" s="8">
        <f>B35*(defaults!$H$32-defaults!$B$110*'Vehicles and Inputs'!$B$26*1000)*defaults!$J$32/10^6</f>
        <v>4933.7905900263368</v>
      </c>
      <c r="C37" s="8">
        <f>C35*(defaults!$H$32-defaults!$B$110*'Vehicles and Inputs'!$B$26*1000)*defaults!$J$32/10^6</f>
        <v>11676.344921091319</v>
      </c>
      <c r="D37" s="8">
        <f>D35*(defaults!$H$32-defaults!$B$110*'Vehicles and Inputs'!$B$26*1000)*defaults!$J$32/10^6</f>
        <v>20890.769019119442</v>
      </c>
      <c r="E37" s="8">
        <f>E35*(defaults!$H$32-defaults!$B$110*'Vehicles and Inputs'!$B$26*1000)*defaults!$J$32/10^6</f>
        <v>33483.268432455377</v>
      </c>
      <c r="F37" s="8">
        <f>F35*(defaults!$H$32-defaults!$B$110*'Vehicles and Inputs'!$B$26*1000)*defaults!$J$32/10^6</f>
        <v>50692.270296044437</v>
      </c>
      <c r="G37" s="8">
        <f>G35*(defaults!$H$32-defaults!$B$110*'Vehicles and Inputs'!$B$26*1000)*defaults!$J$32/10^6</f>
        <v>74210.218196631788</v>
      </c>
      <c r="H37" s="8">
        <f>H35*(defaults!$H$32-defaults!$B$110*'Vehicles and Inputs'!$B$26*1000)*defaults!$J$32/10^6</f>
        <v>101915.84409889516</v>
      </c>
      <c r="I37" s="8">
        <f>I35*(defaults!$H$32-defaults!$B$110*'Vehicles and Inputs'!$B$26*1000)*defaults!$J$32/10^6</f>
        <v>134554.81880369905</v>
      </c>
      <c r="J37" s="8">
        <f>J35*(defaults!$H$32-defaults!$B$110*'Vehicles and Inputs'!$B$26*1000)*defaults!$J$32/10^6</f>
        <v>173005.58954386841</v>
      </c>
      <c r="K37" s="8">
        <f>K35*(defaults!$H$32-defaults!$B$110*'Vehicles and Inputs'!$B$26*1000)*defaults!$J$32/10^6</f>
        <v>218303.02256327827</v>
      </c>
      <c r="L37" s="8">
        <f>L35*(defaults!$H$32-defaults!$B$110*'Vehicles and Inputs'!$B$26*1000)*defaults!$J$32/10^6</f>
        <v>271666.2555661567</v>
      </c>
    </row>
    <row r="38" spans="1:12" x14ac:dyDescent="0.45">
      <c r="A38" s="6" t="s">
        <v>194</v>
      </c>
      <c r="B38" s="19">
        <f>B35*defaults!$J$32*defaults!$B$110/10^6</f>
        <v>7.0745077573741604</v>
      </c>
      <c r="C38" s="19">
        <f>C35*defaults!$J$32*defaults!$B$110/10^6</f>
        <v>16.742581837385188</v>
      </c>
      <c r="D38" s="19">
        <f>D35*defaults!$J$32*defaults!$B$110/10^6</f>
        <v>29.955042636392754</v>
      </c>
      <c r="E38" s="19">
        <f>E35*defaults!$J$32*defaults!$B$110/10^6</f>
        <v>48.01128826717845</v>
      </c>
      <c r="F38" s="19">
        <f>F35*defaults!$J$32*defaults!$B$110/10^6</f>
        <v>72.687085701049114</v>
      </c>
      <c r="G38" s="19">
        <f>G35*defaults!$J$32*defaults!$B$110/10^6</f>
        <v>106.40921107794691</v>
      </c>
      <c r="H38" s="19">
        <f>H35*defaults!$J$32*defaults!$B$110/10^6</f>
        <v>146.13600162408201</v>
      </c>
      <c r="I38" s="19">
        <f>I35*defaults!$J$32*defaults!$B$110/10^6</f>
        <v>192.93666645340173</v>
      </c>
      <c r="J38" s="19">
        <f>J35*defaults!$J$32*defaults!$B$110/10^6</f>
        <v>248.0708013370818</v>
      </c>
      <c r="K38" s="19">
        <f>K35*defaults!$J$32*defaults!$B$110/10^6</f>
        <v>313.02228953618686</v>
      </c>
      <c r="L38" s="19">
        <f>L35*defaults!$J$32*defaults!$B$110/10^6</f>
        <v>389.53923912066716</v>
      </c>
    </row>
    <row r="40" spans="1:12" x14ac:dyDescent="0.45">
      <c r="A40" s="3" t="s">
        <v>149</v>
      </c>
      <c r="B40" s="4">
        <v>2020</v>
      </c>
      <c r="C40" s="4">
        <v>2021</v>
      </c>
      <c r="D40" s="4">
        <v>2022</v>
      </c>
      <c r="E40" s="4">
        <v>2023</v>
      </c>
      <c r="F40" s="4">
        <v>2024</v>
      </c>
      <c r="G40" s="4">
        <v>2025</v>
      </c>
      <c r="H40" s="4">
        <v>2026</v>
      </c>
      <c r="I40" s="4">
        <v>2027</v>
      </c>
      <c r="J40" s="4">
        <v>2028</v>
      </c>
      <c r="K40" s="4">
        <v>2029</v>
      </c>
      <c r="L40" s="4">
        <v>2030</v>
      </c>
    </row>
    <row r="41" spans="1:12" x14ac:dyDescent="0.45">
      <c r="A41" s="6" t="s">
        <v>138</v>
      </c>
      <c r="B41" s="8">
        <f>B31</f>
        <v>1482343.19334996</v>
      </c>
      <c r="C41" s="8">
        <f t="shared" ref="C41:L41" si="8">C31</f>
        <v>1573681.5159734318</v>
      </c>
      <c r="D41" s="8">
        <f t="shared" si="8"/>
        <v>1670647.8802117577</v>
      </c>
      <c r="E41" s="8">
        <f t="shared" si="8"/>
        <v>1773589.0720744545</v>
      </c>
      <c r="F41" s="8">
        <f t="shared" si="8"/>
        <v>1882873.24566755</v>
      </c>
      <c r="G41" s="8">
        <f t="shared" si="8"/>
        <v>1998891.23984286</v>
      </c>
      <c r="H41" s="8">
        <f t="shared" si="8"/>
        <v>2122057.9759759381</v>
      </c>
      <c r="I41" s="8">
        <f t="shared" si="8"/>
        <v>2252813.9418716459</v>
      </c>
      <c r="J41" s="8">
        <f t="shared" si="8"/>
        <v>2391626.767104317</v>
      </c>
      <c r="K41" s="8">
        <f t="shared" si="8"/>
        <v>2538992.8954264866</v>
      </c>
      <c r="L41" s="8">
        <f t="shared" si="8"/>
        <v>2695439.3602273115</v>
      </c>
    </row>
    <row r="42" spans="1:12" x14ac:dyDescent="0.45">
      <c r="A42" s="6" t="s">
        <v>139</v>
      </c>
      <c r="B42" s="8">
        <f t="shared" ref="B42:L43" si="9">B32</f>
        <v>69815.312709946535</v>
      </c>
      <c r="C42" s="8">
        <f t="shared" si="9"/>
        <v>74117.15966749801</v>
      </c>
      <c r="D42" s="8">
        <f t="shared" si="9"/>
        <v>78684.075798671591</v>
      </c>
      <c r="E42" s="8">
        <f t="shared" si="9"/>
        <v>83532.394010587886</v>
      </c>
      <c r="F42" s="8">
        <f t="shared" si="9"/>
        <v>88679.453603722737</v>
      </c>
      <c r="G42" s="8">
        <f t="shared" si="9"/>
        <v>94143.662283377504</v>
      </c>
      <c r="H42" s="8">
        <f t="shared" si="9"/>
        <v>99944.561992143004</v>
      </c>
      <c r="I42" s="8">
        <f t="shared" si="9"/>
        <v>106102.89879879692</v>
      </c>
      <c r="J42" s="8">
        <f t="shared" si="9"/>
        <v>112640.6970935823</v>
      </c>
      <c r="K42" s="8">
        <f t="shared" si="9"/>
        <v>119581.33835521585</v>
      </c>
      <c r="L42" s="8">
        <f t="shared" si="9"/>
        <v>126949.64477132434</v>
      </c>
    </row>
    <row r="43" spans="1:12" x14ac:dyDescent="0.45">
      <c r="A43" s="6" t="s">
        <v>148</v>
      </c>
      <c r="B43" s="8">
        <f t="shared" si="9"/>
        <v>86036.939151029335</v>
      </c>
      <c r="C43" s="8">
        <f t="shared" si="9"/>
        <v>91338.322623471729</v>
      </c>
      <c r="D43" s="8">
        <f t="shared" si="9"/>
        <v>96966.364238325972</v>
      </c>
      <c r="E43" s="8">
        <f t="shared" si="9"/>
        <v>102941.19186269678</v>
      </c>
      <c r="F43" s="8">
        <f t="shared" si="9"/>
        <v>109284.1735930955</v>
      </c>
      <c r="G43" s="8">
        <f t="shared" si="9"/>
        <v>116017.99417531001</v>
      </c>
      <c r="H43" s="8">
        <f t="shared" si="9"/>
        <v>123166.73613307811</v>
      </c>
      <c r="I43" s="8">
        <f t="shared" si="9"/>
        <v>130755.96589570772</v>
      </c>
      <c r="J43" s="8">
        <f t="shared" si="9"/>
        <v>138812.82523267111</v>
      </c>
      <c r="K43" s="8">
        <f t="shared" si="9"/>
        <v>147366.12832216965</v>
      </c>
      <c r="L43" s="8">
        <f t="shared" si="9"/>
        <v>156446.46480082488</v>
      </c>
    </row>
    <row r="44" spans="1:12" x14ac:dyDescent="0.45">
      <c r="A44" s="6" t="s">
        <v>140</v>
      </c>
      <c r="B44" s="8">
        <f t="shared" ref="B44:L44" si="10">(B42+B43)*B6</f>
        <v>7860.5641748601784</v>
      </c>
      <c r="C44" s="8">
        <f t="shared" si="10"/>
        <v>10742.304533345587</v>
      </c>
      <c r="D44" s="8">
        <f t="shared" si="10"/>
        <v>14680.511998897293</v>
      </c>
      <c r="E44" s="8">
        <f t="shared" si="10"/>
        <v>20062.495145317447</v>
      </c>
      <c r="F44" s="8">
        <f t="shared" si="10"/>
        <v>27417.552704300746</v>
      </c>
      <c r="G44" s="8">
        <f t="shared" si="10"/>
        <v>37469.028196553081</v>
      </c>
      <c r="H44" s="8">
        <f t="shared" si="10"/>
        <v>44140.878384594565</v>
      </c>
      <c r="I44" s="8">
        <f t="shared" si="10"/>
        <v>52000.738699244095</v>
      </c>
      <c r="J44" s="8">
        <f t="shared" si="10"/>
        <v>61260.149870755668</v>
      </c>
      <c r="K44" s="8">
        <f t="shared" si="10"/>
        <v>72168.320221227914</v>
      </c>
      <c r="L44" s="8">
        <f t="shared" si="10"/>
        <v>85018.832871644772</v>
      </c>
    </row>
    <row r="45" spans="1:12" x14ac:dyDescent="0.45">
      <c r="A45" s="6" t="s">
        <v>141</v>
      </c>
      <c r="B45" s="8">
        <f>B44</f>
        <v>7860.5641748601784</v>
      </c>
      <c r="C45" s="8">
        <f>B45+C44</f>
        <v>18602.868708205766</v>
      </c>
      <c r="D45" s="8">
        <f t="shared" ref="D45" si="11">C45+D44</f>
        <v>33283.380707103061</v>
      </c>
      <c r="E45" s="8">
        <f t="shared" ref="E45" si="12">D45+E44</f>
        <v>53345.875852420504</v>
      </c>
      <c r="F45" s="8">
        <f t="shared" ref="F45" si="13">E45+F44</f>
        <v>80763.42855672125</v>
      </c>
      <c r="G45" s="8">
        <f t="shared" ref="G45" si="14">F45+G44</f>
        <v>118232.45675327434</v>
      </c>
      <c r="H45" s="8">
        <f t="shared" ref="H45" si="15">G45+H44</f>
        <v>162373.33513786891</v>
      </c>
      <c r="I45" s="8">
        <f t="shared" ref="I45" si="16">H45+I44</f>
        <v>214374.07383711301</v>
      </c>
      <c r="J45" s="8">
        <f t="shared" ref="J45" si="17">I45+J44</f>
        <v>275634.22370786866</v>
      </c>
      <c r="K45" s="8">
        <f t="shared" ref="K45" si="18">J45+K44</f>
        <v>347802.54392909654</v>
      </c>
      <c r="L45" s="8">
        <f t="shared" ref="L45" si="19">K45+L44</f>
        <v>432821.3768007413</v>
      </c>
    </row>
    <row r="46" spans="1:12" x14ac:dyDescent="0.45">
      <c r="A46" s="6" t="s">
        <v>142</v>
      </c>
      <c r="B46" s="34">
        <f>B45/B41</f>
        <v>5.3027964172696219E-3</v>
      </c>
      <c r="C46" s="34">
        <f t="shared" ref="C46" si="20">C45/C41</f>
        <v>1.1821241159268872E-2</v>
      </c>
      <c r="D46" s="34">
        <f t="shared" ref="D46" si="21">D45/D41</f>
        <v>1.9922439133544006E-2</v>
      </c>
      <c r="E46" s="34">
        <f t="shared" ref="E46" si="22">E45/E41</f>
        <v>3.0077923174179923E-2</v>
      </c>
      <c r="F46" s="34">
        <f t="shared" ref="F46" si="23">F45/F41</f>
        <v>4.2893715093438249E-2</v>
      </c>
      <c r="G46" s="34">
        <f t="shared" ref="G46" si="24">G45/G41</f>
        <v>5.914901941466761E-2</v>
      </c>
      <c r="H46" s="34">
        <f t="shared" ref="H46" si="25">H45/H41</f>
        <v>7.6516917528227826E-2</v>
      </c>
      <c r="I46" s="34">
        <f t="shared" ref="I46" si="26">I45/I41</f>
        <v>9.5158357222794115E-2</v>
      </c>
      <c r="J46" s="34">
        <f t="shared" ref="J46" si="27">J45/J41</f>
        <v>0.11524968172253533</v>
      </c>
      <c r="K46" s="34">
        <f t="shared" ref="K46" si="28">K45/K41</f>
        <v>0.13698444944670651</v>
      </c>
      <c r="L46" s="34">
        <f t="shared" ref="L46" si="29">L45/L41</f>
        <v>0.16057544576489402</v>
      </c>
    </row>
    <row r="47" spans="1:12" x14ac:dyDescent="0.45">
      <c r="A47" s="6" t="s">
        <v>143</v>
      </c>
      <c r="B47" s="8">
        <f>B45*(defaults!$H$32-defaults!$B$110*'Vehicles and Inputs'!$B$26*1000)*defaults!$J$32/10^6</f>
        <v>9867.5811800526735</v>
      </c>
      <c r="C47" s="8">
        <f>C45*(defaults!$H$32-defaults!$B$110*'Vehicles and Inputs'!$B$26*1000)*defaults!$J$32/10^6</f>
        <v>23352.689842182637</v>
      </c>
      <c r="D47" s="8">
        <f>D45*(defaults!$H$32-defaults!$B$110*'Vehicles and Inputs'!$B$26*1000)*defaults!$J$32/10^6</f>
        <v>41781.538038238883</v>
      </c>
      <c r="E47" s="8">
        <f>E45*(defaults!$H$32-defaults!$B$110*'Vehicles and Inputs'!$B$26*1000)*defaults!$J$32/10^6</f>
        <v>66966.536864910755</v>
      </c>
      <c r="F47" s="8">
        <f>F45*(defaults!$H$32-defaults!$B$110*'Vehicles and Inputs'!$B$26*1000)*defaults!$J$32/10^6</f>
        <v>101384.54059208887</v>
      </c>
      <c r="G47" s="8">
        <f>G45*(defaults!$H$32-defaults!$B$110*'Vehicles and Inputs'!$B$26*1000)*defaults!$J$32/10^6</f>
        <v>148420.43639326358</v>
      </c>
      <c r="H47" s="8">
        <f>H45*(defaults!$H$32-defaults!$B$110*'Vehicles and Inputs'!$B$26*1000)*defaults!$J$32/10^6</f>
        <v>203831.68819779032</v>
      </c>
      <c r="I47" s="8">
        <f>I45*(defaults!$H$32-defaults!$B$110*'Vehicles and Inputs'!$B$26*1000)*defaults!$J$32/10^6</f>
        <v>269109.63760739809</v>
      </c>
      <c r="J47" s="8">
        <f>J45*(defaults!$H$32-defaults!$B$110*'Vehicles and Inputs'!$B$26*1000)*defaults!$J$32/10^6</f>
        <v>346011.17908773682</v>
      </c>
      <c r="K47" s="8">
        <f>K45*(defaults!$H$32-defaults!$B$110*'Vehicles and Inputs'!$B$26*1000)*defaults!$J$32/10^6</f>
        <v>436606.04512655654</v>
      </c>
      <c r="L47" s="8">
        <f>L45*(defaults!$H$32-defaults!$B$110*'Vehicles and Inputs'!$B$26*1000)*defaults!$J$32/10^6</f>
        <v>543332.5111323134</v>
      </c>
    </row>
    <row r="48" spans="1:12" x14ac:dyDescent="0.45">
      <c r="A48" s="6" t="s">
        <v>194</v>
      </c>
      <c r="B48" s="19">
        <f>B45*defaults!$J$32*defaults!$B$110/10^6</f>
        <v>14.149015514748321</v>
      </c>
      <c r="C48" s="19">
        <f>C45*defaults!$J$32*defaults!$B$110/10^6</f>
        <v>33.485163674770376</v>
      </c>
      <c r="D48" s="19">
        <f>D45*defaults!$J$32*defaults!$B$110/10^6</f>
        <v>59.910085272785508</v>
      </c>
      <c r="E48" s="19">
        <f>E45*defaults!$J$32*defaults!$B$110/10^6</f>
        <v>96.022576534356901</v>
      </c>
      <c r="F48" s="19">
        <f>F45*defaults!$J$32*defaults!$B$110/10^6</f>
        <v>145.37417140209823</v>
      </c>
      <c r="G48" s="19">
        <f>G45*defaults!$J$32*defaults!$B$110/10^6</f>
        <v>212.81842215589381</v>
      </c>
      <c r="H48" s="19">
        <f>H45*defaults!$J$32*defaults!$B$110/10^6</f>
        <v>292.27200324816403</v>
      </c>
      <c r="I48" s="19">
        <f>I45*defaults!$J$32*defaults!$B$110/10^6</f>
        <v>385.87333290680345</v>
      </c>
      <c r="J48" s="19">
        <f>J45*defaults!$J$32*defaults!$B$110/10^6</f>
        <v>496.14160267416361</v>
      </c>
      <c r="K48" s="19">
        <f>K45*defaults!$J$32*defaults!$B$110/10^6</f>
        <v>626.04457907237372</v>
      </c>
      <c r="L48" s="19">
        <f>L45*defaults!$J$32*defaults!$B$110/10^6</f>
        <v>779.07847824133432</v>
      </c>
    </row>
    <row r="49" spans="1:12" x14ac:dyDescent="0.45">
      <c r="B49" s="108"/>
      <c r="C49" s="108"/>
      <c r="D49" s="108"/>
      <c r="E49" s="108"/>
      <c r="F49" s="108"/>
      <c r="G49" s="108"/>
      <c r="H49" s="108"/>
      <c r="I49" s="108"/>
      <c r="J49" s="108"/>
      <c r="K49" s="108"/>
      <c r="L49" s="108"/>
    </row>
    <row r="50" spans="1:12" x14ac:dyDescent="0.45">
      <c r="A50" s="3" t="s">
        <v>887</v>
      </c>
      <c r="B50" s="4">
        <v>2020</v>
      </c>
      <c r="C50" s="4">
        <v>2021</v>
      </c>
      <c r="D50" s="4">
        <v>2022</v>
      </c>
      <c r="E50" s="4">
        <v>2023</v>
      </c>
      <c r="F50" s="4">
        <v>2024</v>
      </c>
      <c r="G50" s="4">
        <v>2025</v>
      </c>
      <c r="H50" s="4">
        <v>2026</v>
      </c>
      <c r="I50" s="4">
        <v>2027</v>
      </c>
      <c r="J50" s="4">
        <v>2028</v>
      </c>
      <c r="K50" s="4">
        <v>2029</v>
      </c>
      <c r="L50" s="4">
        <v>2030</v>
      </c>
    </row>
    <row r="51" spans="1:12" x14ac:dyDescent="0.45">
      <c r="A51" s="6" t="s">
        <v>138</v>
      </c>
      <c r="B51" s="8">
        <f>B41</f>
        <v>1482343.19334996</v>
      </c>
      <c r="C51" s="8">
        <f t="shared" ref="C51:L51" si="30">C41</f>
        <v>1573681.5159734318</v>
      </c>
      <c r="D51" s="8">
        <f t="shared" si="30"/>
        <v>1670647.8802117577</v>
      </c>
      <c r="E51" s="8">
        <f t="shared" si="30"/>
        <v>1773589.0720744545</v>
      </c>
      <c r="F51" s="8">
        <f t="shared" si="30"/>
        <v>1882873.24566755</v>
      </c>
      <c r="G51" s="8">
        <f t="shared" si="30"/>
        <v>1998891.23984286</v>
      </c>
      <c r="H51" s="8">
        <f t="shared" si="30"/>
        <v>2122057.9759759381</v>
      </c>
      <c r="I51" s="8">
        <f t="shared" si="30"/>
        <v>2252813.9418716459</v>
      </c>
      <c r="J51" s="8">
        <f t="shared" si="30"/>
        <v>2391626.767104317</v>
      </c>
      <c r="K51" s="8">
        <f t="shared" si="30"/>
        <v>2538992.8954264866</v>
      </c>
      <c r="L51" s="8">
        <f t="shared" si="30"/>
        <v>2695439.3602273115</v>
      </c>
    </row>
    <row r="52" spans="1:12" x14ac:dyDescent="0.45">
      <c r="A52" s="6" t="s">
        <v>139</v>
      </c>
      <c r="B52" s="8">
        <f t="shared" ref="B52:L52" si="31">B42</f>
        <v>69815.312709946535</v>
      </c>
      <c r="C52" s="8">
        <f t="shared" si="31"/>
        <v>74117.15966749801</v>
      </c>
      <c r="D52" s="8">
        <f t="shared" si="31"/>
        <v>78684.075798671591</v>
      </c>
      <c r="E52" s="8">
        <f t="shared" si="31"/>
        <v>83532.394010587886</v>
      </c>
      <c r="F52" s="8">
        <f t="shared" si="31"/>
        <v>88679.453603722737</v>
      </c>
      <c r="G52" s="8">
        <f t="shared" si="31"/>
        <v>94143.662283377504</v>
      </c>
      <c r="H52" s="8">
        <f t="shared" si="31"/>
        <v>99944.561992143004</v>
      </c>
      <c r="I52" s="8">
        <f t="shared" si="31"/>
        <v>106102.89879879692</v>
      </c>
      <c r="J52" s="8">
        <f t="shared" si="31"/>
        <v>112640.6970935823</v>
      </c>
      <c r="K52" s="8">
        <f t="shared" si="31"/>
        <v>119581.33835521585</v>
      </c>
      <c r="L52" s="8">
        <f t="shared" si="31"/>
        <v>126949.64477132434</v>
      </c>
    </row>
    <row r="53" spans="1:12" x14ac:dyDescent="0.45">
      <c r="A53" s="6" t="s">
        <v>148</v>
      </c>
      <c r="B53" s="8">
        <f t="shared" ref="B53:L53" si="32">B43</f>
        <v>86036.939151029335</v>
      </c>
      <c r="C53" s="8">
        <f t="shared" si="32"/>
        <v>91338.322623471729</v>
      </c>
      <c r="D53" s="8">
        <f t="shared" si="32"/>
        <v>96966.364238325972</v>
      </c>
      <c r="E53" s="8">
        <f t="shared" si="32"/>
        <v>102941.19186269678</v>
      </c>
      <c r="F53" s="8">
        <f t="shared" si="32"/>
        <v>109284.1735930955</v>
      </c>
      <c r="G53" s="8">
        <f t="shared" si="32"/>
        <v>116017.99417531001</v>
      </c>
      <c r="H53" s="8">
        <f t="shared" si="32"/>
        <v>123166.73613307811</v>
      </c>
      <c r="I53" s="8">
        <f t="shared" si="32"/>
        <v>130755.96589570772</v>
      </c>
      <c r="J53" s="8">
        <f t="shared" si="32"/>
        <v>138812.82523267111</v>
      </c>
      <c r="K53" s="8">
        <f t="shared" si="32"/>
        <v>147366.12832216965</v>
      </c>
      <c r="L53" s="8">
        <f t="shared" si="32"/>
        <v>156446.46480082488</v>
      </c>
    </row>
    <row r="54" spans="1:12" x14ac:dyDescent="0.45">
      <c r="A54" s="6" t="s">
        <v>140</v>
      </c>
      <c r="B54" s="8">
        <f>(B52+B53)*B10</f>
        <v>0</v>
      </c>
      <c r="C54" s="8">
        <f t="shared" ref="C54:L54" si="33">(C52+C53)*C10</f>
        <v>0</v>
      </c>
      <c r="D54" s="8">
        <f t="shared" si="33"/>
        <v>1756.5044003699754</v>
      </c>
      <c r="E54" s="8">
        <f t="shared" si="33"/>
        <v>3729.4717174656935</v>
      </c>
      <c r="F54" s="8">
        <f t="shared" si="33"/>
        <v>9898.1813598409135</v>
      </c>
      <c r="G54" s="8">
        <f t="shared" si="33"/>
        <v>21016.16564586875</v>
      </c>
      <c r="H54" s="8">
        <f t="shared" si="33"/>
        <v>26773.355775026532</v>
      </c>
      <c r="I54" s="8">
        <f t="shared" si="33"/>
        <v>33160.241057230654</v>
      </c>
      <c r="J54" s="8">
        <f t="shared" si="33"/>
        <v>40232.563572200546</v>
      </c>
      <c r="K54" s="8">
        <f t="shared" si="33"/>
        <v>48050.544001929389</v>
      </c>
      <c r="L54" s="8">
        <f t="shared" si="33"/>
        <v>56679.221914429851</v>
      </c>
    </row>
    <row r="55" spans="1:12" x14ac:dyDescent="0.45">
      <c r="A55" s="6" t="s">
        <v>141</v>
      </c>
      <c r="B55" s="8">
        <f>B54</f>
        <v>0</v>
      </c>
      <c r="C55" s="8">
        <f>B55+C54</f>
        <v>0</v>
      </c>
      <c r="D55" s="8">
        <f t="shared" ref="D55" si="34">C55+D54</f>
        <v>1756.5044003699754</v>
      </c>
      <c r="E55" s="8">
        <f t="shared" ref="E55" si="35">D55+E54</f>
        <v>5485.9761178356694</v>
      </c>
      <c r="F55" s="8">
        <f t="shared" ref="F55" si="36">E55+F54</f>
        <v>15384.157477676583</v>
      </c>
      <c r="G55" s="8">
        <f t="shared" ref="G55" si="37">F55+G54</f>
        <v>36400.323123545335</v>
      </c>
      <c r="H55" s="8">
        <f t="shared" ref="H55" si="38">G55+H54</f>
        <v>63173.678898571867</v>
      </c>
      <c r="I55" s="8">
        <f t="shared" ref="I55" si="39">H55+I54</f>
        <v>96333.919955802528</v>
      </c>
      <c r="J55" s="8">
        <f t="shared" ref="J55" si="40">I55+J54</f>
        <v>136566.48352800307</v>
      </c>
      <c r="K55" s="8">
        <f t="shared" ref="K55" si="41">J55+K54</f>
        <v>184617.02752993244</v>
      </c>
      <c r="L55" s="8">
        <f t="shared" ref="L55" si="42">K55+L54</f>
        <v>241296.2494443623</v>
      </c>
    </row>
    <row r="56" spans="1:12" x14ac:dyDescent="0.45">
      <c r="A56" s="6" t="s">
        <v>142</v>
      </c>
      <c r="B56" s="34">
        <f>B55/B51</f>
        <v>0</v>
      </c>
      <c r="C56" s="34">
        <f t="shared" ref="C56:L56" si="43">C55/C51</f>
        <v>0</v>
      </c>
      <c r="D56" s="34">
        <f t="shared" si="43"/>
        <v>1.0513911526032255E-3</v>
      </c>
      <c r="E56" s="34">
        <f t="shared" si="43"/>
        <v>3.0931494810232853E-3</v>
      </c>
      <c r="F56" s="34">
        <f t="shared" si="43"/>
        <v>8.1705752169325217E-3</v>
      </c>
      <c r="G56" s="34">
        <f t="shared" si="43"/>
        <v>1.821025696545996E-2</v>
      </c>
      <c r="H56" s="34">
        <f t="shared" si="43"/>
        <v>2.9770006104342262E-2</v>
      </c>
      <c r="I56" s="34">
        <f t="shared" si="43"/>
        <v>4.2761596137747604E-2</v>
      </c>
      <c r="J56" s="34">
        <f t="shared" si="43"/>
        <v>5.7101921339236444E-2</v>
      </c>
      <c r="K56" s="34">
        <f t="shared" si="43"/>
        <v>7.2712699536294473E-2</v>
      </c>
      <c r="L56" s="34">
        <f t="shared" si="43"/>
        <v>8.9520192145600086E-2</v>
      </c>
    </row>
    <row r="57" spans="1:12" x14ac:dyDescent="0.45">
      <c r="A57" s="6" t="s">
        <v>143</v>
      </c>
      <c r="B57" s="8">
        <f>B55*(defaults!$H$32-defaults!$B$110*'Vehicles and Inputs'!$B$26*1000)*defaults!$J$32/10^6</f>
        <v>0</v>
      </c>
      <c r="C57" s="8">
        <f>C55*(defaults!$H$32-defaults!$B$110*'Vehicles and Inputs'!$B$26*1000)*defaults!$J$32/10^6</f>
        <v>0</v>
      </c>
      <c r="D57" s="8">
        <f>D55*(defaults!$H$32-defaults!$B$110*'Vehicles and Inputs'!$B$26*1000)*defaults!$J$32/10^6</f>
        <v>2204.9880108101502</v>
      </c>
      <c r="E57" s="8">
        <f>E55*(defaults!$H$32-defaults!$B$110*'Vehicles and Inputs'!$B$26*1000)*defaults!$J$32/10^6</f>
        <v>6886.6958516417926</v>
      </c>
      <c r="F57" s="8">
        <f>F55*(defaults!$H$32-defaults!$B$110*'Vehicles and Inputs'!$B$26*1000)*defaults!$J$32/10^6</f>
        <v>19312.153608921883</v>
      </c>
      <c r="G57" s="8">
        <f>G55*(defaults!$H$32-defaults!$B$110*'Vehicles and Inputs'!$B$26*1000)*defaults!$J$32/10^6</f>
        <v>45694.321095994506</v>
      </c>
      <c r="H57" s="8">
        <f>H55*(defaults!$H$32-defaults!$B$110*'Vehicles and Inputs'!$B$26*1000)*defaults!$J$32/10^6</f>
        <v>79303.646800304487</v>
      </c>
      <c r="I57" s="8">
        <f>I55*(defaults!$H$32-defaults!$B$110*'Vehicles and Inputs'!$B$26*1000)*defaults!$J$32/10^6</f>
        <v>120930.60426842535</v>
      </c>
      <c r="J57" s="8">
        <f>J55*(defaults!$H$32-defaults!$B$110*'Vehicles and Inputs'!$B$26*1000)*defaults!$J$32/10^6</f>
        <v>171435.64160404136</v>
      </c>
      <c r="K57" s="8">
        <f>K55*(defaults!$H$32-defaults!$B$110*'Vehicles and Inputs'!$B$26*1000)*defaults!$J$32/10^6</f>
        <v>231754.80357986293</v>
      </c>
      <c r="L57" s="8">
        <f>L55*(defaults!$H$32-defaults!$B$110*'Vehicles and Inputs'!$B$26*1000)*defaults!$J$32/10^6</f>
        <v>302905.78091703419</v>
      </c>
    </row>
    <row r="58" spans="1:12" x14ac:dyDescent="0.45">
      <c r="A58" s="6" t="s">
        <v>194</v>
      </c>
      <c r="B58" s="19">
        <f>B55*defaults!$J$32*defaults!$B$110/10^6</f>
        <v>0</v>
      </c>
      <c r="C58" s="19">
        <f>C55*defaults!$J$32*defaults!$B$110/10^6</f>
        <v>0</v>
      </c>
      <c r="D58" s="19">
        <f>D55*defaults!$J$32*defaults!$B$110/10^6</f>
        <v>3.1617079206659557</v>
      </c>
      <c r="E58" s="19">
        <f>E55*defaults!$J$32*defaults!$B$110/10^6</f>
        <v>9.8747570121042045</v>
      </c>
      <c r="F58" s="19">
        <f>F55*defaults!$J$32*defaults!$B$110/10^6</f>
        <v>27.691483459817846</v>
      </c>
      <c r="G58" s="19">
        <f>G55*defaults!$J$32*defaults!$B$110/10^6</f>
        <v>65.520581622381599</v>
      </c>
      <c r="H58" s="19">
        <f>H55*defaults!$J$32*defaults!$B$110/10^6</f>
        <v>113.71262201742935</v>
      </c>
      <c r="I58" s="19">
        <f>I55*defaults!$J$32*defaults!$B$110/10^6</f>
        <v>173.40105592044455</v>
      </c>
      <c r="J58" s="19">
        <f>J55*defaults!$J$32*defaults!$B$110/10^6</f>
        <v>245.81967035040552</v>
      </c>
      <c r="K58" s="19">
        <f>K55*defaults!$J$32*defaults!$B$110/10^6</f>
        <v>332.31064955387842</v>
      </c>
      <c r="L58" s="19">
        <f>L55*defaults!$J$32*defaults!$B$110/10^6</f>
        <v>434.33324899985212</v>
      </c>
    </row>
    <row r="59" spans="1:12" x14ac:dyDescent="0.45">
      <c r="B59" s="108"/>
      <c r="C59" s="108"/>
      <c r="D59" s="108"/>
      <c r="E59" s="108"/>
      <c r="F59" s="108"/>
      <c r="G59" s="108"/>
      <c r="H59" s="108"/>
      <c r="I59" s="108"/>
      <c r="J59" s="108"/>
      <c r="K59" s="108"/>
      <c r="L59" s="108"/>
    </row>
    <row r="61" spans="1:12" x14ac:dyDescent="0.45">
      <c r="A61" s="3" t="s">
        <v>152</v>
      </c>
      <c r="B61" s="4">
        <v>2020</v>
      </c>
      <c r="C61" s="4">
        <v>2021</v>
      </c>
      <c r="D61" s="4">
        <v>2022</v>
      </c>
      <c r="E61" s="4">
        <v>2023</v>
      </c>
      <c r="F61" s="4">
        <v>2024</v>
      </c>
      <c r="G61" s="4">
        <v>2025</v>
      </c>
      <c r="H61" s="4">
        <v>2026</v>
      </c>
      <c r="I61" s="4">
        <v>2027</v>
      </c>
      <c r="J61" s="4">
        <v>2028</v>
      </c>
      <c r="K61" s="4">
        <v>2029</v>
      </c>
      <c r="L61" s="4">
        <v>2030</v>
      </c>
    </row>
    <row r="62" spans="1:12" x14ac:dyDescent="0.45">
      <c r="A62" s="6" t="s">
        <v>153</v>
      </c>
      <c r="B62" s="8">
        <f>'Vehicles and Inputs'!E6*(100%+'Vehicles and Inputs'!B35)^(2020-'Vehicles and Inputs'!B19)</f>
        <v>31145.523099354385</v>
      </c>
      <c r="C62" s="8">
        <f>B62*(100%+'Vehicles and Inputs'!$B$35)</f>
        <v>33064.633228430961</v>
      </c>
      <c r="D62" s="8">
        <f>C62*(100%+'Vehicles and Inputs'!$B$35)</f>
        <v>35101.994178846304</v>
      </c>
      <c r="E62" s="8">
        <f>D62*(100%+'Vehicles and Inputs'!$B$35)</f>
        <v>37264.892273847552</v>
      </c>
      <c r="F62" s="8">
        <f>E62*(100%+'Vehicles and Inputs'!$B$35)</f>
        <v>39561.062801905588</v>
      </c>
      <c r="G62" s="8">
        <f>F62*(100%+'Vehicles and Inputs'!$B$35)</f>
        <v>41998.717680842114</v>
      </c>
      <c r="H62" s="8">
        <f>G62*(100%+'Vehicles and Inputs'!$B$35)</f>
        <v>44586.574826551834</v>
      </c>
      <c r="I62" s="8">
        <f>H62*(100%+'Vehicles and Inputs'!$B$35)</f>
        <v>47333.889331352686</v>
      </c>
      <c r="J62" s="8">
        <f>I62*(100%+'Vehicles and Inputs'!$B$35)</f>
        <v>50250.486563468898</v>
      </c>
      <c r="K62" s="8">
        <f>J62*(100%+'Vehicles and Inputs'!$B$35)</f>
        <v>53346.79730602241</v>
      </c>
      <c r="L62" s="8">
        <f>K62*(100%+'Vehicles and Inputs'!$B$35)</f>
        <v>56633.89506120202</v>
      </c>
    </row>
    <row r="63" spans="1:12" x14ac:dyDescent="0.45">
      <c r="A63" s="6" t="s">
        <v>154</v>
      </c>
      <c r="B63" s="8">
        <f>'Vehicles and Inputs'!E6*(100%+'Vehicles and Inputs'!B35)^(2019-'Vehicles and Inputs'!B19)*defaults!C97</f>
        <v>1466.8900187562278</v>
      </c>
      <c r="C63" s="8">
        <f>B62*defaults!$C$97</f>
        <v>1557.2761549677193</v>
      </c>
      <c r="D63" s="8">
        <f>C62*defaults!$C$97</f>
        <v>1653.2316614215481</v>
      </c>
      <c r="E63" s="8">
        <f>D62*defaults!$C$97</f>
        <v>1755.0997089423154</v>
      </c>
      <c r="F63" s="8">
        <f>E62*defaults!$C$97</f>
        <v>1863.2446136923777</v>
      </c>
      <c r="G63" s="8">
        <f>F62*defaults!$C$97</f>
        <v>1978.0531400952796</v>
      </c>
      <c r="H63" s="8">
        <f>G62*defaults!$C$97</f>
        <v>2099.935884042106</v>
      </c>
      <c r="I63" s="8">
        <f>H62*defaults!$C$97</f>
        <v>2229.3287413275916</v>
      </c>
      <c r="J63" s="8">
        <f>I62*defaults!$C$97</f>
        <v>2366.6944665676342</v>
      </c>
      <c r="K63" s="8">
        <f>J62*defaults!$C$97</f>
        <v>2512.5243281734452</v>
      </c>
      <c r="L63" s="8">
        <f>K62*defaults!$C$97</f>
        <v>2667.3398653011209</v>
      </c>
    </row>
    <row r="64" spans="1:12" x14ac:dyDescent="0.45">
      <c r="A64" s="6" t="s">
        <v>155</v>
      </c>
      <c r="B64" s="8">
        <f>B62-'Vehicles and Inputs'!E6*(100%+'Vehicles and Inputs'!B35)^(2019-'Vehicles and Inputs'!B19)</f>
        <v>1807.7227242298286</v>
      </c>
      <c r="C64" s="8">
        <f>C62-B62</f>
        <v>1919.1101290765764</v>
      </c>
      <c r="D64" s="8">
        <f t="shared" ref="D64:L64" si="44">D62-C62</f>
        <v>2037.3609504153428</v>
      </c>
      <c r="E64" s="8">
        <f t="shared" si="44"/>
        <v>2162.8980950012483</v>
      </c>
      <c r="F64" s="8">
        <f t="shared" si="44"/>
        <v>2296.1705280580354</v>
      </c>
      <c r="G64" s="8">
        <f t="shared" si="44"/>
        <v>2437.6548789365261</v>
      </c>
      <c r="H64" s="8">
        <f t="shared" si="44"/>
        <v>2587.8571457097205</v>
      </c>
      <c r="I64" s="8">
        <f t="shared" si="44"/>
        <v>2747.3145048008519</v>
      </c>
      <c r="J64" s="8">
        <f t="shared" si="44"/>
        <v>2916.5972321162117</v>
      </c>
      <c r="K64" s="8">
        <f t="shared" si="44"/>
        <v>3096.3107425535127</v>
      </c>
      <c r="L64" s="8">
        <f t="shared" si="44"/>
        <v>3287.0977551796095</v>
      </c>
    </row>
    <row r="65" spans="1:12" x14ac:dyDescent="0.45">
      <c r="A65" s="6" t="s">
        <v>156</v>
      </c>
      <c r="B65" s="8">
        <f t="shared" ref="B65:L65" si="45">(B63+B64)*B5</f>
        <v>82.579184152622361</v>
      </c>
      <c r="C65" s="8">
        <f t="shared" si="45"/>
        <v>112.85331746540635</v>
      </c>
      <c r="D65" s="8">
        <f t="shared" si="45"/>
        <v>154.22616962901202</v>
      </c>
      <c r="E65" s="8">
        <f t="shared" si="45"/>
        <v>210.76661220639821</v>
      </c>
      <c r="F65" s="8">
        <f t="shared" si="45"/>
        <v>288.03519485583922</v>
      </c>
      <c r="G65" s="8">
        <f t="shared" si="45"/>
        <v>393.6310054383589</v>
      </c>
      <c r="H65" s="8">
        <f t="shared" si="45"/>
        <v>463.72215068707527</v>
      </c>
      <c r="I65" s="8">
        <f t="shared" si="45"/>
        <v>546.29394043381831</v>
      </c>
      <c r="J65" s="8">
        <f t="shared" si="45"/>
        <v>643.56871655263342</v>
      </c>
      <c r="K65" s="8">
        <f t="shared" si="45"/>
        <v>758.16453793409914</v>
      </c>
      <c r="L65" s="8">
        <f t="shared" si="45"/>
        <v>893.16564307210956</v>
      </c>
    </row>
    <row r="66" spans="1:12" x14ac:dyDescent="0.45">
      <c r="A66" s="6" t="s">
        <v>157</v>
      </c>
      <c r="B66" s="8">
        <f>B65</f>
        <v>82.579184152622361</v>
      </c>
      <c r="C66" s="8">
        <f>B66+C65</f>
        <v>195.43250161802871</v>
      </c>
      <c r="D66" s="8">
        <f t="shared" ref="D66" si="46">C66+D65</f>
        <v>349.65867124704073</v>
      </c>
      <c r="E66" s="8">
        <f t="shared" ref="E66" si="47">D66+E65</f>
        <v>560.42528345343896</v>
      </c>
      <c r="F66" s="8">
        <f t="shared" ref="F66" si="48">E66+F65</f>
        <v>848.46047830927819</v>
      </c>
      <c r="G66" s="8">
        <f t="shared" ref="G66" si="49">F66+G65</f>
        <v>1242.0914837476371</v>
      </c>
      <c r="H66" s="8">
        <f t="shared" ref="H66" si="50">G66+H65</f>
        <v>1705.8136344347124</v>
      </c>
      <c r="I66" s="8">
        <f t="shared" ref="I66" si="51">H66+I65</f>
        <v>2252.1075748685307</v>
      </c>
      <c r="J66" s="8">
        <f t="shared" ref="J66" si="52">I66+J65</f>
        <v>2895.676291421164</v>
      </c>
      <c r="K66" s="8">
        <f t="shared" ref="K66" si="53">J66+K65</f>
        <v>3653.8408293552629</v>
      </c>
      <c r="L66" s="8">
        <f t="shared" ref="L66" si="54">K66+L65</f>
        <v>4547.0064724273725</v>
      </c>
    </row>
    <row r="67" spans="1:12" x14ac:dyDescent="0.45">
      <c r="A67" s="6" t="s">
        <v>158</v>
      </c>
      <c r="B67" s="34">
        <f>B66/B62</f>
        <v>2.6513982086348118E-3</v>
      </c>
      <c r="C67" s="34">
        <f t="shared" ref="C67" si="55">C66/C62</f>
        <v>5.9106205796344378E-3</v>
      </c>
      <c r="D67" s="34">
        <f t="shared" ref="D67" si="56">D66/D62</f>
        <v>9.9612195667720029E-3</v>
      </c>
      <c r="E67" s="34">
        <f t="shared" ref="E67" si="57">E66/E62</f>
        <v>1.5038961587089965E-2</v>
      </c>
      <c r="F67" s="34">
        <f t="shared" ref="F67" si="58">F66/F62</f>
        <v>2.1446857546719128E-2</v>
      </c>
      <c r="G67" s="34">
        <f t="shared" ref="G67" si="59">G66/G62</f>
        <v>2.9574509707333808E-2</v>
      </c>
      <c r="H67" s="34">
        <f t="shared" ref="H67" si="60">H66/H62</f>
        <v>3.8258458764113906E-2</v>
      </c>
      <c r="I67" s="34">
        <f t="shared" ref="I67" si="61">I66/I62</f>
        <v>4.7579178611397051E-2</v>
      </c>
      <c r="J67" s="34">
        <f t="shared" ref="J67" si="62">J66/J62</f>
        <v>5.7624840861267658E-2</v>
      </c>
      <c r="K67" s="34">
        <f t="shared" ref="K67" si="63">K66/K62</f>
        <v>6.8492224723353257E-2</v>
      </c>
      <c r="L67" s="34">
        <f t="shared" ref="L67" si="64">L66/L62</f>
        <v>8.028772288244701E-2</v>
      </c>
    </row>
    <row r="68" spans="1:12" x14ac:dyDescent="0.45">
      <c r="A68" s="6" t="s">
        <v>143</v>
      </c>
      <c r="B68" s="8">
        <f>B66*(defaults!$H$35-defaults!$B$111*'Vehicles and Inputs'!$B$26*1000)*defaults!$J$35/10^6</f>
        <v>466.48758712075102</v>
      </c>
      <c r="C68" s="8">
        <f>C66*(defaults!$H$35-defaults!$B$111*'Vehicles and Inputs'!$B$26*1000)*defaults!$J$35/10^6</f>
        <v>1103.9929379330324</v>
      </c>
      <c r="D68" s="8">
        <f>D66*(defaults!$H$35-defaults!$B$111*'Vehicles and Inputs'!$B$26*1000)*defaults!$J$35/10^6</f>
        <v>1975.2124162963196</v>
      </c>
      <c r="E68" s="8">
        <f>E66*(defaults!$H$35-defaults!$B$111*'Vehicles and Inputs'!$B$26*1000)*defaults!$J$35/10^6</f>
        <v>3165.8273319397499</v>
      </c>
      <c r="F68" s="8">
        <f>F66*(defaults!$H$35-defaults!$B$111*'Vehicles and Inputs'!$B$26*1000)*defaults!$J$35/10^6</f>
        <v>4792.9303898462485</v>
      </c>
      <c r="G68" s="8">
        <f>G66*(defaults!$H$35-defaults!$B$111*'Vehicles and Inputs'!$B$26*1000)*defaults!$J$35/10^6</f>
        <v>7016.5413376546276</v>
      </c>
      <c r="H68" s="8">
        <f>H66*(defaults!$H$35-defaults!$B$111*'Vehicles and Inputs'!$B$26*1000)*defaults!$J$35/10^6</f>
        <v>9636.0952771638458</v>
      </c>
      <c r="I68" s="8">
        <f>I66*(defaults!$H$35-defaults!$B$111*'Vehicles and Inputs'!$B$26*1000)*defaults!$J$35/10^6</f>
        <v>12722.095032994162</v>
      </c>
      <c r="J68" s="8">
        <f>J66*(defaults!$H$35-defaults!$B$111*'Vehicles and Inputs'!$B$26*1000)*defaults!$J$35/10^6</f>
        <v>16357.597379156572</v>
      </c>
      <c r="K68" s="8">
        <f>K66*(defaults!$H$35-defaults!$B$111*'Vehicles and Inputs'!$B$26*1000)*defaults!$J$35/10^6</f>
        <v>20640.448433821126</v>
      </c>
      <c r="L68" s="8">
        <f>L66*(defaults!$H$35-defaults!$B$111*'Vehicles and Inputs'!$B$26*1000)*defaults!$J$35/10^6</f>
        <v>25685.917095340123</v>
      </c>
    </row>
    <row r="69" spans="1:12" x14ac:dyDescent="0.45">
      <c r="A69" s="6" t="s">
        <v>194</v>
      </c>
      <c r="B69" s="19">
        <f>B66*defaults!$J$8*defaults!$B$111/10^6</f>
        <v>0.66889139163624112</v>
      </c>
      <c r="C69" s="19">
        <f>C66*defaults!$J$8*defaults!$B$111/10^6</f>
        <v>1.5830032631060325</v>
      </c>
      <c r="D69" s="19">
        <f>D66*defaults!$J$8*defaults!$B$111/10^6</f>
        <v>2.8322352371010298</v>
      </c>
      <c r="E69" s="19">
        <f>E66*defaults!$J$8*defaults!$B$111/10^6</f>
        <v>4.5394447959728552</v>
      </c>
      <c r="F69" s="19">
        <f>F66*defaults!$J$8*defaults!$B$111/10^6</f>
        <v>6.8725298743051528</v>
      </c>
      <c r="G69" s="19">
        <f>G66*defaults!$J$8*defaults!$B$111/10^6</f>
        <v>10.060941018355859</v>
      </c>
      <c r="H69" s="19">
        <f>H66*defaults!$J$8*defaults!$B$111/10^6</f>
        <v>13.817090438921168</v>
      </c>
      <c r="I69" s="19">
        <f>I66*defaults!$J$8*defaults!$B$111/10^6</f>
        <v>18.242071356435098</v>
      </c>
      <c r="J69" s="19">
        <f>J66*defaults!$J$8*defaults!$B$111/10^6</f>
        <v>23.454977960511428</v>
      </c>
      <c r="K69" s="19">
        <f>K66*defaults!$J$8*defaults!$B$111/10^6</f>
        <v>29.596110717777627</v>
      </c>
      <c r="L69" s="19">
        <f>L66*defaults!$J$8*defaults!$B$111/10^6</f>
        <v>36.830752426661718</v>
      </c>
    </row>
    <row r="71" spans="1:12" x14ac:dyDescent="0.45">
      <c r="A71" s="3" t="s">
        <v>159</v>
      </c>
      <c r="B71" s="4">
        <v>2020</v>
      </c>
      <c r="C71" s="4">
        <v>2021</v>
      </c>
      <c r="D71" s="4">
        <v>2022</v>
      </c>
      <c r="E71" s="4">
        <v>2023</v>
      </c>
      <c r="F71" s="4">
        <v>2024</v>
      </c>
      <c r="G71" s="4">
        <v>2025</v>
      </c>
      <c r="H71" s="4">
        <v>2026</v>
      </c>
      <c r="I71" s="4">
        <v>2027</v>
      </c>
      <c r="J71" s="4">
        <v>2028</v>
      </c>
      <c r="K71" s="4">
        <v>2029</v>
      </c>
      <c r="L71" s="4">
        <v>2030</v>
      </c>
    </row>
    <row r="72" spans="1:12" x14ac:dyDescent="0.45">
      <c r="A72" s="6" t="s">
        <v>153</v>
      </c>
      <c r="B72" s="8">
        <f>B62</f>
        <v>31145.523099354385</v>
      </c>
      <c r="C72" s="8">
        <f t="shared" ref="C72:L72" si="65">C62</f>
        <v>33064.633228430961</v>
      </c>
      <c r="D72" s="8">
        <f t="shared" si="65"/>
        <v>35101.994178846304</v>
      </c>
      <c r="E72" s="8">
        <f t="shared" si="65"/>
        <v>37264.892273847552</v>
      </c>
      <c r="F72" s="8">
        <f t="shared" si="65"/>
        <v>39561.062801905588</v>
      </c>
      <c r="G72" s="8">
        <f t="shared" si="65"/>
        <v>41998.717680842114</v>
      </c>
      <c r="H72" s="8">
        <f t="shared" si="65"/>
        <v>44586.574826551834</v>
      </c>
      <c r="I72" s="8">
        <f t="shared" si="65"/>
        <v>47333.889331352686</v>
      </c>
      <c r="J72" s="8">
        <f t="shared" si="65"/>
        <v>50250.486563468898</v>
      </c>
      <c r="K72" s="8">
        <f t="shared" si="65"/>
        <v>53346.79730602241</v>
      </c>
      <c r="L72" s="8">
        <f t="shared" si="65"/>
        <v>56633.89506120202</v>
      </c>
    </row>
    <row r="73" spans="1:12" x14ac:dyDescent="0.45">
      <c r="A73" s="6" t="s">
        <v>154</v>
      </c>
      <c r="B73" s="8">
        <f t="shared" ref="B73:L74" si="66">B63</f>
        <v>1466.8900187562278</v>
      </c>
      <c r="C73" s="8">
        <f t="shared" si="66"/>
        <v>1557.2761549677193</v>
      </c>
      <c r="D73" s="8">
        <f t="shared" si="66"/>
        <v>1653.2316614215481</v>
      </c>
      <c r="E73" s="8">
        <f t="shared" si="66"/>
        <v>1755.0997089423154</v>
      </c>
      <c r="F73" s="8">
        <f t="shared" si="66"/>
        <v>1863.2446136923777</v>
      </c>
      <c r="G73" s="8">
        <f t="shared" si="66"/>
        <v>1978.0531400952796</v>
      </c>
      <c r="H73" s="8">
        <f t="shared" si="66"/>
        <v>2099.935884042106</v>
      </c>
      <c r="I73" s="8">
        <f t="shared" si="66"/>
        <v>2229.3287413275916</v>
      </c>
      <c r="J73" s="8">
        <f t="shared" si="66"/>
        <v>2366.6944665676342</v>
      </c>
      <c r="K73" s="8">
        <f t="shared" si="66"/>
        <v>2512.5243281734452</v>
      </c>
      <c r="L73" s="8">
        <f t="shared" si="66"/>
        <v>2667.3398653011209</v>
      </c>
    </row>
    <row r="74" spans="1:12" x14ac:dyDescent="0.45">
      <c r="A74" s="6" t="s">
        <v>155</v>
      </c>
      <c r="B74" s="8">
        <f t="shared" si="66"/>
        <v>1807.7227242298286</v>
      </c>
      <c r="C74" s="8">
        <f t="shared" si="66"/>
        <v>1919.1101290765764</v>
      </c>
      <c r="D74" s="8">
        <f t="shared" si="66"/>
        <v>2037.3609504153428</v>
      </c>
      <c r="E74" s="8">
        <f t="shared" si="66"/>
        <v>2162.8980950012483</v>
      </c>
      <c r="F74" s="8">
        <f t="shared" si="66"/>
        <v>2296.1705280580354</v>
      </c>
      <c r="G74" s="8">
        <f t="shared" si="66"/>
        <v>2437.6548789365261</v>
      </c>
      <c r="H74" s="8">
        <f t="shared" si="66"/>
        <v>2587.8571457097205</v>
      </c>
      <c r="I74" s="8">
        <f t="shared" si="66"/>
        <v>2747.3145048008519</v>
      </c>
      <c r="J74" s="8">
        <f t="shared" si="66"/>
        <v>2916.5972321162117</v>
      </c>
      <c r="K74" s="8">
        <f t="shared" si="66"/>
        <v>3096.3107425535127</v>
      </c>
      <c r="L74" s="8">
        <f t="shared" si="66"/>
        <v>3287.0977551796095</v>
      </c>
    </row>
    <row r="75" spans="1:12" x14ac:dyDescent="0.45">
      <c r="A75" s="6" t="s">
        <v>156</v>
      </c>
      <c r="B75" s="8">
        <f t="shared" ref="B75:L75" si="67">(B73+B74)*B6</f>
        <v>165.15836830524472</v>
      </c>
      <c r="C75" s="8">
        <f t="shared" si="67"/>
        <v>225.7066349308127</v>
      </c>
      <c r="D75" s="8">
        <f t="shared" si="67"/>
        <v>308.45233925802404</v>
      </c>
      <c r="E75" s="8">
        <f t="shared" si="67"/>
        <v>421.53322441279641</v>
      </c>
      <c r="F75" s="8">
        <f t="shared" si="67"/>
        <v>576.07038971167844</v>
      </c>
      <c r="G75" s="8">
        <f t="shared" si="67"/>
        <v>787.2620108767178</v>
      </c>
      <c r="H75" s="8">
        <f t="shared" si="67"/>
        <v>927.44430137415054</v>
      </c>
      <c r="I75" s="8">
        <f t="shared" si="67"/>
        <v>1092.5878808676366</v>
      </c>
      <c r="J75" s="8">
        <f t="shared" si="67"/>
        <v>1287.1374331052668</v>
      </c>
      <c r="K75" s="8">
        <f t="shared" si="67"/>
        <v>1516.3290758681983</v>
      </c>
      <c r="L75" s="8">
        <f t="shared" si="67"/>
        <v>1786.3312861442191</v>
      </c>
    </row>
    <row r="76" spans="1:12" x14ac:dyDescent="0.45">
      <c r="A76" s="6" t="s">
        <v>157</v>
      </c>
      <c r="B76" s="8">
        <f>B75</f>
        <v>165.15836830524472</v>
      </c>
      <c r="C76" s="8">
        <f>B76+C75</f>
        <v>390.86500323605742</v>
      </c>
      <c r="D76" s="8">
        <f t="shared" ref="D76" si="68">C76+D75</f>
        <v>699.31734249408146</v>
      </c>
      <c r="E76" s="8">
        <f t="shared" ref="E76" si="69">D76+E75</f>
        <v>1120.8505669068779</v>
      </c>
      <c r="F76" s="8">
        <f t="shared" ref="F76" si="70">E76+F75</f>
        <v>1696.9209566185564</v>
      </c>
      <c r="G76" s="8">
        <f t="shared" ref="G76" si="71">F76+G75</f>
        <v>2484.1829674952742</v>
      </c>
      <c r="H76" s="8">
        <f t="shared" ref="H76" si="72">G76+H75</f>
        <v>3411.6272688694248</v>
      </c>
      <c r="I76" s="8">
        <f t="shared" ref="I76" si="73">H76+I75</f>
        <v>4504.2151497370614</v>
      </c>
      <c r="J76" s="8">
        <f t="shared" ref="J76" si="74">I76+J75</f>
        <v>5791.352582842328</v>
      </c>
      <c r="K76" s="8">
        <f t="shared" ref="K76" si="75">J76+K75</f>
        <v>7307.6816587105259</v>
      </c>
      <c r="L76" s="8">
        <f t="shared" ref="L76" si="76">K76+L75</f>
        <v>9094.012944854745</v>
      </c>
    </row>
    <row r="77" spans="1:12" x14ac:dyDescent="0.45">
      <c r="A77" s="6" t="s">
        <v>158</v>
      </c>
      <c r="B77" s="34">
        <f>B76/B72</f>
        <v>5.3027964172696236E-3</v>
      </c>
      <c r="C77" s="34">
        <f t="shared" ref="C77" si="77">C76/C72</f>
        <v>1.1821241159268876E-2</v>
      </c>
      <c r="D77" s="34">
        <f t="shared" ref="D77" si="78">D76/D72</f>
        <v>1.9922439133544006E-2</v>
      </c>
      <c r="E77" s="34">
        <f t="shared" ref="E77" si="79">E76/E72</f>
        <v>3.007792317417993E-2</v>
      </c>
      <c r="F77" s="34">
        <f t="shared" ref="F77" si="80">F76/F72</f>
        <v>4.2893715093438256E-2</v>
      </c>
      <c r="G77" s="34">
        <f t="shared" ref="G77" si="81">G76/G72</f>
        <v>5.9149019414667617E-2</v>
      </c>
      <c r="H77" s="34">
        <f t="shared" ref="H77" si="82">H76/H72</f>
        <v>7.6516917528227812E-2</v>
      </c>
      <c r="I77" s="34">
        <f t="shared" ref="I77" si="83">I76/I72</f>
        <v>9.5158357222794102E-2</v>
      </c>
      <c r="J77" s="34">
        <f t="shared" ref="J77" si="84">J76/J72</f>
        <v>0.11524968172253532</v>
      </c>
      <c r="K77" s="34">
        <f t="shared" ref="K77" si="85">K76/K72</f>
        <v>0.13698444944670651</v>
      </c>
      <c r="L77" s="34">
        <f t="shared" ref="L77" si="86">L76/L72</f>
        <v>0.16057544576489402</v>
      </c>
    </row>
    <row r="78" spans="1:12" x14ac:dyDescent="0.45">
      <c r="A78" s="6" t="s">
        <v>143</v>
      </c>
      <c r="B78" s="8">
        <f>B76*(defaults!$H$35-defaults!$B$111*'Vehicles and Inputs'!$B$26*1000)*defaults!$J$35/10^6</f>
        <v>932.97517424150203</v>
      </c>
      <c r="C78" s="8">
        <f>C76*(defaults!$H$35-defaults!$B$111*'Vehicles and Inputs'!$B$26*1000)*defaults!$J$35/10^6</f>
        <v>2207.9858758660648</v>
      </c>
      <c r="D78" s="8">
        <f>D76*(defaults!$H$35-defaults!$B$111*'Vehicles and Inputs'!$B$26*1000)*defaults!$J$35/10^6</f>
        <v>3950.4248325926392</v>
      </c>
      <c r="E78" s="8">
        <f>E76*(defaults!$H$35-defaults!$B$111*'Vehicles and Inputs'!$B$26*1000)*defaults!$J$35/10^6</f>
        <v>6331.6546638794998</v>
      </c>
      <c r="F78" s="8">
        <f>F76*(defaults!$H$35-defaults!$B$111*'Vehicles and Inputs'!$B$26*1000)*defaults!$J$35/10^6</f>
        <v>9585.8607796924971</v>
      </c>
      <c r="G78" s="8">
        <f>G76*(defaults!$H$35-defaults!$B$111*'Vehicles and Inputs'!$B$26*1000)*defaults!$J$35/10^6</f>
        <v>14033.082675309255</v>
      </c>
      <c r="H78" s="8">
        <f>H76*(defaults!$H$35-defaults!$B$111*'Vehicles and Inputs'!$B$26*1000)*defaults!$J$35/10^6</f>
        <v>19272.190554327692</v>
      </c>
      <c r="I78" s="8">
        <f>I76*(defaults!$H$35-defaults!$B$111*'Vehicles and Inputs'!$B$26*1000)*defaults!$J$35/10^6</f>
        <v>25444.190065988325</v>
      </c>
      <c r="J78" s="8">
        <f>J76*(defaults!$H$35-defaults!$B$111*'Vehicles and Inputs'!$B$26*1000)*defaults!$J$35/10^6</f>
        <v>32715.194758313144</v>
      </c>
      <c r="K78" s="8">
        <f>K76*(defaults!$H$35-defaults!$B$111*'Vehicles and Inputs'!$B$26*1000)*defaults!$J$35/10^6</f>
        <v>41280.896867642252</v>
      </c>
      <c r="L78" s="8">
        <f>L76*(defaults!$H$35-defaults!$B$111*'Vehicles and Inputs'!$B$26*1000)*defaults!$J$35/10^6</f>
        <v>51371.834190680245</v>
      </c>
    </row>
    <row r="79" spans="1:12" x14ac:dyDescent="0.45">
      <c r="A79" s="6" t="s">
        <v>194</v>
      </c>
      <c r="B79" s="19">
        <f>B76*defaults!$J$8*defaults!$B$111/10^6</f>
        <v>1.3377827832724822</v>
      </c>
      <c r="C79" s="19">
        <f>C76*defaults!$J$8*defaults!$B$111/10^6</f>
        <v>3.1660065262120649</v>
      </c>
      <c r="D79" s="19">
        <f>D76*defaults!$J$8*defaults!$B$111/10^6</f>
        <v>5.6644704742020595</v>
      </c>
      <c r="E79" s="19">
        <f>E76*defaults!$J$8*defaults!$B$111/10^6</f>
        <v>9.0788895919457104</v>
      </c>
      <c r="F79" s="19">
        <f>F76*defaults!$J$8*defaults!$B$111/10^6</f>
        <v>13.745059748610306</v>
      </c>
      <c r="G79" s="19">
        <f>G76*defaults!$J$8*defaults!$B$111/10^6</f>
        <v>20.121882036711717</v>
      </c>
      <c r="H79" s="19">
        <f>H76*defaults!$J$8*defaults!$B$111/10^6</f>
        <v>27.634180877842336</v>
      </c>
      <c r="I79" s="19">
        <f>I76*defaults!$J$8*defaults!$B$111/10^6</f>
        <v>36.484142712870195</v>
      </c>
      <c r="J79" s="19">
        <f>J76*defaults!$J$8*defaults!$B$111/10^6</f>
        <v>46.909955921022856</v>
      </c>
      <c r="K79" s="19">
        <f>K76*defaults!$J$8*defaults!$B$111/10^6</f>
        <v>59.192221435555254</v>
      </c>
      <c r="L79" s="19">
        <f>L76*defaults!$J$8*defaults!$B$111/10^6</f>
        <v>73.661504853323436</v>
      </c>
    </row>
    <row r="80" spans="1:12" x14ac:dyDescent="0.45">
      <c r="B80" s="108"/>
      <c r="C80" s="108"/>
      <c r="D80" s="108"/>
      <c r="E80" s="108"/>
      <c r="F80" s="108"/>
      <c r="G80" s="108"/>
      <c r="H80" s="108"/>
      <c r="I80" s="108"/>
      <c r="J80" s="108"/>
      <c r="K80" s="108"/>
      <c r="L80" s="108"/>
    </row>
    <row r="81" spans="1:12" x14ac:dyDescent="0.45">
      <c r="A81" s="3" t="s">
        <v>888</v>
      </c>
      <c r="B81" s="4">
        <v>2020</v>
      </c>
      <c r="C81" s="4">
        <v>2021</v>
      </c>
      <c r="D81" s="4">
        <v>2022</v>
      </c>
      <c r="E81" s="4">
        <v>2023</v>
      </c>
      <c r="F81" s="4">
        <v>2024</v>
      </c>
      <c r="G81" s="4">
        <v>2025</v>
      </c>
      <c r="H81" s="4">
        <v>2026</v>
      </c>
      <c r="I81" s="4">
        <v>2027</v>
      </c>
      <c r="J81" s="4">
        <v>2028</v>
      </c>
      <c r="K81" s="4">
        <v>2029</v>
      </c>
      <c r="L81" s="4">
        <v>2030</v>
      </c>
    </row>
    <row r="82" spans="1:12" x14ac:dyDescent="0.45">
      <c r="A82" s="6" t="s">
        <v>153</v>
      </c>
      <c r="B82" s="8">
        <f>B72</f>
        <v>31145.523099354385</v>
      </c>
      <c r="C82" s="8">
        <f t="shared" ref="C82:L82" si="87">C72</f>
        <v>33064.633228430961</v>
      </c>
      <c r="D82" s="8">
        <f t="shared" si="87"/>
        <v>35101.994178846304</v>
      </c>
      <c r="E82" s="8">
        <f t="shared" si="87"/>
        <v>37264.892273847552</v>
      </c>
      <c r="F82" s="8">
        <f t="shared" si="87"/>
        <v>39561.062801905588</v>
      </c>
      <c r="G82" s="8">
        <f t="shared" si="87"/>
        <v>41998.717680842114</v>
      </c>
      <c r="H82" s="8">
        <f t="shared" si="87"/>
        <v>44586.574826551834</v>
      </c>
      <c r="I82" s="8">
        <f t="shared" si="87"/>
        <v>47333.889331352686</v>
      </c>
      <c r="J82" s="8">
        <f t="shared" si="87"/>
        <v>50250.486563468898</v>
      </c>
      <c r="K82" s="8">
        <f t="shared" si="87"/>
        <v>53346.79730602241</v>
      </c>
      <c r="L82" s="8">
        <f t="shared" si="87"/>
        <v>56633.89506120202</v>
      </c>
    </row>
    <row r="83" spans="1:12" x14ac:dyDescent="0.45">
      <c r="A83" s="6" t="s">
        <v>154</v>
      </c>
      <c r="B83" s="8">
        <f t="shared" ref="B83:L83" si="88">B73</f>
        <v>1466.8900187562278</v>
      </c>
      <c r="C83" s="8">
        <f t="shared" si="88"/>
        <v>1557.2761549677193</v>
      </c>
      <c r="D83" s="8">
        <f t="shared" si="88"/>
        <v>1653.2316614215481</v>
      </c>
      <c r="E83" s="8">
        <f t="shared" si="88"/>
        <v>1755.0997089423154</v>
      </c>
      <c r="F83" s="8">
        <f t="shared" si="88"/>
        <v>1863.2446136923777</v>
      </c>
      <c r="G83" s="8">
        <f t="shared" si="88"/>
        <v>1978.0531400952796</v>
      </c>
      <c r="H83" s="8">
        <f t="shared" si="88"/>
        <v>2099.935884042106</v>
      </c>
      <c r="I83" s="8">
        <f t="shared" si="88"/>
        <v>2229.3287413275916</v>
      </c>
      <c r="J83" s="8">
        <f t="shared" si="88"/>
        <v>2366.6944665676342</v>
      </c>
      <c r="K83" s="8">
        <f t="shared" si="88"/>
        <v>2512.5243281734452</v>
      </c>
      <c r="L83" s="8">
        <f t="shared" si="88"/>
        <v>2667.3398653011209</v>
      </c>
    </row>
    <row r="84" spans="1:12" x14ac:dyDescent="0.45">
      <c r="A84" s="6" t="s">
        <v>155</v>
      </c>
      <c r="B84" s="8">
        <f t="shared" ref="B84:L84" si="89">B74</f>
        <v>1807.7227242298286</v>
      </c>
      <c r="C84" s="8">
        <f t="shared" si="89"/>
        <v>1919.1101290765764</v>
      </c>
      <c r="D84" s="8">
        <f t="shared" si="89"/>
        <v>2037.3609504153428</v>
      </c>
      <c r="E84" s="8">
        <f t="shared" si="89"/>
        <v>2162.8980950012483</v>
      </c>
      <c r="F84" s="8">
        <f t="shared" si="89"/>
        <v>2296.1705280580354</v>
      </c>
      <c r="G84" s="8">
        <f t="shared" si="89"/>
        <v>2437.6548789365261</v>
      </c>
      <c r="H84" s="8">
        <f t="shared" si="89"/>
        <v>2587.8571457097205</v>
      </c>
      <c r="I84" s="8">
        <f t="shared" si="89"/>
        <v>2747.3145048008519</v>
      </c>
      <c r="J84" s="8">
        <f t="shared" si="89"/>
        <v>2916.5972321162117</v>
      </c>
      <c r="K84" s="8">
        <f t="shared" si="89"/>
        <v>3096.3107425535127</v>
      </c>
      <c r="L84" s="8">
        <f t="shared" si="89"/>
        <v>3287.0977551796095</v>
      </c>
    </row>
    <row r="85" spans="1:12" x14ac:dyDescent="0.45">
      <c r="A85" s="6" t="s">
        <v>156</v>
      </c>
      <c r="B85" s="8">
        <f>(B83+B84)*B18</f>
        <v>0</v>
      </c>
      <c r="C85" s="8">
        <f t="shared" ref="C85:L85" si="90">(C83+C84)*C18</f>
        <v>200</v>
      </c>
      <c r="D85" s="8">
        <f t="shared" si="90"/>
        <v>141.14090948035053</v>
      </c>
      <c r="E85" s="8">
        <f t="shared" si="90"/>
        <v>309.36174451526256</v>
      </c>
      <c r="F85" s="8">
        <f t="shared" si="90"/>
        <v>576.29907314274112</v>
      </c>
      <c r="G85" s="8">
        <f t="shared" si="90"/>
        <v>968.61845951220573</v>
      </c>
      <c r="H85" s="8">
        <f t="shared" si="90"/>
        <v>1516.4452374456828</v>
      </c>
      <c r="I85" s="8">
        <f t="shared" si="90"/>
        <v>2253.8993489531363</v>
      </c>
      <c r="J85" s="8">
        <f t="shared" si="90"/>
        <v>3219.6373355687419</v>
      </c>
      <c r="K85" s="8">
        <f t="shared" si="90"/>
        <v>4457.4236332336968</v>
      </c>
      <c r="L85" s="8">
        <f t="shared" si="90"/>
        <v>5954.4376204807304</v>
      </c>
    </row>
    <row r="86" spans="1:12" x14ac:dyDescent="0.45">
      <c r="A86" s="6" t="s">
        <v>157</v>
      </c>
      <c r="B86" s="8">
        <f>B85</f>
        <v>0</v>
      </c>
      <c r="C86" s="8">
        <f>B86+C85</f>
        <v>200</v>
      </c>
      <c r="D86" s="8">
        <f t="shared" ref="D86" si="91">C86+D85</f>
        <v>341.1409094803505</v>
      </c>
      <c r="E86" s="8">
        <f t="shared" ref="E86" si="92">D86+E85</f>
        <v>650.50265399561306</v>
      </c>
      <c r="F86" s="8">
        <f t="shared" ref="F86" si="93">E86+F85</f>
        <v>1226.8017271383542</v>
      </c>
      <c r="G86" s="8">
        <f t="shared" ref="G86" si="94">F86+G85</f>
        <v>2195.42018665056</v>
      </c>
      <c r="H86" s="8">
        <f t="shared" ref="H86" si="95">G86+H85</f>
        <v>3711.8654240962428</v>
      </c>
      <c r="I86" s="8">
        <f t="shared" ref="I86" si="96">H86+I85</f>
        <v>5965.7647730493791</v>
      </c>
      <c r="J86" s="8">
        <f t="shared" ref="J86" si="97">I86+J85</f>
        <v>9185.4021086181201</v>
      </c>
      <c r="K86" s="8">
        <f t="shared" ref="K86" si="98">J86+K85</f>
        <v>13642.825741851817</v>
      </c>
      <c r="L86" s="8">
        <f t="shared" ref="L86" si="99">K86+L85</f>
        <v>19597.263362332546</v>
      </c>
    </row>
    <row r="87" spans="1:12" x14ac:dyDescent="0.45">
      <c r="A87" s="6" t="s">
        <v>158</v>
      </c>
      <c r="B87" s="34">
        <f>B86/B82</f>
        <v>0</v>
      </c>
      <c r="C87" s="34">
        <f t="shared" ref="C87:L87" si="100">C86/C82</f>
        <v>6.0487590658658196E-3</v>
      </c>
      <c r="D87" s="34">
        <f t="shared" si="100"/>
        <v>9.7185620777617814E-3</v>
      </c>
      <c r="E87" s="34">
        <f t="shared" si="100"/>
        <v>1.7456179645315515E-2</v>
      </c>
      <c r="F87" s="34">
        <f t="shared" si="100"/>
        <v>3.1010332894273539E-2</v>
      </c>
      <c r="G87" s="34">
        <f t="shared" si="100"/>
        <v>5.2273505189707491E-2</v>
      </c>
      <c r="H87" s="34">
        <f t="shared" si="100"/>
        <v>8.3250741698278716E-2</v>
      </c>
      <c r="I87" s="34">
        <f t="shared" si="100"/>
        <v>0.12603580346603419</v>
      </c>
      <c r="J87" s="34">
        <f t="shared" si="100"/>
        <v>0.18279230186192316</v>
      </c>
      <c r="K87" s="34">
        <f t="shared" si="100"/>
        <v>0.25573842162614052</v>
      </c>
      <c r="L87" s="34">
        <f t="shared" si="100"/>
        <v>0.34603417866905595</v>
      </c>
    </row>
    <row r="88" spans="1:12" x14ac:dyDescent="0.45">
      <c r="A88" s="6" t="s">
        <v>143</v>
      </c>
      <c r="B88" s="8">
        <f>B86*(defaults!$H$35-defaults!$B$111*'Vehicles and Inputs'!$B$26*1000)*defaults!$J$35/10^6</f>
        <v>0</v>
      </c>
      <c r="C88" s="8">
        <f>C86*(defaults!$H$35-defaults!$B$111*'Vehicles and Inputs'!$B$26*1000)*defaults!$J$35/10^6</f>
        <v>1129.7946132734646</v>
      </c>
      <c r="D88" s="8">
        <f>D86*(defaults!$H$35-defaults!$B$111*'Vehicles and Inputs'!$B$26*1000)*defaults!$J$35/10^6</f>
        <v>1927.0958094905532</v>
      </c>
      <c r="E88" s="8">
        <f>E86*(defaults!$H$35-defaults!$B$111*'Vehicles and Inputs'!$B$26*1000)*defaults!$J$35/10^6</f>
        <v>3674.6719720216802</v>
      </c>
      <c r="F88" s="8">
        <f>F86*(defaults!$H$35-defaults!$B$111*'Vehicles and Inputs'!$B$26*1000)*defaults!$J$35/10^6</f>
        <v>6930.1699143774777</v>
      </c>
      <c r="G88" s="8">
        <f>G86*(defaults!$H$35-defaults!$B$111*'Vehicles and Inputs'!$B$26*1000)*defaults!$J$35/10^6</f>
        <v>12401.869503748134</v>
      </c>
      <c r="H88" s="8">
        <f>H86*(defaults!$H$35-defaults!$B$111*'Vehicles and Inputs'!$B$26*1000)*defaults!$J$35/10^6</f>
        <v>20968.227806699797</v>
      </c>
      <c r="I88" s="8">
        <f>I86*(defaults!$H$35-defaults!$B$111*'Vehicles and Inputs'!$B$26*1000)*defaults!$J$35/10^6</f>
        <v>33700.444523238912</v>
      </c>
      <c r="J88" s="8">
        <f>J86*(defaults!$H$35-defaults!$B$111*'Vehicles and Inputs'!$B$26*1000)*defaults!$J$35/10^6</f>
        <v>51888.089115337381</v>
      </c>
      <c r="K88" s="8">
        <f>K86*(defaults!$H$35-defaults!$B$111*'Vehicles and Inputs'!$B$26*1000)*defaults!$J$35/10^6</f>
        <v>77067.955164863728</v>
      </c>
      <c r="L88" s="8">
        <f>L86*(defaults!$H$35-defaults!$B$111*'Vehicles and Inputs'!$B$26*1000)*defaults!$J$35/10^6</f>
        <v>110704.41290832369</v>
      </c>
    </row>
    <row r="89" spans="1:12" x14ac:dyDescent="0.45">
      <c r="A89" s="6" t="s">
        <v>194</v>
      </c>
      <c r="B89" s="19">
        <f>B86*defaults!$J$8*defaults!$B$111/10^6</f>
        <v>0</v>
      </c>
      <c r="C89" s="19">
        <f>C86*defaults!$J$8*defaults!$B$111/10^6</f>
        <v>1.62</v>
      </c>
      <c r="D89" s="19">
        <f>D86*defaults!$J$8*defaults!$B$111/10^6</f>
        <v>2.7632413667908389</v>
      </c>
      <c r="E89" s="19">
        <f>E86*defaults!$J$8*defaults!$B$111/10^6</f>
        <v>5.2690714973644663</v>
      </c>
      <c r="F89" s="19">
        <f>F86*defaults!$J$8*defaults!$B$111/10^6</f>
        <v>9.9370939898206689</v>
      </c>
      <c r="G89" s="19">
        <f>G86*defaults!$J$8*defaults!$B$111/10^6</f>
        <v>17.782903511869534</v>
      </c>
      <c r="H89" s="19">
        <f>H86*defaults!$J$8*defaults!$B$111/10^6</f>
        <v>30.066109935179565</v>
      </c>
      <c r="I89" s="19">
        <f>I86*defaults!$J$8*defaults!$B$111/10^6</f>
        <v>48.32269466169997</v>
      </c>
      <c r="J89" s="19">
        <f>J86*defaults!$J$8*defaults!$B$111/10^6</f>
        <v>74.401757079806771</v>
      </c>
      <c r="K89" s="19">
        <f>K86*defaults!$J$8*defaults!$B$111/10^6</f>
        <v>110.50688850899972</v>
      </c>
      <c r="L89" s="19">
        <f>L86*defaults!$J$8*defaults!$B$111/10^6</f>
        <v>158.73783323489363</v>
      </c>
    </row>
    <row r="90" spans="1:12" x14ac:dyDescent="0.45">
      <c r="A90" s="30" t="s">
        <v>705</v>
      </c>
      <c r="B90" s="149">
        <f>B18</f>
        <v>0</v>
      </c>
      <c r="C90" s="149">
        <f t="shared" ref="C90:L90" si="101">C18</f>
        <v>5.7531005952344165E-2</v>
      </c>
      <c r="D90" s="149">
        <f t="shared" si="101"/>
        <v>3.8243427092892142E-2</v>
      </c>
      <c r="E90" s="149">
        <f t="shared" si="101"/>
        <v>7.8959141887185891E-2</v>
      </c>
      <c r="F90" s="149">
        <f t="shared" si="101"/>
        <v>0.13855291032580516</v>
      </c>
      <c r="G90" s="149">
        <f t="shared" si="101"/>
        <v>0.21935745192785333</v>
      </c>
      <c r="H90" s="149">
        <f t="shared" si="101"/>
        <v>0.32348809510601706</v>
      </c>
      <c r="I90" s="149">
        <f t="shared" si="101"/>
        <v>0.45289550355182612</v>
      </c>
      <c r="J90" s="149">
        <f t="shared" si="101"/>
        <v>0.60939988158723202</v>
      </c>
      <c r="K90" s="149">
        <f t="shared" si="101"/>
        <v>0.79471469155821917</v>
      </c>
      <c r="L90" s="149">
        <f t="shared" si="101"/>
        <v>1</v>
      </c>
    </row>
    <row r="91" spans="1:12" hidden="1" x14ac:dyDescent="0.45">
      <c r="A91" s="3" t="s">
        <v>160</v>
      </c>
      <c r="B91" s="4">
        <v>2020</v>
      </c>
      <c r="C91" s="4">
        <v>2021</v>
      </c>
      <c r="D91" s="4">
        <v>2022</v>
      </c>
      <c r="E91" s="4">
        <v>2023</v>
      </c>
      <c r="F91" s="4">
        <v>2024</v>
      </c>
      <c r="G91" s="4">
        <v>2025</v>
      </c>
      <c r="H91" s="4">
        <v>2026</v>
      </c>
      <c r="I91" s="4">
        <v>2027</v>
      </c>
      <c r="J91" s="4">
        <v>2028</v>
      </c>
      <c r="K91" s="4">
        <v>2029</v>
      </c>
      <c r="L91" s="4">
        <v>2030</v>
      </c>
    </row>
    <row r="92" spans="1:12" hidden="1" x14ac:dyDescent="0.45">
      <c r="A92" s="6" t="s">
        <v>138</v>
      </c>
      <c r="B92" s="8">
        <f>'Vehicles and Inputs'!E7*(100%+'Vehicles and Inputs'!B35)^(2020-'Vehicles and Inputs'!B19)</f>
        <v>0</v>
      </c>
      <c r="C92" s="8">
        <f>B92*(100%+'Vehicles and Inputs'!$B$35)</f>
        <v>0</v>
      </c>
      <c r="D92" s="8">
        <f>C92*(100%+'Vehicles and Inputs'!$B$35)</f>
        <v>0</v>
      </c>
      <c r="E92" s="8">
        <f>D92*(100%+'Vehicles and Inputs'!$B$35)</f>
        <v>0</v>
      </c>
      <c r="F92" s="8">
        <f>E92*(100%+'Vehicles and Inputs'!$B$35)</f>
        <v>0</v>
      </c>
      <c r="G92" s="8">
        <f>F92*(100%+'Vehicles and Inputs'!$B$35)</f>
        <v>0</v>
      </c>
      <c r="H92" s="8">
        <f>G92*(100%+'Vehicles and Inputs'!$B$35)</f>
        <v>0</v>
      </c>
      <c r="I92" s="8">
        <f>H92*(100%+'Vehicles and Inputs'!$B$35)</f>
        <v>0</v>
      </c>
      <c r="J92" s="8">
        <f>I92*(100%+'Vehicles and Inputs'!$B$35)</f>
        <v>0</v>
      </c>
      <c r="K92" s="8">
        <f>J92*(100%+'Vehicles and Inputs'!$B$35)</f>
        <v>0</v>
      </c>
      <c r="L92" s="8">
        <f>K92*(100%+'Vehicles and Inputs'!$B$35)</f>
        <v>0</v>
      </c>
    </row>
    <row r="93" spans="1:12" hidden="1" x14ac:dyDescent="0.45">
      <c r="A93" s="6" t="s">
        <v>139</v>
      </c>
      <c r="B93" s="8">
        <f>'Vehicles and Inputs'!E7*(100%+'Vehicles and Inputs'!B35)^(2019-'Vehicles and Inputs'!B19)*defaults!C98</f>
        <v>0</v>
      </c>
      <c r="C93" s="8">
        <f>B92*defaults!$C$98</f>
        <v>0</v>
      </c>
      <c r="D93" s="8">
        <f>C92*defaults!$C$98</f>
        <v>0</v>
      </c>
      <c r="E93" s="8">
        <f>D92*defaults!$C$98</f>
        <v>0</v>
      </c>
      <c r="F93" s="8">
        <f>E92*defaults!$C$98</f>
        <v>0</v>
      </c>
      <c r="G93" s="8">
        <f>F92*defaults!$C$98</f>
        <v>0</v>
      </c>
      <c r="H93" s="8">
        <f>G92*defaults!$C$98</f>
        <v>0</v>
      </c>
      <c r="I93" s="8">
        <f>H92*defaults!$C$98</f>
        <v>0</v>
      </c>
      <c r="J93" s="8">
        <f>I92*defaults!$C$98</f>
        <v>0</v>
      </c>
      <c r="K93" s="8">
        <f>J92*defaults!$C$98</f>
        <v>0</v>
      </c>
      <c r="L93" s="8">
        <f>K92*defaults!$C$98</f>
        <v>0</v>
      </c>
    </row>
    <row r="94" spans="1:12" hidden="1" x14ac:dyDescent="0.45">
      <c r="A94" s="6" t="s">
        <v>148</v>
      </c>
      <c r="B94" s="8">
        <f>B92-'Vehicles and Inputs'!E7*(100%+'Vehicles and Inputs'!B35)^(2019-'Vehicles and Inputs'!B19)</f>
        <v>0</v>
      </c>
      <c r="C94" s="8">
        <f>C92-B92</f>
        <v>0</v>
      </c>
      <c r="D94" s="8">
        <f t="shared" ref="D94:L94" si="102">D92-C92</f>
        <v>0</v>
      </c>
      <c r="E94" s="8">
        <f t="shared" si="102"/>
        <v>0</v>
      </c>
      <c r="F94" s="8">
        <f t="shared" si="102"/>
        <v>0</v>
      </c>
      <c r="G94" s="8">
        <f t="shared" si="102"/>
        <v>0</v>
      </c>
      <c r="H94" s="8">
        <f t="shared" si="102"/>
        <v>0</v>
      </c>
      <c r="I94" s="8">
        <f t="shared" si="102"/>
        <v>0</v>
      </c>
      <c r="J94" s="8">
        <f t="shared" si="102"/>
        <v>0</v>
      </c>
      <c r="K94" s="8">
        <f t="shared" si="102"/>
        <v>0</v>
      </c>
      <c r="L94" s="8">
        <f t="shared" si="102"/>
        <v>0</v>
      </c>
    </row>
    <row r="95" spans="1:12" hidden="1" x14ac:dyDescent="0.45">
      <c r="A95" s="6" t="s">
        <v>140</v>
      </c>
      <c r="B95" s="8">
        <f t="shared" ref="B95:L95" si="103">(B93+B94)*B5</f>
        <v>0</v>
      </c>
      <c r="C95" s="8">
        <f t="shared" si="103"/>
        <v>0</v>
      </c>
      <c r="D95" s="8">
        <f t="shared" si="103"/>
        <v>0</v>
      </c>
      <c r="E95" s="8">
        <f t="shared" si="103"/>
        <v>0</v>
      </c>
      <c r="F95" s="8">
        <f t="shared" si="103"/>
        <v>0</v>
      </c>
      <c r="G95" s="8">
        <f t="shared" si="103"/>
        <v>0</v>
      </c>
      <c r="H95" s="8">
        <f t="shared" si="103"/>
        <v>0</v>
      </c>
      <c r="I95" s="8">
        <f t="shared" si="103"/>
        <v>0</v>
      </c>
      <c r="J95" s="8">
        <f t="shared" si="103"/>
        <v>0</v>
      </c>
      <c r="K95" s="8">
        <f t="shared" si="103"/>
        <v>0</v>
      </c>
      <c r="L95" s="8">
        <f t="shared" si="103"/>
        <v>0</v>
      </c>
    </row>
    <row r="96" spans="1:12" hidden="1" x14ac:dyDescent="0.45">
      <c r="A96" s="6" t="s">
        <v>141</v>
      </c>
      <c r="B96" s="8">
        <f>B95</f>
        <v>0</v>
      </c>
      <c r="C96" s="8">
        <f>B96+C95</f>
        <v>0</v>
      </c>
      <c r="D96" s="8">
        <f t="shared" ref="D96" si="104">C96+D95</f>
        <v>0</v>
      </c>
      <c r="E96" s="8">
        <f t="shared" ref="E96" si="105">D96+E95</f>
        <v>0</v>
      </c>
      <c r="F96" s="8">
        <f t="shared" ref="F96" si="106">E96+F95</f>
        <v>0</v>
      </c>
      <c r="G96" s="8">
        <f t="shared" ref="G96" si="107">F96+G95</f>
        <v>0</v>
      </c>
      <c r="H96" s="8">
        <f t="shared" ref="H96" si="108">G96+H95</f>
        <v>0</v>
      </c>
      <c r="I96" s="8">
        <f t="shared" ref="I96" si="109">H96+I95</f>
        <v>0</v>
      </c>
      <c r="J96" s="8">
        <f t="shared" ref="J96" si="110">I96+J95</f>
        <v>0</v>
      </c>
      <c r="K96" s="8">
        <f t="shared" ref="K96" si="111">J96+K95</f>
        <v>0</v>
      </c>
      <c r="L96" s="8">
        <f t="shared" ref="L96" si="112">K96+L95</f>
        <v>0</v>
      </c>
    </row>
    <row r="97" spans="1:12" hidden="1" x14ac:dyDescent="0.45">
      <c r="A97" s="6" t="s">
        <v>142</v>
      </c>
      <c r="B97" s="34" t="e">
        <f>B96/B92</f>
        <v>#DIV/0!</v>
      </c>
      <c r="C97" s="34" t="e">
        <f t="shared" ref="C97" si="113">C96/C92</f>
        <v>#DIV/0!</v>
      </c>
      <c r="D97" s="34" t="e">
        <f t="shared" ref="D97" si="114">D96/D92</f>
        <v>#DIV/0!</v>
      </c>
      <c r="E97" s="34" t="e">
        <f t="shared" ref="E97" si="115">E96/E92</f>
        <v>#DIV/0!</v>
      </c>
      <c r="F97" s="34" t="e">
        <f t="shared" ref="F97" si="116">F96/F92</f>
        <v>#DIV/0!</v>
      </c>
      <c r="G97" s="34" t="e">
        <f t="shared" ref="G97" si="117">G96/G92</f>
        <v>#DIV/0!</v>
      </c>
      <c r="H97" s="34" t="e">
        <f t="shared" ref="H97" si="118">H96/H92</f>
        <v>#DIV/0!</v>
      </c>
      <c r="I97" s="34" t="e">
        <f t="shared" ref="I97" si="119">I96/I92</f>
        <v>#DIV/0!</v>
      </c>
      <c r="J97" s="34" t="e">
        <f t="shared" ref="J97" si="120">J96/J92</f>
        <v>#DIV/0!</v>
      </c>
      <c r="K97" s="34" t="e">
        <f t="shared" ref="K97" si="121">K96/K92</f>
        <v>#DIV/0!</v>
      </c>
      <c r="L97" s="34" t="e">
        <f t="shared" ref="L97" si="122">L96/L92</f>
        <v>#DIV/0!</v>
      </c>
    </row>
    <row r="98" spans="1:12" hidden="1" x14ac:dyDescent="0.45">
      <c r="A98" s="6" t="s">
        <v>143</v>
      </c>
      <c r="B98" s="8">
        <f>B96*(defaults!$H$38-defaults!$B$112*'Vehicles and Inputs'!$B$26*1000)*defaults!$J$38/10^6</f>
        <v>0</v>
      </c>
      <c r="C98" s="8">
        <f>C96*(defaults!$H$38-defaults!$B$112*'Vehicles and Inputs'!$B$26*1000)*defaults!$J$38/10^6</f>
        <v>0</v>
      </c>
      <c r="D98" s="8">
        <f>D96*(defaults!$H$38-defaults!$B$112*'Vehicles and Inputs'!$B$26*1000)*defaults!$J$38/10^6</f>
        <v>0</v>
      </c>
      <c r="E98" s="8">
        <f>E96*(defaults!$H$38-defaults!$B$112*'Vehicles and Inputs'!$B$26*1000)*defaults!$J$38/10^6</f>
        <v>0</v>
      </c>
      <c r="F98" s="8">
        <f>F96*(defaults!$H$38-defaults!$B$112*'Vehicles and Inputs'!$B$26*1000)*defaults!$J$38/10^6</f>
        <v>0</v>
      </c>
      <c r="G98" s="8">
        <f>G96*(defaults!$H$38-defaults!$B$112*'Vehicles and Inputs'!$B$26*1000)*defaults!$J$38/10^6</f>
        <v>0</v>
      </c>
      <c r="H98" s="8">
        <f>H96*(defaults!$H$38-defaults!$B$112*'Vehicles and Inputs'!$B$26*1000)*defaults!$J$38/10^6</f>
        <v>0</v>
      </c>
      <c r="I98" s="8">
        <f>I96*(defaults!$H$38-defaults!$B$112*'Vehicles and Inputs'!$B$26*1000)*defaults!$J$38/10^6</f>
        <v>0</v>
      </c>
      <c r="J98" s="8">
        <f>J96*(defaults!$H$38-defaults!$B$112*'Vehicles and Inputs'!$B$26*1000)*defaults!$J$38/10^6</f>
        <v>0</v>
      </c>
      <c r="K98" s="8">
        <f>K96*(defaults!$H$38-defaults!$B$112*'Vehicles and Inputs'!$B$26*1000)*defaults!$J$38/10^6</f>
        <v>0</v>
      </c>
      <c r="L98" s="8">
        <f>L96*(defaults!$H$38-defaults!$B$112*'Vehicles and Inputs'!$B$26*1000)*defaults!$J$38/10^6</f>
        <v>0</v>
      </c>
    </row>
    <row r="99" spans="1:12" hidden="1" x14ac:dyDescent="0.45">
      <c r="A99" s="6" t="s">
        <v>194</v>
      </c>
      <c r="B99" s="19">
        <f>B96*defaults!$J$11*defaults!$B$112/10^6</f>
        <v>0</v>
      </c>
      <c r="C99" s="19">
        <f>C96*defaults!$J$11*defaults!$B$112/10^6</f>
        <v>0</v>
      </c>
      <c r="D99" s="19">
        <f>D96*defaults!$J$11*defaults!$B$112/10^6</f>
        <v>0</v>
      </c>
      <c r="E99" s="19">
        <f>E96*defaults!$J$11*defaults!$B$112/10^6</f>
        <v>0</v>
      </c>
      <c r="F99" s="19">
        <f>F96*defaults!$J$11*defaults!$B$112/10^6</f>
        <v>0</v>
      </c>
      <c r="G99" s="19">
        <f>G96*defaults!$J$11*defaults!$B$112/10^6</f>
        <v>0</v>
      </c>
      <c r="H99" s="19">
        <f>H96*defaults!$J$11*defaults!$B$112/10^6</f>
        <v>0</v>
      </c>
      <c r="I99" s="19">
        <f>I96*defaults!$J$11*defaults!$B$112/10^6</f>
        <v>0</v>
      </c>
      <c r="J99" s="19">
        <f>J96*defaults!$J$11*defaults!$B$112/10^6</f>
        <v>0</v>
      </c>
      <c r="K99" s="19">
        <f>K96*defaults!$J$11*defaults!$B$112/10^6</f>
        <v>0</v>
      </c>
      <c r="L99" s="19">
        <f>L96*defaults!$J$11*defaults!$B$112/10^6</f>
        <v>0</v>
      </c>
    </row>
    <row r="100" spans="1:12" hidden="1" x14ac:dyDescent="0.45"/>
    <row r="101" spans="1:12" hidden="1" x14ac:dyDescent="0.45">
      <c r="A101" s="3" t="s">
        <v>161</v>
      </c>
      <c r="B101" s="4">
        <v>2020</v>
      </c>
      <c r="C101" s="4">
        <v>2021</v>
      </c>
      <c r="D101" s="4">
        <v>2022</v>
      </c>
      <c r="E101" s="4">
        <v>2023</v>
      </c>
      <c r="F101" s="4">
        <v>2024</v>
      </c>
      <c r="G101" s="4">
        <v>2025</v>
      </c>
      <c r="H101" s="4">
        <v>2026</v>
      </c>
      <c r="I101" s="4">
        <v>2027</v>
      </c>
      <c r="J101" s="4">
        <v>2028</v>
      </c>
      <c r="K101" s="4">
        <v>2029</v>
      </c>
      <c r="L101" s="4">
        <v>2030</v>
      </c>
    </row>
    <row r="102" spans="1:12" hidden="1" x14ac:dyDescent="0.45">
      <c r="A102" s="6" t="s">
        <v>138</v>
      </c>
      <c r="B102" s="8">
        <f>B92</f>
        <v>0</v>
      </c>
      <c r="C102" s="8">
        <f t="shared" ref="C102:L102" si="123">C92</f>
        <v>0</v>
      </c>
      <c r="D102" s="8">
        <f t="shared" si="123"/>
        <v>0</v>
      </c>
      <c r="E102" s="8">
        <f t="shared" si="123"/>
        <v>0</v>
      </c>
      <c r="F102" s="8">
        <f t="shared" si="123"/>
        <v>0</v>
      </c>
      <c r="G102" s="8">
        <f t="shared" si="123"/>
        <v>0</v>
      </c>
      <c r="H102" s="8">
        <f t="shared" si="123"/>
        <v>0</v>
      </c>
      <c r="I102" s="8">
        <f t="shared" si="123"/>
        <v>0</v>
      </c>
      <c r="J102" s="8">
        <f t="shared" si="123"/>
        <v>0</v>
      </c>
      <c r="K102" s="8">
        <f t="shared" si="123"/>
        <v>0</v>
      </c>
      <c r="L102" s="8">
        <f t="shared" si="123"/>
        <v>0</v>
      </c>
    </row>
    <row r="103" spans="1:12" hidden="1" x14ac:dyDescent="0.45">
      <c r="A103" s="6" t="s">
        <v>139</v>
      </c>
      <c r="B103" s="8">
        <f t="shared" ref="B103:L104" si="124">B93</f>
        <v>0</v>
      </c>
      <c r="C103" s="8">
        <f t="shared" si="124"/>
        <v>0</v>
      </c>
      <c r="D103" s="8">
        <f t="shared" si="124"/>
        <v>0</v>
      </c>
      <c r="E103" s="8">
        <f t="shared" si="124"/>
        <v>0</v>
      </c>
      <c r="F103" s="8">
        <f t="shared" si="124"/>
        <v>0</v>
      </c>
      <c r="G103" s="8">
        <f t="shared" si="124"/>
        <v>0</v>
      </c>
      <c r="H103" s="8">
        <f t="shared" si="124"/>
        <v>0</v>
      </c>
      <c r="I103" s="8">
        <f t="shared" si="124"/>
        <v>0</v>
      </c>
      <c r="J103" s="8">
        <f t="shared" si="124"/>
        <v>0</v>
      </c>
      <c r="K103" s="8">
        <f t="shared" si="124"/>
        <v>0</v>
      </c>
      <c r="L103" s="8">
        <f t="shared" si="124"/>
        <v>0</v>
      </c>
    </row>
    <row r="104" spans="1:12" hidden="1" x14ac:dyDescent="0.45">
      <c r="A104" s="6" t="s">
        <v>148</v>
      </c>
      <c r="B104" s="8">
        <f t="shared" si="124"/>
        <v>0</v>
      </c>
      <c r="C104" s="8">
        <f t="shared" si="124"/>
        <v>0</v>
      </c>
      <c r="D104" s="8">
        <f t="shared" si="124"/>
        <v>0</v>
      </c>
      <c r="E104" s="8">
        <f t="shared" si="124"/>
        <v>0</v>
      </c>
      <c r="F104" s="8">
        <f t="shared" si="124"/>
        <v>0</v>
      </c>
      <c r="G104" s="8">
        <f t="shared" si="124"/>
        <v>0</v>
      </c>
      <c r="H104" s="8">
        <f t="shared" si="124"/>
        <v>0</v>
      </c>
      <c r="I104" s="8">
        <f t="shared" si="124"/>
        <v>0</v>
      </c>
      <c r="J104" s="8">
        <f t="shared" si="124"/>
        <v>0</v>
      </c>
      <c r="K104" s="8">
        <f t="shared" si="124"/>
        <v>0</v>
      </c>
      <c r="L104" s="8">
        <f t="shared" si="124"/>
        <v>0</v>
      </c>
    </row>
    <row r="105" spans="1:12" hidden="1" x14ac:dyDescent="0.45">
      <c r="A105" s="6" t="s">
        <v>140</v>
      </c>
      <c r="B105" s="8">
        <f t="shared" ref="B105:L105" si="125">(B103+B104)*B6</f>
        <v>0</v>
      </c>
      <c r="C105" s="8">
        <f t="shared" si="125"/>
        <v>0</v>
      </c>
      <c r="D105" s="8">
        <f t="shared" si="125"/>
        <v>0</v>
      </c>
      <c r="E105" s="8">
        <f t="shared" si="125"/>
        <v>0</v>
      </c>
      <c r="F105" s="8">
        <f t="shared" si="125"/>
        <v>0</v>
      </c>
      <c r="G105" s="8">
        <f t="shared" si="125"/>
        <v>0</v>
      </c>
      <c r="H105" s="8">
        <f t="shared" si="125"/>
        <v>0</v>
      </c>
      <c r="I105" s="8">
        <f t="shared" si="125"/>
        <v>0</v>
      </c>
      <c r="J105" s="8">
        <f t="shared" si="125"/>
        <v>0</v>
      </c>
      <c r="K105" s="8">
        <f t="shared" si="125"/>
        <v>0</v>
      </c>
      <c r="L105" s="8">
        <f t="shared" si="125"/>
        <v>0</v>
      </c>
    </row>
    <row r="106" spans="1:12" hidden="1" x14ac:dyDescent="0.45">
      <c r="A106" s="6" t="s">
        <v>141</v>
      </c>
      <c r="B106" s="8">
        <f>B105</f>
        <v>0</v>
      </c>
      <c r="C106" s="8">
        <f>B106+C105</f>
        <v>0</v>
      </c>
      <c r="D106" s="8">
        <f t="shared" ref="D106" si="126">C106+D105</f>
        <v>0</v>
      </c>
      <c r="E106" s="8">
        <f t="shared" ref="E106" si="127">D106+E105</f>
        <v>0</v>
      </c>
      <c r="F106" s="8">
        <f t="shared" ref="F106" si="128">E106+F105</f>
        <v>0</v>
      </c>
      <c r="G106" s="8">
        <f t="shared" ref="G106" si="129">F106+G105</f>
        <v>0</v>
      </c>
      <c r="H106" s="8">
        <f t="shared" ref="H106" si="130">G106+H105</f>
        <v>0</v>
      </c>
      <c r="I106" s="8">
        <f t="shared" ref="I106" si="131">H106+I105</f>
        <v>0</v>
      </c>
      <c r="J106" s="8">
        <f t="shared" ref="J106" si="132">I106+J105</f>
        <v>0</v>
      </c>
      <c r="K106" s="8">
        <f t="shared" ref="K106" si="133">J106+K105</f>
        <v>0</v>
      </c>
      <c r="L106" s="8">
        <f t="shared" ref="L106" si="134">K106+L105</f>
        <v>0</v>
      </c>
    </row>
    <row r="107" spans="1:12" hidden="1" x14ac:dyDescent="0.45">
      <c r="A107" s="6" t="s">
        <v>142</v>
      </c>
      <c r="B107" s="34" t="e">
        <f>B106/B102</f>
        <v>#DIV/0!</v>
      </c>
      <c r="C107" s="34" t="e">
        <f t="shared" ref="C107" si="135">C106/C102</f>
        <v>#DIV/0!</v>
      </c>
      <c r="D107" s="34" t="e">
        <f t="shared" ref="D107" si="136">D106/D102</f>
        <v>#DIV/0!</v>
      </c>
      <c r="E107" s="34" t="e">
        <f t="shared" ref="E107" si="137">E106/E102</f>
        <v>#DIV/0!</v>
      </c>
      <c r="F107" s="34" t="e">
        <f t="shared" ref="F107" si="138">F106/F102</f>
        <v>#DIV/0!</v>
      </c>
      <c r="G107" s="34" t="e">
        <f t="shared" ref="G107" si="139">G106/G102</f>
        <v>#DIV/0!</v>
      </c>
      <c r="H107" s="34" t="e">
        <f t="shared" ref="H107" si="140">H106/H102</f>
        <v>#DIV/0!</v>
      </c>
      <c r="I107" s="34" t="e">
        <f t="shared" ref="I107" si="141">I106/I102</f>
        <v>#DIV/0!</v>
      </c>
      <c r="J107" s="34" t="e">
        <f t="shared" ref="J107" si="142">J106/J102</f>
        <v>#DIV/0!</v>
      </c>
      <c r="K107" s="34" t="e">
        <f t="shared" ref="K107" si="143">K106/K102</f>
        <v>#DIV/0!</v>
      </c>
      <c r="L107" s="34" t="e">
        <f t="shared" ref="L107" si="144">L106/L102</f>
        <v>#DIV/0!</v>
      </c>
    </row>
    <row r="108" spans="1:12" hidden="1" x14ac:dyDescent="0.45">
      <c r="A108" s="6" t="s">
        <v>143</v>
      </c>
      <c r="B108" s="8">
        <f>B106*(defaults!$H$38-defaults!$B$112*'Vehicles and Inputs'!$B$26*1000)*defaults!$J$38/10^6</f>
        <v>0</v>
      </c>
      <c r="C108" s="8">
        <f>C106*(defaults!$H$38-defaults!$B$112*'Vehicles and Inputs'!$B$26*1000)*defaults!$J$38/10^6</f>
        <v>0</v>
      </c>
      <c r="D108" s="8">
        <f>D106*(defaults!$H$38-defaults!$B$112*'Vehicles and Inputs'!$B$26*1000)*defaults!$J$38/10^6</f>
        <v>0</v>
      </c>
      <c r="E108" s="8">
        <f>E106*(defaults!$H$38-defaults!$B$112*'Vehicles and Inputs'!$B$26*1000)*defaults!$J$38/10^6</f>
        <v>0</v>
      </c>
      <c r="F108" s="8">
        <f>F106*(defaults!$H$38-defaults!$B$112*'Vehicles and Inputs'!$B$26*1000)*defaults!$J$38/10^6</f>
        <v>0</v>
      </c>
      <c r="G108" s="8">
        <f>G106*(defaults!$H$38-defaults!$B$112*'Vehicles and Inputs'!$B$26*1000)*defaults!$J$38/10^6</f>
        <v>0</v>
      </c>
      <c r="H108" s="8">
        <f>H106*(defaults!$H$38-defaults!$B$112*'Vehicles and Inputs'!$B$26*1000)*defaults!$J$38/10^6</f>
        <v>0</v>
      </c>
      <c r="I108" s="8">
        <f>I106*(defaults!$H$38-defaults!$B$112*'Vehicles and Inputs'!$B$26*1000)*defaults!$J$38/10^6</f>
        <v>0</v>
      </c>
      <c r="J108" s="8">
        <f>J106*(defaults!$H$38-defaults!$B$112*'Vehicles and Inputs'!$B$26*1000)*defaults!$J$38/10^6</f>
        <v>0</v>
      </c>
      <c r="K108" s="8">
        <f>K106*(defaults!$H$38-defaults!$B$112*'Vehicles and Inputs'!$B$26*1000)*defaults!$J$38/10^6</f>
        <v>0</v>
      </c>
      <c r="L108" s="8">
        <f>L106*(defaults!$H$38-defaults!$B$112*'Vehicles and Inputs'!$B$26*1000)*defaults!$J$38/10^6</f>
        <v>0</v>
      </c>
    </row>
    <row r="109" spans="1:12" hidden="1" x14ac:dyDescent="0.45">
      <c r="A109" s="6" t="s">
        <v>194</v>
      </c>
      <c r="B109" s="19">
        <f>B106*defaults!$J$11*defaults!$B$112/10^6</f>
        <v>0</v>
      </c>
      <c r="C109" s="19">
        <f>C106*defaults!$J$11*defaults!$B$112/10^6</f>
        <v>0</v>
      </c>
      <c r="D109" s="19">
        <f>D106*defaults!$J$11*defaults!$B$112/10^6</f>
        <v>0</v>
      </c>
      <c r="E109" s="19">
        <f>E106*defaults!$J$11*defaults!$B$112/10^6</f>
        <v>0</v>
      </c>
      <c r="F109" s="19">
        <f>F106*defaults!$J$11*defaults!$B$112/10^6</f>
        <v>0</v>
      </c>
      <c r="G109" s="19">
        <f>G106*defaults!$J$11*defaults!$B$112/10^6</f>
        <v>0</v>
      </c>
      <c r="H109" s="19">
        <f>H106*defaults!$J$11*defaults!$B$112/10^6</f>
        <v>0</v>
      </c>
      <c r="I109" s="19">
        <f>I106*defaults!$J$11*defaults!$B$112/10^6</f>
        <v>0</v>
      </c>
      <c r="J109" s="19">
        <f>J106*defaults!$J$11*defaults!$B$112/10^6</f>
        <v>0</v>
      </c>
      <c r="K109" s="19">
        <f>K106*defaults!$J$11*defaults!$B$112/10^6</f>
        <v>0</v>
      </c>
      <c r="L109" s="19">
        <f>L106*defaults!$J$11*defaults!$B$112/10^6</f>
        <v>0</v>
      </c>
    </row>
    <row r="111" spans="1:12" x14ac:dyDescent="0.45">
      <c r="A111" s="3" t="s">
        <v>162</v>
      </c>
      <c r="B111" s="4">
        <v>2020</v>
      </c>
      <c r="C111" s="4">
        <v>2021</v>
      </c>
      <c r="D111" s="4">
        <v>2022</v>
      </c>
      <c r="E111" s="4">
        <v>2023</v>
      </c>
      <c r="F111" s="4">
        <v>2024</v>
      </c>
      <c r="G111" s="4">
        <v>2025</v>
      </c>
      <c r="H111" s="4">
        <v>2026</v>
      </c>
      <c r="I111" s="4">
        <v>2027</v>
      </c>
      <c r="J111" s="4">
        <v>2028</v>
      </c>
      <c r="K111" s="4">
        <v>2029</v>
      </c>
      <c r="L111" s="4">
        <v>2030</v>
      </c>
    </row>
    <row r="112" spans="1:12" x14ac:dyDescent="0.45">
      <c r="A112" s="6" t="s">
        <v>163</v>
      </c>
      <c r="B112" s="8">
        <f>'Vehicles and Inputs'!E8*(100%+'Vehicles and Inputs'!B35)^(2020-'Vehicles and Inputs'!B19)</f>
        <v>2703198.1094465563</v>
      </c>
      <c r="C112" s="8">
        <f>B112*(100%+'Vehicles and Inputs'!$B$35)</f>
        <v>2869762.4935537241</v>
      </c>
      <c r="D112" s="8">
        <f>C112*(100%+'Vehicles and Inputs'!$B$35)</f>
        <v>3046590.1631951812</v>
      </c>
      <c r="E112" s="8">
        <f>D112*(100%+'Vehicles and Inputs'!$B$35)</f>
        <v>3234313.516650565</v>
      </c>
      <c r="F112" s="8">
        <f>E112*(100%+'Vehicles and Inputs'!$B$35)</f>
        <v>3433603.9190179612</v>
      </c>
      <c r="G112" s="8">
        <f>F112*(100%+'Vehicles and Inputs'!$B$35)</f>
        <v>3645174.1032529143</v>
      </c>
      <c r="H112" s="8">
        <f>G112*(100%+'Vehicles and Inputs'!$B$35)</f>
        <v>3869780.7191535248</v>
      </c>
      <c r="I112" s="8">
        <f>H112*(100%+'Vehicles and Inputs'!$B$35)</f>
        <v>4108227.0394077096</v>
      </c>
      <c r="J112" s="8">
        <f>I112*(100%+'Vehicles and Inputs'!$B$35)</f>
        <v>4361365.8323803991</v>
      </c>
      <c r="K112" s="8">
        <f>J112*(100%+'Vehicles and Inputs'!$B$35)</f>
        <v>4630102.4119147854</v>
      </c>
      <c r="L112" s="8">
        <f>K112*(100%+'Vehicles and Inputs'!$B$35)</f>
        <v>4915397.8750547748</v>
      </c>
    </row>
    <row r="113" spans="1:12" x14ac:dyDescent="0.45">
      <c r="A113" s="6" t="s">
        <v>164</v>
      </c>
      <c r="B113" s="8">
        <f>'Vehicles and Inputs'!E8*(100%+'Vehicles and Inputs'!B35)^(2019-'Vehicles and Inputs'!B19)*defaults!C99</f>
        <v>169753.42118217328</v>
      </c>
      <c r="C113" s="8">
        <f>B112*defaults!$C$99</f>
        <v>180213.20729643709</v>
      </c>
      <c r="D113" s="8">
        <f>C112*defaults!$C$99</f>
        <v>191317.49957024827</v>
      </c>
      <c r="E113" s="8">
        <f>D112*defaults!$C$99</f>
        <v>203106.01087967874</v>
      </c>
      <c r="F113" s="8">
        <f>E112*defaults!$C$99</f>
        <v>215620.90111003767</v>
      </c>
      <c r="G113" s="8">
        <f>F112*defaults!$C$99</f>
        <v>228906.92793453074</v>
      </c>
      <c r="H113" s="8">
        <f>G112*defaults!$C$99</f>
        <v>243011.60688352762</v>
      </c>
      <c r="I113" s="8">
        <f>H112*defaults!$C$99</f>
        <v>257985.38127690167</v>
      </c>
      <c r="J113" s="8">
        <f>I112*defaults!$C$99</f>
        <v>273881.80262718064</v>
      </c>
      <c r="K113" s="8">
        <f>J112*defaults!$C$99</f>
        <v>290757.72215869324</v>
      </c>
      <c r="L113" s="8">
        <f>K112*defaults!$C$99</f>
        <v>308673.49412765238</v>
      </c>
    </row>
    <row r="114" spans="1:12" x14ac:dyDescent="0.45">
      <c r="A114" s="6" t="s">
        <v>165</v>
      </c>
      <c r="B114" s="8">
        <f>B112-'Vehicles and Inputs'!E8*(100%+'Vehicles and Inputs'!B35)^(2019-'Vehicles and Inputs'!B19)</f>
        <v>156896.79171395721</v>
      </c>
      <c r="C114" s="8">
        <f>C112-B112</f>
        <v>166564.38410716783</v>
      </c>
      <c r="D114" s="8">
        <f t="shared" ref="D114:L114" si="145">D112-C112</f>
        <v>176827.66964145703</v>
      </c>
      <c r="E114" s="8">
        <f t="shared" si="145"/>
        <v>187723.3534553838</v>
      </c>
      <c r="F114" s="8">
        <f t="shared" si="145"/>
        <v>199290.40236739628</v>
      </c>
      <c r="G114" s="8">
        <f t="shared" si="145"/>
        <v>211570.18423495302</v>
      </c>
      <c r="H114" s="8">
        <f t="shared" si="145"/>
        <v>224606.61590061057</v>
      </c>
      <c r="I114" s="8">
        <f t="shared" si="145"/>
        <v>238446.32025418477</v>
      </c>
      <c r="J114" s="8">
        <f t="shared" si="145"/>
        <v>253138.79297268949</v>
      </c>
      <c r="K114" s="8">
        <f t="shared" si="145"/>
        <v>268736.57953438628</v>
      </c>
      <c r="L114" s="8">
        <f t="shared" si="145"/>
        <v>285295.46313998941</v>
      </c>
    </row>
    <row r="115" spans="1:12" x14ac:dyDescent="0.45">
      <c r="A115" s="6" t="s">
        <v>166</v>
      </c>
      <c r="B115" s="8">
        <f t="shared" ref="B115:L115" si="146">(B113+B114)*B5</f>
        <v>8237.4650688146176</v>
      </c>
      <c r="C115" s="8">
        <f t="shared" si="146"/>
        <v>11257.380053585939</v>
      </c>
      <c r="D115" s="8">
        <f t="shared" si="146"/>
        <v>15384.417974729078</v>
      </c>
      <c r="E115" s="8">
        <f t="shared" si="146"/>
        <v>21024.458203822869</v>
      </c>
      <c r="F115" s="8">
        <f t="shared" si="146"/>
        <v>28732.17846072459</v>
      </c>
      <c r="G115" s="8">
        <f t="shared" si="146"/>
        <v>39265.605377113548</v>
      </c>
      <c r="H115" s="8">
        <f t="shared" si="146"/>
        <v>46257.359613295099</v>
      </c>
      <c r="I115" s="8">
        <f t="shared" si="146"/>
        <v>54494.087072980234</v>
      </c>
      <c r="J115" s="8">
        <f t="shared" si="146"/>
        <v>64197.471510328804</v>
      </c>
      <c r="K115" s="8">
        <f t="shared" si="146"/>
        <v>75628.670369320782</v>
      </c>
      <c r="L115" s="8">
        <f t="shared" si="146"/>
        <v>89095.343590146265</v>
      </c>
    </row>
    <row r="116" spans="1:12" x14ac:dyDescent="0.45">
      <c r="A116" s="6" t="s">
        <v>167</v>
      </c>
      <c r="B116" s="8">
        <f>B115</f>
        <v>8237.4650688146176</v>
      </c>
      <c r="C116" s="8">
        <f>B116+C115</f>
        <v>19494.845122400555</v>
      </c>
      <c r="D116" s="8">
        <f t="shared" ref="D116" si="147">C116+D115</f>
        <v>34879.263097129631</v>
      </c>
      <c r="E116" s="8">
        <f t="shared" ref="E116" si="148">D116+E115</f>
        <v>55903.7213009525</v>
      </c>
      <c r="F116" s="8">
        <f t="shared" ref="F116" si="149">E116+F115</f>
        <v>84635.899761677094</v>
      </c>
      <c r="G116" s="8">
        <f t="shared" ref="G116" si="150">F116+G115</f>
        <v>123901.50513879064</v>
      </c>
      <c r="H116" s="8">
        <f t="shared" ref="H116" si="151">G116+H115</f>
        <v>170158.86475208573</v>
      </c>
      <c r="I116" s="8">
        <f t="shared" ref="I116" si="152">H116+I115</f>
        <v>224652.95182506597</v>
      </c>
      <c r="J116" s="8">
        <f t="shared" ref="J116" si="153">I116+J115</f>
        <v>288850.42333539476</v>
      </c>
      <c r="K116" s="8">
        <f t="shared" ref="K116" si="154">J116+K115</f>
        <v>364479.09370471555</v>
      </c>
      <c r="L116" s="8">
        <f t="shared" ref="L116" si="155">K116+L115</f>
        <v>453574.43729486183</v>
      </c>
    </row>
    <row r="117" spans="1:12" x14ac:dyDescent="0.45">
      <c r="A117" s="6" t="s">
        <v>142</v>
      </c>
      <c r="B117" s="34">
        <f>B116/B112</f>
        <v>3.0473035032201647E-3</v>
      </c>
      <c r="C117" s="34">
        <f t="shared" ref="C117" si="156">C116/C112</f>
        <v>6.7931911320854386E-3</v>
      </c>
      <c r="D117" s="34">
        <f t="shared" ref="D117" si="157">D116/D112</f>
        <v>1.1448623289897715E-2</v>
      </c>
      <c r="E117" s="34">
        <f t="shared" ref="E117" si="158">E116/E112</f>
        <v>1.7284570902961208E-2</v>
      </c>
      <c r="F117" s="34">
        <f t="shared" ref="F117" si="159">F116/F112</f>
        <v>2.4649290296093224E-2</v>
      </c>
      <c r="G117" s="34">
        <f t="shared" ref="G117" si="160">G116/G112</f>
        <v>3.3990558922335774E-2</v>
      </c>
      <c r="H117" s="34">
        <f t="shared" ref="H117" si="161">H116/H112</f>
        <v>4.3971190385512657E-2</v>
      </c>
      <c r="I117" s="34">
        <f t="shared" ref="I117" si="162">I116/I112</f>
        <v>5.468367489676388E-2</v>
      </c>
      <c r="J117" s="34">
        <f t="shared" ref="J117" si="163">J116/J112</f>
        <v>6.6229349803876111E-2</v>
      </c>
      <c r="K117" s="34">
        <f t="shared" ref="K117" si="164">K116/K112</f>
        <v>7.8719445333820318E-2</v>
      </c>
      <c r="L117" s="34">
        <f t="shared" ref="L117" si="165">L116/L112</f>
        <v>9.2276240667457141E-2</v>
      </c>
    </row>
    <row r="118" spans="1:12" x14ac:dyDescent="0.45">
      <c r="A118" s="6" t="s">
        <v>143</v>
      </c>
      <c r="B118" s="8">
        <f>B116*(defaults!$H$41-defaults!$B$113*'Vehicles and Inputs'!$B$26*1000)*defaults!$J$41/10^6</f>
        <v>4787.2800265397527</v>
      </c>
      <c r="C118" s="8">
        <f>C116*(defaults!$H$41-defaults!$B$113*'Vehicles and Inputs'!$B$26*1000)*defaults!$J$41/10^6</f>
        <v>11329.611949223599</v>
      </c>
      <c r="D118" s="8">
        <f>D116*(defaults!$H$41-defaults!$B$113*'Vehicles and Inputs'!$B$26*1000)*defaults!$J$41/10^6</f>
        <v>20270.410638517213</v>
      </c>
      <c r="E118" s="8">
        <f>E116*(defaults!$H$41-defaults!$B$113*'Vehicles and Inputs'!$B$26*1000)*defaults!$J$41/10^6</f>
        <v>32488.971565594351</v>
      </c>
      <c r="F118" s="8">
        <f>F116*(defaults!$H$41-defaults!$B$113*'Vehicles and Inputs'!$B$26*1000)*defaults!$J$41/10^6</f>
        <v>49186.946356981964</v>
      </c>
      <c r="G118" s="8">
        <f>G116*(defaults!$H$41-defaults!$B$113*'Vehicles and Inputs'!$B$26*1000)*defaults!$J$41/10^6</f>
        <v>72006.520920458395</v>
      </c>
      <c r="H118" s="8">
        <f>H116*(defaults!$H$41-defaults!$B$113*'Vehicles and Inputs'!$B$26*1000)*defaults!$J$41/10^6</f>
        <v>98889.418985246273</v>
      </c>
      <c r="I118" s="8">
        <f>I116*(defaults!$H$41-defaults!$B$113*'Vehicles and Inputs'!$B$26*1000)*defaults!$J$41/10^6</f>
        <v>130559.16840811538</v>
      </c>
      <c r="J118" s="8">
        <f>J116*(defaults!$H$41-defaults!$B$113*'Vehicles and Inputs'!$B$26*1000)*defaults!$J$41/10^6</f>
        <v>167868.13063719316</v>
      </c>
      <c r="K118" s="8">
        <f>K116*(defaults!$H$41-defaults!$B$113*'Vehicles and Inputs'!$B$26*1000)*defaults!$J$41/10^6</f>
        <v>211820.44121675211</v>
      </c>
      <c r="L118" s="8">
        <f>L116*(defaults!$H$41-defaults!$B$113*'Vehicles and Inputs'!$B$26*1000)*defaults!$J$41/10^6</f>
        <v>263599.03514870565</v>
      </c>
    </row>
    <row r="119" spans="1:12" x14ac:dyDescent="0.45">
      <c r="A119" s="6" t="s">
        <v>194</v>
      </c>
      <c r="B119" s="19">
        <f>B116*defaults!$J$14*defaults!$B$113/10^6</f>
        <v>1.0296831336018273</v>
      </c>
      <c r="C119" s="19">
        <f>C116*defaults!$J$14*defaults!$B$113/10^6</f>
        <v>2.4368556403000694</v>
      </c>
      <c r="D119" s="19">
        <f>D116*defaults!$J$14*defaults!$B$113/10^6</f>
        <v>4.3599078871412047</v>
      </c>
      <c r="E119" s="19">
        <f>E116*defaults!$J$14*defaults!$B$113/10^6</f>
        <v>6.987965162619064</v>
      </c>
      <c r="F119" s="19">
        <f>F116*defaults!$J$14*defaults!$B$113/10^6</f>
        <v>10.579487470209637</v>
      </c>
      <c r="G119" s="19">
        <f>G116*defaults!$J$14*defaults!$B$113/10^6</f>
        <v>15.48768814234883</v>
      </c>
      <c r="H119" s="19">
        <f>H116*defaults!$J$14*defaults!$B$113/10^6</f>
        <v>21.269858094010718</v>
      </c>
      <c r="I119" s="19">
        <f>I116*defaults!$J$14*defaults!$B$113/10^6</f>
        <v>28.08161897813325</v>
      </c>
      <c r="J119" s="19">
        <f>J116*defaults!$J$14*defaults!$B$113/10^6</f>
        <v>36.106302916924349</v>
      </c>
      <c r="K119" s="19">
        <f>K116*defaults!$J$14*defaults!$B$113/10^6</f>
        <v>45.55988671308944</v>
      </c>
      <c r="L119" s="19">
        <f>L116*defaults!$J$14*defaults!$B$113/10^6</f>
        <v>56.696804661857726</v>
      </c>
    </row>
    <row r="121" spans="1:12" x14ac:dyDescent="0.45">
      <c r="A121" s="3" t="s">
        <v>168</v>
      </c>
      <c r="B121" s="4">
        <v>2020</v>
      </c>
      <c r="C121" s="4">
        <v>2021</v>
      </c>
      <c r="D121" s="4">
        <v>2022</v>
      </c>
      <c r="E121" s="4">
        <v>2023</v>
      </c>
      <c r="F121" s="4">
        <v>2024</v>
      </c>
      <c r="G121" s="4">
        <v>2025</v>
      </c>
      <c r="H121" s="4">
        <v>2026</v>
      </c>
      <c r="I121" s="4">
        <v>2027</v>
      </c>
      <c r="J121" s="4">
        <v>2028</v>
      </c>
      <c r="K121" s="4">
        <v>2029</v>
      </c>
      <c r="L121" s="4">
        <v>2030</v>
      </c>
    </row>
    <row r="122" spans="1:12" x14ac:dyDescent="0.45">
      <c r="A122" s="6" t="s">
        <v>163</v>
      </c>
      <c r="B122" s="8">
        <f>B112</f>
        <v>2703198.1094465563</v>
      </c>
      <c r="C122" s="8">
        <f t="shared" ref="C122:L122" si="166">C112</f>
        <v>2869762.4935537241</v>
      </c>
      <c r="D122" s="8">
        <f t="shared" si="166"/>
        <v>3046590.1631951812</v>
      </c>
      <c r="E122" s="8">
        <f t="shared" si="166"/>
        <v>3234313.516650565</v>
      </c>
      <c r="F122" s="8">
        <f t="shared" si="166"/>
        <v>3433603.9190179612</v>
      </c>
      <c r="G122" s="8">
        <f t="shared" si="166"/>
        <v>3645174.1032529143</v>
      </c>
      <c r="H122" s="8">
        <f t="shared" si="166"/>
        <v>3869780.7191535248</v>
      </c>
      <c r="I122" s="8">
        <f t="shared" si="166"/>
        <v>4108227.0394077096</v>
      </c>
      <c r="J122" s="8">
        <f t="shared" si="166"/>
        <v>4361365.8323803991</v>
      </c>
      <c r="K122" s="8">
        <f t="shared" si="166"/>
        <v>4630102.4119147854</v>
      </c>
      <c r="L122" s="8">
        <f t="shared" si="166"/>
        <v>4915397.8750547748</v>
      </c>
    </row>
    <row r="123" spans="1:12" x14ac:dyDescent="0.45">
      <c r="A123" s="6" t="s">
        <v>164</v>
      </c>
      <c r="B123" s="8">
        <f t="shared" ref="B123:L124" si="167">B113</f>
        <v>169753.42118217328</v>
      </c>
      <c r="C123" s="8">
        <f t="shared" si="167"/>
        <v>180213.20729643709</v>
      </c>
      <c r="D123" s="8">
        <f t="shared" si="167"/>
        <v>191317.49957024827</v>
      </c>
      <c r="E123" s="8">
        <f t="shared" si="167"/>
        <v>203106.01087967874</v>
      </c>
      <c r="F123" s="8">
        <f t="shared" si="167"/>
        <v>215620.90111003767</v>
      </c>
      <c r="G123" s="8">
        <f t="shared" si="167"/>
        <v>228906.92793453074</v>
      </c>
      <c r="H123" s="8">
        <f t="shared" si="167"/>
        <v>243011.60688352762</v>
      </c>
      <c r="I123" s="8">
        <f t="shared" si="167"/>
        <v>257985.38127690167</v>
      </c>
      <c r="J123" s="8">
        <f t="shared" si="167"/>
        <v>273881.80262718064</v>
      </c>
      <c r="K123" s="8">
        <f t="shared" si="167"/>
        <v>290757.72215869324</v>
      </c>
      <c r="L123" s="8">
        <f t="shared" si="167"/>
        <v>308673.49412765238</v>
      </c>
    </row>
    <row r="124" spans="1:12" x14ac:dyDescent="0.45">
      <c r="A124" s="6" t="s">
        <v>165</v>
      </c>
      <c r="B124" s="8">
        <f t="shared" si="167"/>
        <v>156896.79171395721</v>
      </c>
      <c r="C124" s="8">
        <f t="shared" si="167"/>
        <v>166564.38410716783</v>
      </c>
      <c r="D124" s="8">
        <f t="shared" si="167"/>
        <v>176827.66964145703</v>
      </c>
      <c r="E124" s="8">
        <f t="shared" si="167"/>
        <v>187723.3534553838</v>
      </c>
      <c r="F124" s="8">
        <f t="shared" si="167"/>
        <v>199290.40236739628</v>
      </c>
      <c r="G124" s="8">
        <f t="shared" si="167"/>
        <v>211570.18423495302</v>
      </c>
      <c r="H124" s="8">
        <f t="shared" si="167"/>
        <v>224606.61590061057</v>
      </c>
      <c r="I124" s="8">
        <f t="shared" si="167"/>
        <v>238446.32025418477</v>
      </c>
      <c r="J124" s="8">
        <f t="shared" si="167"/>
        <v>253138.79297268949</v>
      </c>
      <c r="K124" s="8">
        <f t="shared" si="167"/>
        <v>268736.57953438628</v>
      </c>
      <c r="L124" s="8">
        <f t="shared" si="167"/>
        <v>285295.46313998941</v>
      </c>
    </row>
    <row r="125" spans="1:12" x14ac:dyDescent="0.45">
      <c r="A125" s="6" t="s">
        <v>166</v>
      </c>
      <c r="B125" s="8">
        <f t="shared" ref="B125:L125" si="168">(B123+B124)*B6</f>
        <v>16474.930137629235</v>
      </c>
      <c r="C125" s="8">
        <f t="shared" si="168"/>
        <v>22514.760107171878</v>
      </c>
      <c r="D125" s="8">
        <f t="shared" si="168"/>
        <v>30768.835949458156</v>
      </c>
      <c r="E125" s="8">
        <f t="shared" si="168"/>
        <v>42048.916407645738</v>
      </c>
      <c r="F125" s="8">
        <f t="shared" si="168"/>
        <v>57464.35692144918</v>
      </c>
      <c r="G125" s="8">
        <f t="shared" si="168"/>
        <v>78531.210754227097</v>
      </c>
      <c r="H125" s="8">
        <f t="shared" si="168"/>
        <v>92514.719226590198</v>
      </c>
      <c r="I125" s="8">
        <f t="shared" si="168"/>
        <v>108988.17414596047</v>
      </c>
      <c r="J125" s="8">
        <f t="shared" si="168"/>
        <v>128394.94302065761</v>
      </c>
      <c r="K125" s="8">
        <f t="shared" si="168"/>
        <v>151257.34073864156</v>
      </c>
      <c r="L125" s="8">
        <f t="shared" si="168"/>
        <v>178190.68718029253</v>
      </c>
    </row>
    <row r="126" spans="1:12" x14ac:dyDescent="0.45">
      <c r="A126" s="6" t="s">
        <v>167</v>
      </c>
      <c r="B126" s="8">
        <f>B125</f>
        <v>16474.930137629235</v>
      </c>
      <c r="C126" s="8">
        <f>B126+C125</f>
        <v>38989.69024480111</v>
      </c>
      <c r="D126" s="8">
        <f t="shared" ref="D126" si="169">C126+D125</f>
        <v>69758.526194259262</v>
      </c>
      <c r="E126" s="8">
        <f t="shared" ref="E126" si="170">D126+E125</f>
        <v>111807.442601905</v>
      </c>
      <c r="F126" s="8">
        <f t="shared" ref="F126" si="171">E126+F125</f>
        <v>169271.79952335419</v>
      </c>
      <c r="G126" s="8">
        <f t="shared" ref="G126" si="172">F126+G125</f>
        <v>247803.01027758128</v>
      </c>
      <c r="H126" s="8">
        <f t="shared" ref="H126" si="173">G126+H125</f>
        <v>340317.72950417147</v>
      </c>
      <c r="I126" s="8">
        <f t="shared" ref="I126" si="174">H126+I125</f>
        <v>449305.90365013195</v>
      </c>
      <c r="J126" s="8">
        <f t="shared" ref="J126" si="175">I126+J125</f>
        <v>577700.84667078953</v>
      </c>
      <c r="K126" s="8">
        <f t="shared" ref="K126" si="176">J126+K125</f>
        <v>728958.18740943109</v>
      </c>
      <c r="L126" s="8">
        <f t="shared" ref="L126" si="177">K126+L125</f>
        <v>907148.87458972365</v>
      </c>
    </row>
    <row r="127" spans="1:12" x14ac:dyDescent="0.45">
      <c r="A127" s="6" t="s">
        <v>142</v>
      </c>
      <c r="B127" s="34">
        <f>B126/B122</f>
        <v>6.0946070064403293E-3</v>
      </c>
      <c r="C127" s="34">
        <f t="shared" ref="C127" si="178">C126/C122</f>
        <v>1.3586382264170877E-2</v>
      </c>
      <c r="D127" s="34">
        <f t="shared" ref="D127" si="179">D126/D122</f>
        <v>2.289724657979543E-2</v>
      </c>
      <c r="E127" s="34">
        <f t="shared" ref="E127" si="180">E126/E122</f>
        <v>3.4569141805922417E-2</v>
      </c>
      <c r="F127" s="34">
        <f t="shared" ref="F127" si="181">F126/F122</f>
        <v>4.9298580592186447E-2</v>
      </c>
      <c r="G127" s="34">
        <f t="shared" ref="G127" si="182">G126/G122</f>
        <v>6.7981117844671549E-2</v>
      </c>
      <c r="H127" s="34">
        <f t="shared" ref="H127" si="183">H126/H122</f>
        <v>8.7942380771025314E-2</v>
      </c>
      <c r="I127" s="34">
        <f t="shared" ref="I127" si="184">I126/I122</f>
        <v>0.10936734979352776</v>
      </c>
      <c r="J127" s="34">
        <f t="shared" ref="J127" si="185">J126/J122</f>
        <v>0.13245869960775222</v>
      </c>
      <c r="K127" s="34">
        <f t="shared" ref="K127" si="186">K126/K122</f>
        <v>0.15743889066764064</v>
      </c>
      <c r="L127" s="34">
        <f t="shared" ref="L127" si="187">L126/L122</f>
        <v>0.18455248133491428</v>
      </c>
    </row>
    <row r="128" spans="1:12" x14ac:dyDescent="0.45">
      <c r="A128" s="6" t="s">
        <v>143</v>
      </c>
      <c r="B128" s="8">
        <f>B126*(defaults!$H$41-defaults!$B$113*'Vehicles and Inputs'!$B$26*1000)*defaults!$J$41/10^6</f>
        <v>9574.5600530795055</v>
      </c>
      <c r="C128" s="8">
        <f>C126*(defaults!$H$41-defaults!$B$113*'Vehicles and Inputs'!$B$26*1000)*defaults!$J$41/10^6</f>
        <v>22659.223898447199</v>
      </c>
      <c r="D128" s="8">
        <f>D126*(defaults!$H$41-defaults!$B$113*'Vehicles and Inputs'!$B$26*1000)*defaults!$J$41/10^6</f>
        <v>40540.821277034425</v>
      </c>
      <c r="E128" s="8">
        <f>E126*(defaults!$H$41-defaults!$B$113*'Vehicles and Inputs'!$B$26*1000)*defaults!$J$41/10^6</f>
        <v>64977.943131188702</v>
      </c>
      <c r="F128" s="8">
        <f>F126*(defaults!$H$41-defaults!$B$113*'Vehicles and Inputs'!$B$26*1000)*defaults!$J$41/10^6</f>
        <v>98373.892713963927</v>
      </c>
      <c r="G128" s="8">
        <f>G126*(defaults!$H$41-defaults!$B$113*'Vehicles and Inputs'!$B$26*1000)*defaults!$J$41/10^6</f>
        <v>144013.04184091679</v>
      </c>
      <c r="H128" s="8">
        <f>H126*(defaults!$H$41-defaults!$B$113*'Vehicles and Inputs'!$B$26*1000)*defaults!$J$41/10^6</f>
        <v>197778.83797049255</v>
      </c>
      <c r="I128" s="8">
        <f>I126*(defaults!$H$41-defaults!$B$113*'Vehicles and Inputs'!$B$26*1000)*defaults!$J$41/10^6</f>
        <v>261118.33681623076</v>
      </c>
      <c r="J128" s="8">
        <f>J126*(defaults!$H$41-defaults!$B$113*'Vehicles and Inputs'!$B$26*1000)*defaults!$J$41/10^6</f>
        <v>335736.26127438631</v>
      </c>
      <c r="K128" s="8">
        <f>K126*(defaults!$H$41-defaults!$B$113*'Vehicles and Inputs'!$B$26*1000)*defaults!$J$41/10^6</f>
        <v>423640.88243350422</v>
      </c>
      <c r="L128" s="8">
        <f>L126*(defaults!$H$41-defaults!$B$113*'Vehicles and Inputs'!$B$26*1000)*defaults!$J$41/10^6</f>
        <v>527198.07029741129</v>
      </c>
    </row>
    <row r="129" spans="1:12" x14ac:dyDescent="0.45">
      <c r="A129" s="6" t="s">
        <v>194</v>
      </c>
      <c r="B129" s="19">
        <f>B126*defaults!$J$14*defaults!$B$113/10^6</f>
        <v>2.0593662672036546</v>
      </c>
      <c r="C129" s="19">
        <f>C126*defaults!$J$14*defaults!$B$113/10^6</f>
        <v>4.8737112806001388</v>
      </c>
      <c r="D129" s="19">
        <f>D126*defaults!$J$14*defaults!$B$113/10^6</f>
        <v>8.7198157742824094</v>
      </c>
      <c r="E129" s="19">
        <f>E126*defaults!$J$14*defaults!$B$113/10^6</f>
        <v>13.975930325238128</v>
      </c>
      <c r="F129" s="19">
        <f>F126*defaults!$J$14*defaults!$B$113/10^6</f>
        <v>21.158974940419274</v>
      </c>
      <c r="G129" s="19">
        <f>G126*defaults!$J$14*defaults!$B$113/10^6</f>
        <v>30.97537628469766</v>
      </c>
      <c r="H129" s="19">
        <f>H126*defaults!$J$14*defaults!$B$113/10^6</f>
        <v>42.539716188021437</v>
      </c>
      <c r="I129" s="19">
        <f>I126*defaults!$J$14*defaults!$B$113/10^6</f>
        <v>56.163237956266499</v>
      </c>
      <c r="J129" s="19">
        <f>J126*defaults!$J$14*defaults!$B$113/10^6</f>
        <v>72.212605833848698</v>
      </c>
      <c r="K129" s="19">
        <f>K126*defaults!$J$14*defaults!$B$113/10^6</f>
        <v>91.119773426178881</v>
      </c>
      <c r="L129" s="19">
        <f>L126*defaults!$J$14*defaults!$B$113/10^6</f>
        <v>113.39360932371545</v>
      </c>
    </row>
    <row r="130" spans="1:12" x14ac:dyDescent="0.45">
      <c r="B130" s="108"/>
      <c r="C130" s="108"/>
      <c r="D130" s="108"/>
      <c r="E130" s="108"/>
      <c r="F130" s="108"/>
      <c r="G130" s="108"/>
      <c r="H130" s="108"/>
      <c r="I130" s="108"/>
      <c r="J130" s="108"/>
      <c r="K130" s="108"/>
      <c r="L130" s="108"/>
    </row>
    <row r="131" spans="1:12" x14ac:dyDescent="0.45">
      <c r="A131" s="3" t="s">
        <v>889</v>
      </c>
      <c r="B131" s="4">
        <v>2020</v>
      </c>
      <c r="C131" s="4">
        <v>2021</v>
      </c>
      <c r="D131" s="4">
        <v>2022</v>
      </c>
      <c r="E131" s="4">
        <v>2023</v>
      </c>
      <c r="F131" s="4">
        <v>2024</v>
      </c>
      <c r="G131" s="4">
        <v>2025</v>
      </c>
      <c r="H131" s="4">
        <v>2026</v>
      </c>
      <c r="I131" s="4">
        <v>2027</v>
      </c>
      <c r="J131" s="4">
        <v>2028</v>
      </c>
      <c r="K131" s="4">
        <v>2029</v>
      </c>
      <c r="L131" s="4">
        <v>2030</v>
      </c>
    </row>
    <row r="132" spans="1:12" x14ac:dyDescent="0.45">
      <c r="A132" s="6" t="s">
        <v>163</v>
      </c>
      <c r="B132" s="8">
        <f>B122</f>
        <v>2703198.1094465563</v>
      </c>
      <c r="C132" s="8">
        <f t="shared" ref="C132:L132" si="188">C122</f>
        <v>2869762.4935537241</v>
      </c>
      <c r="D132" s="8">
        <f t="shared" si="188"/>
        <v>3046590.1631951812</v>
      </c>
      <c r="E132" s="8">
        <f t="shared" si="188"/>
        <v>3234313.516650565</v>
      </c>
      <c r="F132" s="8">
        <f t="shared" si="188"/>
        <v>3433603.9190179612</v>
      </c>
      <c r="G132" s="8">
        <f t="shared" si="188"/>
        <v>3645174.1032529143</v>
      </c>
      <c r="H132" s="8">
        <f t="shared" si="188"/>
        <v>3869780.7191535248</v>
      </c>
      <c r="I132" s="8">
        <f t="shared" si="188"/>
        <v>4108227.0394077096</v>
      </c>
      <c r="J132" s="8">
        <f t="shared" si="188"/>
        <v>4361365.8323803991</v>
      </c>
      <c r="K132" s="8">
        <f t="shared" si="188"/>
        <v>4630102.4119147854</v>
      </c>
      <c r="L132" s="8">
        <f t="shared" si="188"/>
        <v>4915397.8750547748</v>
      </c>
    </row>
    <row r="133" spans="1:12" x14ac:dyDescent="0.45">
      <c r="A133" s="6" t="s">
        <v>164</v>
      </c>
      <c r="B133" s="8">
        <f t="shared" ref="B133:L133" si="189">B123</f>
        <v>169753.42118217328</v>
      </c>
      <c r="C133" s="8">
        <f t="shared" si="189"/>
        <v>180213.20729643709</v>
      </c>
      <c r="D133" s="8">
        <f t="shared" si="189"/>
        <v>191317.49957024827</v>
      </c>
      <c r="E133" s="8">
        <f t="shared" si="189"/>
        <v>203106.01087967874</v>
      </c>
      <c r="F133" s="8">
        <f t="shared" si="189"/>
        <v>215620.90111003767</v>
      </c>
      <c r="G133" s="8">
        <f t="shared" si="189"/>
        <v>228906.92793453074</v>
      </c>
      <c r="H133" s="8">
        <f t="shared" si="189"/>
        <v>243011.60688352762</v>
      </c>
      <c r="I133" s="8">
        <f t="shared" si="189"/>
        <v>257985.38127690167</v>
      </c>
      <c r="J133" s="8">
        <f t="shared" si="189"/>
        <v>273881.80262718064</v>
      </c>
      <c r="K133" s="8">
        <f t="shared" si="189"/>
        <v>290757.72215869324</v>
      </c>
      <c r="L133" s="8">
        <f t="shared" si="189"/>
        <v>308673.49412765238</v>
      </c>
    </row>
    <row r="134" spans="1:12" x14ac:dyDescent="0.45">
      <c r="A134" s="6" t="s">
        <v>165</v>
      </c>
      <c r="B134" s="8">
        <f t="shared" ref="B134:L134" si="190">B124</f>
        <v>156896.79171395721</v>
      </c>
      <c r="C134" s="8">
        <f t="shared" si="190"/>
        <v>166564.38410716783</v>
      </c>
      <c r="D134" s="8">
        <f t="shared" si="190"/>
        <v>176827.66964145703</v>
      </c>
      <c r="E134" s="8">
        <f t="shared" si="190"/>
        <v>187723.3534553838</v>
      </c>
      <c r="F134" s="8">
        <f t="shared" si="190"/>
        <v>199290.40236739628</v>
      </c>
      <c r="G134" s="8">
        <f t="shared" si="190"/>
        <v>211570.18423495302</v>
      </c>
      <c r="H134" s="8">
        <f t="shared" si="190"/>
        <v>224606.61590061057</v>
      </c>
      <c r="I134" s="8">
        <f t="shared" si="190"/>
        <v>238446.32025418477</v>
      </c>
      <c r="J134" s="8">
        <f t="shared" si="190"/>
        <v>253138.79297268949</v>
      </c>
      <c r="K134" s="8">
        <f t="shared" si="190"/>
        <v>268736.57953438628</v>
      </c>
      <c r="L134" s="8">
        <f t="shared" si="190"/>
        <v>285295.46313998941</v>
      </c>
    </row>
    <row r="135" spans="1:12" x14ac:dyDescent="0.45">
      <c r="A135" s="6" t="s">
        <v>166</v>
      </c>
      <c r="B135" s="8">
        <f>(B133+B134)*B11</f>
        <v>0</v>
      </c>
      <c r="C135" s="8">
        <f t="shared" ref="C135:L135" si="191">(C133+C134)*C11</f>
        <v>0</v>
      </c>
      <c r="D135" s="8">
        <f t="shared" si="191"/>
        <v>3681.4516921170534</v>
      </c>
      <c r="E135" s="8">
        <f t="shared" si="191"/>
        <v>7816.5872867012513</v>
      </c>
      <c r="F135" s="8">
        <f t="shared" si="191"/>
        <v>12447.339104323019</v>
      </c>
      <c r="G135" s="8">
        <f t="shared" si="191"/>
        <v>17619.084486779353</v>
      </c>
      <c r="H135" s="8">
        <f t="shared" si="191"/>
        <v>28057.093367048288</v>
      </c>
      <c r="I135" s="8">
        <f t="shared" si="191"/>
        <v>39714.536122486919</v>
      </c>
      <c r="J135" s="8">
        <f t="shared" si="191"/>
        <v>52702.059559987021</v>
      </c>
      <c r="K135" s="8">
        <f t="shared" si="191"/>
        <v>67139.316203169539</v>
      </c>
      <c r="L135" s="8">
        <f t="shared" si="191"/>
        <v>83155.65401746986</v>
      </c>
    </row>
    <row r="136" spans="1:12" x14ac:dyDescent="0.45">
      <c r="A136" s="6" t="s">
        <v>167</v>
      </c>
      <c r="B136" s="8">
        <f>B135</f>
        <v>0</v>
      </c>
      <c r="C136" s="8">
        <f>B136+C135</f>
        <v>0</v>
      </c>
      <c r="D136" s="8">
        <f t="shared" ref="D136" si="192">C136+D135</f>
        <v>3681.4516921170534</v>
      </c>
      <c r="E136" s="8">
        <f t="shared" ref="E136" si="193">D136+E135</f>
        <v>11498.038978818306</v>
      </c>
      <c r="F136" s="8">
        <f t="shared" ref="F136" si="194">E136+F135</f>
        <v>23945.378083141324</v>
      </c>
      <c r="G136" s="8">
        <f t="shared" ref="G136" si="195">F136+G135</f>
        <v>41564.462569920681</v>
      </c>
      <c r="H136" s="8">
        <f t="shared" ref="H136" si="196">G136+H135</f>
        <v>69621.555936968973</v>
      </c>
      <c r="I136" s="8">
        <f t="shared" ref="I136" si="197">H136+I135</f>
        <v>109336.0920594559</v>
      </c>
      <c r="J136" s="8">
        <f t="shared" ref="J136" si="198">I136+J135</f>
        <v>162038.15161944291</v>
      </c>
      <c r="K136" s="8">
        <f t="shared" ref="K136" si="199">J136+K135</f>
        <v>229177.46782261244</v>
      </c>
      <c r="L136" s="8">
        <f t="shared" ref="L136" si="200">K136+L135</f>
        <v>312333.12184008228</v>
      </c>
    </row>
    <row r="137" spans="1:12" x14ac:dyDescent="0.45">
      <c r="A137" s="6" t="s">
        <v>142</v>
      </c>
      <c r="B137" s="34">
        <f>B136/B132</f>
        <v>0</v>
      </c>
      <c r="C137" s="34">
        <f t="shared" ref="C137:L137" si="201">C136/C132</f>
        <v>0</v>
      </c>
      <c r="D137" s="34">
        <f t="shared" si="201"/>
        <v>1.2083842902768538E-3</v>
      </c>
      <c r="E137" s="34">
        <f t="shared" si="201"/>
        <v>3.5550168280302041E-3</v>
      </c>
      <c r="F137" s="34">
        <f t="shared" si="201"/>
        <v>6.9738323487206115E-3</v>
      </c>
      <c r="G137" s="34">
        <f t="shared" si="201"/>
        <v>1.1402600093320371E-2</v>
      </c>
      <c r="H137" s="34">
        <f t="shared" si="201"/>
        <v>1.7991085539388902E-2</v>
      </c>
      <c r="I137" s="34">
        <f t="shared" si="201"/>
        <v>2.661393613611459E-2</v>
      </c>
      <c r="J137" s="34">
        <f t="shared" si="201"/>
        <v>3.715307494189355E-2</v>
      </c>
      <c r="K137" s="34">
        <f t="shared" si="201"/>
        <v>4.9497278339430031E-2</v>
      </c>
      <c r="L137" s="34">
        <f t="shared" si="201"/>
        <v>6.3541778260747972E-2</v>
      </c>
    </row>
    <row r="138" spans="1:12" x14ac:dyDescent="0.45">
      <c r="A138" s="6" t="s">
        <v>143</v>
      </c>
      <c r="B138" s="8">
        <f>B136*(defaults!$H$41-defaults!$B$113*'Vehicles and Inputs'!$B$26*1000)*defaults!$J$41/10^6</f>
        <v>0</v>
      </c>
      <c r="C138" s="8">
        <f>C136*(defaults!$H$41-defaults!$B$113*'Vehicles and Inputs'!$B$26*1000)*defaults!$J$41/10^6</f>
        <v>0</v>
      </c>
      <c r="D138" s="8">
        <f>D136*(defaults!$H$41-defaults!$B$113*'Vehicles and Inputs'!$B$26*1000)*defaults!$J$41/10^6</f>
        <v>2139.5101535622152</v>
      </c>
      <c r="E138" s="8">
        <f>E136*(defaults!$H$41-defaults!$B$113*'Vehicles and Inputs'!$B$26*1000)*defaults!$J$41/10^6</f>
        <v>6682.1931125461351</v>
      </c>
      <c r="F138" s="8">
        <f>F136*(defaults!$H$41-defaults!$B$113*'Vehicles and Inputs'!$B$26*1000)*defaults!$J$41/10^6</f>
        <v>13916.080889901859</v>
      </c>
      <c r="G138" s="8">
        <f>G136*(defaults!$H$41-defaults!$B$113*'Vehicles and Inputs'!$B$26*1000)*defaults!$J$41/10^6</f>
        <v>24155.576966042787</v>
      </c>
      <c r="H138" s="8">
        <f>H136*(defaults!$H$41-defaults!$B$113*'Vehicles and Inputs'!$B$26*1000)*defaults!$J$41/10^6</f>
        <v>40461.219728320342</v>
      </c>
      <c r="I138" s="8">
        <f>I136*(defaults!$H$41-defaults!$B$113*'Vehicles and Inputs'!$B$26*1000)*defaults!$J$41/10^6</f>
        <v>63541.694601864467</v>
      </c>
      <c r="J138" s="8">
        <f>J136*(defaults!$H$41-defaults!$B$113*'Vehicles and Inputs'!$B$26*1000)*defaults!$J$41/10^6</f>
        <v>94169.990440615817</v>
      </c>
      <c r="K138" s="8">
        <f>K136*(defaults!$H$41-defaults!$B$113*'Vehicles and Inputs'!$B$26*1000)*defaults!$J$41/10^6</f>
        <v>133188.63328400478</v>
      </c>
      <c r="L138" s="8">
        <f>L136*(defaults!$H$41-defaults!$B$113*'Vehicles and Inputs'!$B$26*1000)*defaults!$J$41/10^6</f>
        <v>181515.32095382811</v>
      </c>
    </row>
    <row r="139" spans="1:12" x14ac:dyDescent="0.45">
      <c r="A139" s="6" t="s">
        <v>194</v>
      </c>
      <c r="B139" s="19">
        <f>B136*defaults!$J$14*defaults!$B$113/10^6</f>
        <v>0</v>
      </c>
      <c r="C139" s="19">
        <f>C136*defaults!$J$14*defaults!$B$113/10^6</f>
        <v>0</v>
      </c>
      <c r="D139" s="19">
        <f>D136*defaults!$J$14*defaults!$B$113/10^6</f>
        <v>0.46018146151463168</v>
      </c>
      <c r="E139" s="19">
        <f>E136*defaults!$J$14*defaults!$B$113/10^6</f>
        <v>1.4372548723522884</v>
      </c>
      <c r="F139" s="19">
        <f>F136*defaults!$J$14*defaults!$B$113/10^6</f>
        <v>2.993172260392666</v>
      </c>
      <c r="G139" s="19">
        <f>G136*defaults!$J$14*defaults!$B$113/10^6</f>
        <v>5.1955578212400857</v>
      </c>
      <c r="H139" s="19">
        <f>H136*defaults!$J$14*defaults!$B$113/10^6</f>
        <v>8.7026944921211218</v>
      </c>
      <c r="I139" s="19">
        <f>I136*defaults!$J$14*defaults!$B$113/10^6</f>
        <v>13.667011507431988</v>
      </c>
      <c r="J139" s="19">
        <f>J136*defaults!$J$14*defaults!$B$113/10^6</f>
        <v>20.254768952430368</v>
      </c>
      <c r="K139" s="19">
        <f>K136*defaults!$J$14*defaults!$B$113/10^6</f>
        <v>28.647183477826555</v>
      </c>
      <c r="L139" s="19">
        <f>L136*defaults!$J$14*defaults!$B$113/10^6</f>
        <v>39.041640230010287</v>
      </c>
    </row>
    <row r="140" spans="1:12" x14ac:dyDescent="0.45">
      <c r="B140" s="108"/>
      <c r="C140" s="108"/>
      <c r="D140" s="108"/>
      <c r="E140" s="108"/>
      <c r="F140" s="108"/>
      <c r="G140" s="108"/>
      <c r="H140" s="108"/>
      <c r="I140" s="108"/>
      <c r="J140" s="108"/>
      <c r="K140" s="108"/>
      <c r="L140" s="108"/>
    </row>
    <row r="142" spans="1:12" x14ac:dyDescent="0.45">
      <c r="A142" s="3" t="s">
        <v>169</v>
      </c>
      <c r="B142" s="4">
        <v>2020</v>
      </c>
      <c r="C142" s="4">
        <v>2021</v>
      </c>
      <c r="D142" s="4">
        <v>2022</v>
      </c>
      <c r="E142" s="4">
        <v>2023</v>
      </c>
      <c r="F142" s="4">
        <v>2024</v>
      </c>
      <c r="G142" s="4">
        <v>2025</v>
      </c>
      <c r="H142" s="4">
        <v>2026</v>
      </c>
      <c r="I142" s="4">
        <v>2027</v>
      </c>
      <c r="J142" s="4">
        <v>2028</v>
      </c>
      <c r="K142" s="4">
        <v>2029</v>
      </c>
      <c r="L142" s="4">
        <v>2030</v>
      </c>
    </row>
    <row r="143" spans="1:12" x14ac:dyDescent="0.45">
      <c r="A143" s="6" t="s">
        <v>170</v>
      </c>
      <c r="B143" s="8">
        <f>'Vehicles and Inputs'!E9*(100%+'Vehicles and Inputs'!B32)^(2020-'Vehicles and Inputs'!B19)</f>
        <v>12357.084056224898</v>
      </c>
      <c r="C143" s="8">
        <f>B143*(100%+'Vehicles and Inputs'!$B$32)</f>
        <v>12449.144742116989</v>
      </c>
      <c r="D143" s="8">
        <f>C143*(100%+'Vehicles and Inputs'!$B$32)</f>
        <v>12541.891283171055</v>
      </c>
      <c r="E143" s="8">
        <f>D143*(100%+'Vehicles and Inputs'!$B$32)</f>
        <v>12635.328789030791</v>
      </c>
      <c r="F143" s="8">
        <f>E143*(100%+'Vehicles and Inputs'!$B$32)</f>
        <v>12729.462407406907</v>
      </c>
      <c r="G143" s="8">
        <f>F143*(100%+'Vehicles and Inputs'!$B$32)</f>
        <v>12824.297324360727</v>
      </c>
      <c r="H143" s="8">
        <f>G143*(100%+'Vehicles and Inputs'!$B$32)</f>
        <v>12919.838764589906</v>
      </c>
      <c r="I143" s="8">
        <f>H143*(100%+'Vehicles and Inputs'!$B$32)</f>
        <v>13016.091991716268</v>
      </c>
      <c r="J143" s="8">
        <f>I143*(100%+'Vehicles and Inputs'!$B$32)</f>
        <v>13113.062308575796</v>
      </c>
      <c r="K143" s="8">
        <f>J143*(100%+'Vehicles and Inputs'!$B$32)</f>
        <v>13210.755057510774</v>
      </c>
      <c r="L143" s="8">
        <f>K143*(100%+'Vehicles and Inputs'!$B$32)</f>
        <v>13309.175620664117</v>
      </c>
    </row>
    <row r="144" spans="1:12" x14ac:dyDescent="0.45">
      <c r="A144" s="6" t="s">
        <v>171</v>
      </c>
      <c r="B144" s="8">
        <f>'Vehicles and Inputs'!E9*(100%+'Vehicles and Inputs'!B32)^(2019-'Vehicles and Inputs'!B19)*defaults!C100</f>
        <v>613.28520768183</v>
      </c>
      <c r="C144" s="8">
        <f>B143*defaults!$C$100</f>
        <v>617.85420281124493</v>
      </c>
      <c r="D144" s="8">
        <f>C143*defaults!$C$100</f>
        <v>622.45723710584946</v>
      </c>
      <c r="E144" s="8">
        <f>D143*defaults!$C$100</f>
        <v>627.09456415855277</v>
      </c>
      <c r="F144" s="8">
        <f>E143*defaults!$C$100</f>
        <v>631.76643945153955</v>
      </c>
      <c r="G144" s="8">
        <f>F143*defaults!$C$100</f>
        <v>636.47312037034544</v>
      </c>
      <c r="H144" s="8">
        <f>G143*defaults!$C$100</f>
        <v>641.21486621803638</v>
      </c>
      <c r="I144" s="8">
        <f>H143*defaults!$C$100</f>
        <v>645.9919382294953</v>
      </c>
      <c r="J144" s="8">
        <f>I143*defaults!$C$100</f>
        <v>650.80459958581343</v>
      </c>
      <c r="K144" s="8">
        <f>J143*defaults!$C$100</f>
        <v>655.65311542878987</v>
      </c>
      <c r="L144" s="8">
        <f>K143*defaults!$C$100</f>
        <v>660.53775287553879</v>
      </c>
    </row>
    <row r="145" spans="1:12" x14ac:dyDescent="0.45">
      <c r="A145" s="6" t="s">
        <v>172</v>
      </c>
      <c r="B145" s="8">
        <f>B143-'Vehicles and Inputs'!E9*(100%+'Vehicles and Inputs'!B32)^(2019-'Vehicles and Inputs'!B19)</f>
        <v>91.379902588298137</v>
      </c>
      <c r="C145" s="8">
        <f>C143-B143</f>
        <v>92.060685892090987</v>
      </c>
      <c r="D145" s="8">
        <f t="shared" ref="D145:L145" si="202">D143-C143</f>
        <v>92.746541054066256</v>
      </c>
      <c r="E145" s="8">
        <f t="shared" si="202"/>
        <v>93.43750585973612</v>
      </c>
      <c r="F145" s="8">
        <f t="shared" si="202"/>
        <v>94.133618376115919</v>
      </c>
      <c r="G145" s="8">
        <f t="shared" si="202"/>
        <v>94.834916953819629</v>
      </c>
      <c r="H145" s="8">
        <f t="shared" si="202"/>
        <v>95.541440229178988</v>
      </c>
      <c r="I145" s="8">
        <f t="shared" si="202"/>
        <v>96.253227126362617</v>
      </c>
      <c r="J145" s="8">
        <f t="shared" si="202"/>
        <v>96.970316859527884</v>
      </c>
      <c r="K145" s="8">
        <f t="shared" si="202"/>
        <v>97.692748934978226</v>
      </c>
      <c r="L145" s="8">
        <f t="shared" si="202"/>
        <v>98.4205631533423</v>
      </c>
    </row>
    <row r="146" spans="1:12" x14ac:dyDescent="0.45">
      <c r="A146" s="6" t="s">
        <v>173</v>
      </c>
      <c r="B146" s="8">
        <f t="shared" ref="B146:L146" si="203">(B144+B145)*B5</f>
        <v>17.770244750792088</v>
      </c>
      <c r="C146" s="8">
        <f t="shared" si="203"/>
        <v>23.04584236681891</v>
      </c>
      <c r="D146" s="8">
        <f t="shared" si="203"/>
        <v>29.887649711329445</v>
      </c>
      <c r="E146" s="8">
        <f t="shared" si="203"/>
        <v>38.760640251243373</v>
      </c>
      <c r="F146" s="8">
        <f t="shared" si="203"/>
        <v>50.267827922140093</v>
      </c>
      <c r="G146" s="8">
        <f t="shared" si="203"/>
        <v>65.191248329001112</v>
      </c>
      <c r="H146" s="8">
        <f t="shared" si="203"/>
        <v>72.880824044412989</v>
      </c>
      <c r="I146" s="8">
        <f t="shared" si="203"/>
        <v>81.47741682421119</v>
      </c>
      <c r="J146" s="8">
        <f t="shared" si="203"/>
        <v>91.088013059522495</v>
      </c>
      <c r="K146" s="8">
        <f t="shared" si="203"/>
        <v>101.83221862608505</v>
      </c>
      <c r="L146" s="8">
        <f t="shared" si="203"/>
        <v>113.84374740433216</v>
      </c>
    </row>
    <row r="147" spans="1:12" x14ac:dyDescent="0.45">
      <c r="A147" s="6" t="s">
        <v>174</v>
      </c>
      <c r="B147" s="8">
        <f>B146</f>
        <v>17.770244750792088</v>
      </c>
      <c r="C147" s="8">
        <f>B147+C146</f>
        <v>40.816087117610998</v>
      </c>
      <c r="D147" s="8">
        <f t="shared" ref="D147" si="204">C147+D146</f>
        <v>70.703736828940436</v>
      </c>
      <c r="E147" s="8">
        <f t="shared" ref="E147" si="205">D147+E146</f>
        <v>109.46437708018381</v>
      </c>
      <c r="F147" s="8">
        <f t="shared" ref="F147" si="206">E147+F146</f>
        <v>159.73220500232389</v>
      </c>
      <c r="G147" s="8">
        <f t="shared" ref="G147" si="207">F147+G146</f>
        <v>224.92345333132499</v>
      </c>
      <c r="H147" s="8">
        <f t="shared" ref="H147" si="208">G147+H146</f>
        <v>297.80427737573797</v>
      </c>
      <c r="I147" s="8">
        <f t="shared" ref="I147" si="209">H147+I146</f>
        <v>379.28169419994913</v>
      </c>
      <c r="J147" s="8">
        <f t="shared" ref="J147" si="210">I147+J146</f>
        <v>470.36970725947162</v>
      </c>
      <c r="K147" s="8">
        <f t="shared" ref="K147" si="211">J147+K146</f>
        <v>572.20192588555665</v>
      </c>
      <c r="L147" s="8">
        <f t="shared" ref="L147" si="212">K147+L146</f>
        <v>686.04567328988878</v>
      </c>
    </row>
    <row r="148" spans="1:12" x14ac:dyDescent="0.45">
      <c r="A148" s="6" t="s">
        <v>142</v>
      </c>
      <c r="B148" s="34">
        <f>B147/B143</f>
        <v>1.438061331454673E-3</v>
      </c>
      <c r="C148" s="34">
        <f t="shared" ref="C148" si="213">C147/C143</f>
        <v>3.278625798246618E-3</v>
      </c>
      <c r="D148" s="34">
        <f t="shared" ref="D148" si="214">D147/D143</f>
        <v>5.6374062916501304E-3</v>
      </c>
      <c r="E148" s="34">
        <f t="shared" ref="E148" si="215">E147/E143</f>
        <v>8.6633580263628749E-3</v>
      </c>
      <c r="F148" s="34">
        <f t="shared" ref="F148" si="216">F147/F143</f>
        <v>1.2548228659631401E-2</v>
      </c>
      <c r="G148" s="34">
        <f t="shared" ref="G148" si="217">G147/G143</f>
        <v>1.753885204330578E-2</v>
      </c>
      <c r="H148" s="34">
        <f t="shared" ref="H148" si="218">H147/H143</f>
        <v>2.3050154324831523E-2</v>
      </c>
      <c r="I148" s="34">
        <f t="shared" ref="I148" si="219">I147/I143</f>
        <v>2.913944480734559E-2</v>
      </c>
      <c r="J148" s="34">
        <f t="shared" ref="J148" si="220">J147/J143</f>
        <v>3.5870317412573807E-2</v>
      </c>
      <c r="K148" s="34">
        <f t="shared" ref="K148" si="221">K147/K143</f>
        <v>4.3313340032009748E-2</v>
      </c>
      <c r="L148" s="34">
        <f t="shared" ref="L148" si="222">L147/L143</f>
        <v>5.1546819490811982E-2</v>
      </c>
    </row>
    <row r="149" spans="1:12" x14ac:dyDescent="0.45">
      <c r="A149" s="6" t="s">
        <v>143</v>
      </c>
      <c r="B149" s="8">
        <f>B147*(defaults!$H$42-defaults!$B$114*'Vehicles and Inputs'!$B$26*1000)*defaults!$J$42/10^6</f>
        <v>96.684219315755669</v>
      </c>
      <c r="C149" s="8">
        <f>C147*(defaults!$H$42-defaults!$B$114*'Vehicles and Inputs'!$B$26*1000)*defaults!$J$42/10^6</f>
        <v>222.07187204409158</v>
      </c>
      <c r="D149" s="8">
        <f>D147*(defaults!$H$42-defaults!$B$114*'Vehicles and Inputs'!$B$26*1000)*defaults!$J$42/10^6</f>
        <v>384.68438076566412</v>
      </c>
      <c r="E149" s="8">
        <f>E147*(defaults!$H$42-defaults!$B$114*'Vehicles and Inputs'!$B$26*1000)*defaults!$J$42/10^6</f>
        <v>595.57299234223103</v>
      </c>
      <c r="F149" s="8">
        <f>F147*(defaults!$H$42-defaults!$B$114*'Vehicles and Inputs'!$B$26*1000)*defaults!$J$42/10^6</f>
        <v>869.06982750170323</v>
      </c>
      <c r="G149" s="8">
        <f>G147*(defaults!$H$42-defaults!$B$114*'Vehicles and Inputs'!$B$26*1000)*defaults!$J$42/10^6</f>
        <v>1223.7619006442571</v>
      </c>
      <c r="H149" s="8">
        <f>H147*(defaults!$H$42-defaults!$B$114*'Vehicles and Inputs'!$B$26*1000)*defaults!$J$42/10^6</f>
        <v>1620.2913618104537</v>
      </c>
      <c r="I149" s="8">
        <f>I147*(defaults!$H$42-defaults!$B$114*'Vehicles and Inputs'!$B$26*1000)*defaults!$J$42/10^6</f>
        <v>2063.5931028943596</v>
      </c>
      <c r="J149" s="8">
        <f>J147*(defaults!$H$42-defaults!$B$114*'Vehicles and Inputs'!$B$26*1000)*defaults!$J$42/10^6</f>
        <v>2559.1841065743029</v>
      </c>
      <c r="K149" s="8">
        <f>K147*(defaults!$H$42-defaults!$B$114*'Vehicles and Inputs'!$B$26*1000)*defaults!$J$42/10^6</f>
        <v>3113.2321063136155</v>
      </c>
      <c r="L149" s="8">
        <f>L147*(defaults!$H$42-defaults!$B$114*'Vehicles and Inputs'!$B$26*1000)*defaults!$J$42/10^6</f>
        <v>3732.6323450907048</v>
      </c>
    </row>
    <row r="150" spans="1:12" x14ac:dyDescent="0.45">
      <c r="A150" s="6" t="s">
        <v>194</v>
      </c>
      <c r="B150" s="19">
        <f>B147*defaults!$J$15*defaults!$B$114/10^6</f>
        <v>0.29854011181330709</v>
      </c>
      <c r="C150" s="19">
        <f>C147*defaults!$J$15*defaults!$B$114/10^6</f>
        <v>0.68571026357586484</v>
      </c>
      <c r="D150" s="19">
        <f>D147*defaults!$J$15*defaults!$B$114/10^6</f>
        <v>1.1878227787261995</v>
      </c>
      <c r="E150" s="19">
        <f>E147*defaults!$J$15*defaults!$B$114/10^6</f>
        <v>1.8390015349470881</v>
      </c>
      <c r="F150" s="19">
        <f>F147*defaults!$J$15*defaults!$B$114/10^6</f>
        <v>2.6835010440390414</v>
      </c>
      <c r="G150" s="19">
        <f>G147*defaults!$J$15*defaults!$B$114/10^6</f>
        <v>3.7787140159662602</v>
      </c>
      <c r="H150" s="19">
        <f>H147*defaults!$J$15*defaults!$B$114/10^6</f>
        <v>5.0031118599123987</v>
      </c>
      <c r="I150" s="19">
        <f>I147*defaults!$J$15*defaults!$B$114/10^6</f>
        <v>6.3719324625591458</v>
      </c>
      <c r="J150" s="19">
        <f>J147*defaults!$J$15*defaults!$B$114/10^6</f>
        <v>7.9022110819591243</v>
      </c>
      <c r="K150" s="19">
        <f>K147*defaults!$J$15*defaults!$B$114/10^6</f>
        <v>9.6129923548773526</v>
      </c>
      <c r="L150" s="19">
        <f>L147*defaults!$J$15*defaults!$B$114/10^6</f>
        <v>11.52556731127013</v>
      </c>
    </row>
    <row r="152" spans="1:12" x14ac:dyDescent="0.45">
      <c r="A152" s="3" t="s">
        <v>177</v>
      </c>
      <c r="B152" s="4">
        <v>2020</v>
      </c>
      <c r="C152" s="4">
        <v>2021</v>
      </c>
      <c r="D152" s="4">
        <v>2022</v>
      </c>
      <c r="E152" s="4">
        <v>2023</v>
      </c>
      <c r="F152" s="4">
        <v>2024</v>
      </c>
      <c r="G152" s="4">
        <v>2025</v>
      </c>
      <c r="H152" s="4">
        <v>2026</v>
      </c>
      <c r="I152" s="4">
        <v>2027</v>
      </c>
      <c r="J152" s="4">
        <v>2028</v>
      </c>
      <c r="K152" s="4">
        <v>2029</v>
      </c>
      <c r="L152" s="4">
        <v>2030</v>
      </c>
    </row>
    <row r="153" spans="1:12" x14ac:dyDescent="0.45">
      <c r="A153" s="6" t="s">
        <v>170</v>
      </c>
      <c r="B153" s="8">
        <f>B143</f>
        <v>12357.084056224898</v>
      </c>
      <c r="C153" s="8">
        <f t="shared" ref="C153:L153" si="223">C143</f>
        <v>12449.144742116989</v>
      </c>
      <c r="D153" s="8">
        <f t="shared" si="223"/>
        <v>12541.891283171055</v>
      </c>
      <c r="E153" s="8">
        <f t="shared" si="223"/>
        <v>12635.328789030791</v>
      </c>
      <c r="F153" s="8">
        <f t="shared" si="223"/>
        <v>12729.462407406907</v>
      </c>
      <c r="G153" s="8">
        <f t="shared" si="223"/>
        <v>12824.297324360727</v>
      </c>
      <c r="H153" s="8">
        <f t="shared" si="223"/>
        <v>12919.838764589906</v>
      </c>
      <c r="I153" s="8">
        <f t="shared" si="223"/>
        <v>13016.091991716268</v>
      </c>
      <c r="J153" s="8">
        <f t="shared" si="223"/>
        <v>13113.062308575796</v>
      </c>
      <c r="K153" s="8">
        <f t="shared" si="223"/>
        <v>13210.755057510774</v>
      </c>
      <c r="L153" s="8">
        <f t="shared" si="223"/>
        <v>13309.175620664117</v>
      </c>
    </row>
    <row r="154" spans="1:12" x14ac:dyDescent="0.45">
      <c r="A154" s="6" t="s">
        <v>171</v>
      </c>
      <c r="B154" s="8">
        <f>B144</f>
        <v>613.28520768183</v>
      </c>
      <c r="C154" s="8">
        <f>B153*defaults!$C$100</f>
        <v>617.85420281124493</v>
      </c>
      <c r="D154" s="8">
        <f>C153*defaults!$C$100</f>
        <v>622.45723710584946</v>
      </c>
      <c r="E154" s="8">
        <f>D153*defaults!$C$100</f>
        <v>627.09456415855277</v>
      </c>
      <c r="F154" s="8">
        <f>E153*defaults!$C$100</f>
        <v>631.76643945153955</v>
      </c>
      <c r="G154" s="8">
        <f>F153*defaults!$C$100</f>
        <v>636.47312037034544</v>
      </c>
      <c r="H154" s="8">
        <f>G153*defaults!$C$100</f>
        <v>641.21486621803638</v>
      </c>
      <c r="I154" s="8">
        <f>H153*defaults!$C$100</f>
        <v>645.9919382294953</v>
      </c>
      <c r="J154" s="8">
        <f>I153*defaults!$C$100</f>
        <v>650.80459958581343</v>
      </c>
      <c r="K154" s="8">
        <f>J153*defaults!$C$100</f>
        <v>655.65311542878987</v>
      </c>
      <c r="L154" s="8">
        <f>K153*defaults!$C$100</f>
        <v>660.53775287553879</v>
      </c>
    </row>
    <row r="155" spans="1:12" x14ac:dyDescent="0.45">
      <c r="A155" s="6" t="s">
        <v>172</v>
      </c>
      <c r="B155" s="8">
        <f>B145</f>
        <v>91.379902588298137</v>
      </c>
      <c r="C155" s="8">
        <f>C153-B153</f>
        <v>92.060685892090987</v>
      </c>
      <c r="D155" s="8">
        <f t="shared" ref="D155:L155" si="224">D153-C153</f>
        <v>92.746541054066256</v>
      </c>
      <c r="E155" s="8">
        <f t="shared" si="224"/>
        <v>93.43750585973612</v>
      </c>
      <c r="F155" s="8">
        <f t="shared" si="224"/>
        <v>94.133618376115919</v>
      </c>
      <c r="G155" s="8">
        <f t="shared" si="224"/>
        <v>94.834916953819629</v>
      </c>
      <c r="H155" s="8">
        <f t="shared" si="224"/>
        <v>95.541440229178988</v>
      </c>
      <c r="I155" s="8">
        <f t="shared" si="224"/>
        <v>96.253227126362617</v>
      </c>
      <c r="J155" s="8">
        <f t="shared" si="224"/>
        <v>96.970316859527884</v>
      </c>
      <c r="K155" s="8">
        <f t="shared" si="224"/>
        <v>97.692748934978226</v>
      </c>
      <c r="L155" s="8">
        <f t="shared" si="224"/>
        <v>98.4205631533423</v>
      </c>
    </row>
    <row r="156" spans="1:12" x14ac:dyDescent="0.45">
      <c r="A156" s="6" t="s">
        <v>173</v>
      </c>
      <c r="B156" s="8">
        <f t="shared" ref="B156:L156" si="225">(B154+B155)*B6</f>
        <v>35.540489501584176</v>
      </c>
      <c r="C156" s="8">
        <f t="shared" si="225"/>
        <v>46.09168473363782</v>
      </c>
      <c r="D156" s="8">
        <f t="shared" si="225"/>
        <v>59.77529942265889</v>
      </c>
      <c r="E156" s="8">
        <f t="shared" si="225"/>
        <v>77.521280502486746</v>
      </c>
      <c r="F156" s="8">
        <f t="shared" si="225"/>
        <v>100.53565584428019</v>
      </c>
      <c r="G156" s="8">
        <f t="shared" si="225"/>
        <v>130.38249665800222</v>
      </c>
      <c r="H156" s="8">
        <f t="shared" si="225"/>
        <v>145.76164808882598</v>
      </c>
      <c r="I156" s="8">
        <f t="shared" si="225"/>
        <v>162.95483364842238</v>
      </c>
      <c r="J156" s="8">
        <f t="shared" si="225"/>
        <v>182.17602611904499</v>
      </c>
      <c r="K156" s="8">
        <f t="shared" si="225"/>
        <v>203.6644372521701</v>
      </c>
      <c r="L156" s="8">
        <f t="shared" si="225"/>
        <v>227.68749480866433</v>
      </c>
    </row>
    <row r="157" spans="1:12" x14ac:dyDescent="0.45">
      <c r="A157" s="6" t="s">
        <v>174</v>
      </c>
      <c r="B157" s="8">
        <f>B156</f>
        <v>35.540489501584176</v>
      </c>
      <c r="C157" s="8">
        <f>B157+C156</f>
        <v>81.632174235221996</v>
      </c>
      <c r="D157" s="8">
        <f t="shared" ref="D157" si="226">C157+D156</f>
        <v>141.40747365788087</v>
      </c>
      <c r="E157" s="8">
        <f t="shared" ref="E157" si="227">D157+E156</f>
        <v>218.92875416036762</v>
      </c>
      <c r="F157" s="8">
        <f t="shared" ref="F157" si="228">E157+F156</f>
        <v>319.46441000464779</v>
      </c>
      <c r="G157" s="8">
        <f t="shared" ref="G157" si="229">F157+G156</f>
        <v>449.84690666264999</v>
      </c>
      <c r="H157" s="8">
        <f t="shared" ref="H157" si="230">G157+H156</f>
        <v>595.60855475147594</v>
      </c>
      <c r="I157" s="8">
        <f t="shared" ref="I157" si="231">H157+I156</f>
        <v>758.56338839989826</v>
      </c>
      <c r="J157" s="8">
        <f t="shared" ref="J157" si="232">I157+J156</f>
        <v>940.73941451894325</v>
      </c>
      <c r="K157" s="8">
        <f t="shared" ref="K157" si="233">J157+K156</f>
        <v>1144.4038517711133</v>
      </c>
      <c r="L157" s="8">
        <f t="shared" ref="L157" si="234">K157+L156</f>
        <v>1372.0913465797776</v>
      </c>
    </row>
    <row r="158" spans="1:12" x14ac:dyDescent="0.45">
      <c r="A158" s="6" t="s">
        <v>142</v>
      </c>
      <c r="B158" s="34">
        <f>B157/B153</f>
        <v>2.876122662909346E-3</v>
      </c>
      <c r="C158" s="34">
        <f t="shared" ref="C158" si="235">C157/C153</f>
        <v>6.5572515964932359E-3</v>
      </c>
      <c r="D158" s="34">
        <f t="shared" ref="D158" si="236">D157/D153</f>
        <v>1.1274812583300261E-2</v>
      </c>
      <c r="E158" s="34">
        <f t="shared" ref="E158" si="237">E157/E153</f>
        <v>1.732671605272575E-2</v>
      </c>
      <c r="F158" s="34">
        <f t="shared" ref="F158" si="238">F157/F153</f>
        <v>2.5096457319262803E-2</v>
      </c>
      <c r="G158" s="34">
        <f t="shared" ref="G158" si="239">G157/G153</f>
        <v>3.5077704086611559E-2</v>
      </c>
      <c r="H158" s="34">
        <f t="shared" ref="H158" si="240">H157/H153</f>
        <v>4.6100308649663045E-2</v>
      </c>
      <c r="I158" s="34">
        <f t="shared" ref="I158" si="241">I157/I153</f>
        <v>5.827888961469118E-2</v>
      </c>
      <c r="J158" s="34">
        <f t="shared" ref="J158" si="242">J157/J153</f>
        <v>7.1740634825147614E-2</v>
      </c>
      <c r="K158" s="34">
        <f t="shared" ref="K158" si="243">K157/K153</f>
        <v>8.6626680064019496E-2</v>
      </c>
      <c r="L158" s="34">
        <f t="shared" ref="L158" si="244">L157/L153</f>
        <v>0.10309363898162396</v>
      </c>
    </row>
    <row r="159" spans="1:12" x14ac:dyDescent="0.45">
      <c r="A159" s="6" t="s">
        <v>143</v>
      </c>
      <c r="B159" s="8">
        <f>B157*(defaults!$H$42-defaults!$B$114*'Vehicles and Inputs'!$B$26*1000)*defaults!$J$42/10^6</f>
        <v>193.36843863151134</v>
      </c>
      <c r="C159" s="8">
        <f>C157*(defaults!$H$42-defaults!$B$114*'Vehicles and Inputs'!$B$26*1000)*defaults!$J$42/10^6</f>
        <v>444.14374408818315</v>
      </c>
      <c r="D159" s="8">
        <f>D157*(defaults!$H$42-defaults!$B$114*'Vehicles and Inputs'!$B$26*1000)*defaults!$J$42/10^6</f>
        <v>769.36876153132823</v>
      </c>
      <c r="E159" s="8">
        <f>E157*(defaults!$H$42-defaults!$B$114*'Vehicles and Inputs'!$B$26*1000)*defaults!$J$42/10^6</f>
        <v>1191.1459846844621</v>
      </c>
      <c r="F159" s="8">
        <f>F157*(defaults!$H$42-defaults!$B$114*'Vehicles and Inputs'!$B$26*1000)*defaults!$J$42/10^6</f>
        <v>1738.1396550034065</v>
      </c>
      <c r="G159" s="8">
        <f>G157*(defaults!$H$42-defaults!$B$114*'Vehicles and Inputs'!$B$26*1000)*defaults!$J$42/10^6</f>
        <v>2447.5238012885143</v>
      </c>
      <c r="H159" s="8">
        <f>H157*(defaults!$H$42-defaults!$B$114*'Vehicles and Inputs'!$B$26*1000)*defaults!$J$42/10^6</f>
        <v>3240.5827236209075</v>
      </c>
      <c r="I159" s="8">
        <f>I157*(defaults!$H$42-defaults!$B$114*'Vehicles and Inputs'!$B$26*1000)*defaults!$J$42/10^6</f>
        <v>4127.1862057887192</v>
      </c>
      <c r="J159" s="8">
        <f>J157*(defaults!$H$42-defaults!$B$114*'Vehicles and Inputs'!$B$26*1000)*defaults!$J$42/10^6</f>
        <v>5118.3682131486057</v>
      </c>
      <c r="K159" s="8">
        <f>K157*(defaults!$H$42-defaults!$B$114*'Vehicles and Inputs'!$B$26*1000)*defaults!$J$42/10^6</f>
        <v>6226.4642126272311</v>
      </c>
      <c r="L159" s="8">
        <f>L157*(defaults!$H$42-defaults!$B$114*'Vehicles and Inputs'!$B$26*1000)*defaults!$J$42/10^6</f>
        <v>7465.2646901814096</v>
      </c>
    </row>
    <row r="160" spans="1:12" x14ac:dyDescent="0.45">
      <c r="A160" s="6" t="s">
        <v>194</v>
      </c>
      <c r="B160" s="19">
        <f>B157*defaults!$J$15*defaults!$B$114/10^6</f>
        <v>0.59708022362661417</v>
      </c>
      <c r="C160" s="19">
        <f>C157*defaults!$J$15*defaults!$B$114/10^6</f>
        <v>1.3714205271517297</v>
      </c>
      <c r="D160" s="19">
        <f>D157*defaults!$J$15*defaults!$B$114/10^6</f>
        <v>2.3756455574523989</v>
      </c>
      <c r="E160" s="19">
        <f>E157*defaults!$J$15*defaults!$B$114/10^6</f>
        <v>3.6780030698941761</v>
      </c>
      <c r="F160" s="19">
        <f>F157*defaults!$J$15*defaults!$B$114/10^6</f>
        <v>5.3670020880780829</v>
      </c>
      <c r="G160" s="19">
        <f>G157*defaults!$J$15*defaults!$B$114/10^6</f>
        <v>7.5574280319325204</v>
      </c>
      <c r="H160" s="19">
        <f>H157*defaults!$J$15*defaults!$B$114/10^6</f>
        <v>10.006223719824797</v>
      </c>
      <c r="I160" s="19">
        <f>I157*defaults!$J$15*defaults!$B$114/10^6</f>
        <v>12.743864925118292</v>
      </c>
      <c r="J160" s="19">
        <f>J157*defaults!$J$15*defaults!$B$114/10^6</f>
        <v>15.804422163918249</v>
      </c>
      <c r="K160" s="19">
        <f>K157*defaults!$J$15*defaults!$B$114/10^6</f>
        <v>19.225984709754705</v>
      </c>
      <c r="L160" s="19">
        <f>L157*defaults!$J$15*defaults!$B$114/10^6</f>
        <v>23.05113462254026</v>
      </c>
    </row>
    <row r="161" spans="1:12" x14ac:dyDescent="0.45">
      <c r="B161" s="108"/>
      <c r="C161" s="108"/>
      <c r="D161" s="108"/>
      <c r="E161" s="108"/>
      <c r="F161" s="108"/>
      <c r="G161" s="108"/>
      <c r="H161" s="108"/>
      <c r="I161" s="108"/>
      <c r="J161" s="108"/>
      <c r="K161" s="108"/>
      <c r="L161" s="108"/>
    </row>
    <row r="162" spans="1:12" x14ac:dyDescent="0.45">
      <c r="A162" s="3" t="s">
        <v>890</v>
      </c>
      <c r="B162" s="4">
        <v>2020</v>
      </c>
      <c r="C162" s="4">
        <v>2021</v>
      </c>
      <c r="D162" s="4">
        <v>2022</v>
      </c>
      <c r="E162" s="4">
        <v>2023</v>
      </c>
      <c r="F162" s="4">
        <v>2024</v>
      </c>
      <c r="G162" s="4">
        <v>2025</v>
      </c>
      <c r="H162" s="4">
        <v>2026</v>
      </c>
      <c r="I162" s="4">
        <v>2027</v>
      </c>
      <c r="J162" s="4">
        <v>2028</v>
      </c>
      <c r="K162" s="4">
        <v>2029</v>
      </c>
      <c r="L162" s="4">
        <v>2030</v>
      </c>
    </row>
    <row r="163" spans="1:12" x14ac:dyDescent="0.45">
      <c r="A163" s="6" t="s">
        <v>170</v>
      </c>
      <c r="B163" s="8">
        <f>B153</f>
        <v>12357.084056224898</v>
      </c>
      <c r="C163" s="8">
        <f t="shared" ref="C163:L163" si="245">C153</f>
        <v>12449.144742116989</v>
      </c>
      <c r="D163" s="8">
        <f t="shared" si="245"/>
        <v>12541.891283171055</v>
      </c>
      <c r="E163" s="8">
        <f t="shared" si="245"/>
        <v>12635.328789030791</v>
      </c>
      <c r="F163" s="8">
        <f t="shared" si="245"/>
        <v>12729.462407406907</v>
      </c>
      <c r="G163" s="8">
        <f t="shared" si="245"/>
        <v>12824.297324360727</v>
      </c>
      <c r="H163" s="8">
        <f t="shared" si="245"/>
        <v>12919.838764589906</v>
      </c>
      <c r="I163" s="8">
        <f t="shared" si="245"/>
        <v>13016.091991716268</v>
      </c>
      <c r="J163" s="8">
        <f t="shared" si="245"/>
        <v>13113.062308575796</v>
      </c>
      <c r="K163" s="8">
        <f t="shared" si="245"/>
        <v>13210.755057510774</v>
      </c>
      <c r="L163" s="8">
        <f t="shared" si="245"/>
        <v>13309.175620664117</v>
      </c>
    </row>
    <row r="164" spans="1:12" x14ac:dyDescent="0.45">
      <c r="A164" s="6" t="s">
        <v>171</v>
      </c>
      <c r="B164" s="8">
        <f>B154</f>
        <v>613.28520768183</v>
      </c>
      <c r="C164" s="8">
        <f>B163*defaults!$C$100</f>
        <v>617.85420281124493</v>
      </c>
      <c r="D164" s="8">
        <f>C163*defaults!$C$100</f>
        <v>622.45723710584946</v>
      </c>
      <c r="E164" s="8">
        <f>D163*defaults!$C$100</f>
        <v>627.09456415855277</v>
      </c>
      <c r="F164" s="8">
        <f>E163*defaults!$C$100</f>
        <v>631.76643945153955</v>
      </c>
      <c r="G164" s="8">
        <f>F163*defaults!$C$100</f>
        <v>636.47312037034544</v>
      </c>
      <c r="H164" s="8">
        <f>G163*defaults!$C$100</f>
        <v>641.21486621803638</v>
      </c>
      <c r="I164" s="8">
        <f>H163*defaults!$C$100</f>
        <v>645.9919382294953</v>
      </c>
      <c r="J164" s="8">
        <f>I163*defaults!$C$100</f>
        <v>650.80459958581343</v>
      </c>
      <c r="K164" s="8">
        <f>J163*defaults!$C$100</f>
        <v>655.65311542878987</v>
      </c>
      <c r="L164" s="8">
        <f>K163*defaults!$C$100</f>
        <v>660.53775287553879</v>
      </c>
    </row>
    <row r="165" spans="1:12" x14ac:dyDescent="0.45">
      <c r="A165" s="6" t="s">
        <v>172</v>
      </c>
      <c r="B165" s="8">
        <f>B155</f>
        <v>91.379902588298137</v>
      </c>
      <c r="C165" s="8">
        <f>C163-B163</f>
        <v>92.060685892090987</v>
      </c>
      <c r="D165" s="8">
        <f t="shared" ref="D165" si="246">D163-C163</f>
        <v>92.746541054066256</v>
      </c>
      <c r="E165" s="8">
        <f t="shared" ref="E165" si="247">E163-D163</f>
        <v>93.43750585973612</v>
      </c>
      <c r="F165" s="8">
        <f t="shared" ref="F165" si="248">F163-E163</f>
        <v>94.133618376115919</v>
      </c>
      <c r="G165" s="8">
        <f t="shared" ref="G165" si="249">G163-F163</f>
        <v>94.834916953819629</v>
      </c>
      <c r="H165" s="8">
        <f t="shared" ref="H165" si="250">H163-G163</f>
        <v>95.541440229178988</v>
      </c>
      <c r="I165" s="8">
        <f t="shared" ref="I165" si="251">I163-H163</f>
        <v>96.253227126362617</v>
      </c>
      <c r="J165" s="8">
        <f t="shared" ref="J165" si="252">J163-I163</f>
        <v>96.970316859527884</v>
      </c>
      <c r="K165" s="8">
        <f t="shared" ref="K165" si="253">K163-J163</f>
        <v>97.692748934978226</v>
      </c>
      <c r="L165" s="8">
        <f t="shared" ref="L165" si="254">L163-K163</f>
        <v>98.4205631533423</v>
      </c>
    </row>
    <row r="166" spans="1:12" x14ac:dyDescent="0.45">
      <c r="A166" s="6" t="s">
        <v>173</v>
      </c>
      <c r="B166" s="8">
        <f>(B164+B165)*B20</f>
        <v>0</v>
      </c>
      <c r="C166" s="8">
        <f t="shared" ref="C166:L166" si="255">(C164+C165)*C20</f>
        <v>49.999999999999993</v>
      </c>
      <c r="D166" s="8">
        <f t="shared" si="255"/>
        <v>27.35184354661974</v>
      </c>
      <c r="E166" s="8">
        <f t="shared" si="255"/>
        <v>56.892593950841828</v>
      </c>
      <c r="F166" s="8">
        <f t="shared" si="255"/>
        <v>100.57556561769194</v>
      </c>
      <c r="G166" s="8">
        <f t="shared" si="255"/>
        <v>160.41786764178832</v>
      </c>
      <c r="H166" s="8">
        <f t="shared" si="255"/>
        <v>238.33189412995466</v>
      </c>
      <c r="I166" s="8">
        <f t="shared" si="255"/>
        <v>336.15949792274972</v>
      </c>
      <c r="J166" s="8">
        <f t="shared" si="255"/>
        <v>455.69394553569333</v>
      </c>
      <c r="K166" s="8">
        <f t="shared" si="255"/>
        <v>598.69502623451194</v>
      </c>
      <c r="L166" s="8">
        <f t="shared" si="255"/>
        <v>758.95831602888109</v>
      </c>
    </row>
    <row r="167" spans="1:12" x14ac:dyDescent="0.45">
      <c r="A167" s="6" t="s">
        <v>174</v>
      </c>
      <c r="B167" s="8">
        <f>B166</f>
        <v>0</v>
      </c>
      <c r="C167" s="8">
        <f>B167+C166</f>
        <v>49.999999999999993</v>
      </c>
      <c r="D167" s="8">
        <f t="shared" ref="D167" si="256">C167+D166</f>
        <v>77.351843546619733</v>
      </c>
      <c r="E167" s="8">
        <f t="shared" ref="E167" si="257">D167+E166</f>
        <v>134.24443749746155</v>
      </c>
      <c r="F167" s="8">
        <f t="shared" ref="F167" si="258">E167+F166</f>
        <v>234.8200031151535</v>
      </c>
      <c r="G167" s="8">
        <f t="shared" ref="G167" si="259">F167+G166</f>
        <v>395.23787075694179</v>
      </c>
      <c r="H167" s="8">
        <f t="shared" ref="H167" si="260">G167+H166</f>
        <v>633.56976488689645</v>
      </c>
      <c r="I167" s="8">
        <f t="shared" ref="I167" si="261">H167+I166</f>
        <v>969.72926280964612</v>
      </c>
      <c r="J167" s="8">
        <f t="shared" ref="J167" si="262">I167+J166</f>
        <v>1425.4232083453394</v>
      </c>
      <c r="K167" s="8">
        <f t="shared" ref="K167" si="263">J167+K166</f>
        <v>2024.1182345798513</v>
      </c>
      <c r="L167" s="8">
        <f t="shared" ref="L167" si="264">K167+L166</f>
        <v>2783.0765506087323</v>
      </c>
    </row>
    <row r="168" spans="1:12" x14ac:dyDescent="0.45">
      <c r="A168" s="6" t="s">
        <v>142</v>
      </c>
      <c r="B168" s="34">
        <f>B167/B163</f>
        <v>0</v>
      </c>
      <c r="C168" s="34">
        <f t="shared" ref="C168:L168" si="265">C167/C163</f>
        <v>4.0163401611713811E-3</v>
      </c>
      <c r="D168" s="34">
        <f t="shared" si="265"/>
        <v>6.1674783970111337E-3</v>
      </c>
      <c r="E168" s="34">
        <f t="shared" si="265"/>
        <v>1.0624530610869758E-2</v>
      </c>
      <c r="F168" s="34">
        <f t="shared" si="265"/>
        <v>1.8446969369147789E-2</v>
      </c>
      <c r="G168" s="34">
        <f t="shared" si="265"/>
        <v>3.0819456283671578E-2</v>
      </c>
      <c r="H168" s="34">
        <f t="shared" si="265"/>
        <v>4.9038519476214751E-2</v>
      </c>
      <c r="I168" s="34">
        <f t="shared" si="265"/>
        <v>7.4502336294703778E-2</v>
      </c>
      <c r="J168" s="34">
        <f t="shared" si="265"/>
        <v>0.10870254215242527</v>
      </c>
      <c r="K168" s="34">
        <f t="shared" si="265"/>
        <v>0.15321745242934237</v>
      </c>
      <c r="L168" s="34">
        <f t="shared" si="265"/>
        <v>0.20910961203995737</v>
      </c>
    </row>
    <row r="169" spans="1:12" x14ac:dyDescent="0.45">
      <c r="A169" s="6" t="s">
        <v>143</v>
      </c>
      <c r="B169" s="8">
        <f>B167*(defaults!$H$42-defaults!$B$114*'Vehicles and Inputs'!$B$26*1000)*defaults!$J$42/10^6</f>
        <v>0</v>
      </c>
      <c r="C169" s="8">
        <f>C167*(defaults!$H$42-defaults!$B$114*'Vehicles and Inputs'!$B$26*1000)*defaults!$J$42/10^6</f>
        <v>272.03963893475935</v>
      </c>
      <c r="D169" s="8">
        <f>D167*(defaults!$H$42-defaults!$B$114*'Vehicles and Inputs'!$B$26*1000)*defaults!$J$42/10^6</f>
        <v>420.85535178720863</v>
      </c>
      <c r="E169" s="8">
        <f>E167*(defaults!$H$42-defaults!$B$114*'Vehicles and Inputs'!$B$26*1000)*defaults!$J$42/10^6</f>
        <v>730.39616611618624</v>
      </c>
      <c r="F169" s="8">
        <f>F167*(defaults!$H$42-defaults!$B$114*'Vehicles and Inputs'!$B$26*1000)*defaults!$J$42/10^6</f>
        <v>1277.6069772421085</v>
      </c>
      <c r="G169" s="8">
        <f>G167*(defaults!$H$42-defaults!$B$114*'Vehicles and Inputs'!$B$26*1000)*defaults!$J$42/10^6</f>
        <v>2150.4073530812307</v>
      </c>
      <c r="H169" s="8">
        <f>H167*(defaults!$H$42-defaults!$B$114*'Vehicles and Inputs'!$B$26*1000)*defaults!$J$42/10^6</f>
        <v>3447.121801596234</v>
      </c>
      <c r="I169" s="8">
        <f>I167*(defaults!$H$42-defaults!$B$114*'Vehicles and Inputs'!$B$26*1000)*defaults!$J$42/10^6</f>
        <v>5276.0959703841309</v>
      </c>
      <c r="J169" s="8">
        <f>J167*(defaults!$H$42-defaults!$B$114*'Vehicles and Inputs'!$B$26*1000)*defaults!$J$42/10^6</f>
        <v>7755.4322985498484</v>
      </c>
      <c r="K169" s="8">
        <f>K167*(defaults!$H$42-defaults!$B$114*'Vehicles and Inputs'!$B$26*1000)*defaults!$J$42/10^6</f>
        <v>11012.807873927308</v>
      </c>
      <c r="L169" s="8">
        <f>L167*(defaults!$H$42-defaults!$B$114*'Vehicles and Inputs'!$B$26*1000)*defaults!$J$42/10^6</f>
        <v>15142.142799107902</v>
      </c>
    </row>
    <row r="170" spans="1:12" x14ac:dyDescent="0.45">
      <c r="A170" s="6" t="s">
        <v>194</v>
      </c>
      <c r="B170" s="19">
        <f>B167*defaults!$J$15*defaults!$B$114/10^6</f>
        <v>0</v>
      </c>
      <c r="C170" s="19">
        <f>C167*defaults!$J$15*defaults!$B$114/10^6</f>
        <v>0.84</v>
      </c>
      <c r="D170" s="19">
        <f>D167*defaults!$J$15*defaults!$B$114/10^6</f>
        <v>1.2995109715832116</v>
      </c>
      <c r="E170" s="19">
        <f>E167*defaults!$J$15*defaults!$B$114/10^6</f>
        <v>2.2553065499573539</v>
      </c>
      <c r="F170" s="19">
        <f>F167*defaults!$J$15*defaults!$B$114/10^6</f>
        <v>3.9449760523345794</v>
      </c>
      <c r="G170" s="19">
        <f>G167*defaults!$J$15*defaults!$B$114/10^6</f>
        <v>6.6399962287166234</v>
      </c>
      <c r="H170" s="19">
        <f>H167*defaults!$J$15*defaults!$B$114/10^6</f>
        <v>10.64397205009986</v>
      </c>
      <c r="I170" s="19">
        <f>I167*defaults!$J$15*defaults!$B$114/10^6</f>
        <v>16.291451615202057</v>
      </c>
      <c r="J170" s="19">
        <f>J167*defaults!$J$15*defaults!$B$114/10^6</f>
        <v>23.947109900201703</v>
      </c>
      <c r="K170" s="19">
        <f>K167*defaults!$J$15*defaults!$B$114/10^6</f>
        <v>34.005186340941506</v>
      </c>
      <c r="L170" s="19">
        <f>L167*defaults!$J$15*defaults!$B$114/10^6</f>
        <v>46.755686050226714</v>
      </c>
    </row>
    <row r="171" spans="1:12" x14ac:dyDescent="0.45">
      <c r="B171" s="108"/>
      <c r="C171" s="108"/>
      <c r="D171" s="108"/>
      <c r="E171" s="108"/>
      <c r="F171" s="108"/>
      <c r="G171" s="108"/>
      <c r="H171" s="108"/>
      <c r="I171" s="108"/>
      <c r="J171" s="108"/>
      <c r="K171" s="108"/>
      <c r="L171" s="108"/>
    </row>
    <row r="172" spans="1:12" x14ac:dyDescent="0.45">
      <c r="A172" s="3" t="s">
        <v>175</v>
      </c>
      <c r="B172" s="4">
        <v>2020</v>
      </c>
      <c r="C172" s="4">
        <v>2021</v>
      </c>
      <c r="D172" s="4">
        <v>2022</v>
      </c>
      <c r="E172" s="4">
        <v>2023</v>
      </c>
      <c r="F172" s="4">
        <v>2024</v>
      </c>
      <c r="G172" s="4">
        <v>2025</v>
      </c>
      <c r="H172" s="4">
        <v>2026</v>
      </c>
      <c r="I172" s="4">
        <v>2027</v>
      </c>
      <c r="J172" s="4">
        <v>2028</v>
      </c>
      <c r="K172" s="4">
        <v>2029</v>
      </c>
      <c r="L172" s="4">
        <v>2030</v>
      </c>
    </row>
    <row r="173" spans="1:12" x14ac:dyDescent="0.45">
      <c r="A173" s="6" t="s">
        <v>170</v>
      </c>
      <c r="B173" s="8">
        <f>'Vehicles and Inputs'!E10*(100%+'Vehicles and Inputs'!B32)^(2020-'Vehicles and Inputs'!B19)</f>
        <v>1214.9018164518441</v>
      </c>
      <c r="C173" s="8">
        <f>B173*(100%+'Vehicles and Inputs'!$B$32)</f>
        <v>1223.9528752619331</v>
      </c>
      <c r="D173" s="8">
        <f>C173*(100%+'Vehicles and Inputs'!$B$32)</f>
        <v>1233.0713647602261</v>
      </c>
      <c r="E173" s="8">
        <f>D173*(100%+'Vehicles and Inputs'!$B$32)</f>
        <v>1242.2577873075857</v>
      </c>
      <c r="F173" s="8">
        <f>E173*(100%+'Vehicles and Inputs'!$B$32)</f>
        <v>1251.5126490074797</v>
      </c>
      <c r="G173" s="8">
        <f>F173*(100%+'Vehicles and Inputs'!$B$32)</f>
        <v>1260.8364597338634</v>
      </c>
      <c r="H173" s="8">
        <f>G173*(100%+'Vehicles and Inputs'!$B$32)</f>
        <v>1270.2297331592702</v>
      </c>
      <c r="I173" s="8">
        <f>H173*(100%+'Vehicles and Inputs'!$B$32)</f>
        <v>1279.6929867831104</v>
      </c>
      <c r="J173" s="8">
        <f>I173*(100%+'Vehicles and Inputs'!$B$32)</f>
        <v>1289.2267419601826</v>
      </c>
      <c r="K173" s="8">
        <f>J173*(100%+'Vehicles and Inputs'!$B$32)</f>
        <v>1298.8315239293956</v>
      </c>
      <c r="L173" s="8">
        <f>K173*(100%+'Vehicles and Inputs'!$B$32)</f>
        <v>1308.5078618427058</v>
      </c>
    </row>
    <row r="174" spans="1:12" x14ac:dyDescent="0.45">
      <c r="A174" s="6" t="s">
        <v>171</v>
      </c>
      <c r="B174" s="8">
        <f>'Vehicles and Inputs'!E10*(100%+'Vehicles and Inputs'!B32)^(2019-'Vehicles and Inputs'!B19)*defaults!C101</f>
        <v>60.295884484201274</v>
      </c>
      <c r="C174" s="8">
        <f>B173*defaults!$C$101</f>
        <v>60.745090822592203</v>
      </c>
      <c r="D174" s="8">
        <f>C173*defaults!$C$101</f>
        <v>61.197643763096657</v>
      </c>
      <c r="E174" s="8">
        <f>D173*defaults!$C$101</f>
        <v>61.653568238011303</v>
      </c>
      <c r="F174" s="8">
        <f>E173*defaults!$C$101</f>
        <v>62.112889365379289</v>
      </c>
      <c r="G174" s="8">
        <f>F173*defaults!$C$101</f>
        <v>62.575632450373988</v>
      </c>
      <c r="H174" s="8">
        <f>G173*defaults!$C$101</f>
        <v>63.041822986693177</v>
      </c>
      <c r="I174" s="8">
        <f>H173*defaults!$C$101</f>
        <v>63.511486657963509</v>
      </c>
      <c r="J174" s="8">
        <f>I173*defaults!$C$101</f>
        <v>63.984649339155524</v>
      </c>
      <c r="K174" s="8">
        <f>J173*defaults!$C$101</f>
        <v>64.461337098009139</v>
      </c>
      <c r="L174" s="8">
        <f>K173*defaults!$C$101</f>
        <v>64.941576196469782</v>
      </c>
    </row>
    <row r="175" spans="1:12" x14ac:dyDescent="0.45">
      <c r="A175" s="6" t="s">
        <v>172</v>
      </c>
      <c r="B175" s="8">
        <f>B173-'Vehicles and Inputs'!E10*(100%+'Vehicles and Inputs'!B32)^(2019-'Vehicles and Inputs'!B19)</f>
        <v>8.9841267678186796</v>
      </c>
      <c r="C175" s="8">
        <f>C173-B173</f>
        <v>9.051058810088989</v>
      </c>
      <c r="D175" s="8">
        <f t="shared" ref="D175:L175" si="266">D173-C173</f>
        <v>9.1184894982930018</v>
      </c>
      <c r="E175" s="8">
        <f t="shared" si="266"/>
        <v>9.186422547359598</v>
      </c>
      <c r="F175" s="8">
        <f t="shared" si="266"/>
        <v>9.2548616998940361</v>
      </c>
      <c r="G175" s="8">
        <f t="shared" si="266"/>
        <v>9.3238107263837264</v>
      </c>
      <c r="H175" s="8">
        <f t="shared" si="266"/>
        <v>9.3932734254067327</v>
      </c>
      <c r="I175" s="8">
        <f t="shared" si="266"/>
        <v>9.4632536238402736</v>
      </c>
      <c r="J175" s="8">
        <f t="shared" si="266"/>
        <v>9.5337551770721802</v>
      </c>
      <c r="K175" s="8">
        <f t="shared" si="266"/>
        <v>9.6047819692130361</v>
      </c>
      <c r="L175" s="8">
        <f t="shared" si="266"/>
        <v>9.6763379133101353</v>
      </c>
    </row>
    <row r="176" spans="1:12" x14ac:dyDescent="0.45">
      <c r="A176" s="6" t="s">
        <v>173</v>
      </c>
      <c r="B176" s="8">
        <f t="shared" ref="B176:L176" si="267">(B174+B175)*B5</f>
        <v>1.7471033237534392</v>
      </c>
      <c r="C176" s="8">
        <f t="shared" si="267"/>
        <v>2.2657801489184597</v>
      </c>
      <c r="D176" s="8">
        <f t="shared" si="267"/>
        <v>2.9384407970810145</v>
      </c>
      <c r="E176" s="8">
        <f t="shared" si="267"/>
        <v>3.810799702730042</v>
      </c>
      <c r="F176" s="8">
        <f t="shared" si="267"/>
        <v>4.9421429176839125</v>
      </c>
      <c r="G176" s="8">
        <f t="shared" si="267"/>
        <v>6.4093572279108244</v>
      </c>
      <c r="H176" s="8">
        <f t="shared" si="267"/>
        <v>7.1653672592330446</v>
      </c>
      <c r="I176" s="8">
        <f t="shared" si="267"/>
        <v>8.0105517814029312</v>
      </c>
      <c r="J176" s="8">
        <f t="shared" si="267"/>
        <v>8.9554292921764489</v>
      </c>
      <c r="K176" s="8">
        <f t="shared" si="267"/>
        <v>10.011758989357187</v>
      </c>
      <c r="L176" s="8">
        <f t="shared" si="267"/>
        <v>11.192687116466987</v>
      </c>
    </row>
    <row r="177" spans="1:12" x14ac:dyDescent="0.45">
      <c r="A177" s="6" t="s">
        <v>174</v>
      </c>
      <c r="B177" s="8">
        <f>B176</f>
        <v>1.7471033237534392</v>
      </c>
      <c r="C177" s="8">
        <f>B177+C176</f>
        <v>4.0128834726718985</v>
      </c>
      <c r="D177" s="8">
        <f t="shared" ref="D177" si="268">C177+D176</f>
        <v>6.951324269752913</v>
      </c>
      <c r="E177" s="8">
        <f t="shared" ref="E177" si="269">D177+E176</f>
        <v>10.762123972482955</v>
      </c>
      <c r="F177" s="8">
        <f t="shared" ref="F177" si="270">E177+F176</f>
        <v>15.704266890166867</v>
      </c>
      <c r="G177" s="8">
        <f t="shared" ref="G177" si="271">F177+G176</f>
        <v>22.113624118077691</v>
      </c>
      <c r="H177" s="8">
        <f t="shared" ref="H177" si="272">G177+H176</f>
        <v>29.278991377310735</v>
      </c>
      <c r="I177" s="8">
        <f t="shared" ref="I177" si="273">H177+I176</f>
        <v>37.28954315871367</v>
      </c>
      <c r="J177" s="8">
        <f t="shared" ref="J177" si="274">I177+J176</f>
        <v>46.244972450890117</v>
      </c>
      <c r="K177" s="8">
        <f t="shared" ref="K177" si="275">J177+K176</f>
        <v>56.256731440247307</v>
      </c>
      <c r="L177" s="8">
        <f t="shared" ref="L177" si="276">K177+L176</f>
        <v>67.449418556714292</v>
      </c>
    </row>
    <row r="178" spans="1:12" x14ac:dyDescent="0.45">
      <c r="A178" s="6" t="s">
        <v>142</v>
      </c>
      <c r="B178" s="34">
        <f>B177/B173</f>
        <v>1.4380613314546728E-3</v>
      </c>
      <c r="C178" s="34">
        <f t="shared" ref="C178" si="277">C177/C173</f>
        <v>3.278625798246618E-3</v>
      </c>
      <c r="D178" s="34">
        <f t="shared" ref="D178" si="278">D177/D173</f>
        <v>5.6374062916501322E-3</v>
      </c>
      <c r="E178" s="34">
        <f t="shared" ref="E178" si="279">E177/E173</f>
        <v>8.6633580263628732E-3</v>
      </c>
      <c r="F178" s="34">
        <f t="shared" ref="F178" si="280">F177/F173</f>
        <v>1.2548228659631398E-2</v>
      </c>
      <c r="G178" s="34">
        <f t="shared" ref="G178" si="281">G177/G173</f>
        <v>1.7538852043305776E-2</v>
      </c>
      <c r="H178" s="34">
        <f t="shared" ref="H178" si="282">H177/H173</f>
        <v>2.3050154324831516E-2</v>
      </c>
      <c r="I178" s="34">
        <f t="shared" ref="I178" si="283">I177/I173</f>
        <v>2.9139444807345587E-2</v>
      </c>
      <c r="J178" s="34">
        <f t="shared" ref="J178" si="284">J177/J173</f>
        <v>3.5870317412573793E-2</v>
      </c>
      <c r="K178" s="34">
        <f t="shared" ref="K178" si="285">K177/K173</f>
        <v>4.3313340032009741E-2</v>
      </c>
      <c r="L178" s="34">
        <f t="shared" ref="L178" si="286">L177/L173</f>
        <v>5.1546819490811975E-2</v>
      </c>
    </row>
    <row r="179" spans="1:12" x14ac:dyDescent="0.45">
      <c r="A179" s="6" t="s">
        <v>143</v>
      </c>
      <c r="B179" s="8">
        <f>B177*(defaults!$H$45-defaults!$B$115*'Vehicles and Inputs'!$B$26*1000)*defaults!$J$45/10^6</f>
        <v>66.326703561644194</v>
      </c>
      <c r="C179" s="8">
        <f>C177*(defaults!$H$45-defaults!$B$115*'Vehicles and Inputs'!$B$26*1000)*defaults!$J$45/10^6</f>
        <v>152.34435702836115</v>
      </c>
      <c r="D179" s="8">
        <f>D177*(defaults!$H$45-defaults!$B$115*'Vehicles and Inputs'!$B$26*1000)*defaults!$J$45/10^6</f>
        <v>263.89877343386667</v>
      </c>
      <c r="E179" s="8">
        <f>E177*(defaults!$H$45-defaults!$B$115*'Vehicles and Inputs'!$B$26*1000)*defaults!$J$45/10^6</f>
        <v>408.57126004602532</v>
      </c>
      <c r="F179" s="8">
        <f>F177*(defaults!$H$45-defaults!$B$115*'Vehicles and Inputs'!$B$26*1000)*defaults!$J$45/10^6</f>
        <v>596.19384870682086</v>
      </c>
      <c r="G179" s="8">
        <f>G177*(defaults!$H$45-defaults!$B$115*'Vehicles and Inputs'!$B$26*1000)*defaults!$J$45/10^6</f>
        <v>839.51748680912976</v>
      </c>
      <c r="H179" s="8">
        <f>H177*(defaults!$H$45-defaults!$B$115*'Vehicles and Inputs'!$B$26*1000)*defaults!$J$45/10^6</f>
        <v>1111.5421482312331</v>
      </c>
      <c r="I179" s="8">
        <f>I177*(defaults!$H$45-defaults!$B$115*'Vehicles and Inputs'!$B$26*1000)*defaults!$J$45/10^6</f>
        <v>1415.6532366520662</v>
      </c>
      <c r="J179" s="8">
        <f>J177*(defaults!$H$45-defaults!$B$115*'Vehicles and Inputs'!$B$26*1000)*defaults!$J$45/10^6</f>
        <v>1755.6354780305264</v>
      </c>
      <c r="K179" s="8">
        <f>K177*(defaults!$H$45-defaults!$B$115*'Vehicles and Inputs'!$B$26*1000)*defaults!$J$45/10^6</f>
        <v>2135.7200223098521</v>
      </c>
      <c r="L179" s="8">
        <f>L177*(defaults!$H$45-defaults!$B$115*'Vehicles and Inputs'!$B$26*1000)*defaults!$J$45/10^6</f>
        <v>2560.63710096164</v>
      </c>
    </row>
    <row r="180" spans="1:12" x14ac:dyDescent="0.45">
      <c r="A180" s="6" t="s">
        <v>194</v>
      </c>
      <c r="B180" s="19">
        <f>B177*defaults!$J$18*defaults!$B$115/10^6</f>
        <v>7.8619649568904756E-2</v>
      </c>
      <c r="C180" s="19">
        <f>C177*defaults!$J$18*defaults!$B$115/10^6</f>
        <v>0.18057975627023543</v>
      </c>
      <c r="D180" s="19">
        <f>D177*defaults!$J$18*defaults!$B$115/10^6</f>
        <v>0.3128095921388811</v>
      </c>
      <c r="E180" s="19">
        <f>E177*defaults!$J$18*defaults!$B$115/10^6</f>
        <v>0.48429557876173301</v>
      </c>
      <c r="F180" s="19">
        <f>F177*defaults!$J$18*defaults!$B$115/10^6</f>
        <v>0.70669201005750903</v>
      </c>
      <c r="G180" s="19">
        <f>G177*defaults!$J$18*defaults!$B$115/10^6</f>
        <v>0.99511308531349607</v>
      </c>
      <c r="H180" s="19">
        <f>H177*defaults!$J$18*defaults!$B$115/10^6</f>
        <v>1.3175546119789829</v>
      </c>
      <c r="I180" s="19">
        <f>I177*defaults!$J$18*defaults!$B$115/10^6</f>
        <v>1.6780294421421151</v>
      </c>
      <c r="J180" s="19">
        <f>J177*defaults!$J$18*defaults!$B$115/10^6</f>
        <v>2.0810237602900554</v>
      </c>
      <c r="K180" s="19">
        <f>K177*defaults!$J$18*defaults!$B$115/10^6</f>
        <v>2.5315529148111287</v>
      </c>
      <c r="L180" s="19">
        <f>L177*defaults!$J$18*defaults!$B$115/10^6</f>
        <v>3.0352238350521432</v>
      </c>
    </row>
    <row r="182" spans="1:12" x14ac:dyDescent="0.45">
      <c r="A182" s="3" t="s">
        <v>176</v>
      </c>
      <c r="B182" s="4">
        <v>2020</v>
      </c>
      <c r="C182" s="4">
        <v>2021</v>
      </c>
      <c r="D182" s="4">
        <v>2022</v>
      </c>
      <c r="E182" s="4">
        <v>2023</v>
      </c>
      <c r="F182" s="4">
        <v>2024</v>
      </c>
      <c r="G182" s="4">
        <v>2025</v>
      </c>
      <c r="H182" s="4">
        <v>2026</v>
      </c>
      <c r="I182" s="4">
        <v>2027</v>
      </c>
      <c r="J182" s="4">
        <v>2028</v>
      </c>
      <c r="K182" s="4">
        <v>2029</v>
      </c>
      <c r="L182" s="4">
        <v>2030</v>
      </c>
    </row>
    <row r="183" spans="1:12" x14ac:dyDescent="0.45">
      <c r="A183" s="6" t="s">
        <v>170</v>
      </c>
      <c r="B183" s="8">
        <f>B173</f>
        <v>1214.9018164518441</v>
      </c>
      <c r="C183" s="8">
        <f t="shared" ref="C183:L183" si="287">C173</f>
        <v>1223.9528752619331</v>
      </c>
      <c r="D183" s="8">
        <f t="shared" si="287"/>
        <v>1233.0713647602261</v>
      </c>
      <c r="E183" s="8">
        <f t="shared" si="287"/>
        <v>1242.2577873075857</v>
      </c>
      <c r="F183" s="8">
        <f t="shared" si="287"/>
        <v>1251.5126490074797</v>
      </c>
      <c r="G183" s="8">
        <f t="shared" si="287"/>
        <v>1260.8364597338634</v>
      </c>
      <c r="H183" s="8">
        <f t="shared" si="287"/>
        <v>1270.2297331592702</v>
      </c>
      <c r="I183" s="8">
        <f t="shared" si="287"/>
        <v>1279.6929867831104</v>
      </c>
      <c r="J183" s="8">
        <f t="shared" si="287"/>
        <v>1289.2267419601826</v>
      </c>
      <c r="K183" s="8">
        <f t="shared" si="287"/>
        <v>1298.8315239293956</v>
      </c>
      <c r="L183" s="8">
        <f t="shared" si="287"/>
        <v>1308.5078618427058</v>
      </c>
    </row>
    <row r="184" spans="1:12" x14ac:dyDescent="0.45">
      <c r="A184" s="6" t="s">
        <v>171</v>
      </c>
      <c r="B184" s="8">
        <f>B174</f>
        <v>60.295884484201274</v>
      </c>
      <c r="C184" s="8">
        <f>B183*defaults!$C$101</f>
        <v>60.745090822592203</v>
      </c>
      <c r="D184" s="8">
        <f>C183*defaults!$C$101</f>
        <v>61.197643763096657</v>
      </c>
      <c r="E184" s="8">
        <f>D183*defaults!$C$101</f>
        <v>61.653568238011303</v>
      </c>
      <c r="F184" s="8">
        <f>E183*defaults!$C$101</f>
        <v>62.112889365379289</v>
      </c>
      <c r="G184" s="8">
        <f>F183*defaults!$C$101</f>
        <v>62.575632450373988</v>
      </c>
      <c r="H184" s="8">
        <f>G183*defaults!$C$101</f>
        <v>63.041822986693177</v>
      </c>
      <c r="I184" s="8">
        <f>H183*defaults!$C$101</f>
        <v>63.511486657963509</v>
      </c>
      <c r="J184" s="8">
        <f>I183*defaults!$C$101</f>
        <v>63.984649339155524</v>
      </c>
      <c r="K184" s="8">
        <f>J183*defaults!$C$101</f>
        <v>64.461337098009139</v>
      </c>
      <c r="L184" s="8">
        <f>K183*defaults!$C$101</f>
        <v>64.941576196469782</v>
      </c>
    </row>
    <row r="185" spans="1:12" x14ac:dyDescent="0.45">
      <c r="A185" s="6" t="s">
        <v>172</v>
      </c>
      <c r="B185" s="8">
        <f>B175</f>
        <v>8.9841267678186796</v>
      </c>
      <c r="C185" s="8">
        <f>C183-B183</f>
        <v>9.051058810088989</v>
      </c>
      <c r="D185" s="8">
        <f t="shared" ref="D185:L185" si="288">D183-C183</f>
        <v>9.1184894982930018</v>
      </c>
      <c r="E185" s="8">
        <f t="shared" si="288"/>
        <v>9.186422547359598</v>
      </c>
      <c r="F185" s="8">
        <f t="shared" si="288"/>
        <v>9.2548616998940361</v>
      </c>
      <c r="G185" s="8">
        <f t="shared" si="288"/>
        <v>9.3238107263837264</v>
      </c>
      <c r="H185" s="8">
        <f t="shared" si="288"/>
        <v>9.3932734254067327</v>
      </c>
      <c r="I185" s="8">
        <f t="shared" si="288"/>
        <v>9.4632536238402736</v>
      </c>
      <c r="J185" s="8">
        <f t="shared" si="288"/>
        <v>9.5337551770721802</v>
      </c>
      <c r="K185" s="8">
        <f t="shared" si="288"/>
        <v>9.6047819692130361</v>
      </c>
      <c r="L185" s="8">
        <f t="shared" si="288"/>
        <v>9.6763379133101353</v>
      </c>
    </row>
    <row r="186" spans="1:12" x14ac:dyDescent="0.45">
      <c r="A186" s="6" t="s">
        <v>173</v>
      </c>
      <c r="B186" s="8">
        <f t="shared" ref="B186:L186" si="289">(B184+B185)*B6</f>
        <v>3.4942066475068785</v>
      </c>
      <c r="C186" s="8">
        <f t="shared" si="289"/>
        <v>4.5315602978369194</v>
      </c>
      <c r="D186" s="8">
        <f t="shared" si="289"/>
        <v>5.8768815941620289</v>
      </c>
      <c r="E186" s="8">
        <f t="shared" si="289"/>
        <v>7.621599405460084</v>
      </c>
      <c r="F186" s="8">
        <f t="shared" si="289"/>
        <v>9.8842858353678249</v>
      </c>
      <c r="G186" s="8">
        <f t="shared" si="289"/>
        <v>12.818714455821649</v>
      </c>
      <c r="H186" s="8">
        <f t="shared" si="289"/>
        <v>14.330734518466089</v>
      </c>
      <c r="I186" s="8">
        <f t="shared" si="289"/>
        <v>16.021103562805862</v>
      </c>
      <c r="J186" s="8">
        <f t="shared" si="289"/>
        <v>17.910858584352898</v>
      </c>
      <c r="K186" s="8">
        <f t="shared" si="289"/>
        <v>20.023517978714374</v>
      </c>
      <c r="L186" s="8">
        <f t="shared" si="289"/>
        <v>22.385374232933973</v>
      </c>
    </row>
    <row r="187" spans="1:12" x14ac:dyDescent="0.45">
      <c r="A187" s="6" t="s">
        <v>174</v>
      </c>
      <c r="B187" s="8">
        <f>B186</f>
        <v>3.4942066475068785</v>
      </c>
      <c r="C187" s="8">
        <f>B187+C186</f>
        <v>8.025766945343797</v>
      </c>
      <c r="D187" s="8">
        <f t="shared" ref="D187" si="290">C187+D186</f>
        <v>13.902648539505826</v>
      </c>
      <c r="E187" s="8">
        <f t="shared" ref="E187" si="291">D187+E186</f>
        <v>21.524247944965911</v>
      </c>
      <c r="F187" s="8">
        <f t="shared" ref="F187" si="292">E187+F186</f>
        <v>31.408533780333734</v>
      </c>
      <c r="G187" s="8">
        <f t="shared" ref="G187" si="293">F187+G186</f>
        <v>44.227248236155383</v>
      </c>
      <c r="H187" s="8">
        <f t="shared" ref="H187" si="294">G187+H186</f>
        <v>58.55798275462147</v>
      </c>
      <c r="I187" s="8">
        <f t="shared" ref="I187" si="295">H187+I186</f>
        <v>74.57908631742734</v>
      </c>
      <c r="J187" s="8">
        <f t="shared" ref="J187" si="296">I187+J186</f>
        <v>92.489944901780234</v>
      </c>
      <c r="K187" s="8">
        <f t="shared" ref="K187" si="297">J187+K186</f>
        <v>112.51346288049461</v>
      </c>
      <c r="L187" s="8">
        <f t="shared" ref="L187" si="298">K187+L186</f>
        <v>134.89883711342858</v>
      </c>
    </row>
    <row r="188" spans="1:12" x14ac:dyDescent="0.45">
      <c r="A188" s="6" t="s">
        <v>142</v>
      </c>
      <c r="B188" s="34">
        <f>B187/B183</f>
        <v>2.8761226629093455E-3</v>
      </c>
      <c r="C188" s="34">
        <f t="shared" ref="C188" si="299">C187/C183</f>
        <v>6.5572515964932359E-3</v>
      </c>
      <c r="D188" s="34">
        <f t="shared" ref="D188" si="300">D187/D183</f>
        <v>1.1274812583300264E-2</v>
      </c>
      <c r="E188" s="34">
        <f t="shared" ref="E188" si="301">E187/E183</f>
        <v>1.7326716052725746E-2</v>
      </c>
      <c r="F188" s="34">
        <f t="shared" ref="F188" si="302">F187/F183</f>
        <v>2.5096457319262796E-2</v>
      </c>
      <c r="G188" s="34">
        <f t="shared" ref="G188" si="303">G187/G183</f>
        <v>3.5077704086611552E-2</v>
      </c>
      <c r="H188" s="34">
        <f t="shared" ref="H188" si="304">H187/H183</f>
        <v>4.6100308649663031E-2</v>
      </c>
      <c r="I188" s="34">
        <f t="shared" ref="I188" si="305">I187/I183</f>
        <v>5.8278889614691173E-2</v>
      </c>
      <c r="J188" s="34">
        <f t="shared" ref="J188" si="306">J187/J183</f>
        <v>7.1740634825147587E-2</v>
      </c>
      <c r="K188" s="34">
        <f t="shared" ref="K188" si="307">K187/K183</f>
        <v>8.6626680064019482E-2</v>
      </c>
      <c r="L188" s="34">
        <f t="shared" ref="L188" si="308">L187/L183</f>
        <v>0.10309363898162395</v>
      </c>
    </row>
    <row r="189" spans="1:12" x14ac:dyDescent="0.45">
      <c r="A189" s="6" t="s">
        <v>143</v>
      </c>
      <c r="B189" s="8">
        <f>B187*(defaults!$H$45-defaults!$B$115*'Vehicles and Inputs'!$B$26*1000)*defaults!$J$45/10^6</f>
        <v>132.65340712328839</v>
      </c>
      <c r="C189" s="8">
        <f>C187*(defaults!$H$45-defaults!$B$115*'Vehicles and Inputs'!$B$26*1000)*defaults!$J$45/10^6</f>
        <v>304.68871405672229</v>
      </c>
      <c r="D189" s="8">
        <f>D187*(defaults!$H$45-defaults!$B$115*'Vehicles and Inputs'!$B$26*1000)*defaults!$J$45/10^6</f>
        <v>527.79754686773333</v>
      </c>
      <c r="E189" s="8">
        <f>E187*(defaults!$H$45-defaults!$B$115*'Vehicles and Inputs'!$B$26*1000)*defaults!$J$45/10^6</f>
        <v>817.14252009205063</v>
      </c>
      <c r="F189" s="8">
        <f>F187*(defaults!$H$45-defaults!$B$115*'Vehicles and Inputs'!$B$26*1000)*defaults!$J$45/10^6</f>
        <v>1192.3876974136417</v>
      </c>
      <c r="G189" s="8">
        <f>G187*(defaults!$H$45-defaults!$B$115*'Vehicles and Inputs'!$B$26*1000)*defaults!$J$45/10^6</f>
        <v>1679.0349736182595</v>
      </c>
      <c r="H189" s="8">
        <f>H187*(defaults!$H$45-defaults!$B$115*'Vehicles and Inputs'!$B$26*1000)*defaults!$J$45/10^6</f>
        <v>2223.0842964624662</v>
      </c>
      <c r="I189" s="8">
        <f>I187*(defaults!$H$45-defaults!$B$115*'Vehicles and Inputs'!$B$26*1000)*defaults!$J$45/10^6</f>
        <v>2831.3064733041324</v>
      </c>
      <c r="J189" s="8">
        <f>J187*(defaults!$H$45-defaults!$B$115*'Vehicles and Inputs'!$B$26*1000)*defaults!$J$45/10^6</f>
        <v>3511.2709560610529</v>
      </c>
      <c r="K189" s="8">
        <f>K187*(defaults!$H$45-defaults!$B$115*'Vehicles and Inputs'!$B$26*1000)*defaults!$J$45/10^6</f>
        <v>4271.4400446197042</v>
      </c>
      <c r="L189" s="8">
        <f>L187*(defaults!$H$45-defaults!$B$115*'Vehicles and Inputs'!$B$26*1000)*defaults!$J$45/10^6</f>
        <v>5121.2742019232801</v>
      </c>
    </row>
    <row r="190" spans="1:12" x14ac:dyDescent="0.45">
      <c r="A190" s="6" t="s">
        <v>194</v>
      </c>
      <c r="B190" s="19">
        <f>B187*defaults!$J$18*defaults!$B$115/10^6</f>
        <v>0.15723929913780951</v>
      </c>
      <c r="C190" s="19">
        <f>C187*defaults!$J$18*defaults!$B$115/10^6</f>
        <v>0.36115951254047085</v>
      </c>
      <c r="D190" s="19">
        <f>D187*defaults!$J$18*defaults!$B$115/10^6</f>
        <v>0.6256191842777622</v>
      </c>
      <c r="E190" s="19">
        <f>E187*defaults!$J$18*defaults!$B$115/10^6</f>
        <v>0.96859115752346603</v>
      </c>
      <c r="F190" s="19">
        <f>F187*defaults!$J$18*defaults!$B$115/10^6</f>
        <v>1.4133840201150181</v>
      </c>
      <c r="G190" s="19">
        <f>G187*defaults!$J$18*defaults!$B$115/10^6</f>
        <v>1.9902261706269921</v>
      </c>
      <c r="H190" s="19">
        <f>H187*defaults!$J$18*defaults!$B$115/10^6</f>
        <v>2.6351092239579659</v>
      </c>
      <c r="I190" s="19">
        <f>I187*defaults!$J$18*defaults!$B$115/10^6</f>
        <v>3.3560588842842303</v>
      </c>
      <c r="J190" s="19">
        <f>J187*defaults!$J$18*defaults!$B$115/10^6</f>
        <v>4.1620475205801108</v>
      </c>
      <c r="K190" s="19">
        <f>K187*defaults!$J$18*defaults!$B$115/10^6</f>
        <v>5.0631058296222573</v>
      </c>
      <c r="L190" s="19">
        <f>L187*defaults!$J$18*defaults!$B$115/10^6</f>
        <v>6.0704476701042864</v>
      </c>
    </row>
    <row r="191" spans="1:12" x14ac:dyDescent="0.45">
      <c r="B191" s="108"/>
      <c r="C191" s="108"/>
      <c r="D191" s="108"/>
      <c r="E191" s="108"/>
      <c r="F191" s="108"/>
      <c r="G191" s="108"/>
      <c r="H191" s="108"/>
      <c r="I191" s="108"/>
      <c r="J191" s="108"/>
      <c r="K191" s="108"/>
      <c r="L191" s="108"/>
    </row>
    <row r="192" spans="1:12" x14ac:dyDescent="0.45">
      <c r="A192" s="3" t="s">
        <v>600</v>
      </c>
      <c r="B192" s="4">
        <v>2020</v>
      </c>
      <c r="C192" s="4">
        <v>2021</v>
      </c>
      <c r="D192" s="4">
        <v>2022</v>
      </c>
      <c r="E192" s="4">
        <v>2023</v>
      </c>
      <c r="F192" s="4">
        <v>2024</v>
      </c>
      <c r="G192" s="4">
        <v>2025</v>
      </c>
      <c r="H192" s="4">
        <v>2026</v>
      </c>
      <c r="I192" s="4">
        <v>2027</v>
      </c>
      <c r="J192" s="4">
        <v>2028</v>
      </c>
      <c r="K192" s="4">
        <v>2029</v>
      </c>
      <c r="L192" s="4">
        <v>2030</v>
      </c>
    </row>
    <row r="193" spans="1:14" x14ac:dyDescent="0.45">
      <c r="A193" s="6" t="s">
        <v>170</v>
      </c>
      <c r="B193" s="8">
        <f>B183</f>
        <v>1214.9018164518441</v>
      </c>
      <c r="C193" s="8">
        <f t="shared" ref="C193:L193" si="309">C183</f>
        <v>1223.9528752619331</v>
      </c>
      <c r="D193" s="8">
        <f t="shared" si="309"/>
        <v>1233.0713647602261</v>
      </c>
      <c r="E193" s="8">
        <f t="shared" si="309"/>
        <v>1242.2577873075857</v>
      </c>
      <c r="F193" s="8">
        <f t="shared" si="309"/>
        <v>1251.5126490074797</v>
      </c>
      <c r="G193" s="8">
        <f t="shared" si="309"/>
        <v>1260.8364597338634</v>
      </c>
      <c r="H193" s="8">
        <f t="shared" si="309"/>
        <v>1270.2297331592702</v>
      </c>
      <c r="I193" s="8">
        <f t="shared" si="309"/>
        <v>1279.6929867831104</v>
      </c>
      <c r="J193" s="8">
        <f t="shared" si="309"/>
        <v>1289.2267419601826</v>
      </c>
      <c r="K193" s="8">
        <f t="shared" si="309"/>
        <v>1298.8315239293956</v>
      </c>
      <c r="L193" s="8">
        <f t="shared" si="309"/>
        <v>1308.5078618427058</v>
      </c>
    </row>
    <row r="194" spans="1:14" x14ac:dyDescent="0.45">
      <c r="A194" s="6" t="s">
        <v>171</v>
      </c>
      <c r="B194" s="8">
        <f>B184</f>
        <v>60.295884484201274</v>
      </c>
      <c r="C194" s="8">
        <f>B193*defaults!$C$101</f>
        <v>60.745090822592203</v>
      </c>
      <c r="D194" s="8">
        <f>C193*defaults!$C$101</f>
        <v>61.197643763096657</v>
      </c>
      <c r="E194" s="8">
        <f>D193*defaults!$C$101</f>
        <v>61.653568238011303</v>
      </c>
      <c r="F194" s="8">
        <f>E193*defaults!$C$101</f>
        <v>62.112889365379289</v>
      </c>
      <c r="G194" s="8">
        <f>F193*defaults!$C$101</f>
        <v>62.575632450373988</v>
      </c>
      <c r="H194" s="8">
        <f>G193*defaults!$C$101</f>
        <v>63.041822986693177</v>
      </c>
      <c r="I194" s="8">
        <f>H193*defaults!$C$101</f>
        <v>63.511486657963509</v>
      </c>
      <c r="J194" s="8">
        <f>I193*defaults!$C$101</f>
        <v>63.984649339155524</v>
      </c>
      <c r="K194" s="8">
        <f>J193*defaults!$C$101</f>
        <v>64.461337098009139</v>
      </c>
      <c r="L194" s="8">
        <f>K193*defaults!$C$101</f>
        <v>64.941576196469782</v>
      </c>
    </row>
    <row r="195" spans="1:14" x14ac:dyDescent="0.45">
      <c r="A195" s="6" t="s">
        <v>172</v>
      </c>
      <c r="B195" s="8">
        <f>B185</f>
        <v>8.9841267678186796</v>
      </c>
      <c r="C195" s="8">
        <f>C193-B193</f>
        <v>9.051058810088989</v>
      </c>
      <c r="D195" s="8">
        <f t="shared" ref="D195" si="310">D193-C193</f>
        <v>9.1184894982930018</v>
      </c>
      <c r="E195" s="8">
        <f t="shared" ref="E195" si="311">E193-D193</f>
        <v>9.186422547359598</v>
      </c>
      <c r="F195" s="8">
        <f t="shared" ref="F195" si="312">F193-E193</f>
        <v>9.2548616998940361</v>
      </c>
      <c r="G195" s="8">
        <f t="shared" ref="G195" si="313">G193-F193</f>
        <v>9.3238107263837264</v>
      </c>
      <c r="H195" s="8">
        <f t="shared" ref="H195" si="314">H193-G193</f>
        <v>9.3932734254067327</v>
      </c>
      <c r="I195" s="8">
        <f t="shared" ref="I195" si="315">I193-H193</f>
        <v>9.4632536238402736</v>
      </c>
      <c r="J195" s="8">
        <f t="shared" ref="J195" si="316">J193-I193</f>
        <v>9.5337551770721802</v>
      </c>
      <c r="K195" s="8">
        <f t="shared" ref="K195" si="317">K193-J193</f>
        <v>9.6047819692130361</v>
      </c>
      <c r="L195" s="8">
        <f t="shared" ref="L195" si="318">L193-K193</f>
        <v>9.6763379133101353</v>
      </c>
    </row>
    <row r="196" spans="1:14" x14ac:dyDescent="0.45">
      <c r="A196" s="6" t="s">
        <v>173</v>
      </c>
      <c r="B196" s="8">
        <f>(B194+B195)*B19</f>
        <v>0</v>
      </c>
      <c r="C196" s="8">
        <f t="shared" ref="C196:L196" si="319">(C194+C195)*C19</f>
        <v>50</v>
      </c>
      <c r="D196" s="8">
        <f t="shared" si="319"/>
        <v>2.6891299158360438</v>
      </c>
      <c r="E196" s="8">
        <f t="shared" si="319"/>
        <v>5.5934648837090419</v>
      </c>
      <c r="F196" s="8">
        <f t="shared" si="319"/>
        <v>9.8882096135012016</v>
      </c>
      <c r="G196" s="8">
        <f t="shared" si="319"/>
        <v>15.771678650285052</v>
      </c>
      <c r="H196" s="8">
        <f t="shared" si="319"/>
        <v>23.43189135717089</v>
      </c>
      <c r="I196" s="8">
        <f t="shared" si="319"/>
        <v>33.049931746491254</v>
      </c>
      <c r="J196" s="8">
        <f t="shared" si="319"/>
        <v>44.802107006671385</v>
      </c>
      <c r="K196" s="8">
        <f t="shared" si="319"/>
        <v>58.861432969421806</v>
      </c>
      <c r="L196" s="8">
        <f t="shared" si="319"/>
        <v>74.617914109779917</v>
      </c>
    </row>
    <row r="197" spans="1:14" x14ac:dyDescent="0.45">
      <c r="A197" s="6" t="s">
        <v>174</v>
      </c>
      <c r="B197" s="8">
        <f>B196</f>
        <v>0</v>
      </c>
      <c r="C197" s="8">
        <f>B197+C196</f>
        <v>50</v>
      </c>
      <c r="D197" s="8">
        <f t="shared" ref="D197" si="320">C197+D196</f>
        <v>52.689129915836041</v>
      </c>
      <c r="E197" s="8">
        <f t="shared" ref="E197" si="321">D197+E196</f>
        <v>58.28259479954508</v>
      </c>
      <c r="F197" s="8">
        <f t="shared" ref="F197" si="322">E197+F196</f>
        <v>68.170804413046284</v>
      </c>
      <c r="G197" s="8">
        <f t="shared" ref="G197" si="323">F197+G196</f>
        <v>83.942483063331338</v>
      </c>
      <c r="H197" s="8">
        <f t="shared" ref="H197" si="324">G197+H196</f>
        <v>107.37437442050222</v>
      </c>
      <c r="I197" s="8">
        <f t="shared" ref="I197" si="325">H197+I196</f>
        <v>140.42430616699346</v>
      </c>
      <c r="J197" s="8">
        <f t="shared" ref="J197" si="326">I197+J196</f>
        <v>185.22641317366484</v>
      </c>
      <c r="K197" s="8">
        <f t="shared" ref="K197" si="327">J197+K196</f>
        <v>244.08784614308664</v>
      </c>
      <c r="L197" s="8">
        <f t="shared" ref="L197" si="328">K197+L196</f>
        <v>318.70576025286653</v>
      </c>
    </row>
    <row r="198" spans="1:14" x14ac:dyDescent="0.45">
      <c r="A198" s="6" t="s">
        <v>142</v>
      </c>
      <c r="B198" s="34">
        <f>B197/B193</f>
        <v>0</v>
      </c>
      <c r="C198" s="34">
        <f t="shared" ref="C198:L198" si="329">C197/C193</f>
        <v>4.085124600021852E-2</v>
      </c>
      <c r="D198" s="34">
        <f t="shared" si="329"/>
        <v>4.2729992295362063E-2</v>
      </c>
      <c r="E198" s="34">
        <f t="shared" si="329"/>
        <v>4.691666689074591E-2</v>
      </c>
      <c r="F198" s="34">
        <f t="shared" si="329"/>
        <v>5.4470727456977432E-2</v>
      </c>
      <c r="G198" s="34">
        <f t="shared" si="329"/>
        <v>6.6576820820243299E-2</v>
      </c>
      <c r="H198" s="34">
        <f t="shared" si="329"/>
        <v>8.4531460426016405E-2</v>
      </c>
      <c r="I198" s="34">
        <f t="shared" si="329"/>
        <v>0.1097328090544528</v>
      </c>
      <c r="J198" s="34">
        <f t="shared" si="329"/>
        <v>0.14367248765879656</v>
      </c>
      <c r="K198" s="34">
        <f t="shared" si="329"/>
        <v>0.18792879726589945</v>
      </c>
      <c r="L198" s="34">
        <f t="shared" si="329"/>
        <v>0.24356426854329269</v>
      </c>
    </row>
    <row r="199" spans="1:14" x14ac:dyDescent="0.45">
      <c r="A199" s="6" t="s">
        <v>143</v>
      </c>
      <c r="B199" s="8">
        <f>B197*(defaults!$H$45-defaults!$B$115*'Vehicles and Inputs'!$B$26*1000)*defaults!$J$45/10^6</f>
        <v>0</v>
      </c>
      <c r="C199" s="8">
        <f>C197*(defaults!$H$45-defaults!$B$115*'Vehicles and Inputs'!$B$26*1000)*defaults!$J$45/10^6</f>
        <v>1898.1906410420347</v>
      </c>
      <c r="D199" s="8">
        <f>D197*(defaults!$H$45-defaults!$B$115*'Vehicles and Inputs'!$B$26*1000)*defaults!$J$45/10^6</f>
        <v>2000.280265817757</v>
      </c>
      <c r="E199" s="8">
        <f>E197*(defaults!$H$45-defaults!$B$115*'Vehicles and Inputs'!$B$26*1000)*defaults!$J$45/10^6</f>
        <v>2212.6295196828323</v>
      </c>
      <c r="F199" s="8">
        <f>F197*(defaults!$H$45-defaults!$B$115*'Vehicles and Inputs'!$B$26*1000)*defaults!$J$45/10^6</f>
        <v>2588.0236585830294</v>
      </c>
      <c r="G199" s="8">
        <f>G197*(defaults!$H$45-defaults!$B$115*'Vehicles and Inputs'!$B$26*1000)*defaults!$J$45/10^6</f>
        <v>3186.7767147329005</v>
      </c>
      <c r="H199" s="8">
        <f>H197*(defaults!$H$45-defaults!$B$115*'Vehicles and Inputs'!$B$26*1000)*defaults!$J$45/10^6</f>
        <v>4076.3406522548103</v>
      </c>
      <c r="I199" s="8">
        <f>I197*(defaults!$H$45-defaults!$B$115*'Vehicles and Inputs'!$B$26*1000)*defaults!$J$45/10^6</f>
        <v>5331.042074820165</v>
      </c>
      <c r="J199" s="8">
        <f>J197*(defaults!$H$45-defaults!$B$115*'Vehicles and Inputs'!$B$26*1000)*defaults!$J$45/10^6</f>
        <v>7031.9008792007116</v>
      </c>
      <c r="K199" s="8">
        <f>K197*(defaults!$H$45-defaults!$B$115*'Vehicles and Inputs'!$B$26*1000)*defaults!$J$45/10^6</f>
        <v>9266.5053028183029</v>
      </c>
      <c r="L199" s="8">
        <f>L197*(defaults!$H$45-defaults!$B$115*'Vehicles and Inputs'!$B$26*1000)*defaults!$J$45/10^6</f>
        <v>12099.28582716355</v>
      </c>
    </row>
    <row r="200" spans="1:14" x14ac:dyDescent="0.45">
      <c r="A200" s="6" t="s">
        <v>194</v>
      </c>
      <c r="B200" s="19">
        <f>B197*defaults!$J$18*defaults!$B$115/10^6</f>
        <v>0</v>
      </c>
      <c r="C200" s="19">
        <f>C197*defaults!$J$18*defaults!$B$115/10^6</f>
        <v>2.25</v>
      </c>
      <c r="D200" s="19">
        <f>D197*defaults!$J$18*defaults!$B$115/10^6</f>
        <v>2.3710108462126218</v>
      </c>
      <c r="E200" s="19">
        <f>E197*defaults!$J$18*defaults!$B$115/10^6</f>
        <v>2.6227167659795283</v>
      </c>
      <c r="F200" s="19">
        <f>F197*defaults!$J$18*defaults!$B$115/10^6</f>
        <v>3.0676861985870829</v>
      </c>
      <c r="G200" s="19">
        <f>G197*defaults!$J$18*defaults!$B$115/10^6</f>
        <v>3.7774117378499104</v>
      </c>
      <c r="H200" s="19">
        <f>H197*defaults!$J$18*defaults!$B$115/10^6</f>
        <v>4.8318468489226003</v>
      </c>
      <c r="I200" s="19">
        <f>I197*defaults!$J$18*defaults!$B$115/10^6</f>
        <v>6.3190937775147056</v>
      </c>
      <c r="J200" s="19">
        <f>J197*defaults!$J$18*defaults!$B$115/10^6</f>
        <v>8.3351885928149176</v>
      </c>
      <c r="K200" s="19">
        <f>K197*defaults!$J$18*defaults!$B$115/10^6</f>
        <v>10.983953076438898</v>
      </c>
      <c r="L200" s="19">
        <f>L197*defaults!$J$18*defaults!$B$115/10^6</f>
        <v>14.341759211378994</v>
      </c>
      <c r="N200" t="s">
        <v>703</v>
      </c>
    </row>
    <row r="201" spans="1:14" x14ac:dyDescent="0.45">
      <c r="A201" s="30" t="s">
        <v>704</v>
      </c>
      <c r="B201" s="107">
        <f>B19</f>
        <v>0</v>
      </c>
      <c r="C201" s="107">
        <f t="shared" ref="C201:L201" si="330">C19</f>
        <v>0.71637189534289314</v>
      </c>
      <c r="D201" s="107">
        <f t="shared" si="330"/>
        <v>3.8243427092892142E-2</v>
      </c>
      <c r="E201" s="107">
        <f t="shared" si="330"/>
        <v>7.8959141887185891E-2</v>
      </c>
      <c r="F201" s="107">
        <f t="shared" si="330"/>
        <v>0.13855291032580516</v>
      </c>
      <c r="G201" s="107">
        <f t="shared" si="330"/>
        <v>0.21935745192785333</v>
      </c>
      <c r="H201" s="107">
        <f t="shared" si="330"/>
        <v>0.32348809510601706</v>
      </c>
      <c r="I201" s="107">
        <f t="shared" si="330"/>
        <v>0.45289550355182612</v>
      </c>
      <c r="J201" s="107">
        <f t="shared" si="330"/>
        <v>0.60939988158723202</v>
      </c>
      <c r="K201" s="107">
        <f t="shared" si="330"/>
        <v>0.79471469155821917</v>
      </c>
      <c r="L201" s="107">
        <f t="shared" si="330"/>
        <v>1</v>
      </c>
    </row>
    <row r="202" spans="1:14" x14ac:dyDescent="0.45">
      <c r="B202" s="108"/>
      <c r="C202" s="108"/>
      <c r="D202" s="108"/>
      <c r="E202" s="108"/>
      <c r="F202" s="108"/>
      <c r="G202" s="108"/>
      <c r="H202" s="108"/>
      <c r="I202" s="108"/>
      <c r="J202" s="108"/>
      <c r="K202" s="108"/>
      <c r="L202" s="108"/>
    </row>
    <row r="203" spans="1:14" x14ac:dyDescent="0.45">
      <c r="A203" s="3" t="s">
        <v>178</v>
      </c>
      <c r="B203" s="4">
        <v>2020</v>
      </c>
      <c r="C203" s="4">
        <v>2021</v>
      </c>
      <c r="D203" s="4">
        <v>2022</v>
      </c>
      <c r="E203" s="4">
        <v>2023</v>
      </c>
      <c r="F203" s="4">
        <v>2024</v>
      </c>
      <c r="G203" s="4">
        <v>2025</v>
      </c>
      <c r="H203" s="4">
        <v>2026</v>
      </c>
      <c r="I203" s="4">
        <v>2027</v>
      </c>
      <c r="J203" s="4">
        <v>2028</v>
      </c>
      <c r="K203" s="4">
        <v>2029</v>
      </c>
      <c r="L203" s="4">
        <v>2030</v>
      </c>
    </row>
    <row r="204" spans="1:14" x14ac:dyDescent="0.45">
      <c r="A204" s="6" t="s">
        <v>170</v>
      </c>
      <c r="B204" s="8">
        <f>'Vehicles and Inputs'!E11*(100%+'Vehicles and Inputs'!B32)^(2020-'Vehicles and Inputs'!B19)</f>
        <v>90143.278887360517</v>
      </c>
      <c r="C204" s="8">
        <f>B204*(100%+'Vehicles and Inputs'!$B$32)</f>
        <v>90814.849303582785</v>
      </c>
      <c r="D204" s="8">
        <f>C204*(100%+'Vehicles and Inputs'!$B$32)</f>
        <v>91491.422941670418</v>
      </c>
      <c r="E204" s="8">
        <f>D204*(100%+'Vehicles and Inputs'!$B$32)</f>
        <v>92173.037075792177</v>
      </c>
      <c r="F204" s="8">
        <f>E204*(100%+'Vehicles and Inputs'!$B$32)</f>
        <v>92859.729257810628</v>
      </c>
      <c r="G204" s="8">
        <f>F204*(100%+'Vehicles and Inputs'!$B$32)</f>
        <v>93551.537319350959</v>
      </c>
      <c r="H204" s="8">
        <f>G204*(100%+'Vehicles and Inputs'!$B$32)</f>
        <v>94248.499373885206</v>
      </c>
      <c r="I204" s="8">
        <f>H204*(100%+'Vehicles and Inputs'!$B$32)</f>
        <v>94950.653818832056</v>
      </c>
      <c r="J204" s="8">
        <f>I204*(100%+'Vehicles and Inputs'!$B$32)</f>
        <v>95658.03933767222</v>
      </c>
      <c r="K204" s="8">
        <f>J204*(100%+'Vehicles and Inputs'!$B$32)</f>
        <v>96370.694902079631</v>
      </c>
      <c r="L204" s="8">
        <f>K204*(100%+'Vehicles and Inputs'!$B$32)</f>
        <v>97088.659774068467</v>
      </c>
    </row>
    <row r="205" spans="1:14" x14ac:dyDescent="0.45">
      <c r="A205" s="6" t="s">
        <v>171</v>
      </c>
      <c r="B205" s="8">
        <f>'Vehicles and Inputs'!E11*(100%+'Vehicles and Inputs'!B32)^(2019-'Vehicles and Inputs'!B19)*defaults!C102</f>
        <v>4473.8337347237566</v>
      </c>
      <c r="C205" s="8">
        <f>B204*defaults!$C$102</f>
        <v>4507.163944368026</v>
      </c>
      <c r="D205" s="8">
        <f>C204*defaults!$C$102</f>
        <v>4540.7424651791398</v>
      </c>
      <c r="E205" s="8">
        <f>D204*defaults!$C$102</f>
        <v>4574.5711470835213</v>
      </c>
      <c r="F205" s="8">
        <f>E204*defaults!$C$102</f>
        <v>4608.651853789609</v>
      </c>
      <c r="G205" s="8">
        <f>F204*defaults!$C$102</f>
        <v>4642.9864628905316</v>
      </c>
      <c r="H205" s="8">
        <f>G204*defaults!$C$102</f>
        <v>4677.5768659675477</v>
      </c>
      <c r="I205" s="8">
        <f>H204*defaults!$C$102</f>
        <v>4712.4249686942603</v>
      </c>
      <c r="J205" s="8">
        <f>I204*defaults!$C$102</f>
        <v>4747.5326909416026</v>
      </c>
      <c r="K205" s="8">
        <f>J204*defaults!$C$102</f>
        <v>4782.9019668836108</v>
      </c>
      <c r="L205" s="8">
        <f>K204*defaults!$C$102</f>
        <v>4818.5347451039815</v>
      </c>
    </row>
    <row r="206" spans="1:14" x14ac:dyDescent="0.45">
      <c r="A206" s="6" t="s">
        <v>172</v>
      </c>
      <c r="B206" s="8">
        <f>B204-'Vehicles and Inputs'!E11*(100%+'Vehicles and Inputs'!B32)^(2019-'Vehicles and Inputs'!B19)</f>
        <v>666.60419288539561</v>
      </c>
      <c r="C206" s="8">
        <f>C204-B204</f>
        <v>671.57041622226825</v>
      </c>
      <c r="D206" s="8">
        <f t="shared" ref="D206:L206" si="331">D204-C204</f>
        <v>676.5736380876333</v>
      </c>
      <c r="E206" s="8">
        <f t="shared" si="331"/>
        <v>681.61413412175898</v>
      </c>
      <c r="F206" s="8">
        <f t="shared" si="331"/>
        <v>686.69218201845069</v>
      </c>
      <c r="G206" s="8">
        <f t="shared" si="331"/>
        <v>691.80806154033053</v>
      </c>
      <c r="H206" s="8">
        <f t="shared" si="331"/>
        <v>696.96205453424773</v>
      </c>
      <c r="I206" s="8">
        <f t="shared" si="331"/>
        <v>702.15444494684925</v>
      </c>
      <c r="J206" s="8">
        <f t="shared" si="331"/>
        <v>707.38551884016488</v>
      </c>
      <c r="K206" s="8">
        <f t="shared" si="331"/>
        <v>712.65556440741057</v>
      </c>
      <c r="L206" s="8">
        <f t="shared" si="331"/>
        <v>717.96487198883551</v>
      </c>
    </row>
    <row r="207" spans="1:14" x14ac:dyDescent="0.45">
      <c r="A207" s="6" t="s">
        <v>173</v>
      </c>
      <c r="B207" s="8">
        <f t="shared" ref="B207:L207" si="332">(B205+B206)*B5</f>
        <v>129.63156365844759</v>
      </c>
      <c r="C207" s="8">
        <f t="shared" si="332"/>
        <v>168.11634413215796</v>
      </c>
      <c r="D207" s="8">
        <f t="shared" si="332"/>
        <v>218.02641553279071</v>
      </c>
      <c r="E207" s="8">
        <f t="shared" si="332"/>
        <v>282.75369724141092</v>
      </c>
      <c r="F207" s="8">
        <f t="shared" si="332"/>
        <v>366.69709543366457</v>
      </c>
      <c r="G207" s="8">
        <f t="shared" si="332"/>
        <v>475.56145546942389</v>
      </c>
      <c r="H207" s="8">
        <f t="shared" si="332"/>
        <v>531.65588398394527</v>
      </c>
      <c r="I207" s="8">
        <f t="shared" si="332"/>
        <v>594.36688092339352</v>
      </c>
      <c r="J207" s="8">
        <f t="shared" si="332"/>
        <v>664.47489773153961</v>
      </c>
      <c r="K207" s="8">
        <f t="shared" si="332"/>
        <v>742.85244330807063</v>
      </c>
      <c r="L207" s="8">
        <f t="shared" si="332"/>
        <v>830.47494256392258</v>
      </c>
    </row>
    <row r="208" spans="1:14" x14ac:dyDescent="0.45">
      <c r="A208" s="6" t="s">
        <v>174</v>
      </c>
      <c r="B208" s="8">
        <f>B207</f>
        <v>129.63156365844759</v>
      </c>
      <c r="C208" s="8">
        <f>B208+C207</f>
        <v>297.74790779060555</v>
      </c>
      <c r="D208" s="8">
        <f t="shared" ref="D208" si="333">C208+D207</f>
        <v>515.77432332339629</v>
      </c>
      <c r="E208" s="8">
        <f t="shared" ref="E208" si="334">D208+E207</f>
        <v>798.52802056480721</v>
      </c>
      <c r="F208" s="8">
        <f t="shared" ref="F208" si="335">E208+F207</f>
        <v>1165.2251159984717</v>
      </c>
      <c r="G208" s="8">
        <f t="shared" ref="G208" si="336">F208+G207</f>
        <v>1640.7865714678956</v>
      </c>
      <c r="H208" s="8">
        <f t="shared" ref="H208" si="337">G208+H207</f>
        <v>2172.4424554518409</v>
      </c>
      <c r="I208" s="8">
        <f t="shared" ref="I208" si="338">H208+I207</f>
        <v>2766.8093363752346</v>
      </c>
      <c r="J208" s="8">
        <f t="shared" ref="J208" si="339">I208+J207</f>
        <v>3431.2842341067744</v>
      </c>
      <c r="K208" s="8">
        <f t="shared" ref="K208" si="340">J208+K207</f>
        <v>4174.1366774148446</v>
      </c>
      <c r="L208" s="8">
        <f t="shared" ref="L208" si="341">K208+L207</f>
        <v>5004.6116199787675</v>
      </c>
    </row>
    <row r="209" spans="1:12" x14ac:dyDescent="0.45">
      <c r="A209" s="6" t="s">
        <v>142</v>
      </c>
      <c r="B209" s="34">
        <f>B208/B204</f>
        <v>1.4380613314546732E-3</v>
      </c>
      <c r="C209" s="34">
        <f t="shared" ref="C209" si="342">C208/C204</f>
        <v>3.2786257982466193E-3</v>
      </c>
      <c r="D209" s="34">
        <f t="shared" ref="D209" si="343">D208/D204</f>
        <v>5.6374062916501348E-3</v>
      </c>
      <c r="E209" s="34">
        <f t="shared" ref="E209" si="344">E208/E204</f>
        <v>8.6633580263628766E-3</v>
      </c>
      <c r="F209" s="34">
        <f t="shared" ref="F209" si="345">F208/F204</f>
        <v>1.25482286596314E-2</v>
      </c>
      <c r="G209" s="34">
        <f t="shared" ref="G209" si="346">G208/G204</f>
        <v>1.753885204330578E-2</v>
      </c>
      <c r="H209" s="34">
        <f t="shared" ref="H209" si="347">H208/H204</f>
        <v>2.3050154324831519E-2</v>
      </c>
      <c r="I209" s="34">
        <f t="shared" ref="I209" si="348">I208/I204</f>
        <v>2.913944480734559E-2</v>
      </c>
      <c r="J209" s="34">
        <f t="shared" ref="J209" si="349">J208/J204</f>
        <v>3.5870317412573814E-2</v>
      </c>
      <c r="K209" s="34">
        <f t="shared" ref="K209" si="350">K208/K204</f>
        <v>4.3313340032009762E-2</v>
      </c>
      <c r="L209" s="34">
        <f t="shared" ref="L209" si="351">L208/L204</f>
        <v>5.1546819490812003E-2</v>
      </c>
    </row>
    <row r="210" spans="1:12" x14ac:dyDescent="0.45">
      <c r="A210" s="6" t="s">
        <v>143</v>
      </c>
      <c r="B210" s="8">
        <f>B208*(defaults!$H$47-defaults!$B$116*'Vehicles and Inputs'!$B$26*1000)*defaults!$J$47/10^6</f>
        <v>452.36867628072901</v>
      </c>
      <c r="C210" s="8">
        <f>C208*(defaults!$H$47-defaults!$B$116*'Vehicles and Inputs'!$B$26*1000)*defaults!$J$47/10^6</f>
        <v>1039.035734132452</v>
      </c>
      <c r="D210" s="8">
        <f>D208*(defaults!$H$47-defaults!$B$116*'Vehicles and Inputs'!$B$26*1000)*defaults!$J$47/10^6</f>
        <v>1799.8714303573772</v>
      </c>
      <c r="E210" s="8">
        <f>E208*(defaults!$H$47-defaults!$B$116*'Vehicles and Inputs'!$B$26*1000)*defaults!$J$47/10^6</f>
        <v>2786.5826303517915</v>
      </c>
      <c r="F210" s="8">
        <f>F208*(defaults!$H$47-defaults!$B$116*'Vehicles and Inputs'!$B$26*1000)*defaults!$J$47/10^6</f>
        <v>4066.2268387205222</v>
      </c>
      <c r="G210" s="8">
        <f>G208*(defaults!$H$47-defaults!$B$116*'Vehicles and Inputs'!$B$26*1000)*defaults!$J$47/10^6</f>
        <v>5725.7694688446245</v>
      </c>
      <c r="H210" s="8">
        <f>H208*(defaults!$H$47-defaults!$B$116*'Vehicles and Inputs'!$B$26*1000)*defaults!$J$47/10^6</f>
        <v>7581.061973904255</v>
      </c>
      <c r="I210" s="8">
        <f>I208*(defaults!$H$47-defaults!$B$116*'Vehicles and Inputs'!$B$26*1000)*defaults!$J$47/10^6</f>
        <v>9655.1938562970809</v>
      </c>
      <c r="J210" s="8">
        <f>J208*(defaults!$H$47-defaults!$B$116*'Vehicles and Inputs'!$B$26*1000)*defaults!$J$47/10^6</f>
        <v>11973.978120140226</v>
      </c>
      <c r="K210" s="8">
        <f>K208*(defaults!$H$47-defaults!$B$116*'Vehicles and Inputs'!$B$26*1000)*defaults!$J$47/10^6</f>
        <v>14566.272519493315</v>
      </c>
      <c r="L210" s="8">
        <f>L208*(defaults!$H$47-defaults!$B$116*'Vehicles and Inputs'!$B$26*1000)*defaults!$J$47/10^6</f>
        <v>17464.338699129916</v>
      </c>
    </row>
    <row r="211" spans="1:12" x14ac:dyDescent="0.45">
      <c r="A211" s="6" t="s">
        <v>194</v>
      </c>
      <c r="B211" s="19">
        <f>B208*defaults!$J$20*defaults!$B$116/10^6</f>
        <v>1.2963156365844759</v>
      </c>
      <c r="C211" s="19">
        <f>C208*defaults!$J$20*defaults!$B$116/10^6</f>
        <v>2.9774790779060556</v>
      </c>
      <c r="D211" s="19">
        <f>D208*defaults!$J$20*defaults!$B$116/10^6</f>
        <v>5.1577432332339628</v>
      </c>
      <c r="E211" s="19">
        <f>E208*defaults!$J$20*defaults!$B$116/10^6</f>
        <v>7.9852802056480723</v>
      </c>
      <c r="F211" s="19">
        <f>F208*defaults!$J$20*defaults!$B$116/10^6</f>
        <v>11.652251159984717</v>
      </c>
      <c r="G211" s="19">
        <f>G208*defaults!$J$20*defaults!$B$116/10^6</f>
        <v>16.407865714678955</v>
      </c>
      <c r="H211" s="19">
        <f>H208*defaults!$J$20*defaults!$B$116/10^6</f>
        <v>21.724424554518411</v>
      </c>
      <c r="I211" s="19">
        <f>I208*defaults!$J$20*defaults!$B$116/10^6</f>
        <v>27.668093363752348</v>
      </c>
      <c r="J211" s="19">
        <f>J208*defaults!$J$20*defaults!$B$116/10^6</f>
        <v>34.312842341067743</v>
      </c>
      <c r="K211" s="19">
        <f>K208*defaults!$J$20*defaults!$B$116/10^6</f>
        <v>41.741366774148446</v>
      </c>
      <c r="L211" s="19">
        <f>L208*defaults!$J$20*defaults!$B$116/10^6</f>
        <v>50.046116199787676</v>
      </c>
    </row>
    <row r="213" spans="1:12" x14ac:dyDescent="0.45">
      <c r="A213" s="3" t="s">
        <v>179</v>
      </c>
      <c r="B213" s="4">
        <v>2020</v>
      </c>
      <c r="C213" s="4">
        <v>2021</v>
      </c>
      <c r="D213" s="4">
        <v>2022</v>
      </c>
      <c r="E213" s="4">
        <v>2023</v>
      </c>
      <c r="F213" s="4">
        <v>2024</v>
      </c>
      <c r="G213" s="4">
        <v>2025</v>
      </c>
      <c r="H213" s="4">
        <v>2026</v>
      </c>
      <c r="I213" s="4">
        <v>2027</v>
      </c>
      <c r="J213" s="4">
        <v>2028</v>
      </c>
      <c r="K213" s="4">
        <v>2029</v>
      </c>
      <c r="L213" s="4">
        <v>2030</v>
      </c>
    </row>
    <row r="214" spans="1:12" x14ac:dyDescent="0.45">
      <c r="A214" s="6" t="s">
        <v>170</v>
      </c>
      <c r="B214" s="8">
        <f t="shared" ref="B214:L214" si="352">B204</f>
        <v>90143.278887360517</v>
      </c>
      <c r="C214" s="8">
        <f t="shared" si="352"/>
        <v>90814.849303582785</v>
      </c>
      <c r="D214" s="8">
        <f t="shared" si="352"/>
        <v>91491.422941670418</v>
      </c>
      <c r="E214" s="8">
        <f t="shared" si="352"/>
        <v>92173.037075792177</v>
      </c>
      <c r="F214" s="8">
        <f t="shared" si="352"/>
        <v>92859.729257810628</v>
      </c>
      <c r="G214" s="8">
        <f t="shared" si="352"/>
        <v>93551.537319350959</v>
      </c>
      <c r="H214" s="8">
        <f t="shared" si="352"/>
        <v>94248.499373885206</v>
      </c>
      <c r="I214" s="8">
        <f t="shared" si="352"/>
        <v>94950.653818832056</v>
      </c>
      <c r="J214" s="8">
        <f t="shared" si="352"/>
        <v>95658.03933767222</v>
      </c>
      <c r="K214" s="8">
        <f t="shared" si="352"/>
        <v>96370.694902079631</v>
      </c>
      <c r="L214" s="8">
        <f t="shared" si="352"/>
        <v>97088.659774068467</v>
      </c>
    </row>
    <row r="215" spans="1:12" x14ac:dyDescent="0.45">
      <c r="A215" s="6" t="s">
        <v>171</v>
      </c>
      <c r="B215" s="8">
        <f>B205</f>
        <v>4473.8337347237566</v>
      </c>
      <c r="C215" s="8">
        <f>B214*defaults!$C$102</f>
        <v>4507.163944368026</v>
      </c>
      <c r="D215" s="8">
        <f>C214*defaults!$C$102</f>
        <v>4540.7424651791398</v>
      </c>
      <c r="E215" s="8">
        <f>D214*defaults!$C$102</f>
        <v>4574.5711470835213</v>
      </c>
      <c r="F215" s="8">
        <f>E214*defaults!$C$102</f>
        <v>4608.651853789609</v>
      </c>
      <c r="G215" s="8">
        <f>F214*defaults!$C$102</f>
        <v>4642.9864628905316</v>
      </c>
      <c r="H215" s="8">
        <f>G214*defaults!$C$102</f>
        <v>4677.5768659675477</v>
      </c>
      <c r="I215" s="8">
        <f>H214*defaults!$C$102</f>
        <v>4712.4249686942603</v>
      </c>
      <c r="J215" s="8">
        <f>I214*defaults!$C$102</f>
        <v>4747.5326909416026</v>
      </c>
      <c r="K215" s="8">
        <f>J214*defaults!$C$102</f>
        <v>4782.9019668836108</v>
      </c>
      <c r="L215" s="8">
        <f>K214*defaults!$C$102</f>
        <v>4818.5347451039815</v>
      </c>
    </row>
    <row r="216" spans="1:12" x14ac:dyDescent="0.45">
      <c r="A216" s="6" t="s">
        <v>172</v>
      </c>
      <c r="B216" s="8">
        <f>B206</f>
        <v>666.60419288539561</v>
      </c>
      <c r="C216" s="8">
        <f>C214-B214</f>
        <v>671.57041622226825</v>
      </c>
      <c r="D216" s="8">
        <f t="shared" ref="D216:L216" si="353">D214-C214</f>
        <v>676.5736380876333</v>
      </c>
      <c r="E216" s="8">
        <f t="shared" si="353"/>
        <v>681.61413412175898</v>
      </c>
      <c r="F216" s="8">
        <f t="shared" si="353"/>
        <v>686.69218201845069</v>
      </c>
      <c r="G216" s="8">
        <f t="shared" si="353"/>
        <v>691.80806154033053</v>
      </c>
      <c r="H216" s="8">
        <f t="shared" si="353"/>
        <v>696.96205453424773</v>
      </c>
      <c r="I216" s="8">
        <f t="shared" si="353"/>
        <v>702.15444494684925</v>
      </c>
      <c r="J216" s="8">
        <f t="shared" si="353"/>
        <v>707.38551884016488</v>
      </c>
      <c r="K216" s="8">
        <f t="shared" si="353"/>
        <v>712.65556440741057</v>
      </c>
      <c r="L216" s="8">
        <f t="shared" si="353"/>
        <v>717.96487198883551</v>
      </c>
    </row>
    <row r="217" spans="1:12" x14ac:dyDescent="0.45">
      <c r="A217" s="6" t="s">
        <v>173</v>
      </c>
      <c r="B217" s="8">
        <f t="shared" ref="B217:L217" si="354">(B215+B216)*B6</f>
        <v>259.26312731689518</v>
      </c>
      <c r="C217" s="8">
        <f t="shared" si="354"/>
        <v>336.23268826431593</v>
      </c>
      <c r="D217" s="8">
        <f t="shared" si="354"/>
        <v>436.05283106558142</v>
      </c>
      <c r="E217" s="8">
        <f t="shared" si="354"/>
        <v>565.50739448282184</v>
      </c>
      <c r="F217" s="8">
        <f t="shared" si="354"/>
        <v>733.39419086732914</v>
      </c>
      <c r="G217" s="8">
        <f t="shared" si="354"/>
        <v>951.12291093884778</v>
      </c>
      <c r="H217" s="8">
        <f t="shared" si="354"/>
        <v>1063.3117679678905</v>
      </c>
      <c r="I217" s="8">
        <f t="shared" si="354"/>
        <v>1188.733761846787</v>
      </c>
      <c r="J217" s="8">
        <f t="shared" si="354"/>
        <v>1328.9497954630792</v>
      </c>
      <c r="K217" s="8">
        <f t="shared" si="354"/>
        <v>1485.7048866161413</v>
      </c>
      <c r="L217" s="8">
        <f t="shared" si="354"/>
        <v>1660.9498851278452</v>
      </c>
    </row>
    <row r="218" spans="1:12" x14ac:dyDescent="0.45">
      <c r="A218" s="6" t="s">
        <v>174</v>
      </c>
      <c r="B218" s="8">
        <f>B217</f>
        <v>259.26312731689518</v>
      </c>
      <c r="C218" s="8">
        <f>B218+C217</f>
        <v>595.4958155812111</v>
      </c>
      <c r="D218" s="8">
        <f t="shared" ref="D218" si="355">C218+D217</f>
        <v>1031.5486466467926</v>
      </c>
      <c r="E218" s="8">
        <f t="shared" ref="E218" si="356">D218+E217</f>
        <v>1597.0560411296144</v>
      </c>
      <c r="F218" s="8">
        <f t="shared" ref="F218" si="357">E218+F217</f>
        <v>2330.4502319969433</v>
      </c>
      <c r="G218" s="8">
        <f t="shared" ref="G218" si="358">F218+G217</f>
        <v>3281.5731429357911</v>
      </c>
      <c r="H218" s="8">
        <f t="shared" ref="H218" si="359">G218+H217</f>
        <v>4344.8849109036819</v>
      </c>
      <c r="I218" s="8">
        <f t="shared" ref="I218" si="360">H218+I217</f>
        <v>5533.6186727504692</v>
      </c>
      <c r="J218" s="8">
        <f t="shared" ref="J218" si="361">I218+J217</f>
        <v>6862.5684682135488</v>
      </c>
      <c r="K218" s="8">
        <f t="shared" ref="K218" si="362">J218+K217</f>
        <v>8348.2733548296892</v>
      </c>
      <c r="L218" s="8">
        <f t="shared" ref="L218" si="363">K218+L217</f>
        <v>10009.223239957535</v>
      </c>
    </row>
    <row r="219" spans="1:12" x14ac:dyDescent="0.45">
      <c r="A219" s="6" t="s">
        <v>142</v>
      </c>
      <c r="B219" s="34">
        <f>B218/B214</f>
        <v>2.8761226629093464E-3</v>
      </c>
      <c r="C219" s="34">
        <f t="shared" ref="C219" si="364">C218/C214</f>
        <v>6.5572515964932385E-3</v>
      </c>
      <c r="D219" s="34">
        <f t="shared" ref="D219" si="365">D218/D214</f>
        <v>1.127481258330027E-2</v>
      </c>
      <c r="E219" s="34">
        <f t="shared" ref="E219" si="366">E218/E214</f>
        <v>1.7326716052725753E-2</v>
      </c>
      <c r="F219" s="34">
        <f t="shared" ref="F219" si="367">F218/F214</f>
        <v>2.5096457319262799E-2</v>
      </c>
      <c r="G219" s="34">
        <f t="shared" ref="G219" si="368">G218/G214</f>
        <v>3.5077704086611559E-2</v>
      </c>
      <c r="H219" s="34">
        <f t="shared" ref="H219" si="369">H218/H214</f>
        <v>4.6100308649663038E-2</v>
      </c>
      <c r="I219" s="34">
        <f t="shared" ref="I219" si="370">I218/I214</f>
        <v>5.827888961469118E-2</v>
      </c>
      <c r="J219" s="34">
        <f t="shared" ref="J219" si="371">J218/J214</f>
        <v>7.1740634825147628E-2</v>
      </c>
      <c r="K219" s="34">
        <f t="shared" ref="K219" si="372">K218/K214</f>
        <v>8.6626680064019523E-2</v>
      </c>
      <c r="L219" s="34">
        <f t="shared" ref="L219" si="373">L218/L214</f>
        <v>0.10309363898162401</v>
      </c>
    </row>
    <row r="220" spans="1:12" x14ac:dyDescent="0.45">
      <c r="A220" s="6" t="s">
        <v>143</v>
      </c>
      <c r="B220" s="8">
        <f>B218*(defaults!$H$47-defaults!$B$116*'Vehicles and Inputs'!$B$26*1000)*defaults!$J$47/10^6</f>
        <v>904.73735256145801</v>
      </c>
      <c r="C220" s="8">
        <f>C218*(defaults!$H$47-defaults!$B$116*'Vehicles and Inputs'!$B$26*1000)*defaults!$J$47/10^6</f>
        <v>2078.0714682649041</v>
      </c>
      <c r="D220" s="8">
        <f>D218*(defaults!$H$47-defaults!$B$116*'Vehicles and Inputs'!$B$26*1000)*defaults!$J$47/10^6</f>
        <v>3599.7428607147544</v>
      </c>
      <c r="E220" s="8">
        <f>E218*(defaults!$H$47-defaults!$B$116*'Vehicles and Inputs'!$B$26*1000)*defaults!$J$47/10^6</f>
        <v>5573.165260703583</v>
      </c>
      <c r="F220" s="8">
        <f>F218*(defaults!$H$47-defaults!$B$116*'Vehicles and Inputs'!$B$26*1000)*defaults!$J$47/10^6</f>
        <v>8132.4536774410444</v>
      </c>
      <c r="G220" s="8">
        <f>G218*(defaults!$H$47-defaults!$B$116*'Vehicles and Inputs'!$B$26*1000)*defaults!$J$47/10^6</f>
        <v>11451.538937689249</v>
      </c>
      <c r="H220" s="8">
        <f>H218*(defaults!$H$47-defaults!$B$116*'Vehicles and Inputs'!$B$26*1000)*defaults!$J$47/10^6</f>
        <v>15162.12394780851</v>
      </c>
      <c r="I220" s="8">
        <f>I218*(defaults!$H$47-defaults!$B$116*'Vehicles and Inputs'!$B$26*1000)*defaults!$J$47/10^6</f>
        <v>19310.387712594162</v>
      </c>
      <c r="J220" s="8">
        <f>J218*(defaults!$H$47-defaults!$B$116*'Vehicles and Inputs'!$B$26*1000)*defaults!$J$47/10^6</f>
        <v>23947.956240280451</v>
      </c>
      <c r="K220" s="8">
        <f>K218*(defaults!$H$47-defaults!$B$116*'Vehicles and Inputs'!$B$26*1000)*defaults!$J$47/10^6</f>
        <v>29132.545038986631</v>
      </c>
      <c r="L220" s="8">
        <f>L218*(defaults!$H$47-defaults!$B$116*'Vehicles and Inputs'!$B$26*1000)*defaults!$J$47/10^6</f>
        <v>34928.677398259832</v>
      </c>
    </row>
    <row r="221" spans="1:12" x14ac:dyDescent="0.45">
      <c r="A221" s="6" t="s">
        <v>194</v>
      </c>
      <c r="B221" s="19">
        <f>B218*defaults!$J$20*defaults!$B$116/10^6</f>
        <v>2.5926312731689518</v>
      </c>
      <c r="C221" s="19">
        <f>C218*defaults!$J$20*defaults!$B$116/10^6</f>
        <v>5.9549581558121112</v>
      </c>
      <c r="D221" s="19">
        <f>D218*defaults!$J$20*defaults!$B$116/10^6</f>
        <v>10.315486466467926</v>
      </c>
      <c r="E221" s="19">
        <f>E218*defaults!$J$20*defaults!$B$116/10^6</f>
        <v>15.970560411296145</v>
      </c>
      <c r="F221" s="19">
        <f>F218*defaults!$J$20*defaults!$B$116/10^6</f>
        <v>23.304502319969433</v>
      </c>
      <c r="G221" s="19">
        <f>G218*defaults!$J$20*defaults!$B$116/10^6</f>
        <v>32.815731429357911</v>
      </c>
      <c r="H221" s="19">
        <f>H218*defaults!$J$20*defaults!$B$116/10^6</f>
        <v>43.448849109036821</v>
      </c>
      <c r="I221" s="19">
        <f>I218*defaults!$J$20*defaults!$B$116/10^6</f>
        <v>55.336186727504696</v>
      </c>
      <c r="J221" s="19">
        <f>J218*defaults!$J$20*defaults!$B$116/10^6</f>
        <v>68.625684682135486</v>
      </c>
      <c r="K221" s="19">
        <f>K218*defaults!$J$20*defaults!$B$116/10^6</f>
        <v>83.482733548296892</v>
      </c>
      <c r="L221" s="19">
        <f>L218*defaults!$J$20*defaults!$B$116/10^6</f>
        <v>100.09223239957535</v>
      </c>
    </row>
    <row r="222" spans="1:12" x14ac:dyDescent="0.45">
      <c r="B222" s="108"/>
      <c r="C222" s="108"/>
      <c r="D222" s="108"/>
      <c r="E222" s="108"/>
      <c r="F222" s="108"/>
      <c r="G222" s="108"/>
      <c r="H222" s="108"/>
      <c r="I222" s="108"/>
      <c r="J222" s="108"/>
      <c r="K222" s="108"/>
      <c r="L222" s="108"/>
    </row>
    <row r="223" spans="1:12" x14ac:dyDescent="0.45">
      <c r="A223" s="3" t="s">
        <v>891</v>
      </c>
      <c r="B223" s="4">
        <v>2020</v>
      </c>
      <c r="C223" s="4">
        <v>2021</v>
      </c>
      <c r="D223" s="4">
        <v>2022</v>
      </c>
      <c r="E223" s="4">
        <v>2023</v>
      </c>
      <c r="F223" s="4">
        <v>2024</v>
      </c>
      <c r="G223" s="4">
        <v>2025</v>
      </c>
      <c r="H223" s="4">
        <v>2026</v>
      </c>
      <c r="I223" s="4">
        <v>2027</v>
      </c>
      <c r="J223" s="4">
        <v>2028</v>
      </c>
      <c r="K223" s="4">
        <v>2029</v>
      </c>
      <c r="L223" s="4">
        <v>2030</v>
      </c>
    </row>
    <row r="224" spans="1:12" x14ac:dyDescent="0.45">
      <c r="A224" s="6" t="s">
        <v>170</v>
      </c>
      <c r="B224" s="8">
        <f t="shared" ref="B224:L224" si="374">B214</f>
        <v>90143.278887360517</v>
      </c>
      <c r="C224" s="8">
        <f t="shared" si="374"/>
        <v>90814.849303582785</v>
      </c>
      <c r="D224" s="8">
        <f t="shared" si="374"/>
        <v>91491.422941670418</v>
      </c>
      <c r="E224" s="8">
        <f t="shared" si="374"/>
        <v>92173.037075792177</v>
      </c>
      <c r="F224" s="8">
        <f t="shared" si="374"/>
        <v>92859.729257810628</v>
      </c>
      <c r="G224" s="8">
        <f t="shared" si="374"/>
        <v>93551.537319350959</v>
      </c>
      <c r="H224" s="8">
        <f t="shared" si="374"/>
        <v>94248.499373885206</v>
      </c>
      <c r="I224" s="8">
        <f t="shared" si="374"/>
        <v>94950.653818832056</v>
      </c>
      <c r="J224" s="8">
        <f t="shared" si="374"/>
        <v>95658.03933767222</v>
      </c>
      <c r="K224" s="8">
        <f t="shared" si="374"/>
        <v>96370.694902079631</v>
      </c>
      <c r="L224" s="8">
        <f t="shared" si="374"/>
        <v>97088.659774068467</v>
      </c>
    </row>
    <row r="225" spans="1:12" x14ac:dyDescent="0.45">
      <c r="A225" s="6" t="s">
        <v>171</v>
      </c>
      <c r="B225" s="8">
        <f>B215</f>
        <v>4473.8337347237566</v>
      </c>
      <c r="C225" s="8">
        <f>B224*defaults!$C$102</f>
        <v>4507.163944368026</v>
      </c>
      <c r="D225" s="8">
        <f>C224*defaults!$C$102</f>
        <v>4540.7424651791398</v>
      </c>
      <c r="E225" s="8">
        <f>D224*defaults!$C$102</f>
        <v>4574.5711470835213</v>
      </c>
      <c r="F225" s="8">
        <f>E224*defaults!$C$102</f>
        <v>4608.651853789609</v>
      </c>
      <c r="G225" s="8">
        <f>F224*defaults!$C$102</f>
        <v>4642.9864628905316</v>
      </c>
      <c r="H225" s="8">
        <f>G224*defaults!$C$102</f>
        <v>4677.5768659675477</v>
      </c>
      <c r="I225" s="8">
        <f>H224*defaults!$C$102</f>
        <v>4712.4249686942603</v>
      </c>
      <c r="J225" s="8">
        <f>I224*defaults!$C$102</f>
        <v>4747.5326909416026</v>
      </c>
      <c r="K225" s="8">
        <f>J224*defaults!$C$102</f>
        <v>4782.9019668836108</v>
      </c>
      <c r="L225" s="8">
        <f>K224*defaults!$C$102</f>
        <v>4818.5347451039815</v>
      </c>
    </row>
    <row r="226" spans="1:12" x14ac:dyDescent="0.45">
      <c r="A226" s="6" t="s">
        <v>172</v>
      </c>
      <c r="B226" s="8">
        <f>B216</f>
        <v>666.60419288539561</v>
      </c>
      <c r="C226" s="8">
        <f>C224-B224</f>
        <v>671.57041622226825</v>
      </c>
      <c r="D226" s="8">
        <f t="shared" ref="D226" si="375">D224-C224</f>
        <v>676.5736380876333</v>
      </c>
      <c r="E226" s="8">
        <f t="shared" ref="E226" si="376">E224-D224</f>
        <v>681.61413412175898</v>
      </c>
      <c r="F226" s="8">
        <f t="shared" ref="F226" si="377">F224-E224</f>
        <v>686.69218201845069</v>
      </c>
      <c r="G226" s="8">
        <f t="shared" ref="G226" si="378">G224-F224</f>
        <v>691.80806154033053</v>
      </c>
      <c r="H226" s="8">
        <f t="shared" ref="H226" si="379">H224-G224</f>
        <v>696.96205453424773</v>
      </c>
      <c r="I226" s="8">
        <f t="shared" ref="I226" si="380">I224-H224</f>
        <v>702.15444494684925</v>
      </c>
      <c r="J226" s="8">
        <f t="shared" ref="J226" si="381">J224-I224</f>
        <v>707.38551884016488</v>
      </c>
      <c r="K226" s="8">
        <f t="shared" ref="K226" si="382">K224-J224</f>
        <v>712.65556440741057</v>
      </c>
      <c r="L226" s="8">
        <f t="shared" ref="L226" si="383">L224-K224</f>
        <v>717.96487198883551</v>
      </c>
    </row>
    <row r="227" spans="1:12" x14ac:dyDescent="0.45">
      <c r="A227" s="6" t="s">
        <v>173</v>
      </c>
      <c r="B227" s="8">
        <f>(B225+B226)*B12</f>
        <v>0</v>
      </c>
      <c r="C227" s="8">
        <f t="shared" ref="C227:L227" si="384">(C225+C226)*C12</f>
        <v>0</v>
      </c>
      <c r="D227" s="8">
        <f t="shared" si="384"/>
        <v>260.86580516333868</v>
      </c>
      <c r="E227" s="8">
        <f t="shared" si="384"/>
        <v>1576.8555843615841</v>
      </c>
      <c r="F227" s="8">
        <f t="shared" si="384"/>
        <v>3177.2064214848356</v>
      </c>
      <c r="G227" s="8">
        <f t="shared" si="384"/>
        <v>4801.3150719877758</v>
      </c>
      <c r="H227" s="8">
        <f t="shared" si="384"/>
        <v>5374.5389205017955</v>
      </c>
      <c r="I227" s="8">
        <f t="shared" si="384"/>
        <v>5414.5794136411096</v>
      </c>
      <c r="J227" s="8">
        <f t="shared" si="384"/>
        <v>5454.9182097817675</v>
      </c>
      <c r="K227" s="8">
        <f t="shared" si="384"/>
        <v>5495.5575312910214</v>
      </c>
      <c r="L227" s="8">
        <f t="shared" si="384"/>
        <v>5536.4996170928171</v>
      </c>
    </row>
    <row r="228" spans="1:12" x14ac:dyDescent="0.45">
      <c r="A228" s="6" t="s">
        <v>174</v>
      </c>
      <c r="B228" s="8">
        <f>B227</f>
        <v>0</v>
      </c>
      <c r="C228" s="8">
        <f>B228+C227</f>
        <v>0</v>
      </c>
      <c r="D228" s="8">
        <f t="shared" ref="D228" si="385">C228+D227</f>
        <v>260.86580516333868</v>
      </c>
      <c r="E228" s="8">
        <f t="shared" ref="E228" si="386">D228+E227</f>
        <v>1837.7213895249229</v>
      </c>
      <c r="F228" s="8">
        <f t="shared" ref="F228" si="387">E228+F227</f>
        <v>5014.9278110097584</v>
      </c>
      <c r="G228" s="8">
        <f t="shared" ref="G228" si="388">F228+G227</f>
        <v>9816.2428829975343</v>
      </c>
      <c r="H228" s="8">
        <f t="shared" ref="H228" si="389">G228+H227</f>
        <v>15190.781803499329</v>
      </c>
      <c r="I228" s="8">
        <f t="shared" ref="I228" si="390">H228+I227</f>
        <v>20605.361217140438</v>
      </c>
      <c r="J228" s="8">
        <f t="shared" ref="J228" si="391">I228+J227</f>
        <v>26060.279426922207</v>
      </c>
      <c r="K228" s="8">
        <f t="shared" ref="K228" si="392">J228+K227</f>
        <v>31555.836958213229</v>
      </c>
      <c r="L228" s="8">
        <f t="shared" ref="L228" si="393">K228+L227</f>
        <v>37092.33657530605</v>
      </c>
    </row>
    <row r="229" spans="1:12" x14ac:dyDescent="0.45">
      <c r="A229" s="6" t="s">
        <v>142</v>
      </c>
      <c r="B229" s="34">
        <f>B228/B224</f>
        <v>0</v>
      </c>
      <c r="C229" s="34">
        <f t="shared" ref="C229:L229" si="394">C228/C224</f>
        <v>0</v>
      </c>
      <c r="D229" s="34">
        <f t="shared" si="394"/>
        <v>2.8512596785127222E-3</v>
      </c>
      <c r="E229" s="34">
        <f t="shared" si="394"/>
        <v>1.9937732853630489E-2</v>
      </c>
      <c r="F229" s="34">
        <f t="shared" si="394"/>
        <v>5.4005410645626473E-2</v>
      </c>
      <c r="G229" s="34">
        <f t="shared" si="394"/>
        <v>0.10492871805503791</v>
      </c>
      <c r="H229" s="34">
        <f t="shared" si="394"/>
        <v>0.16117796998801298</v>
      </c>
      <c r="I229" s="34">
        <f t="shared" si="394"/>
        <v>0.21701126204413423</v>
      </c>
      <c r="J229" s="34">
        <f t="shared" si="394"/>
        <v>0.27243167022198311</v>
      </c>
      <c r="K229" s="34">
        <f t="shared" si="394"/>
        <v>0.32744224777331421</v>
      </c>
      <c r="L229" s="34">
        <f t="shared" si="394"/>
        <v>0.38204602537126681</v>
      </c>
    </row>
    <row r="230" spans="1:12" x14ac:dyDescent="0.45">
      <c r="A230" s="6" t="s">
        <v>143</v>
      </c>
      <c r="B230" s="8">
        <f>B228*(defaults!$H$47-defaults!$B$116*'Vehicles and Inputs'!$B$26*1000)*defaults!$J$47/10^6</f>
        <v>0</v>
      </c>
      <c r="C230" s="8">
        <f>C228*(defaults!$H$47-defaults!$B$116*'Vehicles and Inputs'!$B$26*1000)*defaults!$J$47/10^6</f>
        <v>0</v>
      </c>
      <c r="D230" s="8">
        <f>D228*(defaults!$H$47-defaults!$B$116*'Vehicles and Inputs'!$B$26*1000)*defaults!$J$47/10^6</f>
        <v>910.33013595031161</v>
      </c>
      <c r="E230" s="8">
        <f>E228*(defaults!$H$47-defaults!$B$116*'Vehicles and Inputs'!$B$26*1000)*defaults!$J$47/10^6</f>
        <v>6413.0028898096753</v>
      </c>
      <c r="F230" s="8">
        <f>F228*(defaults!$H$47-defaults!$B$116*'Vehicles and Inputs'!$B$26*1000)*defaults!$J$47/10^6</f>
        <v>17500.338586420054</v>
      </c>
      <c r="G230" s="8">
        <f>G228*(defaults!$H$47-defaults!$B$116*'Vehicles and Inputs'!$B$26*1000)*defaults!$J$47/10^6</f>
        <v>34255.243659111315</v>
      </c>
      <c r="H230" s="8">
        <f>H228*(defaults!$H$47-defaults!$B$116*'Vehicles and Inputs'!$B$26*1000)*defaults!$J$47/10^6</f>
        <v>53010.49884906302</v>
      </c>
      <c r="I230" s="8">
        <f>I228*(defaults!$H$47-defaults!$B$116*'Vehicles and Inputs'!$B$26*1000)*defaults!$J$47/10^6</f>
        <v>71905.48131197106</v>
      </c>
      <c r="J230" s="8">
        <f>J228*(defaults!$H$47-defaults!$B$116*'Vehicles and Inputs'!$B$26*1000)*defaults!$J$47/10^6</f>
        <v>90941.23202065131</v>
      </c>
      <c r="K230" s="8">
        <f>K228*(defaults!$H$47-defaults!$B$116*'Vehicles and Inputs'!$B$26*1000)*defaults!$J$47/10^6</f>
        <v>110118.79970320163</v>
      </c>
      <c r="L230" s="8">
        <f>L228*(defaults!$H$47-defaults!$B$116*'Vehicles and Inputs'!$B$26*1000)*defaults!$J$47/10^6</f>
        <v>129439.240900779</v>
      </c>
    </row>
    <row r="231" spans="1:12" x14ac:dyDescent="0.45">
      <c r="A231" s="6" t="s">
        <v>194</v>
      </c>
      <c r="B231" s="19">
        <f>B228*defaults!$J$20*defaults!$B$116/10^6</f>
        <v>0</v>
      </c>
      <c r="C231" s="19">
        <f>C228*defaults!$J$20*defaults!$B$116/10^6</f>
        <v>0</v>
      </c>
      <c r="D231" s="19">
        <f>D228*defaults!$J$20*defaults!$B$116/10^6</f>
        <v>2.608658051633387</v>
      </c>
      <c r="E231" s="19">
        <f>E228*defaults!$J$20*defaults!$B$116/10^6</f>
        <v>18.377213895249231</v>
      </c>
      <c r="F231" s="19">
        <f>F228*defaults!$J$20*defaults!$B$116/10^6</f>
        <v>50.14927811009759</v>
      </c>
      <c r="G231" s="19">
        <f>G228*defaults!$J$20*defaults!$B$116/10^6</f>
        <v>98.16242882997534</v>
      </c>
      <c r="H231" s="19">
        <f>H228*defaults!$J$20*defaults!$B$116/10^6</f>
        <v>151.90781803499328</v>
      </c>
      <c r="I231" s="19">
        <f>I228*defaults!$J$20*defaults!$B$116/10^6</f>
        <v>206.05361217140438</v>
      </c>
      <c r="J231" s="19">
        <f>J228*defaults!$J$20*defaults!$B$116/10^6</f>
        <v>260.6027942692221</v>
      </c>
      <c r="K231" s="19">
        <f>K228*defaults!$J$20*defaults!$B$116/10^6</f>
        <v>315.55836958213229</v>
      </c>
      <c r="L231" s="19">
        <f>L228*defaults!$J$20*defaults!$B$116/10^6</f>
        <v>370.92336575306052</v>
      </c>
    </row>
    <row r="232" spans="1:12" x14ac:dyDescent="0.45">
      <c r="A232" s="6"/>
      <c r="B232" s="19"/>
      <c r="C232" s="19"/>
      <c r="D232" s="19"/>
      <c r="E232" s="19"/>
      <c r="F232" s="19"/>
      <c r="G232" s="19"/>
      <c r="H232" s="19"/>
      <c r="I232" s="19"/>
      <c r="J232" s="19"/>
      <c r="K232" s="19"/>
      <c r="L232" s="19"/>
    </row>
    <row r="233" spans="1:12" x14ac:dyDescent="0.45">
      <c r="A233" s="3" t="s">
        <v>180</v>
      </c>
      <c r="B233" s="4">
        <v>2020</v>
      </c>
      <c r="C233" s="4">
        <v>2021</v>
      </c>
      <c r="D233" s="4">
        <v>2022</v>
      </c>
      <c r="E233" s="4">
        <v>2023</v>
      </c>
      <c r="F233" s="4">
        <v>2024</v>
      </c>
      <c r="G233" s="4">
        <v>2025</v>
      </c>
      <c r="H233" s="4">
        <v>2026</v>
      </c>
      <c r="I233" s="4">
        <v>2027</v>
      </c>
      <c r="J233" s="4">
        <v>2028</v>
      </c>
      <c r="K233" s="4">
        <v>2029</v>
      </c>
      <c r="L233" s="4">
        <v>2030</v>
      </c>
    </row>
    <row r="234" spans="1:12" x14ac:dyDescent="0.45">
      <c r="A234" s="6" t="s">
        <v>170</v>
      </c>
      <c r="B234" s="8">
        <f>'Vehicles and Inputs'!E12*(100%+'Vehicles and Inputs'!B29)^(2020-'Vehicles and Inputs'!B19)</f>
        <v>135133.39439999999</v>
      </c>
      <c r="C234" s="8">
        <f>B234*(100%+'Vehicles and Inputs'!$B$29)</f>
        <v>137836.06228799999</v>
      </c>
      <c r="D234" s="8">
        <f>C234*(100%+'Vehicles and Inputs'!$B$29)</f>
        <v>140592.78353376</v>
      </c>
      <c r="E234" s="8">
        <f>D234*(100%+'Vehicles and Inputs'!$B$29)</f>
        <v>143404.6392044352</v>
      </c>
      <c r="F234" s="8">
        <f>E234*(100%+'Vehicles and Inputs'!$B$29)</f>
        <v>146272.73198852391</v>
      </c>
      <c r="G234" s="8">
        <f>F234*(100%+'Vehicles and Inputs'!$B$29)</f>
        <v>149198.18662829438</v>
      </c>
      <c r="H234" s="8">
        <f>G234*(100%+'Vehicles and Inputs'!$B$29)</f>
        <v>152182.15036086028</v>
      </c>
      <c r="I234" s="8">
        <f>H234*(100%+'Vehicles and Inputs'!$B$29)</f>
        <v>155225.79336807749</v>
      </c>
      <c r="J234" s="8">
        <f>I234*(100%+'Vehicles and Inputs'!$B$29)</f>
        <v>158330.30923543905</v>
      </c>
      <c r="K234" s="8">
        <f>J234*(100%+'Vehicles and Inputs'!$B$29)</f>
        <v>161496.91542014782</v>
      </c>
      <c r="L234" s="8">
        <f>K234*(100%+'Vehicles and Inputs'!$B$29)</f>
        <v>164726.85372855078</v>
      </c>
    </row>
    <row r="235" spans="1:12" x14ac:dyDescent="0.45">
      <c r="A235" s="6" t="s">
        <v>171</v>
      </c>
      <c r="B235" s="8">
        <f>'Vehicles and Inputs'!E12*(100%+'Vehicles and Inputs'!B29)^(2019-'Vehicles and Inputs'!B19)*defaults!C103</f>
        <v>6624.1860000000006</v>
      </c>
      <c r="C235" s="8">
        <f>B234*defaults!$C$103</f>
        <v>6756.6697199999999</v>
      </c>
      <c r="D235" s="8">
        <f>C234*defaults!$C$103</f>
        <v>6891.8031143999997</v>
      </c>
      <c r="E235" s="8">
        <f>D234*defaults!$C$103</f>
        <v>7029.6391766880006</v>
      </c>
      <c r="F235" s="8">
        <f>E234*defaults!$C$103</f>
        <v>7170.2319602217603</v>
      </c>
      <c r="G235" s="8">
        <f>F234*defaults!$C$103</f>
        <v>7313.636599426196</v>
      </c>
      <c r="H235" s="8">
        <f>G234*defaults!$C$103</f>
        <v>7459.9093314147194</v>
      </c>
      <c r="I235" s="8">
        <f>H234*defaults!$C$103</f>
        <v>7609.1075180430144</v>
      </c>
      <c r="J235" s="8">
        <f>I234*defaults!$C$103</f>
        <v>7761.2896684038751</v>
      </c>
      <c r="K235" s="8">
        <f>J234*defaults!$C$103</f>
        <v>7916.5154617719527</v>
      </c>
      <c r="L235" s="8">
        <f>K234*defaults!$C$103</f>
        <v>8074.8457710073917</v>
      </c>
    </row>
    <row r="236" spans="1:12" x14ac:dyDescent="0.45">
      <c r="A236" s="6" t="s">
        <v>172</v>
      </c>
      <c r="B236" s="8">
        <f>B234-'Vehicles and Inputs'!E12*(100%+'Vehicles and Inputs'!B29)^(2019-'Vehicles and Inputs'!B19)</f>
        <v>2649.674399999989</v>
      </c>
      <c r="C236" s="8">
        <f>C234-B234</f>
        <v>2702.6678879999963</v>
      </c>
      <c r="D236" s="8">
        <f t="shared" ref="D236:L236" si="395">D234-C234</f>
        <v>2756.7212457600108</v>
      </c>
      <c r="E236" s="8">
        <f t="shared" si="395"/>
        <v>2811.8556706751988</v>
      </c>
      <c r="F236" s="8">
        <f t="shared" si="395"/>
        <v>2868.0927840887161</v>
      </c>
      <c r="G236" s="8">
        <f t="shared" si="395"/>
        <v>2925.4546397704689</v>
      </c>
      <c r="H236" s="8">
        <f t="shared" si="395"/>
        <v>2983.9637325658987</v>
      </c>
      <c r="I236" s="8">
        <f t="shared" si="395"/>
        <v>3043.6430072172079</v>
      </c>
      <c r="J236" s="8">
        <f t="shared" si="395"/>
        <v>3104.5158673615661</v>
      </c>
      <c r="K236" s="8">
        <f t="shared" si="395"/>
        <v>3166.6061847087694</v>
      </c>
      <c r="L236" s="8">
        <f t="shared" si="395"/>
        <v>3229.9383084029541</v>
      </c>
    </row>
    <row r="237" spans="1:12" x14ac:dyDescent="0.45">
      <c r="A237" s="6" t="s">
        <v>173</v>
      </c>
      <c r="B237" s="8">
        <f t="shared" ref="B237:L237" si="396">(B235+B236)*B5</f>
        <v>233.86821156719972</v>
      </c>
      <c r="C237" s="8">
        <f t="shared" si="396"/>
        <v>307.07681565414867</v>
      </c>
      <c r="D237" s="8">
        <f t="shared" si="396"/>
        <v>403.20217134425303</v>
      </c>
      <c r="E237" s="8">
        <f t="shared" si="396"/>
        <v>529.41799148985535</v>
      </c>
      <c r="F237" s="8">
        <f t="shared" si="396"/>
        <v>695.14360197690496</v>
      </c>
      <c r="G237" s="8">
        <f t="shared" si="396"/>
        <v>912.74689401764203</v>
      </c>
      <c r="H237" s="8">
        <f t="shared" si="396"/>
        <v>1033.1205426508131</v>
      </c>
      <c r="I237" s="8">
        <f t="shared" si="396"/>
        <v>1169.3691456445292</v>
      </c>
      <c r="J237" s="8">
        <f t="shared" si="396"/>
        <v>1323.5863022110075</v>
      </c>
      <c r="K237" s="8">
        <f t="shared" si="396"/>
        <v>1498.141716775848</v>
      </c>
      <c r="L237" s="8">
        <f t="shared" si="396"/>
        <v>1695.717611911552</v>
      </c>
    </row>
    <row r="238" spans="1:12" x14ac:dyDescent="0.45">
      <c r="A238" s="6" t="s">
        <v>174</v>
      </c>
      <c r="B238" s="8">
        <f>B237</f>
        <v>233.86821156719972</v>
      </c>
      <c r="C238" s="8">
        <f>B238+C237</f>
        <v>540.94502722134837</v>
      </c>
      <c r="D238" s="8">
        <f t="shared" ref="D238" si="397">C238+D237</f>
        <v>944.14719856560146</v>
      </c>
      <c r="E238" s="8">
        <f t="shared" ref="E238" si="398">D238+E237</f>
        <v>1473.5651900554567</v>
      </c>
      <c r="F238" s="8">
        <f t="shared" ref="F238" si="399">E238+F237</f>
        <v>2168.7087920323615</v>
      </c>
      <c r="G238" s="8">
        <f t="shared" ref="G238" si="400">F238+G237</f>
        <v>3081.4556860500034</v>
      </c>
      <c r="H238" s="8">
        <f t="shared" ref="H238" si="401">G238+H237</f>
        <v>4114.5762287008165</v>
      </c>
      <c r="I238" s="8">
        <f t="shared" ref="I238" si="402">H238+I237</f>
        <v>5283.945374345346</v>
      </c>
      <c r="J238" s="8">
        <f t="shared" ref="J238" si="403">I238+J237</f>
        <v>6607.531676556353</v>
      </c>
      <c r="K238" s="8">
        <f t="shared" ref="K238" si="404">J238+K237</f>
        <v>8105.6733933322012</v>
      </c>
      <c r="L238" s="8">
        <f t="shared" ref="L238" si="405">K238+L237</f>
        <v>9801.3910052437532</v>
      </c>
    </row>
    <row r="239" spans="1:12" x14ac:dyDescent="0.45">
      <c r="A239" s="6" t="s">
        <v>142</v>
      </c>
      <c r="B239" s="34">
        <f>B238/B234</f>
        <v>1.7306470588235275E-3</v>
      </c>
      <c r="C239" s="34">
        <f t="shared" ref="C239" si="406">C238/C234</f>
        <v>3.9245536925676021E-3</v>
      </c>
      <c r="D239" s="34">
        <f t="shared" ref="D239" si="407">D238/D234</f>
        <v>6.7154741149206077E-3</v>
      </c>
      <c r="E239" s="34">
        <f t="shared" ref="E239" si="408">E238/E234</f>
        <v>1.0275575450210975E-2</v>
      </c>
      <c r="F239" s="34">
        <f t="shared" ref="F239" si="409">F238/F234</f>
        <v>1.4826473550808577E-2</v>
      </c>
      <c r="G239" s="34">
        <f t="shared" ref="G239" si="410">G238/G234</f>
        <v>2.0653439265498601E-2</v>
      </c>
      <c r="H239" s="34">
        <f t="shared" ref="H239" si="411">H238/H234</f>
        <v>2.7037180240548395E-2</v>
      </c>
      <c r="I239" s="34">
        <f t="shared" ref="I239" si="412">I238/I234</f>
        <v>3.4040382462828506E-2</v>
      </c>
      <c r="J239" s="34">
        <f t="shared" ref="J239" si="413">J238/J234</f>
        <v>4.1732576083906174E-2</v>
      </c>
      <c r="K239" s="34">
        <f t="shared" ref="K239" si="414">K238/K234</f>
        <v>5.0190886756224469E-2</v>
      </c>
      <c r="L239" s="34">
        <f t="shared" ref="L239" si="415">L238/L234</f>
        <v>5.950086936884752E-2</v>
      </c>
    </row>
    <row r="240" spans="1:12" x14ac:dyDescent="0.45">
      <c r="A240" s="6" t="s">
        <v>143</v>
      </c>
      <c r="B240" s="8">
        <f>B238*(defaults!$H$48-defaults!$B$117*'Vehicles and Inputs'!$B$26*1000)*defaults!$J$48/10^6</f>
        <v>595.36620837605813</v>
      </c>
      <c r="C240" s="8">
        <f>C238*(defaults!$H$48-defaults!$B$117*'Vehicles and Inputs'!$B$26*1000)*defaults!$J$48/10^6</f>
        <v>1377.1020338269307</v>
      </c>
      <c r="D240" s="8">
        <f>D238*(defaults!$H$48-defaults!$B$117*'Vehicles and Inputs'!$B$26*1000)*defaults!$J$48/10^6</f>
        <v>2403.5474252445019</v>
      </c>
      <c r="E240" s="8">
        <f>E238*(defaults!$H$48-defaults!$B$117*'Vehicles and Inputs'!$B$26*1000)*defaults!$J$48/10^6</f>
        <v>3751.3046947219509</v>
      </c>
      <c r="F240" s="8">
        <f>F238*(defaults!$H$48-defaults!$B$117*'Vehicles and Inputs'!$B$26*1000)*defaults!$J$48/10^6</f>
        <v>5520.9552505305819</v>
      </c>
      <c r="G240" s="8">
        <f>G238*(defaults!$H$48-defaults!$B$117*'Vehicles and Inputs'!$B$26*1000)*defaults!$J$48/10^6</f>
        <v>7844.5658595002451</v>
      </c>
      <c r="H240" s="8">
        <f>H238*(defaults!$H$48-defaults!$B$117*'Vehicles and Inputs'!$B$26*1000)*defaults!$J$48/10^6</f>
        <v>10474.615733109047</v>
      </c>
      <c r="I240" s="8">
        <f>I238*(defaults!$H$48-defaults!$B$117*'Vehicles and Inputs'!$B$26*1000)*defaults!$J$48/10^6</f>
        <v>13451.518279072576</v>
      </c>
      <c r="J240" s="8">
        <f>J238*(defaults!$H$48-defaults!$B$117*'Vehicles and Inputs'!$B$26*1000)*defaults!$J$48/10^6</f>
        <v>16821.01665136173</v>
      </c>
      <c r="K240" s="8">
        <f>K238*(defaults!$H$48-defaults!$B$117*'Vehicles and Inputs'!$B$26*1000)*defaults!$J$48/10^6</f>
        <v>20634.886640573768</v>
      </c>
      <c r="L240" s="8">
        <f>L238*(defaults!$H$48-defaults!$B$117*'Vehicles and Inputs'!$B$26*1000)*defaults!$J$48/10^6</f>
        <v>24951.732261938581</v>
      </c>
    </row>
    <row r="241" spans="1:12" x14ac:dyDescent="0.45">
      <c r="A241" s="6" t="s">
        <v>194</v>
      </c>
      <c r="B241" s="19">
        <f>B238*defaults!$J$21*defaults!$B$117/10^6</f>
        <v>0.93547284626879901</v>
      </c>
      <c r="C241" s="19">
        <f>C238*defaults!$J$21*defaults!$B$117/10^6</f>
        <v>2.1637801088853936</v>
      </c>
      <c r="D241" s="19">
        <f>D238*defaults!$J$21*defaults!$B$117/10^6</f>
        <v>3.7765887942624055</v>
      </c>
      <c r="E241" s="19">
        <f>E238*defaults!$J$21*defaults!$B$117/10^6</f>
        <v>5.8942607602218278</v>
      </c>
      <c r="F241" s="19">
        <f>F238*defaults!$J$21*defaults!$B$117/10^6</f>
        <v>8.6748351681294462</v>
      </c>
      <c r="G241" s="19">
        <f>G238*defaults!$J$21*defaults!$B$117/10^6</f>
        <v>12.325822744200014</v>
      </c>
      <c r="H241" s="19">
        <f>H238*defaults!$J$21*defaults!$B$117/10^6</f>
        <v>16.458304914803268</v>
      </c>
      <c r="I241" s="19">
        <f>I238*defaults!$J$21*defaults!$B$117/10^6</f>
        <v>21.135781497381384</v>
      </c>
      <c r="J241" s="19">
        <f>J238*defaults!$J$21*defaults!$B$117/10^6</f>
        <v>26.430126706225415</v>
      </c>
      <c r="K241" s="19">
        <f>K238*defaults!$J$21*defaults!$B$117/10^6</f>
        <v>32.422693573328807</v>
      </c>
      <c r="L241" s="19">
        <f>L238*defaults!$J$21*defaults!$B$117/10^6</f>
        <v>39.205564020975018</v>
      </c>
    </row>
    <row r="243" spans="1:12" x14ac:dyDescent="0.45">
      <c r="A243" s="3" t="s">
        <v>181</v>
      </c>
      <c r="B243" s="4">
        <v>2020</v>
      </c>
      <c r="C243" s="4">
        <v>2021</v>
      </c>
      <c r="D243" s="4">
        <v>2022</v>
      </c>
      <c r="E243" s="4">
        <v>2023</v>
      </c>
      <c r="F243" s="4">
        <v>2024</v>
      </c>
      <c r="G243" s="4">
        <v>2025</v>
      </c>
      <c r="H243" s="4">
        <v>2026</v>
      </c>
      <c r="I243" s="4">
        <v>2027</v>
      </c>
      <c r="J243" s="4">
        <v>2028</v>
      </c>
      <c r="K243" s="4">
        <v>2029</v>
      </c>
      <c r="L243" s="4">
        <v>2030</v>
      </c>
    </row>
    <row r="244" spans="1:12" x14ac:dyDescent="0.45">
      <c r="A244" s="6" t="s">
        <v>170</v>
      </c>
      <c r="B244" s="8">
        <f>B234</f>
        <v>135133.39439999999</v>
      </c>
      <c r="C244" s="8">
        <f t="shared" ref="C244:L244" si="416">C234</f>
        <v>137836.06228799999</v>
      </c>
      <c r="D244" s="8">
        <f t="shared" si="416"/>
        <v>140592.78353376</v>
      </c>
      <c r="E244" s="8">
        <f t="shared" si="416"/>
        <v>143404.6392044352</v>
      </c>
      <c r="F244" s="8">
        <f t="shared" si="416"/>
        <v>146272.73198852391</v>
      </c>
      <c r="G244" s="8">
        <f t="shared" si="416"/>
        <v>149198.18662829438</v>
      </c>
      <c r="H244" s="8">
        <f t="shared" si="416"/>
        <v>152182.15036086028</v>
      </c>
      <c r="I244" s="8">
        <f t="shared" si="416"/>
        <v>155225.79336807749</v>
      </c>
      <c r="J244" s="8">
        <f t="shared" si="416"/>
        <v>158330.30923543905</v>
      </c>
      <c r="K244" s="8">
        <f t="shared" si="416"/>
        <v>161496.91542014782</v>
      </c>
      <c r="L244" s="8">
        <f t="shared" si="416"/>
        <v>164726.85372855078</v>
      </c>
    </row>
    <row r="245" spans="1:12" x14ac:dyDescent="0.45">
      <c r="A245" s="6" t="s">
        <v>171</v>
      </c>
      <c r="B245" s="8">
        <f>B235</f>
        <v>6624.1860000000006</v>
      </c>
      <c r="C245" s="8">
        <f>B244*defaults!$C$103</f>
        <v>6756.6697199999999</v>
      </c>
      <c r="D245" s="8">
        <f>C244*defaults!$C$103</f>
        <v>6891.8031143999997</v>
      </c>
      <c r="E245" s="8">
        <f>D244*defaults!$C$103</f>
        <v>7029.6391766880006</v>
      </c>
      <c r="F245" s="8">
        <f>E244*defaults!$C$103</f>
        <v>7170.2319602217603</v>
      </c>
      <c r="G245" s="8">
        <f>F244*defaults!$C$103</f>
        <v>7313.636599426196</v>
      </c>
      <c r="H245" s="8">
        <f>G244*defaults!$C$103</f>
        <v>7459.9093314147194</v>
      </c>
      <c r="I245" s="8">
        <f>H244*defaults!$C$103</f>
        <v>7609.1075180430144</v>
      </c>
      <c r="J245" s="8">
        <f>I244*defaults!$C$103</f>
        <v>7761.2896684038751</v>
      </c>
      <c r="K245" s="8">
        <f>J244*defaults!$C$103</f>
        <v>7916.5154617719527</v>
      </c>
      <c r="L245" s="8">
        <f>K244*defaults!$C$103</f>
        <v>8074.8457710073917</v>
      </c>
    </row>
    <row r="246" spans="1:12" x14ac:dyDescent="0.45">
      <c r="A246" s="6" t="s">
        <v>172</v>
      </c>
      <c r="B246" s="8">
        <f>B236</f>
        <v>2649.674399999989</v>
      </c>
      <c r="C246" s="8">
        <f>C244-B244</f>
        <v>2702.6678879999963</v>
      </c>
      <c r="D246" s="8">
        <f t="shared" ref="D246:L246" si="417">D244-C244</f>
        <v>2756.7212457600108</v>
      </c>
      <c r="E246" s="8">
        <f t="shared" si="417"/>
        <v>2811.8556706751988</v>
      </c>
      <c r="F246" s="8">
        <f t="shared" si="417"/>
        <v>2868.0927840887161</v>
      </c>
      <c r="G246" s="8">
        <f t="shared" si="417"/>
        <v>2925.4546397704689</v>
      </c>
      <c r="H246" s="8">
        <f t="shared" si="417"/>
        <v>2983.9637325658987</v>
      </c>
      <c r="I246" s="8">
        <f t="shared" si="417"/>
        <v>3043.6430072172079</v>
      </c>
      <c r="J246" s="8">
        <f t="shared" si="417"/>
        <v>3104.5158673615661</v>
      </c>
      <c r="K246" s="8">
        <f t="shared" si="417"/>
        <v>3166.6061847087694</v>
      </c>
      <c r="L246" s="8">
        <f t="shared" si="417"/>
        <v>3229.9383084029541</v>
      </c>
    </row>
    <row r="247" spans="1:12" x14ac:dyDescent="0.45">
      <c r="A247" s="6" t="s">
        <v>173</v>
      </c>
      <c r="B247" s="8">
        <f t="shared" ref="B247:L247" si="418">(B245+B246)*B6</f>
        <v>467.73642313439944</v>
      </c>
      <c r="C247" s="8">
        <f t="shared" si="418"/>
        <v>614.15363130829735</v>
      </c>
      <c r="D247" s="8">
        <f t="shared" si="418"/>
        <v>806.40434268850606</v>
      </c>
      <c r="E247" s="8">
        <f t="shared" si="418"/>
        <v>1058.8359829797107</v>
      </c>
      <c r="F247" s="8">
        <f t="shared" si="418"/>
        <v>1390.2872039538099</v>
      </c>
      <c r="G247" s="8">
        <f t="shared" si="418"/>
        <v>1825.4937880352841</v>
      </c>
      <c r="H247" s="8">
        <f t="shared" si="418"/>
        <v>2066.2410853016263</v>
      </c>
      <c r="I247" s="8">
        <f t="shared" si="418"/>
        <v>2338.7382912890585</v>
      </c>
      <c r="J247" s="8">
        <f t="shared" si="418"/>
        <v>2647.172604422015</v>
      </c>
      <c r="K247" s="8">
        <f t="shared" si="418"/>
        <v>2996.2834335516959</v>
      </c>
      <c r="L247" s="8">
        <f t="shared" si="418"/>
        <v>3391.435223823104</v>
      </c>
    </row>
    <row r="248" spans="1:12" x14ac:dyDescent="0.45">
      <c r="A248" s="6" t="s">
        <v>174</v>
      </c>
      <c r="B248" s="8">
        <f>B247</f>
        <v>467.73642313439944</v>
      </c>
      <c r="C248" s="8">
        <f>B248+C247</f>
        <v>1081.8900544426967</v>
      </c>
      <c r="D248" s="8">
        <f t="shared" ref="D248" si="419">C248+D247</f>
        <v>1888.2943971312029</v>
      </c>
      <c r="E248" s="8">
        <f t="shared" ref="E248" si="420">D248+E247</f>
        <v>2947.1303801109134</v>
      </c>
      <c r="F248" s="8">
        <f t="shared" ref="F248" si="421">E248+F247</f>
        <v>4337.4175840647231</v>
      </c>
      <c r="G248" s="8">
        <f t="shared" ref="G248" si="422">F248+G247</f>
        <v>6162.9113721000067</v>
      </c>
      <c r="H248" s="8">
        <f t="shared" ref="H248" si="423">G248+H247</f>
        <v>8229.152457401633</v>
      </c>
      <c r="I248" s="8">
        <f t="shared" ref="I248" si="424">H248+I247</f>
        <v>10567.890748690692</v>
      </c>
      <c r="J248" s="8">
        <f t="shared" ref="J248" si="425">I248+J247</f>
        <v>13215.063353112706</v>
      </c>
      <c r="K248" s="8">
        <f t="shared" ref="K248" si="426">J248+K247</f>
        <v>16211.346786664402</v>
      </c>
      <c r="L248" s="8">
        <f t="shared" ref="L248" si="427">K248+L247</f>
        <v>19602.782010487506</v>
      </c>
    </row>
    <row r="249" spans="1:12" x14ac:dyDescent="0.45">
      <c r="A249" s="6" t="s">
        <v>142</v>
      </c>
      <c r="B249" s="34">
        <f>B248/B244</f>
        <v>3.461294117647055E-3</v>
      </c>
      <c r="C249" s="34">
        <f t="shared" ref="C249" si="428">C248/C244</f>
        <v>7.8491073851352042E-3</v>
      </c>
      <c r="D249" s="34">
        <f t="shared" ref="D249" si="429">D248/D244</f>
        <v>1.3430948229841215E-2</v>
      </c>
      <c r="E249" s="34">
        <f t="shared" ref="E249" si="430">E248/E244</f>
        <v>2.0551150900421949E-2</v>
      </c>
      <c r="F249" s="34">
        <f t="shared" ref="F249" si="431">F248/F244</f>
        <v>2.9652947101617155E-2</v>
      </c>
      <c r="G249" s="34">
        <f t="shared" ref="G249" si="432">G248/G244</f>
        <v>4.1306878530997203E-2</v>
      </c>
      <c r="H249" s="34">
        <f t="shared" ref="H249" si="433">H248/H244</f>
        <v>5.4074360481096789E-2</v>
      </c>
      <c r="I249" s="34">
        <f t="shared" ref="I249" si="434">I248/I244</f>
        <v>6.8080764925657011E-2</v>
      </c>
      <c r="J249" s="34">
        <f t="shared" ref="J249" si="435">J248/J244</f>
        <v>8.3465152167812348E-2</v>
      </c>
      <c r="K249" s="34">
        <f t="shared" ref="K249" si="436">K248/K244</f>
        <v>0.10038177351244894</v>
      </c>
      <c r="L249" s="34">
        <f t="shared" ref="L249" si="437">L248/L244</f>
        <v>0.11900173873769504</v>
      </c>
    </row>
    <row r="250" spans="1:12" x14ac:dyDescent="0.45">
      <c r="A250" s="6" t="s">
        <v>143</v>
      </c>
      <c r="B250" s="8">
        <f>B248*(defaults!$H$48-defaults!$B$117*'Vehicles and Inputs'!$B$26*1000)*defaults!$J$48/10^6</f>
        <v>1190.7324167521163</v>
      </c>
      <c r="C250" s="8">
        <f>C248*(defaults!$H$48-defaults!$B$117*'Vehicles and Inputs'!$B$26*1000)*defaults!$J$48/10^6</f>
        <v>2754.2040676538613</v>
      </c>
      <c r="D250" s="8">
        <f>D248*(defaults!$H$48-defaults!$B$117*'Vehicles and Inputs'!$B$26*1000)*defaults!$J$48/10^6</f>
        <v>4807.0948504890039</v>
      </c>
      <c r="E250" s="8">
        <f>E248*(defaults!$H$48-defaults!$B$117*'Vehicles and Inputs'!$B$26*1000)*defaults!$J$48/10^6</f>
        <v>7502.6093894439018</v>
      </c>
      <c r="F250" s="8">
        <f>F248*(defaults!$H$48-defaults!$B$117*'Vehicles and Inputs'!$B$26*1000)*defaults!$J$48/10^6</f>
        <v>11041.910501061164</v>
      </c>
      <c r="G250" s="8">
        <f>G248*(defaults!$H$48-defaults!$B$117*'Vehicles and Inputs'!$B$26*1000)*defaults!$J$48/10^6</f>
        <v>15689.13171900049</v>
      </c>
      <c r="H250" s="8">
        <f>H248*(defaults!$H$48-defaults!$B$117*'Vehicles and Inputs'!$B$26*1000)*defaults!$J$48/10^6</f>
        <v>20949.231466218094</v>
      </c>
      <c r="I250" s="8">
        <f>I248*(defaults!$H$48-defaults!$B$117*'Vehicles and Inputs'!$B$26*1000)*defaults!$J$48/10^6</f>
        <v>26903.036558145152</v>
      </c>
      <c r="J250" s="8">
        <f>J248*(defaults!$H$48-defaults!$B$117*'Vehicles and Inputs'!$B$26*1000)*defaults!$J$48/10^6</f>
        <v>33642.033302723459</v>
      </c>
      <c r="K250" s="8">
        <f>K248*(defaults!$H$48-defaults!$B$117*'Vehicles and Inputs'!$B$26*1000)*defaults!$J$48/10^6</f>
        <v>41269.773281147536</v>
      </c>
      <c r="L250" s="8">
        <f>L248*(defaults!$H$48-defaults!$B$117*'Vehicles and Inputs'!$B$26*1000)*defaults!$J$48/10^6</f>
        <v>49903.464523877163</v>
      </c>
    </row>
    <row r="251" spans="1:12" x14ac:dyDescent="0.45">
      <c r="A251" s="6" t="s">
        <v>194</v>
      </c>
      <c r="B251" s="19">
        <f>B248*defaults!$J$21*defaults!$B$117/10^6</f>
        <v>1.870945692537598</v>
      </c>
      <c r="C251" s="19">
        <f>C248*defaults!$J$21*defaults!$B$117/10^6</f>
        <v>4.3275602177707873</v>
      </c>
      <c r="D251" s="19">
        <f>D248*defaults!$J$21*defaults!$B$117/10^6</f>
        <v>7.5531775885248109</v>
      </c>
      <c r="E251" s="19">
        <f>E248*defaults!$J$21*defaults!$B$117/10^6</f>
        <v>11.788521520443656</v>
      </c>
      <c r="F251" s="19">
        <f>F248*defaults!$J$21*defaults!$B$117/10^6</f>
        <v>17.349670336258892</v>
      </c>
      <c r="G251" s="19">
        <f>G248*defaults!$J$21*defaults!$B$117/10^6</f>
        <v>24.651645488400028</v>
      </c>
      <c r="H251" s="19">
        <f>H248*defaults!$J$21*defaults!$B$117/10^6</f>
        <v>32.916609829606536</v>
      </c>
      <c r="I251" s="19">
        <f>I248*defaults!$J$21*defaults!$B$117/10^6</f>
        <v>42.271562994762768</v>
      </c>
      <c r="J251" s="19">
        <f>J248*defaults!$J$21*defaults!$B$117/10^6</f>
        <v>52.860253412450831</v>
      </c>
      <c r="K251" s="19">
        <f>K248*defaults!$J$21*defaults!$B$117/10^6</f>
        <v>64.845387146657615</v>
      </c>
      <c r="L251" s="19">
        <f>L248*defaults!$J$21*defaults!$B$117/10^6</f>
        <v>78.411128041950036</v>
      </c>
    </row>
    <row r="252" spans="1:12" x14ac:dyDescent="0.45">
      <c r="B252" s="108"/>
      <c r="C252" s="108"/>
      <c r="D252" s="108"/>
      <c r="E252" s="108"/>
      <c r="F252" s="108"/>
      <c r="G252" s="108"/>
      <c r="H252" s="108"/>
      <c r="I252" s="108"/>
      <c r="J252" s="108"/>
      <c r="K252" s="108"/>
      <c r="L252" s="108"/>
    </row>
    <row r="253" spans="1:12" x14ac:dyDescent="0.45">
      <c r="A253" s="3" t="s">
        <v>892</v>
      </c>
      <c r="B253" s="4">
        <v>2020</v>
      </c>
      <c r="C253" s="4">
        <v>2021</v>
      </c>
      <c r="D253" s="4">
        <v>2022</v>
      </c>
      <c r="E253" s="4">
        <v>2023</v>
      </c>
      <c r="F253" s="4">
        <v>2024</v>
      </c>
      <c r="G253" s="4">
        <v>2025</v>
      </c>
      <c r="H253" s="4">
        <v>2026</v>
      </c>
      <c r="I253" s="4">
        <v>2027</v>
      </c>
      <c r="J253" s="4">
        <v>2028</v>
      </c>
      <c r="K253" s="4">
        <v>2029</v>
      </c>
      <c r="L253" s="4">
        <v>2030</v>
      </c>
    </row>
    <row r="254" spans="1:12" x14ac:dyDescent="0.45">
      <c r="A254" s="6" t="s">
        <v>170</v>
      </c>
      <c r="B254" s="8">
        <f>B244</f>
        <v>135133.39439999999</v>
      </c>
      <c r="C254" s="8">
        <f t="shared" ref="C254:L254" si="438">C244</f>
        <v>137836.06228799999</v>
      </c>
      <c r="D254" s="8">
        <f t="shared" si="438"/>
        <v>140592.78353376</v>
      </c>
      <c r="E254" s="8">
        <f t="shared" si="438"/>
        <v>143404.6392044352</v>
      </c>
      <c r="F254" s="8">
        <f t="shared" si="438"/>
        <v>146272.73198852391</v>
      </c>
      <c r="G254" s="8">
        <f t="shared" si="438"/>
        <v>149198.18662829438</v>
      </c>
      <c r="H254" s="8">
        <f t="shared" si="438"/>
        <v>152182.15036086028</v>
      </c>
      <c r="I254" s="8">
        <f t="shared" si="438"/>
        <v>155225.79336807749</v>
      </c>
      <c r="J254" s="8">
        <f t="shared" si="438"/>
        <v>158330.30923543905</v>
      </c>
      <c r="K254" s="8">
        <f t="shared" si="438"/>
        <v>161496.91542014782</v>
      </c>
      <c r="L254" s="8">
        <f t="shared" si="438"/>
        <v>164726.85372855078</v>
      </c>
    </row>
    <row r="255" spans="1:12" x14ac:dyDescent="0.45">
      <c r="A255" s="6" t="s">
        <v>171</v>
      </c>
      <c r="B255" s="8">
        <f>B245</f>
        <v>6624.1860000000006</v>
      </c>
      <c r="C255" s="8">
        <f>B254*defaults!$C$103</f>
        <v>6756.6697199999999</v>
      </c>
      <c r="D255" s="8">
        <f>C254*defaults!$C$103</f>
        <v>6891.8031143999997</v>
      </c>
      <c r="E255" s="8">
        <f>D254*defaults!$C$103</f>
        <v>7029.6391766880006</v>
      </c>
      <c r="F255" s="8">
        <f>E254*defaults!$C$103</f>
        <v>7170.2319602217603</v>
      </c>
      <c r="G255" s="8">
        <f>F254*defaults!$C$103</f>
        <v>7313.636599426196</v>
      </c>
      <c r="H255" s="8">
        <f>G254*defaults!$C$103</f>
        <v>7459.9093314147194</v>
      </c>
      <c r="I255" s="8">
        <f>H254*defaults!$C$103</f>
        <v>7609.1075180430144</v>
      </c>
      <c r="J255" s="8">
        <f>I254*defaults!$C$103</f>
        <v>7761.2896684038751</v>
      </c>
      <c r="K255" s="8">
        <f>J254*defaults!$C$103</f>
        <v>7916.5154617719527</v>
      </c>
      <c r="L255" s="8">
        <f>K254*defaults!$C$103</f>
        <v>8074.8457710073917</v>
      </c>
    </row>
    <row r="256" spans="1:12" x14ac:dyDescent="0.45">
      <c r="A256" s="6" t="s">
        <v>172</v>
      </c>
      <c r="B256" s="8">
        <f>B246</f>
        <v>2649.674399999989</v>
      </c>
      <c r="C256" s="8">
        <f>C254-B254</f>
        <v>2702.6678879999963</v>
      </c>
      <c r="D256" s="8">
        <f t="shared" ref="D256" si="439">D254-C254</f>
        <v>2756.7212457600108</v>
      </c>
      <c r="E256" s="8">
        <f t="shared" ref="E256" si="440">E254-D254</f>
        <v>2811.8556706751988</v>
      </c>
      <c r="F256" s="8">
        <f t="shared" ref="F256" si="441">F254-E254</f>
        <v>2868.0927840887161</v>
      </c>
      <c r="G256" s="8">
        <f t="shared" ref="G256" si="442">G254-F254</f>
        <v>2925.4546397704689</v>
      </c>
      <c r="H256" s="8">
        <f t="shared" ref="H256" si="443">H254-G254</f>
        <v>2983.9637325658987</v>
      </c>
      <c r="I256" s="8">
        <f t="shared" ref="I256" si="444">I254-H254</f>
        <v>3043.6430072172079</v>
      </c>
      <c r="J256" s="8">
        <f t="shared" ref="J256" si="445">J254-I254</f>
        <v>3104.5158673615661</v>
      </c>
      <c r="K256" s="8">
        <f t="shared" ref="K256" si="446">K254-J254</f>
        <v>3166.6061847087694</v>
      </c>
      <c r="L256" s="8">
        <f t="shared" ref="L256" si="447">L254-K254</f>
        <v>3229.9383084029541</v>
      </c>
    </row>
    <row r="257" spans="1:12" x14ac:dyDescent="0.45">
      <c r="A257" s="6" t="s">
        <v>173</v>
      </c>
      <c r="B257" s="8">
        <f>(B255+B256)*B13</f>
        <v>0</v>
      </c>
      <c r="C257" s="8">
        <f t="shared" ref="C257:L257" si="448">(C255+C256)*C13</f>
        <v>0</v>
      </c>
      <c r="D257" s="8">
        <f t="shared" si="448"/>
        <v>96.485243601600104</v>
      </c>
      <c r="E257" s="8">
        <f t="shared" si="448"/>
        <v>196.82989694726399</v>
      </c>
      <c r="F257" s="8">
        <f t="shared" si="448"/>
        <v>501.91623721552389</v>
      </c>
      <c r="G257" s="8">
        <f t="shared" si="448"/>
        <v>819.12729913573321</v>
      </c>
      <c r="H257" s="8">
        <f t="shared" si="448"/>
        <v>1253.2647676776742</v>
      </c>
      <c r="I257" s="8">
        <f t="shared" si="448"/>
        <v>1810.967589294238</v>
      </c>
      <c r="J257" s="8">
        <f t="shared" si="448"/>
        <v>2716.4513839413603</v>
      </c>
      <c r="K257" s="8">
        <f t="shared" si="448"/>
        <v>3879.0925762682523</v>
      </c>
      <c r="L257" s="8">
        <f t="shared" si="448"/>
        <v>5652.3920397051734</v>
      </c>
    </row>
    <row r="258" spans="1:12" x14ac:dyDescent="0.45">
      <c r="A258" s="6" t="s">
        <v>174</v>
      </c>
      <c r="B258" s="8">
        <f>B257</f>
        <v>0</v>
      </c>
      <c r="C258" s="8">
        <f>B258+C257</f>
        <v>0</v>
      </c>
      <c r="D258" s="8">
        <f t="shared" ref="D258" si="449">C258+D257</f>
        <v>96.485243601600104</v>
      </c>
      <c r="E258" s="8">
        <f t="shared" ref="E258" si="450">D258+E257</f>
        <v>293.31514054886406</v>
      </c>
      <c r="F258" s="8">
        <f t="shared" ref="F258" si="451">E258+F257</f>
        <v>795.23137776438796</v>
      </c>
      <c r="G258" s="8">
        <f t="shared" ref="G258" si="452">F258+G257</f>
        <v>1614.3586769001213</v>
      </c>
      <c r="H258" s="8">
        <f t="shared" ref="H258" si="453">G258+H257</f>
        <v>2867.6234445777955</v>
      </c>
      <c r="I258" s="8">
        <f t="shared" ref="I258" si="454">H258+I257</f>
        <v>4678.5910338720332</v>
      </c>
      <c r="J258" s="8">
        <f t="shared" ref="J258" si="455">I258+J257</f>
        <v>7395.0424178133935</v>
      </c>
      <c r="K258" s="8">
        <f t="shared" ref="K258" si="456">J258+K257</f>
        <v>11274.134994081645</v>
      </c>
      <c r="L258" s="8">
        <f t="shared" ref="L258" si="457">K258+L257</f>
        <v>16926.527033786821</v>
      </c>
    </row>
    <row r="259" spans="1:12" x14ac:dyDescent="0.45">
      <c r="A259" s="6" t="s">
        <v>142</v>
      </c>
      <c r="B259" s="34">
        <f>B258/B254</f>
        <v>0</v>
      </c>
      <c r="C259" s="34">
        <f t="shared" ref="C259:L259" si="458">C258/C254</f>
        <v>0</v>
      </c>
      <c r="D259" s="34">
        <f t="shared" si="458"/>
        <v>6.8627450980392234E-4</v>
      </c>
      <c r="E259" s="34">
        <f t="shared" si="458"/>
        <v>2.0453671664744334E-3</v>
      </c>
      <c r="F259" s="34">
        <f t="shared" si="458"/>
        <v>5.4366344769357236E-3</v>
      </c>
      <c r="G259" s="34">
        <f t="shared" si="458"/>
        <v>1.0820229879348746E-2</v>
      </c>
      <c r="H259" s="34">
        <f t="shared" si="458"/>
        <v>1.8843362626812504E-2</v>
      </c>
      <c r="I259" s="34">
        <f t="shared" si="458"/>
        <v>3.014055159491422E-2</v>
      </c>
      <c r="J259" s="34">
        <f t="shared" si="458"/>
        <v>4.6706423132268866E-2</v>
      </c>
      <c r="K259" s="34">
        <f t="shared" si="458"/>
        <v>6.9810218757126313E-2</v>
      </c>
      <c r="L259" s="34">
        <f t="shared" si="458"/>
        <v>0.10275511642855521</v>
      </c>
    </row>
    <row r="260" spans="1:12" x14ac:dyDescent="0.45">
      <c r="A260" s="6" t="s">
        <v>143</v>
      </c>
      <c r="B260" s="8">
        <f>B258*(defaults!$H$48-defaults!$B$117*'Vehicles and Inputs'!$B$26*1000)*defaults!$J$48/10^6</f>
        <v>0</v>
      </c>
      <c r="C260" s="8">
        <f>C258*(defaults!$H$48-defaults!$B$117*'Vehicles and Inputs'!$B$26*1000)*defaults!$J$48/10^6</f>
        <v>0</v>
      </c>
      <c r="D260" s="8">
        <f>D258*(defaults!$H$48-defaults!$B$117*'Vehicles and Inputs'!$B$26*1000)*defaults!$J$48/10^6</f>
        <v>245.62574478327079</v>
      </c>
      <c r="E260" s="8">
        <f>E258*(defaults!$H$48-defaults!$B$117*'Vehicles and Inputs'!$B$26*1000)*defaults!$J$48/10^6</f>
        <v>746.70226414114245</v>
      </c>
      <c r="F260" s="8">
        <f>F258*(defaults!$H$48-defaults!$B$117*'Vehicles and Inputs'!$B$26*1000)*defaults!$J$48/10^6</f>
        <v>2024.4473885037173</v>
      </c>
      <c r="G260" s="8">
        <f>G258*(defaults!$H$48-defaults!$B$117*'Vehicles and Inputs'!$B$26*1000)*defaults!$J$48/10^6</f>
        <v>4109.727431463436</v>
      </c>
      <c r="H260" s="8">
        <f>H258*(defaults!$H$48-defaults!$B$117*'Vehicles and Inputs'!$B$26*1000)*defaults!$J$48/10^6</f>
        <v>7300.2058971918095</v>
      </c>
      <c r="I260" s="8">
        <f>I258*(defaults!$H$48-defaults!$B$117*'Vehicles and Inputs'!$B$26*1000)*defaults!$J$48/10^6</f>
        <v>11910.447280169306</v>
      </c>
      <c r="J260" s="8">
        <f>J258*(defaults!$H$48-defaults!$B$117*'Vehicles and Inputs'!$B$26*1000)*defaults!$J$48/10^6</f>
        <v>18825.809354635563</v>
      </c>
      <c r="K260" s="8">
        <f>K258*(defaults!$H$48-defaults!$B$117*'Vehicles and Inputs'!$B$26*1000)*defaults!$J$48/10^6</f>
        <v>28700.946396973348</v>
      </c>
      <c r="L260" s="8">
        <f>L258*(defaults!$H$48-defaults!$B$117*'Vehicles and Inputs'!$B$26*1000)*defaults!$J$48/10^6</f>
        <v>43090.431801522711</v>
      </c>
    </row>
    <row r="261" spans="1:12" x14ac:dyDescent="0.45">
      <c r="A261" s="6" t="s">
        <v>194</v>
      </c>
      <c r="B261" s="19">
        <f>B258*defaults!$J$21*defaults!$B$117/10^6</f>
        <v>0</v>
      </c>
      <c r="C261" s="19">
        <f>C258*defaults!$J$21*defaults!$B$117/10^6</f>
        <v>0</v>
      </c>
      <c r="D261" s="19">
        <f>D258*defaults!$J$21*defaults!$B$117/10^6</f>
        <v>0.38594097440640046</v>
      </c>
      <c r="E261" s="19">
        <f>E258*defaults!$J$21*defaults!$B$117/10^6</f>
        <v>1.1732605621954564</v>
      </c>
      <c r="F261" s="19">
        <f>F258*defaults!$J$21*defaults!$B$117/10^6</f>
        <v>3.1809255110575521</v>
      </c>
      <c r="G261" s="19">
        <f>G258*defaults!$J$21*defaults!$B$117/10^6</f>
        <v>6.4574347076004859</v>
      </c>
      <c r="H261" s="19">
        <f>H258*defaults!$J$21*defaults!$B$117/10^6</f>
        <v>11.470493778311182</v>
      </c>
      <c r="I261" s="19">
        <f>I258*defaults!$J$21*defaults!$B$117/10^6</f>
        <v>18.714364135488132</v>
      </c>
      <c r="J261" s="19">
        <f>J258*defaults!$J$21*defaults!$B$117/10^6</f>
        <v>29.580169671253575</v>
      </c>
      <c r="K261" s="19">
        <f>K258*defaults!$J$21*defaults!$B$117/10^6</f>
        <v>45.096539976326582</v>
      </c>
      <c r="L261" s="19">
        <f>L258*defaults!$J$21*defaults!$B$117/10^6</f>
        <v>67.706108135147289</v>
      </c>
    </row>
    <row r="262" spans="1:12" x14ac:dyDescent="0.45">
      <c r="B262" s="108"/>
      <c r="C262" s="108"/>
      <c r="D262" s="108"/>
      <c r="E262" s="108"/>
      <c r="F262" s="108"/>
      <c r="G262" s="108"/>
      <c r="H262" s="108"/>
      <c r="I262" s="108"/>
      <c r="J262" s="108"/>
      <c r="K262" s="108"/>
      <c r="L262" s="108"/>
    </row>
    <row r="263" spans="1:12" x14ac:dyDescent="0.45">
      <c r="B263" s="108"/>
      <c r="C263" s="108"/>
      <c r="D263" s="108"/>
      <c r="E263" s="108"/>
      <c r="F263" s="108"/>
      <c r="G263" s="108"/>
      <c r="H263" s="108"/>
      <c r="I263" s="108"/>
      <c r="J263" s="108"/>
      <c r="K263" s="108"/>
      <c r="L263" s="108"/>
    </row>
    <row r="264" spans="1:12" x14ac:dyDescent="0.45">
      <c r="A264" s="3" t="s">
        <v>893</v>
      </c>
      <c r="B264" s="4">
        <v>2020</v>
      </c>
      <c r="C264" s="4">
        <v>2021</v>
      </c>
      <c r="D264" s="4">
        <v>2022</v>
      </c>
      <c r="E264" s="4">
        <v>2023</v>
      </c>
      <c r="F264" s="4">
        <v>2024</v>
      </c>
      <c r="G264" s="4">
        <v>2025</v>
      </c>
      <c r="H264" s="4">
        <v>2026</v>
      </c>
      <c r="I264" s="4">
        <v>2027</v>
      </c>
      <c r="J264" s="4">
        <v>2028</v>
      </c>
      <c r="K264" s="4">
        <v>2029</v>
      </c>
      <c r="L264" s="4">
        <v>2030</v>
      </c>
    </row>
    <row r="265" spans="1:12" x14ac:dyDescent="0.45">
      <c r="A265" s="6" t="s">
        <v>170</v>
      </c>
      <c r="B265" s="8">
        <f>B244</f>
        <v>135133.39439999999</v>
      </c>
      <c r="C265" s="8">
        <f t="shared" ref="C265:L265" si="459">C244</f>
        <v>137836.06228799999</v>
      </c>
      <c r="D265" s="8">
        <f t="shared" si="459"/>
        <v>140592.78353376</v>
      </c>
      <c r="E265" s="8">
        <f t="shared" si="459"/>
        <v>143404.6392044352</v>
      </c>
      <c r="F265" s="8">
        <f t="shared" si="459"/>
        <v>146272.73198852391</v>
      </c>
      <c r="G265" s="8">
        <f t="shared" si="459"/>
        <v>149198.18662829438</v>
      </c>
      <c r="H265" s="8">
        <f t="shared" si="459"/>
        <v>152182.15036086028</v>
      </c>
      <c r="I265" s="8">
        <f t="shared" si="459"/>
        <v>155225.79336807749</v>
      </c>
      <c r="J265" s="8">
        <f t="shared" si="459"/>
        <v>158330.30923543905</v>
      </c>
      <c r="K265" s="8">
        <f t="shared" si="459"/>
        <v>161496.91542014782</v>
      </c>
      <c r="L265" s="8">
        <f t="shared" si="459"/>
        <v>164726.85372855078</v>
      </c>
    </row>
    <row r="266" spans="1:12" x14ac:dyDescent="0.45">
      <c r="A266" s="6" t="s">
        <v>171</v>
      </c>
      <c r="B266" s="8">
        <f>B245</f>
        <v>6624.1860000000006</v>
      </c>
      <c r="C266" s="8">
        <f>B265*defaults!$C$103</f>
        <v>6756.6697199999999</v>
      </c>
      <c r="D266" s="8">
        <f>C265*defaults!$C$103</f>
        <v>6891.8031143999997</v>
      </c>
      <c r="E266" s="8">
        <f>D265*defaults!$C$103</f>
        <v>7029.6391766880006</v>
      </c>
      <c r="F266" s="8">
        <f>E265*defaults!$C$103</f>
        <v>7170.2319602217603</v>
      </c>
      <c r="G266" s="8">
        <f>F265*defaults!$C$103</f>
        <v>7313.636599426196</v>
      </c>
      <c r="H266" s="8">
        <f>G265*defaults!$C$103</f>
        <v>7459.9093314147194</v>
      </c>
      <c r="I266" s="8">
        <f>H265*defaults!$C$103</f>
        <v>7609.1075180430144</v>
      </c>
      <c r="J266" s="8">
        <f>I265*defaults!$C$103</f>
        <v>7761.2896684038751</v>
      </c>
      <c r="K266" s="8">
        <f>J265*defaults!$C$103</f>
        <v>7916.5154617719527</v>
      </c>
      <c r="L266" s="8">
        <f>K265*defaults!$C$103</f>
        <v>8074.8457710073917</v>
      </c>
    </row>
    <row r="267" spans="1:12" x14ac:dyDescent="0.45">
      <c r="A267" s="6" t="s">
        <v>172</v>
      </c>
      <c r="B267" s="8">
        <f>B246</f>
        <v>2649.674399999989</v>
      </c>
      <c r="C267" s="8">
        <f>C265-B265</f>
        <v>2702.6678879999963</v>
      </c>
      <c r="D267" s="8">
        <f t="shared" ref="D267" si="460">D265-C265</f>
        <v>2756.7212457600108</v>
      </c>
      <c r="E267" s="8">
        <f t="shared" ref="E267" si="461">E265-D265</f>
        <v>2811.8556706751988</v>
      </c>
      <c r="F267" s="8">
        <f t="shared" ref="F267" si="462">F265-E265</f>
        <v>2868.0927840887161</v>
      </c>
      <c r="G267" s="8">
        <f t="shared" ref="G267" si="463">G265-F265</f>
        <v>2925.4546397704689</v>
      </c>
      <c r="H267" s="8">
        <f t="shared" ref="H267" si="464">H265-G265</f>
        <v>2983.9637325658987</v>
      </c>
      <c r="I267" s="8">
        <f t="shared" ref="I267" si="465">I265-H265</f>
        <v>3043.6430072172079</v>
      </c>
      <c r="J267" s="8">
        <f t="shared" ref="J267" si="466">J265-I265</f>
        <v>3104.5158673615661</v>
      </c>
      <c r="K267" s="8">
        <f t="shared" ref="K267" si="467">K265-J265</f>
        <v>3166.6061847087694</v>
      </c>
      <c r="L267" s="8">
        <f t="shared" ref="L267" si="468">L265-K265</f>
        <v>3229.9383084029541</v>
      </c>
    </row>
    <row r="268" spans="1:12" x14ac:dyDescent="0.45">
      <c r="A268" s="6" t="s">
        <v>173</v>
      </c>
      <c r="B268" s="8">
        <f t="shared" ref="B268:L268" si="469">(B266+B267)*B21</f>
        <v>0</v>
      </c>
      <c r="C268" s="8">
        <f t="shared" si="469"/>
        <v>50</v>
      </c>
      <c r="D268" s="8">
        <f t="shared" si="469"/>
        <v>368.99263792177317</v>
      </c>
      <c r="E268" s="8">
        <f t="shared" si="469"/>
        <v>777.07598803495966</v>
      </c>
      <c r="F268" s="8">
        <f t="shared" si="469"/>
        <v>1390.8391081197606</v>
      </c>
      <c r="G268" s="8">
        <f t="shared" si="469"/>
        <v>2246.0209642869868</v>
      </c>
      <c r="H268" s="8">
        <f t="shared" si="469"/>
        <v>3378.4686029961322</v>
      </c>
      <c r="I268" s="8">
        <f t="shared" si="469"/>
        <v>4824.5828133497089</v>
      </c>
      <c r="J268" s="8">
        <f t="shared" si="469"/>
        <v>6621.6206068453503</v>
      </c>
      <c r="K268" s="8">
        <f t="shared" si="469"/>
        <v>8807.9196007851497</v>
      </c>
      <c r="L268" s="8">
        <f t="shared" si="469"/>
        <v>11304.784079410347</v>
      </c>
    </row>
    <row r="269" spans="1:12" x14ac:dyDescent="0.45">
      <c r="A269" s="6" t="s">
        <v>174</v>
      </c>
      <c r="B269" s="8">
        <f>B268</f>
        <v>0</v>
      </c>
      <c r="C269" s="8">
        <f>B269+C268</f>
        <v>50</v>
      </c>
      <c r="D269" s="8">
        <f t="shared" ref="D269" si="470">C269+D268</f>
        <v>418.99263792177317</v>
      </c>
      <c r="E269" s="8">
        <f t="shared" ref="E269" si="471">D269+E268</f>
        <v>1196.0686259567328</v>
      </c>
      <c r="F269" s="8">
        <f t="shared" ref="F269" si="472">E269+F268</f>
        <v>2586.9077340764934</v>
      </c>
      <c r="G269" s="8">
        <f t="shared" ref="G269" si="473">F269+G268</f>
        <v>4832.9286983634802</v>
      </c>
      <c r="H269" s="8">
        <f t="shared" ref="H269" si="474">G269+H268</f>
        <v>8211.3973013596114</v>
      </c>
      <c r="I269" s="8">
        <f t="shared" ref="I269" si="475">H269+I268</f>
        <v>13035.98011470932</v>
      </c>
      <c r="J269" s="8">
        <f t="shared" ref="J269" si="476">I269+J268</f>
        <v>19657.600721554671</v>
      </c>
      <c r="K269" s="8">
        <f t="shared" ref="K269" si="477">J269+K268</f>
        <v>28465.52032233982</v>
      </c>
      <c r="L269" s="8">
        <f t="shared" ref="L269" si="478">K269+L268</f>
        <v>39770.304401750167</v>
      </c>
    </row>
    <row r="270" spans="1:12" x14ac:dyDescent="0.45">
      <c r="A270" s="6" t="s">
        <v>142</v>
      </c>
      <c r="B270" s="34">
        <f>B269/B265</f>
        <v>0</v>
      </c>
      <c r="C270" s="34">
        <f t="shared" ref="C270:L270" si="479">C269/C265</f>
        <v>3.6274977077862299E-4</v>
      </c>
      <c r="D270" s="34">
        <f t="shared" si="479"/>
        <v>2.9801859483147802E-3</v>
      </c>
      <c r="E270" s="34">
        <f t="shared" si="479"/>
        <v>8.3405155690370516E-3</v>
      </c>
      <c r="F270" s="34">
        <f t="shared" si="479"/>
        <v>1.7685509109650416E-2</v>
      </c>
      <c r="G270" s="34">
        <f t="shared" si="479"/>
        <v>3.2392677200588374E-2</v>
      </c>
      <c r="H270" s="34">
        <f t="shared" si="479"/>
        <v>5.3957690056872142E-2</v>
      </c>
      <c r="I270" s="34">
        <f t="shared" si="479"/>
        <v>8.3980760103431348E-2</v>
      </c>
      <c r="J270" s="34">
        <f t="shared" si="479"/>
        <v>0.12415563903386044</v>
      </c>
      <c r="K270" s="34">
        <f t="shared" si="479"/>
        <v>0.17626045827738798</v>
      </c>
      <c r="L270" s="34">
        <f t="shared" si="479"/>
        <v>0.24143182184057643</v>
      </c>
    </row>
    <row r="271" spans="1:12" x14ac:dyDescent="0.45">
      <c r="A271" s="6" t="s">
        <v>143</v>
      </c>
      <c r="B271" s="8">
        <f>B269*(defaults!$H$48-defaults!$B$117*'Vehicles and Inputs'!$B$26*1000)*defaults!$J$48/10^6</f>
        <v>0</v>
      </c>
      <c r="C271" s="8">
        <f>C269*(defaults!$H$48-defaults!$B$117*'Vehicles and Inputs'!$B$26*1000)*defaults!$J$48/10^6</f>
        <v>127.28668945351419</v>
      </c>
      <c r="D271" s="8">
        <f>D269*(defaults!$H$48-defaults!$B$117*'Vehicles and Inputs'!$B$26*1000)*defaults!$J$48/10^6</f>
        <v>1066.6437157291491</v>
      </c>
      <c r="E271" s="8">
        <f>E269*(defaults!$H$48-defaults!$B$117*'Vehicles and Inputs'!$B$26*1000)*defaults!$J$48/10^6</f>
        <v>3044.8723151449212</v>
      </c>
      <c r="F271" s="8">
        <f>F269*(defaults!$H$48-defaults!$B$117*'Vehicles and Inputs'!$B$26*1000)*defaults!$J$48/10^6</f>
        <v>6585.5784278457741</v>
      </c>
      <c r="G271" s="8">
        <f>G269*(defaults!$H$48-defaults!$B$117*'Vehicles and Inputs'!$B$26*1000)*defaults!$J$48/10^6</f>
        <v>12303.349887591377</v>
      </c>
      <c r="H271" s="8">
        <f>H269*(defaults!$H$48-defaults!$B$117*'Vehicles and Inputs'!$B$26*1000)*defaults!$J$48/10^6</f>
        <v>20904.031565551708</v>
      </c>
      <c r="I271" s="8">
        <f>I269*(defaults!$H$48-defaults!$B$117*'Vehicles and Inputs'!$B$26*1000)*defaults!$J$48/10^6</f>
        <v>33186.135051663827</v>
      </c>
      <c r="J271" s="8">
        <f>J269*(defaults!$H$48-defaults!$B$117*'Vehicles and Inputs'!$B$26*1000)*defaults!$J$48/10^6</f>
        <v>50043.018368914119</v>
      </c>
      <c r="K271" s="8">
        <f>K269*(defaults!$H$48-defaults!$B$117*'Vehicles and Inputs'!$B$26*1000)*defaults!$J$48/10^6</f>
        <v>72465.636908047323</v>
      </c>
      <c r="L271" s="8">
        <f>L269*(defaults!$H$48-defaults!$B$117*'Vehicles and Inputs'!$B$26*1000)*defaults!$J$48/10^6</f>
        <v>101244.60771714603</v>
      </c>
    </row>
    <row r="272" spans="1:12" x14ac:dyDescent="0.45">
      <c r="A272" s="6" t="s">
        <v>194</v>
      </c>
      <c r="B272" s="19">
        <f>B269*defaults!$J$21*defaults!$B$117/10^6</f>
        <v>0</v>
      </c>
      <c r="C272" s="19">
        <f>C269*defaults!$J$21*defaults!$B$117/10^6</f>
        <v>0.2</v>
      </c>
      <c r="D272" s="19">
        <f>D269*defaults!$J$21*defaults!$B$117/10^6</f>
        <v>1.6759705516870929</v>
      </c>
      <c r="E272" s="19">
        <f>E269*defaults!$J$21*defaults!$B$117/10^6</f>
        <v>4.7842745038269312</v>
      </c>
      <c r="F272" s="19">
        <f>F269*defaults!$J$21*defaults!$B$117/10^6</f>
        <v>10.347630936305974</v>
      </c>
      <c r="G272" s="19">
        <f>G269*defaults!$J$21*defaults!$B$117/10^6</f>
        <v>19.331714793453919</v>
      </c>
      <c r="H272" s="19">
        <f>H269*defaults!$J$21*defaults!$B$117/10^6</f>
        <v>32.845589205438451</v>
      </c>
      <c r="I272" s="19">
        <f>I269*defaults!$J$21*defaults!$B$117/10^6</f>
        <v>52.143920458837286</v>
      </c>
      <c r="J272" s="19">
        <f>J269*defaults!$J$21*defaults!$B$117/10^6</f>
        <v>78.630402886218675</v>
      </c>
      <c r="K272" s="19">
        <f>K269*defaults!$J$21*defaults!$B$117/10^6</f>
        <v>113.86208128935928</v>
      </c>
      <c r="L272" s="19">
        <f>L269*defaults!$J$21*defaults!$B$117/10^6</f>
        <v>159.08121760700067</v>
      </c>
    </row>
    <row r="273" spans="1:12" x14ac:dyDescent="0.45">
      <c r="A273" s="30" t="s">
        <v>706</v>
      </c>
      <c r="B273" s="107">
        <f t="shared" ref="B273:L273" si="480">B21</f>
        <v>0</v>
      </c>
      <c r="C273" s="107">
        <f t="shared" si="480"/>
        <v>5.2857823742027939E-3</v>
      </c>
      <c r="D273" s="107">
        <f t="shared" si="480"/>
        <v>3.8243427092892142E-2</v>
      </c>
      <c r="E273" s="107">
        <f t="shared" si="480"/>
        <v>7.8959141887185891E-2</v>
      </c>
      <c r="F273" s="107">
        <f t="shared" si="480"/>
        <v>0.13855291032580516</v>
      </c>
      <c r="G273" s="107">
        <f t="shared" si="480"/>
        <v>0.21935745192785333</v>
      </c>
      <c r="H273" s="107">
        <f t="shared" si="480"/>
        <v>0.32348809510601706</v>
      </c>
      <c r="I273" s="107">
        <f t="shared" si="480"/>
        <v>0.45289550355182612</v>
      </c>
      <c r="J273" s="107">
        <f t="shared" si="480"/>
        <v>0.60939988158723202</v>
      </c>
      <c r="K273" s="107">
        <f t="shared" si="480"/>
        <v>0.79471469155821917</v>
      </c>
      <c r="L273" s="107">
        <f t="shared" si="480"/>
        <v>1</v>
      </c>
    </row>
    <row r="274" spans="1:12" x14ac:dyDescent="0.45">
      <c r="B274" s="108"/>
      <c r="C274" s="108"/>
      <c r="D274" s="108"/>
      <c r="E274" s="108"/>
      <c r="F274" s="108"/>
      <c r="G274" s="108"/>
      <c r="H274" s="108"/>
      <c r="I274" s="108"/>
      <c r="J274" s="108"/>
      <c r="K274" s="108"/>
      <c r="L274" s="108"/>
    </row>
    <row r="275" spans="1:12" x14ac:dyDescent="0.45">
      <c r="A275" s="3" t="s">
        <v>182</v>
      </c>
      <c r="B275" s="4">
        <v>2020</v>
      </c>
      <c r="C275" s="4">
        <v>2021</v>
      </c>
      <c r="D275" s="4">
        <v>2022</v>
      </c>
      <c r="E275" s="4">
        <v>2023</v>
      </c>
      <c r="F275" s="4">
        <v>2024</v>
      </c>
      <c r="G275" s="4">
        <v>2025</v>
      </c>
      <c r="H275" s="4">
        <v>2026</v>
      </c>
      <c r="I275" s="4">
        <v>2027</v>
      </c>
      <c r="J275" s="4">
        <v>2028</v>
      </c>
      <c r="K275" s="4">
        <v>2029</v>
      </c>
      <c r="L275" s="4">
        <v>2030</v>
      </c>
    </row>
    <row r="276" spans="1:12" x14ac:dyDescent="0.45">
      <c r="A276" s="6" t="s">
        <v>170</v>
      </c>
      <c r="B276" s="8">
        <f>'Vehicles and Inputs'!E13*(100%+'Vehicles and Inputs'!B29)^(2020-'Vehicles and Inputs'!B19)</f>
        <v>214395.228</v>
      </c>
      <c r="C276" s="8">
        <f>B276*(100%+'Vehicles and Inputs'!$B$29)</f>
        <v>218683.13256</v>
      </c>
      <c r="D276" s="8">
        <f>C276*(100%+'Vehicles and Inputs'!$B$29)</f>
        <v>223056.79521119999</v>
      </c>
      <c r="E276" s="8">
        <f>D276*(100%+'Vehicles and Inputs'!$B$29)</f>
        <v>227517.931115424</v>
      </c>
      <c r="F276" s="8">
        <f>E276*(100%+'Vehicles and Inputs'!$B$29)</f>
        <v>232068.28973773247</v>
      </c>
      <c r="G276" s="8">
        <f>F276*(100%+'Vehicles and Inputs'!$B$29)</f>
        <v>236709.65553248712</v>
      </c>
      <c r="H276" s="8">
        <f>G276*(100%+'Vehicles and Inputs'!$B$29)</f>
        <v>241443.84864313685</v>
      </c>
      <c r="I276" s="8">
        <f>H276*(100%+'Vehicles and Inputs'!$B$29)</f>
        <v>246272.7256159996</v>
      </c>
      <c r="J276" s="8">
        <f>I276*(100%+'Vehicles and Inputs'!$B$29)</f>
        <v>251198.1801283196</v>
      </c>
      <c r="K276" s="8">
        <f>J276*(100%+'Vehicles and Inputs'!$B$29)</f>
        <v>256222.14373088599</v>
      </c>
      <c r="L276" s="8">
        <f>K276*(100%+'Vehicles and Inputs'!$B$29)</f>
        <v>261346.58660550372</v>
      </c>
    </row>
    <row r="277" spans="1:12" x14ac:dyDescent="0.45">
      <c r="A277" s="6" t="s">
        <v>171</v>
      </c>
      <c r="B277" s="8">
        <f>'Vehicles and Inputs'!E13*(100%+'Vehicles and Inputs'!B29)^(2019-'Vehicles and Inputs'!B19)*defaults!C104</f>
        <v>10509.57</v>
      </c>
      <c r="C277" s="8">
        <f>B276*defaults!$C$104</f>
        <v>10719.761400000001</v>
      </c>
      <c r="D277" s="8">
        <f>C276*defaults!$C$104</f>
        <v>10934.156628000001</v>
      </c>
      <c r="E277" s="8">
        <f>D276*defaults!$C$104</f>
        <v>11152.83976056</v>
      </c>
      <c r="F277" s="8">
        <f>E276*defaults!$C$104</f>
        <v>11375.8965557712</v>
      </c>
      <c r="G277" s="8">
        <f>F276*defaults!$C$104</f>
        <v>11603.414486886624</v>
      </c>
      <c r="H277" s="8">
        <f>G276*defaults!$C$104</f>
        <v>11835.482776624356</v>
      </c>
      <c r="I277" s="8">
        <f>H276*defaults!$C$104</f>
        <v>12072.192432156844</v>
      </c>
      <c r="J277" s="8">
        <f>I276*defaults!$C$104</f>
        <v>12313.636280799981</v>
      </c>
      <c r="K277" s="8">
        <f>J276*defaults!$C$104</f>
        <v>12559.909006415981</v>
      </c>
      <c r="L277" s="8">
        <f>K276*defaults!$C$104</f>
        <v>12811.107186544301</v>
      </c>
    </row>
    <row r="278" spans="1:12" x14ac:dyDescent="0.45">
      <c r="A278" s="6" t="s">
        <v>172</v>
      </c>
      <c r="B278" s="8">
        <f>B276-'Vehicles and Inputs'!E13*(100%+'Vehicles and Inputs'!B29)^(2019-'Vehicles and Inputs'!B19)</f>
        <v>4203.8280000000086</v>
      </c>
      <c r="C278" s="8">
        <f>C276-B276</f>
        <v>4287.9045599999954</v>
      </c>
      <c r="D278" s="8">
        <f t="shared" ref="D278:L278" si="481">D276-C276</f>
        <v>4373.662651199993</v>
      </c>
      <c r="E278" s="8">
        <f t="shared" si="481"/>
        <v>4461.1359042240074</v>
      </c>
      <c r="F278" s="8">
        <f t="shared" si="481"/>
        <v>4550.3586223084712</v>
      </c>
      <c r="G278" s="8">
        <f t="shared" si="481"/>
        <v>4641.3657947546453</v>
      </c>
      <c r="H278" s="8">
        <f t="shared" si="481"/>
        <v>4734.1931106497359</v>
      </c>
      <c r="I278" s="8">
        <f t="shared" si="481"/>
        <v>4828.8769728627522</v>
      </c>
      <c r="J278" s="8">
        <f t="shared" si="481"/>
        <v>4925.4545123199932</v>
      </c>
      <c r="K278" s="8">
        <f t="shared" si="481"/>
        <v>5023.9636025663931</v>
      </c>
      <c r="L278" s="8">
        <f t="shared" si="481"/>
        <v>5124.4428746177291</v>
      </c>
    </row>
    <row r="279" spans="1:12" x14ac:dyDescent="0.45">
      <c r="A279" s="6" t="s">
        <v>173</v>
      </c>
      <c r="B279" s="8">
        <f t="shared" ref="B279:L279" si="482">(B277+B278)*B5</f>
        <v>371.04247076400014</v>
      </c>
      <c r="C279" s="8">
        <f t="shared" si="482"/>
        <v>487.19122462659891</v>
      </c>
      <c r="D279" s="8">
        <f t="shared" si="482"/>
        <v>639.698439007361</v>
      </c>
      <c r="E279" s="8">
        <f t="shared" si="482"/>
        <v>839.94553305448278</v>
      </c>
      <c r="F279" s="8">
        <f t="shared" si="482"/>
        <v>1102.8766923254279</v>
      </c>
      <c r="G279" s="8">
        <f t="shared" si="482"/>
        <v>1448.1141343194463</v>
      </c>
      <c r="H279" s="8">
        <f t="shared" si="482"/>
        <v>1639.0923596388579</v>
      </c>
      <c r="I279" s="8">
        <f t="shared" si="482"/>
        <v>1855.2569163956721</v>
      </c>
      <c r="J279" s="8">
        <f t="shared" si="482"/>
        <v>2099.9293942120157</v>
      </c>
      <c r="K279" s="8">
        <f t="shared" si="482"/>
        <v>2376.8694360901045</v>
      </c>
      <c r="L279" s="8">
        <f t="shared" si="482"/>
        <v>2690.3325091743045</v>
      </c>
    </row>
    <row r="280" spans="1:12" x14ac:dyDescent="0.45">
      <c r="A280" s="6" t="s">
        <v>174</v>
      </c>
      <c r="B280" s="8">
        <f>B279</f>
        <v>371.04247076400014</v>
      </c>
      <c r="C280" s="8">
        <f>B280+C279</f>
        <v>858.233695390599</v>
      </c>
      <c r="D280" s="8">
        <f t="shared" ref="D280" si="483">C280+D279</f>
        <v>1497.93213439796</v>
      </c>
      <c r="E280" s="8">
        <f t="shared" ref="E280" si="484">D280+E279</f>
        <v>2337.8776674524429</v>
      </c>
      <c r="F280" s="8">
        <f t="shared" ref="F280" si="485">E280+F279</f>
        <v>3440.7543597778708</v>
      </c>
      <c r="G280" s="8">
        <f t="shared" ref="G280" si="486">F280+G279</f>
        <v>4888.8684940973171</v>
      </c>
      <c r="H280" s="8">
        <f t="shared" ref="H280" si="487">G280+H279</f>
        <v>6527.9608537361746</v>
      </c>
      <c r="I280" s="8">
        <f t="shared" ref="I280" si="488">H280+I279</f>
        <v>8383.2177701318469</v>
      </c>
      <c r="J280" s="8">
        <f t="shared" ref="J280" si="489">I280+J279</f>
        <v>10483.147164343864</v>
      </c>
      <c r="K280" s="8">
        <f t="shared" ref="K280" si="490">J280+K279</f>
        <v>12860.016600433968</v>
      </c>
      <c r="L280" s="8">
        <f t="shared" ref="L280" si="491">K280+L279</f>
        <v>15550.349109608273</v>
      </c>
    </row>
    <row r="281" spans="1:12" x14ac:dyDescent="0.45">
      <c r="A281" s="6" t="s">
        <v>142</v>
      </c>
      <c r="B281" s="34">
        <f>B280/B276</f>
        <v>1.7306470588235301E-3</v>
      </c>
      <c r="C281" s="34">
        <f t="shared" ref="C281" si="492">C280/C276</f>
        <v>3.9245536925676047E-3</v>
      </c>
      <c r="D281" s="34">
        <f t="shared" ref="D281" si="493">D280/D276</f>
        <v>6.7154741149206051E-3</v>
      </c>
      <c r="E281" s="34">
        <f t="shared" ref="E281" si="494">E280/E276</f>
        <v>1.0275575450210976E-2</v>
      </c>
      <c r="F281" s="34">
        <f t="shared" ref="F281" si="495">F280/F276</f>
        <v>1.4826473550808572E-2</v>
      </c>
      <c r="G281" s="34">
        <f t="shared" ref="G281" si="496">G280/G276</f>
        <v>2.0653439265498598E-2</v>
      </c>
      <c r="H281" s="34">
        <f t="shared" ref="H281" si="497">H280/H276</f>
        <v>2.7037180240548384E-2</v>
      </c>
      <c r="I281" s="34">
        <f t="shared" ref="I281" si="498">I280/I276</f>
        <v>3.4040382462828499E-2</v>
      </c>
      <c r="J281" s="34">
        <f t="shared" ref="J281" si="499">J280/J276</f>
        <v>4.1732576083906167E-2</v>
      </c>
      <c r="K281" s="34">
        <f t="shared" ref="K281" si="500">K280/K276</f>
        <v>5.0190886756224469E-2</v>
      </c>
      <c r="L281" s="34">
        <f t="shared" ref="L281" si="501">L280/L276</f>
        <v>5.950086936884752E-2</v>
      </c>
    </row>
    <row r="282" spans="1:12" x14ac:dyDescent="0.45">
      <c r="A282" s="6" t="s">
        <v>143</v>
      </c>
      <c r="B282" s="8">
        <f>B280*(defaults!$H$51-defaults!$B$118*'Vehicles and Inputs'!$B$26*1000)*defaults!$J$51/10^6</f>
        <v>159.29414237819327</v>
      </c>
      <c r="C282" s="8">
        <f>C280*(defaults!$H$51-defaults!$B$118*'Vehicles and Inputs'!$B$26*1000)*defaults!$J$51/10^6</f>
        <v>368.45270080757905</v>
      </c>
      <c r="D282" s="8">
        <f>D280*(defaults!$H$51-defaults!$B$118*'Vehicles and Inputs'!$B$26*1000)*defaults!$J$51/10^6</f>
        <v>643.08491208120347</v>
      </c>
      <c r="E282" s="8">
        <f>E280*(defaults!$H$51-defaults!$B$118*'Vehicles and Inputs'!$B$26*1000)*defaults!$J$51/10^6</f>
        <v>1003.6862283046772</v>
      </c>
      <c r="F282" s="8">
        <f>F280*(defaults!$H$51-defaults!$B$118*'Vehicles and Inputs'!$B$26*1000)*defaults!$J$51/10^6</f>
        <v>1477.167866380064</v>
      </c>
      <c r="G282" s="8">
        <f>G280*(defaults!$H$51-defaults!$B$118*'Vehicles and Inputs'!$B$26*1000)*defaults!$J$51/10^6</f>
        <v>2098.8651578442436</v>
      </c>
      <c r="H282" s="8">
        <f>H280*(defaults!$H$51-defaults!$B$118*'Vehicles and Inputs'!$B$26*1000)*defaults!$J$51/10^6</f>
        <v>2802.5522887802358</v>
      </c>
      <c r="I282" s="8">
        <f>I280*(defaults!$H$51-defaults!$B$118*'Vehicles and Inputs'!$B$26*1000)*defaults!$J$51/10^6</f>
        <v>3599.0421320586656</v>
      </c>
      <c r="J282" s="8">
        <f>J280*(defaults!$H$51-defaults!$B$118*'Vehicles and Inputs'!$B$26*1000)*defaults!$J$51/10^6</f>
        <v>4500.5735691930504</v>
      </c>
      <c r="K282" s="8">
        <f>K280*(defaults!$H$51-defaults!$B$118*'Vehicles and Inputs'!$B$26*1000)*defaults!$J$51/10^6</f>
        <v>5520.9995532786652</v>
      </c>
      <c r="L282" s="8">
        <f>L280*(defaults!$H$51-defaults!$B$118*'Vehicles and Inputs'!$B$26*1000)*defaults!$J$51/10^6</f>
        <v>6675.9999737929884</v>
      </c>
    </row>
    <row r="283" spans="1:12" x14ac:dyDescent="0.45">
      <c r="A283" s="6" t="s">
        <v>194</v>
      </c>
      <c r="B283" s="19">
        <f>B280*defaults!$J$24*defaults!$B$118/10^6</f>
        <v>2.0778378362784009</v>
      </c>
      <c r="C283" s="19">
        <f>C280*defaults!$J$24*defaults!$B$118/10^6</f>
        <v>4.8061086941873556</v>
      </c>
      <c r="D283" s="19">
        <f>D280*defaults!$J$24*defaults!$B$118/10^6</f>
        <v>8.3884199526285776</v>
      </c>
      <c r="E283" s="19">
        <f>E280*defaults!$J$24*defaults!$B$118/10^6</f>
        <v>13.092114937733681</v>
      </c>
      <c r="F283" s="19">
        <f>F280*defaults!$J$24*defaults!$B$118/10^6</f>
        <v>19.268224414756077</v>
      </c>
      <c r="G283" s="19">
        <f>G280*defaults!$J$24*defaults!$B$118/10^6</f>
        <v>27.377663566944978</v>
      </c>
      <c r="H283" s="19">
        <f>H280*defaults!$J$24*defaults!$B$118/10^6</f>
        <v>36.556580780922587</v>
      </c>
      <c r="I283" s="19">
        <f>I280*defaults!$J$24*defaults!$B$118/10^6</f>
        <v>46.946019512738346</v>
      </c>
      <c r="J283" s="19">
        <f>J280*defaults!$J$24*defaults!$B$118/10^6</f>
        <v>58.705624120325638</v>
      </c>
      <c r="K283" s="19">
        <f>K280*defaults!$J$24*defaults!$B$118/10^6</f>
        <v>72.016092962430221</v>
      </c>
      <c r="L283" s="19">
        <f>L280*defaults!$J$24*defaults!$B$118/10^6</f>
        <v>87.081955013806322</v>
      </c>
    </row>
    <row r="285" spans="1:12" x14ac:dyDescent="0.45">
      <c r="A285" s="3" t="s">
        <v>183</v>
      </c>
      <c r="B285" s="4">
        <v>2020</v>
      </c>
      <c r="C285" s="4">
        <v>2021</v>
      </c>
      <c r="D285" s="4">
        <v>2022</v>
      </c>
      <c r="E285" s="4">
        <v>2023</v>
      </c>
      <c r="F285" s="4">
        <v>2024</v>
      </c>
      <c r="G285" s="4">
        <v>2025</v>
      </c>
      <c r="H285" s="4">
        <v>2026</v>
      </c>
      <c r="I285" s="4">
        <v>2027</v>
      </c>
      <c r="J285" s="4">
        <v>2028</v>
      </c>
      <c r="K285" s="4">
        <v>2029</v>
      </c>
      <c r="L285" s="4">
        <v>2030</v>
      </c>
    </row>
    <row r="286" spans="1:12" x14ac:dyDescent="0.45">
      <c r="A286" s="6" t="s">
        <v>170</v>
      </c>
      <c r="B286" s="8">
        <f>B276</f>
        <v>214395.228</v>
      </c>
      <c r="C286" s="8">
        <f t="shared" ref="C286:L286" si="502">C276</f>
        <v>218683.13256</v>
      </c>
      <c r="D286" s="8">
        <f t="shared" si="502"/>
        <v>223056.79521119999</v>
      </c>
      <c r="E286" s="8">
        <f t="shared" si="502"/>
        <v>227517.931115424</v>
      </c>
      <c r="F286" s="8">
        <f t="shared" si="502"/>
        <v>232068.28973773247</v>
      </c>
      <c r="G286" s="8">
        <f t="shared" si="502"/>
        <v>236709.65553248712</v>
      </c>
      <c r="H286" s="8">
        <f t="shared" si="502"/>
        <v>241443.84864313685</v>
      </c>
      <c r="I286" s="8">
        <f t="shared" si="502"/>
        <v>246272.7256159996</v>
      </c>
      <c r="J286" s="8">
        <f t="shared" si="502"/>
        <v>251198.1801283196</v>
      </c>
      <c r="K286" s="8">
        <f t="shared" si="502"/>
        <v>256222.14373088599</v>
      </c>
      <c r="L286" s="8">
        <f t="shared" si="502"/>
        <v>261346.58660550372</v>
      </c>
    </row>
    <row r="287" spans="1:12" x14ac:dyDescent="0.45">
      <c r="A287" s="6" t="s">
        <v>171</v>
      </c>
      <c r="B287" s="8">
        <f>B277</f>
        <v>10509.57</v>
      </c>
      <c r="C287" s="8">
        <f>B286*defaults!$C$104</f>
        <v>10719.761400000001</v>
      </c>
      <c r="D287" s="8">
        <f>C286*defaults!$C$104</f>
        <v>10934.156628000001</v>
      </c>
      <c r="E287" s="8">
        <f>D286*defaults!$C$104</f>
        <v>11152.83976056</v>
      </c>
      <c r="F287" s="8">
        <f>E286*defaults!$C$104</f>
        <v>11375.8965557712</v>
      </c>
      <c r="G287" s="8">
        <f>F286*defaults!$C$104</f>
        <v>11603.414486886624</v>
      </c>
      <c r="H287" s="8">
        <f>G286*defaults!$C$104</f>
        <v>11835.482776624356</v>
      </c>
      <c r="I287" s="8">
        <f>H286*defaults!$C$104</f>
        <v>12072.192432156844</v>
      </c>
      <c r="J287" s="8">
        <f>I286*defaults!$C$104</f>
        <v>12313.636280799981</v>
      </c>
      <c r="K287" s="8">
        <f>J286*defaults!$C$104</f>
        <v>12559.909006415981</v>
      </c>
      <c r="L287" s="8">
        <f>K286*defaults!$C$104</f>
        <v>12811.107186544301</v>
      </c>
    </row>
    <row r="288" spans="1:12" x14ac:dyDescent="0.45">
      <c r="A288" s="6" t="s">
        <v>172</v>
      </c>
      <c r="B288" s="8">
        <f>B278</f>
        <v>4203.8280000000086</v>
      </c>
      <c r="C288" s="8">
        <f>C286-B286</f>
        <v>4287.9045599999954</v>
      </c>
      <c r="D288" s="8">
        <f t="shared" ref="D288:L288" si="503">D286-C286</f>
        <v>4373.662651199993</v>
      </c>
      <c r="E288" s="8">
        <f t="shared" si="503"/>
        <v>4461.1359042240074</v>
      </c>
      <c r="F288" s="8">
        <f t="shared" si="503"/>
        <v>4550.3586223084712</v>
      </c>
      <c r="G288" s="8">
        <f t="shared" si="503"/>
        <v>4641.3657947546453</v>
      </c>
      <c r="H288" s="8">
        <f t="shared" si="503"/>
        <v>4734.1931106497359</v>
      </c>
      <c r="I288" s="8">
        <f t="shared" si="503"/>
        <v>4828.8769728627522</v>
      </c>
      <c r="J288" s="8">
        <f t="shared" si="503"/>
        <v>4925.4545123199932</v>
      </c>
      <c r="K288" s="8">
        <f t="shared" si="503"/>
        <v>5023.9636025663931</v>
      </c>
      <c r="L288" s="8">
        <f t="shared" si="503"/>
        <v>5124.4428746177291</v>
      </c>
    </row>
    <row r="289" spans="1:12" x14ac:dyDescent="0.45">
      <c r="A289" s="6" t="s">
        <v>173</v>
      </c>
      <c r="B289" s="8">
        <f t="shared" ref="B289:L289" si="504">(B287+B288)*B6</f>
        <v>742.08494152800029</v>
      </c>
      <c r="C289" s="8">
        <f t="shared" si="504"/>
        <v>974.38244925319782</v>
      </c>
      <c r="D289" s="8">
        <f t="shared" si="504"/>
        <v>1279.396878014722</v>
      </c>
      <c r="E289" s="8">
        <f t="shared" si="504"/>
        <v>1679.8910661089656</v>
      </c>
      <c r="F289" s="8">
        <f t="shared" si="504"/>
        <v>2205.7533846508559</v>
      </c>
      <c r="G289" s="8">
        <f t="shared" si="504"/>
        <v>2896.2282686388926</v>
      </c>
      <c r="H289" s="8">
        <f t="shared" si="504"/>
        <v>3278.1847192777159</v>
      </c>
      <c r="I289" s="8">
        <f t="shared" si="504"/>
        <v>3710.5138327913442</v>
      </c>
      <c r="J289" s="8">
        <f t="shared" si="504"/>
        <v>4199.8587884240314</v>
      </c>
      <c r="K289" s="8">
        <f t="shared" si="504"/>
        <v>4753.738872180209</v>
      </c>
      <c r="L289" s="8">
        <f t="shared" si="504"/>
        <v>5380.665018348609</v>
      </c>
    </row>
    <row r="290" spans="1:12" x14ac:dyDescent="0.45">
      <c r="A290" s="6" t="s">
        <v>174</v>
      </c>
      <c r="B290" s="8">
        <f>B289</f>
        <v>742.08494152800029</v>
      </c>
      <c r="C290" s="8">
        <f>B290+C289</f>
        <v>1716.467390781198</v>
      </c>
      <c r="D290" s="8">
        <f t="shared" ref="D290" si="505">C290+D289</f>
        <v>2995.86426879592</v>
      </c>
      <c r="E290" s="8">
        <f t="shared" ref="E290" si="506">D290+E289</f>
        <v>4675.7553349048858</v>
      </c>
      <c r="F290" s="8">
        <f t="shared" ref="F290" si="507">E290+F289</f>
        <v>6881.5087195557417</v>
      </c>
      <c r="G290" s="8">
        <f t="shared" ref="G290" si="508">F290+G289</f>
        <v>9777.7369881946343</v>
      </c>
      <c r="H290" s="8">
        <f t="shared" ref="H290" si="509">G290+H289</f>
        <v>13055.921707472349</v>
      </c>
      <c r="I290" s="8">
        <f t="shared" ref="I290" si="510">H290+I289</f>
        <v>16766.435540263694</v>
      </c>
      <c r="J290" s="8">
        <f t="shared" ref="J290" si="511">I290+J289</f>
        <v>20966.294328687727</v>
      </c>
      <c r="K290" s="8">
        <f t="shared" ref="K290" si="512">J290+K289</f>
        <v>25720.033200867936</v>
      </c>
      <c r="L290" s="8">
        <f t="shared" ref="L290" si="513">K290+L289</f>
        <v>31100.698219216545</v>
      </c>
    </row>
    <row r="291" spans="1:12" x14ac:dyDescent="0.45">
      <c r="A291" s="6" t="s">
        <v>142</v>
      </c>
      <c r="B291" s="34">
        <f>B290/B286</f>
        <v>3.4612941176470602E-3</v>
      </c>
      <c r="C291" s="34">
        <f t="shared" ref="C291" si="514">C290/C286</f>
        <v>7.8491073851352094E-3</v>
      </c>
      <c r="D291" s="34">
        <f t="shared" ref="D291" si="515">D290/D286</f>
        <v>1.343094822984121E-2</v>
      </c>
      <c r="E291" s="34">
        <f t="shared" ref="E291" si="516">E290/E286</f>
        <v>2.0551150900421953E-2</v>
      </c>
      <c r="F291" s="34">
        <f t="shared" ref="F291" si="517">F290/F286</f>
        <v>2.9652947101617144E-2</v>
      </c>
      <c r="G291" s="34">
        <f t="shared" ref="G291" si="518">G290/G286</f>
        <v>4.1306878530997196E-2</v>
      </c>
      <c r="H291" s="34">
        <f t="shared" ref="H291" si="519">H290/H286</f>
        <v>5.4074360481096768E-2</v>
      </c>
      <c r="I291" s="34">
        <f t="shared" ref="I291" si="520">I290/I286</f>
        <v>6.8080764925656997E-2</v>
      </c>
      <c r="J291" s="34">
        <f t="shared" ref="J291" si="521">J290/J286</f>
        <v>8.3465152167812334E-2</v>
      </c>
      <c r="K291" s="34">
        <f t="shared" ref="K291" si="522">K290/K286</f>
        <v>0.10038177351244894</v>
      </c>
      <c r="L291" s="34">
        <f t="shared" ref="L291" si="523">L290/L286</f>
        <v>0.11900173873769504</v>
      </c>
    </row>
    <row r="292" spans="1:12" x14ac:dyDescent="0.45">
      <c r="A292" s="6" t="s">
        <v>143</v>
      </c>
      <c r="B292" s="8">
        <f>B290*(defaults!$H$51-defaults!$B$118*'Vehicles and Inputs'!$B$26*1000)*defaults!$J$51/10^6</f>
        <v>318.58828475638654</v>
      </c>
      <c r="C292" s="8">
        <f>C290*(defaults!$H$51-defaults!$B$118*'Vehicles and Inputs'!$B$26*1000)*defaults!$J$51/10^6</f>
        <v>736.9054016151581</v>
      </c>
      <c r="D292" s="8">
        <f>D290*(defaults!$H$51-defaults!$B$118*'Vehicles and Inputs'!$B$26*1000)*defaults!$J$51/10^6</f>
        <v>1286.1698241624069</v>
      </c>
      <c r="E292" s="8">
        <f>E290*(defaults!$H$51-defaults!$B$118*'Vehicles and Inputs'!$B$26*1000)*defaults!$J$51/10^6</f>
        <v>2007.3724566093545</v>
      </c>
      <c r="F292" s="8">
        <f>F290*(defaults!$H$51-defaults!$B$118*'Vehicles and Inputs'!$B$26*1000)*defaults!$J$51/10^6</f>
        <v>2954.3357327601279</v>
      </c>
      <c r="G292" s="8">
        <f>G290*(defaults!$H$51-defaults!$B$118*'Vehicles and Inputs'!$B$26*1000)*defaults!$J$51/10^6</f>
        <v>4197.7303156884873</v>
      </c>
      <c r="H292" s="8">
        <f>H290*(defaults!$H$51-defaults!$B$118*'Vehicles and Inputs'!$B$26*1000)*defaults!$J$51/10^6</f>
        <v>5605.1045775604716</v>
      </c>
      <c r="I292" s="8">
        <f>I290*(defaults!$H$51-defaults!$B$118*'Vehicles and Inputs'!$B$26*1000)*defaults!$J$51/10^6</f>
        <v>7198.0842641173313</v>
      </c>
      <c r="J292" s="8">
        <f>J290*(defaults!$H$51-defaults!$B$118*'Vehicles and Inputs'!$B$26*1000)*defaults!$J$51/10^6</f>
        <v>9001.1471383861008</v>
      </c>
      <c r="K292" s="8">
        <f>K290*(defaults!$H$51-defaults!$B$118*'Vehicles and Inputs'!$B$26*1000)*defaults!$J$51/10^6</f>
        <v>11041.99910655733</v>
      </c>
      <c r="L292" s="8">
        <f>L290*(defaults!$H$51-defaults!$B$118*'Vehicles and Inputs'!$B$26*1000)*defaults!$J$51/10^6</f>
        <v>13351.999947585977</v>
      </c>
    </row>
    <row r="293" spans="1:12" x14ac:dyDescent="0.45">
      <c r="A293" s="6" t="s">
        <v>194</v>
      </c>
      <c r="B293" s="19">
        <f>B290*defaults!$J$24*defaults!$B$118/10^6</f>
        <v>4.1556756725568018</v>
      </c>
      <c r="C293" s="19">
        <f>C290*defaults!$J$24*defaults!$B$118/10^6</f>
        <v>9.6122173883747113</v>
      </c>
      <c r="D293" s="19">
        <f>D290*defaults!$J$24*defaults!$B$118/10^6</f>
        <v>16.776839905257155</v>
      </c>
      <c r="E293" s="19">
        <f>E290*defaults!$J$24*defaults!$B$118/10^6</f>
        <v>26.184229875467363</v>
      </c>
      <c r="F293" s="19">
        <f>F290*defaults!$J$24*defaults!$B$118/10^6</f>
        <v>38.536448829512153</v>
      </c>
      <c r="G293" s="19">
        <f>G290*defaults!$J$24*defaults!$B$118/10^6</f>
        <v>54.755327133889956</v>
      </c>
      <c r="H293" s="19">
        <f>H290*defaults!$J$24*defaults!$B$118/10^6</f>
        <v>73.113161561845175</v>
      </c>
      <c r="I293" s="19">
        <f>I290*defaults!$J$24*defaults!$B$118/10^6</f>
        <v>93.892039025476691</v>
      </c>
      <c r="J293" s="19">
        <f>J290*defaults!$J$24*defaults!$B$118/10^6</f>
        <v>117.41124824065128</v>
      </c>
      <c r="K293" s="19">
        <f>K290*defaults!$J$24*defaults!$B$118/10^6</f>
        <v>144.03218592486044</v>
      </c>
      <c r="L293" s="19">
        <f>L290*defaults!$J$24*defaults!$B$118/10^6</f>
        <v>174.16391002761264</v>
      </c>
    </row>
    <row r="295" spans="1:12" x14ac:dyDescent="0.45">
      <c r="A295" s="3" t="s">
        <v>184</v>
      </c>
      <c r="B295" s="4">
        <v>2020</v>
      </c>
      <c r="C295" s="4">
        <v>2021</v>
      </c>
      <c r="D295" s="4">
        <v>2022</v>
      </c>
      <c r="E295" s="4">
        <v>2023</v>
      </c>
      <c r="F295" s="4">
        <v>2024</v>
      </c>
      <c r="G295" s="4">
        <v>2025</v>
      </c>
      <c r="H295" s="4">
        <v>2026</v>
      </c>
      <c r="I295" s="4">
        <v>2027</v>
      </c>
      <c r="J295" s="4">
        <v>2028</v>
      </c>
      <c r="K295" s="4">
        <v>2029</v>
      </c>
      <c r="L295" s="4">
        <v>2030</v>
      </c>
    </row>
    <row r="296" spans="1:12" x14ac:dyDescent="0.45">
      <c r="A296" s="6" t="s">
        <v>170</v>
      </c>
      <c r="B296" s="8">
        <f>'Vehicles and Inputs'!E14*(100%+'Vehicles and Inputs'!B29)^(2020-'Vehicles and Inputs'!B19)</f>
        <v>47588.4162</v>
      </c>
      <c r="C296" s="8">
        <f>B296*(100%+'Vehicles and Inputs'!$B$29)</f>
        <v>48540.184524000004</v>
      </c>
      <c r="D296" s="8">
        <f>C296*(100%+'Vehicles and Inputs'!$B$29)</f>
        <v>49510.988214480007</v>
      </c>
      <c r="E296" s="8">
        <f>D296*(100%+'Vehicles and Inputs'!$B$29)</f>
        <v>50501.207978769606</v>
      </c>
      <c r="F296" s="8">
        <f>E296*(100%+'Vehicles and Inputs'!$B$29)</f>
        <v>51511.232138344996</v>
      </c>
      <c r="G296" s="8">
        <f>F296*(100%+'Vehicles and Inputs'!$B$29)</f>
        <v>52541.456781111898</v>
      </c>
      <c r="H296" s="8">
        <f>G296*(100%+'Vehicles and Inputs'!$B$29)</f>
        <v>53592.285916734138</v>
      </c>
      <c r="I296" s="8">
        <f>H296*(100%+'Vehicles and Inputs'!$B$29)</f>
        <v>54664.131635068821</v>
      </c>
      <c r="J296" s="8">
        <f>I296*(100%+'Vehicles and Inputs'!$B$29)</f>
        <v>55757.414267770197</v>
      </c>
      <c r="K296" s="8">
        <f>J296*(100%+'Vehicles and Inputs'!$B$29)</f>
        <v>56872.562553125601</v>
      </c>
      <c r="L296" s="8">
        <f>K296*(100%+'Vehicles and Inputs'!$B$29)</f>
        <v>58010.013804188115</v>
      </c>
    </row>
    <row r="297" spans="1:12" x14ac:dyDescent="0.45">
      <c r="A297" s="6" t="s">
        <v>171</v>
      </c>
      <c r="B297" s="8">
        <f>'Vehicles and Inputs'!E14*(100%+'Vehicles and Inputs'!B29)^(2019-'Vehicles and Inputs'!B19)*defaults!C105</f>
        <v>2332.7655</v>
      </c>
      <c r="C297" s="8">
        <f>B296*defaults!$C$105</f>
        <v>2379.4208100000001</v>
      </c>
      <c r="D297" s="8">
        <f>C296*defaults!$C$105</f>
        <v>2427.0092262000003</v>
      </c>
      <c r="E297" s="8">
        <f>D296*defaults!$C$105</f>
        <v>2475.5494107240006</v>
      </c>
      <c r="F297" s="8">
        <f>E296*defaults!$C$105</f>
        <v>2525.0603989384804</v>
      </c>
      <c r="G297" s="8">
        <f>F296*defaults!$C$105</f>
        <v>2575.5616069172502</v>
      </c>
      <c r="H297" s="8">
        <f>G296*defaults!$C$105</f>
        <v>2627.0728390555951</v>
      </c>
      <c r="I297" s="8">
        <f>H296*defaults!$C$105</f>
        <v>2679.6142958367072</v>
      </c>
      <c r="J297" s="8">
        <f>I296*defaults!$C$105</f>
        <v>2733.2065817534412</v>
      </c>
      <c r="K297" s="8">
        <f>J296*defaults!$C$105</f>
        <v>2787.87071338851</v>
      </c>
      <c r="L297" s="8">
        <f>K296*defaults!$C$105</f>
        <v>2843.6281276562804</v>
      </c>
    </row>
    <row r="298" spans="1:12" x14ac:dyDescent="0.45">
      <c r="A298" s="6" t="s">
        <v>172</v>
      </c>
      <c r="B298" s="8">
        <f>B296-'Vehicles and Inputs'!E14*(100%+'Vehicles and Inputs'!B29)^(2019-'Vehicles and Inputs'!B19)</f>
        <v>933.10620000000199</v>
      </c>
      <c r="C298" s="8">
        <f>C296-B296</f>
        <v>951.76832400000421</v>
      </c>
      <c r="D298" s="8">
        <f t="shared" ref="D298:L298" si="524">D296-C296</f>
        <v>970.80369048000284</v>
      </c>
      <c r="E298" s="8">
        <f t="shared" si="524"/>
        <v>990.21976428959897</v>
      </c>
      <c r="F298" s="8">
        <f t="shared" si="524"/>
        <v>1010.0241595753905</v>
      </c>
      <c r="G298" s="8">
        <f t="shared" si="524"/>
        <v>1030.2246427669015</v>
      </c>
      <c r="H298" s="8">
        <f t="shared" si="524"/>
        <v>1050.8291356222398</v>
      </c>
      <c r="I298" s="8">
        <f t="shared" si="524"/>
        <v>1071.8457183346836</v>
      </c>
      <c r="J298" s="8">
        <f t="shared" si="524"/>
        <v>1093.2826327013754</v>
      </c>
      <c r="K298" s="8">
        <f t="shared" si="524"/>
        <v>1115.1482853554044</v>
      </c>
      <c r="L298" s="8">
        <f t="shared" si="524"/>
        <v>1137.4512510625136</v>
      </c>
    </row>
    <row r="299" spans="1:12" x14ac:dyDescent="0.45">
      <c r="A299" s="6" t="s">
        <v>173</v>
      </c>
      <c r="B299" s="8">
        <f t="shared" ref="B299:L299" si="525">(B297+B298)*B5</f>
        <v>82.358752530600043</v>
      </c>
      <c r="C299" s="8">
        <f t="shared" si="525"/>
        <v>108.13980788097724</v>
      </c>
      <c r="D299" s="8">
        <f t="shared" si="525"/>
        <v>141.99119934690268</v>
      </c>
      <c r="E299" s="8">
        <f t="shared" si="525"/>
        <v>186.43921315416384</v>
      </c>
      <c r="F299" s="8">
        <f t="shared" si="525"/>
        <v>244.80094795608895</v>
      </c>
      <c r="G299" s="8">
        <f t="shared" si="525"/>
        <v>321.4318656807817</v>
      </c>
      <c r="H299" s="8">
        <f t="shared" si="525"/>
        <v>363.82250728422997</v>
      </c>
      <c r="I299" s="8">
        <f t="shared" si="525"/>
        <v>411.80365402240113</v>
      </c>
      <c r="J299" s="8">
        <f t="shared" si="525"/>
        <v>466.11258531544956</v>
      </c>
      <c r="K299" s="8">
        <f t="shared" si="525"/>
        <v>527.58381346862438</v>
      </c>
      <c r="L299" s="8">
        <f t="shared" si="525"/>
        <v>597.16190680781904</v>
      </c>
    </row>
    <row r="300" spans="1:12" x14ac:dyDescent="0.45">
      <c r="A300" s="6" t="s">
        <v>174</v>
      </c>
      <c r="B300" s="8">
        <f>B299</f>
        <v>82.358752530600043</v>
      </c>
      <c r="C300" s="8">
        <f>B300+C299</f>
        <v>190.49856041157727</v>
      </c>
      <c r="D300" s="8">
        <f t="shared" ref="D300" si="526">C300+D299</f>
        <v>332.48975975847998</v>
      </c>
      <c r="E300" s="8">
        <f t="shared" ref="E300" si="527">D300+E299</f>
        <v>518.92897291264376</v>
      </c>
      <c r="F300" s="8">
        <f t="shared" ref="F300" si="528">E300+F299</f>
        <v>763.72992086873273</v>
      </c>
      <c r="G300" s="8">
        <f t="shared" ref="G300" si="529">F300+G299</f>
        <v>1085.1617865495145</v>
      </c>
      <c r="H300" s="8">
        <f t="shared" ref="H300" si="530">G300+H299</f>
        <v>1448.9842938337445</v>
      </c>
      <c r="I300" s="8">
        <f t="shared" ref="I300" si="531">H300+I299</f>
        <v>1860.7879478561456</v>
      </c>
      <c r="J300" s="8">
        <f t="shared" ref="J300" si="532">I300+J299</f>
        <v>2326.9005331715953</v>
      </c>
      <c r="K300" s="8">
        <f t="shared" ref="K300" si="533">J300+K299</f>
        <v>2854.4843466402199</v>
      </c>
      <c r="L300" s="8">
        <f t="shared" ref="L300" si="534">K300+L299</f>
        <v>3451.6462534480388</v>
      </c>
    </row>
    <row r="301" spans="1:12" x14ac:dyDescent="0.45">
      <c r="A301" s="6" t="s">
        <v>142</v>
      </c>
      <c r="B301" s="34">
        <f>B300/B296</f>
        <v>1.7306470588235303E-3</v>
      </c>
      <c r="C301" s="34">
        <f t="shared" ref="C301" si="535">C300/C296</f>
        <v>3.9245536925676082E-3</v>
      </c>
      <c r="D301" s="34">
        <f t="shared" ref="D301" si="536">D300/D296</f>
        <v>6.715474114920612E-3</v>
      </c>
      <c r="E301" s="34">
        <f t="shared" ref="E301" si="537">E300/E296</f>
        <v>1.0275575450210978E-2</v>
      </c>
      <c r="F301" s="34">
        <f t="shared" ref="F301" si="538">F300/F296</f>
        <v>1.4826473550808576E-2</v>
      </c>
      <c r="G301" s="34">
        <f t="shared" ref="G301" si="539">G300/G296</f>
        <v>2.0653439265498608E-2</v>
      </c>
      <c r="H301" s="34">
        <f t="shared" ref="H301" si="540">H300/H296</f>
        <v>2.7037180240548398E-2</v>
      </c>
      <c r="I301" s="34">
        <f t="shared" ref="I301" si="541">I300/I296</f>
        <v>3.4040382462828506E-2</v>
      </c>
      <c r="J301" s="34">
        <f t="shared" ref="J301" si="542">J300/J296</f>
        <v>4.1732576083906174E-2</v>
      </c>
      <c r="K301" s="34">
        <f t="shared" ref="K301" si="543">K300/K296</f>
        <v>5.0190886756224476E-2</v>
      </c>
      <c r="L301" s="34">
        <f t="shared" ref="L301" si="544">L300/L296</f>
        <v>5.9500869368847527E-2</v>
      </c>
    </row>
    <row r="302" spans="1:12" x14ac:dyDescent="0.45">
      <c r="A302" s="6" t="s">
        <v>143</v>
      </c>
      <c r="B302" s="8">
        <f>B300*(defaults!$H$52-defaults!$B$119*'Vehicles and Inputs'!$B$26*1000)*defaults!$J$52/10^6</f>
        <v>85.626488247803223</v>
      </c>
      <c r="C302" s="8">
        <f>C300*(defaults!$H$52-defaults!$B$119*'Vehicles and Inputs'!$B$26*1000)*defaults!$J$52/10^6</f>
        <v>198.05694286402411</v>
      </c>
      <c r="D302" s="8">
        <f>D300*(defaults!$H$52-defaults!$B$119*'Vehicles and Inputs'!$B$26*1000)*defaults!$J$52/10^6</f>
        <v>345.68190546471089</v>
      </c>
      <c r="E302" s="8">
        <f>E300*(defaults!$H$52-defaults!$B$119*'Vehicles and Inputs'!$B$26*1000)*defaults!$J$52/10^6</f>
        <v>539.51843896663922</v>
      </c>
      <c r="F302" s="8">
        <f>F300*(defaults!$H$52-defaults!$B$119*'Vehicles and Inputs'!$B$26*1000)*defaults!$J$52/10^6</f>
        <v>794.03231695944896</v>
      </c>
      <c r="G302" s="8">
        <f>G300*(defaults!$H$52-defaults!$B$119*'Vehicles and Inputs'!$B$26*1000)*defaults!$J$52/10^6</f>
        <v>1128.2175859623862</v>
      </c>
      <c r="H302" s="8">
        <f>H300*(defaults!$H$52-defaults!$B$119*'Vehicles and Inputs'!$B$26*1000)*defaults!$J$52/10^6</f>
        <v>1506.475423618253</v>
      </c>
      <c r="I302" s="8">
        <f>I300*(defaults!$H$52-defaults!$B$119*'Vehicles and Inputs'!$B$26*1000)*defaults!$J$52/10^6</f>
        <v>1934.6181486850317</v>
      </c>
      <c r="J302" s="8">
        <f>J300*(defaults!$H$52-defaults!$B$119*'Vehicles and Inputs'!$B$26*1000)*defaults!$J$52/10^6</f>
        <v>2419.2246122644497</v>
      </c>
      <c r="K302" s="8">
        <f>K300*(defaults!$H$52-defaults!$B$119*'Vehicles and Inputs'!$B$26*1000)*defaults!$J$52/10^6</f>
        <v>2967.7412885814902</v>
      </c>
      <c r="L302" s="8">
        <f>L300*(defaults!$H$52-defaults!$B$119*'Vehicles and Inputs'!$B$26*1000)*defaults!$J$52/10^6</f>
        <v>3588.5966976810546</v>
      </c>
    </row>
    <row r="303" spans="1:12" x14ac:dyDescent="0.45">
      <c r="A303" s="6" t="s">
        <v>194</v>
      </c>
      <c r="B303" s="19">
        <f>B300*defaults!$J$25*defaults!$B$119/10^6</f>
        <v>0.65887002024480035</v>
      </c>
      <c r="C303" s="19">
        <f>C300*defaults!$J$25*defaults!$B$119/10^6</f>
        <v>1.5239884832926183</v>
      </c>
      <c r="D303" s="19">
        <f>D300*defaults!$J$25*defaults!$B$119/10^6</f>
        <v>2.65991807806784</v>
      </c>
      <c r="E303" s="19">
        <f>E300*defaults!$J$25*defaults!$B$119/10^6</f>
        <v>4.1514317833011507</v>
      </c>
      <c r="F303" s="19">
        <f>F300*defaults!$J$25*defaults!$B$119/10^6</f>
        <v>6.1098393669498625</v>
      </c>
      <c r="G303" s="19">
        <f>G300*defaults!$J$25*defaults!$B$119/10^6</f>
        <v>8.6812942923961174</v>
      </c>
      <c r="H303" s="19">
        <f>H300*defaults!$J$25*defaults!$B$119/10^6</f>
        <v>11.591874350669958</v>
      </c>
      <c r="I303" s="19">
        <f>I300*defaults!$J$25*defaults!$B$119/10^6</f>
        <v>14.886303582849168</v>
      </c>
      <c r="J303" s="19">
        <f>J300*defaults!$J$25*defaults!$B$119/10^6</f>
        <v>18.615204265372764</v>
      </c>
      <c r="K303" s="19">
        <f>K300*defaults!$J$25*defaults!$B$119/10^6</f>
        <v>22.835874773121759</v>
      </c>
      <c r="L303" s="19">
        <f>L300*defaults!$J$25*defaults!$B$119/10^6</f>
        <v>27.61317002758431</v>
      </c>
    </row>
    <row r="305" spans="1:12" x14ac:dyDescent="0.45">
      <c r="A305" s="3" t="s">
        <v>419</v>
      </c>
      <c r="B305" s="4">
        <v>2020</v>
      </c>
      <c r="C305" s="4">
        <v>2021</v>
      </c>
      <c r="D305" s="4">
        <v>2022</v>
      </c>
      <c r="E305" s="4">
        <v>2023</v>
      </c>
      <c r="F305" s="4">
        <v>2024</v>
      </c>
      <c r="G305" s="4">
        <v>2025</v>
      </c>
      <c r="H305" s="4">
        <v>2026</v>
      </c>
      <c r="I305" s="4">
        <v>2027</v>
      </c>
      <c r="J305" s="4">
        <v>2028</v>
      </c>
      <c r="K305" s="4">
        <v>2029</v>
      </c>
      <c r="L305" s="4">
        <v>2030</v>
      </c>
    </row>
    <row r="306" spans="1:12" x14ac:dyDescent="0.45">
      <c r="A306" s="6" t="s">
        <v>170</v>
      </c>
      <c r="B306" s="8">
        <f>B296</f>
        <v>47588.4162</v>
      </c>
      <c r="C306" s="8">
        <f t="shared" ref="C306:L306" si="545">C296</f>
        <v>48540.184524000004</v>
      </c>
      <c r="D306" s="8">
        <f t="shared" si="545"/>
        <v>49510.988214480007</v>
      </c>
      <c r="E306" s="8">
        <f t="shared" si="545"/>
        <v>50501.207978769606</v>
      </c>
      <c r="F306" s="8">
        <f t="shared" si="545"/>
        <v>51511.232138344996</v>
      </c>
      <c r="G306" s="8">
        <f t="shared" si="545"/>
        <v>52541.456781111898</v>
      </c>
      <c r="H306" s="8">
        <f t="shared" si="545"/>
        <v>53592.285916734138</v>
      </c>
      <c r="I306" s="8">
        <f t="shared" si="545"/>
        <v>54664.131635068821</v>
      </c>
      <c r="J306" s="8">
        <f t="shared" si="545"/>
        <v>55757.414267770197</v>
      </c>
      <c r="K306" s="8">
        <f t="shared" si="545"/>
        <v>56872.562553125601</v>
      </c>
      <c r="L306" s="8">
        <f t="shared" si="545"/>
        <v>58010.013804188115</v>
      </c>
    </row>
    <row r="307" spans="1:12" x14ac:dyDescent="0.45">
      <c r="A307" s="6" t="s">
        <v>171</v>
      </c>
      <c r="B307" s="8">
        <f>B297</f>
        <v>2332.7655</v>
      </c>
      <c r="C307" s="8">
        <f>B306*defaults!$C$105</f>
        <v>2379.4208100000001</v>
      </c>
      <c r="D307" s="8">
        <f>C306*defaults!$C$105</f>
        <v>2427.0092262000003</v>
      </c>
      <c r="E307" s="8">
        <f>D306*defaults!$C$105</f>
        <v>2475.5494107240006</v>
      </c>
      <c r="F307" s="8">
        <f>E306*defaults!$C$105</f>
        <v>2525.0603989384804</v>
      </c>
      <c r="G307" s="8">
        <f>F306*defaults!$C$105</f>
        <v>2575.5616069172502</v>
      </c>
      <c r="H307" s="8">
        <f>G306*defaults!$C$105</f>
        <v>2627.0728390555951</v>
      </c>
      <c r="I307" s="8">
        <f>H306*defaults!$C$105</f>
        <v>2679.6142958367072</v>
      </c>
      <c r="J307" s="8">
        <f>I306*defaults!$C$105</f>
        <v>2733.2065817534412</v>
      </c>
      <c r="K307" s="8">
        <f>J306*defaults!$C$105</f>
        <v>2787.87071338851</v>
      </c>
      <c r="L307" s="8">
        <f>K306*defaults!$C$105</f>
        <v>2843.6281276562804</v>
      </c>
    </row>
    <row r="308" spans="1:12" x14ac:dyDescent="0.45">
      <c r="A308" s="6" t="s">
        <v>172</v>
      </c>
      <c r="B308" s="8">
        <f>B298</f>
        <v>933.10620000000199</v>
      </c>
      <c r="C308" s="8">
        <f>C306-B306</f>
        <v>951.76832400000421</v>
      </c>
      <c r="D308" s="8">
        <f t="shared" ref="D308:L308" si="546">D306-C306</f>
        <v>970.80369048000284</v>
      </c>
      <c r="E308" s="8">
        <f t="shared" si="546"/>
        <v>990.21976428959897</v>
      </c>
      <c r="F308" s="8">
        <f t="shared" si="546"/>
        <v>1010.0241595753905</v>
      </c>
      <c r="G308" s="8">
        <f t="shared" si="546"/>
        <v>1030.2246427669015</v>
      </c>
      <c r="H308" s="8">
        <f t="shared" si="546"/>
        <v>1050.8291356222398</v>
      </c>
      <c r="I308" s="8">
        <f t="shared" si="546"/>
        <v>1071.8457183346836</v>
      </c>
      <c r="J308" s="8">
        <f t="shared" si="546"/>
        <v>1093.2826327013754</v>
      </c>
      <c r="K308" s="8">
        <f t="shared" si="546"/>
        <v>1115.1482853554044</v>
      </c>
      <c r="L308" s="8">
        <f t="shared" si="546"/>
        <v>1137.4512510625136</v>
      </c>
    </row>
    <row r="309" spans="1:12" x14ac:dyDescent="0.45">
      <c r="A309" s="6" t="s">
        <v>173</v>
      </c>
      <c r="B309" s="8">
        <f t="shared" ref="B309:L309" si="547">(B307+B308)*B6</f>
        <v>164.71750506120009</v>
      </c>
      <c r="C309" s="8">
        <f t="shared" si="547"/>
        <v>216.27961576195449</v>
      </c>
      <c r="D309" s="8">
        <f t="shared" si="547"/>
        <v>283.98239869380535</v>
      </c>
      <c r="E309" s="8">
        <f t="shared" si="547"/>
        <v>372.87842630832768</v>
      </c>
      <c r="F309" s="8">
        <f t="shared" si="547"/>
        <v>489.60189591217789</v>
      </c>
      <c r="G309" s="8">
        <f t="shared" si="547"/>
        <v>642.8637313615634</v>
      </c>
      <c r="H309" s="8">
        <f t="shared" si="547"/>
        <v>727.64501456845994</v>
      </c>
      <c r="I309" s="8">
        <f t="shared" si="547"/>
        <v>823.60730804480227</v>
      </c>
      <c r="J309" s="8">
        <f t="shared" si="547"/>
        <v>932.22517063089913</v>
      </c>
      <c r="K309" s="8">
        <f t="shared" si="547"/>
        <v>1055.1676269372488</v>
      </c>
      <c r="L309" s="8">
        <f t="shared" si="547"/>
        <v>1194.3238136156381</v>
      </c>
    </row>
    <row r="310" spans="1:12" x14ac:dyDescent="0.45">
      <c r="A310" s="6" t="s">
        <v>174</v>
      </c>
      <c r="B310" s="8">
        <f>B309</f>
        <v>164.71750506120009</v>
      </c>
      <c r="C310" s="8">
        <f>B310+C309</f>
        <v>380.99712082315455</v>
      </c>
      <c r="D310" s="8">
        <f t="shared" ref="D310" si="548">C310+D309</f>
        <v>664.97951951695995</v>
      </c>
      <c r="E310" s="8">
        <f t="shared" ref="E310" si="549">D310+E309</f>
        <v>1037.8579458252875</v>
      </c>
      <c r="F310" s="8">
        <f t="shared" ref="F310" si="550">E310+F309</f>
        <v>1527.4598417374655</v>
      </c>
      <c r="G310" s="8">
        <f t="shared" ref="G310" si="551">F310+G309</f>
        <v>2170.3235730990291</v>
      </c>
      <c r="H310" s="8">
        <f t="shared" ref="H310" si="552">G310+H309</f>
        <v>2897.9685876674889</v>
      </c>
      <c r="I310" s="8">
        <f t="shared" ref="I310" si="553">H310+I309</f>
        <v>3721.5758957122912</v>
      </c>
      <c r="J310" s="8">
        <f t="shared" ref="J310" si="554">I310+J309</f>
        <v>4653.8010663431905</v>
      </c>
      <c r="K310" s="8">
        <f t="shared" ref="K310" si="555">J310+K309</f>
        <v>5708.9686932804398</v>
      </c>
      <c r="L310" s="8">
        <f t="shared" ref="L310" si="556">K310+L309</f>
        <v>6903.2925068960776</v>
      </c>
    </row>
    <row r="311" spans="1:12" x14ac:dyDescent="0.45">
      <c r="A311" s="6" t="s">
        <v>142</v>
      </c>
      <c r="B311" s="34">
        <f>B310/B306</f>
        <v>3.4612941176470607E-3</v>
      </c>
      <c r="C311" s="34">
        <f t="shared" ref="C311" si="557">C310/C306</f>
        <v>7.8491073851352164E-3</v>
      </c>
      <c r="D311" s="34">
        <f t="shared" ref="D311" si="558">D310/D306</f>
        <v>1.3430948229841224E-2</v>
      </c>
      <c r="E311" s="34">
        <f t="shared" ref="E311" si="559">E310/E306</f>
        <v>2.0551150900421956E-2</v>
      </c>
      <c r="F311" s="34">
        <f t="shared" ref="F311" si="560">F310/F306</f>
        <v>2.9652947101617151E-2</v>
      </c>
      <c r="G311" s="34">
        <f t="shared" ref="G311" si="561">G310/G306</f>
        <v>4.1306878530997217E-2</v>
      </c>
      <c r="H311" s="34">
        <f t="shared" ref="H311" si="562">H310/H306</f>
        <v>5.4074360481096796E-2</v>
      </c>
      <c r="I311" s="34">
        <f t="shared" ref="I311" si="563">I310/I306</f>
        <v>6.8080764925657011E-2</v>
      </c>
      <c r="J311" s="34">
        <f t="shared" ref="J311" si="564">J310/J306</f>
        <v>8.3465152167812348E-2</v>
      </c>
      <c r="K311" s="34">
        <f t="shared" ref="K311" si="565">K310/K306</f>
        <v>0.10038177351244895</v>
      </c>
      <c r="L311" s="34">
        <f t="shared" ref="L311" si="566">L310/L306</f>
        <v>0.11900173873769505</v>
      </c>
    </row>
    <row r="312" spans="1:12" x14ac:dyDescent="0.45">
      <c r="A312" s="6" t="s">
        <v>143</v>
      </c>
      <c r="B312" s="8">
        <f>B310*(defaults!$H$52-defaults!$B$119*'Vehicles and Inputs'!$B$26*1000)*defaults!$J$52/10^6</f>
        <v>171.25297649560645</v>
      </c>
      <c r="C312" s="8">
        <f>C310*(defaults!$H$52-defaults!$B$119*'Vehicles and Inputs'!$B$26*1000)*defaults!$J$52/10^6</f>
        <v>396.11388572804822</v>
      </c>
      <c r="D312" s="8">
        <f>D310*(defaults!$H$52-defaults!$B$119*'Vehicles and Inputs'!$B$26*1000)*defaults!$J$52/10^6</f>
        <v>691.36381092942179</v>
      </c>
      <c r="E312" s="8">
        <f>E310*(defaults!$H$52-defaults!$B$119*'Vehicles and Inputs'!$B$26*1000)*defaults!$J$52/10^6</f>
        <v>1079.0368779332784</v>
      </c>
      <c r="F312" s="8">
        <f>F310*(defaults!$H$52-defaults!$B$119*'Vehicles and Inputs'!$B$26*1000)*defaults!$J$52/10^6</f>
        <v>1588.0646339188979</v>
      </c>
      <c r="G312" s="8">
        <f>G310*(defaults!$H$52-defaults!$B$119*'Vehicles and Inputs'!$B$26*1000)*defaults!$J$52/10^6</f>
        <v>2256.4351719247725</v>
      </c>
      <c r="H312" s="8">
        <f>H310*(defaults!$H$52-defaults!$B$119*'Vehicles and Inputs'!$B$26*1000)*defaults!$J$52/10^6</f>
        <v>3012.950847236506</v>
      </c>
      <c r="I312" s="8">
        <f>I310*(defaults!$H$52-defaults!$B$119*'Vehicles and Inputs'!$B$26*1000)*defaults!$J$52/10^6</f>
        <v>3869.2362973700633</v>
      </c>
      <c r="J312" s="8">
        <f>J310*(defaults!$H$52-defaults!$B$119*'Vehicles and Inputs'!$B$26*1000)*defaults!$J$52/10^6</f>
        <v>4838.4492245288993</v>
      </c>
      <c r="K312" s="8">
        <f>K310*(defaults!$H$52-defaults!$B$119*'Vehicles and Inputs'!$B$26*1000)*defaults!$J$52/10^6</f>
        <v>5935.4825771629803</v>
      </c>
      <c r="L312" s="8">
        <f>L310*(defaults!$H$52-defaults!$B$119*'Vehicles and Inputs'!$B$26*1000)*defaults!$J$52/10^6</f>
        <v>7177.1933953621092</v>
      </c>
    </row>
    <row r="313" spans="1:12" x14ac:dyDescent="0.45">
      <c r="A313" s="6" t="s">
        <v>194</v>
      </c>
      <c r="B313" s="19">
        <f>B310*defaults!$J$25*defaults!$B$119/10^6</f>
        <v>1.3177400404896007</v>
      </c>
      <c r="C313" s="19">
        <f>C310*defaults!$J$25*defaults!$B$119/10^6</f>
        <v>3.0479769665852365</v>
      </c>
      <c r="D313" s="19">
        <f>D310*defaults!$J$25*defaults!$B$119/10^6</f>
        <v>5.3198361561356799</v>
      </c>
      <c r="E313" s="19">
        <f>E310*defaults!$J$25*defaults!$B$119/10^6</f>
        <v>8.3028635666023014</v>
      </c>
      <c r="F313" s="19">
        <f>F310*defaults!$J$25*defaults!$B$119/10^6</f>
        <v>12.219678733899725</v>
      </c>
      <c r="G313" s="19">
        <f>G310*defaults!$J$25*defaults!$B$119/10^6</f>
        <v>17.362588584792235</v>
      </c>
      <c r="H313" s="19">
        <f>H310*defaults!$J$25*defaults!$B$119/10^6</f>
        <v>23.183748701339915</v>
      </c>
      <c r="I313" s="19">
        <f>I310*defaults!$J$25*defaults!$B$119/10^6</f>
        <v>29.772607165698336</v>
      </c>
      <c r="J313" s="19">
        <f>J310*defaults!$J$25*defaults!$B$119/10^6</f>
        <v>37.230408530745528</v>
      </c>
      <c r="K313" s="19">
        <f>K310*defaults!$J$25*defaults!$B$119/10^6</f>
        <v>45.671749546243518</v>
      </c>
      <c r="L313" s="19">
        <f>L310*defaults!$J$25*defaults!$B$119/10^6</f>
        <v>55.22634005516862</v>
      </c>
    </row>
    <row r="315" spans="1:12" x14ac:dyDescent="0.45">
      <c r="A315" s="3" t="s">
        <v>185</v>
      </c>
      <c r="B315" s="4">
        <v>2020</v>
      </c>
      <c r="C315" s="4">
        <v>2021</v>
      </c>
      <c r="D315" s="4">
        <v>2022</v>
      </c>
      <c r="E315" s="4">
        <v>2023</v>
      </c>
      <c r="F315" s="4">
        <v>2024</v>
      </c>
      <c r="G315" s="4">
        <v>2025</v>
      </c>
      <c r="H315" s="4">
        <v>2026</v>
      </c>
      <c r="I315" s="4">
        <v>2027</v>
      </c>
      <c r="J315" s="4">
        <v>2028</v>
      </c>
      <c r="K315" s="4">
        <v>2029</v>
      </c>
      <c r="L315" s="4">
        <v>2030</v>
      </c>
    </row>
    <row r="316" spans="1:12" x14ac:dyDescent="0.45">
      <c r="A316" s="6" t="s">
        <v>170</v>
      </c>
      <c r="B316" s="8">
        <f>'Vehicles and Inputs'!E15*(100%+'Vehicles and Inputs'!B29)^(2020-'Vehicles and Inputs'!B19)</f>
        <v>47588.4162</v>
      </c>
      <c r="C316" s="8">
        <f>B316*(100%+'Vehicles and Inputs'!$B$29)</f>
        <v>48540.184524000004</v>
      </c>
      <c r="D316" s="8">
        <f>C316*(100%+'Vehicles and Inputs'!$B$29)</f>
        <v>49510.988214480007</v>
      </c>
      <c r="E316" s="8">
        <f>D316*(100%+'Vehicles and Inputs'!$B$29)</f>
        <v>50501.207978769606</v>
      </c>
      <c r="F316" s="8">
        <f>E316*(100%+'Vehicles and Inputs'!$B$29)</f>
        <v>51511.232138344996</v>
      </c>
      <c r="G316" s="8">
        <f>F316*(100%+'Vehicles and Inputs'!$B$29)</f>
        <v>52541.456781111898</v>
      </c>
      <c r="H316" s="8">
        <f>G316*(100%+'Vehicles and Inputs'!$B$29)</f>
        <v>53592.285916734138</v>
      </c>
      <c r="I316" s="8">
        <f>H316*(100%+'Vehicles and Inputs'!$B$29)</f>
        <v>54664.131635068821</v>
      </c>
      <c r="J316" s="8">
        <f>I316*(100%+'Vehicles and Inputs'!$B$29)</f>
        <v>55757.414267770197</v>
      </c>
      <c r="K316" s="8">
        <f>J316*(100%+'Vehicles and Inputs'!$B$29)</f>
        <v>56872.562553125601</v>
      </c>
      <c r="L316" s="8">
        <f>K316*(100%+'Vehicles and Inputs'!$B$29)</f>
        <v>58010.013804188115</v>
      </c>
    </row>
    <row r="317" spans="1:12" x14ac:dyDescent="0.45">
      <c r="A317" s="6" t="s">
        <v>171</v>
      </c>
      <c r="B317" s="8">
        <f>'Vehicles and Inputs'!E15*(100%+'Vehicles and Inputs'!B29)^(2019-'Vehicles and Inputs'!B19)*defaults!C106</f>
        <v>2332.7655</v>
      </c>
      <c r="C317" s="8">
        <f>B316*defaults!$C$106</f>
        <v>2379.4208100000001</v>
      </c>
      <c r="D317" s="8">
        <f>C316*defaults!$C$106</f>
        <v>2427.0092262000003</v>
      </c>
      <c r="E317" s="8">
        <f>D316*defaults!$C$106</f>
        <v>2475.5494107240006</v>
      </c>
      <c r="F317" s="8">
        <f>E316*defaults!$C$106</f>
        <v>2525.0603989384804</v>
      </c>
      <c r="G317" s="8">
        <f>F316*defaults!$C$106</f>
        <v>2575.5616069172502</v>
      </c>
      <c r="H317" s="8">
        <f>G316*defaults!$C$106</f>
        <v>2627.0728390555951</v>
      </c>
      <c r="I317" s="8">
        <f>H316*defaults!$C$106</f>
        <v>2679.6142958367072</v>
      </c>
      <c r="J317" s="8">
        <f>I316*defaults!$C$106</f>
        <v>2733.2065817534412</v>
      </c>
      <c r="K317" s="8">
        <f>J316*defaults!$C$106</f>
        <v>2787.87071338851</v>
      </c>
      <c r="L317" s="8">
        <f>K316*defaults!$C$106</f>
        <v>2843.6281276562804</v>
      </c>
    </row>
    <row r="318" spans="1:12" x14ac:dyDescent="0.45">
      <c r="A318" s="6" t="s">
        <v>172</v>
      </c>
      <c r="B318" s="8">
        <f>B316-'Vehicles and Inputs'!E15*(100%+'Vehicles and Inputs'!B29)^(2019-'Vehicles and Inputs'!B19)</f>
        <v>933.10620000000199</v>
      </c>
      <c r="C318" s="8">
        <f>C316-B316</f>
        <v>951.76832400000421</v>
      </c>
      <c r="D318" s="8">
        <f t="shared" ref="D318:L318" si="567">D316-C316</f>
        <v>970.80369048000284</v>
      </c>
      <c r="E318" s="8">
        <f t="shared" si="567"/>
        <v>990.21976428959897</v>
      </c>
      <c r="F318" s="8">
        <f t="shared" si="567"/>
        <v>1010.0241595753905</v>
      </c>
      <c r="G318" s="8">
        <f t="shared" si="567"/>
        <v>1030.2246427669015</v>
      </c>
      <c r="H318" s="8">
        <f t="shared" si="567"/>
        <v>1050.8291356222398</v>
      </c>
      <c r="I318" s="8">
        <f t="shared" si="567"/>
        <v>1071.8457183346836</v>
      </c>
      <c r="J318" s="8">
        <f t="shared" si="567"/>
        <v>1093.2826327013754</v>
      </c>
      <c r="K318" s="8">
        <f t="shared" si="567"/>
        <v>1115.1482853554044</v>
      </c>
      <c r="L318" s="8">
        <f t="shared" si="567"/>
        <v>1137.4512510625136</v>
      </c>
    </row>
    <row r="319" spans="1:12" x14ac:dyDescent="0.45">
      <c r="A319" s="6" t="s">
        <v>173</v>
      </c>
      <c r="B319" s="8">
        <f t="shared" ref="B319:L319" si="568">(B317+B318)*B5</f>
        <v>82.358752530600043</v>
      </c>
      <c r="C319" s="8">
        <f t="shared" si="568"/>
        <v>108.13980788097724</v>
      </c>
      <c r="D319" s="8">
        <f t="shared" si="568"/>
        <v>141.99119934690268</v>
      </c>
      <c r="E319" s="8">
        <f t="shared" si="568"/>
        <v>186.43921315416384</v>
      </c>
      <c r="F319" s="8">
        <f t="shared" si="568"/>
        <v>244.80094795608895</v>
      </c>
      <c r="G319" s="8">
        <f t="shared" si="568"/>
        <v>321.4318656807817</v>
      </c>
      <c r="H319" s="8">
        <f t="shared" si="568"/>
        <v>363.82250728422997</v>
      </c>
      <c r="I319" s="8">
        <f t="shared" si="568"/>
        <v>411.80365402240113</v>
      </c>
      <c r="J319" s="8">
        <f t="shared" si="568"/>
        <v>466.11258531544956</v>
      </c>
      <c r="K319" s="8">
        <f t="shared" si="568"/>
        <v>527.58381346862438</v>
      </c>
      <c r="L319" s="8">
        <f t="shared" si="568"/>
        <v>597.16190680781904</v>
      </c>
    </row>
    <row r="320" spans="1:12" x14ac:dyDescent="0.45">
      <c r="A320" s="6" t="s">
        <v>174</v>
      </c>
      <c r="B320" s="8">
        <f>B319</f>
        <v>82.358752530600043</v>
      </c>
      <c r="C320" s="8">
        <f>B320+C319</f>
        <v>190.49856041157727</v>
      </c>
      <c r="D320" s="8">
        <f t="shared" ref="D320" si="569">C320+D319</f>
        <v>332.48975975847998</v>
      </c>
      <c r="E320" s="8">
        <f t="shared" ref="E320" si="570">D320+E319</f>
        <v>518.92897291264376</v>
      </c>
      <c r="F320" s="8">
        <f t="shared" ref="F320" si="571">E320+F319</f>
        <v>763.72992086873273</v>
      </c>
      <c r="G320" s="8">
        <f t="shared" ref="G320" si="572">F320+G319</f>
        <v>1085.1617865495145</v>
      </c>
      <c r="H320" s="8">
        <f t="shared" ref="H320" si="573">G320+H319</f>
        <v>1448.9842938337445</v>
      </c>
      <c r="I320" s="8">
        <f t="shared" ref="I320" si="574">H320+I319</f>
        <v>1860.7879478561456</v>
      </c>
      <c r="J320" s="8">
        <f t="shared" ref="J320" si="575">I320+J319</f>
        <v>2326.9005331715953</v>
      </c>
      <c r="K320" s="8">
        <f t="shared" ref="K320" si="576">J320+K319</f>
        <v>2854.4843466402199</v>
      </c>
      <c r="L320" s="8">
        <f t="shared" ref="L320" si="577">K320+L319</f>
        <v>3451.6462534480388</v>
      </c>
    </row>
    <row r="321" spans="1:12" x14ac:dyDescent="0.45">
      <c r="A321" s="6" t="s">
        <v>142</v>
      </c>
      <c r="B321" s="34">
        <f>B320/B316</f>
        <v>1.7306470588235303E-3</v>
      </c>
      <c r="C321" s="34">
        <f t="shared" ref="C321" si="578">C320/C316</f>
        <v>3.9245536925676082E-3</v>
      </c>
      <c r="D321" s="34">
        <f t="shared" ref="D321" si="579">D320/D316</f>
        <v>6.715474114920612E-3</v>
      </c>
      <c r="E321" s="34">
        <f t="shared" ref="E321" si="580">E320/E316</f>
        <v>1.0275575450210978E-2</v>
      </c>
      <c r="F321" s="34">
        <f t="shared" ref="F321" si="581">F320/F316</f>
        <v>1.4826473550808576E-2</v>
      </c>
      <c r="G321" s="34">
        <f t="shared" ref="G321" si="582">G320/G316</f>
        <v>2.0653439265498608E-2</v>
      </c>
      <c r="H321" s="34">
        <f t="shared" ref="H321" si="583">H320/H316</f>
        <v>2.7037180240548398E-2</v>
      </c>
      <c r="I321" s="34">
        <f t="shared" ref="I321" si="584">I320/I316</f>
        <v>3.4040382462828506E-2</v>
      </c>
      <c r="J321" s="34">
        <f t="shared" ref="J321" si="585">J320/J316</f>
        <v>4.1732576083906174E-2</v>
      </c>
      <c r="K321" s="34">
        <f t="shared" ref="K321" si="586">K320/K316</f>
        <v>5.0190886756224476E-2</v>
      </c>
      <c r="L321" s="34">
        <f t="shared" ref="L321" si="587">L320/L316</f>
        <v>5.9500869368847527E-2</v>
      </c>
    </row>
    <row r="322" spans="1:12" x14ac:dyDescent="0.45">
      <c r="A322" s="6" t="s">
        <v>143</v>
      </c>
      <c r="B322" s="8">
        <f>B320*(defaults!$H$53-defaults!$B$120*'Vehicles and Inputs'!$B$26*1000)*defaults!$J$53/10^6</f>
        <v>55.676101886961185</v>
      </c>
      <c r="C322" s="8">
        <f>C320*(defaults!$H$53-defaults!$B$120*'Vehicles and Inputs'!$B$26*1000)*defaults!$J$53/10^6</f>
        <v>128.78069340418568</v>
      </c>
      <c r="D322" s="8">
        <f>D320*(defaults!$H$53-defaults!$B$120*'Vehicles and Inputs'!$B$26*1000)*defaults!$J$53/10^6</f>
        <v>224.76947709724504</v>
      </c>
      <c r="E322" s="8">
        <f>E320*(defaults!$H$53-defaults!$B$120*'Vehicles and Inputs'!$B$26*1000)*defaults!$J$53/10^6</f>
        <v>350.8059736243066</v>
      </c>
      <c r="F322" s="8">
        <f>F320*(defaults!$H$53-defaults!$B$120*'Vehicles and Inputs'!$B$26*1000)*defaults!$J$53/10^6</f>
        <v>516.29612617808505</v>
      </c>
      <c r="G322" s="8">
        <f>G320*(defaults!$H$53-defaults!$B$120*'Vehicles and Inputs'!$B$26*1000)*defaults!$J$53/10^6</f>
        <v>733.59025404518741</v>
      </c>
      <c r="H322" s="8">
        <f>H320*(defaults!$H$53-defaults!$B$120*'Vehicles and Inputs'!$B$26*1000)*defaults!$J$53/10^6</f>
        <v>979.54127153783747</v>
      </c>
      <c r="I322" s="8">
        <f>I320*(defaults!$H$53-defaults!$B$120*'Vehicles and Inputs'!$B$26*1000)*defaults!$J$53/10^6</f>
        <v>1257.9284677287396</v>
      </c>
      <c r="J322" s="8">
        <f>J320*(defaults!$H$53-defaults!$B$120*'Vehicles and Inputs'!$B$26*1000)*defaults!$J$53/10^6</f>
        <v>1573.0295467691947</v>
      </c>
      <c r="K322" s="8">
        <f>K320*(defaults!$H$53-defaults!$B$120*'Vehicles and Inputs'!$B$26*1000)*defaults!$J$53/10^6</f>
        <v>1929.6863591908852</v>
      </c>
      <c r="L322" s="8">
        <f>L320*(defaults!$H$53-defaults!$B$120*'Vehicles and Inputs'!$B$26*1000)*defaults!$J$53/10^6</f>
        <v>2333.3793018941046</v>
      </c>
    </row>
    <row r="323" spans="1:12" x14ac:dyDescent="0.45">
      <c r="A323" s="6" t="s">
        <v>194</v>
      </c>
      <c r="B323" s="19">
        <f>B320*defaults!$J$26*defaults!$B$120/10^6</f>
        <v>0.98830503036720041</v>
      </c>
      <c r="C323" s="19">
        <f>C320*defaults!$J$26*defaults!$B$120/10^6</f>
        <v>2.2859827249389273</v>
      </c>
      <c r="D323" s="19">
        <f>D320*defaults!$J$26*defaults!$B$120/10^6</f>
        <v>3.9898771171017597</v>
      </c>
      <c r="E323" s="19">
        <f>E320*defaults!$J$26*defaults!$B$120/10^6</f>
        <v>6.2271476749517243</v>
      </c>
      <c r="F323" s="19">
        <f>F320*defaults!$J$26*defaults!$B$120/10^6</f>
        <v>9.1647590504247933</v>
      </c>
      <c r="G323" s="19">
        <f>G320*defaults!$J$26*defaults!$B$120/10^6</f>
        <v>13.021941438594174</v>
      </c>
      <c r="H323" s="19">
        <f>H320*defaults!$J$26*defaults!$B$120/10^6</f>
        <v>17.387811526004931</v>
      </c>
      <c r="I323" s="19">
        <f>I320*defaults!$J$26*defaults!$B$120/10^6</f>
        <v>22.329455374273746</v>
      </c>
      <c r="J323" s="19">
        <f>J320*defaults!$J$26*defaults!$B$120/10^6</f>
        <v>27.922806398059141</v>
      </c>
      <c r="K323" s="19">
        <f>K320*defaults!$J$26*defaults!$B$120/10^6</f>
        <v>34.253812159682639</v>
      </c>
      <c r="L323" s="19">
        <f>L320*defaults!$J$26*defaults!$B$120/10^6</f>
        <v>41.419755041376462</v>
      </c>
    </row>
    <row r="325" spans="1:12" x14ac:dyDescent="0.45">
      <c r="A325" s="3" t="s">
        <v>186</v>
      </c>
      <c r="B325" s="4">
        <v>2020</v>
      </c>
      <c r="C325" s="4">
        <v>2021</v>
      </c>
      <c r="D325" s="4">
        <v>2022</v>
      </c>
      <c r="E325" s="4">
        <v>2023</v>
      </c>
      <c r="F325" s="4">
        <v>2024</v>
      </c>
      <c r="G325" s="4">
        <v>2025</v>
      </c>
      <c r="H325" s="4">
        <v>2026</v>
      </c>
      <c r="I325" s="4">
        <v>2027</v>
      </c>
      <c r="J325" s="4">
        <v>2028</v>
      </c>
      <c r="K325" s="4">
        <v>2029</v>
      </c>
      <c r="L325" s="4">
        <v>2030</v>
      </c>
    </row>
    <row r="326" spans="1:12" x14ac:dyDescent="0.45">
      <c r="A326" s="6" t="s">
        <v>170</v>
      </c>
      <c r="B326" s="8">
        <f>B316</f>
        <v>47588.4162</v>
      </c>
      <c r="C326" s="8">
        <f t="shared" ref="C326:L326" si="588">C316</f>
        <v>48540.184524000004</v>
      </c>
      <c r="D326" s="8">
        <f t="shared" si="588"/>
        <v>49510.988214480007</v>
      </c>
      <c r="E326" s="8">
        <f t="shared" si="588"/>
        <v>50501.207978769606</v>
      </c>
      <c r="F326" s="8">
        <f t="shared" si="588"/>
        <v>51511.232138344996</v>
      </c>
      <c r="G326" s="8">
        <f t="shared" si="588"/>
        <v>52541.456781111898</v>
      </c>
      <c r="H326" s="8">
        <f t="shared" si="588"/>
        <v>53592.285916734138</v>
      </c>
      <c r="I326" s="8">
        <f t="shared" si="588"/>
        <v>54664.131635068821</v>
      </c>
      <c r="J326" s="8">
        <f t="shared" si="588"/>
        <v>55757.414267770197</v>
      </c>
      <c r="K326" s="8">
        <f t="shared" si="588"/>
        <v>56872.562553125601</v>
      </c>
      <c r="L326" s="8">
        <f t="shared" si="588"/>
        <v>58010.013804188115</v>
      </c>
    </row>
    <row r="327" spans="1:12" x14ac:dyDescent="0.45">
      <c r="A327" s="6" t="s">
        <v>171</v>
      </c>
      <c r="B327" s="8">
        <f>B317</f>
        <v>2332.7655</v>
      </c>
      <c r="C327" s="8">
        <f>B326*defaults!$C$106</f>
        <v>2379.4208100000001</v>
      </c>
      <c r="D327" s="8">
        <f>C326*defaults!$C$106</f>
        <v>2427.0092262000003</v>
      </c>
      <c r="E327" s="8">
        <f>D326*defaults!$C$106</f>
        <v>2475.5494107240006</v>
      </c>
      <c r="F327" s="8">
        <f>E326*defaults!$C$106</f>
        <v>2525.0603989384804</v>
      </c>
      <c r="G327" s="8">
        <f>F326*defaults!$C$106</f>
        <v>2575.5616069172502</v>
      </c>
      <c r="H327" s="8">
        <f>G326*defaults!$C$106</f>
        <v>2627.0728390555951</v>
      </c>
      <c r="I327" s="8">
        <f>H326*defaults!$C$106</f>
        <v>2679.6142958367072</v>
      </c>
      <c r="J327" s="8">
        <f>I326*defaults!$C$106</f>
        <v>2733.2065817534412</v>
      </c>
      <c r="K327" s="8">
        <f>J326*defaults!$C$106</f>
        <v>2787.87071338851</v>
      </c>
      <c r="L327" s="8">
        <f>K326*defaults!$C$106</f>
        <v>2843.6281276562804</v>
      </c>
    </row>
    <row r="328" spans="1:12" x14ac:dyDescent="0.45">
      <c r="A328" s="6" t="s">
        <v>172</v>
      </c>
      <c r="B328" s="8">
        <f>B318</f>
        <v>933.10620000000199</v>
      </c>
      <c r="C328" s="8">
        <f>C326-B326</f>
        <v>951.76832400000421</v>
      </c>
      <c r="D328" s="8">
        <f t="shared" ref="D328:L328" si="589">D326-C326</f>
        <v>970.80369048000284</v>
      </c>
      <c r="E328" s="8">
        <f t="shared" si="589"/>
        <v>990.21976428959897</v>
      </c>
      <c r="F328" s="8">
        <f t="shared" si="589"/>
        <v>1010.0241595753905</v>
      </c>
      <c r="G328" s="8">
        <f t="shared" si="589"/>
        <v>1030.2246427669015</v>
      </c>
      <c r="H328" s="8">
        <f t="shared" si="589"/>
        <v>1050.8291356222398</v>
      </c>
      <c r="I328" s="8">
        <f t="shared" si="589"/>
        <v>1071.8457183346836</v>
      </c>
      <c r="J328" s="8">
        <f t="shared" si="589"/>
        <v>1093.2826327013754</v>
      </c>
      <c r="K328" s="8">
        <f t="shared" si="589"/>
        <v>1115.1482853554044</v>
      </c>
      <c r="L328" s="8">
        <f t="shared" si="589"/>
        <v>1137.4512510625136</v>
      </c>
    </row>
    <row r="329" spans="1:12" x14ac:dyDescent="0.45">
      <c r="A329" s="6" t="s">
        <v>173</v>
      </c>
      <c r="B329" s="8">
        <f t="shared" ref="B329:L329" si="590">(B327+B328)*B6</f>
        <v>164.71750506120009</v>
      </c>
      <c r="C329" s="8">
        <f t="shared" si="590"/>
        <v>216.27961576195449</v>
      </c>
      <c r="D329" s="8">
        <f t="shared" si="590"/>
        <v>283.98239869380535</v>
      </c>
      <c r="E329" s="8">
        <f t="shared" si="590"/>
        <v>372.87842630832768</v>
      </c>
      <c r="F329" s="8">
        <f t="shared" si="590"/>
        <v>489.60189591217789</v>
      </c>
      <c r="G329" s="8">
        <f t="shared" si="590"/>
        <v>642.8637313615634</v>
      </c>
      <c r="H329" s="8">
        <f t="shared" si="590"/>
        <v>727.64501456845994</v>
      </c>
      <c r="I329" s="8">
        <f t="shared" si="590"/>
        <v>823.60730804480227</v>
      </c>
      <c r="J329" s="8">
        <f t="shared" si="590"/>
        <v>932.22517063089913</v>
      </c>
      <c r="K329" s="8">
        <f t="shared" si="590"/>
        <v>1055.1676269372488</v>
      </c>
      <c r="L329" s="8">
        <f t="shared" si="590"/>
        <v>1194.3238136156381</v>
      </c>
    </row>
    <row r="330" spans="1:12" x14ac:dyDescent="0.45">
      <c r="A330" s="6" t="s">
        <v>174</v>
      </c>
      <c r="B330" s="8">
        <f>B329</f>
        <v>164.71750506120009</v>
      </c>
      <c r="C330" s="8">
        <f>B330+C329</f>
        <v>380.99712082315455</v>
      </c>
      <c r="D330" s="8">
        <f t="shared" ref="D330" si="591">C330+D329</f>
        <v>664.97951951695995</v>
      </c>
      <c r="E330" s="8">
        <f t="shared" ref="E330" si="592">D330+E329</f>
        <v>1037.8579458252875</v>
      </c>
      <c r="F330" s="8">
        <f t="shared" ref="F330" si="593">E330+F329</f>
        <v>1527.4598417374655</v>
      </c>
      <c r="G330" s="8">
        <f t="shared" ref="G330" si="594">F330+G329</f>
        <v>2170.3235730990291</v>
      </c>
      <c r="H330" s="8">
        <f t="shared" ref="H330" si="595">G330+H329</f>
        <v>2897.9685876674889</v>
      </c>
      <c r="I330" s="8">
        <f t="shared" ref="I330" si="596">H330+I329</f>
        <v>3721.5758957122912</v>
      </c>
      <c r="J330" s="8">
        <f t="shared" ref="J330" si="597">I330+J329</f>
        <v>4653.8010663431905</v>
      </c>
      <c r="K330" s="8">
        <f t="shared" ref="K330" si="598">J330+K329</f>
        <v>5708.9686932804398</v>
      </c>
      <c r="L330" s="8">
        <f t="shared" ref="L330" si="599">K330+L329</f>
        <v>6903.2925068960776</v>
      </c>
    </row>
    <row r="331" spans="1:12" x14ac:dyDescent="0.45">
      <c r="A331" s="6" t="s">
        <v>142</v>
      </c>
      <c r="B331" s="34">
        <f>B330/B326</f>
        <v>3.4612941176470607E-3</v>
      </c>
      <c r="C331" s="34">
        <f t="shared" ref="C331" si="600">C330/C326</f>
        <v>7.8491073851352164E-3</v>
      </c>
      <c r="D331" s="34">
        <f t="shared" ref="D331" si="601">D330/D326</f>
        <v>1.3430948229841224E-2</v>
      </c>
      <c r="E331" s="34">
        <f t="shared" ref="E331" si="602">E330/E326</f>
        <v>2.0551150900421956E-2</v>
      </c>
      <c r="F331" s="34">
        <f t="shared" ref="F331" si="603">F330/F326</f>
        <v>2.9652947101617151E-2</v>
      </c>
      <c r="G331" s="34">
        <f t="shared" ref="G331" si="604">G330/G326</f>
        <v>4.1306878530997217E-2</v>
      </c>
      <c r="H331" s="34">
        <f t="shared" ref="H331" si="605">H330/H326</f>
        <v>5.4074360481096796E-2</v>
      </c>
      <c r="I331" s="34">
        <f t="shared" ref="I331" si="606">I330/I326</f>
        <v>6.8080764925657011E-2</v>
      </c>
      <c r="J331" s="34">
        <f t="shared" ref="J331" si="607">J330/J326</f>
        <v>8.3465152167812348E-2</v>
      </c>
      <c r="K331" s="34">
        <f t="shared" ref="K331" si="608">K330/K326</f>
        <v>0.10038177351244895</v>
      </c>
      <c r="L331" s="34">
        <f t="shared" ref="L331" si="609">L330/L326</f>
        <v>0.11900173873769505</v>
      </c>
    </row>
    <row r="332" spans="1:12" x14ac:dyDescent="0.45">
      <c r="A332" s="6" t="s">
        <v>143</v>
      </c>
      <c r="B332" s="8">
        <f>B330*(defaults!$H$53-defaults!$B$120*'Vehicles and Inputs'!$B$26*1000)*defaults!$J$53/10^6</f>
        <v>111.35220377392237</v>
      </c>
      <c r="C332" s="8">
        <f>C330*(defaults!$H$53-defaults!$B$120*'Vehicles and Inputs'!$B$26*1000)*defaults!$J$53/10^6</f>
        <v>257.56138680837137</v>
      </c>
      <c r="D332" s="8">
        <f>D330*(defaults!$H$53-defaults!$B$120*'Vehicles and Inputs'!$B$26*1000)*defaults!$J$53/10^6</f>
        <v>449.53895419449009</v>
      </c>
      <c r="E332" s="8">
        <f>E330*(defaults!$H$53-defaults!$B$120*'Vehicles and Inputs'!$B$26*1000)*defaults!$J$53/10^6</f>
        <v>701.61194724861321</v>
      </c>
      <c r="F332" s="8">
        <f>F330*(defaults!$H$53-defaults!$B$120*'Vehicles and Inputs'!$B$26*1000)*defaults!$J$53/10^6</f>
        <v>1032.5922523561701</v>
      </c>
      <c r="G332" s="8">
        <f>G330*(defaults!$H$53-defaults!$B$120*'Vehicles and Inputs'!$B$26*1000)*defaults!$J$53/10^6</f>
        <v>1467.1805080903748</v>
      </c>
      <c r="H332" s="8">
        <f>H330*(defaults!$H$53-defaults!$B$120*'Vehicles and Inputs'!$B$26*1000)*defaults!$J$53/10^6</f>
        <v>1959.0825430756749</v>
      </c>
      <c r="I332" s="8">
        <f>I330*(defaults!$H$53-defaults!$B$120*'Vehicles and Inputs'!$B$26*1000)*defaults!$J$53/10^6</f>
        <v>2515.8569354574793</v>
      </c>
      <c r="J332" s="8">
        <f>J330*(defaults!$H$53-defaults!$B$120*'Vehicles and Inputs'!$B$26*1000)*defaults!$J$53/10^6</f>
        <v>3146.0590935383893</v>
      </c>
      <c r="K332" s="8">
        <f>K330*(defaults!$H$53-defaults!$B$120*'Vehicles and Inputs'!$B$26*1000)*defaults!$J$53/10^6</f>
        <v>3859.3727183817705</v>
      </c>
      <c r="L332" s="8">
        <f>L330*(defaults!$H$53-defaults!$B$120*'Vehicles and Inputs'!$B$26*1000)*defaults!$J$53/10^6</f>
        <v>4666.7586037882093</v>
      </c>
    </row>
    <row r="333" spans="1:12" x14ac:dyDescent="0.45">
      <c r="A333" s="6" t="s">
        <v>194</v>
      </c>
      <c r="B333" s="19">
        <f>B330*defaults!$J$26*defaults!$B$120/10^6</f>
        <v>1.9766100607344008</v>
      </c>
      <c r="C333" s="19">
        <f>C330*defaults!$J$26*defaults!$B$120/10^6</f>
        <v>4.5719654498778546</v>
      </c>
      <c r="D333" s="19">
        <f>D330*defaults!$J$26*defaults!$B$120/10^6</f>
        <v>7.9797542342035195</v>
      </c>
      <c r="E333" s="19">
        <f>E330*defaults!$J$26*defaults!$B$120/10^6</f>
        <v>12.454295349903449</v>
      </c>
      <c r="F333" s="19">
        <f>F330*defaults!$J$26*defaults!$B$120/10^6</f>
        <v>18.329518100849587</v>
      </c>
      <c r="G333" s="19">
        <f>G330*defaults!$J$26*defaults!$B$120/10^6</f>
        <v>26.043882877188349</v>
      </c>
      <c r="H333" s="19">
        <f>H330*defaults!$J$26*defaults!$B$120/10^6</f>
        <v>34.775623052009863</v>
      </c>
      <c r="I333" s="19">
        <f>I330*defaults!$J$26*defaults!$B$120/10^6</f>
        <v>44.658910748547491</v>
      </c>
      <c r="J333" s="19">
        <f>J330*defaults!$J$26*defaults!$B$120/10^6</f>
        <v>55.845612796118282</v>
      </c>
      <c r="K333" s="19">
        <f>K330*defaults!$J$26*defaults!$B$120/10^6</f>
        <v>68.507624319365277</v>
      </c>
      <c r="L333" s="19">
        <f>L330*defaults!$J$26*defaults!$B$120/10^6</f>
        <v>82.839510082752923</v>
      </c>
    </row>
    <row r="335" spans="1:12" x14ac:dyDescent="0.45">
      <c r="A335" s="3" t="s">
        <v>187</v>
      </c>
      <c r="B335" s="4">
        <v>2020</v>
      </c>
      <c r="C335" s="4">
        <v>2021</v>
      </c>
      <c r="D335" s="4">
        <v>2022</v>
      </c>
      <c r="E335" s="4">
        <v>2023</v>
      </c>
      <c r="F335" s="4">
        <v>2024</v>
      </c>
      <c r="G335" s="4">
        <v>2025</v>
      </c>
      <c r="H335" s="4">
        <v>2026</v>
      </c>
      <c r="I335" s="4">
        <v>2027</v>
      </c>
      <c r="J335" s="4">
        <v>2028</v>
      </c>
      <c r="K335" s="4">
        <v>2029</v>
      </c>
      <c r="L335" s="4">
        <v>2030</v>
      </c>
    </row>
    <row r="336" spans="1:12" x14ac:dyDescent="0.45">
      <c r="A336" s="6" t="s">
        <v>170</v>
      </c>
      <c r="B336" s="8">
        <f>'Vehicles and Inputs'!E16*(100%+'Vehicles and Inputs'!B29)^(2020-'Vehicles and Inputs'!B19)</f>
        <v>21584.1384</v>
      </c>
      <c r="C336" s="8">
        <f>B336*(100%+'Vehicles and Inputs'!$B$29)</f>
        <v>22015.821167999999</v>
      </c>
      <c r="D336" s="8">
        <f>C336*(100%+'Vehicles and Inputs'!$B$29)</f>
        <v>22456.137591359999</v>
      </c>
      <c r="E336" s="8">
        <f>D336*(100%+'Vehicles and Inputs'!$B$29)</f>
        <v>22905.260343187198</v>
      </c>
      <c r="F336" s="8">
        <f>E336*(100%+'Vehicles and Inputs'!$B$29)</f>
        <v>23363.365550050941</v>
      </c>
      <c r="G336" s="8">
        <f>F336*(100%+'Vehicles and Inputs'!$B$29)</f>
        <v>23830.632861051959</v>
      </c>
      <c r="H336" s="8">
        <f>G336*(100%+'Vehicles and Inputs'!$B$29)</f>
        <v>24307.245518272997</v>
      </c>
      <c r="I336" s="8">
        <f>H336*(100%+'Vehicles and Inputs'!$B$29)</f>
        <v>24793.390428638457</v>
      </c>
      <c r="J336" s="8">
        <f>I336*(100%+'Vehicles and Inputs'!$B$29)</f>
        <v>25289.258237211227</v>
      </c>
      <c r="K336" s="8">
        <f>J336*(100%+'Vehicles and Inputs'!$B$29)</f>
        <v>25795.043401955452</v>
      </c>
      <c r="L336" s="8">
        <f>K336*(100%+'Vehicles and Inputs'!$B$29)</f>
        <v>26310.944269994561</v>
      </c>
    </row>
    <row r="337" spans="1:12" x14ac:dyDescent="0.45">
      <c r="A337" s="6" t="s">
        <v>171</v>
      </c>
      <c r="B337" s="8">
        <f>'Vehicles and Inputs'!E16*(100%+'Vehicles and Inputs'!B29)^(2019-'Vehicles and Inputs'!B19)*defaults!C107</f>
        <v>1058.046</v>
      </c>
      <c r="C337" s="8">
        <f>B336*defaults!$C$107</f>
        <v>1079.2069200000001</v>
      </c>
      <c r="D337" s="8">
        <f>C336*defaults!$C$107</f>
        <v>1100.7910583999999</v>
      </c>
      <c r="E337" s="8">
        <f>D336*defaults!$C$107</f>
        <v>1122.8068795679999</v>
      </c>
      <c r="F337" s="8">
        <f>E336*defaults!$C$107</f>
        <v>1145.2630171593598</v>
      </c>
      <c r="G337" s="8">
        <f>F336*defaults!$C$107</f>
        <v>1168.1682775025472</v>
      </c>
      <c r="H337" s="8">
        <f>G336*defaults!$C$107</f>
        <v>1191.5316430525979</v>
      </c>
      <c r="I337" s="8">
        <f>H336*defaults!$C$107</f>
        <v>1215.3622759136499</v>
      </c>
      <c r="J337" s="8">
        <f>I336*defaults!$C$107</f>
        <v>1239.6695214319229</v>
      </c>
      <c r="K337" s="8">
        <f>J336*defaults!$C$107</f>
        <v>1264.4629118605615</v>
      </c>
      <c r="L337" s="8">
        <f>K336*defaults!$C$107</f>
        <v>1289.7521700977727</v>
      </c>
    </row>
    <row r="338" spans="1:12" x14ac:dyDescent="0.45">
      <c r="A338" s="6" t="s">
        <v>172</v>
      </c>
      <c r="B338" s="8">
        <f>B336-'Vehicles and Inputs'!E16*(100%+'Vehicles and Inputs'!B29)^(2019-'Vehicles and Inputs'!B19)</f>
        <v>423.21839999999793</v>
      </c>
      <c r="C338" s="8">
        <f>C336-B336</f>
        <v>431.68276799999876</v>
      </c>
      <c r="D338" s="8">
        <f t="shared" ref="D338:L338" si="610">D336-C336</f>
        <v>440.31642336000004</v>
      </c>
      <c r="E338" s="8">
        <f t="shared" si="610"/>
        <v>449.12275182719895</v>
      </c>
      <c r="F338" s="8">
        <f t="shared" si="610"/>
        <v>458.10520686374366</v>
      </c>
      <c r="G338" s="8">
        <f t="shared" si="610"/>
        <v>467.26731100101824</v>
      </c>
      <c r="H338" s="8">
        <f t="shared" si="610"/>
        <v>476.61265722103781</v>
      </c>
      <c r="I338" s="8">
        <f t="shared" si="610"/>
        <v>486.14491036545951</v>
      </c>
      <c r="J338" s="8">
        <f t="shared" si="610"/>
        <v>495.86780857276972</v>
      </c>
      <c r="K338" s="8">
        <f t="shared" si="610"/>
        <v>505.78516474422577</v>
      </c>
      <c r="L338" s="8">
        <f t="shared" si="610"/>
        <v>515.9008680391089</v>
      </c>
    </row>
    <row r="339" spans="1:12" x14ac:dyDescent="0.45">
      <c r="A339" s="6" t="s">
        <v>173</v>
      </c>
      <c r="B339" s="8">
        <f t="shared" ref="B339:L339" si="611">(B337+B338)*B5</f>
        <v>37.354525639199942</v>
      </c>
      <c r="C339" s="8">
        <f t="shared" si="611"/>
        <v>49.047746620582402</v>
      </c>
      <c r="D339" s="8">
        <f t="shared" si="611"/>
        <v>64.401338456091224</v>
      </c>
      <c r="E339" s="8">
        <f t="shared" si="611"/>
        <v>84.561120147271694</v>
      </c>
      <c r="F339" s="8">
        <f t="shared" si="611"/>
        <v>111.03159052255707</v>
      </c>
      <c r="G339" s="8">
        <f t="shared" si="611"/>
        <v>145.7882070684293</v>
      </c>
      <c r="H339" s="8">
        <f t="shared" si="611"/>
        <v>165.0148497746772</v>
      </c>
      <c r="I339" s="8">
        <f t="shared" si="611"/>
        <v>186.77711451227526</v>
      </c>
      <c r="J339" s="8">
        <f t="shared" si="611"/>
        <v>211.40940074888377</v>
      </c>
      <c r="K339" s="8">
        <f t="shared" si="611"/>
        <v>239.29020876947311</v>
      </c>
      <c r="L339" s="8">
        <f t="shared" si="611"/>
        <v>270.84795572053224</v>
      </c>
    </row>
    <row r="340" spans="1:12" x14ac:dyDescent="0.45">
      <c r="A340" s="6" t="s">
        <v>174</v>
      </c>
      <c r="B340" s="8">
        <f>B339</f>
        <v>37.354525639199942</v>
      </c>
      <c r="C340" s="8">
        <f>B340+C339</f>
        <v>86.402272259782336</v>
      </c>
      <c r="D340" s="8">
        <f t="shared" ref="D340" si="612">C340+D339</f>
        <v>150.80361071587356</v>
      </c>
      <c r="E340" s="8">
        <f t="shared" ref="E340" si="613">D340+E339</f>
        <v>235.36473086314527</v>
      </c>
      <c r="F340" s="8">
        <f t="shared" ref="F340" si="614">E340+F339</f>
        <v>346.39632138570232</v>
      </c>
      <c r="G340" s="8">
        <f t="shared" ref="G340" si="615">F340+G339</f>
        <v>492.18452845413162</v>
      </c>
      <c r="H340" s="8">
        <f t="shared" ref="H340" si="616">G340+H339</f>
        <v>657.19937822880888</v>
      </c>
      <c r="I340" s="8">
        <f t="shared" ref="I340" si="617">H340+I339</f>
        <v>843.97649274108414</v>
      </c>
      <c r="J340" s="8">
        <f t="shared" ref="J340" si="618">I340+J339</f>
        <v>1055.3858934899679</v>
      </c>
      <c r="K340" s="8">
        <f t="shared" ref="K340" si="619">J340+K339</f>
        <v>1294.676102259441</v>
      </c>
      <c r="L340" s="8">
        <f t="shared" ref="L340" si="620">K340+L339</f>
        <v>1565.5240579799733</v>
      </c>
    </row>
    <row r="341" spans="1:12" x14ac:dyDescent="0.45">
      <c r="A341" s="6" t="s">
        <v>142</v>
      </c>
      <c r="B341" s="34">
        <f>B340/B336</f>
        <v>1.7306470588235266E-3</v>
      </c>
      <c r="C341" s="34">
        <f t="shared" ref="C341" si="621">C340/C336</f>
        <v>3.9245536925676004E-3</v>
      </c>
      <c r="D341" s="34">
        <f t="shared" ref="D341" si="622">D340/D336</f>
        <v>6.7154741149206025E-3</v>
      </c>
      <c r="E341" s="34">
        <f t="shared" ref="E341" si="623">E340/E336</f>
        <v>1.027557545021097E-2</v>
      </c>
      <c r="F341" s="34">
        <f t="shared" ref="F341" si="624">F340/F336</f>
        <v>1.4826473550808567E-2</v>
      </c>
      <c r="G341" s="34">
        <f t="shared" ref="G341" si="625">G340/G336</f>
        <v>2.0653439265498594E-2</v>
      </c>
      <c r="H341" s="34">
        <f t="shared" ref="H341" si="626">H340/H336</f>
        <v>2.7037180240548381E-2</v>
      </c>
      <c r="I341" s="34">
        <f t="shared" ref="I341" si="627">I340/I336</f>
        <v>3.4040382462828485E-2</v>
      </c>
      <c r="J341" s="34">
        <f t="shared" ref="J341" si="628">J340/J336</f>
        <v>4.1732576083906153E-2</v>
      </c>
      <c r="K341" s="34">
        <f t="shared" ref="K341" si="629">K340/K336</f>
        <v>5.0190886756224455E-2</v>
      </c>
      <c r="L341" s="34">
        <f t="shared" ref="L341" si="630">L340/L336</f>
        <v>5.9500869368847513E-2</v>
      </c>
    </row>
    <row r="342" spans="1:12" x14ac:dyDescent="0.45">
      <c r="A342" s="6" t="s">
        <v>143</v>
      </c>
      <c r="B342" s="8">
        <f>B340*(defaults!$H$54-defaults!$B$121*'Vehicles and Inputs'!$B$26*1000)*defaults!$J$54/10^6</f>
        <v>-0.45610841890217191</v>
      </c>
      <c r="C342" s="8">
        <f>C340*(defaults!$H$54-defaults!$B$121*'Vehicles and Inputs'!$B$26*1000)*defaults!$J$54/10^6</f>
        <v>-1.0549940901567387</v>
      </c>
      <c r="D342" s="8">
        <f>D340*(defaults!$H$54-defaults!$B$121*'Vehicles and Inputs'!$B$26*1000)*defaults!$J$54/10^6</f>
        <v>-1.841351088559263</v>
      </c>
      <c r="E342" s="8">
        <f>E340*(defaults!$H$54-defaults!$B$121*'Vehicles and Inputs'!$B$26*1000)*defaults!$J$54/10^6</f>
        <v>-2.873864235252638</v>
      </c>
      <c r="F342" s="8">
        <f>F340*(defaults!$H$54-defaults!$B$121*'Vehicles and Inputs'!$B$26*1000)*defaults!$J$54/10^6</f>
        <v>-4.2295886711772788</v>
      </c>
      <c r="G342" s="8">
        <f>G340*(defaults!$H$54-defaults!$B$121*'Vehicles and Inputs'!$B$26*1000)*defaults!$J$54/10^6</f>
        <v>-6.0097003840880019</v>
      </c>
      <c r="H342" s="8">
        <f>H340*(defaults!$H$54-defaults!$B$121*'Vehicles and Inputs'!$B$26*1000)*defaults!$J$54/10^6</f>
        <v>-8.024574376949646</v>
      </c>
      <c r="I342" s="8">
        <f>I340*(defaults!$H$54-defaults!$B$121*'Vehicles and Inputs'!$B$26*1000)*defaults!$J$54/10^6</f>
        <v>-10.305171250542509</v>
      </c>
      <c r="J342" s="8">
        <f>J340*(defaults!$H$54-defaults!$B$121*'Vehicles and Inputs'!$B$26*1000)*defaults!$J$54/10^6</f>
        <v>-12.886534709631375</v>
      </c>
      <c r="K342" s="8">
        <f>K340*(defaults!$H$54-defaults!$B$121*'Vehicles and Inputs'!$B$26*1000)*defaults!$J$54/10^6</f>
        <v>-15.808330045350505</v>
      </c>
      <c r="L342" s="8">
        <f>L340*(defaults!$H$54-defaults!$B$121*'Vehicles and Inputs'!$B$26*1000)*defaults!$J$54/10^6</f>
        <v>-19.115453632992544</v>
      </c>
    </row>
    <row r="343" spans="1:12" x14ac:dyDescent="0.45">
      <c r="A343" s="6" t="s">
        <v>194</v>
      </c>
      <c r="B343" s="19">
        <f>B340*defaults!$J$27*defaults!$B$121/10^6</f>
        <v>0.5827305999715191</v>
      </c>
      <c r="C343" s="19">
        <f>C340*defaults!$J$27*defaults!$B$121/10^6</f>
        <v>1.3478754472526044</v>
      </c>
      <c r="D343" s="19">
        <f>D340*defaults!$J$27*defaults!$B$121/10^6</f>
        <v>2.3525363271676278</v>
      </c>
      <c r="E343" s="19">
        <f>E340*defaults!$J$27*defaults!$B$121/10^6</f>
        <v>3.6716898014650665</v>
      </c>
      <c r="F343" s="19">
        <f>F340*defaults!$J$27*defaults!$B$121/10^6</f>
        <v>5.403782613616956</v>
      </c>
      <c r="G343" s="19">
        <f>G340*defaults!$J$27*defaults!$B$121/10^6</f>
        <v>7.6780786438844535</v>
      </c>
      <c r="H343" s="19">
        <f>H340*defaults!$J$27*defaults!$B$121/10^6</f>
        <v>10.25231030036942</v>
      </c>
      <c r="I343" s="19">
        <f>I340*defaults!$J$27*defaults!$B$121/10^6</f>
        <v>13.166033286760912</v>
      </c>
      <c r="J343" s="19">
        <f>J340*defaults!$J$27*defaults!$B$121/10^6</f>
        <v>16.464019938443499</v>
      </c>
      <c r="K343" s="19">
        <f>K340*defaults!$J$27*defaults!$B$121/10^6</f>
        <v>20.196947195247276</v>
      </c>
      <c r="L343" s="19">
        <f>L340*defaults!$J$27*defaults!$B$121/10^6</f>
        <v>24.422175304487585</v>
      </c>
    </row>
    <row r="345" spans="1:12" x14ac:dyDescent="0.45">
      <c r="A345" s="3" t="s">
        <v>188</v>
      </c>
      <c r="B345" s="4">
        <v>2020</v>
      </c>
      <c r="C345" s="4">
        <v>2021</v>
      </c>
      <c r="D345" s="4">
        <v>2022</v>
      </c>
      <c r="E345" s="4">
        <v>2023</v>
      </c>
      <c r="F345" s="4">
        <v>2024</v>
      </c>
      <c r="G345" s="4">
        <v>2025</v>
      </c>
      <c r="H345" s="4">
        <v>2026</v>
      </c>
      <c r="I345" s="4">
        <v>2027</v>
      </c>
      <c r="J345" s="4">
        <v>2028</v>
      </c>
      <c r="K345" s="4">
        <v>2029</v>
      </c>
      <c r="L345" s="4">
        <v>2030</v>
      </c>
    </row>
    <row r="346" spans="1:12" x14ac:dyDescent="0.45">
      <c r="A346" s="6" t="s">
        <v>170</v>
      </c>
      <c r="B346" s="8">
        <f>B336</f>
        <v>21584.1384</v>
      </c>
      <c r="C346" s="8">
        <f t="shared" ref="C346:L346" si="631">C336</f>
        <v>22015.821167999999</v>
      </c>
      <c r="D346" s="8">
        <f t="shared" si="631"/>
        <v>22456.137591359999</v>
      </c>
      <c r="E346" s="8">
        <f t="shared" si="631"/>
        <v>22905.260343187198</v>
      </c>
      <c r="F346" s="8">
        <f t="shared" si="631"/>
        <v>23363.365550050941</v>
      </c>
      <c r="G346" s="8">
        <f t="shared" si="631"/>
        <v>23830.632861051959</v>
      </c>
      <c r="H346" s="8">
        <f t="shared" si="631"/>
        <v>24307.245518272997</v>
      </c>
      <c r="I346" s="8">
        <f t="shared" si="631"/>
        <v>24793.390428638457</v>
      </c>
      <c r="J346" s="8">
        <f t="shared" si="631"/>
        <v>25289.258237211227</v>
      </c>
      <c r="K346" s="8">
        <f t="shared" si="631"/>
        <v>25795.043401955452</v>
      </c>
      <c r="L346" s="8">
        <f t="shared" si="631"/>
        <v>26310.944269994561</v>
      </c>
    </row>
    <row r="347" spans="1:12" x14ac:dyDescent="0.45">
      <c r="A347" s="6" t="s">
        <v>171</v>
      </c>
      <c r="B347" s="8">
        <f>B337</f>
        <v>1058.046</v>
      </c>
      <c r="C347" s="8">
        <f>B346*defaults!$C$107</f>
        <v>1079.2069200000001</v>
      </c>
      <c r="D347" s="8">
        <f>C346*defaults!$C$107</f>
        <v>1100.7910583999999</v>
      </c>
      <c r="E347" s="8">
        <f>D346*defaults!$C$107</f>
        <v>1122.8068795679999</v>
      </c>
      <c r="F347" s="8">
        <f>E346*defaults!$C$107</f>
        <v>1145.2630171593598</v>
      </c>
      <c r="G347" s="8">
        <f>F346*defaults!$C$107</f>
        <v>1168.1682775025472</v>
      </c>
      <c r="H347" s="8">
        <f>G346*defaults!$C$107</f>
        <v>1191.5316430525979</v>
      </c>
      <c r="I347" s="8">
        <f>H346*defaults!$C$107</f>
        <v>1215.3622759136499</v>
      </c>
      <c r="J347" s="8">
        <f>I346*defaults!$C$107</f>
        <v>1239.6695214319229</v>
      </c>
      <c r="K347" s="8">
        <f>J346*defaults!$C$107</f>
        <v>1264.4629118605615</v>
      </c>
      <c r="L347" s="8">
        <f>K346*defaults!$C$107</f>
        <v>1289.7521700977727</v>
      </c>
    </row>
    <row r="348" spans="1:12" x14ac:dyDescent="0.45">
      <c r="A348" s="6" t="s">
        <v>172</v>
      </c>
      <c r="B348" s="8">
        <f>B338</f>
        <v>423.21839999999793</v>
      </c>
      <c r="C348" s="8">
        <f>C346-B346</f>
        <v>431.68276799999876</v>
      </c>
      <c r="D348" s="8">
        <f t="shared" ref="D348:L348" si="632">D346-C346</f>
        <v>440.31642336000004</v>
      </c>
      <c r="E348" s="8">
        <f t="shared" si="632"/>
        <v>449.12275182719895</v>
      </c>
      <c r="F348" s="8">
        <f t="shared" si="632"/>
        <v>458.10520686374366</v>
      </c>
      <c r="G348" s="8">
        <f t="shared" si="632"/>
        <v>467.26731100101824</v>
      </c>
      <c r="H348" s="8">
        <f t="shared" si="632"/>
        <v>476.61265722103781</v>
      </c>
      <c r="I348" s="8">
        <f t="shared" si="632"/>
        <v>486.14491036545951</v>
      </c>
      <c r="J348" s="8">
        <f t="shared" si="632"/>
        <v>495.86780857276972</v>
      </c>
      <c r="K348" s="8">
        <f t="shared" si="632"/>
        <v>505.78516474422577</v>
      </c>
      <c r="L348" s="8">
        <f t="shared" si="632"/>
        <v>515.9008680391089</v>
      </c>
    </row>
    <row r="349" spans="1:12" x14ac:dyDescent="0.45">
      <c r="A349" s="6" t="s">
        <v>173</v>
      </c>
      <c r="B349" s="8">
        <f t="shared" ref="B349:L349" si="633">(B347+B348)*B6</f>
        <v>74.709051278399883</v>
      </c>
      <c r="C349" s="8">
        <f t="shared" si="633"/>
        <v>98.095493241164803</v>
      </c>
      <c r="D349" s="8">
        <f t="shared" si="633"/>
        <v>128.80267691218245</v>
      </c>
      <c r="E349" s="8">
        <f t="shared" si="633"/>
        <v>169.12224029454339</v>
      </c>
      <c r="F349" s="8">
        <f t="shared" si="633"/>
        <v>222.06318104511413</v>
      </c>
      <c r="G349" s="8">
        <f t="shared" si="633"/>
        <v>291.5764141368586</v>
      </c>
      <c r="H349" s="8">
        <f t="shared" si="633"/>
        <v>330.0296995493544</v>
      </c>
      <c r="I349" s="8">
        <f t="shared" si="633"/>
        <v>373.55422902455052</v>
      </c>
      <c r="J349" s="8">
        <f t="shared" si="633"/>
        <v>422.81880149776754</v>
      </c>
      <c r="K349" s="8">
        <f t="shared" si="633"/>
        <v>478.58041753894622</v>
      </c>
      <c r="L349" s="8">
        <f t="shared" si="633"/>
        <v>541.69591144106448</v>
      </c>
    </row>
    <row r="350" spans="1:12" x14ac:dyDescent="0.45">
      <c r="A350" s="6" t="s">
        <v>174</v>
      </c>
      <c r="B350" s="8">
        <f>B349</f>
        <v>74.709051278399883</v>
      </c>
      <c r="C350" s="8">
        <f>B350+C349</f>
        <v>172.80454451956467</v>
      </c>
      <c r="D350" s="8">
        <f t="shared" ref="D350" si="634">C350+D349</f>
        <v>301.60722143174712</v>
      </c>
      <c r="E350" s="8">
        <f t="shared" ref="E350" si="635">D350+E349</f>
        <v>470.72946172629054</v>
      </c>
      <c r="F350" s="8">
        <f t="shared" ref="F350" si="636">E350+F349</f>
        <v>692.79264277140464</v>
      </c>
      <c r="G350" s="8">
        <f t="shared" ref="G350" si="637">F350+G349</f>
        <v>984.36905690826325</v>
      </c>
      <c r="H350" s="8">
        <f t="shared" ref="H350" si="638">G350+H349</f>
        <v>1314.3987564576178</v>
      </c>
      <c r="I350" s="8">
        <f t="shared" ref="I350" si="639">H350+I349</f>
        <v>1687.9529854821683</v>
      </c>
      <c r="J350" s="8">
        <f t="shared" ref="J350" si="640">I350+J349</f>
        <v>2110.7717869799358</v>
      </c>
      <c r="K350" s="8">
        <f t="shared" ref="K350" si="641">J350+K349</f>
        <v>2589.352204518882</v>
      </c>
      <c r="L350" s="8">
        <f t="shared" ref="L350" si="642">K350+L349</f>
        <v>3131.0481159599467</v>
      </c>
    </row>
    <row r="351" spans="1:12" x14ac:dyDescent="0.45">
      <c r="A351" s="6" t="s">
        <v>142</v>
      </c>
      <c r="B351" s="34">
        <f>B350/B346</f>
        <v>3.4612941176470533E-3</v>
      </c>
      <c r="C351" s="34">
        <f t="shared" ref="C351" si="643">C350/C346</f>
        <v>7.8491073851352008E-3</v>
      </c>
      <c r="D351" s="34">
        <f t="shared" ref="D351" si="644">D350/D346</f>
        <v>1.3430948229841205E-2</v>
      </c>
      <c r="E351" s="34">
        <f t="shared" ref="E351" si="645">E350/E346</f>
        <v>2.0551150900421939E-2</v>
      </c>
      <c r="F351" s="34">
        <f t="shared" ref="F351" si="646">F350/F346</f>
        <v>2.9652947101617134E-2</v>
      </c>
      <c r="G351" s="34">
        <f t="shared" ref="G351" si="647">G350/G346</f>
        <v>4.1306878530997189E-2</v>
      </c>
      <c r="H351" s="34">
        <f t="shared" ref="H351" si="648">H350/H346</f>
        <v>5.4074360481096762E-2</v>
      </c>
      <c r="I351" s="34">
        <f t="shared" ref="I351" si="649">I350/I346</f>
        <v>6.808076492565697E-2</v>
      </c>
      <c r="J351" s="34">
        <f t="shared" ref="J351" si="650">J350/J346</f>
        <v>8.3465152167812307E-2</v>
      </c>
      <c r="K351" s="34">
        <f t="shared" ref="K351" si="651">K350/K346</f>
        <v>0.10038177351244891</v>
      </c>
      <c r="L351" s="34">
        <f t="shared" ref="L351" si="652">L350/L346</f>
        <v>0.11900173873769503</v>
      </c>
    </row>
    <row r="352" spans="1:12" x14ac:dyDescent="0.45">
      <c r="A352" s="6" t="s">
        <v>143</v>
      </c>
      <c r="B352" s="8">
        <f>B350*(defaults!$H$54-defaults!$B$121*'Vehicles and Inputs'!$B$26*1000)*defaults!$J$54/10^6</f>
        <v>-0.91221683780434382</v>
      </c>
      <c r="C352" s="8">
        <f>C350*(defaults!$H$54-defaults!$B$121*'Vehicles and Inputs'!$B$26*1000)*defaults!$J$54/10^6</f>
        <v>-2.1099881803134775</v>
      </c>
      <c r="D352" s="8">
        <f>D350*(defaults!$H$54-defaults!$B$121*'Vehicles and Inputs'!$B$26*1000)*defaults!$J$54/10^6</f>
        <v>-3.682702177118526</v>
      </c>
      <c r="E352" s="8">
        <f>E350*(defaults!$H$54-defaults!$B$121*'Vehicles and Inputs'!$B$26*1000)*defaults!$J$54/10^6</f>
        <v>-5.747728470505276</v>
      </c>
      <c r="F352" s="8">
        <f>F350*(defaults!$H$54-defaults!$B$121*'Vehicles and Inputs'!$B$26*1000)*defaults!$J$54/10^6</f>
        <v>-8.4591773423545575</v>
      </c>
      <c r="G352" s="8">
        <f>G350*(defaults!$H$54-defaults!$B$121*'Vehicles and Inputs'!$B$26*1000)*defaults!$J$54/10^6</f>
        <v>-12.019400768176004</v>
      </c>
      <c r="H352" s="8">
        <f>H350*(defaults!$H$54-defaults!$B$121*'Vehicles and Inputs'!$B$26*1000)*defaults!$J$54/10^6</f>
        <v>-16.049148753899292</v>
      </c>
      <c r="I352" s="8">
        <f>I350*(defaults!$H$54-defaults!$B$121*'Vehicles and Inputs'!$B$26*1000)*defaults!$J$54/10^6</f>
        <v>-20.610342501085018</v>
      </c>
      <c r="J352" s="8">
        <f>J350*(defaults!$H$54-defaults!$B$121*'Vehicles and Inputs'!$B$26*1000)*defaults!$J$54/10^6</f>
        <v>-25.77306941926275</v>
      </c>
      <c r="K352" s="8">
        <f>K350*(defaults!$H$54-defaults!$B$121*'Vehicles and Inputs'!$B$26*1000)*defaults!$J$54/10^6</f>
        <v>-31.616660090701011</v>
      </c>
      <c r="L352" s="8">
        <f>L350*(defaults!$H$54-defaults!$B$121*'Vehicles and Inputs'!$B$26*1000)*defaults!$J$54/10^6</f>
        <v>-38.230907265985088</v>
      </c>
    </row>
    <row r="353" spans="1:12" x14ac:dyDescent="0.45">
      <c r="A353" s="6" t="s">
        <v>194</v>
      </c>
      <c r="B353" s="19">
        <f>B350*defaults!$J$27*defaults!$B$121/10^6</f>
        <v>1.1654611999430382</v>
      </c>
      <c r="C353" s="19">
        <f>C350*defaults!$J$27*defaults!$B$121/10^6</f>
        <v>2.6957508945052089</v>
      </c>
      <c r="D353" s="19">
        <f>D350*defaults!$J$27*defaults!$B$121/10^6</f>
        <v>4.7050726543352557</v>
      </c>
      <c r="E353" s="19">
        <f>E350*defaults!$J$27*defaults!$B$121/10^6</f>
        <v>7.343379602930133</v>
      </c>
      <c r="F353" s="19">
        <f>F350*defaults!$J$27*defaults!$B$121/10^6</f>
        <v>10.807565227233912</v>
      </c>
      <c r="G353" s="19">
        <f>G350*defaults!$J$27*defaults!$B$121/10^6</f>
        <v>15.356157287768907</v>
      </c>
      <c r="H353" s="19">
        <f>H350*defaults!$J$27*defaults!$B$121/10^6</f>
        <v>20.504620600738839</v>
      </c>
      <c r="I353" s="19">
        <f>I350*defaults!$J$27*defaults!$B$121/10^6</f>
        <v>26.332066573521825</v>
      </c>
      <c r="J353" s="19">
        <f>J350*defaults!$J$27*defaults!$B$121/10^6</f>
        <v>32.928039876886999</v>
      </c>
      <c r="K353" s="19">
        <f>K350*defaults!$J$27*defaults!$B$121/10^6</f>
        <v>40.393894390494552</v>
      </c>
      <c r="L353" s="19">
        <f>L350*defaults!$J$27*defaults!$B$121/10^6</f>
        <v>48.844350608975169</v>
      </c>
    </row>
    <row r="355" spans="1:12" x14ac:dyDescent="0.45">
      <c r="A355" s="3" t="s">
        <v>189</v>
      </c>
      <c r="B355" s="4">
        <v>2020</v>
      </c>
      <c r="C355" s="4">
        <v>2021</v>
      </c>
      <c r="D355" s="4">
        <v>2022</v>
      </c>
      <c r="E355" s="4">
        <v>2023</v>
      </c>
      <c r="F355" s="4">
        <v>2024</v>
      </c>
      <c r="G355" s="4">
        <v>2025</v>
      </c>
      <c r="H355" s="4">
        <v>2026</v>
      </c>
      <c r="I355" s="4">
        <v>2027</v>
      </c>
      <c r="J355" s="4">
        <v>2028</v>
      </c>
      <c r="K355" s="4">
        <v>2029</v>
      </c>
      <c r="L355" s="4">
        <v>2030</v>
      </c>
    </row>
    <row r="356" spans="1:12" x14ac:dyDescent="0.45">
      <c r="A356" s="6" t="s">
        <v>143</v>
      </c>
      <c r="B356" s="8">
        <f t="shared" ref="B356:L356" si="653">B37+B68+B98+B118+B149+B179+B210+B240+B282</f>
        <v>11557.59815359922</v>
      </c>
      <c r="C356" s="8">
        <f t="shared" si="653"/>
        <v>27268.956506087365</v>
      </c>
      <c r="D356" s="8">
        <f t="shared" si="653"/>
        <v>48631.478995815589</v>
      </c>
      <c r="E356" s="8">
        <f t="shared" si="653"/>
        <v>77683.785135756174</v>
      </c>
      <c r="F356" s="8">
        <f t="shared" si="653"/>
        <v>117201.76067471235</v>
      </c>
      <c r="G356" s="8">
        <f t="shared" si="653"/>
        <v>170965.76032838732</v>
      </c>
      <c r="H356" s="8">
        <f t="shared" si="653"/>
        <v>234031.42186714048</v>
      </c>
      <c r="I356" s="8">
        <f t="shared" si="653"/>
        <v>308021.08285178337</v>
      </c>
      <c r="J356" s="8">
        <f t="shared" si="653"/>
        <v>394841.70548551797</v>
      </c>
      <c r="K356" s="8">
        <f t="shared" si="653"/>
        <v>496735.02305582073</v>
      </c>
      <c r="L356" s="8">
        <f t="shared" si="653"/>
        <v>616336.54819111631</v>
      </c>
    </row>
    <row r="357" spans="1:12" x14ac:dyDescent="0.45">
      <c r="A357" s="6" t="s">
        <v>194</v>
      </c>
      <c r="B357" s="8">
        <f t="shared" ref="B357:L357" si="654">B38+B69+B99+B119+B150+B180+B211+B241+B283</f>
        <v>13.459868363126116</v>
      </c>
      <c r="C357" s="8">
        <f t="shared" si="654"/>
        <v>31.576098641616191</v>
      </c>
      <c r="D357" s="8">
        <f t="shared" si="654"/>
        <v>55.970570111625022</v>
      </c>
      <c r="E357" s="8">
        <f t="shared" si="654"/>
        <v>88.83365124308277</v>
      </c>
      <c r="F357" s="8">
        <f t="shared" si="654"/>
        <v>133.12460684253071</v>
      </c>
      <c r="G357" s="8">
        <f t="shared" si="654"/>
        <v>192.84301936575537</v>
      </c>
      <c r="H357" s="8">
        <f t="shared" si="654"/>
        <v>262.2829268791495</v>
      </c>
      <c r="I357" s="8">
        <f t="shared" si="654"/>
        <v>343.06021306654344</v>
      </c>
      <c r="J357" s="8">
        <f t="shared" si="654"/>
        <v>437.06391022438549</v>
      </c>
      <c r="K357" s="8">
        <f t="shared" si="654"/>
        <v>546.50298554664982</v>
      </c>
      <c r="L357" s="8">
        <f t="shared" si="654"/>
        <v>673.96122259007791</v>
      </c>
    </row>
    <row r="359" spans="1:12" x14ac:dyDescent="0.45">
      <c r="A359" s="3" t="s">
        <v>190</v>
      </c>
      <c r="B359" s="4">
        <v>2020</v>
      </c>
      <c r="C359" s="4">
        <v>2021</v>
      </c>
      <c r="D359" s="4">
        <v>2022</v>
      </c>
      <c r="E359" s="4">
        <v>2023</v>
      </c>
      <c r="F359" s="4">
        <v>2024</v>
      </c>
      <c r="G359" s="4">
        <v>2025</v>
      </c>
      <c r="H359" s="4">
        <v>2026</v>
      </c>
      <c r="I359" s="4">
        <v>2027</v>
      </c>
      <c r="J359" s="4">
        <v>2028</v>
      </c>
      <c r="K359" s="4">
        <v>2029</v>
      </c>
      <c r="L359" s="4">
        <v>2030</v>
      </c>
    </row>
    <row r="360" spans="1:12" x14ac:dyDescent="0.45">
      <c r="A360" s="6" t="s">
        <v>143</v>
      </c>
      <c r="B360" s="8">
        <f t="shared" ref="B360:L360" si="655">B47+B78+B108+B128+B159+B189+B220+B250+B292</f>
        <v>23115.196307198439</v>
      </c>
      <c r="C360" s="8">
        <f t="shared" si="655"/>
        <v>54537.913012174729</v>
      </c>
      <c r="D360" s="8">
        <f t="shared" si="655"/>
        <v>97262.957991631178</v>
      </c>
      <c r="E360" s="8">
        <f t="shared" si="655"/>
        <v>155367.57027151235</v>
      </c>
      <c r="F360" s="8">
        <f t="shared" si="655"/>
        <v>234403.5213494247</v>
      </c>
      <c r="G360" s="8">
        <f t="shared" si="655"/>
        <v>341931.52065677464</v>
      </c>
      <c r="H360" s="8">
        <f t="shared" si="655"/>
        <v>468062.84373428096</v>
      </c>
      <c r="I360" s="8">
        <f t="shared" si="655"/>
        <v>616042.16570356674</v>
      </c>
      <c r="J360" s="8">
        <f t="shared" si="655"/>
        <v>789683.41097103595</v>
      </c>
      <c r="K360" s="8">
        <f t="shared" si="655"/>
        <v>993470.04611164145</v>
      </c>
      <c r="L360" s="8">
        <f t="shared" si="655"/>
        <v>1232673.0963822326</v>
      </c>
    </row>
    <row r="361" spans="1:12" x14ac:dyDescent="0.45">
      <c r="A361" s="6" t="s">
        <v>194</v>
      </c>
      <c r="B361" s="8">
        <f t="shared" ref="B361:L361" si="656">B48+B79+B109+B129+B160+B190+B221+B251+B293</f>
        <v>26.919736726252232</v>
      </c>
      <c r="C361" s="8">
        <f t="shared" si="656"/>
        <v>63.152197283232383</v>
      </c>
      <c r="D361" s="8">
        <f t="shared" si="656"/>
        <v>111.94114022325004</v>
      </c>
      <c r="E361" s="8">
        <f t="shared" si="656"/>
        <v>177.66730248616554</v>
      </c>
      <c r="F361" s="8">
        <f t="shared" si="656"/>
        <v>266.24921368506142</v>
      </c>
      <c r="G361" s="8">
        <f t="shared" si="656"/>
        <v>385.68603873151073</v>
      </c>
      <c r="H361" s="8">
        <f t="shared" si="656"/>
        <v>524.565853758299</v>
      </c>
      <c r="I361" s="8">
        <f t="shared" si="656"/>
        <v>686.12042613308688</v>
      </c>
      <c r="J361" s="8">
        <f t="shared" si="656"/>
        <v>874.12782044877099</v>
      </c>
      <c r="K361" s="8">
        <f t="shared" si="656"/>
        <v>1093.0059710932996</v>
      </c>
      <c r="L361" s="8">
        <f t="shared" si="656"/>
        <v>1347.9224451801558</v>
      </c>
    </row>
    <row r="363" spans="1:12" x14ac:dyDescent="0.45">
      <c r="A363" s="2" t="s">
        <v>408</v>
      </c>
    </row>
    <row r="364" spans="1:12" x14ac:dyDescent="0.45">
      <c r="A364" s="3" t="s">
        <v>136</v>
      </c>
      <c r="B364" s="4">
        <v>2020</v>
      </c>
      <c r="C364" s="4">
        <v>2021</v>
      </c>
      <c r="D364" s="4">
        <v>2022</v>
      </c>
      <c r="E364" s="4">
        <v>2023</v>
      </c>
      <c r="F364" s="4">
        <v>2024</v>
      </c>
      <c r="G364" s="4">
        <v>2025</v>
      </c>
      <c r="H364" s="4">
        <v>2026</v>
      </c>
      <c r="I364" s="4">
        <v>2027</v>
      </c>
      <c r="J364" s="4">
        <v>2028</v>
      </c>
      <c r="K364" s="4">
        <v>2029</v>
      </c>
      <c r="L364" s="4">
        <v>2030</v>
      </c>
    </row>
    <row r="365" spans="1:12" x14ac:dyDescent="0.45">
      <c r="A365" s="6" t="s">
        <v>409</v>
      </c>
      <c r="B365" s="8">
        <f>Emissions!B52</f>
        <v>9937351.8349352311</v>
      </c>
      <c r="C365" s="8">
        <f>Emissions!C52</f>
        <v>10357779.382366963</v>
      </c>
      <c r="D365" s="8">
        <f>Emissions!D52</f>
        <v>10795994.296652112</v>
      </c>
      <c r="E365" s="8">
        <f>Emissions!E52</f>
        <v>11252749.122245746</v>
      </c>
      <c r="F365" s="8">
        <f>Emissions!F52</f>
        <v>11728828.24210728</v>
      </c>
      <c r="G365" s="8">
        <f>Emissions!G52</f>
        <v>12225049.224717718</v>
      </c>
      <c r="H365" s="8">
        <f>Emissions!H52</f>
        <v>12742264.228086246</v>
      </c>
      <c r="I365" s="8">
        <f>Emissions!I52</f>
        <v>13281361.463157255</v>
      </c>
      <c r="J365" s="8">
        <f>Emissions!J52</f>
        <v>13843266.719130909</v>
      </c>
      <c r="K365" s="8">
        <f>Emissions!K52</f>
        <v>14428944.953316674</v>
      </c>
      <c r="L365" s="8">
        <f>Emissions!L52</f>
        <v>15039401.948250066</v>
      </c>
    </row>
    <row r="366" spans="1:12" x14ac:dyDescent="0.45">
      <c r="A366" s="109" t="s">
        <v>410</v>
      </c>
      <c r="B366" s="8">
        <f>B365-B356</f>
        <v>9925794.2367816325</v>
      </c>
      <c r="C366" s="8">
        <f t="shared" ref="C366:L366" si="657">C365-C356</f>
        <v>10330510.425860876</v>
      </c>
      <c r="D366" s="8">
        <f t="shared" si="657"/>
        <v>10747362.817656297</v>
      </c>
      <c r="E366" s="8">
        <f t="shared" si="657"/>
        <v>11175065.33710999</v>
      </c>
      <c r="F366" s="8">
        <f t="shared" si="657"/>
        <v>11611626.481432566</v>
      </c>
      <c r="G366" s="8">
        <f t="shared" si="657"/>
        <v>12054083.46438933</v>
      </c>
      <c r="H366" s="8">
        <f t="shared" si="657"/>
        <v>12508232.806219107</v>
      </c>
      <c r="I366" s="8">
        <f t="shared" si="657"/>
        <v>12973340.380305473</v>
      </c>
      <c r="J366" s="8">
        <f t="shared" si="657"/>
        <v>13448425.013645392</v>
      </c>
      <c r="K366" s="8">
        <f t="shared" si="657"/>
        <v>13932209.930260852</v>
      </c>
      <c r="L366" s="8">
        <f t="shared" si="657"/>
        <v>14423065.400058949</v>
      </c>
    </row>
    <row r="367" spans="1:12" x14ac:dyDescent="0.45">
      <c r="A367" s="56" t="s">
        <v>411</v>
      </c>
      <c r="B367" s="8">
        <f>B365-B366</f>
        <v>11557.598153598607</v>
      </c>
      <c r="C367" s="8">
        <f t="shared" ref="C367:L367" si="658">C365-C366</f>
        <v>27268.956506086513</v>
      </c>
      <c r="D367" s="8">
        <f t="shared" si="658"/>
        <v>48631.478995814919</v>
      </c>
      <c r="E367" s="8">
        <f t="shared" si="658"/>
        <v>77683.785135755315</v>
      </c>
      <c r="F367" s="8">
        <f t="shared" si="658"/>
        <v>117201.76067471318</v>
      </c>
      <c r="G367" s="8">
        <f t="shared" si="658"/>
        <v>170965.76032838784</v>
      </c>
      <c r="H367" s="8">
        <f t="shared" si="658"/>
        <v>234031.42186713964</v>
      </c>
      <c r="I367" s="8">
        <f t="shared" si="658"/>
        <v>308021.08285178244</v>
      </c>
      <c r="J367" s="8">
        <f t="shared" si="658"/>
        <v>394841.70548551716</v>
      </c>
      <c r="K367" s="8">
        <f t="shared" si="658"/>
        <v>496735.02305582166</v>
      </c>
      <c r="L367" s="8">
        <f t="shared" si="658"/>
        <v>616336.54819111712</v>
      </c>
    </row>
    <row r="368" spans="1:12" x14ac:dyDescent="0.45">
      <c r="A368" s="56" t="s">
        <v>562</v>
      </c>
      <c r="B368" s="8">
        <f t="shared" ref="B368:L368" si="659">B38+B69+B99+B119+B150+B180+B211+B241+B283+B303+B323+B343</f>
        <v>15.689774013709636</v>
      </c>
      <c r="C368" s="8">
        <f t="shared" si="659"/>
        <v>36.733945297100341</v>
      </c>
      <c r="D368" s="8">
        <f t="shared" si="659"/>
        <v>64.972901633962252</v>
      </c>
      <c r="E368" s="8">
        <f t="shared" si="659"/>
        <v>102.88392050280071</v>
      </c>
      <c r="F368" s="8">
        <f t="shared" si="659"/>
        <v>153.80298787352234</v>
      </c>
      <c r="G368" s="8">
        <f t="shared" si="659"/>
        <v>222.2243337406301</v>
      </c>
      <c r="H368" s="8">
        <f t="shared" si="659"/>
        <v>301.51492305619382</v>
      </c>
      <c r="I368" s="8">
        <f t="shared" si="659"/>
        <v>393.44200531042725</v>
      </c>
      <c r="J368" s="8">
        <f t="shared" si="659"/>
        <v>500.06594082626088</v>
      </c>
      <c r="K368" s="8">
        <f t="shared" si="659"/>
        <v>623.7896196747015</v>
      </c>
      <c r="L368" s="8">
        <f t="shared" si="659"/>
        <v>767.41632296352623</v>
      </c>
    </row>
    <row r="369" spans="1:13" x14ac:dyDescent="0.45">
      <c r="A369" s="109" t="s">
        <v>412</v>
      </c>
      <c r="B369" s="8">
        <f>B365-B360</f>
        <v>9914236.6386280321</v>
      </c>
      <c r="C369" s="8">
        <f t="shared" ref="C369:L369" si="660">C365-C360</f>
        <v>10303241.469354788</v>
      </c>
      <c r="D369" s="8">
        <f t="shared" si="660"/>
        <v>10698731.33866048</v>
      </c>
      <c r="E369" s="8">
        <f t="shared" si="660"/>
        <v>11097381.551974233</v>
      </c>
      <c r="F369" s="8">
        <f t="shared" si="660"/>
        <v>11494424.720757855</v>
      </c>
      <c r="G369" s="8">
        <f t="shared" si="660"/>
        <v>11883117.704060944</v>
      </c>
      <c r="H369" s="8">
        <f t="shared" si="660"/>
        <v>12274201.384351965</v>
      </c>
      <c r="I369" s="8">
        <f t="shared" si="660"/>
        <v>12665319.297453688</v>
      </c>
      <c r="J369" s="8">
        <f t="shared" si="660"/>
        <v>13053583.308159873</v>
      </c>
      <c r="K369" s="8">
        <f t="shared" si="660"/>
        <v>13435474.907205032</v>
      </c>
      <c r="L369" s="8">
        <f t="shared" si="660"/>
        <v>13806728.851867834</v>
      </c>
    </row>
    <row r="370" spans="1:13" x14ac:dyDescent="0.45">
      <c r="A370" s="56" t="s">
        <v>413</v>
      </c>
      <c r="B370" s="8">
        <f>B365-B369</f>
        <v>23115.196307199076</v>
      </c>
      <c r="C370" s="8">
        <f t="shared" ref="C370:L370" si="661">C365-C369</f>
        <v>54537.913012174889</v>
      </c>
      <c r="D370" s="8">
        <f t="shared" si="661"/>
        <v>97262.957991631702</v>
      </c>
      <c r="E370" s="8">
        <f t="shared" si="661"/>
        <v>155367.57027151249</v>
      </c>
      <c r="F370" s="8">
        <f t="shared" si="661"/>
        <v>234403.5213494245</v>
      </c>
      <c r="G370" s="8">
        <f t="shared" si="661"/>
        <v>341931.52065677382</v>
      </c>
      <c r="H370" s="8">
        <f t="shared" si="661"/>
        <v>468062.84373428114</v>
      </c>
      <c r="I370" s="8">
        <f t="shared" si="661"/>
        <v>616042.16570356674</v>
      </c>
      <c r="J370" s="8">
        <f t="shared" si="661"/>
        <v>789683.41097103618</v>
      </c>
      <c r="K370" s="8">
        <f t="shared" si="661"/>
        <v>993470.04611164145</v>
      </c>
      <c r="L370" s="8">
        <f t="shared" si="661"/>
        <v>1232673.0963822324</v>
      </c>
    </row>
    <row r="371" spans="1:13" x14ac:dyDescent="0.45">
      <c r="A371" s="56" t="s">
        <v>562</v>
      </c>
      <c r="B371" s="8">
        <f t="shared" ref="B371:L371" si="662">B48+B79+B109+B129+B160+B190+B221+B251+B293+B313+B333+B353</f>
        <v>31.379548027419272</v>
      </c>
      <c r="C371" s="8">
        <f t="shared" si="662"/>
        <v>73.467890594200682</v>
      </c>
      <c r="D371" s="8">
        <f t="shared" si="662"/>
        <v>129.9458032679245</v>
      </c>
      <c r="E371" s="8">
        <f t="shared" si="662"/>
        <v>205.76784100560141</v>
      </c>
      <c r="F371" s="8">
        <f t="shared" si="662"/>
        <v>307.60597574704468</v>
      </c>
      <c r="G371" s="8">
        <f t="shared" si="662"/>
        <v>444.4486674812602</v>
      </c>
      <c r="H371" s="8">
        <f t="shared" si="662"/>
        <v>603.02984611238765</v>
      </c>
      <c r="I371" s="8">
        <f t="shared" si="662"/>
        <v>786.8840106208545</v>
      </c>
      <c r="J371" s="8">
        <f t="shared" si="662"/>
        <v>1000.1318816525218</v>
      </c>
      <c r="K371" s="8">
        <f t="shared" si="662"/>
        <v>1247.579239349403</v>
      </c>
      <c r="L371" s="8">
        <f t="shared" si="662"/>
        <v>1534.8326459270525</v>
      </c>
      <c r="M371" s="148"/>
    </row>
    <row r="372" spans="1:13" x14ac:dyDescent="0.45">
      <c r="A372" s="6" t="s">
        <v>742</v>
      </c>
      <c r="B372" s="8">
        <f>B365-B373</f>
        <v>9937351.8349352311</v>
      </c>
      <c r="C372" s="8">
        <f t="shared" ref="C372:L372" si="663">C365-C373</f>
        <v>10357779.382366963</v>
      </c>
      <c r="D372" s="8">
        <f t="shared" si="663"/>
        <v>10790493.842607006</v>
      </c>
      <c r="E372" s="8">
        <f t="shared" si="663"/>
        <v>11232020.528127607</v>
      </c>
      <c r="F372" s="8">
        <f t="shared" si="663"/>
        <v>11676075.221633531</v>
      </c>
      <c r="G372" s="8">
        <f t="shared" si="663"/>
        <v>12116834.355565106</v>
      </c>
      <c r="H372" s="8">
        <f t="shared" si="663"/>
        <v>12562188.656811366</v>
      </c>
      <c r="I372" s="8">
        <f t="shared" si="663"/>
        <v>13013073.235694826</v>
      </c>
      <c r="J372" s="8">
        <f t="shared" si="663"/>
        <v>13467894.045710966</v>
      </c>
      <c r="K372" s="8">
        <f t="shared" si="663"/>
        <v>13925181.770352632</v>
      </c>
      <c r="L372" s="8">
        <f t="shared" si="663"/>
        <v>14382451.173676902</v>
      </c>
      <c r="M372" s="154"/>
    </row>
    <row r="373" spans="1:13" x14ac:dyDescent="0.45">
      <c r="A373" s="6" t="s">
        <v>743</v>
      </c>
      <c r="B373" s="8">
        <f>(B57+B138+B230+B260)</f>
        <v>0</v>
      </c>
      <c r="C373" s="8">
        <f t="shared" ref="C373:L373" si="664">(C57+C138+C230+C260)</f>
        <v>0</v>
      </c>
      <c r="D373" s="8">
        <f t="shared" si="664"/>
        <v>5500.4540451059474</v>
      </c>
      <c r="E373" s="8">
        <f t="shared" si="664"/>
        <v>20728.594118138746</v>
      </c>
      <c r="F373" s="8">
        <f t="shared" si="664"/>
        <v>52753.020473747514</v>
      </c>
      <c r="G373" s="8">
        <f t="shared" si="664"/>
        <v>108214.86915261204</v>
      </c>
      <c r="H373" s="8">
        <f t="shared" si="664"/>
        <v>180075.57127487965</v>
      </c>
      <c r="I373" s="8">
        <f t="shared" si="664"/>
        <v>268288.22746243019</v>
      </c>
      <c r="J373" s="8">
        <f t="shared" si="664"/>
        <v>375372.67341994401</v>
      </c>
      <c r="K373" s="8">
        <f t="shared" si="664"/>
        <v>503763.18296404264</v>
      </c>
      <c r="L373" s="8">
        <f t="shared" si="664"/>
        <v>656950.77457316406</v>
      </c>
      <c r="M373" s="154"/>
    </row>
    <row r="374" spans="1:13" x14ac:dyDescent="0.45">
      <c r="A374" s="6" t="s">
        <v>744</v>
      </c>
      <c r="B374" s="8">
        <f>(B58+B139+B231+B261)</f>
        <v>0</v>
      </c>
      <c r="C374" s="8">
        <f t="shared" ref="C374:L374" si="665">(C58+C139+C231+C261)</f>
        <v>0</v>
      </c>
      <c r="D374" s="8">
        <f t="shared" si="665"/>
        <v>6.6164884082203752</v>
      </c>
      <c r="E374" s="8">
        <f t="shared" si="665"/>
        <v>30.862486341901178</v>
      </c>
      <c r="F374" s="8">
        <f t="shared" si="665"/>
        <v>84.01485934136565</v>
      </c>
      <c r="G374" s="8">
        <f t="shared" si="665"/>
        <v>175.33600298119751</v>
      </c>
      <c r="H374" s="8">
        <f t="shared" si="665"/>
        <v>285.793628322855</v>
      </c>
      <c r="I374" s="8">
        <f t="shared" si="665"/>
        <v>411.83604373476908</v>
      </c>
      <c r="J374" s="8">
        <f t="shared" si="665"/>
        <v>556.2574032433115</v>
      </c>
      <c r="K374" s="8">
        <f t="shared" si="665"/>
        <v>721.61274259016386</v>
      </c>
      <c r="L374" s="8">
        <f t="shared" si="665"/>
        <v>912.00436311807016</v>
      </c>
      <c r="M374" s="154"/>
    </row>
    <row r="375" spans="1:13" x14ac:dyDescent="0.45">
      <c r="A375" s="6" t="s">
        <v>599</v>
      </c>
      <c r="B375" s="8">
        <f t="shared" ref="B375:L375" si="666">B365-B386</f>
        <v>9917309.4124539103</v>
      </c>
      <c r="C375" s="8">
        <f t="shared" si="666"/>
        <v>10306951.686357658</v>
      </c>
      <c r="D375" s="8">
        <f t="shared" si="666"/>
        <v>10704923.342170954</v>
      </c>
      <c r="E375" s="8">
        <f t="shared" si="666"/>
        <v>11100946.79583355</v>
      </c>
      <c r="F375" s="8">
        <f t="shared" si="666"/>
        <v>11488621.557795066</v>
      </c>
      <c r="G375" s="8">
        <f t="shared" si="666"/>
        <v>11860408.772770338</v>
      </c>
      <c r="H375" s="8">
        <f t="shared" si="666"/>
        <v>12227686.392423678</v>
      </c>
      <c r="I375" s="8">
        <f t="shared" si="666"/>
        <v>12588171.722647104</v>
      </c>
      <c r="J375" s="8">
        <f t="shared" si="666"/>
        <v>12936899.723699098</v>
      </c>
      <c r="K375" s="8">
        <f t="shared" si="666"/>
        <v>13267961.083061744</v>
      </c>
      <c r="L375" s="8">
        <f t="shared" si="666"/>
        <v>13575083.955628352</v>
      </c>
    </row>
    <row r="376" spans="1:13" x14ac:dyDescent="0.45">
      <c r="A376" s="6" t="s">
        <v>418</v>
      </c>
      <c r="B376" s="8">
        <f t="shared" ref="B376:L376" si="667">B365-B375</f>
        <v>20042.422481320798</v>
      </c>
      <c r="C376" s="8">
        <f t="shared" si="667"/>
        <v>50827.696009304374</v>
      </c>
      <c r="D376" s="8">
        <f t="shared" si="667"/>
        <v>91070.954481158406</v>
      </c>
      <c r="E376" s="8">
        <f t="shared" si="667"/>
        <v>151802.32641219534</v>
      </c>
      <c r="F376" s="8">
        <f t="shared" si="667"/>
        <v>240206.68431221321</v>
      </c>
      <c r="G376" s="8">
        <f t="shared" si="667"/>
        <v>364640.45194737986</v>
      </c>
      <c r="H376" s="8">
        <f t="shared" si="667"/>
        <v>514577.83566256799</v>
      </c>
      <c r="I376" s="8">
        <f t="shared" si="667"/>
        <v>693189.74051015079</v>
      </c>
      <c r="J376" s="8">
        <f t="shared" si="667"/>
        <v>906366.99543181062</v>
      </c>
      <c r="K376" s="8">
        <f t="shared" si="667"/>
        <v>1160983.8702549301</v>
      </c>
      <c r="L376" s="8">
        <f t="shared" si="667"/>
        <v>1464317.9926217142</v>
      </c>
    </row>
    <row r="377" spans="1:13" x14ac:dyDescent="0.45">
      <c r="A377" s="6" t="s">
        <v>562</v>
      </c>
      <c r="B377" s="133">
        <f t="shared" ref="B377:L377" si="668">B48+B89+B109+B129+B170+B200+B221+B272+B293+B313+B333+B353</f>
        <v>27.416500028844769</v>
      </c>
      <c r="C377" s="133">
        <f t="shared" si="668"/>
        <v>69.151743810525645</v>
      </c>
      <c r="D377" s="133">
        <f t="shared" si="668"/>
        <v>121.83662419974124</v>
      </c>
      <c r="E377" s="133">
        <f t="shared" si="668"/>
        <v>195.1852049829227</v>
      </c>
      <c r="F377" s="133">
        <f t="shared" si="668"/>
        <v>297.02824673103061</v>
      </c>
      <c r="G377" s="133">
        <f t="shared" si="668"/>
        <v>437.65951202547882</v>
      </c>
      <c r="H377" s="133">
        <f t="shared" si="668"/>
        <v>608.22524050079653</v>
      </c>
      <c r="I377" s="133">
        <f t="shared" si="668"/>
        <v>815.10554161707307</v>
      </c>
      <c r="J377" s="133">
        <f t="shared" si="668"/>
        <v>1065.7096610935919</v>
      </c>
      <c r="K377" s="133">
        <f t="shared" si="668"/>
        <v>1368.6106494435526</v>
      </c>
      <c r="L377" s="133">
        <f t="shared" si="668"/>
        <v>1732.5549268426344</v>
      </c>
    </row>
    <row r="379" spans="1:13" x14ac:dyDescent="0.45">
      <c r="A379" s="2" t="s">
        <v>414</v>
      </c>
    </row>
    <row r="380" spans="1:13" x14ac:dyDescent="0.45">
      <c r="A380" s="3" t="s">
        <v>65</v>
      </c>
      <c r="B380" s="4">
        <v>2020</v>
      </c>
      <c r="C380" s="4">
        <v>2021</v>
      </c>
      <c r="D380" s="4">
        <v>2022</v>
      </c>
      <c r="E380" s="4">
        <v>2023</v>
      </c>
      <c r="F380" s="4">
        <v>2024</v>
      </c>
      <c r="G380" s="4">
        <v>2025</v>
      </c>
      <c r="H380" s="4">
        <v>2026</v>
      </c>
      <c r="I380" s="4">
        <v>2027</v>
      </c>
      <c r="J380" s="4">
        <v>2028</v>
      </c>
      <c r="K380" s="4">
        <v>2029</v>
      </c>
      <c r="L380" s="4">
        <v>2030</v>
      </c>
    </row>
    <row r="381" spans="1:13" x14ac:dyDescent="0.45">
      <c r="A381" s="6" t="s">
        <v>143</v>
      </c>
      <c r="B381" s="8">
        <f t="shared" ref="B381:L381" si="669">B88+B169+B199+B271</f>
        <v>0</v>
      </c>
      <c r="C381" s="8">
        <f t="shared" si="669"/>
        <v>3427.3115827037727</v>
      </c>
      <c r="D381" s="8">
        <f t="shared" si="669"/>
        <v>5414.8751428246687</v>
      </c>
      <c r="E381" s="8">
        <f t="shared" si="669"/>
        <v>9662.5699729656189</v>
      </c>
      <c r="F381" s="8">
        <f t="shared" si="669"/>
        <v>17381.378978048389</v>
      </c>
      <c r="G381" s="8">
        <f t="shared" si="669"/>
        <v>30042.40345915364</v>
      </c>
      <c r="H381" s="8">
        <f t="shared" si="669"/>
        <v>49395.721826102548</v>
      </c>
      <c r="I381" s="8">
        <f t="shared" si="669"/>
        <v>77493.717620107025</v>
      </c>
      <c r="J381" s="8">
        <f t="shared" si="669"/>
        <v>116718.44066200207</v>
      </c>
      <c r="K381" s="8">
        <f t="shared" si="669"/>
        <v>169812.90524965664</v>
      </c>
      <c r="L381" s="8">
        <f t="shared" si="669"/>
        <v>239190.44925174117</v>
      </c>
    </row>
    <row r="382" spans="1:13" x14ac:dyDescent="0.45">
      <c r="A382" s="6" t="s">
        <v>194</v>
      </c>
      <c r="B382" s="8">
        <f t="shared" ref="B382:L382" si="670">B89+B170+B200+B272</f>
        <v>0</v>
      </c>
      <c r="C382" s="8">
        <f t="shared" si="670"/>
        <v>4.91</v>
      </c>
      <c r="D382" s="8">
        <f t="shared" si="670"/>
        <v>8.109733736273764</v>
      </c>
      <c r="E382" s="8">
        <f t="shared" si="670"/>
        <v>14.931369317128279</v>
      </c>
      <c r="F382" s="8">
        <f t="shared" si="670"/>
        <v>27.297387177048307</v>
      </c>
      <c r="G382" s="8">
        <f t="shared" si="670"/>
        <v>47.53202627188999</v>
      </c>
      <c r="H382" s="8">
        <f t="shared" si="670"/>
        <v>78.387518039640469</v>
      </c>
      <c r="I382" s="8">
        <f t="shared" si="670"/>
        <v>123.07716051325403</v>
      </c>
      <c r="J382" s="8">
        <f t="shared" si="670"/>
        <v>185.31445845904204</v>
      </c>
      <c r="K382" s="8">
        <f t="shared" si="670"/>
        <v>269.35810921573943</v>
      </c>
      <c r="L382" s="8">
        <f t="shared" si="670"/>
        <v>378.91649610349998</v>
      </c>
    </row>
    <row r="384" spans="1:13" x14ac:dyDescent="0.45">
      <c r="A384" s="2" t="s">
        <v>415</v>
      </c>
    </row>
    <row r="385" spans="1:12" x14ac:dyDescent="0.45">
      <c r="A385" s="3" t="s">
        <v>65</v>
      </c>
      <c r="B385" s="4">
        <v>2020</v>
      </c>
      <c r="C385" s="4">
        <v>2021</v>
      </c>
      <c r="D385" s="4">
        <v>2022</v>
      </c>
      <c r="E385" s="4">
        <v>2023</v>
      </c>
      <c r="F385" s="4">
        <v>2024</v>
      </c>
      <c r="G385" s="4">
        <v>2025</v>
      </c>
      <c r="H385" s="4">
        <v>2026</v>
      </c>
      <c r="I385" s="4">
        <v>2027</v>
      </c>
      <c r="J385" s="4">
        <v>2028</v>
      </c>
      <c r="K385" s="4">
        <v>2029</v>
      </c>
      <c r="L385" s="4">
        <v>2030</v>
      </c>
    </row>
    <row r="386" spans="1:12" x14ac:dyDescent="0.45">
      <c r="A386" s="6" t="s">
        <v>143</v>
      </c>
      <c r="B386" s="8">
        <f>B381+B47+B128+B230+B292+B312+B332+B352</f>
        <v>20042.422481320289</v>
      </c>
      <c r="C386" s="8">
        <f t="shared" ref="C386:L386" si="671">C381+C47+C128+C230+C292+C312+C332+C352</f>
        <v>50827.696009304869</v>
      </c>
      <c r="D386" s="8">
        <f t="shared" si="671"/>
        <v>91070.954481157503</v>
      </c>
      <c r="E386" s="8">
        <f t="shared" si="671"/>
        <v>151802.32641219546</v>
      </c>
      <c r="F386" s="8">
        <f t="shared" si="671"/>
        <v>240206.68431221411</v>
      </c>
      <c r="G386" s="8">
        <f t="shared" si="671"/>
        <v>364640.45194738073</v>
      </c>
      <c r="H386" s="8">
        <f t="shared" si="671"/>
        <v>514577.83566256711</v>
      </c>
      <c r="I386" s="8">
        <f t="shared" si="671"/>
        <v>693189.74051015067</v>
      </c>
      <c r="J386" s="8">
        <f t="shared" si="671"/>
        <v>906366.99543181073</v>
      </c>
      <c r="K386" s="8">
        <f t="shared" si="671"/>
        <v>1160983.8702549306</v>
      </c>
      <c r="L386" s="8">
        <f t="shared" si="671"/>
        <v>1464317.9926217147</v>
      </c>
    </row>
    <row r="387" spans="1:12" x14ac:dyDescent="0.45">
      <c r="A387" s="6" t="s">
        <v>194</v>
      </c>
      <c r="B387" s="8">
        <f>B382+B48+B129+B231+B293+B313+B333+B353</f>
        <v>24.823868755675814</v>
      </c>
      <c r="C387" s="8">
        <f t="shared" ref="C387:L387" si="672">C382+C48+C129+C231+C293+C313+C333+C353</f>
        <v>63.196785654713523</v>
      </c>
      <c r="D387" s="8">
        <f t="shared" si="672"/>
        <v>114.12979578490669</v>
      </c>
      <c r="E387" s="8">
        <f t="shared" si="672"/>
        <v>197.59185846687578</v>
      </c>
      <c r="F387" s="8">
        <f t="shared" si="672"/>
        <v>323.87302252115882</v>
      </c>
      <c r="G387" s="8">
        <f t="shared" si="672"/>
        <v>503.00620942609629</v>
      </c>
      <c r="H387" s="8">
        <f t="shared" si="672"/>
        <v>716.684209426753</v>
      </c>
      <c r="I387" s="8">
        <f t="shared" si="672"/>
        <v>965.82296706097259</v>
      </c>
      <c r="J387" s="8">
        <f t="shared" si="672"/>
        <v>1257.6867706806784</v>
      </c>
      <c r="K387" s="8">
        <f t="shared" si="672"/>
        <v>1600.6862854773881</v>
      </c>
      <c r="L387" s="8">
        <f t="shared" si="672"/>
        <v>2003.3860601961196</v>
      </c>
    </row>
    <row r="390" spans="1:12" x14ac:dyDescent="0.45">
      <c r="A390" s="2" t="s">
        <v>420</v>
      </c>
    </row>
    <row r="391" spans="1:12" x14ac:dyDescent="0.45">
      <c r="A391" s="3" t="s">
        <v>136</v>
      </c>
      <c r="B391" s="4">
        <v>2020</v>
      </c>
      <c r="C391" s="4">
        <v>2021</v>
      </c>
      <c r="D391" s="4">
        <v>2022</v>
      </c>
      <c r="E391" s="4">
        <v>2023</v>
      </c>
      <c r="F391" s="4">
        <v>2024</v>
      </c>
      <c r="G391" s="4">
        <v>2025</v>
      </c>
      <c r="H391" s="4">
        <v>2026</v>
      </c>
      <c r="I391" s="4">
        <v>2027</v>
      </c>
      <c r="J391" s="4">
        <v>2028</v>
      </c>
      <c r="K391" s="4">
        <v>2029</v>
      </c>
      <c r="L391" s="4">
        <v>2030</v>
      </c>
    </row>
    <row r="392" spans="1:12" x14ac:dyDescent="0.45">
      <c r="A392" s="6" t="s">
        <v>409</v>
      </c>
      <c r="B392" s="8">
        <f>Emissions!$E$8*(100%+'Vehicles and Inputs'!$B$35)^('EV scenarios'!B391-'Vehicles and Inputs'!$B$19)+Emissions!$E$11*(100%+'Vehicles and Inputs'!$B$32)^('EV scenarios'!B391-'Vehicles and Inputs'!$B$19)+Emissions!$E$12*(100%+'Vehicles and Inputs'!$B$32)^('EV scenarios'!B391-'Vehicles and Inputs'!$B$19)+Emissions!$E$14*(100%+'Vehicles and Inputs'!$B$29)^('EV scenarios'!B391-'Vehicles and Inputs'!$B$19)</f>
        <v>1468650.101975488</v>
      </c>
      <c r="C392" s="8">
        <f>Emissions!$E$8*(100%+'Vehicles and Inputs'!$B$35)^('EV scenarios'!C391-'Vehicles and Inputs'!$B$19)+Emissions!$E$11*(100%+'Vehicles and Inputs'!$B$32)^('EV scenarios'!C391-'Vehicles and Inputs'!$B$19)+Emissions!$E$12*(100%+'Vehicles and Inputs'!$B$32)^('EV scenarios'!C391-'Vehicles and Inputs'!$B$19)+Emissions!$E$14*(100%+'Vehicles and Inputs'!$B$29)^('EV scenarios'!C391-'Vehicles and Inputs'!$B$19)</f>
        <v>1504908.496222313</v>
      </c>
      <c r="D392" s="8">
        <f>Emissions!$E$8*(100%+'Vehicles and Inputs'!$B$35)^('EV scenarios'!D391-'Vehicles and Inputs'!$B$19)+Emissions!$E$11*(100%+'Vehicles and Inputs'!$B$32)^('EV scenarios'!D391-'Vehicles and Inputs'!$B$19)+Emissions!$E$12*(100%+'Vehicles and Inputs'!$B$32)^('EV scenarios'!D391-'Vehicles and Inputs'!$B$19)+Emissions!$E$14*(100%+'Vehicles and Inputs'!$B$29)^('EV scenarios'!D391-'Vehicles and Inputs'!$B$19)</f>
        <v>1542549.0145753948</v>
      </c>
      <c r="E392" s="8">
        <f>Emissions!$E$8*(100%+'Vehicles and Inputs'!$B$35)^('EV scenarios'!E391-'Vehicles and Inputs'!$B$19)+Emissions!$E$11*(100%+'Vehicles and Inputs'!$B$32)^('EV scenarios'!E391-'Vehicles and Inputs'!$B$19)+Emissions!$E$12*(100%+'Vehicles and Inputs'!$B$32)^('EV scenarios'!E391-'Vehicles and Inputs'!$B$19)+Emissions!$E$14*(100%+'Vehicles and Inputs'!$B$29)^('EV scenarios'!E391-'Vehicles and Inputs'!$B$19)</f>
        <v>1581641.5131232287</v>
      </c>
      <c r="F392" s="8">
        <f>Emissions!$E$8*(100%+'Vehicles and Inputs'!$B$35)^('EV scenarios'!F391-'Vehicles and Inputs'!$B$19)+Emissions!$E$11*(100%+'Vehicles and Inputs'!$B$32)^('EV scenarios'!F391-'Vehicles and Inputs'!$B$19)+Emissions!$E$12*(100%+'Vehicles and Inputs'!$B$32)^('EV scenarios'!F391-'Vehicles and Inputs'!$B$19)+Emissions!$E$14*(100%+'Vehicles and Inputs'!$B$29)^('EV scenarios'!F391-'Vehicles and Inputs'!$B$19)</f>
        <v>1622259.8590894241</v>
      </c>
      <c r="G392" s="8">
        <f>Emissions!$E$8*(100%+'Vehicles and Inputs'!$B$35)^('EV scenarios'!G391-'Vehicles and Inputs'!$B$19)+Emissions!$E$11*(100%+'Vehicles and Inputs'!$B$32)^('EV scenarios'!G391-'Vehicles and Inputs'!$B$19)+Emissions!$E$12*(100%+'Vehicles and Inputs'!$B$32)^('EV scenarios'!G391-'Vehicles and Inputs'!$B$19)+Emissions!$E$14*(100%+'Vehicles and Inputs'!$B$29)^('EV scenarios'!G391-'Vehicles and Inputs'!$B$19)</f>
        <v>1664482.1722206683</v>
      </c>
      <c r="H392" s="8">
        <f>Emissions!$E$8*(100%+'Vehicles and Inputs'!$B$35)^('EV scenarios'!H391-'Vehicles and Inputs'!$B$19)+Emissions!$E$11*(100%+'Vehicles and Inputs'!$B$32)^('EV scenarios'!H391-'Vehicles and Inputs'!$B$19)+Emissions!$E$12*(100%+'Vehicles and Inputs'!$B$32)^('EV scenarios'!H391-'Vehicles and Inputs'!$B$19)+Emissions!$E$14*(100%+'Vehicles and Inputs'!$B$29)^('EV scenarios'!H391-'Vehicles and Inputs'!$B$19)</f>
        <v>1708391.0809337667</v>
      </c>
      <c r="I392" s="8">
        <f>Emissions!$E$8*(100%+'Vehicles and Inputs'!$B$35)^('EV scenarios'!I391-'Vehicles and Inputs'!$B$19)+Emissions!$E$11*(100%+'Vehicles and Inputs'!$B$32)^('EV scenarios'!I391-'Vehicles and Inputs'!$B$19)+Emissions!$E$12*(100%+'Vehicles and Inputs'!$B$32)^('EV scenarios'!I391-'Vehicles and Inputs'!$B$19)+Emissions!$E$14*(100%+'Vehicles and Inputs'!$B$29)^('EV scenarios'!I391-'Vehicles and Inputs'!$B$19)</f>
        <v>1754073.9941288964</v>
      </c>
      <c r="J392" s="8">
        <f>Emissions!$E$8*(100%+'Vehicles and Inputs'!$B$35)^('EV scenarios'!J391-'Vehicles and Inputs'!$B$19)+Emissions!$E$11*(100%+'Vehicles and Inputs'!$B$32)^('EV scenarios'!J391-'Vehicles and Inputs'!$B$19)+Emissions!$E$12*(100%+'Vehicles and Inputs'!$B$32)^('EV scenarios'!J391-'Vehicles and Inputs'!$B$19)+Emissions!$E$14*(100%+'Vehicles and Inputs'!$B$29)^('EV scenarios'!J391-'Vehicles and Inputs'!$B$19)</f>
        <v>1801623.3896320504</v>
      </c>
      <c r="K392" s="8">
        <f>Emissions!$E$8*(100%+'Vehicles and Inputs'!$B$35)^('EV scenarios'!K391-'Vehicles and Inputs'!$B$19)+Emissions!$E$11*(100%+'Vehicles and Inputs'!$B$32)^('EV scenarios'!K391-'Vehicles and Inputs'!$B$19)+Emissions!$E$12*(100%+'Vehicles and Inputs'!$B$32)^('EV scenarios'!K391-'Vehicles and Inputs'!$B$19)+Emissions!$E$14*(100%+'Vehicles and Inputs'!$B$29)^('EV scenarios'!K391-'Vehicles and Inputs'!$B$19)</f>
        <v>1851137.1202889434</v>
      </c>
      <c r="L392" s="8">
        <f>Emissions!$E$8*(100%+'Vehicles and Inputs'!$B$35)^('EV scenarios'!L391-'Vehicles and Inputs'!$B$19)+Emissions!$E$11*(100%+'Vehicles and Inputs'!$B$32)^('EV scenarios'!L391-'Vehicles and Inputs'!$B$19)+Emissions!$E$12*(100%+'Vehicles and Inputs'!$B$32)^('EV scenarios'!L391-'Vehicles and Inputs'!$B$19)+Emissions!$E$14*(100%+'Vehicles and Inputs'!$B$29)^('EV scenarios'!L391-'Vehicles and Inputs'!$B$19)</f>
        <v>1902718.7387955887</v>
      </c>
    </row>
    <row r="393" spans="1:12" x14ac:dyDescent="0.45">
      <c r="A393" s="156" t="s">
        <v>410</v>
      </c>
      <c r="B393" s="8">
        <f t="shared" ref="B393:L393" si="673">B392-(B68+B149+B179+B240)</f>
        <v>1467425.2372571139</v>
      </c>
      <c r="C393" s="8">
        <f t="shared" si="673"/>
        <v>1502052.9850214806</v>
      </c>
      <c r="D393" s="8">
        <f t="shared" si="673"/>
        <v>1537521.6715796546</v>
      </c>
      <c r="E393" s="8">
        <f t="shared" si="673"/>
        <v>1573720.2368441788</v>
      </c>
      <c r="F393" s="8">
        <f t="shared" si="673"/>
        <v>1610480.7097728387</v>
      </c>
      <c r="G393" s="8">
        <f t="shared" si="673"/>
        <v>1647557.7856360599</v>
      </c>
      <c r="H393" s="8">
        <f t="shared" si="673"/>
        <v>1685548.5364134521</v>
      </c>
      <c r="I393" s="8">
        <f t="shared" si="673"/>
        <v>1724421.1344772833</v>
      </c>
      <c r="J393" s="8">
        <f t="shared" si="673"/>
        <v>1764129.9560169273</v>
      </c>
      <c r="K393" s="8">
        <f t="shared" si="673"/>
        <v>1804612.8330859251</v>
      </c>
      <c r="L393" s="8">
        <f t="shared" si="673"/>
        <v>1845787.8199922577</v>
      </c>
    </row>
    <row r="394" spans="1:12" x14ac:dyDescent="0.45">
      <c r="A394" s="56" t="s">
        <v>412</v>
      </c>
      <c r="B394" s="8">
        <f t="shared" ref="B394:L394" si="674">B392-(B78+B159+B189+B250)</f>
        <v>1466200.3725387396</v>
      </c>
      <c r="C394" s="8">
        <f t="shared" si="674"/>
        <v>1499197.4738206482</v>
      </c>
      <c r="D394" s="8">
        <f t="shared" si="674"/>
        <v>1532494.3285839141</v>
      </c>
      <c r="E394" s="8">
        <f t="shared" si="674"/>
        <v>1565798.9605651288</v>
      </c>
      <c r="F394" s="8">
        <f t="shared" si="674"/>
        <v>1598701.5604562534</v>
      </c>
      <c r="G394" s="8">
        <f t="shared" si="674"/>
        <v>1630633.3990514518</v>
      </c>
      <c r="H394" s="8">
        <f t="shared" si="674"/>
        <v>1662705.9918931376</v>
      </c>
      <c r="I394" s="8">
        <f t="shared" si="674"/>
        <v>1694768.2748256701</v>
      </c>
      <c r="J394" s="8">
        <f t="shared" si="674"/>
        <v>1726636.5224018041</v>
      </c>
      <c r="K394" s="8">
        <f t="shared" si="674"/>
        <v>1758088.5458829068</v>
      </c>
      <c r="L394" s="8">
        <f t="shared" si="674"/>
        <v>1788856.9011889265</v>
      </c>
    </row>
    <row r="395" spans="1:12" x14ac:dyDescent="0.45">
      <c r="A395" s="56" t="s">
        <v>741</v>
      </c>
      <c r="B395" s="8">
        <f>B392-(B260)</f>
        <v>1468650.101975488</v>
      </c>
      <c r="C395" s="8">
        <f t="shared" ref="C395:L395" si="675">C392-(C260)</f>
        <v>1504908.496222313</v>
      </c>
      <c r="D395" s="8">
        <f t="shared" si="675"/>
        <v>1542303.3888306115</v>
      </c>
      <c r="E395" s="8">
        <f t="shared" si="675"/>
        <v>1580894.8108590876</v>
      </c>
      <c r="F395" s="8">
        <f t="shared" si="675"/>
        <v>1620235.4117009204</v>
      </c>
      <c r="G395" s="8">
        <f t="shared" si="675"/>
        <v>1660372.4447892047</v>
      </c>
      <c r="H395" s="8">
        <f t="shared" si="675"/>
        <v>1701090.8750365749</v>
      </c>
      <c r="I395" s="8">
        <f t="shared" si="675"/>
        <v>1742163.5468487272</v>
      </c>
      <c r="J395" s="8">
        <f t="shared" si="675"/>
        <v>1782797.5802774148</v>
      </c>
      <c r="K395" s="8">
        <f t="shared" si="675"/>
        <v>1822436.17389197</v>
      </c>
      <c r="L395" s="8">
        <f t="shared" si="675"/>
        <v>1859628.3069940661</v>
      </c>
    </row>
    <row r="396" spans="1:12" x14ac:dyDescent="0.45">
      <c r="A396" s="6" t="s">
        <v>615</v>
      </c>
      <c r="B396" s="8">
        <f>B392-B381</f>
        <v>1468650.101975488</v>
      </c>
      <c r="C396" s="8">
        <f t="shared" ref="C396:L396" si="676">C392-C381</f>
        <v>1501481.1846396092</v>
      </c>
      <c r="D396" s="8">
        <f t="shared" si="676"/>
        <v>1537134.1394325702</v>
      </c>
      <c r="E396" s="8">
        <f t="shared" si="676"/>
        <v>1571978.943150263</v>
      </c>
      <c r="F396" s="8">
        <f t="shared" si="676"/>
        <v>1604878.4801113757</v>
      </c>
      <c r="G396" s="8">
        <f t="shared" si="676"/>
        <v>1634439.7687615147</v>
      </c>
      <c r="H396" s="8">
        <f t="shared" si="676"/>
        <v>1658995.3591076641</v>
      </c>
      <c r="I396" s="8">
        <f t="shared" si="676"/>
        <v>1676580.2765087893</v>
      </c>
      <c r="J396" s="8">
        <f t="shared" si="676"/>
        <v>1684904.9489700482</v>
      </c>
      <c r="K396" s="8">
        <f t="shared" si="676"/>
        <v>1681324.2150392868</v>
      </c>
      <c r="L396" s="8">
        <f t="shared" si="676"/>
        <v>1663528.2895438476</v>
      </c>
    </row>
    <row r="398" spans="1:12" x14ac:dyDescent="0.45">
      <c r="A398" s="2" t="s">
        <v>421</v>
      </c>
    </row>
    <row r="399" spans="1:12" ht="26.25" x14ac:dyDescent="0.45">
      <c r="A399" s="114" t="s">
        <v>65</v>
      </c>
      <c r="B399" s="42" t="s">
        <v>398</v>
      </c>
      <c r="C399" s="42" t="s">
        <v>426</v>
      </c>
      <c r="D399" s="42" t="s">
        <v>399</v>
      </c>
      <c r="E399" s="42" t="s">
        <v>395</v>
      </c>
      <c r="F399" s="42" t="s">
        <v>129</v>
      </c>
    </row>
    <row r="400" spans="1:12" x14ac:dyDescent="0.45">
      <c r="A400" s="43" t="s">
        <v>427</v>
      </c>
      <c r="B400" s="44">
        <f>G86</f>
        <v>2195.42018665056</v>
      </c>
      <c r="C400" s="44">
        <f>G167</f>
        <v>395.23787075694179</v>
      </c>
      <c r="D400" s="44">
        <f>G197</f>
        <v>83.942483063331338</v>
      </c>
      <c r="E400" s="44">
        <f>G269</f>
        <v>4832.9286983634802</v>
      </c>
      <c r="F400" s="44">
        <f t="shared" ref="F400:F409" si="677">SUM(B400:E400)</f>
        <v>7507.5292388343132</v>
      </c>
    </row>
    <row r="401" spans="1:6" x14ac:dyDescent="0.45">
      <c r="A401" s="43" t="s">
        <v>428</v>
      </c>
      <c r="B401" s="44">
        <f>L86</f>
        <v>19597.263362332546</v>
      </c>
      <c r="C401" s="44">
        <f>L167</f>
        <v>2783.0765506087323</v>
      </c>
      <c r="D401" s="44">
        <f>L197</f>
        <v>318.70576025286653</v>
      </c>
      <c r="E401" s="44">
        <f>L269</f>
        <v>39770.304401750167</v>
      </c>
      <c r="F401" s="44">
        <f t="shared" si="677"/>
        <v>62469.350074944312</v>
      </c>
    </row>
    <row r="402" spans="1:6" x14ac:dyDescent="0.45">
      <c r="A402" s="43" t="s">
        <v>429</v>
      </c>
      <c r="B402" s="44">
        <f>G88</f>
        <v>12401.869503748134</v>
      </c>
      <c r="C402" s="44">
        <f>G169</f>
        <v>2150.4073530812307</v>
      </c>
      <c r="D402" s="44">
        <f>G199</f>
        <v>3186.7767147329005</v>
      </c>
      <c r="E402" s="44">
        <f>G271</f>
        <v>12303.349887591377</v>
      </c>
      <c r="F402" s="44">
        <f t="shared" si="677"/>
        <v>30042.40345915364</v>
      </c>
    </row>
    <row r="403" spans="1:6" x14ac:dyDescent="0.45">
      <c r="A403" s="43" t="s">
        <v>430</v>
      </c>
      <c r="B403" s="44">
        <f>L88</f>
        <v>110704.41290832369</v>
      </c>
      <c r="C403" s="44">
        <f>L169</f>
        <v>15142.142799107902</v>
      </c>
      <c r="D403" s="44">
        <f>L199</f>
        <v>12099.28582716355</v>
      </c>
      <c r="E403" s="44">
        <f>L271</f>
        <v>101244.60771714603</v>
      </c>
      <c r="F403" s="44">
        <f t="shared" si="677"/>
        <v>239190.44925174117</v>
      </c>
    </row>
    <row r="404" spans="1:6" x14ac:dyDescent="0.45">
      <c r="A404" s="43" t="s">
        <v>431</v>
      </c>
      <c r="B404" s="44">
        <f>L87*Emissions!C24</f>
        <v>0.97006453643546042</v>
      </c>
      <c r="C404" s="44">
        <f>L168*Emissions!C27</f>
        <v>2.347247905730653</v>
      </c>
      <c r="D404" s="44">
        <f>L198*Emissions!C28</f>
        <v>0.66258927556570957</v>
      </c>
      <c r="E404" s="44">
        <f>L270*Emissions!C30</f>
        <v>16.879013712174782</v>
      </c>
      <c r="F404" s="44">
        <f>SUM(B404:E404)</f>
        <v>20.858915429906606</v>
      </c>
    </row>
    <row r="405" spans="1:6" x14ac:dyDescent="0.45">
      <c r="A405" s="43" t="s">
        <v>432</v>
      </c>
      <c r="B405" s="44">
        <f>Emissions!B24*'EV scenarios'!L87</f>
        <v>49.385103673077985</v>
      </c>
      <c r="C405" s="44">
        <f>L168*Emissions!B27</f>
        <v>154.31584570659317</v>
      </c>
      <c r="D405" s="44">
        <f>L198*Emissions!B28</f>
        <v>77.732334925674152</v>
      </c>
      <c r="E405" s="44">
        <f>L270*Emissions!B30</f>
        <v>358.29628366527328</v>
      </c>
      <c r="F405" s="44">
        <f>SUM(B405:E405)</f>
        <v>639.72956797061852</v>
      </c>
    </row>
    <row r="406" spans="1:6" ht="26.25" x14ac:dyDescent="0.45">
      <c r="A406" s="43" t="s">
        <v>433</v>
      </c>
      <c r="B406" s="44">
        <f>B403*'country values'!$B$63/10^6+B407</f>
        <v>4.7063812625877883</v>
      </c>
      <c r="C406" s="44">
        <f>C403*'country values'!$B$63/10^6+C407</f>
        <v>1.3338358916106205</v>
      </c>
      <c r="D406" s="44">
        <f>D403*'country values'!$B$63/10^6+D407</f>
        <v>0.74347594212727741</v>
      </c>
      <c r="E406" s="44">
        <f>E403*'country values'!$B$63/10^6+E407</f>
        <v>8.0993954410682711</v>
      </c>
      <c r="F406" s="44">
        <f>SUM(B406:E406)</f>
        <v>14.883088537393958</v>
      </c>
    </row>
    <row r="407" spans="1:6" x14ac:dyDescent="0.45">
      <c r="A407" s="43" t="s">
        <v>434</v>
      </c>
      <c r="B407" s="44">
        <f>(B404*'country values'!$D$57+'country values'!$E$57*'EV scenarios'!B405)/10^6</f>
        <v>0.27820474625484048</v>
      </c>
      <c r="C407" s="44">
        <f>(C404*'country values'!$D$57+'country values'!$E$57*'EV scenarios'!C405)/10^6</f>
        <v>0.72815017964630446</v>
      </c>
      <c r="D407" s="44">
        <f>(D404*'country values'!$D$57+'country values'!$E$57*'EV scenarios'!D405)/10^6</f>
        <v>0.25950450904073541</v>
      </c>
      <c r="E407" s="44">
        <f>(E404*'country values'!$D$57+'country values'!$E$57*'EV scenarios'!E405)/10^6</f>
        <v>4.0496111323824291</v>
      </c>
      <c r="F407" s="44">
        <f>SUM(B407:E407)</f>
        <v>5.3154705673243097</v>
      </c>
    </row>
    <row r="408" spans="1:6" ht="26.25" x14ac:dyDescent="0.45">
      <c r="A408" s="43" t="s">
        <v>435</v>
      </c>
      <c r="B408" s="115">
        <f>(B85*'investment cost vehicles'!B36+'investment cost vehicles'!C36*'EV scenarios'!C85+'EV scenarios'!D85*'investment cost vehicles'!D36+'investment cost vehicles'!E36*'EV scenarios'!E85+'EV scenarios'!F85*'investment cost vehicles'!F44+'investment cost vehicles'!G44*'EV scenarios'!G85)/10^6</f>
        <v>133.08849640337525</v>
      </c>
      <c r="C408" s="115">
        <f>(B166*'investment cost vehicles'!B44+'investment cost vehicles'!C44*'EV scenarios'!C166+'EV scenarios'!D166*'investment cost vehicles'!D44+'investment cost vehicles'!E44*'EV scenarios'!E166+'EV scenarios'!F166*'investment cost vehicles'!F44+'investment cost vehicles'!G44*'EV scenarios'!G166)/10^6</f>
        <v>30.186824439293197</v>
      </c>
      <c r="D408" s="44">
        <f>(B196*'TCO Buses parameters'!B76+'TCO Buses parameters'!C76*'EV scenarios'!C196+'EV scenarios'!D196*'TCO Buses parameters'!D76+'TCO Buses parameters'!E76*'EV scenarios'!E196+'EV scenarios'!F196*'TCO Buses parameters'!F76+'TCO Buses parameters'!G76*'EV scenarios'!G196)/10^6</f>
        <v>19.922324694058421</v>
      </c>
      <c r="E408" s="115">
        <f>(B268*'investment cost vehicles'!B53+'investment cost vehicles'!C53*'EV scenarios'!C268+'EV scenarios'!D268*'investment cost vehicles'!D53+'investment cost vehicles'!E53*'EV scenarios'!E268+'EV scenarios'!F268*'investment cost vehicles'!F53+'investment cost vehicles'!G53*'EV scenarios'!G268)/10^6</f>
        <v>110.2380126223585</v>
      </c>
      <c r="F408" s="44">
        <f t="shared" si="677"/>
        <v>293.43565815908539</v>
      </c>
    </row>
    <row r="409" spans="1:6" ht="26.25" x14ac:dyDescent="0.45">
      <c r="A409" s="43" t="s">
        <v>436</v>
      </c>
      <c r="B409" s="63">
        <f>B408+(H85*'investment cost vehicles'!H36+'investment cost vehicles'!I36*'EV scenarios'!I85+'EV scenarios'!J85*'investment cost vehicles'!J36+'investment cost vehicles'!K36*'EV scenarios'!K85+'EV scenarios'!L85*'investment cost vehicles'!L36)/10^6</f>
        <v>461.97042354551257</v>
      </c>
      <c r="C409" s="63">
        <f>C408+('investment cost vehicles'!H44*'EV scenarios'!H166+'EV scenarios'!I166*'investment cost vehicles'!I44+'investment cost vehicles'!J44*'EV scenarios'!J166+'EV scenarios'!K166*'investment cost vehicles'!K44+'investment cost vehicles'!L44*'EV scenarios'!L166)/10^6</f>
        <v>177.55837052305964</v>
      </c>
      <c r="D409" s="63">
        <f>D408+('TCO Buses parameters'!H76*'EV scenarios'!H196+'EV scenarios'!I196*'TCO Buses parameters'!I76+'TCO Buses parameters'!J76*'EV scenarios'!J196+'EV scenarios'!K196*'TCO Buses parameters'!K76+'TCO Buses parameters'!L76*'EV scenarios'!L196)/10^6</f>
        <v>64.39161706175625</v>
      </c>
      <c r="E409" s="65">
        <f>E408+('investment cost vehicles'!H53*'EV scenarios'!H268+'EV scenarios'!I268*'investment cost vehicles'!I53+'investment cost vehicles'!J53*'EV scenarios'!J268+'investment cost vehicles'!K53*'EV scenarios'!K268+'EV scenarios'!L268*'investment cost vehicles'!L53)/10^6</f>
        <v>831.99370693923584</v>
      </c>
      <c r="F409" s="44">
        <f t="shared" si="677"/>
        <v>1535.9141180695642</v>
      </c>
    </row>
    <row r="410" spans="1:6" ht="26.25" x14ac:dyDescent="0.45">
      <c r="A410" s="116" t="s">
        <v>437</v>
      </c>
    </row>
  </sheetData>
  <mergeCells count="7">
    <mergeCell ref="A28:L28"/>
    <mergeCell ref="A22:L22"/>
    <mergeCell ref="A23:L23"/>
    <mergeCell ref="A24:L24"/>
    <mergeCell ref="A25:L25"/>
    <mergeCell ref="A26:L26"/>
    <mergeCell ref="A27:L27"/>
  </mergeCells>
  <hyperlinks>
    <hyperlink ref="A366" r:id="rId1" xr:uid="{7BFFCA67-2C2A-4E61-B4FA-3182E98646E1}"/>
    <hyperlink ref="A369" r:id="rId2" xr:uid="{DA60015E-DE9E-4BE3-BB9F-6BFAB74AE873}"/>
    <hyperlink ref="A393" r:id="rId3" xr:uid="{11FCD7AD-10EC-4A8A-BEC3-04BF9FAD1CBF}"/>
    <hyperlink ref="A394" r:id="rId4" xr:uid="{2F53F2ED-FB6E-4F97-A7DF-3873E1385867}"/>
  </hyperlinks>
  <pageMargins left="0.7" right="0.7" top="0.75" bottom="0.75" header="0.3" footer="0.3"/>
  <pageSetup paperSize="9" orientation="portrait" r:id="rId5"/>
  <drawing r:id="rId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4BDB8-2299-4BA3-9419-E15C49E5CA19}">
  <dimension ref="A1:N27"/>
  <sheetViews>
    <sheetView workbookViewId="0">
      <selection activeCell="N26" sqref="N26:N27"/>
    </sheetView>
  </sheetViews>
  <sheetFormatPr defaultRowHeight="14.25" x14ac:dyDescent="0.45"/>
  <cols>
    <col min="1" max="1" width="21.796875" customWidth="1"/>
  </cols>
  <sheetData>
    <row r="1" spans="1:2" x14ac:dyDescent="0.45">
      <c r="A1" t="s">
        <v>601</v>
      </c>
    </row>
    <row r="4" spans="1:2" x14ac:dyDescent="0.45">
      <c r="A4" t="s">
        <v>602</v>
      </c>
    </row>
    <row r="6" spans="1:2" x14ac:dyDescent="0.45">
      <c r="A6" t="s">
        <v>603</v>
      </c>
      <c r="B6">
        <v>2285</v>
      </c>
    </row>
    <row r="7" spans="1:2" x14ac:dyDescent="0.45">
      <c r="A7" t="s">
        <v>604</v>
      </c>
      <c r="B7">
        <v>9912</v>
      </c>
    </row>
    <row r="8" spans="1:2" x14ac:dyDescent="0.45">
      <c r="A8" t="s">
        <v>605</v>
      </c>
      <c r="B8">
        <v>4737</v>
      </c>
    </row>
    <row r="9" spans="1:2" x14ac:dyDescent="0.45">
      <c r="A9" t="s">
        <v>606</v>
      </c>
      <c r="B9">
        <v>209</v>
      </c>
    </row>
    <row r="10" spans="1:2" x14ac:dyDescent="0.45">
      <c r="A10" t="s">
        <v>607</v>
      </c>
      <c r="B10">
        <v>1780</v>
      </c>
    </row>
    <row r="11" spans="1:2" x14ac:dyDescent="0.45">
      <c r="A11" t="s">
        <v>609</v>
      </c>
      <c r="B11">
        <v>230</v>
      </c>
    </row>
    <row r="12" spans="1:2" x14ac:dyDescent="0.45">
      <c r="A12" t="s">
        <v>608</v>
      </c>
      <c r="B12">
        <v>497</v>
      </c>
    </row>
    <row r="13" spans="1:2" x14ac:dyDescent="0.45">
      <c r="A13" t="s">
        <v>116</v>
      </c>
      <c r="B13">
        <f>SUM(B6:B12)</f>
        <v>19650</v>
      </c>
    </row>
    <row r="16" spans="1:2" x14ac:dyDescent="0.45">
      <c r="A16" t="s">
        <v>610</v>
      </c>
    </row>
    <row r="17" spans="1:14" x14ac:dyDescent="0.45">
      <c r="A17" t="s">
        <v>611</v>
      </c>
    </row>
    <row r="21" spans="1:14" x14ac:dyDescent="0.45">
      <c r="A21" t="s">
        <v>612</v>
      </c>
    </row>
    <row r="23" spans="1:14" x14ac:dyDescent="0.45">
      <c r="A23" s="6"/>
      <c r="B23" s="4">
        <v>2020</v>
      </c>
      <c r="C23" s="4">
        <v>2021</v>
      </c>
      <c r="D23" s="4">
        <v>2022</v>
      </c>
      <c r="E23" s="4">
        <v>2023</v>
      </c>
      <c r="F23" s="4">
        <v>2024</v>
      </c>
      <c r="G23" s="4">
        <v>2025</v>
      </c>
      <c r="H23" s="4">
        <v>2026</v>
      </c>
      <c r="I23" s="4">
        <v>2027</v>
      </c>
      <c r="J23" s="4">
        <v>2028</v>
      </c>
      <c r="K23" s="4">
        <v>2029</v>
      </c>
      <c r="L23" s="4">
        <v>2030</v>
      </c>
      <c r="N23" t="s">
        <v>616</v>
      </c>
    </row>
    <row r="24" spans="1:14" x14ac:dyDescent="0.45">
      <c r="A24" s="6" t="s">
        <v>613</v>
      </c>
      <c r="B24" s="8">
        <f>B13*1.032^2</f>
        <v>20927.721600000001</v>
      </c>
      <c r="C24" s="8">
        <f>B24*1.032</f>
        <v>21597.408691200002</v>
      </c>
      <c r="D24" s="8">
        <f t="shared" ref="D24:L24" si="0">C24*1.032</f>
        <v>22288.525769318403</v>
      </c>
      <c r="E24" s="8">
        <f t="shared" si="0"/>
        <v>23001.758593936593</v>
      </c>
      <c r="F24" s="8">
        <f t="shared" si="0"/>
        <v>23737.814868942565</v>
      </c>
      <c r="G24" s="8">
        <f t="shared" si="0"/>
        <v>24497.424944748727</v>
      </c>
      <c r="H24" s="8">
        <f t="shared" si="0"/>
        <v>25281.342542980688</v>
      </c>
      <c r="I24" s="8">
        <f t="shared" si="0"/>
        <v>26090.345504356072</v>
      </c>
      <c r="J24" s="8">
        <f t="shared" si="0"/>
        <v>26925.236560495468</v>
      </c>
      <c r="K24" s="8">
        <f t="shared" si="0"/>
        <v>27786.844130431324</v>
      </c>
      <c r="L24" s="8">
        <f t="shared" si="0"/>
        <v>28676.023142605129</v>
      </c>
    </row>
    <row r="25" spans="1:14" x14ac:dyDescent="0.45">
      <c r="A25" s="109" t="s">
        <v>614</v>
      </c>
      <c r="B25" s="8">
        <f>'EV scenarios'!B368</f>
        <v>15.689774013709636</v>
      </c>
      <c r="C25" s="8">
        <f>'EV scenarios'!C368</f>
        <v>36.733945297100341</v>
      </c>
      <c r="D25" s="8">
        <f>'EV scenarios'!D368</f>
        <v>64.972901633962252</v>
      </c>
      <c r="E25" s="8">
        <f>'EV scenarios'!E368</f>
        <v>102.88392050280071</v>
      </c>
      <c r="F25" s="8">
        <f>'EV scenarios'!F368</f>
        <v>153.80298787352234</v>
      </c>
      <c r="G25" s="8">
        <f>'EV scenarios'!G368</f>
        <v>222.2243337406301</v>
      </c>
      <c r="H25" s="8">
        <f>'EV scenarios'!H368</f>
        <v>301.51492305619382</v>
      </c>
      <c r="I25" s="8">
        <f>'EV scenarios'!I368</f>
        <v>393.44200531042725</v>
      </c>
      <c r="J25" s="8">
        <f>'EV scenarios'!J368</f>
        <v>500.06594082626088</v>
      </c>
      <c r="K25" s="8">
        <f>'EV scenarios'!K368</f>
        <v>623.7896196747015</v>
      </c>
      <c r="L25" s="8">
        <f>'EV scenarios'!L368</f>
        <v>767.41632296352623</v>
      </c>
      <c r="N25" s="140">
        <f>L25/$L$24</f>
        <v>2.6761602163144608E-2</v>
      </c>
    </row>
    <row r="26" spans="1:14" x14ac:dyDescent="0.45">
      <c r="A26" s="109" t="s">
        <v>412</v>
      </c>
      <c r="B26" s="8">
        <f>'EV scenarios'!B371</f>
        <v>31.379548027419272</v>
      </c>
      <c r="C26" s="8">
        <f>'EV scenarios'!C371</f>
        <v>73.467890594200682</v>
      </c>
      <c r="D26" s="8">
        <f>'EV scenarios'!D371</f>
        <v>129.9458032679245</v>
      </c>
      <c r="E26" s="8">
        <f>'EV scenarios'!E371</f>
        <v>205.76784100560141</v>
      </c>
      <c r="F26" s="8">
        <f>'EV scenarios'!F371</f>
        <v>307.60597574704468</v>
      </c>
      <c r="G26" s="8">
        <f>'EV scenarios'!G371</f>
        <v>444.4486674812602</v>
      </c>
      <c r="H26" s="8">
        <f>'EV scenarios'!H371</f>
        <v>603.02984611238765</v>
      </c>
      <c r="I26" s="8">
        <f>'EV scenarios'!I371</f>
        <v>786.8840106208545</v>
      </c>
      <c r="J26" s="8">
        <f>'EV scenarios'!J371</f>
        <v>1000.1318816525218</v>
      </c>
      <c r="K26" s="8">
        <f>'EV scenarios'!K371</f>
        <v>1247.579239349403</v>
      </c>
      <c r="L26" s="8">
        <f>'EV scenarios'!L371</f>
        <v>1534.8326459270525</v>
      </c>
      <c r="N26" s="140">
        <f t="shared" ref="N26:N27" si="1">L26/$L$24</f>
        <v>5.3523204326289216E-2</v>
      </c>
    </row>
    <row r="27" spans="1:14" x14ac:dyDescent="0.45">
      <c r="A27" s="6" t="s">
        <v>615</v>
      </c>
      <c r="B27" s="8">
        <f>'EV scenarios'!B377</f>
        <v>27.416500028844769</v>
      </c>
      <c r="C27" s="8">
        <f>'EV scenarios'!C377</f>
        <v>69.151743810525645</v>
      </c>
      <c r="D27" s="8">
        <f>'EV scenarios'!D377</f>
        <v>121.83662419974124</v>
      </c>
      <c r="E27" s="8">
        <f>'EV scenarios'!E377</f>
        <v>195.1852049829227</v>
      </c>
      <c r="F27" s="8">
        <f>'EV scenarios'!F377</f>
        <v>297.02824673103061</v>
      </c>
      <c r="G27" s="8">
        <f>'EV scenarios'!G377</f>
        <v>437.65951202547882</v>
      </c>
      <c r="H27" s="8">
        <f>'EV scenarios'!H377</f>
        <v>608.22524050079653</v>
      </c>
      <c r="I27" s="8">
        <f>'EV scenarios'!I377</f>
        <v>815.10554161707307</v>
      </c>
      <c r="J27" s="8">
        <f>'EV scenarios'!J377</f>
        <v>1065.7096610935919</v>
      </c>
      <c r="K27" s="8">
        <f>'EV scenarios'!K377</f>
        <v>1368.6106494435526</v>
      </c>
      <c r="L27" s="8">
        <f>'EV scenarios'!L377</f>
        <v>1732.5549268426344</v>
      </c>
      <c r="N27" s="140">
        <f t="shared" si="1"/>
        <v>6.0418242732846288E-2</v>
      </c>
    </row>
  </sheetData>
  <hyperlinks>
    <hyperlink ref="A25" r:id="rId1" xr:uid="{21AD585C-5F84-41A6-98E7-37F775586D28}"/>
    <hyperlink ref="A26" r:id="rId2" xr:uid="{7AF8F756-DBF4-4411-B96E-A9591E7A1B6E}"/>
  </hyperlinks>
  <pageMargins left="0.7" right="0.7" top="0.75" bottom="0.75" header="0.3" footer="0.3"/>
  <pageSetup paperSize="9"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1DD94-1072-4A59-829C-49253475C15B}">
  <dimension ref="A1:L53"/>
  <sheetViews>
    <sheetView topLeftCell="A32" workbookViewId="0">
      <selection activeCell="F51" sqref="F51"/>
    </sheetView>
  </sheetViews>
  <sheetFormatPr defaultRowHeight="14.25" x14ac:dyDescent="0.45"/>
  <cols>
    <col min="1" max="1" width="10.3984375" customWidth="1"/>
    <col min="3" max="3" width="38.06640625" customWidth="1"/>
  </cols>
  <sheetData>
    <row r="1" spans="1:3" x14ac:dyDescent="0.45">
      <c r="A1" s="2" t="s">
        <v>382</v>
      </c>
    </row>
    <row r="2" spans="1:3" x14ac:dyDescent="0.45">
      <c r="A2" s="2"/>
    </row>
    <row r="3" spans="1:3" x14ac:dyDescent="0.45">
      <c r="A3" s="2" t="s">
        <v>383</v>
      </c>
    </row>
    <row r="4" spans="1:3" x14ac:dyDescent="0.45">
      <c r="A4" s="60" t="s">
        <v>384</v>
      </c>
      <c r="B4" s="61" t="s">
        <v>1</v>
      </c>
      <c r="C4" s="53" t="s">
        <v>2</v>
      </c>
    </row>
    <row r="5" spans="1:3" x14ac:dyDescent="0.45">
      <c r="A5" s="17">
        <v>2020</v>
      </c>
      <c r="B5" s="8">
        <f>'TCO Taxis'!B12</f>
        <v>35700</v>
      </c>
      <c r="C5" s="6" t="s">
        <v>385</v>
      </c>
    </row>
    <row r="6" spans="1:3" x14ac:dyDescent="0.45">
      <c r="A6" s="17">
        <v>2025</v>
      </c>
      <c r="B6" s="8">
        <v>22000</v>
      </c>
      <c r="C6" s="6" t="s">
        <v>386</v>
      </c>
    </row>
    <row r="7" spans="1:3" x14ac:dyDescent="0.45">
      <c r="A7" s="17">
        <v>2030</v>
      </c>
      <c r="B7" s="8">
        <v>17000</v>
      </c>
      <c r="C7" s="6" t="s">
        <v>387</v>
      </c>
    </row>
    <row r="8" spans="1:3" x14ac:dyDescent="0.45">
      <c r="A8" s="17" t="s">
        <v>388</v>
      </c>
      <c r="B8" s="34">
        <f>(B7/B5)^(1/10)-1</f>
        <v>-7.1508204453038071E-2</v>
      </c>
      <c r="C8" s="6"/>
    </row>
    <row r="9" spans="1:3" x14ac:dyDescent="0.45">
      <c r="A9" t="s">
        <v>389</v>
      </c>
      <c r="B9" s="102"/>
    </row>
    <row r="10" spans="1:3" x14ac:dyDescent="0.45">
      <c r="A10" s="14" t="s">
        <v>390</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48</v>
      </c>
      <c r="B36" s="97">
        <f>B5</f>
        <v>35700</v>
      </c>
      <c r="C36" s="97">
        <f>B36*(100%+$B$8)</f>
        <v>33147.15710102654</v>
      </c>
      <c r="D36" s="97">
        <f t="shared" ref="D36:L36" si="0">C36*(100%+$B$8)</f>
        <v>30776.86341400936</v>
      </c>
      <c r="E36" s="97">
        <f t="shared" si="0"/>
        <v>28576.065172577153</v>
      </c>
      <c r="F36" s="97">
        <f t="shared" si="0"/>
        <v>26532.642061753166</v>
      </c>
      <c r="G36" s="97">
        <f t="shared" si="0"/>
        <v>24635.340468522041</v>
      </c>
      <c r="H36" s="97">
        <f t="shared" si="0"/>
        <v>22873.711505528765</v>
      </c>
      <c r="I36" s="97">
        <f t="shared" si="0"/>
        <v>21238.053466591606</v>
      </c>
      <c r="J36" s="97">
        <f t="shared" si="0"/>
        <v>19719.35839711802</v>
      </c>
      <c r="K36" s="97">
        <f t="shared" si="0"/>
        <v>18309.262485174171</v>
      </c>
      <c r="L36" s="97">
        <f t="shared" si="0"/>
        <v>16999.999999999996</v>
      </c>
    </row>
    <row r="39" spans="1:12" x14ac:dyDescent="0.45">
      <c r="A39" s="2" t="s">
        <v>391</v>
      </c>
    </row>
    <row r="40" spans="1:12" x14ac:dyDescent="0.45">
      <c r="A40" s="103">
        <v>2020</v>
      </c>
      <c r="B40" s="104">
        <v>90000</v>
      </c>
      <c r="C40" t="s">
        <v>392</v>
      </c>
    </row>
    <row r="41" spans="1:12" x14ac:dyDescent="0.45">
      <c r="A41" s="103" t="s">
        <v>393</v>
      </c>
    </row>
    <row r="42" spans="1:12" x14ac:dyDescent="0.45">
      <c r="A42" s="103"/>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394</v>
      </c>
      <c r="B44" s="97">
        <f>B40</f>
        <v>90000</v>
      </c>
      <c r="C44" s="97">
        <f>B44*(100%+'[1]Bus parameters'!$B$76)</f>
        <v>86095.94605308563</v>
      </c>
      <c r="D44" s="97">
        <f>C44*(100%+'[1]Bus parameters'!$B$76)</f>
        <v>82361.243630842568</v>
      </c>
      <c r="E44" s="97">
        <f>D44*(100%+'[1]Bus parameters'!$B$76)</f>
        <v>78788.54653895626</v>
      </c>
      <c r="F44" s="97">
        <f>E44*(100%+'[1]Bus parameters'!$B$76)</f>
        <v>75370.827249100053</v>
      </c>
      <c r="G44" s="97">
        <f>F44*(100%+'[1]Bus parameters'!$B$76)</f>
        <v>72101.363075721718</v>
      </c>
      <c r="H44" s="97">
        <f>G44*(100%+'[1]Bus parameters'!$B$76)</f>
        <v>68973.722952458629</v>
      </c>
      <c r="I44" s="97">
        <f>H44*(100%+'[1]Bus parameters'!$B$76)</f>
        <v>65981.754782170581</v>
      </c>
      <c r="J44" s="97">
        <f>I44*(100%+'[1]Bus parameters'!$B$76)</f>
        <v>63119.573335707588</v>
      </c>
      <c r="K44" s="97">
        <f>J44*(100%+'[1]Bus parameters'!$B$76)</f>
        <v>60381.548675609585</v>
      </c>
      <c r="L44" s="97">
        <f>K44*(100%+'[1]Bus parameters'!$B$76)</f>
        <v>57762.29508196719</v>
      </c>
    </row>
    <row r="47" spans="1:12" x14ac:dyDescent="0.45">
      <c r="A47" s="2" t="s">
        <v>395</v>
      </c>
    </row>
    <row r="48" spans="1:12" x14ac:dyDescent="0.45">
      <c r="A48" s="17">
        <v>2020</v>
      </c>
      <c r="B48" s="97">
        <v>25000</v>
      </c>
      <c r="C48" s="6" t="s">
        <v>396</v>
      </c>
      <c r="D48" s="6"/>
    </row>
    <row r="49" spans="1:12" x14ac:dyDescent="0.45">
      <c r="A49" s="17">
        <v>2030</v>
      </c>
      <c r="B49" s="97">
        <v>20000</v>
      </c>
      <c r="C49" s="186" t="s">
        <v>397</v>
      </c>
      <c r="D49" s="187"/>
    </row>
    <row r="50" spans="1:12" x14ac:dyDescent="0.45">
      <c r="A50" s="17" t="s">
        <v>388</v>
      </c>
      <c r="B50" s="105">
        <f>(B49/B48)^(1/10)-1</f>
        <v>-2.2067231457071457E-2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53</v>
      </c>
      <c r="B53" s="97">
        <f>B48</f>
        <v>25000</v>
      </c>
      <c r="C53" s="97">
        <f>B53*(100%+$B$50)</f>
        <v>24448.319213573213</v>
      </c>
      <c r="D53" s="97">
        <f t="shared" ref="D53:L53" si="1">C53*(100%+$B$50)</f>
        <v>23908.812494750928</v>
      </c>
      <c r="E53" s="97">
        <f t="shared" si="1"/>
        <v>23381.211195565538</v>
      </c>
      <c r="F53" s="97">
        <f t="shared" si="1"/>
        <v>22865.252596366325</v>
      </c>
      <c r="G53" s="97">
        <f t="shared" si="1"/>
        <v>22360.679774997905</v>
      </c>
      <c r="H53" s="97">
        <f t="shared" si="1"/>
        <v>21867.24147886557</v>
      </c>
      <c r="I53" s="97">
        <f t="shared" si="1"/>
        <v>21384.691999823768</v>
      </c>
      <c r="J53" s="97">
        <f t="shared" si="1"/>
        <v>20912.791051825472</v>
      </c>
      <c r="K53" s="97">
        <f t="shared" si="1"/>
        <v>20451.303651271468</v>
      </c>
      <c r="L53" s="97">
        <f t="shared" si="1"/>
        <v>20000.000000000011</v>
      </c>
    </row>
  </sheetData>
  <mergeCells count="1">
    <mergeCell ref="C49:D49"/>
  </mergeCells>
  <hyperlinks>
    <hyperlink ref="A10" r:id="rId1" display="https://www2.deloitte.com/us/en/insights/focus/future-of-mobility/electric-vehicle-trends-2030.html" xr:uid="{8CD7F611-A2D3-4DB7-9AB4-B89AFACDEB79}"/>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D78CC-93FD-45E1-802A-F6A142F7F295}">
  <dimension ref="A1:H80"/>
  <sheetViews>
    <sheetView topLeftCell="A4" workbookViewId="0">
      <selection activeCell="H5" sqref="H5"/>
    </sheetView>
  </sheetViews>
  <sheetFormatPr defaultRowHeight="14.25" x14ac:dyDescent="0.45"/>
  <cols>
    <col min="1" max="1" width="29.46484375" customWidth="1"/>
    <col min="2" max="2" width="10.1328125" bestFit="1" customWidth="1"/>
    <col min="3" max="3" width="9.6640625" bestFit="1" customWidth="1"/>
    <col min="5" max="5" width="13.53125" customWidth="1"/>
  </cols>
  <sheetData>
    <row r="1" spans="1:8" ht="21" x14ac:dyDescent="0.65">
      <c r="A1" s="1" t="s">
        <v>839</v>
      </c>
    </row>
    <row r="2" spans="1:8" x14ac:dyDescent="0.45">
      <c r="H2" s="31"/>
    </row>
    <row r="3" spans="1:8" x14ac:dyDescent="0.45">
      <c r="A3" s="3" t="s">
        <v>65</v>
      </c>
      <c r="B3" s="4" t="s">
        <v>840</v>
      </c>
      <c r="C3" s="4" t="s">
        <v>129</v>
      </c>
      <c r="H3" s="31"/>
    </row>
    <row r="4" spans="1:8" x14ac:dyDescent="0.45">
      <c r="A4" s="6" t="s">
        <v>841</v>
      </c>
      <c r="B4" s="8">
        <f>B32+B61</f>
        <v>140025.01817487853</v>
      </c>
      <c r="C4" s="8" t="e">
        <f>E32+E61</f>
        <v>#NUM!</v>
      </c>
      <c r="H4" s="31" t="s">
        <v>332</v>
      </c>
    </row>
    <row r="5" spans="1:8" x14ac:dyDescent="0.45">
      <c r="A5" s="6" t="s">
        <v>842</v>
      </c>
      <c r="B5" s="8" t="e">
        <f>B33+B62</f>
        <v>#NUM!</v>
      </c>
      <c r="C5" s="8" t="e">
        <f>E33+E62</f>
        <v>#NUM!</v>
      </c>
      <c r="H5" t="e">
        <f>H32+H61</f>
        <v>#NUM!</v>
      </c>
    </row>
    <row r="6" spans="1:8" x14ac:dyDescent="0.45">
      <c r="A6" s="6" t="s">
        <v>843</v>
      </c>
      <c r="B6" s="8" t="e">
        <f>B34+B63</f>
        <v>#NUM!</v>
      </c>
      <c r="C6" s="8" t="e">
        <f>E34+E63</f>
        <v>#NUM!</v>
      </c>
    </row>
    <row r="7" spans="1:8" x14ac:dyDescent="0.45">
      <c r="A7" s="6" t="s">
        <v>844</v>
      </c>
      <c r="B7" s="8" t="e">
        <f>B39+B68</f>
        <v>#NUM!</v>
      </c>
      <c r="C7" s="8" t="e">
        <f>E39+E68</f>
        <v>#NUM!</v>
      </c>
    </row>
    <row r="8" spans="1:8" x14ac:dyDescent="0.45">
      <c r="A8" s="6" t="s">
        <v>845</v>
      </c>
      <c r="B8" s="8" t="e">
        <f>B36+B65</f>
        <v>#NUM!</v>
      </c>
      <c r="C8" s="8" t="e">
        <f>E36+E65</f>
        <v>#NUM!</v>
      </c>
    </row>
    <row r="9" spans="1:8" x14ac:dyDescent="0.45">
      <c r="A9" s="6" t="s">
        <v>846</v>
      </c>
      <c r="B9" s="8" t="e">
        <f>B35+B64</f>
        <v>#NUM!</v>
      </c>
      <c r="C9" s="8" t="e">
        <f>E35+E64</f>
        <v>#NUM!</v>
      </c>
    </row>
    <row r="10" spans="1:8" x14ac:dyDescent="0.45">
      <c r="A10" s="6" t="s">
        <v>288</v>
      </c>
      <c r="B10" s="8">
        <f>B48+B78</f>
        <v>63.791633333333337</v>
      </c>
      <c r="C10" s="8"/>
    </row>
    <row r="11" spans="1:8" x14ac:dyDescent="0.45">
      <c r="A11" s="6" t="s">
        <v>847</v>
      </c>
      <c r="B11" s="8">
        <f>B47+B77</f>
        <v>6.2258299999999984</v>
      </c>
      <c r="C11" s="8"/>
    </row>
    <row r="12" spans="1:8" x14ac:dyDescent="0.45">
      <c r="A12" s="6" t="s">
        <v>848</v>
      </c>
      <c r="B12" s="8">
        <f>B46+B76</f>
        <v>44.347476666666665</v>
      </c>
      <c r="C12" s="8"/>
    </row>
    <row r="13" spans="1:8" x14ac:dyDescent="0.45">
      <c r="A13" s="6" t="s">
        <v>849</v>
      </c>
      <c r="B13" s="8">
        <f>B44+B74</f>
        <v>13.218326666666668</v>
      </c>
      <c r="C13" s="8">
        <f>B13</f>
        <v>13.218326666666668</v>
      </c>
    </row>
    <row r="14" spans="1:8" x14ac:dyDescent="0.45">
      <c r="A14" s="6" t="s">
        <v>850</v>
      </c>
      <c r="B14" s="8">
        <f>B45+B75</f>
        <v>19.13749</v>
      </c>
      <c r="C14" s="8">
        <f t="shared" ref="C14:C16" si="0">B14</f>
        <v>19.13749</v>
      </c>
    </row>
    <row r="15" spans="1:8" x14ac:dyDescent="0.45">
      <c r="A15" s="6" t="s">
        <v>851</v>
      </c>
      <c r="B15" s="8">
        <v>5</v>
      </c>
      <c r="C15" s="8"/>
    </row>
    <row r="16" spans="1:8" x14ac:dyDescent="0.45">
      <c r="A16" s="6" t="s">
        <v>852</v>
      </c>
      <c r="B16" s="8">
        <f>SUM(B13:B14)+B15</f>
        <v>37.355816666666669</v>
      </c>
      <c r="C16" s="8">
        <f t="shared" si="0"/>
        <v>37.355816666666669</v>
      </c>
    </row>
    <row r="17" spans="1:8" x14ac:dyDescent="0.45">
      <c r="A17" s="123" t="s">
        <v>853</v>
      </c>
      <c r="B17" s="175">
        <f>B16*10^6/B4</f>
        <v>266.77958805913278</v>
      </c>
      <c r="C17" s="175" t="e">
        <f>C16*10^6/C4</f>
        <v>#NUM!</v>
      </c>
    </row>
    <row r="18" spans="1:8" x14ac:dyDescent="0.45">
      <c r="A18" s="6" t="s">
        <v>854</v>
      </c>
      <c r="B18" s="34">
        <f>(B10-B16)/B10</f>
        <v>0.41440883835863535</v>
      </c>
      <c r="C18" s="8"/>
    </row>
    <row r="19" spans="1:8" x14ac:dyDescent="0.45">
      <c r="A19" s="30" t="s">
        <v>855</v>
      </c>
      <c r="B19" s="176">
        <f>(B10*10^6)/B4</f>
        <v>455.57311232528019</v>
      </c>
      <c r="C19" s="176" t="e">
        <f>(B10*10^6)/C4</f>
        <v>#NUM!</v>
      </c>
    </row>
    <row r="21" spans="1:8" ht="18" x14ac:dyDescent="0.55000000000000004">
      <c r="A21" s="177" t="s">
        <v>856</v>
      </c>
    </row>
    <row r="23" spans="1:8" x14ac:dyDescent="0.45">
      <c r="A23" t="s">
        <v>857</v>
      </c>
    </row>
    <row r="24" spans="1:8" x14ac:dyDescent="0.45">
      <c r="A24" s="2" t="s">
        <v>322</v>
      </c>
      <c r="E24" s="188" t="s">
        <v>858</v>
      </c>
      <c r="F24" s="188"/>
    </row>
    <row r="25" spans="1:8" x14ac:dyDescent="0.45">
      <c r="A25" s="3" t="s">
        <v>65</v>
      </c>
      <c r="B25" s="4" t="s">
        <v>1</v>
      </c>
      <c r="C25" s="3" t="s">
        <v>66</v>
      </c>
      <c r="E25" s="7"/>
      <c r="F25" s="6"/>
    </row>
    <row r="26" spans="1:8" x14ac:dyDescent="0.45">
      <c r="A26" s="6" t="s">
        <v>859</v>
      </c>
      <c r="B26" s="7">
        <v>2024</v>
      </c>
      <c r="C26" s="6"/>
      <c r="E26" s="7"/>
      <c r="F26" s="6"/>
    </row>
    <row r="27" spans="1:8" x14ac:dyDescent="0.45">
      <c r="A27" s="6" t="s">
        <v>860</v>
      </c>
      <c r="B27" s="8">
        <f>'investment sheet'!B30</f>
        <v>150</v>
      </c>
      <c r="C27" s="6"/>
      <c r="E27" s="8">
        <f>B27</f>
        <v>150</v>
      </c>
      <c r="F27" s="6" t="s">
        <v>718</v>
      </c>
    </row>
    <row r="28" spans="1:8" x14ac:dyDescent="0.45">
      <c r="A28" s="6" t="s">
        <v>861</v>
      </c>
      <c r="B28" s="27">
        <f>'investment sheet'!C30/10^6</f>
        <v>62.258299999999998</v>
      </c>
      <c r="C28" s="6" t="s">
        <v>862</v>
      </c>
      <c r="E28" s="7"/>
      <c r="F28" s="6"/>
    </row>
    <row r="29" spans="1:8" x14ac:dyDescent="0.45">
      <c r="E29" s="28"/>
    </row>
    <row r="30" spans="1:8" x14ac:dyDescent="0.45">
      <c r="A30" s="2" t="s">
        <v>863</v>
      </c>
      <c r="E30" s="28"/>
    </row>
    <row r="31" spans="1:8" x14ac:dyDescent="0.45">
      <c r="A31" s="3" t="s">
        <v>65</v>
      </c>
      <c r="B31" s="4" t="s">
        <v>1</v>
      </c>
      <c r="C31" s="3" t="s">
        <v>66</v>
      </c>
      <c r="E31" s="28"/>
      <c r="H31" t="s">
        <v>332</v>
      </c>
    </row>
    <row r="32" spans="1:8" x14ac:dyDescent="0.45">
      <c r="A32" s="6" t="s">
        <v>719</v>
      </c>
      <c r="B32" s="8">
        <f>'investment sheet'!D30</f>
        <v>123169.81707264201</v>
      </c>
      <c r="C32" s="6" t="s">
        <v>864</v>
      </c>
      <c r="E32" s="8">
        <f t="shared" ref="E32:E39" si="1">B32</f>
        <v>123169.81707264201</v>
      </c>
      <c r="F32" s="6" t="s">
        <v>864</v>
      </c>
      <c r="H32">
        <f>E32/16</f>
        <v>7698.1135670401254</v>
      </c>
    </row>
    <row r="33" spans="1:6" x14ac:dyDescent="0.45">
      <c r="A33" s="6" t="s">
        <v>338</v>
      </c>
      <c r="B33" s="8">
        <f>'demand buses'!J104</f>
        <v>3.3929279999565165</v>
      </c>
      <c r="C33" s="6" t="s">
        <v>864</v>
      </c>
      <c r="E33" s="8">
        <f t="shared" si="1"/>
        <v>3.3929279999565165</v>
      </c>
      <c r="F33" s="6" t="s">
        <v>864</v>
      </c>
    </row>
    <row r="34" spans="1:6" x14ac:dyDescent="0.45">
      <c r="A34" s="6" t="s">
        <v>339</v>
      </c>
      <c r="B34" s="8">
        <f>'demand buses'!J105</f>
        <v>398.04479999489865</v>
      </c>
      <c r="C34" s="6" t="s">
        <v>864</v>
      </c>
      <c r="E34" s="8">
        <f t="shared" si="1"/>
        <v>398.04479999489865</v>
      </c>
      <c r="F34" s="6" t="s">
        <v>864</v>
      </c>
    </row>
    <row r="35" spans="1:6" x14ac:dyDescent="0.45">
      <c r="A35" s="6" t="s">
        <v>865</v>
      </c>
      <c r="B35" s="8">
        <f>'demand buses'!J106</f>
        <v>5.9076511274203538</v>
      </c>
      <c r="C35" s="6" t="s">
        <v>862</v>
      </c>
      <c r="E35" s="8">
        <f t="shared" si="1"/>
        <v>5.9076511274203538</v>
      </c>
      <c r="F35" s="6" t="s">
        <v>862</v>
      </c>
    </row>
    <row r="36" spans="1:6" x14ac:dyDescent="0.45">
      <c r="A36" s="6" t="s">
        <v>866</v>
      </c>
      <c r="B36" s="27">
        <f>'demand buses'!B111</f>
        <v>55.754999999285459</v>
      </c>
      <c r="C36" s="6" t="s">
        <v>811</v>
      </c>
      <c r="E36" s="8">
        <f t="shared" si="1"/>
        <v>55.754999999285459</v>
      </c>
      <c r="F36" s="6" t="s">
        <v>811</v>
      </c>
    </row>
    <row r="37" spans="1:6" x14ac:dyDescent="0.45">
      <c r="A37" s="6" t="s">
        <v>812</v>
      </c>
      <c r="B37" s="27">
        <f>'demand buses'!B112</f>
        <v>2023.4604599740678</v>
      </c>
      <c r="C37" s="6" t="s">
        <v>813</v>
      </c>
      <c r="E37" s="8">
        <f t="shared" si="1"/>
        <v>2023.4604599740678</v>
      </c>
      <c r="F37" s="6" t="s">
        <v>813</v>
      </c>
    </row>
    <row r="38" spans="1:6" x14ac:dyDescent="0.45">
      <c r="A38" s="6" t="s">
        <v>814</v>
      </c>
      <c r="B38" s="27">
        <f>'demand buses'!B113</f>
        <v>525.68999999326297</v>
      </c>
      <c r="C38" s="6" t="s">
        <v>813</v>
      </c>
      <c r="E38" s="8">
        <f t="shared" si="1"/>
        <v>525.68999999326297</v>
      </c>
      <c r="F38" s="6" t="s">
        <v>813</v>
      </c>
    </row>
    <row r="39" spans="1:6" x14ac:dyDescent="0.45">
      <c r="A39" s="6" t="s">
        <v>815</v>
      </c>
      <c r="B39" s="8">
        <f>B37-B38</f>
        <v>1497.7704599808048</v>
      </c>
      <c r="C39" s="6" t="s">
        <v>813</v>
      </c>
      <c r="E39" s="8">
        <f t="shared" si="1"/>
        <v>1497.7704599808048</v>
      </c>
      <c r="F39" s="6" t="s">
        <v>813</v>
      </c>
    </row>
    <row r="40" spans="1:6" x14ac:dyDescent="0.45">
      <c r="E40" s="28"/>
    </row>
    <row r="41" spans="1:6" x14ac:dyDescent="0.45">
      <c r="A41" s="2" t="s">
        <v>867</v>
      </c>
      <c r="E41" s="28"/>
    </row>
    <row r="42" spans="1:6" x14ac:dyDescent="0.45">
      <c r="A42" s="3" t="s">
        <v>65</v>
      </c>
      <c r="B42" s="4" t="s">
        <v>1</v>
      </c>
      <c r="C42" s="3" t="s">
        <v>66</v>
      </c>
      <c r="E42" s="28"/>
    </row>
    <row r="43" spans="1:6" x14ac:dyDescent="0.45">
      <c r="A43" s="6" t="s">
        <v>868</v>
      </c>
      <c r="B43" s="8">
        <f>B32*40/10^6</f>
        <v>4.9267926829056803</v>
      </c>
      <c r="C43" s="6" t="s">
        <v>862</v>
      </c>
      <c r="E43" s="28"/>
    </row>
    <row r="44" spans="1:6" x14ac:dyDescent="0.45">
      <c r="A44" s="178" t="s">
        <v>869</v>
      </c>
      <c r="B44" s="132">
        <f>B28*criteria!B5</f>
        <v>12.45166</v>
      </c>
      <c r="C44" s="178" t="s">
        <v>862</v>
      </c>
      <c r="E44" s="28"/>
    </row>
    <row r="45" spans="1:6" x14ac:dyDescent="0.45">
      <c r="A45" s="178" t="s">
        <v>870</v>
      </c>
      <c r="B45" s="132">
        <f>B28*criteria!B13</f>
        <v>18.677489999999999</v>
      </c>
      <c r="C45" s="178" t="s">
        <v>862</v>
      </c>
      <c r="E45" s="28"/>
    </row>
    <row r="46" spans="1:6" x14ac:dyDescent="0.45">
      <c r="A46" s="178" t="s">
        <v>848</v>
      </c>
      <c r="B46" s="132">
        <f>0.7*B28</f>
        <v>43.58081</v>
      </c>
      <c r="C46" s="178" t="s">
        <v>862</v>
      </c>
      <c r="E46" s="28"/>
    </row>
    <row r="47" spans="1:6" x14ac:dyDescent="0.45">
      <c r="A47" s="178" t="s">
        <v>871</v>
      </c>
      <c r="B47" s="132">
        <f>B28-B46-B44</f>
        <v>6.2258299999999984</v>
      </c>
      <c r="C47" s="178" t="s">
        <v>862</v>
      </c>
      <c r="E47" s="28"/>
    </row>
    <row r="48" spans="1:6" x14ac:dyDescent="0.45">
      <c r="A48" s="178" t="s">
        <v>129</v>
      </c>
      <c r="B48" s="132">
        <f>B44+B46+B47</f>
        <v>62.258300000000006</v>
      </c>
      <c r="C48" s="178" t="s">
        <v>862</v>
      </c>
      <c r="E48" s="28"/>
    </row>
    <row r="49" spans="1:8" x14ac:dyDescent="0.45">
      <c r="E49" s="28"/>
    </row>
    <row r="50" spans="1:8" x14ac:dyDescent="0.45">
      <c r="A50" s="2" t="s">
        <v>872</v>
      </c>
      <c r="E50" s="28"/>
    </row>
    <row r="51" spans="1:8" x14ac:dyDescent="0.45">
      <c r="A51" s="2" t="s">
        <v>322</v>
      </c>
      <c r="E51" s="188" t="s">
        <v>858</v>
      </c>
      <c r="F51" s="188"/>
    </row>
    <row r="52" spans="1:8" x14ac:dyDescent="0.45">
      <c r="A52" s="3" t="s">
        <v>65</v>
      </c>
      <c r="B52" s="4" t="s">
        <v>1</v>
      </c>
      <c r="C52" s="3" t="s">
        <v>66</v>
      </c>
      <c r="E52" s="7"/>
      <c r="F52" s="6"/>
    </row>
    <row r="53" spans="1:8" x14ac:dyDescent="0.45">
      <c r="A53" s="6" t="s">
        <v>859</v>
      </c>
      <c r="B53" s="7">
        <v>2024</v>
      </c>
      <c r="C53" s="6"/>
      <c r="E53" s="7"/>
      <c r="F53" s="6"/>
    </row>
    <row r="54" spans="1:8" x14ac:dyDescent="0.45">
      <c r="A54" s="6" t="s">
        <v>729</v>
      </c>
      <c r="B54" s="8">
        <f>'investment sheet'!A43+'investment sheet'!A47</f>
        <v>230</v>
      </c>
      <c r="C54" s="6"/>
      <c r="E54" s="8" t="e">
        <f>'demand taxis'!$J$104</f>
        <v>#NUM!</v>
      </c>
      <c r="F54" s="6" t="s">
        <v>873</v>
      </c>
    </row>
    <row r="55" spans="1:8" x14ac:dyDescent="0.45">
      <c r="A55" s="6" t="s">
        <v>874</v>
      </c>
      <c r="B55" s="19"/>
      <c r="C55" s="6" t="s">
        <v>862</v>
      </c>
      <c r="E55" s="7"/>
      <c r="F55" s="6"/>
    </row>
    <row r="56" spans="1:8" x14ac:dyDescent="0.45">
      <c r="A56" s="6" t="s">
        <v>875</v>
      </c>
      <c r="B56" s="19">
        <f>('investment sheet'!C43+'investment sheet'!C47)/10^6</f>
        <v>1.5333333333333334</v>
      </c>
      <c r="C56" s="6" t="s">
        <v>862</v>
      </c>
      <c r="E56" s="28"/>
    </row>
    <row r="57" spans="1:8" x14ac:dyDescent="0.45">
      <c r="A57" s="6" t="s">
        <v>288</v>
      </c>
      <c r="B57" s="19">
        <f>SUM(B55:B56)</f>
        <v>1.5333333333333334</v>
      </c>
      <c r="C57" s="6"/>
      <c r="E57" s="28"/>
    </row>
    <row r="58" spans="1:8" x14ac:dyDescent="0.45">
      <c r="E58" s="28"/>
    </row>
    <row r="59" spans="1:8" x14ac:dyDescent="0.45">
      <c r="A59" s="2" t="s">
        <v>863</v>
      </c>
      <c r="E59" s="28"/>
    </row>
    <row r="60" spans="1:8" x14ac:dyDescent="0.45">
      <c r="A60" s="3" t="s">
        <v>65</v>
      </c>
      <c r="B60" s="4" t="s">
        <v>1</v>
      </c>
      <c r="C60" s="3" t="s">
        <v>66</v>
      </c>
      <c r="E60" s="28"/>
      <c r="H60" t="s">
        <v>332</v>
      </c>
    </row>
    <row r="61" spans="1:8" x14ac:dyDescent="0.45">
      <c r="A61" s="6" t="s">
        <v>719</v>
      </c>
      <c r="B61" s="8">
        <f>'investment sheet'!E43+'investment sheet'!E47</f>
        <v>16855.201102236511</v>
      </c>
      <c r="C61" s="6" t="s">
        <v>864</v>
      </c>
      <c r="E61" s="8" t="e">
        <f>'demand taxis'!J105</f>
        <v>#NUM!</v>
      </c>
      <c r="F61" s="6" t="s">
        <v>864</v>
      </c>
      <c r="H61" t="e">
        <f>E61/10</f>
        <v>#NUM!</v>
      </c>
    </row>
    <row r="62" spans="1:8" x14ac:dyDescent="0.45">
      <c r="A62" s="6" t="s">
        <v>338</v>
      </c>
      <c r="B62" s="48" t="e">
        <f>'demand taxis'!J106/'demand taxis'!$J$104*'total impact'!$B$54</f>
        <v>#NUM!</v>
      </c>
      <c r="C62" s="6" t="s">
        <v>864</v>
      </c>
      <c r="E62" s="8" t="e">
        <f>'demand taxis'!J106</f>
        <v>#NUM!</v>
      </c>
      <c r="F62" s="6" t="s">
        <v>864</v>
      </c>
    </row>
    <row r="63" spans="1:8" x14ac:dyDescent="0.45">
      <c r="A63" s="6" t="s">
        <v>339</v>
      </c>
      <c r="B63" s="48" t="e">
        <f>'demand taxis'!J107/'demand taxis'!$J$104*'total impact'!$B$54</f>
        <v>#NUM!</v>
      </c>
      <c r="C63" s="6" t="s">
        <v>864</v>
      </c>
      <c r="E63" s="8" t="e">
        <f>'demand taxis'!J107</f>
        <v>#NUM!</v>
      </c>
      <c r="F63" s="6" t="s">
        <v>864</v>
      </c>
    </row>
    <row r="64" spans="1:8" x14ac:dyDescent="0.45">
      <c r="A64" s="6" t="s">
        <v>865</v>
      </c>
      <c r="B64" s="48" t="e">
        <f>'demand taxis'!J108/'demand taxis'!$J$104*'total impact'!$B$54</f>
        <v>#NUM!</v>
      </c>
      <c r="C64" s="6" t="s">
        <v>862</v>
      </c>
      <c r="E64" s="8" t="e">
        <f>'demand taxis'!J108</f>
        <v>#NUM!</v>
      </c>
      <c r="F64" s="6" t="s">
        <v>862</v>
      </c>
    </row>
    <row r="65" spans="1:6" x14ac:dyDescent="0.45">
      <c r="A65" s="6" t="s">
        <v>876</v>
      </c>
      <c r="B65" s="48" t="e">
        <f>'demand taxis'!B113/'demand taxis'!$J$104*'total impact'!$B$54</f>
        <v>#NUM!</v>
      </c>
      <c r="C65" s="6" t="s">
        <v>811</v>
      </c>
      <c r="E65" s="27" t="e">
        <f>'demand taxis'!B113</f>
        <v>#NUM!</v>
      </c>
      <c r="F65" s="6" t="s">
        <v>811</v>
      </c>
    </row>
    <row r="66" spans="1:6" x14ac:dyDescent="0.45">
      <c r="A66" s="6" t="s">
        <v>812</v>
      </c>
      <c r="B66" s="48" t="e">
        <f>'demand taxis'!B114/'demand taxis'!$J$104*'total impact'!$B$54</f>
        <v>#NUM!</v>
      </c>
      <c r="C66" s="6" t="s">
        <v>813</v>
      </c>
      <c r="E66" s="27" t="e">
        <f>'demand taxis'!B114</f>
        <v>#NUM!</v>
      </c>
      <c r="F66" s="6" t="s">
        <v>813</v>
      </c>
    </row>
    <row r="67" spans="1:6" x14ac:dyDescent="0.45">
      <c r="A67" s="6" t="s">
        <v>814</v>
      </c>
      <c r="B67" s="48" t="e">
        <f>'demand taxis'!B115/'demand taxis'!$J$104*'total impact'!$B$54</f>
        <v>#NUM!</v>
      </c>
      <c r="C67" s="6" t="s">
        <v>813</v>
      </c>
      <c r="E67" s="27" t="e">
        <f>'demand taxis'!B115</f>
        <v>#NUM!</v>
      </c>
      <c r="F67" s="6" t="s">
        <v>813</v>
      </c>
    </row>
    <row r="68" spans="1:6" x14ac:dyDescent="0.45">
      <c r="A68" s="6" t="s">
        <v>815</v>
      </c>
      <c r="B68" s="8" t="e">
        <f>B66-B67</f>
        <v>#NUM!</v>
      </c>
      <c r="C68" s="6" t="s">
        <v>813</v>
      </c>
      <c r="E68" s="8" t="e">
        <f>E66-E67</f>
        <v>#NUM!</v>
      </c>
      <c r="F68" s="6" t="s">
        <v>813</v>
      </c>
    </row>
    <row r="69" spans="1:6" x14ac:dyDescent="0.45">
      <c r="B69" s="102"/>
      <c r="E69" s="28"/>
    </row>
    <row r="70" spans="1:6" x14ac:dyDescent="0.45">
      <c r="B70" s="102"/>
      <c r="E70" s="28"/>
    </row>
    <row r="71" spans="1:6" x14ac:dyDescent="0.45">
      <c r="A71" s="2" t="s">
        <v>867</v>
      </c>
      <c r="E71" s="28"/>
    </row>
    <row r="72" spans="1:6" x14ac:dyDescent="0.45">
      <c r="A72" s="3" t="s">
        <v>65</v>
      </c>
      <c r="B72" s="4" t="s">
        <v>1</v>
      </c>
      <c r="C72" s="3" t="s">
        <v>66</v>
      </c>
      <c r="E72" s="28"/>
    </row>
    <row r="73" spans="1:6" x14ac:dyDescent="0.45">
      <c r="A73" s="6" t="s">
        <v>877</v>
      </c>
      <c r="B73" s="48">
        <f>B61*40/10^6</f>
        <v>0.67420804408946056</v>
      </c>
      <c r="C73" s="6" t="s">
        <v>862</v>
      </c>
      <c r="E73" s="28"/>
    </row>
    <row r="74" spans="1:6" x14ac:dyDescent="0.45">
      <c r="A74" s="178" t="s">
        <v>869</v>
      </c>
      <c r="B74" s="179">
        <f>B56*criteria!B6</f>
        <v>0.76666666666666672</v>
      </c>
      <c r="C74" s="178" t="s">
        <v>862</v>
      </c>
      <c r="E74" s="28"/>
    </row>
    <row r="75" spans="1:6" x14ac:dyDescent="0.45">
      <c r="A75" s="178" t="s">
        <v>878</v>
      </c>
      <c r="B75" s="179">
        <f>B56*criteria!B15+criteria!B14*'total impact'!B55</f>
        <v>0.46</v>
      </c>
      <c r="C75" s="178" t="s">
        <v>862</v>
      </c>
      <c r="E75" s="28"/>
    </row>
    <row r="76" spans="1:6" x14ac:dyDescent="0.45">
      <c r="A76" s="178" t="s">
        <v>848</v>
      </c>
      <c r="B76" s="179">
        <f>B56*0.5+B55*0.8</f>
        <v>0.76666666666666672</v>
      </c>
      <c r="C76" s="178" t="s">
        <v>862</v>
      </c>
      <c r="E76" s="28"/>
    </row>
    <row r="77" spans="1:6" x14ac:dyDescent="0.45">
      <c r="A77" s="178" t="s">
        <v>871</v>
      </c>
      <c r="B77" s="179">
        <f>B78-B76-B74</f>
        <v>0</v>
      </c>
      <c r="C77" s="178" t="s">
        <v>862</v>
      </c>
      <c r="E77" s="28"/>
    </row>
    <row r="78" spans="1:6" x14ac:dyDescent="0.45">
      <c r="A78" s="178" t="s">
        <v>129</v>
      </c>
      <c r="B78" s="179">
        <f>B57</f>
        <v>1.5333333333333334</v>
      </c>
      <c r="C78" s="178" t="s">
        <v>862</v>
      </c>
      <c r="E78" s="28"/>
    </row>
    <row r="79" spans="1:6" x14ac:dyDescent="0.45">
      <c r="E79" s="28"/>
    </row>
    <row r="80" spans="1:6" x14ac:dyDescent="0.45">
      <c r="E80" s="28"/>
    </row>
  </sheetData>
  <mergeCells count="2">
    <mergeCell ref="E24:F24"/>
    <mergeCell ref="E51:F5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C7347-F86D-4914-8191-E7D7AACA904B}">
  <dimension ref="A1:D15"/>
  <sheetViews>
    <sheetView workbookViewId="0">
      <selection activeCell="B14" sqref="B14"/>
    </sheetView>
  </sheetViews>
  <sheetFormatPr defaultRowHeight="14.25" x14ac:dyDescent="0.45"/>
  <cols>
    <col min="1" max="1" width="27.3984375" customWidth="1"/>
  </cols>
  <sheetData>
    <row r="1" spans="1:4" ht="18" x14ac:dyDescent="0.55000000000000004">
      <c r="A1" s="177" t="s">
        <v>879</v>
      </c>
      <c r="B1" s="28"/>
    </row>
    <row r="2" spans="1:4" x14ac:dyDescent="0.45">
      <c r="B2" s="28"/>
    </row>
    <row r="3" spans="1:4" x14ac:dyDescent="0.45">
      <c r="A3" s="2" t="s">
        <v>880</v>
      </c>
      <c r="B3" s="28"/>
    </row>
    <row r="4" spans="1:4" x14ac:dyDescent="0.45">
      <c r="A4" s="3" t="s">
        <v>384</v>
      </c>
      <c r="B4" s="4" t="s">
        <v>881</v>
      </c>
    </row>
    <row r="5" spans="1:4" x14ac:dyDescent="0.45">
      <c r="A5" s="6" t="s">
        <v>740</v>
      </c>
      <c r="B5" s="34">
        <v>0.2</v>
      </c>
    </row>
    <row r="6" spans="1:4" x14ac:dyDescent="0.45">
      <c r="A6" s="6" t="s">
        <v>882</v>
      </c>
      <c r="B6" s="34">
        <v>0.5</v>
      </c>
    </row>
    <row r="7" spans="1:4" x14ac:dyDescent="0.45">
      <c r="A7" s="30" t="s">
        <v>883</v>
      </c>
      <c r="B7" s="28"/>
    </row>
    <row r="8" spans="1:4" x14ac:dyDescent="0.45">
      <c r="B8" s="28"/>
    </row>
    <row r="9" spans="1:4" x14ac:dyDescent="0.45">
      <c r="A9" s="2" t="s">
        <v>884</v>
      </c>
      <c r="B9" s="28"/>
      <c r="C9" s="6">
        <v>40</v>
      </c>
      <c r="D9" s="6" t="s">
        <v>259</v>
      </c>
    </row>
    <row r="10" spans="1:4" x14ac:dyDescent="0.45">
      <c r="B10" s="28"/>
    </row>
    <row r="11" spans="1:4" x14ac:dyDescent="0.45">
      <c r="A11" s="2" t="s">
        <v>885</v>
      </c>
      <c r="B11" s="28"/>
    </row>
    <row r="12" spans="1:4" x14ac:dyDescent="0.45">
      <c r="A12" s="3" t="s">
        <v>384</v>
      </c>
      <c r="B12" s="4" t="s">
        <v>881</v>
      </c>
    </row>
    <row r="13" spans="1:4" x14ac:dyDescent="0.45">
      <c r="A13" s="6" t="s">
        <v>740</v>
      </c>
      <c r="B13" s="34">
        <v>0.3</v>
      </c>
    </row>
    <row r="14" spans="1:4" x14ac:dyDescent="0.45">
      <c r="A14" s="6" t="s">
        <v>398</v>
      </c>
      <c r="B14" s="34">
        <v>0.3</v>
      </c>
    </row>
    <row r="15" spans="1:4" x14ac:dyDescent="0.45">
      <c r="A15" s="6" t="s">
        <v>886</v>
      </c>
      <c r="B15" s="34">
        <v>0.3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14"/>
  <sheetViews>
    <sheetView tabSelected="1" topLeftCell="A27" workbookViewId="0">
      <selection activeCell="E49" sqref="E49"/>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34</v>
      </c>
    </row>
    <row r="3" spans="1:14" x14ac:dyDescent="0.45">
      <c r="A3" s="2" t="s">
        <v>5</v>
      </c>
    </row>
    <row r="4" spans="1:14" x14ac:dyDescent="0.45">
      <c r="A4" s="3" t="s">
        <v>0</v>
      </c>
      <c r="B4" s="4" t="s">
        <v>1</v>
      </c>
    </row>
    <row r="5" spans="1:14" x14ac:dyDescent="0.45">
      <c r="A5" s="6" t="s">
        <v>6</v>
      </c>
      <c r="B5" s="20">
        <f>47062.3/(146800-23676)</f>
        <v>0.38223498261914818</v>
      </c>
    </row>
    <row r="6" spans="1:14" x14ac:dyDescent="0.45">
      <c r="A6" s="6" t="s">
        <v>7</v>
      </c>
      <c r="B6" s="20">
        <f>59885.3/(601371-97973)</f>
        <v>0.11896213334180906</v>
      </c>
    </row>
    <row r="7" spans="1:14" x14ac:dyDescent="0.45">
      <c r="A7" s="6" t="s">
        <v>8</v>
      </c>
      <c r="B7" s="20">
        <f>12767.4/(79963-8155)</f>
        <v>0.17779913101604278</v>
      </c>
    </row>
    <row r="8" spans="1:14" x14ac:dyDescent="0.45">
      <c r="A8" s="6" t="s">
        <v>9</v>
      </c>
      <c r="B8" s="20">
        <v>1.4999999999999999E-2</v>
      </c>
      <c r="N8" t="s">
        <v>13</v>
      </c>
    </row>
    <row r="9" spans="1:14" x14ac:dyDescent="0.45">
      <c r="A9" s="6" t="s">
        <v>10</v>
      </c>
      <c r="B9" s="20">
        <f>10995.9/(19651-2549)</f>
        <v>0.64295988773242896</v>
      </c>
      <c r="N9" s="14" t="s">
        <v>23</v>
      </c>
    </row>
    <row r="10" spans="1:14" x14ac:dyDescent="0.45">
      <c r="A10" s="6" t="s">
        <v>11</v>
      </c>
      <c r="B10" s="20">
        <f>5779.4/(29233-3790)</f>
        <v>0.22715088629485516</v>
      </c>
      <c r="N10">
        <f>86.1*1.073*1.05*1.049*1.039*1.038^6</f>
        <v>132.24136680430829</v>
      </c>
    </row>
    <row r="11" spans="1:14" x14ac:dyDescent="0.45">
      <c r="A11" s="6" t="s">
        <v>12</v>
      </c>
      <c r="B11" s="20">
        <f>152704.6/(335583-46940)</f>
        <v>0.52904314326001323</v>
      </c>
    </row>
    <row r="12" spans="1:14" x14ac:dyDescent="0.45">
      <c r="A12" s="6" t="s">
        <v>13</v>
      </c>
      <c r="B12" s="20">
        <f>10935.3/(54955-5966)</f>
        <v>0.22321949825471021</v>
      </c>
      <c r="N12">
        <f>(N10/100)^(1/10)-1</f>
        <v>2.8340008921161175E-2</v>
      </c>
    </row>
    <row r="13" spans="1:14" x14ac:dyDescent="0.45">
      <c r="A13" t="s">
        <v>14</v>
      </c>
    </row>
    <row r="14" spans="1:14" x14ac:dyDescent="0.45">
      <c r="A14" t="s">
        <v>15</v>
      </c>
      <c r="N14" t="s">
        <v>12</v>
      </c>
    </row>
    <row r="15" spans="1:14" x14ac:dyDescent="0.45">
      <c r="A15" t="s">
        <v>18</v>
      </c>
      <c r="N15" s="14" t="s">
        <v>23</v>
      </c>
    </row>
    <row r="16" spans="1:14" x14ac:dyDescent="0.45">
      <c r="A16" t="s">
        <v>16</v>
      </c>
      <c r="N16">
        <f>89*1.035*1.023*1.022*1.021*1.021^6</f>
        <v>111.38766001264008</v>
      </c>
    </row>
    <row r="17" spans="1:14" x14ac:dyDescent="0.45">
      <c r="A17" t="s">
        <v>17</v>
      </c>
    </row>
    <row r="18" spans="1:14" x14ac:dyDescent="0.45">
      <c r="A18" t="s">
        <v>19</v>
      </c>
      <c r="N18">
        <f>(N16/100)^(1/10)-1</f>
        <v>1.0843000161733896E-2</v>
      </c>
    </row>
    <row r="21" spans="1:14" x14ac:dyDescent="0.45">
      <c r="A21" s="9" t="s">
        <v>21</v>
      </c>
    </row>
    <row r="22" spans="1:14" x14ac:dyDescent="0.45">
      <c r="A22" s="3" t="s">
        <v>0</v>
      </c>
      <c r="B22" s="4" t="s">
        <v>1</v>
      </c>
      <c r="N22" t="s">
        <v>6</v>
      </c>
    </row>
    <row r="23" spans="1:14" x14ac:dyDescent="0.45">
      <c r="A23" s="6" t="s">
        <v>6</v>
      </c>
      <c r="B23" s="10">
        <v>8.9999999999999993E-3</v>
      </c>
      <c r="C23" s="11"/>
      <c r="D23" s="11"/>
      <c r="N23" t="s">
        <v>20</v>
      </c>
    </row>
    <row r="24" spans="1:14" x14ac:dyDescent="0.45">
      <c r="A24" s="6" t="s">
        <v>7</v>
      </c>
      <c r="B24" s="10">
        <v>1.7000000000000001E-2</v>
      </c>
      <c r="C24" s="11"/>
      <c r="D24" s="11"/>
    </row>
    <row r="25" spans="1:14" x14ac:dyDescent="0.45">
      <c r="A25" s="6" t="s">
        <v>8</v>
      </c>
      <c r="B25" s="10">
        <v>2.9000000000000001E-2</v>
      </c>
      <c r="C25" s="11"/>
      <c r="D25" s="11"/>
    </row>
    <row r="26" spans="1:14" x14ac:dyDescent="0.45">
      <c r="A26" s="6" t="s">
        <v>9</v>
      </c>
      <c r="B26" s="10">
        <v>2.5000000000000001E-2</v>
      </c>
      <c r="C26" s="11"/>
      <c r="D26" s="21"/>
    </row>
    <row r="27" spans="1:14" x14ac:dyDescent="0.45">
      <c r="A27" s="6" t="s">
        <v>10</v>
      </c>
      <c r="B27" s="10">
        <v>4.2999999999999997E-2</v>
      </c>
      <c r="C27" s="11"/>
      <c r="D27" s="21"/>
    </row>
    <row r="28" spans="1:14" x14ac:dyDescent="0.45">
      <c r="A28" s="6" t="s">
        <v>11</v>
      </c>
      <c r="B28" s="10">
        <v>1.2E-2</v>
      </c>
      <c r="C28" s="11"/>
      <c r="D28" s="21"/>
      <c r="N28">
        <f>88.22*1.0489*1.0253*1.0228*1.0212*1.017^6</f>
        <v>109.64260344807681</v>
      </c>
    </row>
    <row r="29" spans="1:14" x14ac:dyDescent="0.45">
      <c r="A29" s="6" t="s">
        <v>12</v>
      </c>
      <c r="B29" s="10">
        <v>1.0999999999999999E-2</v>
      </c>
      <c r="C29" s="11"/>
      <c r="D29" s="23"/>
      <c r="N29">
        <f>(N28/100)^(1/10)-1</f>
        <v>9.2480847559164303E-3</v>
      </c>
    </row>
    <row r="30" spans="1:14" x14ac:dyDescent="0.45">
      <c r="A30" s="6" t="s">
        <v>13</v>
      </c>
      <c r="B30" s="10">
        <v>2.8000000000000001E-2</v>
      </c>
      <c r="C30" s="11"/>
      <c r="D30" s="23"/>
      <c r="N30">
        <f>N29*100</f>
        <v>0.92480847559164303</v>
      </c>
    </row>
    <row r="31" spans="1:14" x14ac:dyDescent="0.45">
      <c r="A31" s="12" t="s">
        <v>24</v>
      </c>
      <c r="D31" s="22"/>
    </row>
    <row r="33" spans="1:14" x14ac:dyDescent="0.45">
      <c r="A33" s="2" t="s">
        <v>26</v>
      </c>
    </row>
    <row r="34" spans="1:14" ht="28.5" x14ac:dyDescent="0.45">
      <c r="A34" s="25" t="s">
        <v>0</v>
      </c>
      <c r="B34" s="26" t="s">
        <v>3</v>
      </c>
      <c r="C34" s="26" t="s">
        <v>4</v>
      </c>
      <c r="D34" s="26" t="s">
        <v>25</v>
      </c>
      <c r="E34" s="24" t="s">
        <v>27</v>
      </c>
      <c r="F34" s="24" t="s">
        <v>28</v>
      </c>
    </row>
    <row r="35" spans="1:14" x14ac:dyDescent="0.45">
      <c r="A35" s="17"/>
      <c r="B35" s="7"/>
      <c r="C35" s="7"/>
      <c r="D35" s="7"/>
      <c r="E35" s="7"/>
      <c r="F35" s="7"/>
    </row>
    <row r="36" spans="1:14" x14ac:dyDescent="0.45">
      <c r="A36" s="17" t="s">
        <v>6</v>
      </c>
      <c r="B36" s="7">
        <v>1.0900000000000001</v>
      </c>
      <c r="C36" s="7"/>
      <c r="D36" s="7"/>
      <c r="E36" s="7"/>
      <c r="F36" s="7">
        <v>0.08</v>
      </c>
    </row>
    <row r="37" spans="1:14" x14ac:dyDescent="0.45">
      <c r="A37" s="17" t="s">
        <v>7</v>
      </c>
      <c r="B37" s="7">
        <v>1.19</v>
      </c>
      <c r="C37" s="7"/>
      <c r="D37" s="7"/>
      <c r="E37" s="7"/>
      <c r="F37" s="7">
        <v>0.14000000000000001</v>
      </c>
    </row>
    <row r="38" spans="1:14" x14ac:dyDescent="0.45">
      <c r="A38" s="17" t="s">
        <v>8</v>
      </c>
      <c r="B38" s="13">
        <v>0.61</v>
      </c>
      <c r="C38" s="13"/>
      <c r="D38" s="13"/>
      <c r="E38" s="7"/>
      <c r="F38" s="13">
        <v>0.17</v>
      </c>
    </row>
    <row r="39" spans="1:14" x14ac:dyDescent="0.45">
      <c r="A39" s="17" t="s">
        <v>9</v>
      </c>
      <c r="B39" s="13">
        <v>1.19</v>
      </c>
      <c r="C39" s="13"/>
      <c r="D39" s="13"/>
      <c r="E39" s="7"/>
      <c r="F39" s="7">
        <v>0.22</v>
      </c>
    </row>
    <row r="40" spans="1:14" x14ac:dyDescent="0.45">
      <c r="A40" s="17" t="s">
        <v>10</v>
      </c>
      <c r="B40" s="13">
        <v>1</v>
      </c>
      <c r="C40" s="13"/>
      <c r="D40" s="13"/>
      <c r="E40" s="7"/>
      <c r="F40" s="13">
        <v>0.19</v>
      </c>
    </row>
    <row r="41" spans="1:14" x14ac:dyDescent="0.45">
      <c r="A41" s="17" t="s">
        <v>12</v>
      </c>
      <c r="B41" s="13">
        <v>1.4</v>
      </c>
      <c r="C41" s="13"/>
      <c r="D41" s="13"/>
      <c r="E41" s="7"/>
      <c r="F41" s="13">
        <v>0.22</v>
      </c>
      <c r="N41" t="s">
        <v>7</v>
      </c>
    </row>
    <row r="42" spans="1:14" x14ac:dyDescent="0.45">
      <c r="A42" s="17" t="s">
        <v>13</v>
      </c>
      <c r="B42" s="13">
        <v>1.01</v>
      </c>
      <c r="C42" s="13"/>
      <c r="D42" s="13"/>
      <c r="E42" s="7"/>
      <c r="F42" s="13">
        <v>0.17</v>
      </c>
    </row>
    <row r="43" spans="1:14" x14ac:dyDescent="0.45">
      <c r="A43" s="181">
        <v>45323</v>
      </c>
    </row>
    <row r="44" spans="1:14" x14ac:dyDescent="0.45">
      <c r="A44" s="14" t="s">
        <v>897</v>
      </c>
    </row>
    <row r="45" spans="1:14" x14ac:dyDescent="0.45">
      <c r="A45" s="15"/>
    </row>
    <row r="46" spans="1:14" x14ac:dyDescent="0.45">
      <c r="A46" s="15"/>
      <c r="N46">
        <f>94.2*1.0283*1.0227*1.0224*1.0221*1.0222^6</f>
        <v>118.09961541602092</v>
      </c>
    </row>
    <row r="47" spans="1:14" x14ac:dyDescent="0.45">
      <c r="A47" s="15" t="s">
        <v>29</v>
      </c>
      <c r="B47">
        <v>0.59</v>
      </c>
    </row>
    <row r="48" spans="1:14" x14ac:dyDescent="0.45">
      <c r="A48" s="15" t="s">
        <v>30</v>
      </c>
      <c r="B48">
        <v>0.53</v>
      </c>
      <c r="N48">
        <f>(N46/100)^(1/10)-1</f>
        <v>1.6774973997920384E-2</v>
      </c>
    </row>
    <row r="49" spans="1:14" x14ac:dyDescent="0.45">
      <c r="A49" s="15" t="s">
        <v>32</v>
      </c>
      <c r="B49">
        <v>0.36</v>
      </c>
    </row>
    <row r="50" spans="1:14" x14ac:dyDescent="0.45">
      <c r="A50" s="15" t="s">
        <v>31</v>
      </c>
    </row>
    <row r="51" spans="1:14" x14ac:dyDescent="0.45">
      <c r="A51" s="192" t="s">
        <v>0</v>
      </c>
      <c r="B51" s="191">
        <v>2019</v>
      </c>
      <c r="C51" s="191"/>
      <c r="D51" s="191">
        <v>2030</v>
      </c>
      <c r="E51" s="191"/>
    </row>
    <row r="52" spans="1:14" ht="28.5" x14ac:dyDescent="0.45">
      <c r="A52" s="193"/>
      <c r="B52" s="42" t="s">
        <v>105</v>
      </c>
      <c r="C52" s="42" t="s">
        <v>106</v>
      </c>
      <c r="D52" s="42" t="s">
        <v>105</v>
      </c>
      <c r="E52" s="42" t="s">
        <v>106</v>
      </c>
    </row>
    <row r="53" spans="1:14" x14ac:dyDescent="0.45">
      <c r="A53" s="43" t="s">
        <v>6</v>
      </c>
      <c r="B53" s="44">
        <v>258000</v>
      </c>
      <c r="C53" s="44">
        <v>2040</v>
      </c>
      <c r="D53" s="44">
        <f>B53*(1.02)^11</f>
        <v>320790.5715658202</v>
      </c>
      <c r="E53" s="44">
        <f>C53*(1.02)^11</f>
        <v>2536.48358912509</v>
      </c>
    </row>
    <row r="54" spans="1:14" x14ac:dyDescent="0.45">
      <c r="A54" s="43" t="s">
        <v>7</v>
      </c>
      <c r="B54" s="44">
        <v>167000</v>
      </c>
      <c r="C54" s="44">
        <v>1310</v>
      </c>
      <c r="D54" s="44">
        <f t="shared" ref="D54:E60" si="0">B54*(1.02)^11</f>
        <v>207643.5095019069</v>
      </c>
      <c r="E54" s="44">
        <f t="shared" si="0"/>
        <v>1628.8203439969941</v>
      </c>
    </row>
    <row r="55" spans="1:14" x14ac:dyDescent="0.45">
      <c r="A55" s="43" t="s">
        <v>8</v>
      </c>
      <c r="B55" s="44">
        <v>246000</v>
      </c>
      <c r="C55" s="44">
        <v>1890</v>
      </c>
      <c r="D55" s="44">
        <f t="shared" si="0"/>
        <v>305870.07986508438</v>
      </c>
      <c r="E55" s="44">
        <f t="shared" si="0"/>
        <v>2349.9774428658925</v>
      </c>
    </row>
    <row r="56" spans="1:14" x14ac:dyDescent="0.45">
      <c r="A56" s="43" t="s">
        <v>9</v>
      </c>
      <c r="B56" s="44">
        <v>99000</v>
      </c>
      <c r="C56" s="45">
        <v>750</v>
      </c>
      <c r="D56" s="44">
        <f t="shared" si="0"/>
        <v>123094.05653107054</v>
      </c>
      <c r="E56" s="44">
        <f t="shared" si="0"/>
        <v>932.53073129598897</v>
      </c>
    </row>
    <row r="57" spans="1:14" x14ac:dyDescent="0.45">
      <c r="A57" s="43" t="s">
        <v>10</v>
      </c>
      <c r="B57" s="44">
        <v>166000</v>
      </c>
      <c r="C57" s="44">
        <v>1270</v>
      </c>
      <c r="D57" s="44">
        <f t="shared" si="0"/>
        <v>206400.13519351222</v>
      </c>
      <c r="E57" s="44">
        <f t="shared" si="0"/>
        <v>1579.085371661208</v>
      </c>
    </row>
    <row r="58" spans="1:14" x14ac:dyDescent="0.45">
      <c r="A58" s="43" t="s">
        <v>11</v>
      </c>
      <c r="B58" s="44">
        <v>27000</v>
      </c>
      <c r="C58" s="45">
        <v>200</v>
      </c>
      <c r="D58" s="44">
        <f t="shared" si="0"/>
        <v>33571.106326655601</v>
      </c>
      <c r="E58" s="44">
        <f t="shared" si="0"/>
        <v>248.6748616789304</v>
      </c>
    </row>
    <row r="59" spans="1:14" x14ac:dyDescent="0.45">
      <c r="A59" s="43" t="s">
        <v>12</v>
      </c>
      <c r="B59" s="44">
        <v>267000</v>
      </c>
      <c r="C59" s="44">
        <v>2060</v>
      </c>
      <c r="D59" s="44">
        <f t="shared" si="0"/>
        <v>331980.9403413721</v>
      </c>
      <c r="E59" s="44">
        <f t="shared" si="0"/>
        <v>2561.3510752929833</v>
      </c>
      <c r="N59" t="s">
        <v>8</v>
      </c>
    </row>
    <row r="60" spans="1:14" ht="15" customHeight="1" x14ac:dyDescent="0.45">
      <c r="A60" s="43" t="s">
        <v>13</v>
      </c>
      <c r="B60" s="44">
        <v>85000</v>
      </c>
      <c r="C60" s="45">
        <v>650</v>
      </c>
      <c r="D60" s="44">
        <f t="shared" si="0"/>
        <v>105686.81621354542</v>
      </c>
      <c r="E60" s="44">
        <f t="shared" si="0"/>
        <v>808.19330045652384</v>
      </c>
    </row>
    <row r="61" spans="1:14" ht="28.9" customHeight="1" x14ac:dyDescent="0.45">
      <c r="A61" s="194" t="s">
        <v>202</v>
      </c>
      <c r="B61" s="194"/>
      <c r="C61" s="194"/>
      <c r="D61" s="194"/>
      <c r="E61" s="194"/>
      <c r="N61">
        <f>91.82*1.0404*1.0365*1.0385*1.0385*1.0375^6</f>
        <v>133.18293226020387</v>
      </c>
    </row>
    <row r="63" spans="1:14" x14ac:dyDescent="0.45">
      <c r="A63" s="43" t="s">
        <v>107</v>
      </c>
      <c r="B63" s="44">
        <v>40</v>
      </c>
      <c r="N63">
        <f>(N61/100)^(1/10)-1</f>
        <v>2.9069856983245712E-2</v>
      </c>
    </row>
    <row r="65" spans="1:14" x14ac:dyDescent="0.45">
      <c r="A65" s="43" t="s">
        <v>198</v>
      </c>
      <c r="B65" s="6">
        <v>590</v>
      </c>
      <c r="C65" t="s">
        <v>200</v>
      </c>
    </row>
    <row r="66" spans="1:14" x14ac:dyDescent="0.45">
      <c r="A66" s="190" t="s">
        <v>199</v>
      </c>
      <c r="B66" s="190"/>
      <c r="C66" s="190"/>
      <c r="D66" s="190"/>
    </row>
    <row r="75" spans="1:14" x14ac:dyDescent="0.45">
      <c r="A75" s="2" t="s">
        <v>201</v>
      </c>
    </row>
    <row r="76" spans="1:14" ht="29.65" customHeight="1" x14ac:dyDescent="0.45">
      <c r="A76" s="189" t="s">
        <v>203</v>
      </c>
      <c r="B76" s="189"/>
      <c r="C76" s="189"/>
      <c r="D76" s="189"/>
      <c r="E76" s="189"/>
      <c r="N76" t="s">
        <v>9</v>
      </c>
    </row>
    <row r="78" spans="1:14" x14ac:dyDescent="0.45">
      <c r="N78">
        <f>94.5*1.023*1.034*1.03*1.031*1.032^6</f>
        <v>128.23366495771324</v>
      </c>
    </row>
    <row r="80" spans="1:14" x14ac:dyDescent="0.45">
      <c r="N80">
        <f>(N78/100)^(1/10)-1</f>
        <v>2.5180189854241419E-2</v>
      </c>
    </row>
    <row r="92" spans="14:14" x14ac:dyDescent="0.45">
      <c r="N92" t="s">
        <v>22</v>
      </c>
    </row>
    <row r="94" spans="14:14" x14ac:dyDescent="0.45">
      <c r="N94">
        <f>94.01*1.04*1.0497*1.0503*1.0496*1.0504^6</f>
        <v>151.96306876850068</v>
      </c>
    </row>
    <row r="96" spans="14:14" x14ac:dyDescent="0.45">
      <c r="N96">
        <f>(N94/100)^(1/10)-1</f>
        <v>4.2734650390753082E-2</v>
      </c>
    </row>
    <row r="110" spans="14:14" x14ac:dyDescent="0.45">
      <c r="N110" t="s">
        <v>11</v>
      </c>
    </row>
    <row r="112" spans="14:14" x14ac:dyDescent="0.45">
      <c r="N112">
        <f>89*1.0476*1.0128*1.0172*1.0203*1.0229^6</f>
        <v>112.26451355198905</v>
      </c>
    </row>
    <row r="114" spans="14:14" x14ac:dyDescent="0.45">
      <c r="N114">
        <f>(N112/100)^(1/10)-1</f>
        <v>1.1635939834202969E-2</v>
      </c>
    </row>
  </sheetData>
  <mergeCells count="6">
    <mergeCell ref="A76:E76"/>
    <mergeCell ref="A66:D66"/>
    <mergeCell ref="D51:E51"/>
    <mergeCell ref="B51:C51"/>
    <mergeCell ref="A51:A52"/>
    <mergeCell ref="A61:E61"/>
  </mergeCells>
  <hyperlinks>
    <hyperlink ref="N15" r:id="rId1" display="https://www.imf.org/external/datamapper/NGDP_RPCH@WEO/OEMDC/ADVEC/WEOWORLD/MEX" xr:uid="{AB04B3C7-DA85-4FA9-8F89-34B252E23BD8}"/>
    <hyperlink ref="N9" r:id="rId2" display="https://www.imf.org/external/datamapper/NGDP_RPCH@WEO/OEMDC/ADVEC/WEOWORLD/MEX/PER" xr:uid="{BEEC70BF-69B4-496F-9498-6C052995E12F}"/>
    <hyperlink ref="A43" r:id="rId3" display="https://www.globalpetrolprices.com/" xr:uid="{8F75B552-47EC-44D2-BA7F-F13D22E6A482}"/>
    <hyperlink ref="A44" r:id="rId4" location="hl48" display="https://www.globalpetrolprices.com/diesel_prices/ - hl48" xr:uid="{284BC587-BDB3-4B61-92C2-D086677DF92B}"/>
  </hyperlinks>
  <pageMargins left="0.7" right="0.7" top="0.75" bottom="0.75" header="0.3" footer="0.3"/>
  <pageSetup paperSize="9" orientation="portrait" r:id="rId5"/>
  <drawing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N135"/>
  <sheetViews>
    <sheetView workbookViewId="0">
      <selection activeCell="A89" sqref="A62:J89"/>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2" ht="21" x14ac:dyDescent="0.65">
      <c r="A1" s="1" t="s">
        <v>33</v>
      </c>
    </row>
    <row r="3" spans="1:12" x14ac:dyDescent="0.45">
      <c r="A3" s="2" t="s">
        <v>35</v>
      </c>
    </row>
    <row r="4" spans="1:12" ht="15.75" x14ac:dyDescent="0.55000000000000004">
      <c r="A4" s="3" t="s">
        <v>36</v>
      </c>
      <c r="B4" s="4" t="s">
        <v>37</v>
      </c>
      <c r="C4" s="4" t="s">
        <v>38</v>
      </c>
      <c r="D4" s="4" t="s">
        <v>39</v>
      </c>
      <c r="E4" s="4" t="s">
        <v>40</v>
      </c>
      <c r="F4" s="4" t="s">
        <v>41</v>
      </c>
      <c r="G4" s="4" t="s">
        <v>42</v>
      </c>
      <c r="H4" s="4" t="s">
        <v>43</v>
      </c>
      <c r="I4" s="3" t="s">
        <v>111</v>
      </c>
      <c r="J4" s="4" t="s">
        <v>44</v>
      </c>
      <c r="L4" s="104">
        <f>Emissions!B48-Emissions!F46</f>
        <v>-18.435117647058746</v>
      </c>
    </row>
    <row r="5" spans="1:12" x14ac:dyDescent="0.45">
      <c r="A5" s="6" t="s">
        <v>45</v>
      </c>
      <c r="B5" s="7" t="s">
        <v>46</v>
      </c>
      <c r="C5" s="27">
        <v>66</v>
      </c>
      <c r="D5" s="20">
        <v>0.255</v>
      </c>
      <c r="E5" s="20">
        <v>2.2000000000000001E-3</v>
      </c>
      <c r="F5" s="27">
        <f>C5*$B$74*$B$75/1000</f>
        <v>202.61933999999997</v>
      </c>
      <c r="G5" s="27">
        <f>E5*$B$80*$B$78</f>
        <v>0.49500000000000005</v>
      </c>
      <c r="H5" s="8">
        <f>F5*(100%+$B$77)+G5</f>
        <v>241.61201459999995</v>
      </c>
      <c r="I5" s="48">
        <f>C5*$B$74/1000</f>
        <v>2.9237999999999995</v>
      </c>
      <c r="J5" s="8">
        <v>10000</v>
      </c>
    </row>
    <row r="6" spans="1:12" x14ac:dyDescent="0.45">
      <c r="A6" s="6" t="s">
        <v>45</v>
      </c>
      <c r="B6" s="7" t="s">
        <v>47</v>
      </c>
      <c r="C6" s="27">
        <v>55</v>
      </c>
      <c r="D6" s="20">
        <v>0.71599999999999997</v>
      </c>
      <c r="E6" s="20">
        <v>5.4800000000000001E-2</v>
      </c>
      <c r="F6" s="27">
        <f>C6*$B$64*$B$65/1000</f>
        <v>175.2465</v>
      </c>
      <c r="G6" s="27">
        <f>E6*$B$82*$B$78</f>
        <v>39.456000000000003</v>
      </c>
      <c r="H6" s="8">
        <f>F6*(100%+$B$67)+G6</f>
        <v>255.00919499999998</v>
      </c>
      <c r="I6" s="48">
        <f>C6*$B$64/1000</f>
        <v>2.3650000000000002</v>
      </c>
      <c r="J6" s="8">
        <v>10000</v>
      </c>
    </row>
    <row r="7" spans="1:12" x14ac:dyDescent="0.45">
      <c r="A7" s="6" t="s">
        <v>45</v>
      </c>
      <c r="B7" s="7" t="s">
        <v>566</v>
      </c>
      <c r="C7" s="27">
        <v>57</v>
      </c>
      <c r="D7" s="20">
        <v>0.18</v>
      </c>
      <c r="E7" s="20">
        <v>2.1999999999999999E-2</v>
      </c>
      <c r="F7" s="27">
        <f>C7*B133*B134/1000</f>
        <v>170.12391</v>
      </c>
      <c r="G7" s="27">
        <v>0</v>
      </c>
      <c r="H7" s="8">
        <f>F7*(100%+B132)</f>
        <v>191.69270999999998</v>
      </c>
      <c r="I7" s="48">
        <f>C7*B133/1000</f>
        <v>2.6960999999999999</v>
      </c>
      <c r="J7" s="8">
        <v>15000</v>
      </c>
    </row>
    <row r="8" spans="1:12" x14ac:dyDescent="0.45">
      <c r="A8" s="6" t="s">
        <v>48</v>
      </c>
      <c r="B8" s="7" t="s">
        <v>46</v>
      </c>
      <c r="C8" s="27">
        <v>66</v>
      </c>
      <c r="D8" s="20">
        <v>0.255</v>
      </c>
      <c r="E8" s="20">
        <v>2.2000000000000001E-3</v>
      </c>
      <c r="F8" s="27">
        <f>C8*$B$74*$B$75/1000</f>
        <v>202.61933999999997</v>
      </c>
      <c r="G8" s="27">
        <f>E8*$B$80*$B$78</f>
        <v>0.49500000000000005</v>
      </c>
      <c r="H8" s="8">
        <f>F8*(100%+$B$77)+G8</f>
        <v>241.61201459999995</v>
      </c>
      <c r="I8" s="48">
        <f>C8*$B$74/1000</f>
        <v>2.9237999999999995</v>
      </c>
      <c r="J8" s="8">
        <v>45000</v>
      </c>
    </row>
    <row r="9" spans="1:12" x14ac:dyDescent="0.45">
      <c r="A9" s="6" t="s">
        <v>48</v>
      </c>
      <c r="B9" s="7" t="s">
        <v>47</v>
      </c>
      <c r="C9" s="27">
        <v>55</v>
      </c>
      <c r="D9" s="20">
        <v>0.71599999999999997</v>
      </c>
      <c r="E9" s="20">
        <v>5.4800000000000001E-2</v>
      </c>
      <c r="F9" s="27">
        <f>C9*$B$64*$B$65/1000</f>
        <v>175.2465</v>
      </c>
      <c r="G9" s="27">
        <f>E9*$B$82*$B$78</f>
        <v>39.456000000000003</v>
      </c>
      <c r="H9" s="8">
        <f>F9*(100%+$B$67)+G9</f>
        <v>255.00919499999998</v>
      </c>
      <c r="I9" s="48">
        <f>C9*$B$64/1000</f>
        <v>2.3650000000000002</v>
      </c>
      <c r="J9" s="8">
        <v>45000</v>
      </c>
    </row>
    <row r="10" spans="1:12" x14ac:dyDescent="0.45">
      <c r="A10" s="6" t="s">
        <v>48</v>
      </c>
      <c r="B10" s="7" t="s">
        <v>566</v>
      </c>
      <c r="C10" s="27">
        <f>C7</f>
        <v>57</v>
      </c>
      <c r="D10" s="69">
        <f>D7</f>
        <v>0.18</v>
      </c>
      <c r="E10" s="69">
        <f t="shared" ref="E10:I10" si="0">E7</f>
        <v>2.1999999999999999E-2</v>
      </c>
      <c r="F10" s="27">
        <f t="shared" si="0"/>
        <v>170.12391</v>
      </c>
      <c r="G10" s="27">
        <f t="shared" si="0"/>
        <v>0</v>
      </c>
      <c r="H10" s="27">
        <f t="shared" si="0"/>
        <v>191.69270999999998</v>
      </c>
      <c r="I10" s="19">
        <f t="shared" si="0"/>
        <v>2.6960999999999999</v>
      </c>
      <c r="J10" s="8">
        <v>45000</v>
      </c>
    </row>
    <row r="11" spans="1:12" x14ac:dyDescent="0.45">
      <c r="A11" s="6" t="s">
        <v>49</v>
      </c>
      <c r="B11" s="7" t="s">
        <v>46</v>
      </c>
      <c r="C11" s="27">
        <f>3.3/100*B76*1000</f>
        <v>24.453000000000003</v>
      </c>
      <c r="D11" s="7">
        <v>0</v>
      </c>
      <c r="E11" s="20">
        <v>0</v>
      </c>
      <c r="F11" s="27">
        <f>C11*$B$74*$B$75/1000</f>
        <v>75.070465470000002</v>
      </c>
      <c r="G11" s="27">
        <f>E11*$B$86*$B$78</f>
        <v>0</v>
      </c>
      <c r="H11" s="8">
        <f>F11*(100%+$B$77)+G11</f>
        <v>89.333853909300004</v>
      </c>
      <c r="I11" s="48">
        <f>C11*$B$74/1000</f>
        <v>1.0832679000000001</v>
      </c>
      <c r="J11" s="8">
        <v>20000</v>
      </c>
    </row>
    <row r="12" spans="1:12" x14ac:dyDescent="0.45">
      <c r="A12" s="6" t="s">
        <v>49</v>
      </c>
      <c r="B12" s="7" t="s">
        <v>47</v>
      </c>
      <c r="C12" s="27">
        <f>2.25/100*1000*B66</f>
        <v>18.989999999999998</v>
      </c>
      <c r="D12" s="20">
        <v>0.5</v>
      </c>
      <c r="E12" s="20">
        <v>0.05</v>
      </c>
      <c r="F12" s="27">
        <f>C12*$B$64*$B$65/1000</f>
        <v>60.507836999999995</v>
      </c>
      <c r="G12" s="27">
        <f>E12*$B$86*$B$78</f>
        <v>11.25</v>
      </c>
      <c r="H12" s="8">
        <f>F12*(100%+$B$67)+G12</f>
        <v>85.674639509999992</v>
      </c>
      <c r="I12" s="48">
        <f>C12*$B$64/1000</f>
        <v>0.81656999999999991</v>
      </c>
      <c r="J12" s="8">
        <v>20000</v>
      </c>
    </row>
    <row r="13" spans="1:12" x14ac:dyDescent="0.45">
      <c r="A13" s="6" t="s">
        <v>49</v>
      </c>
      <c r="B13" s="7" t="s">
        <v>566</v>
      </c>
      <c r="C13" s="27">
        <f>4.5/100*1000*B70</f>
        <v>32.129999999999995</v>
      </c>
      <c r="D13" s="7">
        <v>0.5</v>
      </c>
      <c r="E13" s="20">
        <v>0</v>
      </c>
      <c r="F13" s="27">
        <f>C13*$B$68*$B$69/1000+C13*$B$79*$B$72</f>
        <v>96.415703999999991</v>
      </c>
      <c r="G13" s="27">
        <v>0</v>
      </c>
      <c r="H13" s="8">
        <f>F13*(100%+$B$71)+($B$73-$B$72)*C13*$B$79+G13</f>
        <v>134.46225071999999</v>
      </c>
      <c r="I13" s="48">
        <f>C13*$B$68/1000</f>
        <v>1.5422399999999998</v>
      </c>
      <c r="J13" s="8">
        <v>20000</v>
      </c>
    </row>
    <row r="14" spans="1:12" x14ac:dyDescent="0.45">
      <c r="A14" s="6" t="s">
        <v>50</v>
      </c>
      <c r="B14" s="7" t="s">
        <v>46</v>
      </c>
      <c r="C14" s="27">
        <v>36</v>
      </c>
      <c r="D14" s="20">
        <v>0.317</v>
      </c>
      <c r="E14" s="20">
        <v>3.5000000000000001E-3</v>
      </c>
      <c r="F14" s="27">
        <f>C14*$B$74*$B$75/1000</f>
        <v>110.51964</v>
      </c>
      <c r="G14" s="27">
        <f>E14*$B$86*$B$78</f>
        <v>0.78749999999999998</v>
      </c>
      <c r="H14" s="8">
        <f>F14*(100%+$B$77)+G14</f>
        <v>132.30587159999999</v>
      </c>
      <c r="I14" s="48">
        <f>C14*$B$74/1000</f>
        <v>1.5948</v>
      </c>
      <c r="J14" s="8">
        <v>5000</v>
      </c>
    </row>
    <row r="15" spans="1:12" x14ac:dyDescent="0.45">
      <c r="A15" s="6" t="s">
        <v>51</v>
      </c>
      <c r="B15" s="7" t="s">
        <v>46</v>
      </c>
      <c r="C15" s="27">
        <f>20/100*B76*1000</f>
        <v>148.19999999999999</v>
      </c>
      <c r="D15" s="20">
        <v>0</v>
      </c>
      <c r="E15" s="20">
        <v>0</v>
      </c>
      <c r="F15" s="27">
        <f>C15*$B$74*$B$75/1000</f>
        <v>454.97251799999992</v>
      </c>
      <c r="G15" s="27">
        <f>E15*$B$80*$B$78</f>
        <v>0</v>
      </c>
      <c r="H15" s="8">
        <f>F15*(100%+$B$77)+G15</f>
        <v>541.41729641999984</v>
      </c>
      <c r="I15" s="48">
        <f>C15*$B$74/1000</f>
        <v>6.5652599999999994</v>
      </c>
      <c r="J15" s="8">
        <v>30000</v>
      </c>
    </row>
    <row r="16" spans="1:12" x14ac:dyDescent="0.45">
      <c r="A16" s="6" t="s">
        <v>51</v>
      </c>
      <c r="B16" s="7" t="s">
        <v>47</v>
      </c>
      <c r="C16" s="27">
        <f>18/100*B66*1000</f>
        <v>151.91999999999999</v>
      </c>
      <c r="D16" s="20">
        <v>0.90400000000000003</v>
      </c>
      <c r="E16" s="20">
        <v>0.16300000000000001</v>
      </c>
      <c r="F16" s="27">
        <f>C16*$B$64*$B$65/1000</f>
        <v>484.06269599999996</v>
      </c>
      <c r="G16" s="27">
        <f>E16*$B$84*$B$78</f>
        <v>95.355000000000004</v>
      </c>
      <c r="H16" s="8">
        <f>F16*(100%+$B$67)+G16</f>
        <v>690.75211607999995</v>
      </c>
      <c r="I16" s="48">
        <f>C16*$B$64/1000</f>
        <v>6.5325599999999993</v>
      </c>
      <c r="J16" s="8">
        <v>30000</v>
      </c>
    </row>
    <row r="17" spans="1:10" x14ac:dyDescent="0.45">
      <c r="A17" s="6" t="s">
        <v>118</v>
      </c>
      <c r="B17" s="7" t="s">
        <v>566</v>
      </c>
      <c r="C17" s="27">
        <f>C44</f>
        <v>196.15384615384616</v>
      </c>
      <c r="D17" s="20">
        <f>D10</f>
        <v>0.18</v>
      </c>
      <c r="E17" s="20">
        <f>E10</f>
        <v>2.1999999999999999E-2</v>
      </c>
      <c r="F17" s="27">
        <f>C17*B134*B133/1000</f>
        <v>585.44665384615382</v>
      </c>
      <c r="G17" s="27">
        <v>0</v>
      </c>
      <c r="H17" s="8">
        <f>F17*(100%+B132)</f>
        <v>659.67126923076921</v>
      </c>
      <c r="I17" s="48">
        <f>C17*B133/1000</f>
        <v>9.278076923076922</v>
      </c>
      <c r="J17" s="8">
        <v>30000</v>
      </c>
    </row>
    <row r="18" spans="1:10" x14ac:dyDescent="0.45">
      <c r="A18" s="6" t="s">
        <v>58</v>
      </c>
      <c r="B18" s="7" t="s">
        <v>47</v>
      </c>
      <c r="C18" s="27">
        <f>48/100*B66*1000</f>
        <v>405.12</v>
      </c>
      <c r="D18" s="20">
        <v>10.7</v>
      </c>
      <c r="E18" s="20">
        <v>0.22</v>
      </c>
      <c r="F18" s="27">
        <f>C18*$B$64*$B$65/1000</f>
        <v>1290.833856</v>
      </c>
      <c r="G18" s="27">
        <f>E18*$B$84*$B$78</f>
        <v>128.70000000000002</v>
      </c>
      <c r="H18" s="8">
        <f>F18*(100%+$B$67)+G18</f>
        <v>1716.4256428799999</v>
      </c>
      <c r="I18" s="48">
        <f>C18*$B$64/1000</f>
        <v>17.420159999999999</v>
      </c>
      <c r="J18" s="8">
        <v>45000</v>
      </c>
    </row>
    <row r="19" spans="1:10" x14ac:dyDescent="0.45">
      <c r="A19" s="6" t="s">
        <v>58</v>
      </c>
      <c r="B19" s="7" t="s">
        <v>25</v>
      </c>
      <c r="C19" s="27">
        <v>515</v>
      </c>
      <c r="D19" s="20">
        <v>10</v>
      </c>
      <c r="E19" s="20">
        <v>0.01</v>
      </c>
      <c r="F19" s="8">
        <f>C19*$B$68*$B$69/1000+C19*$B$79*$B$72</f>
        <v>1545.4119999999998</v>
      </c>
      <c r="G19" s="27">
        <v>0</v>
      </c>
      <c r="H19" s="8">
        <f>F19*(100%+$B$71)+($B$73-$B$72)*C19*$B$79+G19</f>
        <v>2155.2461599999997</v>
      </c>
      <c r="I19" s="48">
        <f>C19*$B$68/1000</f>
        <v>24.72</v>
      </c>
      <c r="J19" s="8">
        <v>45000</v>
      </c>
    </row>
    <row r="20" spans="1:10" x14ac:dyDescent="0.45">
      <c r="A20" s="6" t="s">
        <v>59</v>
      </c>
      <c r="B20" s="7" t="s">
        <v>47</v>
      </c>
      <c r="C20" s="27">
        <v>247</v>
      </c>
      <c r="D20" s="20">
        <v>8.9499999999999993</v>
      </c>
      <c r="E20" s="20">
        <v>0.16500000000000001</v>
      </c>
      <c r="F20" s="27">
        <f>C20*$B$64*$B$65/1000</f>
        <v>787.01609999999994</v>
      </c>
      <c r="G20" s="27">
        <f>E20*$B$84*$B$78</f>
        <v>96.525000000000006</v>
      </c>
      <c r="H20" s="8">
        <f>F20*(100%+$B$67)+G20</f>
        <v>1064.554803</v>
      </c>
      <c r="I20" s="48">
        <f>C20*$B$64/1000</f>
        <v>10.621</v>
      </c>
      <c r="J20" s="8">
        <v>10000</v>
      </c>
    </row>
    <row r="21" spans="1:10" x14ac:dyDescent="0.45">
      <c r="A21" s="6" t="s">
        <v>53</v>
      </c>
      <c r="B21" s="7" t="s">
        <v>46</v>
      </c>
      <c r="C21" s="27">
        <v>70</v>
      </c>
      <c r="D21" s="20">
        <v>0.23</v>
      </c>
      <c r="E21" s="20">
        <v>2.3E-3</v>
      </c>
      <c r="F21" s="27">
        <f>C21*$B$74*$B$75/1000</f>
        <v>214.89929999999998</v>
      </c>
      <c r="G21" s="27">
        <f>E21*$B$80*$B$78</f>
        <v>0.51749999999999996</v>
      </c>
      <c r="H21" s="8">
        <f>F21*(100%+$B$77)+G21</f>
        <v>256.24766699999998</v>
      </c>
      <c r="I21" s="48">
        <f>C21*$B$74/1000</f>
        <v>3.101</v>
      </c>
      <c r="J21" s="8">
        <v>20000</v>
      </c>
    </row>
    <row r="22" spans="1:10" x14ac:dyDescent="0.45">
      <c r="A22" s="6" t="s">
        <v>53</v>
      </c>
      <c r="B22" s="7" t="s">
        <v>47</v>
      </c>
      <c r="C22" s="27">
        <v>80</v>
      </c>
      <c r="D22" s="20">
        <v>0.14899999999999999</v>
      </c>
      <c r="E22" s="20">
        <v>0.11700000000000001</v>
      </c>
      <c r="F22" s="27">
        <f>C22*$B$64*$B$65/1000</f>
        <v>254.90399999999997</v>
      </c>
      <c r="G22" s="27">
        <f>E22*$B$82*$B$78</f>
        <v>84.240000000000009</v>
      </c>
      <c r="H22" s="8">
        <f>F22*(100%+$B$67)+G22</f>
        <v>397.77191999999997</v>
      </c>
      <c r="I22" s="48">
        <f>C22*$B$64/1000</f>
        <v>3.44</v>
      </c>
      <c r="J22" s="8">
        <v>20000</v>
      </c>
    </row>
    <row r="23" spans="1:10" x14ac:dyDescent="0.45">
      <c r="A23" s="6" t="s">
        <v>53</v>
      </c>
      <c r="B23" s="7" t="s">
        <v>566</v>
      </c>
      <c r="C23" s="27">
        <f>C10</f>
        <v>57</v>
      </c>
      <c r="D23" s="20">
        <f t="shared" ref="D23:I23" si="1">D10</f>
        <v>0.18</v>
      </c>
      <c r="E23" s="20">
        <f t="shared" si="1"/>
        <v>2.1999999999999999E-2</v>
      </c>
      <c r="F23" s="27">
        <f t="shared" si="1"/>
        <v>170.12391</v>
      </c>
      <c r="G23" s="27">
        <f t="shared" si="1"/>
        <v>0</v>
      </c>
      <c r="H23" s="27">
        <f t="shared" si="1"/>
        <v>191.69270999999998</v>
      </c>
      <c r="I23" s="27">
        <f t="shared" si="1"/>
        <v>2.6960999999999999</v>
      </c>
      <c r="J23" s="8">
        <v>20000</v>
      </c>
    </row>
    <row r="24" spans="1:10" x14ac:dyDescent="0.45">
      <c r="A24" s="6" t="s">
        <v>54</v>
      </c>
      <c r="B24" s="7" t="s">
        <v>47</v>
      </c>
      <c r="C24" s="27">
        <v>101</v>
      </c>
      <c r="D24" s="20">
        <v>3.49</v>
      </c>
      <c r="E24" s="20">
        <v>6.0999999999999999E-2</v>
      </c>
      <c r="F24" s="27">
        <f>C24*$B$64*$B$65/1000</f>
        <v>321.81630000000001</v>
      </c>
      <c r="G24" s="27">
        <f>E24*$B$84*$B$78</f>
        <v>35.684999999999995</v>
      </c>
      <c r="H24" s="8">
        <f>F24*(100%+$B$67)+G24</f>
        <v>431.519049</v>
      </c>
      <c r="I24" s="48">
        <f>C24*$B$64/1000</f>
        <v>4.343</v>
      </c>
      <c r="J24" s="8">
        <v>10000</v>
      </c>
    </row>
    <row r="25" spans="1:10" x14ac:dyDescent="0.45">
      <c r="A25" s="6" t="s">
        <v>55</v>
      </c>
      <c r="B25" s="7" t="s">
        <v>47</v>
      </c>
      <c r="C25" s="27">
        <v>155</v>
      </c>
      <c r="D25" s="20">
        <v>5.5</v>
      </c>
      <c r="E25" s="20">
        <v>0.104</v>
      </c>
      <c r="F25" s="27">
        <f>C25*$B$64*$B$65/1000</f>
        <v>493.87649999999996</v>
      </c>
      <c r="G25" s="27">
        <f>E25*$B$84*$B$78</f>
        <v>60.839999999999996</v>
      </c>
      <c r="H25" s="8">
        <f>F25*(100%+$B$67)+G25</f>
        <v>668.30809499999998</v>
      </c>
      <c r="I25" s="48">
        <f>C25*$B$64/1000</f>
        <v>6.665</v>
      </c>
      <c r="J25" s="8">
        <v>10000</v>
      </c>
    </row>
    <row r="26" spans="1:10" x14ac:dyDescent="0.45">
      <c r="A26" s="6" t="s">
        <v>56</v>
      </c>
      <c r="B26" s="7" t="s">
        <v>47</v>
      </c>
      <c r="C26" s="27">
        <v>210</v>
      </c>
      <c r="D26" s="20">
        <v>7.91</v>
      </c>
      <c r="E26" s="20">
        <v>0.155</v>
      </c>
      <c r="F26" s="27">
        <f>C26*$B$64*$B$65/1000</f>
        <v>669.12300000000005</v>
      </c>
      <c r="G26" s="27">
        <f>E26*$B$84*$B$78</f>
        <v>90.675000000000011</v>
      </c>
      <c r="H26" s="8">
        <f>F26*(100%+$B$67)+G26</f>
        <v>913.69629000000009</v>
      </c>
      <c r="I26" s="48">
        <f>C26*$B$64/1000</f>
        <v>9.0299999999999994</v>
      </c>
      <c r="J26" s="8">
        <v>10000</v>
      </c>
    </row>
    <row r="27" spans="1:10" x14ac:dyDescent="0.45">
      <c r="A27" s="6" t="s">
        <v>57</v>
      </c>
      <c r="B27" s="7" t="s">
        <v>47</v>
      </c>
      <c r="C27" s="27">
        <v>251</v>
      </c>
      <c r="D27" s="20">
        <v>9.36</v>
      </c>
      <c r="E27" s="20">
        <v>0.19400000000000001</v>
      </c>
      <c r="F27" s="27">
        <f>C27*$B$64*$B$65/1000</f>
        <v>799.76129999999989</v>
      </c>
      <c r="G27" s="27">
        <f>E27*$B$84*$B$78</f>
        <v>113.49000000000001</v>
      </c>
      <c r="H27" s="8">
        <f>F27*(100%+$B$67)+G27</f>
        <v>1097.1963989999999</v>
      </c>
      <c r="I27" s="48">
        <f>C27*$B$64/1000</f>
        <v>10.792999999999999</v>
      </c>
      <c r="J27" s="8">
        <v>10000</v>
      </c>
    </row>
    <row r="28" spans="1:10" x14ac:dyDescent="0.45">
      <c r="A28" s="2"/>
      <c r="C28" s="31"/>
    </row>
    <row r="30" spans="1:10" x14ac:dyDescent="0.45">
      <c r="A30" s="2" t="s">
        <v>52</v>
      </c>
    </row>
    <row r="31" spans="1:10" ht="15.75" x14ac:dyDescent="0.55000000000000004">
      <c r="A31" s="3" t="s">
        <v>36</v>
      </c>
      <c r="B31" s="4" t="s">
        <v>37</v>
      </c>
      <c r="C31" s="4" t="s">
        <v>38</v>
      </c>
      <c r="D31" s="4" t="s">
        <v>39</v>
      </c>
      <c r="E31" s="4" t="s">
        <v>40</v>
      </c>
      <c r="F31" s="4" t="s">
        <v>41</v>
      </c>
      <c r="G31" s="4" t="s">
        <v>42</v>
      </c>
      <c r="H31" s="4" t="s">
        <v>43</v>
      </c>
      <c r="I31" s="3" t="s">
        <v>111</v>
      </c>
      <c r="J31" s="4" t="s">
        <v>44</v>
      </c>
    </row>
    <row r="32" spans="1:10" x14ac:dyDescent="0.45">
      <c r="A32" s="6" t="s">
        <v>45</v>
      </c>
      <c r="B32" s="7" t="s">
        <v>46</v>
      </c>
      <c r="C32" s="27">
        <v>66</v>
      </c>
      <c r="D32" s="20">
        <v>6.0999999999999999E-2</v>
      </c>
      <c r="E32" s="20">
        <v>1.1000000000000001E-3</v>
      </c>
      <c r="F32" s="27">
        <f>C32*$B$74*$B$75/1000</f>
        <v>202.61933999999997</v>
      </c>
      <c r="G32" s="27">
        <f>E32*$B$81*$B$78</f>
        <v>0.14849999999999999</v>
      </c>
      <c r="H32" s="8">
        <f>F32*(100%+$B$77)+G32</f>
        <v>241.26551459999996</v>
      </c>
      <c r="I32" s="48">
        <f>C32*$B$74/1000</f>
        <v>2.9237999999999995</v>
      </c>
      <c r="J32" s="8">
        <f>J5</f>
        <v>10000</v>
      </c>
    </row>
    <row r="33" spans="1:12" x14ac:dyDescent="0.45">
      <c r="A33" s="6" t="s">
        <v>45</v>
      </c>
      <c r="B33" s="7" t="s">
        <v>47</v>
      </c>
      <c r="C33" s="27">
        <v>55</v>
      </c>
      <c r="D33" s="20">
        <v>0.57999999999999996</v>
      </c>
      <c r="E33" s="20">
        <v>3.1399999999999997E-2</v>
      </c>
      <c r="F33" s="27">
        <f>C33*$B$64*$B$65/1000</f>
        <v>175.2465</v>
      </c>
      <c r="G33" s="27">
        <f>E33*$B$83*$B$78</f>
        <v>24.586199999999998</v>
      </c>
      <c r="H33" s="8">
        <f>F33*(100%+$B$67)+G33</f>
        <v>240.13939499999998</v>
      </c>
      <c r="I33" s="48">
        <f>C33*$B$64/1000</f>
        <v>2.3650000000000002</v>
      </c>
      <c r="J33" s="8">
        <f t="shared" ref="J33:J54" si="2">J6</f>
        <v>10000</v>
      </c>
    </row>
    <row r="34" spans="1:12" x14ac:dyDescent="0.45">
      <c r="A34" s="6" t="s">
        <v>45</v>
      </c>
      <c r="B34" s="7" t="s">
        <v>566</v>
      </c>
      <c r="C34" s="27">
        <v>57</v>
      </c>
      <c r="D34" s="20">
        <v>5.6000000000000001E-2</v>
      </c>
      <c r="E34" s="20">
        <v>1.1000000000000001E-3</v>
      </c>
      <c r="F34" s="8">
        <f>C34*B134*B133/1000</f>
        <v>170.12391</v>
      </c>
      <c r="G34" s="27">
        <v>0</v>
      </c>
      <c r="H34" s="8">
        <f>F34*(100%+B132)</f>
        <v>191.69270999999998</v>
      </c>
      <c r="I34" s="48">
        <f>C34*B133/1000</f>
        <v>2.6960999999999999</v>
      </c>
      <c r="J34" s="8">
        <f t="shared" si="2"/>
        <v>15000</v>
      </c>
    </row>
    <row r="35" spans="1:12" x14ac:dyDescent="0.45">
      <c r="A35" s="6" t="s">
        <v>48</v>
      </c>
      <c r="B35" s="7" t="s">
        <v>46</v>
      </c>
      <c r="C35" s="27">
        <v>66</v>
      </c>
      <c r="D35" s="20">
        <v>6.0999999999999999E-2</v>
      </c>
      <c r="E35" s="20">
        <v>1.1000000000000001E-3</v>
      </c>
      <c r="F35" s="27">
        <f>C35*$B$74*$B$75/1000</f>
        <v>202.61933999999997</v>
      </c>
      <c r="G35" s="27">
        <f>E35*$B$81*$B$78</f>
        <v>0.14849999999999999</v>
      </c>
      <c r="H35" s="8">
        <f>F35*(100%+$B$77)+G35</f>
        <v>241.26551459999996</v>
      </c>
      <c r="I35" s="48">
        <f>C35*$B$74/1000</f>
        <v>2.9237999999999995</v>
      </c>
      <c r="J35" s="8">
        <f t="shared" si="2"/>
        <v>45000</v>
      </c>
    </row>
    <row r="36" spans="1:12" x14ac:dyDescent="0.45">
      <c r="A36" s="6" t="s">
        <v>48</v>
      </c>
      <c r="B36" s="7" t="s">
        <v>47</v>
      </c>
      <c r="C36" s="27">
        <v>55</v>
      </c>
      <c r="D36" s="20">
        <v>0.57999999999999996</v>
      </c>
      <c r="E36" s="20">
        <v>3.1399999999999997E-2</v>
      </c>
      <c r="F36" s="27">
        <f>C36*$B$64*$B$65/1000</f>
        <v>175.2465</v>
      </c>
      <c r="G36" s="27">
        <f>E36*$B$83*$B$78</f>
        <v>24.586199999999998</v>
      </c>
      <c r="H36" s="8">
        <f>F36*(100%+$B$67)+G36</f>
        <v>240.13939499999998</v>
      </c>
      <c r="I36" s="48">
        <f>C36*$B$64/1000</f>
        <v>2.3650000000000002</v>
      </c>
      <c r="J36" s="8">
        <f t="shared" si="2"/>
        <v>45000</v>
      </c>
    </row>
    <row r="37" spans="1:12" x14ac:dyDescent="0.45">
      <c r="A37" s="6" t="s">
        <v>48</v>
      </c>
      <c r="B37" s="7" t="s">
        <v>566</v>
      </c>
      <c r="C37" s="27">
        <f>C34</f>
        <v>57</v>
      </c>
      <c r="D37" s="69">
        <f t="shared" ref="D37:I37" si="3">D34</f>
        <v>5.6000000000000001E-2</v>
      </c>
      <c r="E37" s="69">
        <f t="shared" si="3"/>
        <v>1.1000000000000001E-3</v>
      </c>
      <c r="F37" s="27">
        <f t="shared" si="3"/>
        <v>170.12391</v>
      </c>
      <c r="G37" s="27">
        <f t="shared" si="3"/>
        <v>0</v>
      </c>
      <c r="H37" s="27">
        <f t="shared" si="3"/>
        <v>191.69270999999998</v>
      </c>
      <c r="I37" s="19">
        <f t="shared" si="3"/>
        <v>2.6960999999999999</v>
      </c>
      <c r="J37" s="8">
        <f t="shared" si="2"/>
        <v>45000</v>
      </c>
    </row>
    <row r="38" spans="1:12" x14ac:dyDescent="0.45">
      <c r="A38" s="6" t="s">
        <v>49</v>
      </c>
      <c r="B38" s="7" t="s">
        <v>46</v>
      </c>
      <c r="C38" s="27">
        <f>C11</f>
        <v>24.453000000000003</v>
      </c>
      <c r="D38" s="20">
        <v>0</v>
      </c>
      <c r="E38" s="20">
        <v>0</v>
      </c>
      <c r="F38" s="27">
        <f>C38*$B$74*$B$75/1000</f>
        <v>75.070465470000002</v>
      </c>
      <c r="G38" s="27">
        <f>E38*$B$87*$B$78</f>
        <v>0</v>
      </c>
      <c r="H38" s="8">
        <f>F38*(100%+$B$77)+G38</f>
        <v>89.333853909300004</v>
      </c>
      <c r="I38" s="48">
        <f>C38*$B$74/1000</f>
        <v>1.0832679000000001</v>
      </c>
      <c r="J38" s="8">
        <f t="shared" si="2"/>
        <v>20000</v>
      </c>
    </row>
    <row r="39" spans="1:12" x14ac:dyDescent="0.45">
      <c r="A39" s="6" t="s">
        <v>49</v>
      </c>
      <c r="B39" s="7" t="s">
        <v>47</v>
      </c>
      <c r="C39" s="27">
        <f>C12</f>
        <v>18.989999999999998</v>
      </c>
      <c r="D39" s="20">
        <v>0.5</v>
      </c>
      <c r="E39" s="20">
        <v>0.05</v>
      </c>
      <c r="F39" s="27">
        <f>C39*$B$64*$B$65/1000</f>
        <v>60.507836999999995</v>
      </c>
      <c r="G39" s="27">
        <f>E39*$B$87*$B$78</f>
        <v>11.25</v>
      </c>
      <c r="H39" s="8">
        <f>F39*(100%+$B$67)+G39</f>
        <v>85.674639509999992</v>
      </c>
      <c r="I39" s="48">
        <f>C39*$B$64/1000</f>
        <v>0.81656999999999991</v>
      </c>
      <c r="J39" s="8">
        <f t="shared" si="2"/>
        <v>20000</v>
      </c>
      <c r="L39">
        <f>1/2.6</f>
        <v>0.38461538461538458</v>
      </c>
    </row>
    <row r="40" spans="1:12" x14ac:dyDescent="0.45">
      <c r="A40" s="6" t="s">
        <v>49</v>
      </c>
      <c r="B40" s="7" t="s">
        <v>25</v>
      </c>
      <c r="C40" s="27">
        <f>C13</f>
        <v>32.129999999999995</v>
      </c>
      <c r="D40" s="138">
        <v>0.5</v>
      </c>
      <c r="E40" s="20">
        <v>0</v>
      </c>
      <c r="F40" s="8">
        <f>C40*$B$68*$B$69/1000+C40*$B$79*$B$72</f>
        <v>96.415703999999991</v>
      </c>
      <c r="G40" s="27">
        <v>0</v>
      </c>
      <c r="H40" s="8">
        <f>F40*(100%+$B$71)+($B$73-$B$72)*C40*$B$79+G40</f>
        <v>134.46225071999999</v>
      </c>
      <c r="I40" s="48">
        <f>C40*$B$68/1000</f>
        <v>1.5422399999999998</v>
      </c>
      <c r="J40" s="8">
        <f t="shared" si="2"/>
        <v>20000</v>
      </c>
    </row>
    <row r="41" spans="1:12" x14ac:dyDescent="0.45">
      <c r="A41" s="6" t="s">
        <v>50</v>
      </c>
      <c r="B41" s="7" t="s">
        <v>46</v>
      </c>
      <c r="C41" s="27">
        <v>36</v>
      </c>
      <c r="D41" s="20">
        <v>0.19400000000000001</v>
      </c>
      <c r="E41" s="20">
        <v>3.5000000000000001E-3</v>
      </c>
      <c r="F41" s="27">
        <f>C41*$B$74*$B$75/1000</f>
        <v>110.51964</v>
      </c>
      <c r="G41" s="27">
        <f>E41*$B$87*$B$78</f>
        <v>0.78749999999999998</v>
      </c>
      <c r="H41" s="8">
        <f>F41*(100%+$B$77)+G41</f>
        <v>132.30587159999999</v>
      </c>
      <c r="I41" s="48">
        <f>C41*$B$74/1000</f>
        <v>1.5948</v>
      </c>
      <c r="J41" s="8">
        <f t="shared" si="2"/>
        <v>5000</v>
      </c>
    </row>
    <row r="42" spans="1:12" x14ac:dyDescent="0.45">
      <c r="A42" s="6" t="s">
        <v>51</v>
      </c>
      <c r="B42" s="7" t="s">
        <v>46</v>
      </c>
      <c r="C42" s="27">
        <f>C15</f>
        <v>148.19999999999999</v>
      </c>
      <c r="D42" s="20">
        <v>0</v>
      </c>
      <c r="E42" s="20">
        <v>0</v>
      </c>
      <c r="F42" s="27">
        <f>C42*$B$74*$B$75/1000</f>
        <v>454.97251799999992</v>
      </c>
      <c r="G42" s="27">
        <f t="shared" ref="G42" si="4">E42*$B$80*$B$78</f>
        <v>0</v>
      </c>
      <c r="H42" s="8">
        <f>F42*(100%+$B$77)+G42</f>
        <v>541.41729641999984</v>
      </c>
      <c r="I42" s="48">
        <f>C42*$B$74/1000</f>
        <v>6.5652599999999994</v>
      </c>
      <c r="J42" s="8">
        <f t="shared" si="2"/>
        <v>30000</v>
      </c>
    </row>
    <row r="43" spans="1:12" x14ac:dyDescent="0.45">
      <c r="A43" s="6" t="s">
        <v>51</v>
      </c>
      <c r="B43" s="7" t="s">
        <v>47</v>
      </c>
      <c r="C43" s="27">
        <f>C16</f>
        <v>151.91999999999999</v>
      </c>
      <c r="D43" s="20">
        <v>5.0919999999999996</v>
      </c>
      <c r="E43" s="20">
        <v>0.04</v>
      </c>
      <c r="F43" s="27">
        <f>C43*$B$64*$B$65/1000</f>
        <v>484.06269599999996</v>
      </c>
      <c r="G43" s="27">
        <f>E43*$B$85*$B$78</f>
        <v>27</v>
      </c>
      <c r="H43" s="8">
        <f>F43*(100%+$B$67)+G43</f>
        <v>622.39711607999993</v>
      </c>
      <c r="I43" s="48">
        <f>C43*$B$64/1000</f>
        <v>6.5325599999999993</v>
      </c>
      <c r="J43" s="8">
        <f t="shared" si="2"/>
        <v>30000</v>
      </c>
    </row>
    <row r="44" spans="1:12" x14ac:dyDescent="0.45">
      <c r="A44" s="6" t="s">
        <v>118</v>
      </c>
      <c r="B44" s="7" t="s">
        <v>566</v>
      </c>
      <c r="C44" s="27">
        <f>1/2.6*B135*1000</f>
        <v>196.15384615384616</v>
      </c>
      <c r="D44" s="20">
        <f>D17</f>
        <v>0.18</v>
      </c>
      <c r="E44" s="20">
        <f t="shared" ref="E44:I44" si="5">E17</f>
        <v>2.1999999999999999E-2</v>
      </c>
      <c r="F44" s="20">
        <f t="shared" si="5"/>
        <v>585.44665384615382</v>
      </c>
      <c r="G44" s="20">
        <f t="shared" si="5"/>
        <v>0</v>
      </c>
      <c r="H44" s="20">
        <f t="shared" si="5"/>
        <v>659.67126923076921</v>
      </c>
      <c r="I44" s="20">
        <f t="shared" si="5"/>
        <v>9.278076923076922</v>
      </c>
      <c r="J44" s="8">
        <f t="shared" si="2"/>
        <v>30000</v>
      </c>
    </row>
    <row r="45" spans="1:12" x14ac:dyDescent="0.45">
      <c r="A45" s="6" t="s">
        <v>58</v>
      </c>
      <c r="B45" s="7" t="s">
        <v>47</v>
      </c>
      <c r="C45" s="27">
        <f>44/100*B66*1000</f>
        <v>371.35999999999996</v>
      </c>
      <c r="D45" s="20">
        <v>5.42</v>
      </c>
      <c r="E45" s="20">
        <v>4.6199999999999998E-2</v>
      </c>
      <c r="F45" s="27">
        <f>C45*$B$64*$B$65/1000</f>
        <v>1183.2643679999999</v>
      </c>
      <c r="G45" s="27">
        <f>E45*$B$85*$B$78</f>
        <v>31.184999999999999</v>
      </c>
      <c r="H45" s="8">
        <f>F45*(100%+$B$67)+G45</f>
        <v>1486.6001726399998</v>
      </c>
      <c r="I45" s="48">
        <f>C45*$B$64/1000</f>
        <v>15.968479999999998</v>
      </c>
      <c r="J45" s="8">
        <f t="shared" si="2"/>
        <v>45000</v>
      </c>
    </row>
    <row r="46" spans="1:12" x14ac:dyDescent="0.45">
      <c r="A46" s="6" t="s">
        <v>58</v>
      </c>
      <c r="B46" s="7" t="s">
        <v>25</v>
      </c>
      <c r="C46" s="27">
        <f>49/100*1000</f>
        <v>490</v>
      </c>
      <c r="D46" s="20">
        <v>2.5</v>
      </c>
      <c r="E46" s="20">
        <v>5.0000000000000001E-3</v>
      </c>
      <c r="F46" s="8">
        <f>C46*$B$68*$B$69/1000+C46*$B$79*$B$72</f>
        <v>1470.3920000000001</v>
      </c>
      <c r="G46" s="27">
        <v>0</v>
      </c>
      <c r="H46" s="8">
        <f>F46*(100%+$B$71)+($B$73-$B$72)*C46*$B$79+G46</f>
        <v>2050.6225600000002</v>
      </c>
      <c r="I46" s="48">
        <f>C46*$B$68/1000</f>
        <v>23.52</v>
      </c>
      <c r="J46" s="8">
        <f t="shared" si="2"/>
        <v>45000</v>
      </c>
    </row>
    <row r="47" spans="1:12" x14ac:dyDescent="0.45">
      <c r="A47" s="6" t="s">
        <v>59</v>
      </c>
      <c r="B47" s="7" t="s">
        <v>47</v>
      </c>
      <c r="C47" s="27">
        <v>247</v>
      </c>
      <c r="D47" s="20">
        <v>4.5199999999999996</v>
      </c>
      <c r="E47" s="20">
        <v>3.5400000000000001E-2</v>
      </c>
      <c r="F47" s="27">
        <f>C47*$B$64*$B$65/1000</f>
        <v>787.01609999999994</v>
      </c>
      <c r="G47" s="27">
        <f>E47*$B$85*$B$78</f>
        <v>23.895</v>
      </c>
      <c r="H47" s="8">
        <f>F47*(100%+$B$67)+G47</f>
        <v>991.92480299999988</v>
      </c>
      <c r="I47" s="48">
        <f>C47*$B$64/1000</f>
        <v>10.621</v>
      </c>
      <c r="J47" s="8">
        <f t="shared" si="2"/>
        <v>10000</v>
      </c>
    </row>
    <row r="48" spans="1:12" x14ac:dyDescent="0.45">
      <c r="A48" s="6" t="s">
        <v>53</v>
      </c>
      <c r="B48" s="7" t="s">
        <v>46</v>
      </c>
      <c r="C48" s="27">
        <v>70</v>
      </c>
      <c r="D48" s="20">
        <v>6.4000000000000001E-2</v>
      </c>
      <c r="E48" s="20">
        <v>1.1000000000000001E-3</v>
      </c>
      <c r="F48" s="27">
        <f>C48*$B$74*$B$75/1000</f>
        <v>214.89929999999998</v>
      </c>
      <c r="G48" s="27">
        <f>E48*$B$81*$B$78</f>
        <v>0.14849999999999999</v>
      </c>
      <c r="H48" s="8">
        <f>F48*(100%+$B$77)+G48</f>
        <v>255.87866699999998</v>
      </c>
      <c r="I48" s="48">
        <f>C48*$B$74/1000</f>
        <v>3.101</v>
      </c>
      <c r="J48" s="8">
        <f t="shared" si="2"/>
        <v>20000</v>
      </c>
    </row>
    <row r="49" spans="1:10" x14ac:dyDescent="0.45">
      <c r="A49" s="6" t="s">
        <v>53</v>
      </c>
      <c r="B49" s="7" t="s">
        <v>47</v>
      </c>
      <c r="C49" s="27">
        <v>80</v>
      </c>
      <c r="D49" s="20">
        <v>0.83099999999999996</v>
      </c>
      <c r="E49" s="20">
        <v>4.0899999999999999E-2</v>
      </c>
      <c r="F49" s="27">
        <f t="shared" ref="F49:F54" si="6">C49*$B$64*$B$65/1000</f>
        <v>254.90399999999997</v>
      </c>
      <c r="G49" s="27">
        <f>E49*$B$83*$B$78</f>
        <v>32.024699999999996</v>
      </c>
      <c r="H49" s="8">
        <f t="shared" ref="H49:H54" si="7">F49*(100%+$B$67)+G49</f>
        <v>345.55661999999995</v>
      </c>
      <c r="I49" s="48">
        <f t="shared" ref="I49:I54" si="8">C49*$B$64/1000</f>
        <v>3.44</v>
      </c>
      <c r="J49" s="8">
        <f t="shared" si="2"/>
        <v>20000</v>
      </c>
    </row>
    <row r="50" spans="1:10" x14ac:dyDescent="0.45">
      <c r="A50" s="6" t="s">
        <v>53</v>
      </c>
      <c r="B50" s="7" t="s">
        <v>566</v>
      </c>
      <c r="C50" s="27">
        <f>C37</f>
        <v>57</v>
      </c>
      <c r="D50" s="69">
        <f t="shared" ref="D50:I50" si="9">D37</f>
        <v>5.6000000000000001E-2</v>
      </c>
      <c r="E50" s="69">
        <f t="shared" si="9"/>
        <v>1.1000000000000001E-3</v>
      </c>
      <c r="F50" s="27">
        <f t="shared" si="9"/>
        <v>170.12391</v>
      </c>
      <c r="G50" s="27">
        <f t="shared" si="9"/>
        <v>0</v>
      </c>
      <c r="H50" s="27">
        <f t="shared" si="9"/>
        <v>191.69270999999998</v>
      </c>
      <c r="I50" s="19">
        <f t="shared" si="9"/>
        <v>2.6960999999999999</v>
      </c>
      <c r="J50" s="8">
        <f t="shared" si="2"/>
        <v>20000</v>
      </c>
    </row>
    <row r="51" spans="1:10" x14ac:dyDescent="0.45">
      <c r="A51" s="6" t="s">
        <v>54</v>
      </c>
      <c r="B51" s="7" t="s">
        <v>47</v>
      </c>
      <c r="C51" s="27">
        <v>101</v>
      </c>
      <c r="D51" s="20">
        <v>1.64</v>
      </c>
      <c r="E51" s="20">
        <v>1.06E-2</v>
      </c>
      <c r="F51" s="27">
        <f t="shared" si="6"/>
        <v>321.81630000000001</v>
      </c>
      <c r="G51" s="27">
        <f t="shared" ref="G51:G54" si="10">E51*$B$85*$B$78</f>
        <v>7.1550000000000002</v>
      </c>
      <c r="H51" s="8">
        <f t="shared" si="7"/>
        <v>402.98904899999997</v>
      </c>
      <c r="I51" s="48">
        <f t="shared" si="8"/>
        <v>4.343</v>
      </c>
      <c r="J51" s="8">
        <f t="shared" si="2"/>
        <v>10000</v>
      </c>
    </row>
    <row r="52" spans="1:10" x14ac:dyDescent="0.45">
      <c r="A52" s="6" t="s">
        <v>55</v>
      </c>
      <c r="B52" s="7" t="s">
        <v>47</v>
      </c>
      <c r="C52" s="27">
        <v>155</v>
      </c>
      <c r="D52" s="20">
        <v>2.65</v>
      </c>
      <c r="E52" s="20">
        <v>1.61E-2</v>
      </c>
      <c r="F52" s="27">
        <f t="shared" si="6"/>
        <v>493.87649999999996</v>
      </c>
      <c r="G52" s="27">
        <f t="shared" si="10"/>
        <v>10.8675</v>
      </c>
      <c r="H52" s="8">
        <f t="shared" si="7"/>
        <v>618.3355949999999</v>
      </c>
      <c r="I52" s="48">
        <f t="shared" si="8"/>
        <v>6.665</v>
      </c>
      <c r="J52" s="8">
        <f t="shared" si="2"/>
        <v>10000</v>
      </c>
    </row>
    <row r="53" spans="1:10" x14ac:dyDescent="0.45">
      <c r="A53" s="6" t="s">
        <v>56</v>
      </c>
      <c r="B53" s="7" t="s">
        <v>47</v>
      </c>
      <c r="C53" s="27">
        <v>210</v>
      </c>
      <c r="D53" s="20">
        <v>3.83</v>
      </c>
      <c r="E53" s="20">
        <v>2.3900000000000001E-2</v>
      </c>
      <c r="F53" s="27">
        <f t="shared" si="6"/>
        <v>669.12300000000005</v>
      </c>
      <c r="G53" s="27">
        <f t="shared" si="10"/>
        <v>16.1325</v>
      </c>
      <c r="H53" s="8">
        <f t="shared" si="7"/>
        <v>839.15379000000007</v>
      </c>
      <c r="I53" s="48">
        <f t="shared" si="8"/>
        <v>9.0299999999999994</v>
      </c>
      <c r="J53" s="8">
        <f t="shared" si="2"/>
        <v>10000</v>
      </c>
    </row>
    <row r="54" spans="1:10" x14ac:dyDescent="0.45">
      <c r="A54" s="6" t="s">
        <v>57</v>
      </c>
      <c r="B54" s="7" t="s">
        <v>47</v>
      </c>
      <c r="C54" s="27">
        <v>251</v>
      </c>
      <c r="D54" s="20">
        <v>4.6100000000000003</v>
      </c>
      <c r="E54" s="20">
        <v>2.6800000000000001E-2</v>
      </c>
      <c r="F54" s="27">
        <f t="shared" si="6"/>
        <v>799.76129999999989</v>
      </c>
      <c r="G54" s="27">
        <f t="shared" si="10"/>
        <v>18.09</v>
      </c>
      <c r="H54" s="8">
        <f t="shared" si="7"/>
        <v>1001.7963989999998</v>
      </c>
      <c r="I54" s="48">
        <f t="shared" si="8"/>
        <v>10.792999999999999</v>
      </c>
      <c r="J54" s="8">
        <f t="shared" si="2"/>
        <v>10000</v>
      </c>
    </row>
    <row r="55" spans="1:10" x14ac:dyDescent="0.45">
      <c r="B55" s="28"/>
      <c r="C55" s="29"/>
      <c r="D55" s="32"/>
      <c r="E55" s="32"/>
    </row>
    <row r="56" spans="1:10" x14ac:dyDescent="0.45">
      <c r="A56" s="2" t="s">
        <v>63</v>
      </c>
    </row>
    <row r="57" spans="1:10" ht="26.65" customHeight="1" x14ac:dyDescent="0.45">
      <c r="A57" s="189" t="s">
        <v>211</v>
      </c>
      <c r="B57" s="189"/>
      <c r="C57" s="189"/>
      <c r="D57" s="189"/>
      <c r="E57" s="189"/>
      <c r="F57" s="189"/>
      <c r="G57" s="189"/>
      <c r="H57" s="189"/>
      <c r="I57" s="189"/>
      <c r="J57" s="189"/>
    </row>
    <row r="58" spans="1:10" x14ac:dyDescent="0.45">
      <c r="A58" t="s">
        <v>60</v>
      </c>
    </row>
    <row r="59" spans="1:10" x14ac:dyDescent="0.45">
      <c r="A59" t="s">
        <v>61</v>
      </c>
    </row>
    <row r="60" spans="1:10" x14ac:dyDescent="0.45">
      <c r="A60" t="s">
        <v>62</v>
      </c>
    </row>
    <row r="62" spans="1:10" x14ac:dyDescent="0.45">
      <c r="A62" s="2" t="s">
        <v>64</v>
      </c>
    </row>
    <row r="63" spans="1:10" x14ac:dyDescent="0.45">
      <c r="A63" s="35" t="s">
        <v>65</v>
      </c>
      <c r="B63" s="24" t="s">
        <v>1</v>
      </c>
      <c r="C63" s="18" t="s">
        <v>66</v>
      </c>
      <c r="D63" s="200" t="s">
        <v>2</v>
      </c>
      <c r="E63" s="200"/>
      <c r="F63" s="200"/>
      <c r="G63" s="200"/>
      <c r="H63" s="200"/>
      <c r="I63" s="200"/>
      <c r="J63" s="200"/>
    </row>
    <row r="64" spans="1:10" x14ac:dyDescent="0.45">
      <c r="A64" s="16" t="s">
        <v>67</v>
      </c>
      <c r="B64" s="36">
        <v>43</v>
      </c>
      <c r="C64" s="6" t="s">
        <v>68</v>
      </c>
      <c r="D64" s="197" t="s">
        <v>69</v>
      </c>
      <c r="E64" s="197"/>
      <c r="F64" s="197"/>
      <c r="G64" s="197"/>
      <c r="H64" s="197"/>
      <c r="I64" s="197"/>
      <c r="J64" s="197"/>
    </row>
    <row r="65" spans="1:10" ht="15.75" x14ac:dyDescent="0.55000000000000004">
      <c r="A65" s="16" t="s">
        <v>70</v>
      </c>
      <c r="B65" s="37">
        <v>74.099999999999994</v>
      </c>
      <c r="C65" s="38" t="s">
        <v>71</v>
      </c>
      <c r="D65" s="197" t="s">
        <v>72</v>
      </c>
      <c r="E65" s="197"/>
      <c r="F65" s="197"/>
      <c r="G65" s="197"/>
      <c r="H65" s="197"/>
      <c r="I65" s="197"/>
      <c r="J65" s="197"/>
    </row>
    <row r="66" spans="1:10" x14ac:dyDescent="0.45">
      <c r="A66" s="16" t="s">
        <v>73</v>
      </c>
      <c r="B66" s="37">
        <v>0.84399999999999997</v>
      </c>
      <c r="C66" s="38" t="s">
        <v>74</v>
      </c>
      <c r="D66" s="197" t="s">
        <v>75</v>
      </c>
      <c r="E66" s="197"/>
      <c r="F66" s="197"/>
      <c r="G66" s="197"/>
      <c r="H66" s="197"/>
      <c r="I66" s="197"/>
      <c r="J66" s="197"/>
    </row>
    <row r="67" spans="1:10" ht="28.5" x14ac:dyDescent="0.45">
      <c r="A67" s="16" t="s">
        <v>76</v>
      </c>
      <c r="B67" s="39">
        <v>0.23</v>
      </c>
      <c r="C67" s="40"/>
      <c r="D67" s="197" t="s">
        <v>77</v>
      </c>
      <c r="E67" s="197"/>
      <c r="F67" s="197"/>
      <c r="G67" s="197"/>
      <c r="H67" s="197"/>
      <c r="I67" s="197"/>
      <c r="J67" s="197"/>
    </row>
    <row r="68" spans="1:10" x14ac:dyDescent="0.45">
      <c r="A68" s="16" t="s">
        <v>78</v>
      </c>
      <c r="B68" s="7">
        <v>48</v>
      </c>
      <c r="C68" s="6" t="s">
        <v>68</v>
      </c>
      <c r="D68" s="197" t="s">
        <v>69</v>
      </c>
      <c r="E68" s="197"/>
      <c r="F68" s="197"/>
      <c r="G68" s="197"/>
      <c r="H68" s="197"/>
      <c r="I68" s="197"/>
      <c r="J68" s="197"/>
    </row>
    <row r="69" spans="1:10" ht="15.75" x14ac:dyDescent="0.55000000000000004">
      <c r="A69" s="16" t="s">
        <v>79</v>
      </c>
      <c r="B69" s="7">
        <v>56.1</v>
      </c>
      <c r="C69" s="38" t="s">
        <v>71</v>
      </c>
      <c r="D69" s="197" t="s">
        <v>72</v>
      </c>
      <c r="E69" s="197"/>
      <c r="F69" s="197"/>
      <c r="G69" s="197"/>
      <c r="H69" s="197"/>
      <c r="I69" s="197"/>
      <c r="J69" s="197"/>
    </row>
    <row r="70" spans="1:10" ht="15.75" x14ac:dyDescent="0.45">
      <c r="A70" s="16" t="s">
        <v>80</v>
      </c>
      <c r="B70" s="7">
        <v>0.71399999999999997</v>
      </c>
      <c r="C70" s="38" t="s">
        <v>81</v>
      </c>
      <c r="D70" s="197" t="s">
        <v>82</v>
      </c>
      <c r="E70" s="197"/>
      <c r="F70" s="197"/>
      <c r="G70" s="197"/>
      <c r="H70" s="197"/>
      <c r="I70" s="197"/>
      <c r="J70" s="197"/>
    </row>
    <row r="71" spans="1:10" ht="28.5" x14ac:dyDescent="0.45">
      <c r="A71" s="16" t="s">
        <v>83</v>
      </c>
      <c r="B71" s="34">
        <v>0.18</v>
      </c>
      <c r="C71" s="6"/>
      <c r="D71" s="197" t="s">
        <v>77</v>
      </c>
      <c r="E71" s="197"/>
      <c r="F71" s="197"/>
      <c r="G71" s="197"/>
      <c r="H71" s="197"/>
      <c r="I71" s="197"/>
      <c r="J71" s="197"/>
    </row>
    <row r="72" spans="1:10" ht="28.5" x14ac:dyDescent="0.45">
      <c r="A72" s="16" t="s">
        <v>84</v>
      </c>
      <c r="B72" s="10">
        <v>1.0999999999999999E-2</v>
      </c>
      <c r="C72" s="6"/>
      <c r="D72" s="197" t="s">
        <v>85</v>
      </c>
      <c r="E72" s="197"/>
      <c r="F72" s="197"/>
      <c r="G72" s="197"/>
      <c r="H72" s="197"/>
      <c r="I72" s="197"/>
      <c r="J72" s="197"/>
    </row>
    <row r="73" spans="1:10" ht="28.5" x14ac:dyDescent="0.45">
      <c r="A73" s="16" t="s">
        <v>86</v>
      </c>
      <c r="B73" s="10">
        <f>2.3%+B72</f>
        <v>3.4000000000000002E-2</v>
      </c>
      <c r="C73" s="6"/>
      <c r="D73" s="197" t="s">
        <v>87</v>
      </c>
      <c r="E73" s="197"/>
      <c r="F73" s="197"/>
      <c r="G73" s="197"/>
      <c r="H73" s="197"/>
      <c r="I73" s="197"/>
      <c r="J73" s="197"/>
    </row>
    <row r="74" spans="1:10" x14ac:dyDescent="0.45">
      <c r="A74" s="16" t="s">
        <v>88</v>
      </c>
      <c r="B74" s="41">
        <v>44.3</v>
      </c>
      <c r="C74" s="6" t="s">
        <v>68</v>
      </c>
      <c r="D74" s="197" t="s">
        <v>69</v>
      </c>
      <c r="E74" s="197"/>
      <c r="F74" s="197"/>
      <c r="G74" s="197"/>
      <c r="H74" s="197"/>
      <c r="I74" s="197"/>
      <c r="J74" s="197"/>
    </row>
    <row r="75" spans="1:10" ht="15.75" x14ac:dyDescent="0.55000000000000004">
      <c r="A75" s="16" t="s">
        <v>89</v>
      </c>
      <c r="B75" s="37">
        <v>69.3</v>
      </c>
      <c r="C75" s="38" t="s">
        <v>71</v>
      </c>
      <c r="D75" s="197" t="s">
        <v>72</v>
      </c>
      <c r="E75" s="197"/>
      <c r="F75" s="197"/>
      <c r="G75" s="197"/>
      <c r="H75" s="197"/>
      <c r="I75" s="197"/>
      <c r="J75" s="197"/>
    </row>
    <row r="76" spans="1:10" x14ac:dyDescent="0.45">
      <c r="A76" s="16" t="s">
        <v>90</v>
      </c>
      <c r="B76" s="37">
        <v>0.74099999999999999</v>
      </c>
      <c r="C76" s="38" t="s">
        <v>74</v>
      </c>
      <c r="D76" s="197" t="s">
        <v>75</v>
      </c>
      <c r="E76" s="197"/>
      <c r="F76" s="197"/>
      <c r="G76" s="197"/>
      <c r="H76" s="197"/>
      <c r="I76" s="197"/>
      <c r="J76" s="197"/>
    </row>
    <row r="77" spans="1:10" ht="28.5" x14ac:dyDescent="0.45">
      <c r="A77" s="16" t="s">
        <v>91</v>
      </c>
      <c r="B77" s="39">
        <v>0.19</v>
      </c>
      <c r="C77" s="40"/>
      <c r="D77" s="197" t="s">
        <v>77</v>
      </c>
      <c r="E77" s="197"/>
      <c r="F77" s="197"/>
      <c r="G77" s="197"/>
      <c r="H77" s="197"/>
      <c r="I77" s="197"/>
      <c r="J77" s="197"/>
    </row>
    <row r="78" spans="1:10" ht="15.75" x14ac:dyDescent="0.55000000000000004">
      <c r="A78" s="16" t="s">
        <v>92</v>
      </c>
      <c r="B78" s="7">
        <v>900</v>
      </c>
      <c r="C78" s="6"/>
      <c r="D78" s="197" t="s">
        <v>93</v>
      </c>
      <c r="E78" s="197"/>
      <c r="F78" s="197"/>
      <c r="G78" s="197"/>
      <c r="H78" s="197"/>
      <c r="I78" s="197"/>
      <c r="J78" s="197"/>
    </row>
    <row r="79" spans="1:10" ht="15.75" x14ac:dyDescent="0.55000000000000004">
      <c r="A79" s="16" t="s">
        <v>94</v>
      </c>
      <c r="B79" s="7">
        <v>28</v>
      </c>
      <c r="C79" s="6"/>
      <c r="D79" s="197" t="s">
        <v>95</v>
      </c>
      <c r="E79" s="197"/>
      <c r="F79" s="197"/>
      <c r="G79" s="197"/>
      <c r="H79" s="197"/>
      <c r="I79" s="197"/>
      <c r="J79" s="197"/>
    </row>
    <row r="80" spans="1:10" ht="28.5" customHeight="1" x14ac:dyDescent="0.45">
      <c r="A80" s="16" t="s">
        <v>96</v>
      </c>
      <c r="B80" s="34">
        <v>0.25</v>
      </c>
      <c r="C80" s="6"/>
      <c r="D80" s="201" t="s">
        <v>104</v>
      </c>
      <c r="E80" s="201"/>
      <c r="F80" s="201"/>
      <c r="G80" s="201"/>
      <c r="H80" s="201"/>
      <c r="I80" s="201"/>
      <c r="J80" s="201"/>
    </row>
    <row r="81" spans="1:11" ht="28.5" x14ac:dyDescent="0.45">
      <c r="A81" s="16" t="s">
        <v>97</v>
      </c>
      <c r="B81" s="34">
        <v>0.15</v>
      </c>
      <c r="C81" s="6"/>
      <c r="D81" s="201"/>
      <c r="E81" s="201"/>
      <c r="F81" s="201"/>
      <c r="G81" s="201"/>
      <c r="H81" s="201"/>
      <c r="I81" s="201"/>
      <c r="J81" s="201"/>
    </row>
    <row r="82" spans="1:11" ht="28.5" x14ac:dyDescent="0.45">
      <c r="A82" s="16" t="s">
        <v>98</v>
      </c>
      <c r="B82" s="34">
        <v>0.8</v>
      </c>
      <c r="C82" s="6"/>
      <c r="D82" s="201"/>
      <c r="E82" s="201"/>
      <c r="F82" s="201"/>
      <c r="G82" s="201"/>
      <c r="H82" s="201"/>
      <c r="I82" s="201"/>
      <c r="J82" s="201"/>
    </row>
    <row r="83" spans="1:11" ht="28.5" x14ac:dyDescent="0.45">
      <c r="A83" s="16" t="s">
        <v>99</v>
      </c>
      <c r="B83" s="34">
        <v>0.87</v>
      </c>
      <c r="C83" s="6"/>
      <c r="D83" s="201"/>
      <c r="E83" s="201"/>
      <c r="F83" s="201"/>
      <c r="G83" s="201"/>
      <c r="H83" s="201"/>
      <c r="I83" s="201"/>
      <c r="J83" s="201"/>
    </row>
    <row r="84" spans="1:11" x14ac:dyDescent="0.45">
      <c r="A84" s="16" t="s">
        <v>100</v>
      </c>
      <c r="B84" s="34">
        <v>0.65</v>
      </c>
      <c r="C84" s="6"/>
      <c r="D84" s="201"/>
      <c r="E84" s="201"/>
      <c r="F84" s="201"/>
      <c r="G84" s="201"/>
      <c r="H84" s="201"/>
      <c r="I84" s="201"/>
      <c r="J84" s="201"/>
    </row>
    <row r="85" spans="1:11" x14ac:dyDescent="0.45">
      <c r="A85" s="16" t="s">
        <v>101</v>
      </c>
      <c r="B85" s="34">
        <v>0.75</v>
      </c>
      <c r="C85" s="6"/>
      <c r="D85" s="201"/>
      <c r="E85" s="201"/>
      <c r="F85" s="201"/>
      <c r="G85" s="201"/>
      <c r="H85" s="201"/>
      <c r="I85" s="201"/>
      <c r="J85" s="201"/>
    </row>
    <row r="86" spans="1:11" x14ac:dyDescent="0.45">
      <c r="A86" s="16" t="s">
        <v>102</v>
      </c>
      <c r="B86" s="34">
        <v>0.25</v>
      </c>
      <c r="C86" s="6"/>
      <c r="D86" s="201"/>
      <c r="E86" s="201"/>
      <c r="F86" s="201"/>
      <c r="G86" s="201"/>
      <c r="H86" s="201"/>
      <c r="I86" s="201"/>
      <c r="J86" s="201"/>
    </row>
    <row r="87" spans="1:11" x14ac:dyDescent="0.45">
      <c r="A87" s="16" t="s">
        <v>103</v>
      </c>
      <c r="B87" s="34">
        <v>0.25</v>
      </c>
      <c r="C87" s="6"/>
      <c r="D87" s="201"/>
      <c r="E87" s="201"/>
      <c r="F87" s="201"/>
      <c r="G87" s="201"/>
      <c r="H87" s="201"/>
      <c r="I87" s="201"/>
      <c r="J87" s="201"/>
    </row>
    <row r="88" spans="1:11" ht="28.15" customHeight="1" x14ac:dyDescent="0.45">
      <c r="A88" s="33" t="s">
        <v>108</v>
      </c>
      <c r="B88" s="46">
        <v>3.6</v>
      </c>
      <c r="C88" s="5" t="s">
        <v>109</v>
      </c>
      <c r="D88" s="195" t="s">
        <v>110</v>
      </c>
      <c r="E88" s="196"/>
      <c r="F88" s="196"/>
      <c r="G88" s="196"/>
      <c r="H88" s="196"/>
      <c r="I88" s="196"/>
      <c r="J88" s="196"/>
      <c r="K88" s="47"/>
    </row>
    <row r="89" spans="1:11" ht="29.75" customHeight="1" x14ac:dyDescent="0.55000000000000004">
      <c r="A89" s="38" t="s">
        <v>353</v>
      </c>
      <c r="B89" s="101">
        <v>110</v>
      </c>
      <c r="C89" s="6" t="s">
        <v>354</v>
      </c>
      <c r="D89" s="198" t="s">
        <v>355</v>
      </c>
      <c r="E89" s="199"/>
      <c r="F89" s="199"/>
      <c r="G89" s="199"/>
      <c r="H89" s="199"/>
      <c r="I89" s="199"/>
      <c r="J89" s="199"/>
    </row>
    <row r="90" spans="1:11" x14ac:dyDescent="0.45">
      <c r="A90" s="16" t="s">
        <v>112</v>
      </c>
      <c r="B90" s="50">
        <v>1</v>
      </c>
    </row>
    <row r="91" spans="1:11" x14ac:dyDescent="0.45">
      <c r="A91" s="16" t="s">
        <v>113</v>
      </c>
      <c r="B91" s="50">
        <v>1</v>
      </c>
    </row>
    <row r="92" spans="1:11" x14ac:dyDescent="0.45">
      <c r="A92" s="49" t="s">
        <v>114</v>
      </c>
    </row>
    <row r="95" spans="1:11" x14ac:dyDescent="0.45">
      <c r="A95" s="35" t="s">
        <v>145</v>
      </c>
      <c r="B95" s="4" t="s">
        <v>146</v>
      </c>
      <c r="C95" s="4" t="s">
        <v>147</v>
      </c>
      <c r="E95" s="7" t="s">
        <v>564</v>
      </c>
    </row>
    <row r="96" spans="1:11" x14ac:dyDescent="0.45">
      <c r="A96" s="55" t="s">
        <v>117</v>
      </c>
      <c r="B96" s="7">
        <v>20</v>
      </c>
      <c r="C96" s="34">
        <f>1/B96</f>
        <v>0.05</v>
      </c>
      <c r="E96" s="7">
        <v>13</v>
      </c>
    </row>
    <row r="97" spans="1:5" x14ac:dyDescent="0.45">
      <c r="A97" s="55" t="s">
        <v>48</v>
      </c>
      <c r="B97" s="7">
        <v>20</v>
      </c>
      <c r="C97" s="34">
        <f t="shared" ref="C97:C107" si="11">1/B97</f>
        <v>0.05</v>
      </c>
      <c r="E97" s="7"/>
    </row>
    <row r="98" spans="1:5" x14ac:dyDescent="0.45">
      <c r="A98" s="55" t="s">
        <v>49</v>
      </c>
      <c r="B98" s="7">
        <v>5</v>
      </c>
      <c r="C98" s="34">
        <f t="shared" si="11"/>
        <v>0.2</v>
      </c>
      <c r="E98" s="7"/>
    </row>
    <row r="99" spans="1:5" x14ac:dyDescent="0.45">
      <c r="A99" s="55" t="s">
        <v>127</v>
      </c>
      <c r="B99" s="7">
        <v>15</v>
      </c>
      <c r="C99" s="34">
        <f t="shared" si="11"/>
        <v>6.6666666666666666E-2</v>
      </c>
      <c r="E99" s="7">
        <v>10</v>
      </c>
    </row>
    <row r="100" spans="1:5" x14ac:dyDescent="0.45">
      <c r="A100" s="55" t="s">
        <v>118</v>
      </c>
      <c r="B100" s="7">
        <v>20</v>
      </c>
      <c r="C100" s="34">
        <f t="shared" si="11"/>
        <v>0.05</v>
      </c>
      <c r="E100" s="7"/>
    </row>
    <row r="101" spans="1:5" x14ac:dyDescent="0.45">
      <c r="A101" s="55" t="s">
        <v>119</v>
      </c>
      <c r="B101" s="7">
        <v>20</v>
      </c>
      <c r="C101" s="34">
        <f t="shared" si="11"/>
        <v>0.05</v>
      </c>
      <c r="E101" s="7">
        <v>13</v>
      </c>
    </row>
    <row r="102" spans="1:5" x14ac:dyDescent="0.45">
      <c r="A102" s="55" t="s">
        <v>120</v>
      </c>
      <c r="B102" s="7">
        <v>20</v>
      </c>
      <c r="C102" s="34">
        <f t="shared" si="11"/>
        <v>0.05</v>
      </c>
      <c r="E102" s="7"/>
    </row>
    <row r="103" spans="1:5" x14ac:dyDescent="0.45">
      <c r="A103" s="55" t="s">
        <v>53</v>
      </c>
      <c r="B103" s="7">
        <v>20</v>
      </c>
      <c r="C103" s="34">
        <f t="shared" si="11"/>
        <v>0.05</v>
      </c>
      <c r="E103" s="7">
        <v>13</v>
      </c>
    </row>
    <row r="104" spans="1:5" x14ac:dyDescent="0.45">
      <c r="A104" s="55" t="s">
        <v>54</v>
      </c>
      <c r="B104" s="7">
        <v>20</v>
      </c>
      <c r="C104" s="34">
        <f t="shared" si="11"/>
        <v>0.05</v>
      </c>
      <c r="E104" s="7">
        <v>13</v>
      </c>
    </row>
    <row r="105" spans="1:5" x14ac:dyDescent="0.45">
      <c r="A105" s="55" t="s">
        <v>55</v>
      </c>
      <c r="B105" s="7">
        <v>20</v>
      </c>
      <c r="C105" s="34">
        <f t="shared" si="11"/>
        <v>0.05</v>
      </c>
      <c r="E105" s="7">
        <v>13</v>
      </c>
    </row>
    <row r="106" spans="1:5" x14ac:dyDescent="0.45">
      <c r="A106" s="55" t="s">
        <v>56</v>
      </c>
      <c r="B106" s="7">
        <v>20</v>
      </c>
      <c r="C106" s="34">
        <f t="shared" si="11"/>
        <v>0.05</v>
      </c>
      <c r="E106" s="7">
        <v>13</v>
      </c>
    </row>
    <row r="107" spans="1:5" x14ac:dyDescent="0.45">
      <c r="A107" s="55" t="s">
        <v>57</v>
      </c>
      <c r="B107" s="7">
        <v>20</v>
      </c>
      <c r="C107" s="34">
        <f t="shared" si="11"/>
        <v>0.05</v>
      </c>
      <c r="E107" s="7">
        <v>13</v>
      </c>
    </row>
    <row r="108" spans="1:5" x14ac:dyDescent="0.45">
      <c r="E108" t="s">
        <v>565</v>
      </c>
    </row>
    <row r="109" spans="1:5" x14ac:dyDescent="0.45">
      <c r="A109" s="3" t="s">
        <v>191</v>
      </c>
      <c r="B109" s="4" t="s">
        <v>192</v>
      </c>
    </row>
    <row r="110" spans="1:5" x14ac:dyDescent="0.45">
      <c r="A110" s="6" t="s">
        <v>117</v>
      </c>
      <c r="B110" s="7">
        <v>0.18</v>
      </c>
    </row>
    <row r="111" spans="1:5" x14ac:dyDescent="0.45">
      <c r="A111" s="6" t="s">
        <v>48</v>
      </c>
      <c r="B111" s="7">
        <v>0.18</v>
      </c>
    </row>
    <row r="112" spans="1:5" x14ac:dyDescent="0.45">
      <c r="A112" s="6" t="s">
        <v>49</v>
      </c>
      <c r="B112" s="7">
        <v>0.08</v>
      </c>
    </row>
    <row r="113" spans="1:2" x14ac:dyDescent="0.45">
      <c r="A113" s="6" t="s">
        <v>127</v>
      </c>
      <c r="B113" s="7">
        <v>2.5000000000000001E-2</v>
      </c>
    </row>
    <row r="114" spans="1:2" x14ac:dyDescent="0.45">
      <c r="A114" s="6" t="s">
        <v>118</v>
      </c>
      <c r="B114" s="7">
        <v>0.56000000000000005</v>
      </c>
    </row>
    <row r="115" spans="1:2" x14ac:dyDescent="0.45">
      <c r="A115" s="6" t="s">
        <v>119</v>
      </c>
      <c r="B115" s="7">
        <v>1</v>
      </c>
    </row>
    <row r="116" spans="1:2" x14ac:dyDescent="0.45">
      <c r="A116" s="6" t="s">
        <v>120</v>
      </c>
      <c r="B116" s="7">
        <v>1</v>
      </c>
    </row>
    <row r="117" spans="1:2" x14ac:dyDescent="0.45">
      <c r="A117" s="6" t="s">
        <v>53</v>
      </c>
      <c r="B117" s="7">
        <v>0.2</v>
      </c>
    </row>
    <row r="118" spans="1:2" x14ac:dyDescent="0.45">
      <c r="A118" s="6" t="s">
        <v>54</v>
      </c>
      <c r="B118" s="7">
        <v>0.56000000000000005</v>
      </c>
    </row>
    <row r="119" spans="1:2" x14ac:dyDescent="0.45">
      <c r="A119" s="6" t="s">
        <v>55</v>
      </c>
      <c r="B119" s="7">
        <f>B116*0.8</f>
        <v>0.8</v>
      </c>
    </row>
    <row r="120" spans="1:2" x14ac:dyDescent="0.45">
      <c r="A120" s="6" t="s">
        <v>56</v>
      </c>
      <c r="B120" s="7">
        <f>B116*1.2</f>
        <v>1.2</v>
      </c>
    </row>
    <row r="121" spans="1:2" x14ac:dyDescent="0.45">
      <c r="A121" s="6" t="s">
        <v>57</v>
      </c>
      <c r="B121" s="7">
        <f>B120*1.3</f>
        <v>1.56</v>
      </c>
    </row>
    <row r="122" spans="1:2" x14ac:dyDescent="0.45">
      <c r="A122" s="30" t="s">
        <v>193</v>
      </c>
    </row>
    <row r="124" spans="1:2" x14ac:dyDescent="0.45">
      <c r="A124" s="3" t="s">
        <v>368</v>
      </c>
      <c r="B124" s="4" t="s">
        <v>221</v>
      </c>
    </row>
    <row r="125" spans="1:2" x14ac:dyDescent="0.45">
      <c r="A125" s="6" t="s">
        <v>117</v>
      </c>
      <c r="B125" s="7">
        <v>40</v>
      </c>
    </row>
    <row r="126" spans="1:2" x14ac:dyDescent="0.45">
      <c r="A126" s="6" t="s">
        <v>48</v>
      </c>
      <c r="B126" s="7">
        <v>60</v>
      </c>
    </row>
    <row r="127" spans="1:2" x14ac:dyDescent="0.45">
      <c r="A127" s="6" t="s">
        <v>49</v>
      </c>
      <c r="B127" s="7">
        <v>4</v>
      </c>
    </row>
    <row r="128" spans="1:2" x14ac:dyDescent="0.45">
      <c r="A128" s="6" t="s">
        <v>53</v>
      </c>
      <c r="B128" s="7">
        <v>50</v>
      </c>
    </row>
    <row r="129" spans="1:14" x14ac:dyDescent="0.45">
      <c r="A129" s="30" t="s">
        <v>369</v>
      </c>
    </row>
    <row r="131" spans="1:14" x14ac:dyDescent="0.45">
      <c r="A131" s="134" t="s">
        <v>65</v>
      </c>
      <c r="B131" s="135" t="s">
        <v>1</v>
      </c>
      <c r="C131" s="136" t="s">
        <v>66</v>
      </c>
      <c r="D131" s="203" t="s">
        <v>2</v>
      </c>
      <c r="E131" s="203"/>
      <c r="F131" s="203"/>
      <c r="G131" s="203"/>
      <c r="H131" s="203"/>
    </row>
    <row r="132" spans="1:14" x14ac:dyDescent="0.45">
      <c r="A132" s="6" t="s">
        <v>568</v>
      </c>
      <c r="B132" s="34">
        <f>59*B133/1000*8/(59*B133/1000*B134)</f>
        <v>0.12678288431061807</v>
      </c>
      <c r="C132" s="6"/>
      <c r="D132" s="202" t="s">
        <v>569</v>
      </c>
      <c r="E132" s="202"/>
      <c r="F132" s="202"/>
      <c r="G132" s="202"/>
      <c r="H132" s="202"/>
    </row>
    <row r="133" spans="1:14" x14ac:dyDescent="0.45">
      <c r="A133" s="6" t="s">
        <v>570</v>
      </c>
      <c r="B133" s="137">
        <v>47.3</v>
      </c>
      <c r="C133" s="6" t="s">
        <v>68</v>
      </c>
      <c r="D133" s="201" t="s">
        <v>69</v>
      </c>
      <c r="E133" s="201"/>
      <c r="F133" s="201"/>
      <c r="G133" s="201"/>
      <c r="H133" s="201"/>
    </row>
    <row r="134" spans="1:14" ht="15.75" x14ac:dyDescent="0.55000000000000004">
      <c r="A134" s="6" t="s">
        <v>571</v>
      </c>
      <c r="B134" s="137">
        <v>63.1</v>
      </c>
      <c r="C134" s="59" t="s">
        <v>71</v>
      </c>
      <c r="D134" s="201" t="s">
        <v>72</v>
      </c>
      <c r="E134" s="201"/>
      <c r="F134" s="201"/>
      <c r="G134" s="201"/>
      <c r="H134" s="201"/>
    </row>
    <row r="135" spans="1:14" x14ac:dyDescent="0.45">
      <c r="A135" s="59" t="s">
        <v>572</v>
      </c>
      <c r="B135" s="139">
        <v>0.51</v>
      </c>
      <c r="C135" s="6" t="s">
        <v>573</v>
      </c>
      <c r="D135" s="202" t="s">
        <v>574</v>
      </c>
      <c r="E135" s="202"/>
      <c r="F135" s="202"/>
      <c r="G135" s="202"/>
      <c r="H135" s="202"/>
      <c r="I135" s="202"/>
      <c r="J135" s="202"/>
      <c r="K135" s="202"/>
      <c r="L135" s="202"/>
      <c r="M135" s="202"/>
      <c r="N135" s="202"/>
    </row>
  </sheetData>
  <mergeCells count="26">
    <mergeCell ref="D135:N135"/>
    <mergeCell ref="D131:H131"/>
    <mergeCell ref="D132:H132"/>
    <mergeCell ref="D133:H133"/>
    <mergeCell ref="D134:H134"/>
    <mergeCell ref="D89:J89"/>
    <mergeCell ref="A57:J57"/>
    <mergeCell ref="D74:J74"/>
    <mergeCell ref="D63:J63"/>
    <mergeCell ref="D64:J64"/>
    <mergeCell ref="D65:J65"/>
    <mergeCell ref="D66:J66"/>
    <mergeCell ref="D67:J67"/>
    <mergeCell ref="D68:J68"/>
    <mergeCell ref="D69:J69"/>
    <mergeCell ref="D70:J70"/>
    <mergeCell ref="D71:J71"/>
    <mergeCell ref="D72:J72"/>
    <mergeCell ref="D73:J73"/>
    <mergeCell ref="D79:J79"/>
    <mergeCell ref="D80:J87"/>
    <mergeCell ref="D88:J88"/>
    <mergeCell ref="D75:J75"/>
    <mergeCell ref="D76:J76"/>
    <mergeCell ref="D77:J77"/>
    <mergeCell ref="D78:J78"/>
  </mergeCells>
  <hyperlinks>
    <hyperlink ref="D88"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E99E7-787C-4856-89B7-CF413F584322}">
  <dimension ref="A1:X124"/>
  <sheetViews>
    <sheetView topLeftCell="A94" workbookViewId="0">
      <selection activeCell="A122" sqref="A122:J124"/>
    </sheetView>
  </sheetViews>
  <sheetFormatPr defaultRowHeight="14.25" x14ac:dyDescent="0.45"/>
  <cols>
    <col min="1" max="1" width="27.9296875" customWidth="1"/>
    <col min="2" max="2" width="11.59765625" bestFit="1" customWidth="1"/>
    <col min="4" max="4" width="19.73046875" bestFit="1" customWidth="1"/>
    <col min="5" max="5" width="24.53125" bestFit="1" customWidth="1"/>
    <col min="6" max="10" width="9.6640625" bestFit="1" customWidth="1"/>
    <col min="14" max="14" width="19.73046875" bestFit="1" customWidth="1"/>
  </cols>
  <sheetData>
    <row r="1" spans="1:12" ht="21" x14ac:dyDescent="0.65">
      <c r="A1" s="1" t="s">
        <v>745</v>
      </c>
    </row>
    <row r="3" spans="1:12" x14ac:dyDescent="0.45">
      <c r="A3" s="2" t="s">
        <v>746</v>
      </c>
    </row>
    <row r="5" spans="1:12" x14ac:dyDescent="0.45">
      <c r="A5" s="3" t="s">
        <v>747</v>
      </c>
      <c r="B5" s="26">
        <v>2020</v>
      </c>
      <c r="C5" s="26">
        <v>2021</v>
      </c>
      <c r="D5" s="26">
        <v>2022</v>
      </c>
      <c r="E5" s="26">
        <v>2023</v>
      </c>
      <c r="F5" s="26">
        <v>2024</v>
      </c>
      <c r="G5" s="26">
        <v>2025</v>
      </c>
      <c r="H5" s="26">
        <v>2026</v>
      </c>
      <c r="I5" s="26">
        <v>2027</v>
      </c>
      <c r="J5" s="26">
        <v>2028</v>
      </c>
      <c r="K5" s="26">
        <v>2029</v>
      </c>
      <c r="L5" s="26">
        <v>2030</v>
      </c>
    </row>
    <row r="6" spans="1:12" x14ac:dyDescent="0.45">
      <c r="A6" s="6" t="s">
        <v>332</v>
      </c>
      <c r="B6" s="65">
        <f>'EV scenarios'!B174+'EV scenarios'!B175</f>
        <v>69.28001125201996</v>
      </c>
      <c r="C6" s="65">
        <f>'EV scenarios'!C174+'EV scenarios'!C175</f>
        <v>69.796149632681193</v>
      </c>
      <c r="D6" s="65">
        <f>'EV scenarios'!D174+'EV scenarios'!D175</f>
        <v>70.316133261389666</v>
      </c>
      <c r="E6" s="65">
        <f>'EV scenarios'!E174+'EV scenarios'!E175</f>
        <v>70.839990785370901</v>
      </c>
      <c r="F6" s="65">
        <f>'EV scenarios'!F174+'EV scenarios'!F175</f>
        <v>71.367751065273325</v>
      </c>
      <c r="G6" s="65">
        <f>'EV scenarios'!G174+'EV scenarios'!G175</f>
        <v>71.899443176757714</v>
      </c>
      <c r="H6" s="65">
        <f>'EV scenarios'!H174+'EV scenarios'!H175</f>
        <v>72.435096412099909</v>
      </c>
      <c r="I6" s="65">
        <f>'EV scenarios'!I174+'EV scenarios'!I175</f>
        <v>72.974740281803776</v>
      </c>
      <c r="J6" s="65">
        <f>'EV scenarios'!J174+'EV scenarios'!J175</f>
        <v>73.518404516227704</v>
      </c>
      <c r="K6" s="65">
        <f>'EV scenarios'!K174+'EV scenarios'!K175</f>
        <v>74.066119067222175</v>
      </c>
      <c r="L6" s="65">
        <f>'EV scenarios'!L174+'EV scenarios'!L175</f>
        <v>74.617914109779917</v>
      </c>
    </row>
    <row r="7" spans="1:12" x14ac:dyDescent="0.45">
      <c r="A7" s="6" t="s">
        <v>748</v>
      </c>
      <c r="B7" s="65">
        <f>B6</f>
        <v>69.28001125201996</v>
      </c>
      <c r="C7" s="65">
        <f>B7+C6</f>
        <v>139.07616088470115</v>
      </c>
      <c r="D7" s="65">
        <f t="shared" ref="D7:L7" si="0">C7+D6</f>
        <v>209.39229414609082</v>
      </c>
      <c r="E7" s="65">
        <f t="shared" si="0"/>
        <v>280.23228493146172</v>
      </c>
      <c r="F7" s="65">
        <f t="shared" si="0"/>
        <v>351.60003599673507</v>
      </c>
      <c r="G7" s="65">
        <f t="shared" si="0"/>
        <v>423.49947917349277</v>
      </c>
      <c r="H7" s="65">
        <f t="shared" si="0"/>
        <v>495.93457558559271</v>
      </c>
      <c r="I7" s="65">
        <f t="shared" si="0"/>
        <v>568.90931586739646</v>
      </c>
      <c r="J7" s="65">
        <f t="shared" si="0"/>
        <v>642.42772038362421</v>
      </c>
      <c r="K7" s="65">
        <f t="shared" si="0"/>
        <v>716.49383945084639</v>
      </c>
      <c r="L7" s="65">
        <f t="shared" si="0"/>
        <v>791.11175356062631</v>
      </c>
    </row>
    <row r="8" spans="1:12" x14ac:dyDescent="0.45">
      <c r="B8" s="78"/>
      <c r="C8" s="78"/>
      <c r="D8" s="78"/>
      <c r="E8" s="78"/>
      <c r="F8" s="78"/>
      <c r="G8" s="78"/>
      <c r="H8" s="78"/>
      <c r="I8" s="78"/>
      <c r="J8" s="78"/>
      <c r="K8" s="78"/>
      <c r="L8" s="78"/>
    </row>
    <row r="9" spans="1:12" x14ac:dyDescent="0.45">
      <c r="B9" s="78"/>
      <c r="C9" s="78"/>
      <c r="D9" s="78"/>
      <c r="E9" s="78"/>
      <c r="F9" s="78"/>
      <c r="G9" s="78"/>
      <c r="H9" s="78"/>
      <c r="I9" s="78"/>
      <c r="J9" s="78"/>
      <c r="K9" s="78"/>
      <c r="L9" s="78"/>
    </row>
    <row r="10" spans="1:12" x14ac:dyDescent="0.45">
      <c r="B10" s="78"/>
      <c r="C10" s="78"/>
      <c r="D10" s="78"/>
      <c r="E10" s="78"/>
      <c r="F10" s="78"/>
      <c r="G10" s="78"/>
      <c r="H10" s="78"/>
      <c r="I10" s="78"/>
      <c r="K10" s="78"/>
      <c r="L10" s="78"/>
    </row>
    <row r="11" spans="1:12" x14ac:dyDescent="0.45">
      <c r="B11" s="78"/>
      <c r="C11" s="78"/>
      <c r="D11" s="78"/>
      <c r="E11" s="78"/>
      <c r="F11" s="78"/>
      <c r="G11" s="78"/>
      <c r="H11" s="78"/>
      <c r="I11" s="78"/>
      <c r="K11" s="78"/>
      <c r="L11" s="78"/>
    </row>
    <row r="12" spans="1:12" x14ac:dyDescent="0.45">
      <c r="B12" s="78"/>
      <c r="C12" s="78"/>
      <c r="D12" s="78"/>
      <c r="E12" s="78"/>
      <c r="F12" s="78"/>
      <c r="G12" s="78"/>
      <c r="H12" s="78"/>
      <c r="I12" s="78"/>
      <c r="J12" s="78"/>
      <c r="K12" s="78"/>
      <c r="L12" s="78"/>
    </row>
    <row r="13" spans="1:12" x14ac:dyDescent="0.45">
      <c r="B13" s="78"/>
      <c r="C13" s="78"/>
      <c r="D13" s="78"/>
      <c r="E13" s="78"/>
      <c r="F13" s="78"/>
      <c r="G13" s="78"/>
      <c r="H13" s="78"/>
      <c r="I13" s="78"/>
      <c r="J13" s="78"/>
      <c r="K13" s="78"/>
      <c r="L13" s="78"/>
    </row>
    <row r="14" spans="1:12" x14ac:dyDescent="0.45">
      <c r="B14" s="78"/>
      <c r="C14" s="78"/>
      <c r="D14" s="78"/>
      <c r="E14" s="78"/>
      <c r="F14" s="78"/>
      <c r="G14" s="78"/>
      <c r="H14" s="78"/>
      <c r="I14" s="78"/>
      <c r="J14" s="78"/>
      <c r="K14" s="78"/>
      <c r="L14" s="78"/>
    </row>
    <row r="15" spans="1:12" x14ac:dyDescent="0.45">
      <c r="B15" s="78"/>
      <c r="C15" s="78"/>
      <c r="D15" s="78"/>
      <c r="E15" s="78"/>
      <c r="F15" s="78"/>
      <c r="G15" s="78"/>
      <c r="H15" s="78"/>
      <c r="I15" s="78"/>
      <c r="J15" s="78"/>
      <c r="K15" s="78"/>
      <c r="L15" s="78"/>
    </row>
    <row r="16" spans="1:12" x14ac:dyDescent="0.45">
      <c r="B16" s="78"/>
      <c r="C16" s="78"/>
      <c r="D16" s="78"/>
      <c r="E16" s="78"/>
      <c r="F16" s="78"/>
      <c r="G16" s="78"/>
      <c r="H16" s="78"/>
      <c r="I16" s="78"/>
      <c r="J16" s="78"/>
      <c r="K16" s="78"/>
      <c r="L16" s="78"/>
    </row>
    <row r="17" spans="1:12" x14ac:dyDescent="0.45">
      <c r="B17" s="78"/>
      <c r="C17" s="78"/>
      <c r="D17" s="78"/>
      <c r="E17" s="78"/>
      <c r="F17" s="78"/>
      <c r="G17" s="78"/>
      <c r="H17" s="78"/>
      <c r="I17" s="78"/>
      <c r="J17" s="78"/>
      <c r="K17" s="78"/>
      <c r="L17" s="78"/>
    </row>
    <row r="18" spans="1:12" x14ac:dyDescent="0.45">
      <c r="B18" s="78"/>
      <c r="C18" s="78"/>
      <c r="D18" s="78"/>
      <c r="E18" s="78"/>
      <c r="F18" s="78"/>
      <c r="G18" s="78"/>
      <c r="H18" s="78"/>
      <c r="I18" s="78"/>
      <c r="J18" s="78"/>
      <c r="K18" s="78"/>
      <c r="L18" s="78"/>
    </row>
    <row r="19" spans="1:12" x14ac:dyDescent="0.45">
      <c r="B19" s="78"/>
      <c r="C19" s="78"/>
      <c r="D19" s="78"/>
      <c r="E19" s="78"/>
      <c r="F19" s="78"/>
      <c r="G19" s="78"/>
      <c r="H19" s="78"/>
      <c r="I19" s="78"/>
      <c r="J19" s="78"/>
      <c r="K19" s="78"/>
      <c r="L19" s="78"/>
    </row>
    <row r="20" spans="1:12" x14ac:dyDescent="0.45">
      <c r="B20" s="78"/>
      <c r="C20" s="78"/>
      <c r="D20" s="78"/>
      <c r="E20" s="78"/>
      <c r="F20" s="78"/>
      <c r="G20" s="78"/>
      <c r="H20" s="78"/>
      <c r="I20" s="78"/>
      <c r="J20" s="78"/>
      <c r="K20" s="78"/>
      <c r="L20" s="78"/>
    </row>
    <row r="21" spans="1:12" x14ac:dyDescent="0.45">
      <c r="B21" s="78"/>
      <c r="C21" s="78"/>
      <c r="D21" s="78"/>
      <c r="E21" s="78"/>
      <c r="F21" s="78"/>
      <c r="G21" s="78"/>
      <c r="H21" s="78"/>
      <c r="I21" s="78"/>
      <c r="J21" s="78"/>
      <c r="K21" s="78"/>
      <c r="L21" s="78"/>
    </row>
    <row r="26" spans="1:12" x14ac:dyDescent="0.45">
      <c r="A26" s="2" t="s">
        <v>749</v>
      </c>
    </row>
    <row r="28" spans="1:12" x14ac:dyDescent="0.45">
      <c r="A28" t="s">
        <v>750</v>
      </c>
    </row>
    <row r="29" spans="1:12" x14ac:dyDescent="0.45">
      <c r="A29" t="s">
        <v>751</v>
      </c>
    </row>
    <row r="30" spans="1:12" x14ac:dyDescent="0.45">
      <c r="A30" t="s">
        <v>752</v>
      </c>
    </row>
    <row r="31" spans="1:12" x14ac:dyDescent="0.45">
      <c r="A31" t="s">
        <v>753</v>
      </c>
    </row>
    <row r="32" spans="1:12" x14ac:dyDescent="0.45">
      <c r="A32" t="s">
        <v>754</v>
      </c>
    </row>
    <row r="33" spans="1:17" x14ac:dyDescent="0.45">
      <c r="A33" t="s">
        <v>755</v>
      </c>
    </row>
    <row r="34" spans="1:17" x14ac:dyDescent="0.45">
      <c r="A34" t="s">
        <v>756</v>
      </c>
      <c r="E34" s="6" t="s">
        <v>757</v>
      </c>
      <c r="F34" s="6"/>
      <c r="G34" s="6"/>
      <c r="H34" s="105">
        <v>0.2</v>
      </c>
    </row>
    <row r="35" spans="1:17" x14ac:dyDescent="0.45">
      <c r="A35" t="s">
        <v>758</v>
      </c>
      <c r="E35" t="s">
        <v>759</v>
      </c>
      <c r="H35" s="111">
        <v>0.2</v>
      </c>
    </row>
    <row r="36" spans="1:17" x14ac:dyDescent="0.45">
      <c r="A36" t="s">
        <v>760</v>
      </c>
      <c r="E36" s="6" t="s">
        <v>761</v>
      </c>
      <c r="F36" s="6"/>
      <c r="G36" s="6"/>
      <c r="H36" s="105">
        <v>0.1</v>
      </c>
    </row>
    <row r="41" spans="1:17" x14ac:dyDescent="0.45">
      <c r="A41" s="3" t="s">
        <v>343</v>
      </c>
      <c r="B41" s="4">
        <v>1</v>
      </c>
      <c r="C41" s="4">
        <v>2</v>
      </c>
      <c r="D41" s="4">
        <v>3</v>
      </c>
      <c r="E41" s="4">
        <v>4</v>
      </c>
      <c r="F41" s="4">
        <v>5</v>
      </c>
      <c r="G41" s="4">
        <v>6</v>
      </c>
      <c r="H41" s="4">
        <v>7</v>
      </c>
      <c r="I41" s="4">
        <v>8</v>
      </c>
      <c r="J41" s="4">
        <v>9</v>
      </c>
      <c r="K41" s="4">
        <v>10</v>
      </c>
      <c r="L41" s="4">
        <v>11</v>
      </c>
      <c r="M41" s="4">
        <v>12</v>
      </c>
      <c r="N41" s="4">
        <v>13</v>
      </c>
      <c r="O41" s="4">
        <v>14</v>
      </c>
      <c r="P41" s="4">
        <v>15</v>
      </c>
      <c r="Q41" s="150"/>
    </row>
    <row r="42" spans="1:17" x14ac:dyDescent="0.45">
      <c r="A42" s="6" t="s">
        <v>319</v>
      </c>
      <c r="B42" s="97">
        <f>('TCO buses'!B35+'TCO buses'!B46)/2</f>
        <v>304806.25</v>
      </c>
      <c r="C42" s="97">
        <f>('TCO buses'!C35+'TCO buses'!C46)/2</f>
        <v>0</v>
      </c>
      <c r="D42" s="97">
        <f>('TCO buses'!D35+'TCO buses'!D46)/2</f>
        <v>0</v>
      </c>
      <c r="E42" s="97">
        <f>('TCO buses'!E35+'TCO buses'!E46)/2</f>
        <v>0</v>
      </c>
      <c r="F42" s="97">
        <f>('TCO buses'!F35+'TCO buses'!F46)/2</f>
        <v>0</v>
      </c>
      <c r="G42" s="97">
        <f>('TCO buses'!G35+'TCO buses'!G46)/2</f>
        <v>0</v>
      </c>
      <c r="H42" s="97">
        <f>('TCO buses'!H35+'TCO buses'!H46)/2</f>
        <v>0</v>
      </c>
      <c r="I42" s="97">
        <f>('TCO Buses parameters'!C42*'TCO Buses parameters'!B17+'TCO Buses parameters'!B19*'TCO Buses parameters'!C55)*(100%-'demand buses'!H35)</f>
        <v>99200</v>
      </c>
      <c r="J42" s="97">
        <f>('TCO buses'!J35+'TCO buses'!J46)/2</f>
        <v>0</v>
      </c>
      <c r="K42" s="97">
        <f>('TCO buses'!K35+'TCO buses'!K46)/2</f>
        <v>0</v>
      </c>
      <c r="L42" s="97">
        <f>('TCO buses'!L35+'TCO buses'!L46)/2</f>
        <v>10306.25</v>
      </c>
      <c r="M42" s="97">
        <f>('TCO buses'!M35+'TCO buses'!M46)/2</f>
        <v>0</v>
      </c>
      <c r="N42" s="97">
        <f>('TCO buses'!N35+'TCO buses'!N46)/2</f>
        <v>0</v>
      </c>
      <c r="O42" s="97">
        <f>('TCO buses'!O35+'TCO buses'!O46)/2</f>
        <v>0</v>
      </c>
      <c r="P42" s="97">
        <f>('TCO buses'!P35+'TCO buses'!P46)/2</f>
        <v>0</v>
      </c>
      <c r="Q42" s="97">
        <f>('TCO buses'!Q35+'TCO buses'!Q46)/2</f>
        <v>-5153.125</v>
      </c>
    </row>
    <row r="43" spans="1:17" x14ac:dyDescent="0.45">
      <c r="A43" s="6" t="s">
        <v>320</v>
      </c>
      <c r="B43" s="97">
        <f>('TCO buses'!B36+'TCO buses'!B47)/2*(100%+$H$34)</f>
        <v>15348.96</v>
      </c>
      <c r="C43" s="97">
        <f>('TCO buses'!C36+'TCO buses'!C47)/2*(100%+$H$34)</f>
        <v>15348.96</v>
      </c>
      <c r="D43" s="97">
        <f>('TCO buses'!D36+'TCO buses'!D47)/2*(100%+$H$34)</f>
        <v>15348.96</v>
      </c>
      <c r="E43" s="97">
        <f>('TCO buses'!E36+'TCO buses'!E47)/2*(100%+$H$34)</f>
        <v>15348.96</v>
      </c>
      <c r="F43" s="97">
        <f>('TCO buses'!F36+'TCO buses'!F47)/2*(100%+$H$34)</f>
        <v>15348.96</v>
      </c>
      <c r="G43" s="97">
        <f>('TCO buses'!G36+'TCO buses'!G47)/2*(100%+$H$34)</f>
        <v>15348.96</v>
      </c>
      <c r="H43" s="97">
        <f>('TCO buses'!H36+'TCO buses'!H47)/2*(100%+$H$34)</f>
        <v>15348.96</v>
      </c>
      <c r="I43" s="97">
        <f>('TCO buses'!I36+'TCO buses'!I47)/2*(100%+$H$34)</f>
        <v>15348.96</v>
      </c>
      <c r="J43" s="97">
        <f>('TCO buses'!J36+'TCO buses'!J47)/2*(100%+$H$34)</f>
        <v>15348.96</v>
      </c>
      <c r="K43" s="97">
        <f>('TCO buses'!K36+'TCO buses'!K47)/2*(100%+$H$34)</f>
        <v>15348.96</v>
      </c>
      <c r="L43" s="97">
        <f>('TCO buses'!L36+'TCO buses'!L47)/2*(100%+$H$34)</f>
        <v>15348.96</v>
      </c>
      <c r="M43" s="97">
        <f>('TCO buses'!M36+'TCO buses'!M47)/2*(100%+$H$34)</f>
        <v>15348.96</v>
      </c>
      <c r="N43" s="97">
        <f>('TCO buses'!N36+'TCO buses'!N47)/2*(100%+$H$34)</f>
        <v>15348.96</v>
      </c>
      <c r="O43" s="97">
        <f>('TCO buses'!O36+'TCO buses'!O47)/2*(100%+$H$34)</f>
        <v>15348.96</v>
      </c>
      <c r="P43" s="97">
        <f>('TCO buses'!P36+'TCO buses'!P47)/2*(100%+$H$34)</f>
        <v>15348.96</v>
      </c>
      <c r="Q43" s="97">
        <f>('TCO buses'!Q36+'TCO buses'!Q47)/2*(100%+$H$34)</f>
        <v>15348.96</v>
      </c>
    </row>
    <row r="44" spans="1:17" x14ac:dyDescent="0.45">
      <c r="A44" s="6" t="s">
        <v>321</v>
      </c>
      <c r="B44" s="97">
        <f>('TCO buses'!B37+'TCO buses'!B48)/2*(100%+$H$35)</f>
        <v>4745.91</v>
      </c>
      <c r="C44" s="97">
        <f>('TCO buses'!C37+'TCO buses'!C48)/2*(100%+$H$35)</f>
        <v>4745.91</v>
      </c>
      <c r="D44" s="97">
        <f>('TCO buses'!D37+'TCO buses'!D48)/2*(100%+$H$35)</f>
        <v>4745.91</v>
      </c>
      <c r="E44" s="97">
        <f>('TCO buses'!E37+'TCO buses'!E48)/2*(100%+$H$35)</f>
        <v>4745.91</v>
      </c>
      <c r="F44" s="97">
        <f>('TCO buses'!F37+'TCO buses'!F48)/2*(100%+$H$35)</f>
        <v>4745.91</v>
      </c>
      <c r="G44" s="97">
        <f>('TCO buses'!G37+'TCO buses'!G48)/2*(100%+$H$35)</f>
        <v>4745.91</v>
      </c>
      <c r="H44" s="97">
        <f>('TCO buses'!H37+'TCO buses'!H48)/2*(100%+$H$35)</f>
        <v>4745.91</v>
      </c>
      <c r="I44" s="97">
        <f>('TCO buses'!I37+'TCO buses'!I48)/2*(100%+$H$35)</f>
        <v>4745.91</v>
      </c>
      <c r="J44" s="97">
        <f>('TCO buses'!J37+'TCO buses'!J48)/2*(100%+$H$35)</f>
        <v>4745.91</v>
      </c>
      <c r="K44" s="97">
        <f>('TCO buses'!K37+'TCO buses'!K48)/2*(100%+$H$35)</f>
        <v>4745.91</v>
      </c>
      <c r="L44" s="97">
        <f>('TCO buses'!L37+'TCO buses'!L48)/2*(100%+$H$35)</f>
        <v>4745.91</v>
      </c>
      <c r="M44" s="97">
        <f>('TCO buses'!M37+'TCO buses'!M48)/2*(100%+$H$35)</f>
        <v>4745.91</v>
      </c>
      <c r="N44" s="97">
        <f>('TCO buses'!N37+'TCO buses'!N48)/2*(100%+$H$35)</f>
        <v>4745.91</v>
      </c>
      <c r="O44" s="97">
        <f>('TCO buses'!O37+'TCO buses'!O48)/2*(100%+$H$35)</f>
        <v>4745.91</v>
      </c>
      <c r="P44" s="97">
        <f>('TCO buses'!P37+'TCO buses'!P48)/2*(100%+$H$35)</f>
        <v>4745.91</v>
      </c>
      <c r="Q44" s="97">
        <f>('TCO buses'!Q37+'TCO buses'!Q48)/2*(100%+$H$35)</f>
        <v>4745.91</v>
      </c>
    </row>
    <row r="45" spans="1:17" x14ac:dyDescent="0.45">
      <c r="A45" s="6" t="s">
        <v>322</v>
      </c>
      <c r="B45" s="97">
        <f>('TCO buses'!B38+'TCO buses'!B49)/2</f>
        <v>7744.7403614213617</v>
      </c>
      <c r="C45" s="97">
        <f>('TCO buses'!C38+'TCO buses'!C49)/2</f>
        <v>7744.7403614213617</v>
      </c>
      <c r="D45" s="97">
        <f>('TCO buses'!D38+'TCO buses'!D49)/2</f>
        <v>7744.7403614213617</v>
      </c>
      <c r="E45" s="97">
        <f>('TCO buses'!E38+'TCO buses'!E49)/2</f>
        <v>7744.7403614213617</v>
      </c>
      <c r="F45" s="97">
        <f>('TCO buses'!F38+'TCO buses'!F49)/2</f>
        <v>7744.7403614213617</v>
      </c>
      <c r="G45" s="97">
        <f>('TCO buses'!G38+'TCO buses'!G49)/2</f>
        <v>7744.7403614213617</v>
      </c>
      <c r="H45" s="97">
        <f>('TCO buses'!H38+'TCO buses'!H49)/2</f>
        <v>7744.7403614213617</v>
      </c>
      <c r="I45" s="97">
        <f>('TCO buses'!I38+'TCO buses'!I49)/2</f>
        <v>0</v>
      </c>
      <c r="J45" s="97">
        <f>('TCO buses'!J38+'TCO buses'!J49)/2</f>
        <v>0</v>
      </c>
      <c r="K45" s="97">
        <f>('TCO buses'!K38+'TCO buses'!K49)/2</f>
        <v>0</v>
      </c>
      <c r="L45" s="97">
        <f>('TCO buses'!L38+'TCO buses'!L49)/2</f>
        <v>0</v>
      </c>
      <c r="M45" s="97">
        <f>('TCO buses'!M38+'TCO buses'!M49)/2</f>
        <v>0</v>
      </c>
      <c r="N45" s="97">
        <f>('TCO buses'!N38+'TCO buses'!N49)/2</f>
        <v>0</v>
      </c>
      <c r="O45" s="97">
        <f>('TCO buses'!O38+'TCO buses'!O49)/2</f>
        <v>0</v>
      </c>
      <c r="P45" s="97">
        <f>('TCO buses'!P38+'TCO buses'!P49)/2</f>
        <v>0</v>
      </c>
      <c r="Q45" s="97">
        <f>('TCO buses'!Q38+'TCO buses'!Q49)/2</f>
        <v>0</v>
      </c>
    </row>
    <row r="46" spans="1:17" x14ac:dyDescent="0.45">
      <c r="A46" s="6" t="s">
        <v>762</v>
      </c>
      <c r="B46" s="97">
        <f>B42+B43+B44</f>
        <v>324901.12</v>
      </c>
      <c r="C46" s="97">
        <f t="shared" ref="C46:Q46" si="1">C42+C43+C44</f>
        <v>20094.87</v>
      </c>
      <c r="D46" s="97">
        <f t="shared" si="1"/>
        <v>20094.87</v>
      </c>
      <c r="E46" s="97">
        <f t="shared" si="1"/>
        <v>20094.87</v>
      </c>
      <c r="F46" s="97">
        <f t="shared" si="1"/>
        <v>20094.87</v>
      </c>
      <c r="G46" s="97">
        <f t="shared" si="1"/>
        <v>20094.87</v>
      </c>
      <c r="H46" s="97">
        <f t="shared" si="1"/>
        <v>20094.87</v>
      </c>
      <c r="I46" s="97">
        <f t="shared" si="1"/>
        <v>119294.87</v>
      </c>
      <c r="J46" s="97">
        <f t="shared" si="1"/>
        <v>20094.87</v>
      </c>
      <c r="K46" s="97">
        <f t="shared" si="1"/>
        <v>20094.87</v>
      </c>
      <c r="L46" s="97">
        <f t="shared" si="1"/>
        <v>30401.119999999999</v>
      </c>
      <c r="M46" s="97">
        <f t="shared" si="1"/>
        <v>20094.87</v>
      </c>
      <c r="N46" s="97">
        <f t="shared" si="1"/>
        <v>20094.87</v>
      </c>
      <c r="O46" s="97">
        <f t="shared" si="1"/>
        <v>20094.87</v>
      </c>
      <c r="P46" s="97">
        <f t="shared" si="1"/>
        <v>20094.87</v>
      </c>
      <c r="Q46" s="97">
        <f t="shared" si="1"/>
        <v>14941.744999999999</v>
      </c>
    </row>
    <row r="47" spans="1:17" x14ac:dyDescent="0.45">
      <c r="A47" s="6" t="s">
        <v>763</v>
      </c>
      <c r="B47" s="97">
        <f>('TCO buses'!B29-'TCO buses'!B27)-'demand buses'!B46</f>
        <v>-163689.12</v>
      </c>
      <c r="C47" s="97">
        <f>('TCO buses'!C29-'TCO buses'!C27)-'demand buses'!C46</f>
        <v>11117.129999999997</v>
      </c>
      <c r="D47" s="97">
        <f>('TCO buses'!D29-'TCO buses'!D27)-'demand buses'!D46</f>
        <v>11117.129999999997</v>
      </c>
      <c r="E47" s="97">
        <f>('TCO buses'!E29-'TCO buses'!E27)-'demand buses'!E46</f>
        <v>11117.129999999997</v>
      </c>
      <c r="F47" s="97">
        <f>('TCO buses'!F29-'TCO buses'!F27)-'demand buses'!F46</f>
        <v>11117.129999999997</v>
      </c>
      <c r="G47" s="97">
        <f>('TCO buses'!G29-'TCO buses'!G27)-'demand buses'!G46</f>
        <v>11117.129999999997</v>
      </c>
      <c r="H47" s="97">
        <f>('TCO buses'!H29-'TCO buses'!H27)-'demand buses'!H46</f>
        <v>11117.129999999997</v>
      </c>
      <c r="I47" s="97">
        <f>('TCO buses'!I29-'TCO buses'!I27)-'demand buses'!I46</f>
        <v>-88082.87</v>
      </c>
      <c r="J47" s="97">
        <f>('TCO buses'!J29-'TCO buses'!J27)-'demand buses'!J46</f>
        <v>11117.129999999997</v>
      </c>
      <c r="K47" s="97">
        <f>('TCO buses'!K29-'TCO buses'!K27)-'demand buses'!K46</f>
        <v>11117.129999999997</v>
      </c>
      <c r="L47" s="97">
        <f>('TCO buses'!L29-'TCO buses'!L27)-'demand buses'!L46</f>
        <v>810.87999999999738</v>
      </c>
      <c r="M47" s="97">
        <f>('TCO buses'!M29-'TCO buses'!M27)-'demand buses'!M46</f>
        <v>11117.129999999997</v>
      </c>
      <c r="N47" s="97">
        <f>('TCO buses'!N29-'TCO buses'!N27)-'demand buses'!N46</f>
        <v>11117.129999999997</v>
      </c>
      <c r="O47" s="97">
        <f>('TCO buses'!O29-'TCO buses'!O27)-'demand buses'!O46</f>
        <v>11117.129999999997</v>
      </c>
      <c r="P47" s="97">
        <f>('TCO buses'!P29-'TCO buses'!P27)-'demand buses'!P46</f>
        <v>11117.129999999997</v>
      </c>
      <c r="Q47" s="97">
        <f>('TCO buses'!Q29-'TCO buses'!Q27)-'demand buses'!Q46</f>
        <v>16270.254999999997</v>
      </c>
    </row>
    <row r="48" spans="1:17" x14ac:dyDescent="0.45">
      <c r="A48" s="30" t="s">
        <v>642</v>
      </c>
      <c r="B48" s="111">
        <f>IRR(B47:Q47)</f>
        <v>-8.0361961478380373E-2</v>
      </c>
    </row>
    <row r="49" spans="1:24" x14ac:dyDescent="0.45">
      <c r="A49" s="30" t="s">
        <v>764</v>
      </c>
      <c r="B49" s="140">
        <f>('TCO buses'!B61+'TCO buses'!B60)/2</f>
        <v>1.6034601678416527E-2</v>
      </c>
    </row>
    <row r="50" spans="1:24" x14ac:dyDescent="0.45">
      <c r="A50" s="30" t="s">
        <v>765</v>
      </c>
      <c r="B50" s="111">
        <f>(B49-B48)</f>
        <v>9.6396563156796899E-2</v>
      </c>
      <c r="D50" s="140"/>
    </row>
    <row r="51" spans="1:24" x14ac:dyDescent="0.45">
      <c r="B51" s="111"/>
      <c r="D51" s="140"/>
    </row>
    <row r="52" spans="1:24" x14ac:dyDescent="0.45">
      <c r="A52" t="s">
        <v>766</v>
      </c>
      <c r="B52" s="111">
        <v>0.01</v>
      </c>
      <c r="C52" s="140">
        <v>0.02</v>
      </c>
      <c r="D52" s="140">
        <v>0.03</v>
      </c>
      <c r="E52" s="140">
        <v>0.04</v>
      </c>
      <c r="F52" s="140">
        <v>0.05</v>
      </c>
      <c r="G52" s="140">
        <v>0.06</v>
      </c>
      <c r="H52" s="140">
        <v>7.0000000000000007E-2</v>
      </c>
      <c r="I52" s="140">
        <v>0.08</v>
      </c>
      <c r="J52" s="140">
        <v>0.09</v>
      </c>
      <c r="K52" s="140">
        <v>0.1</v>
      </c>
      <c r="L52" s="140">
        <v>0.11</v>
      </c>
      <c r="M52" s="140">
        <v>0.12</v>
      </c>
      <c r="N52" s="140">
        <v>0.13</v>
      </c>
      <c r="O52" s="140">
        <v>0.14000000000000001</v>
      </c>
      <c r="P52" s="140">
        <v>0.15</v>
      </c>
      <c r="Q52" s="140">
        <v>0.16</v>
      </c>
      <c r="R52" s="140">
        <v>0.17</v>
      </c>
      <c r="S52" s="140">
        <v>0.18</v>
      </c>
      <c r="T52" s="140">
        <v>0.19</v>
      </c>
      <c r="U52" s="140">
        <v>0.2</v>
      </c>
      <c r="V52" s="140">
        <v>0.21</v>
      </c>
      <c r="W52" s="140">
        <v>0.22</v>
      </c>
      <c r="X52" s="140">
        <v>0.23</v>
      </c>
    </row>
    <row r="53" spans="1:24" x14ac:dyDescent="0.45">
      <c r="A53" s="6" t="s">
        <v>767</v>
      </c>
      <c r="B53" s="7">
        <v>1</v>
      </c>
      <c r="C53" s="101">
        <v>2</v>
      </c>
      <c r="D53" s="101">
        <v>3</v>
      </c>
      <c r="E53" s="101">
        <v>4</v>
      </c>
      <c r="F53" s="101">
        <v>5</v>
      </c>
      <c r="G53" s="7">
        <v>6</v>
      </c>
      <c r="H53" s="101">
        <v>7</v>
      </c>
      <c r="I53" s="101">
        <v>8</v>
      </c>
      <c r="J53" s="7">
        <v>9</v>
      </c>
      <c r="K53" s="27">
        <v>10</v>
      </c>
      <c r="L53" s="27">
        <v>11</v>
      </c>
      <c r="M53" s="7">
        <v>12</v>
      </c>
      <c r="N53" s="19">
        <v>13</v>
      </c>
      <c r="O53" s="7">
        <v>14</v>
      </c>
      <c r="P53" s="19">
        <v>15</v>
      </c>
      <c r="Q53" s="7">
        <v>16</v>
      </c>
      <c r="R53" s="27">
        <v>17</v>
      </c>
      <c r="S53" s="7">
        <v>18</v>
      </c>
      <c r="T53" s="7">
        <v>19</v>
      </c>
      <c r="U53" s="7">
        <v>20</v>
      </c>
      <c r="V53" s="157">
        <v>21</v>
      </c>
      <c r="W53" s="157">
        <v>22</v>
      </c>
      <c r="X53" s="157">
        <v>23</v>
      </c>
    </row>
    <row r="54" spans="1:24" x14ac:dyDescent="0.45">
      <c r="A54" s="6" t="s">
        <v>768</v>
      </c>
      <c r="B54" s="34">
        <f>(1/($B$57*SQRT(2*3.1415927)))*2.71828^(-((B53-$B$56)^2/(2*$B$57^2)))</f>
        <v>1.4480028582714562E-3</v>
      </c>
      <c r="C54" s="34">
        <f>(1/($B$57*SQRT(2*3.1415927)))*2.71828^(-((C53-$B$56)^2/(2*$B$57^2)))</f>
        <v>3.7316529954028758E-3</v>
      </c>
      <c r="D54" s="34">
        <f t="shared" ref="D54:X54" si="2">(1/($B$57*SQRT(2*3.1415927)))*2.71828^(-((D53-$B$56)^2/(2*$B$57^2)))</f>
        <v>8.6055409414835266E-3</v>
      </c>
      <c r="E54" s="34">
        <f t="shared" si="2"/>
        <v>1.7758250919583982E-2</v>
      </c>
      <c r="F54" s="34">
        <f t="shared" si="2"/>
        <v>3.2791953633044442E-2</v>
      </c>
      <c r="G54" s="34">
        <f t="shared" si="2"/>
        <v>5.4185050731033038E-2</v>
      </c>
      <c r="H54" s="34">
        <f t="shared" si="2"/>
        <v>8.0119230119569826E-2</v>
      </c>
      <c r="I54" s="34">
        <f t="shared" si="2"/>
        <v>0.10600812194686207</v>
      </c>
      <c r="J54" s="34">
        <f t="shared" si="2"/>
        <v>0.12551239123050209</v>
      </c>
      <c r="K54" s="34">
        <f t="shared" si="2"/>
        <v>0.13297780405840107</v>
      </c>
      <c r="L54" s="34">
        <f t="shared" si="2"/>
        <v>0.12607146517060072</v>
      </c>
      <c r="M54" s="34">
        <f t="shared" si="2"/>
        <v>0.10695461613629902</v>
      </c>
      <c r="N54" s="34">
        <f t="shared" si="2"/>
        <v>8.1194639260127738E-2</v>
      </c>
      <c r="O54" s="34">
        <f t="shared" si="2"/>
        <v>5.5156953405654387E-2</v>
      </c>
      <c r="P54" s="34">
        <f t="shared" si="2"/>
        <v>3.352882030209569E-2</v>
      </c>
      <c r="Q54" s="34">
        <f t="shared" si="2"/>
        <v>1.823817449607789E-2</v>
      </c>
      <c r="R54" s="34">
        <f t="shared" si="2"/>
        <v>8.8774768800069358E-3</v>
      </c>
      <c r="S54" s="34">
        <f t="shared" si="2"/>
        <v>3.8667208776728169E-3</v>
      </c>
      <c r="T54" s="34">
        <f t="shared" si="2"/>
        <v>1.5070969354001884E-3</v>
      </c>
      <c r="U54" s="34">
        <f t="shared" si="2"/>
        <v>5.2563544135469204E-4</v>
      </c>
      <c r="V54" s="34">
        <f t="shared" si="2"/>
        <v>1.6404884748575795E-4</v>
      </c>
      <c r="W54" s="34">
        <f t="shared" si="2"/>
        <v>4.5814907821761855E-5</v>
      </c>
      <c r="X54" s="34">
        <f t="shared" si="2"/>
        <v>1.1449474142509841E-5</v>
      </c>
    </row>
    <row r="55" spans="1:24" x14ac:dyDescent="0.45">
      <c r="A55" s="6" t="s">
        <v>769</v>
      </c>
      <c r="B55" s="130">
        <f>B54</f>
        <v>1.4480028582714562E-3</v>
      </c>
      <c r="C55" s="130">
        <f>B55+C54</f>
        <v>5.1796558536743318E-3</v>
      </c>
      <c r="D55" s="130">
        <f>C55+D54</f>
        <v>1.3785196795157859E-2</v>
      </c>
      <c r="E55" s="130">
        <f t="shared" ref="E55:X55" si="3">D55+E54</f>
        <v>3.1543447714741837E-2</v>
      </c>
      <c r="F55" s="130">
        <f t="shared" si="3"/>
        <v>6.4335401347786286E-2</v>
      </c>
      <c r="G55" s="130">
        <f t="shared" si="3"/>
        <v>0.11852045207881932</v>
      </c>
      <c r="H55" s="130">
        <f t="shared" si="3"/>
        <v>0.19863968219838915</v>
      </c>
      <c r="I55" s="130">
        <f t="shared" si="3"/>
        <v>0.30464780414525122</v>
      </c>
      <c r="J55" s="130">
        <f t="shared" si="3"/>
        <v>0.43016019537575334</v>
      </c>
      <c r="K55" s="130">
        <f t="shared" si="3"/>
        <v>0.56313799943415443</v>
      </c>
      <c r="L55" s="130">
        <f t="shared" si="3"/>
        <v>0.68920946460475518</v>
      </c>
      <c r="M55" s="130">
        <f t="shared" si="3"/>
        <v>0.79616408074105416</v>
      </c>
      <c r="N55" s="130">
        <f t="shared" si="3"/>
        <v>0.87735872000118187</v>
      </c>
      <c r="O55" s="130">
        <f t="shared" si="3"/>
        <v>0.93251567340683628</v>
      </c>
      <c r="P55" s="130">
        <f t="shared" si="3"/>
        <v>0.96604449370893197</v>
      </c>
      <c r="Q55" s="130">
        <f t="shared" si="3"/>
        <v>0.98428266820500987</v>
      </c>
      <c r="R55" s="130">
        <f t="shared" si="3"/>
        <v>0.99316014508501682</v>
      </c>
      <c r="S55" s="130">
        <f t="shared" si="3"/>
        <v>0.99702686596268963</v>
      </c>
      <c r="T55" s="130">
        <f t="shared" si="3"/>
        <v>0.99853396289808982</v>
      </c>
      <c r="U55" s="130">
        <f t="shared" si="3"/>
        <v>0.99905959833944447</v>
      </c>
      <c r="V55" s="130">
        <f t="shared" si="3"/>
        <v>0.99922364718693024</v>
      </c>
      <c r="W55" s="130">
        <f t="shared" si="3"/>
        <v>0.99926946209475198</v>
      </c>
      <c r="X55" s="130">
        <f t="shared" si="3"/>
        <v>0.99928091156889454</v>
      </c>
    </row>
    <row r="56" spans="1:24" x14ac:dyDescent="0.45">
      <c r="A56" s="158" t="s">
        <v>770</v>
      </c>
      <c r="B56" s="159">
        <f>'EV general cost info'!B34*100</f>
        <v>10.02</v>
      </c>
    </row>
    <row r="57" spans="1:24" x14ac:dyDescent="0.45">
      <c r="A57" s="6" t="s">
        <v>771</v>
      </c>
      <c r="B57" s="97">
        <v>3</v>
      </c>
    </row>
    <row r="59" spans="1:24" x14ac:dyDescent="0.45">
      <c r="A59" s="140"/>
      <c r="B59" s="140"/>
      <c r="C59" s="140"/>
      <c r="D59" s="140"/>
      <c r="E59" s="140"/>
      <c r="F59" s="140"/>
      <c r="G59" s="140"/>
      <c r="H59" s="140"/>
      <c r="I59" s="140"/>
      <c r="J59" s="140"/>
      <c r="K59" s="140"/>
      <c r="L59" s="160"/>
      <c r="M59" s="160"/>
    </row>
    <row r="60" spans="1:24" x14ac:dyDescent="0.45">
      <c r="N60" s="140"/>
    </row>
    <row r="61" spans="1:24" x14ac:dyDescent="0.45">
      <c r="A61" s="3" t="s">
        <v>772</v>
      </c>
      <c r="B61" s="26">
        <v>2022</v>
      </c>
      <c r="C61" s="26">
        <v>2023</v>
      </c>
      <c r="D61" s="26">
        <v>2024</v>
      </c>
      <c r="E61" s="26">
        <v>2025</v>
      </c>
      <c r="F61" s="26">
        <v>2026</v>
      </c>
      <c r="G61" s="26">
        <v>2027</v>
      </c>
      <c r="H61" s="26">
        <v>2028</v>
      </c>
      <c r="I61" s="26">
        <v>2029</v>
      </c>
      <c r="J61" s="26">
        <v>2030</v>
      </c>
    </row>
    <row r="62" spans="1:24" x14ac:dyDescent="0.45">
      <c r="A62" s="6" t="s">
        <v>773</v>
      </c>
      <c r="B62" s="122">
        <f>'TCO buses'!B237</f>
        <v>-5.6000000000000001E-2</v>
      </c>
      <c r="C62" s="122">
        <f>'TCO buses'!C237</f>
        <v>-5.0999999999999997E-2</v>
      </c>
      <c r="D62" s="122">
        <f>'TCO buses'!D237</f>
        <v>-4.4999999999999998E-2</v>
      </c>
      <c r="E62" s="122">
        <f>'TCO buses'!E237</f>
        <v>-3.9E-2</v>
      </c>
      <c r="F62" s="122">
        <f>'TCO buses'!F237</f>
        <v>-3.3000000000000002E-2</v>
      </c>
      <c r="G62" s="122">
        <f>'TCO buses'!G237</f>
        <v>-2.7E-2</v>
      </c>
      <c r="H62" s="122">
        <f>'TCO buses'!H237</f>
        <v>-0.02</v>
      </c>
      <c r="I62" s="122">
        <f>'TCO buses'!I237</f>
        <v>-1.2E-2</v>
      </c>
      <c r="J62" s="122">
        <f>'TCO buses'!J237</f>
        <v>-5.0000000000000001E-3</v>
      </c>
    </row>
    <row r="63" spans="1:24" x14ac:dyDescent="0.45">
      <c r="A63" s="6" t="s">
        <v>774</v>
      </c>
      <c r="B63" s="10">
        <f t="shared" ref="B63:J63" si="4">B62-$B$50</f>
        <v>-0.15239656315679689</v>
      </c>
      <c r="C63" s="10">
        <f t="shared" si="4"/>
        <v>-0.14739656315679689</v>
      </c>
      <c r="D63" s="10">
        <f t="shared" si="4"/>
        <v>-0.14139656315679688</v>
      </c>
      <c r="E63" s="10">
        <f t="shared" si="4"/>
        <v>-0.13539656315679691</v>
      </c>
      <c r="F63" s="10">
        <f t="shared" si="4"/>
        <v>-0.1293965631567969</v>
      </c>
      <c r="G63" s="10">
        <f t="shared" si="4"/>
        <v>-0.1233965631567969</v>
      </c>
      <c r="H63" s="10">
        <f t="shared" si="4"/>
        <v>-0.1163965631567969</v>
      </c>
      <c r="I63" s="10">
        <f t="shared" si="4"/>
        <v>-0.1083965631567969</v>
      </c>
      <c r="J63" s="10">
        <f t="shared" si="4"/>
        <v>-0.1013965631567969</v>
      </c>
    </row>
    <row r="64" spans="1:24" x14ac:dyDescent="0.45">
      <c r="A64" s="6" t="s">
        <v>775</v>
      </c>
      <c r="B64" s="27">
        <f t="shared" ref="B64:J64" si="5">B63*100</f>
        <v>-15.239656315679689</v>
      </c>
      <c r="C64" s="27">
        <f t="shared" si="5"/>
        <v>-14.739656315679689</v>
      </c>
      <c r="D64" s="27">
        <f t="shared" si="5"/>
        <v>-14.139656315679689</v>
      </c>
      <c r="E64" s="27">
        <f t="shared" si="5"/>
        <v>-13.539656315679691</v>
      </c>
      <c r="F64" s="27">
        <f t="shared" si="5"/>
        <v>-12.93965631567969</v>
      </c>
      <c r="G64" s="27">
        <f t="shared" si="5"/>
        <v>-12.33965631567969</v>
      </c>
      <c r="H64" s="27">
        <f t="shared" si="5"/>
        <v>-11.639656315679691</v>
      </c>
      <c r="I64" s="27">
        <f t="shared" si="5"/>
        <v>-10.83965631567969</v>
      </c>
      <c r="J64" s="27">
        <f t="shared" si="5"/>
        <v>-10.139656315679691</v>
      </c>
    </row>
    <row r="65" spans="1:12" x14ac:dyDescent="0.45">
      <c r="A65" s="6" t="s">
        <v>776</v>
      </c>
      <c r="B65" s="34">
        <f>(1/($B$57*SQRT(2*3.1415927)))*2.71828^(-((B64-$B$56)^2/(2*$B$57^2)))</f>
        <v>5.3611805145402595E-17</v>
      </c>
      <c r="C65" s="34">
        <f t="shared" ref="C65:J65" si="6">(1/($B$57*SQRT(2*3.1415927)))*2.71828^(-((C64-$B$56)^2/(2*$B$57^2)))</f>
        <v>2.1511950380179493E-16</v>
      </c>
      <c r="D65" s="34">
        <f t="shared" si="6"/>
        <v>1.0986488250220802E-15</v>
      </c>
      <c r="E65" s="34">
        <f t="shared" si="6"/>
        <v>5.3909615722509405E-15</v>
      </c>
      <c r="F65" s="34">
        <f t="shared" si="6"/>
        <v>2.541568440337413E-14</v>
      </c>
      <c r="G65" s="34">
        <f t="shared" si="6"/>
        <v>1.1512393202631013E-13</v>
      </c>
      <c r="H65" s="34">
        <f t="shared" si="6"/>
        <v>6.377014481955448E-13</v>
      </c>
      <c r="I65" s="34">
        <f t="shared" si="6"/>
        <v>4.2201087684085022E-12</v>
      </c>
      <c r="J65" s="34">
        <f t="shared" si="6"/>
        <v>2.0802128650286813E-11</v>
      </c>
    </row>
    <row r="66" spans="1:12" x14ac:dyDescent="0.45">
      <c r="A66" s="53" t="s">
        <v>777</v>
      </c>
      <c r="B66" s="54">
        <f>B65*D6</f>
        <v>3.7697748349877849E-15</v>
      </c>
      <c r="C66" s="54">
        <f t="shared" ref="C66:J66" si="7">C65*E6</f>
        <v>1.5239063667072714E-14</v>
      </c>
      <c r="D66" s="54">
        <f t="shared" si="7"/>
        <v>7.8408095852330848E-14</v>
      </c>
      <c r="E66" s="54">
        <f t="shared" si="7"/>
        <v>3.8760713523214093E-13</v>
      </c>
      <c r="F66" s="54">
        <f t="shared" si="7"/>
        <v>1.840987550137909E-12</v>
      </c>
      <c r="G66" s="54">
        <f t="shared" si="7"/>
        <v>8.4011390398400133E-12</v>
      </c>
      <c r="H66" s="54">
        <f t="shared" si="7"/>
        <v>4.6882793029024288E-11</v>
      </c>
      <c r="I66" s="54">
        <f t="shared" si="7"/>
        <v>3.1256707851757246E-10</v>
      </c>
      <c r="J66" s="54">
        <f t="shared" si="7"/>
        <v>1.5522114489276935E-9</v>
      </c>
    </row>
    <row r="67" spans="1:12" x14ac:dyDescent="0.45">
      <c r="A67" s="53" t="s">
        <v>778</v>
      </c>
      <c r="B67" s="54">
        <f>B66</f>
        <v>3.7697748349877849E-15</v>
      </c>
      <c r="C67" s="54">
        <f t="shared" ref="C67:J67" si="8">B67+C66</f>
        <v>1.9008838502060499E-14</v>
      </c>
      <c r="D67" s="54">
        <f t="shared" si="8"/>
        <v>9.7416934354391344E-14</v>
      </c>
      <c r="E67" s="54">
        <f t="shared" si="8"/>
        <v>4.8502406958653225E-13</v>
      </c>
      <c r="F67" s="54">
        <f t="shared" si="8"/>
        <v>2.3260116197244414E-12</v>
      </c>
      <c r="G67" s="54">
        <f t="shared" si="8"/>
        <v>1.0727150659564455E-11</v>
      </c>
      <c r="H67" s="54">
        <f t="shared" si="8"/>
        <v>5.7609943688588745E-11</v>
      </c>
      <c r="I67" s="54">
        <f t="shared" si="8"/>
        <v>3.7017702220616123E-10</v>
      </c>
      <c r="J67" s="54">
        <f t="shared" si="8"/>
        <v>1.9223884711338545E-9</v>
      </c>
    </row>
    <row r="68" spans="1:12" x14ac:dyDescent="0.45">
      <c r="A68" s="161" t="s">
        <v>779</v>
      </c>
      <c r="B68" s="162">
        <f>B67/'[2]EV scenarios'!D259</f>
        <v>5.7252137715837175E-20</v>
      </c>
      <c r="C68" s="162">
        <f>C67/'[2]EV scenarios'!E259</f>
        <v>2.8370826848798756E-19</v>
      </c>
      <c r="D68" s="162">
        <f>D67/'[2]EV scenarios'!F259</f>
        <v>1.4288643037057921E-18</v>
      </c>
      <c r="E68" s="162">
        <f>E67/'[2]EV scenarios'!G259</f>
        <v>6.9913321494198178E-18</v>
      </c>
      <c r="F68" s="162">
        <f>F67/'[2]EV scenarios'!H259</f>
        <v>3.294948569050103E-17</v>
      </c>
      <c r="G68" s="162">
        <f>G67/'[2]EV scenarios'!I259</f>
        <v>1.4933487964989129E-16</v>
      </c>
      <c r="H68" s="162">
        <f>H67/'[2]EV scenarios'!J259</f>
        <v>7.8816009547988051E-16</v>
      </c>
      <c r="I68" s="162">
        <f>I67/'[2]EV scenarios'!K259</f>
        <v>4.9769876782449415E-15</v>
      </c>
      <c r="J68" s="162">
        <f>J67/'[2]EV scenarios'!L259</f>
        <v>2.5400272581106572E-14</v>
      </c>
    </row>
    <row r="69" spans="1:12" x14ac:dyDescent="0.45">
      <c r="A69" s="30" t="s">
        <v>780</v>
      </c>
      <c r="B69" s="104">
        <f>'TCO buses'!B235</f>
        <v>239225.66203803467</v>
      </c>
      <c r="C69" s="104">
        <f>'TCO buses'!C235</f>
        <v>230804.93260717302</v>
      </c>
      <c r="D69" s="104">
        <f>'TCO buses'!D235</f>
        <v>222680.61236395323</v>
      </c>
      <c r="E69" s="104">
        <f>'TCO buses'!E235</f>
        <v>214842.2677221593</v>
      </c>
      <c r="F69" s="104">
        <f>'TCO buses'!F235</f>
        <v>207279.83235720498</v>
      </c>
      <c r="G69" s="104">
        <f>'TCO buses'!G235</f>
        <v>199983.5942785457</v>
      </c>
      <c r="H69" s="104">
        <f>'TCO buses'!H235</f>
        <v>192944.18335714086</v>
      </c>
      <c r="I69" s="104">
        <f>'TCO buses'!I235</f>
        <v>186152.55929194871</v>
      </c>
      <c r="J69" s="104">
        <f>'TCO buses'!J235</f>
        <v>179599.99999999991</v>
      </c>
    </row>
    <row r="70" spans="1:12" x14ac:dyDescent="0.45">
      <c r="B70" s="26">
        <v>2022</v>
      </c>
      <c r="C70" s="26">
        <v>2023</v>
      </c>
      <c r="D70" s="26">
        <v>2024</v>
      </c>
      <c r="E70" s="26">
        <v>2025</v>
      </c>
      <c r="F70" s="26">
        <v>2026</v>
      </c>
      <c r="G70" s="26">
        <v>2027</v>
      </c>
      <c r="H70" s="26">
        <v>2028</v>
      </c>
      <c r="I70" s="26">
        <v>2029</v>
      </c>
      <c r="J70" s="26">
        <v>2030</v>
      </c>
    </row>
    <row r="71" spans="1:12" x14ac:dyDescent="0.45">
      <c r="A71" s="2" t="s">
        <v>781</v>
      </c>
    </row>
    <row r="73" spans="1:12" x14ac:dyDescent="0.45">
      <c r="A73" t="s">
        <v>782</v>
      </c>
    </row>
    <row r="74" spans="1:12" x14ac:dyDescent="0.45">
      <c r="A74" t="s">
        <v>783</v>
      </c>
    </row>
    <row r="76" spans="1:12" x14ac:dyDescent="0.45">
      <c r="A76" s="2" t="s">
        <v>784</v>
      </c>
    </row>
    <row r="77" spans="1:12" x14ac:dyDescent="0.45">
      <c r="A77" s="3" t="s">
        <v>785</v>
      </c>
      <c r="B77" s="26">
        <v>2020</v>
      </c>
      <c r="C77" s="26">
        <v>2021</v>
      </c>
      <c r="D77" s="26">
        <v>2022</v>
      </c>
      <c r="E77" s="26">
        <v>2023</v>
      </c>
      <c r="F77" s="26">
        <v>2024</v>
      </c>
      <c r="G77" s="26">
        <v>2025</v>
      </c>
      <c r="H77" s="26">
        <v>2026</v>
      </c>
      <c r="I77" s="26">
        <v>2027</v>
      </c>
      <c r="J77" s="26">
        <v>2028</v>
      </c>
      <c r="K77" s="26">
        <v>2029</v>
      </c>
      <c r="L77" s="26">
        <v>2030</v>
      </c>
    </row>
    <row r="78" spans="1:12" x14ac:dyDescent="0.45">
      <c r="A78" s="53" t="s">
        <v>786</v>
      </c>
      <c r="B78" s="8">
        <v>0</v>
      </c>
      <c r="C78" s="8">
        <v>0</v>
      </c>
      <c r="D78" s="8">
        <v>0</v>
      </c>
      <c r="E78" s="8">
        <v>0</v>
      </c>
      <c r="F78" s="8">
        <f>'investment sheet'!B30</f>
        <v>150</v>
      </c>
      <c r="G78" s="8">
        <v>0</v>
      </c>
      <c r="H78" s="8">
        <v>0</v>
      </c>
      <c r="I78" s="8">
        <v>0</v>
      </c>
      <c r="J78" s="8">
        <v>0</v>
      </c>
      <c r="K78" s="8">
        <v>0</v>
      </c>
      <c r="L78" s="8">
        <v>0</v>
      </c>
    </row>
    <row r="79" spans="1:12" x14ac:dyDescent="0.45">
      <c r="A79" s="53" t="s">
        <v>787</v>
      </c>
      <c r="B79" s="8">
        <f>B78</f>
        <v>0</v>
      </c>
      <c r="C79" s="8">
        <f>B78+B79</f>
        <v>0</v>
      </c>
      <c r="D79" s="8">
        <f>C79+D78</f>
        <v>0</v>
      </c>
      <c r="E79" s="8">
        <f t="shared" ref="E79:L79" si="9">D79+E78</f>
        <v>0</v>
      </c>
      <c r="F79" s="8">
        <f t="shared" si="9"/>
        <v>150</v>
      </c>
      <c r="G79" s="8">
        <f t="shared" si="9"/>
        <v>150</v>
      </c>
      <c r="H79" s="8">
        <f t="shared" si="9"/>
        <v>150</v>
      </c>
      <c r="I79" s="8">
        <f t="shared" si="9"/>
        <v>150</v>
      </c>
      <c r="J79" s="8">
        <f t="shared" si="9"/>
        <v>150</v>
      </c>
      <c r="K79" s="8">
        <f t="shared" si="9"/>
        <v>150</v>
      </c>
      <c r="L79" s="8">
        <f t="shared" si="9"/>
        <v>150</v>
      </c>
    </row>
    <row r="80" spans="1:12" x14ac:dyDescent="0.45">
      <c r="A80" t="s">
        <v>788</v>
      </c>
    </row>
    <row r="82" spans="1:10" x14ac:dyDescent="0.45">
      <c r="A82" t="s">
        <v>789</v>
      </c>
    </row>
    <row r="84" spans="1:10" x14ac:dyDescent="0.45">
      <c r="A84" s="2" t="s">
        <v>790</v>
      </c>
    </row>
    <row r="85" spans="1:10" x14ac:dyDescent="0.45">
      <c r="A85" t="s">
        <v>791</v>
      </c>
      <c r="B85" t="s">
        <v>792</v>
      </c>
      <c r="C85" t="s">
        <v>793</v>
      </c>
    </row>
    <row r="86" spans="1:10" x14ac:dyDescent="0.45">
      <c r="A86" s="7">
        <v>2024</v>
      </c>
      <c r="B86" s="130">
        <v>0.3</v>
      </c>
      <c r="C86" s="105">
        <f>(100%-B86)*$B$50</f>
        <v>6.7477594209757824E-2</v>
      </c>
      <c r="D86" s="163"/>
    </row>
    <row r="87" spans="1:10" x14ac:dyDescent="0.45">
      <c r="A87" s="7">
        <v>2025</v>
      </c>
      <c r="B87" s="34">
        <v>0.6</v>
      </c>
      <c r="C87" s="105">
        <f>(100%-B87)*$B$50</f>
        <v>3.8558625262718763E-2</v>
      </c>
    </row>
    <row r="88" spans="1:10" x14ac:dyDescent="0.45">
      <c r="A88" s="7">
        <v>2026</v>
      </c>
      <c r="B88" s="34">
        <v>0.9</v>
      </c>
      <c r="C88" s="105">
        <f>(100%-B88)*$B$50</f>
        <v>9.6396563156796872E-3</v>
      </c>
    </row>
    <row r="92" spans="1:10" x14ac:dyDescent="0.45">
      <c r="A92" s="3" t="s">
        <v>794</v>
      </c>
      <c r="B92" s="26">
        <v>2022</v>
      </c>
      <c r="C92" s="26">
        <v>2023</v>
      </c>
      <c r="D92" s="26">
        <v>2024</v>
      </c>
      <c r="E92" s="26">
        <v>2025</v>
      </c>
      <c r="F92" s="26">
        <v>2026</v>
      </c>
      <c r="G92" s="26">
        <v>2027</v>
      </c>
      <c r="H92" s="26">
        <v>2028</v>
      </c>
      <c r="I92" s="26">
        <v>2029</v>
      </c>
      <c r="J92" s="26">
        <v>2030</v>
      </c>
    </row>
    <row r="93" spans="1:10" x14ac:dyDescent="0.45">
      <c r="A93" s="53" t="s">
        <v>795</v>
      </c>
      <c r="B93" s="164">
        <f t="shared" ref="B93:J93" si="10">B69</f>
        <v>239225.66203803467</v>
      </c>
      <c r="C93" s="164">
        <f t="shared" si="10"/>
        <v>230804.93260717302</v>
      </c>
      <c r="D93" s="164">
        <f t="shared" si="10"/>
        <v>222680.61236395323</v>
      </c>
      <c r="E93" s="164">
        <f t="shared" si="10"/>
        <v>214842.2677221593</v>
      </c>
      <c r="F93" s="164">
        <f t="shared" si="10"/>
        <v>207279.83235720498</v>
      </c>
      <c r="G93" s="164">
        <f t="shared" si="10"/>
        <v>199983.5942785457</v>
      </c>
      <c r="H93" s="164">
        <f t="shared" si="10"/>
        <v>192944.18335714086</v>
      </c>
      <c r="I93" s="164">
        <f t="shared" si="10"/>
        <v>186152.55929194871</v>
      </c>
      <c r="J93" s="164">
        <f t="shared" si="10"/>
        <v>179599.99999999991</v>
      </c>
    </row>
    <row r="94" spans="1:10" x14ac:dyDescent="0.45">
      <c r="A94" s="6" t="s">
        <v>796</v>
      </c>
      <c r="B94" s="8">
        <f>D7</f>
        <v>209.39229414609082</v>
      </c>
      <c r="C94" s="8">
        <f t="shared" ref="C94:J94" si="11">E7</f>
        <v>280.23228493146172</v>
      </c>
      <c r="D94" s="8">
        <f t="shared" si="11"/>
        <v>351.60003599673507</v>
      </c>
      <c r="E94" s="8">
        <f t="shared" si="11"/>
        <v>423.49947917349277</v>
      </c>
      <c r="F94" s="8">
        <f t="shared" si="11"/>
        <v>495.93457558559271</v>
      </c>
      <c r="G94" s="8">
        <f t="shared" si="11"/>
        <v>568.90931586739646</v>
      </c>
      <c r="H94" s="8">
        <f t="shared" si="11"/>
        <v>642.42772038362421</v>
      </c>
      <c r="I94" s="8">
        <f t="shared" si="11"/>
        <v>716.49383945084639</v>
      </c>
      <c r="J94" s="8">
        <f t="shared" si="11"/>
        <v>791.11175356062631</v>
      </c>
    </row>
    <row r="95" spans="1:10" x14ac:dyDescent="0.45">
      <c r="A95" s="165" t="s">
        <v>797</v>
      </c>
      <c r="B95" s="166">
        <f t="shared" ref="B95:J95" si="12">B67</f>
        <v>3.7697748349877849E-15</v>
      </c>
      <c r="C95" s="166">
        <f t="shared" si="12"/>
        <v>1.9008838502060499E-14</v>
      </c>
      <c r="D95" s="166">
        <f t="shared" si="12"/>
        <v>9.7416934354391344E-14</v>
      </c>
      <c r="E95" s="166">
        <f t="shared" si="12"/>
        <v>4.8502406958653225E-13</v>
      </c>
      <c r="F95" s="166">
        <f t="shared" si="12"/>
        <v>2.3260116197244414E-12</v>
      </c>
      <c r="G95" s="166">
        <f t="shared" si="12"/>
        <v>1.0727150659564455E-11</v>
      </c>
      <c r="H95" s="166">
        <f t="shared" si="12"/>
        <v>5.7609943688588745E-11</v>
      </c>
      <c r="I95" s="166">
        <f t="shared" si="12"/>
        <v>3.7017702220616123E-10</v>
      </c>
      <c r="J95" s="166">
        <f t="shared" si="12"/>
        <v>1.9223884711338545E-9</v>
      </c>
    </row>
    <row r="96" spans="1:10" x14ac:dyDescent="0.45">
      <c r="A96" s="6" t="s">
        <v>798</v>
      </c>
      <c r="B96" s="34">
        <f>B63</f>
        <v>-0.15239656315679689</v>
      </c>
      <c r="C96" s="34">
        <f>C63</f>
        <v>-0.14739656315679689</v>
      </c>
      <c r="D96" s="34">
        <f>D62-C86</f>
        <v>-0.11247759420975782</v>
      </c>
      <c r="E96" s="34">
        <f>E62-C87</f>
        <v>-7.7558625262718756E-2</v>
      </c>
      <c r="F96" s="34">
        <f>F62-D88</f>
        <v>-3.3000000000000002E-2</v>
      </c>
      <c r="G96" s="34">
        <f t="shared" ref="G96:J96" si="13">G62</f>
        <v>-2.7E-2</v>
      </c>
      <c r="H96" s="34">
        <f t="shared" si="13"/>
        <v>-0.02</v>
      </c>
      <c r="I96" s="34">
        <f t="shared" si="13"/>
        <v>-1.2E-2</v>
      </c>
      <c r="J96" s="34">
        <f t="shared" si="13"/>
        <v>-5.0000000000000001E-3</v>
      </c>
    </row>
    <row r="97" spans="1:10" x14ac:dyDescent="0.45">
      <c r="A97" s="6" t="s">
        <v>799</v>
      </c>
      <c r="B97" s="101">
        <f t="shared" ref="B97:J97" si="14">B96*100</f>
        <v>-15.239656315679689</v>
      </c>
      <c r="C97" s="101">
        <f t="shared" si="14"/>
        <v>-14.739656315679689</v>
      </c>
      <c r="D97" s="101">
        <f t="shared" si="14"/>
        <v>-11.247759420975783</v>
      </c>
      <c r="E97" s="101">
        <f t="shared" si="14"/>
        <v>-7.7558625262718754</v>
      </c>
      <c r="F97" s="101">
        <f t="shared" si="14"/>
        <v>-3.3000000000000003</v>
      </c>
      <c r="G97" s="101">
        <f t="shared" si="14"/>
        <v>-2.7</v>
      </c>
      <c r="H97" s="101">
        <f t="shared" si="14"/>
        <v>-2</v>
      </c>
      <c r="I97" s="101">
        <f t="shared" si="14"/>
        <v>-1.2</v>
      </c>
      <c r="J97" s="101">
        <f t="shared" si="14"/>
        <v>-0.5</v>
      </c>
    </row>
    <row r="98" spans="1:10" x14ac:dyDescent="0.45">
      <c r="A98" s="6" t="s">
        <v>776</v>
      </c>
      <c r="B98" s="34">
        <f>0</f>
        <v>0</v>
      </c>
      <c r="C98" s="34">
        <f>0</f>
        <v>0</v>
      </c>
      <c r="D98" s="34">
        <f>0</f>
        <v>0</v>
      </c>
      <c r="E98" s="34">
        <f>0</f>
        <v>0</v>
      </c>
      <c r="F98" s="34">
        <f>0</f>
        <v>0</v>
      </c>
      <c r="G98" s="34">
        <f>0</f>
        <v>0</v>
      </c>
      <c r="H98" s="34">
        <f>0</f>
        <v>0</v>
      </c>
      <c r="I98" s="34">
        <f>0</f>
        <v>0</v>
      </c>
      <c r="J98" s="34">
        <f>0</f>
        <v>0</v>
      </c>
    </row>
    <row r="99" spans="1:10" x14ac:dyDescent="0.45">
      <c r="A99" s="6" t="s">
        <v>800</v>
      </c>
      <c r="B99" s="8">
        <f>D78+B98*D6</f>
        <v>0</v>
      </c>
      <c r="C99" s="8">
        <f t="shared" ref="C99:J99" si="15">E78+C98*E6</f>
        <v>0</v>
      </c>
      <c r="D99" s="8">
        <f t="shared" si="15"/>
        <v>150</v>
      </c>
      <c r="E99" s="8">
        <f t="shared" si="15"/>
        <v>0</v>
      </c>
      <c r="F99" s="8">
        <f t="shared" si="15"/>
        <v>0</v>
      </c>
      <c r="G99" s="8">
        <f t="shared" si="15"/>
        <v>0</v>
      </c>
      <c r="H99" s="8">
        <f t="shared" si="15"/>
        <v>0</v>
      </c>
      <c r="I99" s="8">
        <f t="shared" si="15"/>
        <v>0</v>
      </c>
      <c r="J99" s="8">
        <f t="shared" si="15"/>
        <v>0</v>
      </c>
    </row>
    <row r="100" spans="1:10" x14ac:dyDescent="0.45">
      <c r="A100" s="165" t="s">
        <v>801</v>
      </c>
      <c r="B100" s="166">
        <f>B99</f>
        <v>0</v>
      </c>
      <c r="C100" s="166">
        <f t="shared" ref="C100:J100" si="16">B100+C99</f>
        <v>0</v>
      </c>
      <c r="D100" s="166">
        <f t="shared" si="16"/>
        <v>150</v>
      </c>
      <c r="E100" s="166">
        <f>D100+E99+G78</f>
        <v>150</v>
      </c>
      <c r="F100" s="166">
        <f t="shared" si="16"/>
        <v>150</v>
      </c>
      <c r="G100" s="166">
        <f t="shared" si="16"/>
        <v>150</v>
      </c>
      <c r="H100" s="166">
        <f t="shared" si="16"/>
        <v>150</v>
      </c>
      <c r="I100" s="166">
        <f t="shared" si="16"/>
        <v>150</v>
      </c>
      <c r="J100" s="166">
        <f t="shared" si="16"/>
        <v>150</v>
      </c>
    </row>
    <row r="101" spans="1:10" x14ac:dyDescent="0.45">
      <c r="A101" s="165" t="s">
        <v>802</v>
      </c>
      <c r="B101" s="167">
        <f>B100/'[2]EV scenarios'!D229</f>
        <v>0</v>
      </c>
      <c r="C101" s="167">
        <f>C100/'[2]EV scenarios'!E229</f>
        <v>0</v>
      </c>
      <c r="D101" s="167">
        <f>D100/'[2]EV scenarios'!F229</f>
        <v>2.2001271850350247E-3</v>
      </c>
      <c r="E101" s="167">
        <f>E100/'[2]EV scenarios'!G229</f>
        <v>2.1621603713542635E-3</v>
      </c>
      <c r="F101" s="167">
        <f>F100/'[2]EV scenarios'!H229</f>
        <v>2.1248487374971392E-3</v>
      </c>
      <c r="G101" s="167">
        <f>G100/'[2]EV scenarios'!I229</f>
        <v>2.0881809772580551E-3</v>
      </c>
      <c r="H101" s="167">
        <f>H100/'[2]EV scenarios'!J229</f>
        <v>2.0521459795385922E-3</v>
      </c>
      <c r="I101" s="167">
        <f>I100/'[2]EV scenarios'!K229</f>
        <v>2.0167328249806092E-3</v>
      </c>
      <c r="J101" s="167">
        <f>J100/'[2]EV scenarios'!L229</f>
        <v>1.9819307826574534E-3</v>
      </c>
    </row>
    <row r="102" spans="1:10" x14ac:dyDescent="0.45">
      <c r="A102" s="6" t="s">
        <v>803</v>
      </c>
      <c r="B102" s="8">
        <f t="shared" ref="B102:J102" si="17">B100-B95</f>
        <v>-3.7697748349877849E-15</v>
      </c>
      <c r="C102" s="8">
        <f t="shared" si="17"/>
        <v>-1.9008838502060499E-14</v>
      </c>
      <c r="D102" s="8">
        <f t="shared" si="17"/>
        <v>149.99999999999991</v>
      </c>
      <c r="E102" s="8">
        <f t="shared" si="17"/>
        <v>149.99999999999952</v>
      </c>
      <c r="F102" s="8">
        <f t="shared" si="17"/>
        <v>149.99999999999767</v>
      </c>
      <c r="G102" s="8">
        <f t="shared" si="17"/>
        <v>149.99999999998929</v>
      </c>
      <c r="H102" s="8">
        <f t="shared" si="17"/>
        <v>149.99999999994239</v>
      </c>
      <c r="I102" s="8">
        <f t="shared" si="17"/>
        <v>149.99999999962984</v>
      </c>
      <c r="J102" s="8">
        <f t="shared" si="17"/>
        <v>149.99999999807761</v>
      </c>
    </row>
    <row r="103" spans="1:10" x14ac:dyDescent="0.45">
      <c r="A103" s="6" t="s">
        <v>804</v>
      </c>
      <c r="B103" s="8">
        <f>B102*'investment sheet'!$B$14</f>
        <v>-2.8768431030390004E-12</v>
      </c>
      <c r="C103" s="8">
        <f>C102*'investment sheet'!$B$14</f>
        <v>-1.4506289721574881E-11</v>
      </c>
      <c r="D103" s="8">
        <f>D102*'investment sheet'!$B$14</f>
        <v>114470.09021620997</v>
      </c>
      <c r="E103" s="8">
        <f>E102*'investment sheet'!$B$14</f>
        <v>114470.09021620966</v>
      </c>
      <c r="F103" s="8">
        <f>F102*'investment sheet'!$B$14</f>
        <v>114470.09021620826</v>
      </c>
      <c r="G103" s="8">
        <f>G102*'investment sheet'!$B$14</f>
        <v>114470.09021620186</v>
      </c>
      <c r="H103" s="8">
        <f>H102*'investment sheet'!$B$14</f>
        <v>114470.09021616608</v>
      </c>
      <c r="I103" s="8">
        <f>I102*'investment sheet'!$B$14</f>
        <v>114470.09021592756</v>
      </c>
      <c r="J103" s="8">
        <f>J102*'investment sheet'!$B$14</f>
        <v>114470.090214743</v>
      </c>
    </row>
    <row r="104" spans="1:10" x14ac:dyDescent="0.45">
      <c r="A104" s="6" t="s">
        <v>805</v>
      </c>
      <c r="B104" s="8">
        <f>B102*defaults!$E$45*'TCO Buses parameters'!$B$4*'TCO Buses parameters'!$B$11/10^6</f>
        <v>-8.5270497275502894E-17</v>
      </c>
      <c r="C104" s="8">
        <f>C102*defaults!$E$45*'TCO Buses parameters'!$B$4*'TCO Buses parameters'!$B$11/10^6</f>
        <v>-4.2997080267412745E-16</v>
      </c>
      <c r="D104" s="8">
        <f>D102*defaults!$E$45*'TCO Buses parameters'!$B$4*'TCO Buses parameters'!$B$11/10^6</f>
        <v>3.3929279999999982</v>
      </c>
      <c r="E104" s="8">
        <f>E102*defaults!$E$45*'TCO Buses parameters'!$B$4*'TCO Buses parameters'!$B$11/10^6</f>
        <v>3.3929279999999888</v>
      </c>
      <c r="F104" s="8">
        <f>F102*defaults!$E$45*'TCO Buses parameters'!$B$4*'TCO Buses parameters'!$B$11/10^6</f>
        <v>3.3929279999999475</v>
      </c>
      <c r="G104" s="8">
        <f>G102*defaults!$E$45*'TCO Buses parameters'!$B$4*'TCO Buses parameters'!$B$11/10^6</f>
        <v>3.3929279999997579</v>
      </c>
      <c r="H104" s="8">
        <f>H102*defaults!$E$45*'TCO Buses parameters'!$B$4*'TCO Buses parameters'!$B$11/10^6</f>
        <v>3.3929279999986965</v>
      </c>
      <c r="I104" s="8">
        <f>I102*defaults!$E$45*'TCO Buses parameters'!$B$4*'TCO Buses parameters'!$B$11/10^6</f>
        <v>3.3929279999916271</v>
      </c>
      <c r="J104" s="8">
        <f>J102*defaults!$E$45*'TCO Buses parameters'!$B$4*'TCO Buses parameters'!$B$11/10^6</f>
        <v>3.3929279999565165</v>
      </c>
    </row>
    <row r="105" spans="1:10" x14ac:dyDescent="0.45">
      <c r="A105" s="6" t="s">
        <v>806</v>
      </c>
      <c r="B105" s="8">
        <f>B102*defaults!$D$45*'TCO Buses parameters'!$B$4*'TCO Buses parameters'!$B$11/10^6</f>
        <v>-1.0003595134918306E-14</v>
      </c>
      <c r="C105" s="8">
        <f>C102*defaults!$D$45*'TCO Buses parameters'!$B$4*'TCO Buses parameters'!$B$11/10^6</f>
        <v>-5.0442462131899805E-14</v>
      </c>
      <c r="D105" s="8">
        <f>D102*defaults!$D$45*'TCO Buses parameters'!$B$4*'TCO Buses parameters'!$B$11/10^6</f>
        <v>398.04479999999978</v>
      </c>
      <c r="E105" s="8">
        <f>E102*defaults!$D$45*'TCO Buses parameters'!$B$4*'TCO Buses parameters'!$B$11/10^6</f>
        <v>398.04479999999876</v>
      </c>
      <c r="F105" s="8">
        <f>F102*defaults!$D$45*'TCO Buses parameters'!$B$4*'TCO Buses parameters'!$B$11/10^6</f>
        <v>398.04479999999381</v>
      </c>
      <c r="G105" s="8">
        <f>G102*defaults!$D$45*'TCO Buses parameters'!$B$4*'TCO Buses parameters'!$B$11/10^6</f>
        <v>398.04479999997159</v>
      </c>
      <c r="H105" s="8">
        <f>H102*defaults!$D$45*'TCO Buses parameters'!$B$4*'TCO Buses parameters'!$B$11/10^6</f>
        <v>398.0447999998471</v>
      </c>
      <c r="I105" s="8">
        <f>I102*defaults!$D$45*'TCO Buses parameters'!$B$4*'TCO Buses parameters'!$B$11/10^6</f>
        <v>398.0447999990177</v>
      </c>
      <c r="J105" s="8">
        <f>J102*defaults!$D$45*'TCO Buses parameters'!$B$4*'TCO Buses parameters'!$B$11/10^6</f>
        <v>398.04479999489865</v>
      </c>
    </row>
    <row r="106" spans="1:10" x14ac:dyDescent="0.45">
      <c r="A106" s="6" t="s">
        <v>807</v>
      </c>
      <c r="B106" s="8">
        <f>(B103*'country values'!$B$63+'country values'!$D$57*'demand buses'!B104+'demand buses'!B105*'country values'!$E$57)/10^6</f>
        <v>-1.4847009702881255E-16</v>
      </c>
      <c r="C106" s="8">
        <f>(C103*'country values'!$B$63+'country values'!$D$57*'demand buses'!C104+'demand buses'!C105*'country values'!$E$57)/10^6</f>
        <v>-7.4865057472725552E-16</v>
      </c>
      <c r="D106" s="8">
        <f>(D103*'country values'!$B$63+'country values'!$D$57*'demand buses'!D104+'demand buses'!D105*'country values'!$E$57)/10^6</f>
        <v>5.907651127496063</v>
      </c>
      <c r="E106" s="8">
        <f>(E103*'country values'!$B$63+'country values'!$D$57*'demand buses'!E104+'demand buses'!E105*'country values'!$E$57)/10^6</f>
        <v>5.907651127496047</v>
      </c>
      <c r="F106" s="8">
        <f>(F103*'country values'!$B$63+'country values'!$D$57*'demand buses'!F104+'demand buses'!F105*'country values'!$E$57)/10^6</f>
        <v>5.9076511274959742</v>
      </c>
      <c r="G106" s="8">
        <f>(G103*'country values'!$B$63+'country values'!$D$57*'demand buses'!G104+'demand buses'!G105*'country values'!$E$57)/10^6</f>
        <v>5.9076511274956438</v>
      </c>
      <c r="H106" s="8">
        <f>(H103*'country values'!$B$63+'country values'!$D$57*'demand buses'!H104+'demand buses'!H105*'country values'!$E$57)/10^6</f>
        <v>5.9076511274937973</v>
      </c>
      <c r="I106" s="8">
        <f>(I103*'country values'!$B$63+'country values'!$D$57*'demand buses'!I104+'demand buses'!I105*'country values'!$E$57)/10^6</f>
        <v>5.907651127481488</v>
      </c>
      <c r="J106" s="8">
        <f>(J103*'country values'!$B$63+'country values'!$D$57*'demand buses'!J104+'demand buses'!J105*'country values'!$E$57)/10^6</f>
        <v>5.9076511274203538</v>
      </c>
    </row>
    <row r="107" spans="1:10" x14ac:dyDescent="0.45">
      <c r="A107" s="168" t="s">
        <v>808</v>
      </c>
    </row>
    <row r="110" spans="1:10" x14ac:dyDescent="0.45">
      <c r="A110" t="s">
        <v>809</v>
      </c>
    </row>
    <row r="111" spans="1:10" x14ac:dyDescent="0.45">
      <c r="A111" s="6" t="s">
        <v>810</v>
      </c>
      <c r="B111" s="8">
        <f>J102*'[2]TCO Buses parameters'!B4*'[2]TCO Buses parameters'!B10*'[2]TCO Buses parameters'!B7/100/10^6</f>
        <v>55.754999999285459</v>
      </c>
      <c r="C111" s="6" t="s">
        <v>811</v>
      </c>
    </row>
    <row r="112" spans="1:10" x14ac:dyDescent="0.45">
      <c r="A112" s="6" t="s">
        <v>812</v>
      </c>
      <c r="B112" s="8">
        <f>B111*[2]defaults!B62*[2]defaults!B60</f>
        <v>2023.4604599740678</v>
      </c>
      <c r="C112" s="6" t="s">
        <v>813</v>
      </c>
    </row>
    <row r="113" spans="1:10" x14ac:dyDescent="0.45">
      <c r="A113" s="6" t="s">
        <v>814</v>
      </c>
      <c r="B113" s="8">
        <f>J102*'[2]TCO Buses parameters'!B4*'[2]TCO Buses parameters'!B10*'[2]TCO Buses parameters'!B6*[2]defaults!B84/10^6</f>
        <v>525.68999999326297</v>
      </c>
      <c r="C113" s="6" t="s">
        <v>813</v>
      </c>
    </row>
    <row r="114" spans="1:10" x14ac:dyDescent="0.45">
      <c r="A114" s="6" t="s">
        <v>815</v>
      </c>
      <c r="B114" s="8">
        <f>B112-B113</f>
        <v>1497.7704599808048</v>
      </c>
      <c r="C114" s="6" t="s">
        <v>813</v>
      </c>
    </row>
    <row r="116" spans="1:10" x14ac:dyDescent="0.45">
      <c r="A116" s="3" t="s">
        <v>794</v>
      </c>
      <c r="B116" s="26">
        <v>2022</v>
      </c>
      <c r="C116" s="26">
        <v>2023</v>
      </c>
      <c r="D116" s="26">
        <v>2024</v>
      </c>
      <c r="E116" s="26">
        <v>2025</v>
      </c>
      <c r="F116" s="26">
        <v>2026</v>
      </c>
      <c r="G116" s="26">
        <v>2027</v>
      </c>
      <c r="H116" s="26">
        <v>2028</v>
      </c>
      <c r="I116" s="26">
        <v>2029</v>
      </c>
      <c r="J116" s="26">
        <v>2030</v>
      </c>
    </row>
    <row r="117" spans="1:10" x14ac:dyDescent="0.45">
      <c r="A117" s="6" t="s">
        <v>816</v>
      </c>
      <c r="B117" s="8">
        <f>D6</f>
        <v>70.316133261389666</v>
      </c>
      <c r="C117" s="8">
        <f t="shared" ref="C117:J117" si="18">E6</f>
        <v>70.839990785370901</v>
      </c>
      <c r="D117" s="8">
        <f t="shared" si="18"/>
        <v>71.367751065273325</v>
      </c>
      <c r="E117" s="8">
        <f t="shared" si="18"/>
        <v>71.899443176757714</v>
      </c>
      <c r="F117" s="8">
        <f t="shared" si="18"/>
        <v>72.435096412099909</v>
      </c>
      <c r="G117" s="8">
        <f t="shared" si="18"/>
        <v>72.974740281803776</v>
      </c>
      <c r="H117" s="8">
        <f t="shared" si="18"/>
        <v>73.518404516227704</v>
      </c>
      <c r="I117" s="8">
        <f t="shared" si="18"/>
        <v>74.066119067222175</v>
      </c>
      <c r="J117" s="8">
        <f t="shared" si="18"/>
        <v>74.617914109779917</v>
      </c>
    </row>
    <row r="118" spans="1:10" x14ac:dyDescent="0.45">
      <c r="A118" s="6" t="s">
        <v>817</v>
      </c>
      <c r="B118" s="8">
        <f t="shared" ref="B118:J118" si="19">B66</f>
        <v>3.7697748349877849E-15</v>
      </c>
      <c r="C118" s="8">
        <f t="shared" si="19"/>
        <v>1.5239063667072714E-14</v>
      </c>
      <c r="D118" s="8">
        <f t="shared" si="19"/>
        <v>7.8408095852330848E-14</v>
      </c>
      <c r="E118" s="8">
        <f t="shared" si="19"/>
        <v>3.8760713523214093E-13</v>
      </c>
      <c r="F118" s="8">
        <f t="shared" si="19"/>
        <v>1.840987550137909E-12</v>
      </c>
      <c r="G118" s="8">
        <f t="shared" si="19"/>
        <v>8.4011390398400133E-12</v>
      </c>
      <c r="H118" s="8">
        <f t="shared" si="19"/>
        <v>4.6882793029024288E-11</v>
      </c>
      <c r="I118" s="8">
        <f t="shared" si="19"/>
        <v>3.1256707851757246E-10</v>
      </c>
      <c r="J118" s="8">
        <f t="shared" si="19"/>
        <v>1.5522114489276935E-9</v>
      </c>
    </row>
    <row r="119" spans="1:10" x14ac:dyDescent="0.45">
      <c r="A119" s="6" t="s">
        <v>818</v>
      </c>
      <c r="B119" s="8">
        <f t="shared" ref="B119:J119" si="20">B99</f>
        <v>0</v>
      </c>
      <c r="C119" s="8">
        <f t="shared" si="20"/>
        <v>0</v>
      </c>
      <c r="D119" s="8">
        <f t="shared" si="20"/>
        <v>150</v>
      </c>
      <c r="E119" s="8">
        <f t="shared" si="20"/>
        <v>0</v>
      </c>
      <c r="F119" s="8">
        <f t="shared" si="20"/>
        <v>0</v>
      </c>
      <c r="G119" s="8">
        <f t="shared" si="20"/>
        <v>0</v>
      </c>
      <c r="H119" s="8">
        <f t="shared" si="20"/>
        <v>0</v>
      </c>
      <c r="I119" s="8">
        <f t="shared" si="20"/>
        <v>0</v>
      </c>
      <c r="J119" s="8">
        <f t="shared" si="20"/>
        <v>0</v>
      </c>
    </row>
    <row r="122" spans="1:10" x14ac:dyDescent="0.45">
      <c r="A122" s="6"/>
      <c r="B122" s="26">
        <v>2022</v>
      </c>
      <c r="C122" s="26">
        <v>2023</v>
      </c>
      <c r="D122" s="26">
        <v>2024</v>
      </c>
      <c r="E122" s="26">
        <v>2025</v>
      </c>
      <c r="F122" s="26">
        <v>2026</v>
      </c>
      <c r="G122" s="26">
        <v>2027</v>
      </c>
      <c r="H122" s="26">
        <v>2028</v>
      </c>
      <c r="I122" s="26">
        <v>2029</v>
      </c>
      <c r="J122" s="26">
        <v>2030</v>
      </c>
    </row>
    <row r="123" spans="1:10" x14ac:dyDescent="0.45">
      <c r="A123" s="6" t="s">
        <v>894</v>
      </c>
      <c r="B123" s="97">
        <f>B95*(LCA!$B$19+LCA!$B$20+LCA!$B$21-LCA!$C$20)*'TCO Buses parameters'!$B$4/10^6</f>
        <v>1.7980269393993753E-13</v>
      </c>
      <c r="C123" s="97">
        <f>C95*(LCA!$B$19+LCA!$B$20+LCA!$B$21-LCA!$C$20)*'TCO Buses parameters'!$B$4/10^6</f>
        <v>9.0664310759842995E-13</v>
      </c>
      <c r="D123" s="97">
        <f>D95*(LCA!$B$19+LCA!$B$20+LCA!$B$21-LCA!$C$20)*'TCO Buses parameters'!$B$4/10^6</f>
        <v>4.6463855267224112E-12</v>
      </c>
      <c r="E123" s="97">
        <f>E95*(LCA!$B$19+LCA!$B$20+LCA!$B$21-LCA!$C$20)*'TCO Buses parameters'!$B$4/10^6</f>
        <v>2.3133645417751531E-11</v>
      </c>
      <c r="F123" s="97">
        <f>F95*(LCA!$B$19+LCA!$B$20+LCA!$B$21-LCA!$C$20)*'TCO Buses parameters'!$B$4/10^6</f>
        <v>1.10941149980754E-10</v>
      </c>
      <c r="G123" s="97">
        <f>G95*(LCA!$B$19+LCA!$B$20+LCA!$B$21-LCA!$C$20)*'TCO Buses parameters'!$B$4/10^6</f>
        <v>5.1164079323467501E-10</v>
      </c>
      <c r="H123" s="97">
        <f>H95*(LCA!$B$19+LCA!$B$20+LCA!$B$21-LCA!$C$20)*'TCO Buses parameters'!$B$4/10^6</f>
        <v>2.7477564380764724E-9</v>
      </c>
      <c r="I123" s="97">
        <f>I95*(LCA!$B$19+LCA!$B$20+LCA!$B$21-LCA!$C$20)*'TCO Buses parameters'!$B$4/10^6</f>
        <v>1.765591546996136E-8</v>
      </c>
      <c r="J123" s="97">
        <f>J95*(LCA!$B$19+LCA!$B$20+LCA!$B$21-LCA!$C$20)*'TCO Buses parameters'!$B$4/10^6</f>
        <v>9.1689992383872665E-8</v>
      </c>
    </row>
    <row r="124" spans="1:10" x14ac:dyDescent="0.45">
      <c r="A124" s="6" t="s">
        <v>895</v>
      </c>
      <c r="B124" s="6">
        <f>B100*(LCA!$B$19+LCA!$B$20+LCA!$B$21-LCA!$C$20)*'TCO Buses parameters'!$B$4/10^6</f>
        <v>0</v>
      </c>
      <c r="C124" s="97">
        <f>C100*(LCA!$B$19+LCA!$B$20+LCA!$B$21-LCA!$C$20)*'TCO Buses parameters'!$B$4/10^6</f>
        <v>0</v>
      </c>
      <c r="D124" s="97">
        <f>D100*(LCA!$B$19+LCA!$B$20+LCA!$B$21-LCA!$C$20)*'TCO Buses parameters'!$B$4/10^6</f>
        <v>7154.3806385131275</v>
      </c>
      <c r="E124" s="97">
        <f>E100*(LCA!$B$19+LCA!$B$20+LCA!$B$21-LCA!$C$20)*'TCO Buses parameters'!$B$4/10^6</f>
        <v>7154.3806385131275</v>
      </c>
      <c r="F124" s="97">
        <f>F100*(LCA!$B$19+LCA!$B$20+LCA!$B$21-LCA!$C$20)*'TCO Buses parameters'!$B$4/10^6</f>
        <v>7154.3806385131275</v>
      </c>
      <c r="G124" s="97">
        <f>G100*(LCA!$B$19+LCA!$B$20+LCA!$B$21-LCA!$C$20)*'TCO Buses parameters'!$B$4/10^6</f>
        <v>7154.3806385131275</v>
      </c>
      <c r="H124" s="97">
        <f>H100*(LCA!$B$19+LCA!$B$20+LCA!$B$21-LCA!$C$20)*'TCO Buses parameters'!$B$4/10^6</f>
        <v>7154.3806385131275</v>
      </c>
      <c r="I124" s="97">
        <f>I100*(LCA!$B$19+LCA!$B$20+LCA!$B$21-LCA!$C$20)*'TCO Buses parameters'!$B$4/10^6</f>
        <v>7154.3806385131275</v>
      </c>
      <c r="J124" s="97">
        <f>J100*(LCA!$B$19+LCA!$B$20+LCA!$B$21-LCA!$C$20)*'TCO Buses parameters'!$B$4/10^6</f>
        <v>7154.3806385131275</v>
      </c>
    </row>
  </sheetData>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B7206-58D7-47C5-8F9F-F92FB0C03F8D}">
  <dimension ref="A1:L34"/>
  <sheetViews>
    <sheetView workbookViewId="0">
      <selection activeCell="B16" sqref="B16"/>
    </sheetView>
  </sheetViews>
  <sheetFormatPr defaultRowHeight="14.25" x14ac:dyDescent="0.45"/>
  <cols>
    <col min="1" max="1" width="35.3984375" customWidth="1"/>
  </cols>
  <sheetData>
    <row r="1" spans="1:5" ht="21" x14ac:dyDescent="0.65">
      <c r="A1" s="1" t="s">
        <v>279</v>
      </c>
    </row>
    <row r="4" spans="1:5" x14ac:dyDescent="0.45">
      <c r="A4" s="18" t="s">
        <v>65</v>
      </c>
      <c r="B4" s="26" t="s">
        <v>1</v>
      </c>
      <c r="C4" s="25" t="s">
        <v>66</v>
      </c>
      <c r="E4" t="s">
        <v>623</v>
      </c>
    </row>
    <row r="5" spans="1:5" s="77" customFormat="1" x14ac:dyDescent="0.45">
      <c r="A5" s="6" t="s">
        <v>275</v>
      </c>
      <c r="B5" s="62">
        <v>0.17</v>
      </c>
      <c r="C5" s="79" t="s">
        <v>260</v>
      </c>
    </row>
    <row r="6" spans="1:5" x14ac:dyDescent="0.45">
      <c r="A6" s="6" t="s">
        <v>274</v>
      </c>
      <c r="B6" s="81">
        <f>11.8/40</f>
        <v>0.29500000000000004</v>
      </c>
      <c r="C6" s="79" t="s">
        <v>260</v>
      </c>
      <c r="E6" t="s">
        <v>617</v>
      </c>
    </row>
    <row r="7" spans="1:5" ht="28.5" x14ac:dyDescent="0.45">
      <c r="A7" s="38" t="s">
        <v>624</v>
      </c>
      <c r="B7" s="62">
        <v>0.11</v>
      </c>
      <c r="C7" s="79" t="s">
        <v>260</v>
      </c>
    </row>
    <row r="8" spans="1:5" ht="28.5" x14ac:dyDescent="0.45">
      <c r="A8" s="38" t="s">
        <v>624</v>
      </c>
      <c r="B8" s="62">
        <v>0.11</v>
      </c>
      <c r="C8" s="79" t="s">
        <v>260</v>
      </c>
    </row>
    <row r="9" spans="1:5" x14ac:dyDescent="0.45">
      <c r="A9" s="6" t="s">
        <v>625</v>
      </c>
      <c r="B9" s="62">
        <v>5.4</v>
      </c>
      <c r="C9" s="79" t="s">
        <v>263</v>
      </c>
    </row>
    <row r="10" spans="1:5" x14ac:dyDescent="0.45">
      <c r="A10" s="6" t="s">
        <v>625</v>
      </c>
      <c r="B10" s="62">
        <v>5.4</v>
      </c>
      <c r="C10" s="79" t="s">
        <v>263</v>
      </c>
    </row>
    <row r="11" spans="1:5" ht="51.75" customHeight="1" x14ac:dyDescent="0.45">
      <c r="A11" s="198" t="s">
        <v>899</v>
      </c>
      <c r="B11" s="199"/>
      <c r="C11" s="199"/>
    </row>
    <row r="12" spans="1:5" x14ac:dyDescent="0.45">
      <c r="B12" s="78"/>
      <c r="C12" s="80"/>
    </row>
    <row r="13" spans="1:5" x14ac:dyDescent="0.45">
      <c r="A13" s="2" t="s">
        <v>276</v>
      </c>
      <c r="B13" s="78"/>
      <c r="C13" s="80"/>
    </row>
    <row r="14" spans="1:5" ht="28.5" x14ac:dyDescent="0.45">
      <c r="A14" s="38" t="s">
        <v>277</v>
      </c>
      <c r="B14" s="180">
        <v>0.19</v>
      </c>
      <c r="C14" s="79" t="s">
        <v>260</v>
      </c>
      <c r="E14" t="s">
        <v>900</v>
      </c>
    </row>
    <row r="15" spans="1:5" x14ac:dyDescent="0.45">
      <c r="A15" s="6" t="s">
        <v>278</v>
      </c>
      <c r="B15" s="81">
        <v>0.19</v>
      </c>
      <c r="C15" s="79" t="s">
        <v>260</v>
      </c>
    </row>
    <row r="18" spans="1:12" ht="21" x14ac:dyDescent="0.65">
      <c r="A18" s="1" t="s">
        <v>295</v>
      </c>
    </row>
    <row r="19" spans="1:12" x14ac:dyDescent="0.45">
      <c r="A19" s="18" t="s">
        <v>65</v>
      </c>
      <c r="B19" s="26" t="s">
        <v>1</v>
      </c>
      <c r="C19" s="25" t="s">
        <v>66</v>
      </c>
    </row>
    <row r="20" spans="1:12" x14ac:dyDescent="0.45">
      <c r="A20" s="6" t="s">
        <v>296</v>
      </c>
      <c r="B20" s="7">
        <v>7</v>
      </c>
      <c r="C20" s="6" t="s">
        <v>215</v>
      </c>
    </row>
    <row r="21" spans="1:12" x14ac:dyDescent="0.45">
      <c r="A21" s="6" t="s">
        <v>297</v>
      </c>
      <c r="B21" s="34">
        <v>0.125</v>
      </c>
      <c r="C21" s="6"/>
    </row>
    <row r="22" spans="1:12" x14ac:dyDescent="0.45">
      <c r="A22" s="6" t="s">
        <v>298</v>
      </c>
      <c r="B22" s="34">
        <v>6.9000000000000006E-2</v>
      </c>
      <c r="C22" s="6"/>
    </row>
    <row r="23" spans="1:12" x14ac:dyDescent="0.45">
      <c r="A23" t="s">
        <v>515</v>
      </c>
      <c r="B23" s="107">
        <v>0.02</v>
      </c>
    </row>
    <row r="24" spans="1:12" x14ac:dyDescent="0.45">
      <c r="A24" s="52" t="s">
        <v>618</v>
      </c>
    </row>
    <row r="26" spans="1:12" x14ac:dyDescent="0.45">
      <c r="A26" s="2" t="s">
        <v>446</v>
      </c>
    </row>
    <row r="27" spans="1:12" x14ac:dyDescent="0.45">
      <c r="A27" s="5" t="s">
        <v>447</v>
      </c>
      <c r="B27" s="119">
        <v>0.13600000000000001</v>
      </c>
      <c r="C27" s="5"/>
      <c r="D27" s="205" t="s">
        <v>448</v>
      </c>
      <c r="E27" s="206"/>
      <c r="F27" s="206"/>
      <c r="G27" s="206"/>
      <c r="H27" s="206"/>
      <c r="I27" s="206"/>
      <c r="J27" s="206"/>
      <c r="K27" s="206"/>
      <c r="L27" s="206"/>
    </row>
    <row r="28" spans="1:12" x14ac:dyDescent="0.45">
      <c r="A28" s="6" t="s">
        <v>449</v>
      </c>
      <c r="B28" s="34">
        <v>0.2</v>
      </c>
      <c r="C28" s="6"/>
      <c r="D28" s="204" t="s">
        <v>450</v>
      </c>
      <c r="E28" s="184"/>
      <c r="F28" s="184"/>
      <c r="G28" s="184"/>
      <c r="H28" s="184"/>
      <c r="I28" s="184"/>
      <c r="J28" s="184"/>
      <c r="K28" s="184"/>
      <c r="L28" s="184"/>
    </row>
    <row r="29" spans="1:12" x14ac:dyDescent="0.45">
      <c r="A29" s="5" t="s">
        <v>451</v>
      </c>
      <c r="B29" s="119">
        <f>B22</f>
        <v>6.9000000000000006E-2</v>
      </c>
      <c r="C29" s="6"/>
      <c r="D29" s="207" t="s">
        <v>452</v>
      </c>
      <c r="E29" s="189"/>
      <c r="F29" s="189"/>
      <c r="G29" s="189"/>
      <c r="H29" s="189"/>
      <c r="I29" s="189"/>
      <c r="J29" s="189"/>
      <c r="K29" s="189"/>
      <c r="L29" s="189"/>
    </row>
    <row r="30" spans="1:12" x14ac:dyDescent="0.45">
      <c r="A30" s="5" t="s">
        <v>453</v>
      </c>
      <c r="B30" s="119">
        <f>B21</f>
        <v>0.125</v>
      </c>
      <c r="C30" s="6"/>
      <c r="D30" s="120" t="s">
        <v>452</v>
      </c>
      <c r="E30" s="49"/>
      <c r="F30" s="49"/>
      <c r="G30" s="49"/>
      <c r="H30" s="49"/>
      <c r="I30" s="49"/>
      <c r="J30" s="49"/>
      <c r="K30" s="49"/>
      <c r="L30" s="49"/>
    </row>
    <row r="31" spans="1:12" x14ac:dyDescent="0.45">
      <c r="A31" s="6" t="s">
        <v>454</v>
      </c>
      <c r="B31" s="34">
        <v>0.8</v>
      </c>
      <c r="C31" s="6"/>
      <c r="D31" s="204" t="s">
        <v>450</v>
      </c>
      <c r="E31" s="184"/>
      <c r="F31" s="184"/>
      <c r="G31" s="184"/>
      <c r="H31" s="184"/>
      <c r="I31" s="184"/>
      <c r="J31" s="184"/>
      <c r="K31" s="184"/>
      <c r="L31" s="184"/>
    </row>
    <row r="32" spans="1:12" x14ac:dyDescent="0.45">
      <c r="A32" s="6" t="s">
        <v>455</v>
      </c>
      <c r="B32" s="121">
        <v>0.27</v>
      </c>
      <c r="C32" s="6"/>
      <c r="D32" s="204" t="s">
        <v>456</v>
      </c>
      <c r="E32" s="184"/>
      <c r="F32" s="184"/>
      <c r="G32" s="184"/>
      <c r="H32" s="184"/>
      <c r="I32" s="184"/>
      <c r="J32" s="184"/>
      <c r="K32" s="184"/>
      <c r="L32" s="184"/>
    </row>
    <row r="33" spans="1:12" x14ac:dyDescent="0.45">
      <c r="A33" s="6" t="s">
        <v>457</v>
      </c>
      <c r="B33" s="122">
        <f>B27*B28+B29*B31*(100%-B32)</f>
        <v>6.7496E-2</v>
      </c>
      <c r="C33" s="6"/>
      <c r="D33" s="204" t="s">
        <v>458</v>
      </c>
      <c r="E33" s="184"/>
      <c r="F33" s="184"/>
      <c r="G33" s="184"/>
      <c r="H33" s="184"/>
      <c r="I33" s="184"/>
      <c r="J33" s="184"/>
      <c r="K33" s="184"/>
      <c r="L33" s="184"/>
    </row>
    <row r="34" spans="1:12" x14ac:dyDescent="0.45">
      <c r="A34" s="30" t="s">
        <v>459</v>
      </c>
      <c r="B34" s="11">
        <f>B27*B28+B30*B31*(100%-B32)</f>
        <v>0.1002</v>
      </c>
    </row>
  </sheetData>
  <mergeCells count="7">
    <mergeCell ref="A11:C11"/>
    <mergeCell ref="D33:L33"/>
    <mergeCell ref="D27:L27"/>
    <mergeCell ref="D28:L28"/>
    <mergeCell ref="D29:L29"/>
    <mergeCell ref="D31:L31"/>
    <mergeCell ref="D32:L3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4CD3-61C9-4956-9B7C-2A48CBE2D584}">
  <dimension ref="A1:L76"/>
  <sheetViews>
    <sheetView workbookViewId="0">
      <selection sqref="A1:L65"/>
    </sheetView>
  </sheetViews>
  <sheetFormatPr defaultRowHeight="14.25" x14ac:dyDescent="0.45"/>
  <cols>
    <col min="1" max="1" width="40.86328125" customWidth="1"/>
    <col min="3" max="3" width="10.796875" customWidth="1"/>
  </cols>
  <sheetData>
    <row r="1" spans="1:12" ht="21" x14ac:dyDescent="0.65">
      <c r="A1" s="1" t="s">
        <v>206</v>
      </c>
    </row>
    <row r="3" spans="1:12" x14ac:dyDescent="0.45">
      <c r="A3" s="57" t="s">
        <v>65</v>
      </c>
      <c r="B3" s="58" t="s">
        <v>1</v>
      </c>
      <c r="C3" s="18" t="s">
        <v>66</v>
      </c>
      <c r="D3" s="209" t="s">
        <v>2</v>
      </c>
      <c r="E3" s="209"/>
      <c r="F3" s="209"/>
      <c r="G3" s="209"/>
      <c r="H3" s="209"/>
      <c r="I3" s="209"/>
      <c r="J3" s="209"/>
      <c r="K3" s="209"/>
      <c r="L3" s="209"/>
    </row>
    <row r="4" spans="1:12" x14ac:dyDescent="0.45">
      <c r="A4" s="33" t="s">
        <v>204</v>
      </c>
      <c r="B4" s="8">
        <f>180*340</f>
        <v>61200</v>
      </c>
      <c r="C4" s="6" t="s">
        <v>205</v>
      </c>
      <c r="D4" s="197" t="s">
        <v>626</v>
      </c>
      <c r="E4" s="197"/>
      <c r="F4" s="197"/>
      <c r="G4" s="197"/>
      <c r="H4" s="197"/>
      <c r="I4" s="197"/>
      <c r="J4" s="197"/>
      <c r="K4" s="197"/>
      <c r="L4" s="197"/>
    </row>
    <row r="5" spans="1:12" x14ac:dyDescent="0.45">
      <c r="A5" s="33" t="s">
        <v>210</v>
      </c>
      <c r="B5" s="8">
        <f>180*1.1</f>
        <v>198.00000000000003</v>
      </c>
      <c r="C5" s="6" t="s">
        <v>205</v>
      </c>
      <c r="D5" s="197" t="s">
        <v>627</v>
      </c>
      <c r="E5" s="197"/>
      <c r="F5" s="197"/>
      <c r="G5" s="197"/>
      <c r="H5" s="197"/>
      <c r="I5" s="197"/>
      <c r="J5" s="197"/>
      <c r="K5" s="197"/>
      <c r="L5" s="197"/>
    </row>
    <row r="6" spans="1:12" ht="14.25" customHeight="1" x14ac:dyDescent="0.45">
      <c r="A6" s="6" t="s">
        <v>207</v>
      </c>
      <c r="B6" s="7">
        <v>1.1000000000000001</v>
      </c>
      <c r="C6" s="6" t="s">
        <v>192</v>
      </c>
      <c r="D6" s="197" t="s">
        <v>628</v>
      </c>
      <c r="E6" s="197"/>
      <c r="F6" s="197"/>
      <c r="G6" s="197"/>
      <c r="H6" s="197"/>
      <c r="I6" s="197"/>
      <c r="J6" s="197"/>
      <c r="K6" s="197"/>
      <c r="L6" s="197"/>
    </row>
    <row r="7" spans="1:12" ht="14.25" customHeight="1" x14ac:dyDescent="0.45">
      <c r="A7" s="6" t="s">
        <v>208</v>
      </c>
      <c r="B7" s="27">
        <f>defaults!C45/defaults!B66/1000*100</f>
        <v>43.999999999999993</v>
      </c>
      <c r="C7" s="6" t="s">
        <v>209</v>
      </c>
      <c r="D7" s="197" t="s">
        <v>216</v>
      </c>
      <c r="E7" s="197"/>
      <c r="F7" s="197"/>
      <c r="G7" s="197"/>
      <c r="H7" s="197"/>
      <c r="I7" s="197"/>
      <c r="J7" s="197"/>
      <c r="K7" s="197"/>
      <c r="L7" s="197"/>
    </row>
    <row r="8" spans="1:12" ht="14.25" customHeight="1" x14ac:dyDescent="0.45">
      <c r="A8" s="6" t="s">
        <v>302</v>
      </c>
      <c r="B8" s="69">
        <v>7.0000000000000007E-2</v>
      </c>
      <c r="C8" s="6" t="s">
        <v>303</v>
      </c>
      <c r="D8" s="211" t="s">
        <v>304</v>
      </c>
      <c r="E8" s="212"/>
      <c r="F8" s="212"/>
      <c r="G8" s="212"/>
      <c r="H8" s="212"/>
      <c r="I8" s="212"/>
      <c r="J8" s="212"/>
      <c r="K8" s="212"/>
      <c r="L8" s="213"/>
    </row>
    <row r="9" spans="1:12" ht="14.25" customHeight="1" x14ac:dyDescent="0.45">
      <c r="A9" s="59" t="s">
        <v>212</v>
      </c>
      <c r="B9" s="7">
        <v>16</v>
      </c>
      <c r="C9" s="6" t="s">
        <v>215</v>
      </c>
      <c r="D9" s="197" t="s">
        <v>266</v>
      </c>
      <c r="E9" s="197"/>
      <c r="F9" s="197"/>
      <c r="G9" s="197"/>
      <c r="H9" s="197"/>
      <c r="I9" s="197"/>
      <c r="J9" s="197"/>
      <c r="K9" s="197"/>
      <c r="L9" s="197"/>
    </row>
    <row r="10" spans="1:12" ht="14.25" customHeight="1" x14ac:dyDescent="0.45">
      <c r="A10" s="59" t="s">
        <v>213</v>
      </c>
      <c r="B10" s="7">
        <f>16</f>
        <v>16</v>
      </c>
      <c r="C10" s="6" t="s">
        <v>215</v>
      </c>
      <c r="D10" s="197" t="s">
        <v>217</v>
      </c>
      <c r="E10" s="197"/>
      <c r="F10" s="197"/>
      <c r="G10" s="197"/>
      <c r="H10" s="197"/>
      <c r="I10" s="197"/>
      <c r="J10" s="197"/>
      <c r="K10" s="197"/>
      <c r="L10" s="197"/>
    </row>
    <row r="11" spans="1:12" ht="14.25" customHeight="1" x14ac:dyDescent="0.45">
      <c r="A11" s="6" t="s">
        <v>214</v>
      </c>
      <c r="B11" s="7">
        <v>8</v>
      </c>
      <c r="C11" s="6" t="s">
        <v>215</v>
      </c>
      <c r="D11" s="197" t="s">
        <v>218</v>
      </c>
      <c r="E11" s="197"/>
      <c r="F11" s="197"/>
      <c r="G11" s="197"/>
      <c r="H11" s="197"/>
      <c r="I11" s="197"/>
      <c r="J11" s="197"/>
      <c r="K11" s="197"/>
      <c r="L11" s="197"/>
    </row>
    <row r="12" spans="1:12" x14ac:dyDescent="0.45">
      <c r="B12" s="28"/>
      <c r="D12" s="49"/>
      <c r="E12" s="49"/>
      <c r="F12" s="49"/>
      <c r="G12" s="49"/>
      <c r="H12" s="49"/>
    </row>
    <row r="13" spans="1:12" x14ac:dyDescent="0.45">
      <c r="A13" s="2" t="s">
        <v>249</v>
      </c>
      <c r="B13" s="28"/>
      <c r="D13" s="49"/>
      <c r="E13" s="49"/>
      <c r="F13" s="49"/>
      <c r="G13" s="49"/>
      <c r="H13" s="49"/>
    </row>
    <row r="14" spans="1:12" x14ac:dyDescent="0.45">
      <c r="A14" s="57" t="s">
        <v>65</v>
      </c>
      <c r="B14" s="58" t="s">
        <v>1</v>
      </c>
      <c r="C14" s="18" t="s">
        <v>66</v>
      </c>
      <c r="D14" s="209" t="s">
        <v>2</v>
      </c>
      <c r="E14" s="209"/>
      <c r="F14" s="209"/>
      <c r="G14" s="209"/>
      <c r="H14" s="209"/>
      <c r="I14" s="209"/>
      <c r="J14" s="209"/>
      <c r="K14" s="209"/>
      <c r="L14" s="209"/>
    </row>
    <row r="15" spans="1:12" x14ac:dyDescent="0.45">
      <c r="A15" s="5" t="s">
        <v>250</v>
      </c>
      <c r="B15" s="8">
        <v>130000</v>
      </c>
      <c r="C15" s="6" t="s">
        <v>259</v>
      </c>
      <c r="D15" s="197" t="s">
        <v>629</v>
      </c>
      <c r="E15" s="197"/>
      <c r="F15" s="197"/>
      <c r="G15" s="197"/>
      <c r="H15" s="197"/>
      <c r="I15" s="197"/>
      <c r="J15" s="197"/>
      <c r="K15" s="197"/>
      <c r="L15" s="197"/>
    </row>
    <row r="16" spans="1:12" ht="14.25" customHeight="1" x14ac:dyDescent="0.45">
      <c r="A16" s="5" t="s">
        <v>251</v>
      </c>
      <c r="B16" s="8">
        <f>270000+(C42-350)*B17</f>
        <v>274000</v>
      </c>
      <c r="C16" s="6" t="s">
        <v>259</v>
      </c>
      <c r="D16" s="197" t="s">
        <v>267</v>
      </c>
      <c r="E16" s="197"/>
      <c r="F16" s="197"/>
      <c r="G16" s="197"/>
      <c r="H16" s="197"/>
      <c r="I16" s="197"/>
      <c r="J16" s="197"/>
      <c r="K16" s="197"/>
      <c r="L16" s="197"/>
    </row>
    <row r="17" spans="1:12" ht="14.25" customHeight="1" x14ac:dyDescent="0.45">
      <c r="A17" s="5" t="s">
        <v>252</v>
      </c>
      <c r="B17" s="8">
        <v>200</v>
      </c>
      <c r="C17" s="6" t="s">
        <v>260</v>
      </c>
      <c r="D17" s="197" t="s">
        <v>256</v>
      </c>
      <c r="E17" s="197"/>
      <c r="F17" s="197"/>
      <c r="G17" s="197"/>
      <c r="H17" s="197"/>
      <c r="I17" s="197"/>
      <c r="J17" s="197"/>
      <c r="K17" s="197"/>
      <c r="L17" s="197"/>
    </row>
    <row r="18" spans="1:12" x14ac:dyDescent="0.45">
      <c r="A18" s="5" t="s">
        <v>253</v>
      </c>
      <c r="B18" s="8">
        <v>240000</v>
      </c>
      <c r="C18" s="6" t="s">
        <v>259</v>
      </c>
      <c r="D18" s="202" t="s">
        <v>258</v>
      </c>
      <c r="E18" s="202"/>
      <c r="F18" s="202"/>
      <c r="G18" s="202"/>
      <c r="H18" s="202"/>
      <c r="I18" s="202"/>
      <c r="J18" s="202"/>
      <c r="K18" s="202"/>
      <c r="L18" s="202"/>
    </row>
    <row r="19" spans="1:12" ht="14.25" customHeight="1" x14ac:dyDescent="0.45">
      <c r="A19" s="5" t="s">
        <v>254</v>
      </c>
      <c r="B19" s="8">
        <v>250</v>
      </c>
      <c r="C19" s="6" t="s">
        <v>260</v>
      </c>
      <c r="D19" s="197" t="s">
        <v>257</v>
      </c>
      <c r="E19" s="197"/>
      <c r="F19" s="197"/>
      <c r="G19" s="197"/>
      <c r="H19" s="197"/>
      <c r="I19" s="197"/>
      <c r="J19" s="197"/>
      <c r="K19" s="197"/>
      <c r="L19" s="197"/>
    </row>
    <row r="20" spans="1:12" ht="28.9" customHeight="1" x14ac:dyDescent="0.45">
      <c r="A20" s="5" t="s">
        <v>261</v>
      </c>
      <c r="B20" s="64">
        <v>0.5</v>
      </c>
      <c r="C20" s="5"/>
      <c r="D20" s="197" t="s">
        <v>262</v>
      </c>
      <c r="E20" s="197"/>
      <c r="F20" s="197"/>
      <c r="G20" s="197"/>
      <c r="H20" s="197"/>
      <c r="I20" s="197"/>
      <c r="J20" s="197"/>
      <c r="K20" s="197"/>
      <c r="L20" s="197"/>
    </row>
    <row r="21" spans="1:12" x14ac:dyDescent="0.45">
      <c r="A21" s="5" t="s">
        <v>255</v>
      </c>
      <c r="B21" s="65">
        <v>120</v>
      </c>
      <c r="C21" s="5" t="s">
        <v>263</v>
      </c>
      <c r="D21" s="197" t="s">
        <v>268</v>
      </c>
      <c r="E21" s="197"/>
      <c r="F21" s="197"/>
      <c r="G21" s="197"/>
      <c r="H21" s="197"/>
      <c r="I21" s="197"/>
      <c r="J21" s="197"/>
      <c r="K21" s="197"/>
      <c r="L21" s="197"/>
    </row>
    <row r="22" spans="1:12" x14ac:dyDescent="0.45">
      <c r="A22" s="5" t="s">
        <v>376</v>
      </c>
      <c r="B22" s="71">
        <f>5000/2</f>
        <v>2500</v>
      </c>
      <c r="C22" s="5" t="s">
        <v>375</v>
      </c>
      <c r="D22" s="197" t="s">
        <v>377</v>
      </c>
      <c r="E22" s="197"/>
      <c r="F22" s="197"/>
      <c r="G22" s="197"/>
      <c r="H22" s="197"/>
      <c r="I22" s="197"/>
      <c r="J22" s="197"/>
      <c r="K22" s="197"/>
      <c r="L22" s="197"/>
    </row>
    <row r="23" spans="1:12" ht="28.5" customHeight="1" x14ac:dyDescent="0.45">
      <c r="A23" s="5" t="s">
        <v>264</v>
      </c>
      <c r="B23" s="65">
        <f>(250+125)*20</f>
        <v>7500</v>
      </c>
      <c r="C23" s="5" t="s">
        <v>375</v>
      </c>
      <c r="D23" s="197" t="s">
        <v>374</v>
      </c>
      <c r="E23" s="197"/>
      <c r="F23" s="197"/>
      <c r="G23" s="197"/>
      <c r="H23" s="197"/>
      <c r="I23" s="197"/>
      <c r="J23" s="197"/>
      <c r="K23" s="197"/>
      <c r="L23" s="197"/>
    </row>
    <row r="24" spans="1:12" ht="27.4" customHeight="1" x14ac:dyDescent="0.45">
      <c r="A24" s="5" t="s">
        <v>269</v>
      </c>
      <c r="B24" s="65">
        <v>30000</v>
      </c>
      <c r="C24" s="5" t="s">
        <v>375</v>
      </c>
      <c r="D24" s="197" t="s">
        <v>265</v>
      </c>
      <c r="E24" s="197"/>
      <c r="F24" s="197"/>
      <c r="G24" s="197"/>
      <c r="H24" s="197"/>
      <c r="I24" s="197"/>
      <c r="J24" s="197"/>
      <c r="K24" s="197"/>
      <c r="L24" s="197"/>
    </row>
    <row r="25" spans="1:12" ht="28.5" x14ac:dyDescent="0.45">
      <c r="A25" s="59" t="s">
        <v>270</v>
      </c>
      <c r="B25" s="64">
        <v>0.7</v>
      </c>
      <c r="C25" s="5"/>
      <c r="D25" s="201" t="s">
        <v>378</v>
      </c>
      <c r="E25" s="201"/>
      <c r="F25" s="201"/>
      <c r="G25" s="201"/>
      <c r="H25" s="201"/>
      <c r="I25" s="201"/>
      <c r="J25" s="201"/>
      <c r="K25" s="201"/>
      <c r="L25" s="201"/>
    </row>
    <row r="26" spans="1:12" x14ac:dyDescent="0.45">
      <c r="A26" s="59" t="s">
        <v>271</v>
      </c>
      <c r="B26" s="71">
        <v>10</v>
      </c>
      <c r="C26" s="5" t="s">
        <v>215</v>
      </c>
      <c r="D26" s="201" t="s">
        <v>379</v>
      </c>
      <c r="E26" s="201"/>
      <c r="F26" s="201"/>
      <c r="G26" s="201"/>
      <c r="H26" s="201"/>
      <c r="I26" s="201"/>
      <c r="J26" s="201"/>
      <c r="K26" s="201"/>
      <c r="L26" s="201"/>
    </row>
    <row r="27" spans="1:12" x14ac:dyDescent="0.45">
      <c r="A27" s="59" t="s">
        <v>273</v>
      </c>
      <c r="B27" s="71">
        <v>20</v>
      </c>
      <c r="C27" s="5" t="s">
        <v>215</v>
      </c>
      <c r="D27" s="201" t="s">
        <v>379</v>
      </c>
      <c r="E27" s="201"/>
      <c r="F27" s="201"/>
      <c r="G27" s="201"/>
      <c r="H27" s="201"/>
      <c r="I27" s="201"/>
      <c r="J27" s="201"/>
      <c r="K27" s="201"/>
      <c r="L27" s="201"/>
    </row>
    <row r="28" spans="1:12" x14ac:dyDescent="0.45">
      <c r="A28" s="59" t="s">
        <v>272</v>
      </c>
      <c r="B28" s="71">
        <v>20</v>
      </c>
      <c r="C28" s="5" t="s">
        <v>215</v>
      </c>
      <c r="D28" s="201" t="s">
        <v>379</v>
      </c>
      <c r="E28" s="201"/>
      <c r="F28" s="201"/>
      <c r="G28" s="201"/>
      <c r="H28" s="201"/>
      <c r="I28" s="201"/>
      <c r="J28" s="201"/>
      <c r="K28" s="201"/>
      <c r="L28" s="201"/>
    </row>
    <row r="29" spans="1:12" x14ac:dyDescent="0.45">
      <c r="A29" s="59" t="s">
        <v>380</v>
      </c>
      <c r="B29" s="64">
        <v>0.02</v>
      </c>
      <c r="C29" s="5"/>
      <c r="D29" s="201" t="s">
        <v>381</v>
      </c>
      <c r="E29" s="201"/>
      <c r="F29" s="201"/>
      <c r="G29" s="201"/>
      <c r="H29" s="201"/>
      <c r="I29" s="201"/>
      <c r="J29" s="201"/>
      <c r="K29" s="201"/>
      <c r="L29" s="201"/>
    </row>
    <row r="30" spans="1:12" x14ac:dyDescent="0.45">
      <c r="A30" s="76"/>
      <c r="B30" s="75"/>
      <c r="C30" s="15"/>
      <c r="D30" s="210"/>
      <c r="E30" s="210"/>
      <c r="F30" s="210"/>
      <c r="G30" s="210"/>
      <c r="H30" s="210"/>
      <c r="I30" s="210"/>
      <c r="J30" s="210"/>
      <c r="K30" s="210"/>
      <c r="L30" s="210"/>
    </row>
    <row r="31" spans="1:12" x14ac:dyDescent="0.45">
      <c r="A31" s="76"/>
      <c r="B31" s="75"/>
      <c r="C31" s="15"/>
      <c r="D31" s="73"/>
      <c r="E31" s="73"/>
      <c r="F31" s="73"/>
      <c r="G31" s="73"/>
      <c r="H31" s="73"/>
      <c r="I31" s="73"/>
      <c r="J31" s="73"/>
      <c r="K31" s="73"/>
      <c r="L31" s="73"/>
    </row>
    <row r="32" spans="1:12" x14ac:dyDescent="0.45">
      <c r="D32" s="189"/>
      <c r="E32" s="189"/>
      <c r="F32" s="189"/>
      <c r="G32" s="189"/>
      <c r="H32" s="189"/>
    </row>
    <row r="33" spans="1:3" x14ac:dyDescent="0.45">
      <c r="A33" s="66" t="s">
        <v>237</v>
      </c>
    </row>
    <row r="35" spans="1:3" x14ac:dyDescent="0.45">
      <c r="A35" s="2" t="s">
        <v>225</v>
      </c>
    </row>
    <row r="36" spans="1:3" x14ac:dyDescent="0.45">
      <c r="A36" s="18" t="s">
        <v>65</v>
      </c>
      <c r="B36" s="4" t="s">
        <v>66</v>
      </c>
      <c r="C36" s="4" t="s">
        <v>1</v>
      </c>
    </row>
    <row r="37" spans="1:3" x14ac:dyDescent="0.45">
      <c r="A37" s="17" t="s">
        <v>219</v>
      </c>
      <c r="B37" s="7" t="s">
        <v>205</v>
      </c>
      <c r="C37" s="8">
        <f>B5</f>
        <v>198.00000000000003</v>
      </c>
    </row>
    <row r="38" spans="1:3" x14ac:dyDescent="0.45">
      <c r="A38" s="17" t="s">
        <v>220</v>
      </c>
      <c r="B38" s="7" t="s">
        <v>221</v>
      </c>
      <c r="C38" s="27">
        <f>C37*B6</f>
        <v>217.80000000000004</v>
      </c>
    </row>
    <row r="39" spans="1:3" x14ac:dyDescent="0.45">
      <c r="A39" s="17" t="s">
        <v>226</v>
      </c>
      <c r="B39" s="7"/>
      <c r="C39" s="34">
        <v>0.1</v>
      </c>
    </row>
    <row r="40" spans="1:3" x14ac:dyDescent="0.45">
      <c r="A40" s="17" t="s">
        <v>222</v>
      </c>
      <c r="B40" s="7"/>
      <c r="C40" s="34">
        <v>0.2</v>
      </c>
    </row>
    <row r="41" spans="1:3" x14ac:dyDescent="0.45">
      <c r="A41" s="17" t="s">
        <v>223</v>
      </c>
      <c r="B41" s="7"/>
      <c r="C41" s="34">
        <v>0.2</v>
      </c>
    </row>
    <row r="42" spans="1:3" x14ac:dyDescent="0.45">
      <c r="A42" s="60" t="s">
        <v>224</v>
      </c>
      <c r="B42" s="61" t="s">
        <v>221</v>
      </c>
      <c r="C42" s="54">
        <f>ROUND(((C38*(100%+C39))/(100%-C40))/(100%-C41),-1)</f>
        <v>370</v>
      </c>
    </row>
    <row r="44" spans="1:3" x14ac:dyDescent="0.45">
      <c r="A44" s="51" t="s">
        <v>234</v>
      </c>
    </row>
    <row r="45" spans="1:3" x14ac:dyDescent="0.45">
      <c r="A45" s="18" t="s">
        <v>65</v>
      </c>
      <c r="B45" s="4" t="s">
        <v>66</v>
      </c>
      <c r="C45" s="4" t="s">
        <v>1</v>
      </c>
    </row>
    <row r="46" spans="1:3" x14ac:dyDescent="0.45">
      <c r="A46" s="6" t="s">
        <v>227</v>
      </c>
      <c r="B46" s="62" t="s">
        <v>221</v>
      </c>
      <c r="C46" s="63">
        <f>C42</f>
        <v>370</v>
      </c>
    </row>
    <row r="47" spans="1:3" x14ac:dyDescent="0.45">
      <c r="A47" s="6" t="s">
        <v>228</v>
      </c>
      <c r="B47" s="62" t="s">
        <v>221</v>
      </c>
      <c r="C47" s="63">
        <f>C38</f>
        <v>217.80000000000004</v>
      </c>
    </row>
    <row r="48" spans="1:3" x14ac:dyDescent="0.45">
      <c r="A48" s="38" t="s">
        <v>229</v>
      </c>
      <c r="B48" s="62" t="s">
        <v>230</v>
      </c>
      <c r="C48" s="62">
        <v>6</v>
      </c>
    </row>
    <row r="49" spans="1:3" x14ac:dyDescent="0.45">
      <c r="A49" s="38" t="s">
        <v>231</v>
      </c>
      <c r="B49" s="62"/>
      <c r="C49" s="64">
        <v>0.9</v>
      </c>
    </row>
    <row r="50" spans="1:3" ht="28.5" x14ac:dyDescent="0.45">
      <c r="A50" s="38" t="s">
        <v>232</v>
      </c>
      <c r="B50" s="62" t="s">
        <v>233</v>
      </c>
      <c r="C50" s="65">
        <f>ROUND((C47/C49)/(C48-1),-1)</f>
        <v>50</v>
      </c>
    </row>
    <row r="52" spans="1:3" x14ac:dyDescent="0.45">
      <c r="A52" s="67" t="s">
        <v>280</v>
      </c>
    </row>
    <row r="54" spans="1:3" x14ac:dyDescent="0.45">
      <c r="A54" s="18" t="s">
        <v>65</v>
      </c>
      <c r="B54" s="4" t="s">
        <v>66</v>
      </c>
      <c r="C54" s="4" t="s">
        <v>1</v>
      </c>
    </row>
    <row r="55" spans="1:3" x14ac:dyDescent="0.45">
      <c r="A55" s="17" t="s">
        <v>238</v>
      </c>
      <c r="B55" s="7" t="s">
        <v>221</v>
      </c>
      <c r="C55" s="8">
        <v>200</v>
      </c>
    </row>
    <row r="56" spans="1:3" x14ac:dyDescent="0.45">
      <c r="A56" s="17" t="s">
        <v>239</v>
      </c>
      <c r="B56" s="7"/>
      <c r="C56" s="69">
        <v>0.65</v>
      </c>
    </row>
    <row r="57" spans="1:3" x14ac:dyDescent="0.45">
      <c r="A57" s="17" t="s">
        <v>240</v>
      </c>
      <c r="B57" s="7" t="s">
        <v>221</v>
      </c>
      <c r="C57" s="68">
        <f>C55*C56/2</f>
        <v>65</v>
      </c>
    </row>
    <row r="58" spans="1:3" ht="28.5" x14ac:dyDescent="0.45">
      <c r="A58" s="16" t="s">
        <v>241</v>
      </c>
      <c r="B58" s="62" t="s">
        <v>221</v>
      </c>
      <c r="C58" s="71">
        <f>C47-C55*0.8</f>
        <v>57.80000000000004</v>
      </c>
    </row>
    <row r="59" spans="1:3" x14ac:dyDescent="0.45">
      <c r="A59" s="16" t="s">
        <v>246</v>
      </c>
      <c r="B59" s="62"/>
      <c r="C59" s="64">
        <f>C58/C47</f>
        <v>0.26538108356290185</v>
      </c>
    </row>
    <row r="60" spans="1:3" x14ac:dyDescent="0.45">
      <c r="A60" s="16" t="s">
        <v>243</v>
      </c>
      <c r="B60" s="62" t="s">
        <v>233</v>
      </c>
      <c r="C60" s="71">
        <v>300</v>
      </c>
    </row>
    <row r="61" spans="1:3" x14ac:dyDescent="0.45">
      <c r="A61" s="38" t="s">
        <v>236</v>
      </c>
      <c r="B61" s="62"/>
      <c r="C61" s="64">
        <v>0.9</v>
      </c>
    </row>
    <row r="62" spans="1:3" ht="28.5" x14ac:dyDescent="0.45">
      <c r="A62" s="16" t="s">
        <v>242</v>
      </c>
      <c r="B62" s="62" t="s">
        <v>235</v>
      </c>
      <c r="C62" s="71">
        <f>C58/(C60*C61/60)</f>
        <v>12.844444444444454</v>
      </c>
    </row>
    <row r="63" spans="1:3" ht="28.5" x14ac:dyDescent="0.45">
      <c r="A63" s="33" t="s">
        <v>244</v>
      </c>
      <c r="B63" s="74" t="s">
        <v>245</v>
      </c>
      <c r="C63" s="71">
        <f>MIN(8,360/(C62*2))</f>
        <v>8</v>
      </c>
    </row>
    <row r="64" spans="1:3" x14ac:dyDescent="0.45">
      <c r="A64" s="33" t="s">
        <v>247</v>
      </c>
      <c r="B64" s="74"/>
      <c r="C64" s="65">
        <f>ROUND(((C47-C58)/C49)/(C48-1),-1)</f>
        <v>40</v>
      </c>
    </row>
    <row r="65" spans="1:12" ht="30" customHeight="1" x14ac:dyDescent="0.45">
      <c r="A65" s="189" t="s">
        <v>248</v>
      </c>
      <c r="B65" s="189"/>
      <c r="C65" s="189"/>
    </row>
    <row r="66" spans="1:12" x14ac:dyDescent="0.45">
      <c r="A66" s="73"/>
      <c r="B66" s="72"/>
      <c r="C66" s="70"/>
    </row>
    <row r="67" spans="1:12" x14ac:dyDescent="0.45">
      <c r="A67" s="73"/>
      <c r="B67" s="72"/>
      <c r="C67" s="70"/>
    </row>
    <row r="68" spans="1:12" ht="25.9" customHeight="1" x14ac:dyDescent="0.45">
      <c r="A68" s="53" t="s">
        <v>438</v>
      </c>
      <c r="B68" s="53"/>
      <c r="C68" s="2"/>
    </row>
    <row r="69" spans="1:12" x14ac:dyDescent="0.45">
      <c r="A69" s="6" t="s">
        <v>439</v>
      </c>
      <c r="B69" s="97">
        <f>AVERAGE(B16,B18)</f>
        <v>257000</v>
      </c>
      <c r="C69" s="2"/>
    </row>
    <row r="70" spans="1:12" x14ac:dyDescent="0.45">
      <c r="A70" s="6" t="s">
        <v>440</v>
      </c>
      <c r="B70" s="97">
        <f>(B16-C42*(B17-100)+B18-C55*(B19-110))/2*0.9</f>
        <v>202050</v>
      </c>
    </row>
    <row r="71" spans="1:12" x14ac:dyDescent="0.45">
      <c r="A71" s="6" t="s">
        <v>441</v>
      </c>
      <c r="B71" s="97">
        <f>(B16-C42*(B17-100)+B18-C55*(B19-110))/2*0.8</f>
        <v>179600</v>
      </c>
    </row>
    <row r="72" spans="1:12" x14ac:dyDescent="0.45">
      <c r="A72" s="6" t="s">
        <v>442</v>
      </c>
      <c r="B72" s="117">
        <f>(B71/B69)^(1/10)-1</f>
        <v>-3.5199942009243257E-2</v>
      </c>
    </row>
    <row r="73" spans="1:12" ht="102" customHeight="1" x14ac:dyDescent="0.45">
      <c r="A73" s="199" t="s">
        <v>443</v>
      </c>
      <c r="B73" s="199"/>
      <c r="C73" s="118"/>
    </row>
    <row r="74" spans="1:12" ht="29.25" customHeight="1" x14ac:dyDescent="0.45">
      <c r="A74" s="208" t="s">
        <v>444</v>
      </c>
      <c r="B74" s="208"/>
    </row>
    <row r="75" spans="1:12" x14ac:dyDescent="0.45">
      <c r="A75" s="6"/>
      <c r="B75" s="4">
        <v>2020</v>
      </c>
      <c r="C75" s="4">
        <v>2021</v>
      </c>
      <c r="D75" s="4">
        <v>2022</v>
      </c>
      <c r="E75" s="4">
        <v>2023</v>
      </c>
      <c r="F75" s="4">
        <v>2024</v>
      </c>
      <c r="G75" s="4">
        <v>2025</v>
      </c>
      <c r="H75" s="4">
        <v>2026</v>
      </c>
      <c r="I75" s="4">
        <v>2027</v>
      </c>
      <c r="J75" s="4">
        <v>2028</v>
      </c>
      <c r="K75" s="4">
        <v>2029</v>
      </c>
      <c r="L75" s="4">
        <v>2030</v>
      </c>
    </row>
    <row r="76" spans="1:12" x14ac:dyDescent="0.45">
      <c r="A76" s="6" t="s">
        <v>445</v>
      </c>
      <c r="B76" s="97">
        <f>B69</f>
        <v>257000</v>
      </c>
      <c r="C76" s="97">
        <f>B76*(100%+$B$72)</f>
        <v>247953.61490362449</v>
      </c>
      <c r="D76" s="97">
        <f t="shared" ref="D76:L76" si="0">C76*(100%+$B$72)</f>
        <v>239225.66203803467</v>
      </c>
      <c r="E76" s="97">
        <f t="shared" si="0"/>
        <v>230804.93260717302</v>
      </c>
      <c r="F76" s="97">
        <f t="shared" si="0"/>
        <v>222680.61236395323</v>
      </c>
      <c r="G76" s="97">
        <f t="shared" si="0"/>
        <v>214842.2677221593</v>
      </c>
      <c r="H76" s="97">
        <f t="shared" si="0"/>
        <v>207279.83235720498</v>
      </c>
      <c r="I76" s="97">
        <f t="shared" si="0"/>
        <v>199983.5942785457</v>
      </c>
      <c r="J76" s="97">
        <f t="shared" si="0"/>
        <v>192944.18335714086</v>
      </c>
      <c r="K76" s="97">
        <f t="shared" si="0"/>
        <v>186152.55929194871</v>
      </c>
      <c r="L76" s="97">
        <f t="shared" si="0"/>
        <v>179599.99999999991</v>
      </c>
    </row>
  </sheetData>
  <mergeCells count="30">
    <mergeCell ref="D9:L9"/>
    <mergeCell ref="D10:L10"/>
    <mergeCell ref="D11:L11"/>
    <mergeCell ref="D25:L25"/>
    <mergeCell ref="D15:L15"/>
    <mergeCell ref="D16:L16"/>
    <mergeCell ref="D17:L17"/>
    <mergeCell ref="D18:L18"/>
    <mergeCell ref="D19:L19"/>
    <mergeCell ref="D20:L20"/>
    <mergeCell ref="D21:L21"/>
    <mergeCell ref="D22:L22"/>
    <mergeCell ref="D23:L23"/>
    <mergeCell ref="D24:L24"/>
    <mergeCell ref="D3:L3"/>
    <mergeCell ref="D4:L4"/>
    <mergeCell ref="D5:L5"/>
    <mergeCell ref="D6:L6"/>
    <mergeCell ref="D8:L8"/>
    <mergeCell ref="D7:L7"/>
    <mergeCell ref="A74:B74"/>
    <mergeCell ref="A73:B73"/>
    <mergeCell ref="D14:L14"/>
    <mergeCell ref="D32:H32"/>
    <mergeCell ref="A65:C65"/>
    <mergeCell ref="D26:L26"/>
    <mergeCell ref="D27:L27"/>
    <mergeCell ref="D28:L28"/>
    <mergeCell ref="D29:L29"/>
    <mergeCell ref="D30:L30"/>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CFFF0-A1D5-43E2-974B-9933E6F7F30E}">
  <dimension ref="A1:R239"/>
  <sheetViews>
    <sheetView workbookViewId="0">
      <selection activeCell="B11" sqref="B11"/>
    </sheetView>
  </sheetViews>
  <sheetFormatPr defaultRowHeight="14.25" x14ac:dyDescent="0.45"/>
  <cols>
    <col min="1" max="1" width="30.73046875" customWidth="1"/>
    <col min="2" max="2" width="17.73046875" style="28" customWidth="1"/>
    <col min="3" max="5" width="13.1328125" style="28" customWidth="1"/>
  </cols>
  <sheetData>
    <row r="1" spans="1:4" ht="21" x14ac:dyDescent="0.65">
      <c r="A1" s="1" t="s">
        <v>281</v>
      </c>
    </row>
    <row r="3" spans="1:4" x14ac:dyDescent="0.45">
      <c r="A3" s="52" t="s">
        <v>898</v>
      </c>
    </row>
    <row r="4" spans="1:4" x14ac:dyDescent="0.45">
      <c r="A4" s="3" t="s">
        <v>65</v>
      </c>
      <c r="B4" s="4" t="s">
        <v>3</v>
      </c>
      <c r="C4" s="4" t="s">
        <v>282</v>
      </c>
      <c r="D4" s="4" t="s">
        <v>283</v>
      </c>
    </row>
    <row r="5" spans="1:4" x14ac:dyDescent="0.45">
      <c r="A5" s="6" t="s">
        <v>284</v>
      </c>
      <c r="B5" s="8">
        <f>'TCO Buses parameters'!B15</f>
        <v>130000</v>
      </c>
      <c r="C5" s="8">
        <f>'TCO Buses parameters'!B16</f>
        <v>274000</v>
      </c>
      <c r="D5" s="8">
        <f>'TCO Buses parameters'!B18</f>
        <v>240000</v>
      </c>
    </row>
    <row r="6" spans="1:4" x14ac:dyDescent="0.45">
      <c r="A6" s="6" t="s">
        <v>285</v>
      </c>
      <c r="B6" s="7">
        <v>0</v>
      </c>
      <c r="C6" s="8">
        <f>'TCO Buses parameters'!B21*'TCO Buses parameters'!C50+'TCO Buses parameters'!B22</f>
        <v>8500</v>
      </c>
      <c r="D6" s="8">
        <f>'TCO Buses parameters'!C64*'TCO Buses parameters'!B21+'TCO Buses parameters'!B22+'TCO Buses parameters'!B21*'TCO Buses parameters'!C60/'TCO Buses parameters'!C63+'TCO Buses parameters'!B22/'TCO Buses parameters'!C63</f>
        <v>12112.5</v>
      </c>
    </row>
    <row r="7" spans="1:4" x14ac:dyDescent="0.45">
      <c r="A7" s="6" t="s">
        <v>286</v>
      </c>
      <c r="B7" s="7">
        <v>0</v>
      </c>
      <c r="C7" s="8">
        <f>'TCO Buses parameters'!B24</f>
        <v>30000</v>
      </c>
      <c r="D7" s="8">
        <f>'TCO Buses parameters'!B24</f>
        <v>30000</v>
      </c>
    </row>
    <row r="8" spans="1:4" x14ac:dyDescent="0.45">
      <c r="A8" s="6" t="s">
        <v>287</v>
      </c>
      <c r="B8" s="7">
        <v>0</v>
      </c>
      <c r="C8" s="8">
        <f>'TCO Buses parameters'!B23</f>
        <v>7500</v>
      </c>
      <c r="D8" s="8">
        <f>'TCO Buses parameters'!B23</f>
        <v>7500</v>
      </c>
    </row>
    <row r="9" spans="1:4" x14ac:dyDescent="0.45">
      <c r="A9" s="6" t="s">
        <v>288</v>
      </c>
      <c r="B9" s="8">
        <f>SUM(B5:B8)</f>
        <v>130000</v>
      </c>
      <c r="C9" s="8">
        <f>SUM(C5:C8)</f>
        <v>320000</v>
      </c>
      <c r="D9" s="8">
        <f>SUM(D5:D8)</f>
        <v>289612.5</v>
      </c>
    </row>
    <row r="10" spans="1:4" x14ac:dyDescent="0.45">
      <c r="A10" s="6" t="s">
        <v>289</v>
      </c>
      <c r="B10" s="7">
        <v>0</v>
      </c>
      <c r="C10" s="8">
        <f>'TCO Buses parameters'!B17*'TCO Buses parameters'!B20*'TCO Buses parameters'!C42</f>
        <v>37000</v>
      </c>
      <c r="D10" s="8">
        <f>'TCO Buses parameters'!B20*'TCO Buses parameters'!B19*'TCO Buses parameters'!C55</f>
        <v>25000</v>
      </c>
    </row>
    <row r="11" spans="1:4" x14ac:dyDescent="0.45">
      <c r="A11" s="6" t="s">
        <v>290</v>
      </c>
      <c r="B11" s="8">
        <f>'country values'!B40*'TCO Buses parameters'!B7/100*'TCO Buses parameters'!B4</f>
        <v>26927.999999999996</v>
      </c>
      <c r="C11" s="8">
        <f>'TCO Buses parameters'!B6*'TCO Buses parameters'!B4*'EV general cost info'!B14</f>
        <v>12790.8</v>
      </c>
      <c r="D11" s="8">
        <f>'TCO Buses parameters'!B4*'TCO Buses parameters'!B6*'EV general cost info'!B15</f>
        <v>12790.8</v>
      </c>
    </row>
    <row r="12" spans="1:4" x14ac:dyDescent="0.45">
      <c r="A12" s="6" t="s">
        <v>299</v>
      </c>
      <c r="B12" s="8">
        <f>'TCO Buses parameters'!B8*'TCO Buses parameters'!B4</f>
        <v>4284</v>
      </c>
      <c r="C12" s="8">
        <f>B12*'TCO Buses parameters'!B25</f>
        <v>2998.7999999999997</v>
      </c>
      <c r="D12" s="8">
        <f>C12</f>
        <v>2998.7999999999997</v>
      </c>
    </row>
    <row r="13" spans="1:4" x14ac:dyDescent="0.45">
      <c r="A13" s="6" t="s">
        <v>300</v>
      </c>
      <c r="B13" s="8">
        <v>0</v>
      </c>
      <c r="C13" s="8">
        <f>(C6+C7+C8)*'TCO Buses parameters'!B29</f>
        <v>920</v>
      </c>
      <c r="D13" s="8">
        <f>(D6+D7+D8)*'TCO Buses parameters'!B29</f>
        <v>992.25</v>
      </c>
    </row>
    <row r="14" spans="1:4" x14ac:dyDescent="0.45">
      <c r="A14" s="6" t="s">
        <v>291</v>
      </c>
      <c r="B14" s="8">
        <f>Loan!F89/Loan!C3</f>
        <v>7508.5626988984759</v>
      </c>
      <c r="C14" s="8">
        <f>'concessional loan'!F89/'concessional loan'!C3</f>
        <v>8257.0383619823078</v>
      </c>
      <c r="D14" s="8">
        <f>C14/C5*D5</f>
        <v>7232.4423608604156</v>
      </c>
    </row>
    <row r="15" spans="1:4" x14ac:dyDescent="0.45">
      <c r="A15" s="6" t="s">
        <v>292</v>
      </c>
      <c r="B15" s="8">
        <f>((LCA!B19+LCA!B20+LCA!B21)*'country values'!B63+'country values'!D57*defaults!E45+defaults!D45*'country values'!E57)*'TCO Buses parameters'!B4/10^6</f>
        <v>4746.5701549957712</v>
      </c>
      <c r="C15" s="8">
        <f>LCA!C20*'country values'!B63*'TCO Buses parameters'!B4/10^6</f>
        <v>1731.3623856858849</v>
      </c>
      <c r="D15" s="8">
        <f>C15</f>
        <v>1731.3623856858849</v>
      </c>
    </row>
    <row r="16" spans="1:4" x14ac:dyDescent="0.45">
      <c r="A16" s="6" t="s">
        <v>293</v>
      </c>
      <c r="B16" s="99">
        <f>B31/($Q$23*'TCO Buses parameters'!$B$4)</f>
        <v>0.6964378460909818</v>
      </c>
      <c r="C16" s="99">
        <f>B42/($Q$23*'TCO Buses parameters'!$B$4)</f>
        <v>0.70098332162364774</v>
      </c>
      <c r="D16" s="99">
        <f>B53/($Q$23*'TCO Buses parameters'!$B$4)</f>
        <v>0.65339608509601976</v>
      </c>
    </row>
    <row r="17" spans="1:18" x14ac:dyDescent="0.45">
      <c r="A17" s="6" t="s">
        <v>294</v>
      </c>
      <c r="B17" s="99">
        <f>B32/($Q$23*'TCO Buses parameters'!$B$4)</f>
        <v>0.78678984272048313</v>
      </c>
      <c r="C17" s="99">
        <f>B43/($Q$23*'TCO Buses parameters'!$B$4)</f>
        <v>0.73394018169897868</v>
      </c>
      <c r="D17" s="99">
        <f>B54/($Q$23*'TCO Buses parameters'!$B$4)</f>
        <v>0.68635294517135093</v>
      </c>
    </row>
    <row r="18" spans="1:18" ht="29.65" customHeight="1" x14ac:dyDescent="0.45">
      <c r="A18" s="182" t="s">
        <v>301</v>
      </c>
      <c r="B18" s="182"/>
      <c r="C18" s="182"/>
      <c r="D18" s="182"/>
      <c r="E18" s="182"/>
    </row>
    <row r="19" spans="1:18" x14ac:dyDescent="0.45">
      <c r="A19" s="52" t="s">
        <v>317</v>
      </c>
    </row>
    <row r="23" spans="1:18" x14ac:dyDescent="0.45">
      <c r="A23" s="3" t="s">
        <v>318</v>
      </c>
      <c r="B23" s="4">
        <v>1</v>
      </c>
      <c r="C23" s="4">
        <v>2</v>
      </c>
      <c r="D23" s="4">
        <v>3</v>
      </c>
      <c r="E23" s="4">
        <v>4</v>
      </c>
      <c r="F23" s="4">
        <v>5</v>
      </c>
      <c r="G23" s="4">
        <v>6</v>
      </c>
      <c r="H23" s="4">
        <v>7</v>
      </c>
      <c r="I23" s="4">
        <v>8</v>
      </c>
      <c r="J23" s="4">
        <v>9</v>
      </c>
      <c r="K23" s="4">
        <v>10</v>
      </c>
      <c r="L23" s="4">
        <v>11</v>
      </c>
      <c r="M23" s="4">
        <v>12</v>
      </c>
      <c r="N23" s="4">
        <v>13</v>
      </c>
      <c r="O23" s="4">
        <v>14</v>
      </c>
      <c r="P23" s="4">
        <v>15</v>
      </c>
      <c r="Q23" s="4">
        <v>16</v>
      </c>
      <c r="R23" s="4" t="s">
        <v>116</v>
      </c>
    </row>
    <row r="24" spans="1:18" x14ac:dyDescent="0.45">
      <c r="A24" s="6" t="s">
        <v>319</v>
      </c>
      <c r="B24" s="8">
        <f>B5</f>
        <v>130000</v>
      </c>
      <c r="C24" s="7"/>
      <c r="D24" s="7"/>
      <c r="E24" s="7"/>
      <c r="F24" s="6"/>
      <c r="G24" s="6"/>
      <c r="H24" s="6"/>
      <c r="I24" s="6"/>
      <c r="J24" s="6"/>
      <c r="K24" s="6"/>
      <c r="L24" s="6"/>
      <c r="M24" s="6"/>
      <c r="N24" s="6"/>
      <c r="O24" s="6"/>
      <c r="P24" s="6"/>
      <c r="Q24" s="8"/>
      <c r="R24" s="97">
        <f>SUM(B24:Q24)</f>
        <v>130000</v>
      </c>
    </row>
    <row r="25" spans="1:18" x14ac:dyDescent="0.45">
      <c r="A25" s="6" t="s">
        <v>320</v>
      </c>
      <c r="B25" s="8">
        <f>B11</f>
        <v>26927.999999999996</v>
      </c>
      <c r="C25" s="8">
        <f>B25</f>
        <v>26927.999999999996</v>
      </c>
      <c r="D25" s="8">
        <f t="shared" ref="D25:Q25" si="0">C25</f>
        <v>26927.999999999996</v>
      </c>
      <c r="E25" s="8">
        <f t="shared" si="0"/>
        <v>26927.999999999996</v>
      </c>
      <c r="F25" s="8">
        <f t="shared" si="0"/>
        <v>26927.999999999996</v>
      </c>
      <c r="G25" s="8">
        <f t="shared" si="0"/>
        <v>26927.999999999996</v>
      </c>
      <c r="H25" s="8">
        <f t="shared" si="0"/>
        <v>26927.999999999996</v>
      </c>
      <c r="I25" s="8">
        <f t="shared" si="0"/>
        <v>26927.999999999996</v>
      </c>
      <c r="J25" s="8">
        <f t="shared" si="0"/>
        <v>26927.999999999996</v>
      </c>
      <c r="K25" s="8">
        <f t="shared" si="0"/>
        <v>26927.999999999996</v>
      </c>
      <c r="L25" s="8">
        <f t="shared" si="0"/>
        <v>26927.999999999996</v>
      </c>
      <c r="M25" s="8">
        <f t="shared" si="0"/>
        <v>26927.999999999996</v>
      </c>
      <c r="N25" s="8">
        <f t="shared" si="0"/>
        <v>26927.999999999996</v>
      </c>
      <c r="O25" s="8">
        <f t="shared" si="0"/>
        <v>26927.999999999996</v>
      </c>
      <c r="P25" s="8">
        <f t="shared" si="0"/>
        <v>26927.999999999996</v>
      </c>
      <c r="Q25" s="8">
        <f t="shared" si="0"/>
        <v>26927.999999999996</v>
      </c>
      <c r="R25" s="97">
        <f t="shared" ref="R25:R29" si="1">SUM(B25:Q25)</f>
        <v>430847.99999999994</v>
      </c>
    </row>
    <row r="26" spans="1:18" x14ac:dyDescent="0.45">
      <c r="A26" s="6" t="s">
        <v>321</v>
      </c>
      <c r="B26" s="8">
        <f>B12</f>
        <v>4284</v>
      </c>
      <c r="C26" s="8">
        <f>B26</f>
        <v>4284</v>
      </c>
      <c r="D26" s="8">
        <f t="shared" ref="D26:Q26" si="2">C26</f>
        <v>4284</v>
      </c>
      <c r="E26" s="8">
        <f t="shared" si="2"/>
        <v>4284</v>
      </c>
      <c r="F26" s="8">
        <f t="shared" si="2"/>
        <v>4284</v>
      </c>
      <c r="G26" s="8">
        <f t="shared" si="2"/>
        <v>4284</v>
      </c>
      <c r="H26" s="8">
        <f t="shared" si="2"/>
        <v>4284</v>
      </c>
      <c r="I26" s="8">
        <f t="shared" si="2"/>
        <v>4284</v>
      </c>
      <c r="J26" s="8">
        <f t="shared" si="2"/>
        <v>4284</v>
      </c>
      <c r="K26" s="8">
        <f t="shared" si="2"/>
        <v>4284</v>
      </c>
      <c r="L26" s="8">
        <f t="shared" si="2"/>
        <v>4284</v>
      </c>
      <c r="M26" s="8">
        <f t="shared" si="2"/>
        <v>4284</v>
      </c>
      <c r="N26" s="8">
        <f t="shared" si="2"/>
        <v>4284</v>
      </c>
      <c r="O26" s="8">
        <f t="shared" si="2"/>
        <v>4284</v>
      </c>
      <c r="P26" s="8">
        <f t="shared" si="2"/>
        <v>4284</v>
      </c>
      <c r="Q26" s="8">
        <f t="shared" si="2"/>
        <v>4284</v>
      </c>
      <c r="R26" s="97">
        <f t="shared" si="1"/>
        <v>68544</v>
      </c>
    </row>
    <row r="27" spans="1:18" x14ac:dyDescent="0.45">
      <c r="A27" s="6" t="s">
        <v>322</v>
      </c>
      <c r="B27" s="8">
        <f>B14</f>
        <v>7508.5626988984759</v>
      </c>
      <c r="C27" s="8">
        <f>B27</f>
        <v>7508.5626988984759</v>
      </c>
      <c r="D27" s="8">
        <f t="shared" ref="D27:H27" si="3">C27</f>
        <v>7508.5626988984759</v>
      </c>
      <c r="E27" s="8">
        <f t="shared" si="3"/>
        <v>7508.5626988984759</v>
      </c>
      <c r="F27" s="8">
        <f t="shared" si="3"/>
        <v>7508.5626988984759</v>
      </c>
      <c r="G27" s="8">
        <f t="shared" si="3"/>
        <v>7508.5626988984759</v>
      </c>
      <c r="H27" s="8">
        <f t="shared" si="3"/>
        <v>7508.5626988984759</v>
      </c>
      <c r="I27" s="8"/>
      <c r="J27" s="8"/>
      <c r="K27" s="8"/>
      <c r="L27" s="8"/>
      <c r="M27" s="8"/>
      <c r="N27" s="8"/>
      <c r="O27" s="8"/>
      <c r="P27" s="8"/>
      <c r="Q27" s="8"/>
      <c r="R27" s="97">
        <f t="shared" si="1"/>
        <v>52559.938892289327</v>
      </c>
    </row>
    <row r="28" spans="1:18" x14ac:dyDescent="0.45">
      <c r="A28" s="6" t="s">
        <v>323</v>
      </c>
      <c r="B28" s="8">
        <f>B15</f>
        <v>4746.5701549957712</v>
      </c>
      <c r="C28" s="8">
        <f>B28*1.02</f>
        <v>4841.501558095687</v>
      </c>
      <c r="D28" s="8">
        <f t="shared" ref="D28:Q28" si="4">C28*1.02</f>
        <v>4938.3315892576011</v>
      </c>
      <c r="E28" s="8">
        <f t="shared" si="4"/>
        <v>5037.0982210427528</v>
      </c>
      <c r="F28" s="8">
        <f t="shared" si="4"/>
        <v>5137.8401854636077</v>
      </c>
      <c r="G28" s="8">
        <f t="shared" si="4"/>
        <v>5240.5969891728801</v>
      </c>
      <c r="H28" s="8">
        <f t="shared" si="4"/>
        <v>5345.4089289563381</v>
      </c>
      <c r="I28" s="8">
        <f t="shared" si="4"/>
        <v>5452.3171075354649</v>
      </c>
      <c r="J28" s="8">
        <f t="shared" si="4"/>
        <v>5561.3634496861741</v>
      </c>
      <c r="K28" s="8">
        <f t="shared" si="4"/>
        <v>5672.5907186798977</v>
      </c>
      <c r="L28" s="8">
        <f t="shared" si="4"/>
        <v>5786.0425330534954</v>
      </c>
      <c r="M28" s="8">
        <f t="shared" si="4"/>
        <v>5901.763383714565</v>
      </c>
      <c r="N28" s="8">
        <f t="shared" si="4"/>
        <v>6019.7986513888563</v>
      </c>
      <c r="O28" s="8">
        <f t="shared" si="4"/>
        <v>6140.1946244166338</v>
      </c>
      <c r="P28" s="8">
        <f t="shared" si="4"/>
        <v>6262.9985169049669</v>
      </c>
      <c r="Q28" s="8">
        <f t="shared" si="4"/>
        <v>6388.2584872430662</v>
      </c>
      <c r="R28" s="97">
        <f t="shared" si="1"/>
        <v>88472.675099607746</v>
      </c>
    </row>
    <row r="29" spans="1:18" x14ac:dyDescent="0.45">
      <c r="A29" s="6" t="s">
        <v>324</v>
      </c>
      <c r="B29" s="8">
        <f>SUM(B24:B27)</f>
        <v>168720.56269889849</v>
      </c>
      <c r="C29" s="8">
        <f t="shared" ref="C29:Q29" si="5">SUM(C24:C27)</f>
        <v>38720.562698898473</v>
      </c>
      <c r="D29" s="8">
        <f t="shared" si="5"/>
        <v>38720.562698898473</v>
      </c>
      <c r="E29" s="8">
        <f t="shared" si="5"/>
        <v>38720.562698898473</v>
      </c>
      <c r="F29" s="8">
        <f t="shared" si="5"/>
        <v>38720.562698898473</v>
      </c>
      <c r="G29" s="8">
        <f t="shared" si="5"/>
        <v>38720.562698898473</v>
      </c>
      <c r="H29" s="8">
        <f t="shared" si="5"/>
        <v>38720.562698898473</v>
      </c>
      <c r="I29" s="8">
        <f t="shared" si="5"/>
        <v>31211.999999999996</v>
      </c>
      <c r="J29" s="8">
        <f t="shared" si="5"/>
        <v>31211.999999999996</v>
      </c>
      <c r="K29" s="8">
        <f t="shared" si="5"/>
        <v>31211.999999999996</v>
      </c>
      <c r="L29" s="8">
        <f t="shared" si="5"/>
        <v>31211.999999999996</v>
      </c>
      <c r="M29" s="8">
        <f t="shared" si="5"/>
        <v>31211.999999999996</v>
      </c>
      <c r="N29" s="8">
        <f t="shared" si="5"/>
        <v>31211.999999999996</v>
      </c>
      <c r="O29" s="8">
        <f t="shared" si="5"/>
        <v>31211.999999999996</v>
      </c>
      <c r="P29" s="8">
        <f t="shared" si="5"/>
        <v>31211.999999999996</v>
      </c>
      <c r="Q29" s="8">
        <f t="shared" si="5"/>
        <v>31211.999999999996</v>
      </c>
      <c r="R29" s="97">
        <f t="shared" si="1"/>
        <v>681951.93889228941</v>
      </c>
    </row>
    <row r="30" spans="1:18" x14ac:dyDescent="0.45">
      <c r="A30" s="6" t="s">
        <v>325</v>
      </c>
      <c r="B30" s="8">
        <f>B29+B28</f>
        <v>173467.13285389426</v>
      </c>
      <c r="C30" s="8">
        <f t="shared" ref="C30:R30" si="6">C29+C28</f>
        <v>43562.064256994163</v>
      </c>
      <c r="D30" s="8">
        <f t="shared" si="6"/>
        <v>43658.894288156072</v>
      </c>
      <c r="E30" s="8">
        <f t="shared" si="6"/>
        <v>43757.660919941227</v>
      </c>
      <c r="F30" s="8">
        <f t="shared" si="6"/>
        <v>43858.402884362084</v>
      </c>
      <c r="G30" s="8">
        <f t="shared" si="6"/>
        <v>43961.159688071355</v>
      </c>
      <c r="H30" s="8">
        <f t="shared" si="6"/>
        <v>44065.971627854815</v>
      </c>
      <c r="I30" s="8">
        <f t="shared" si="6"/>
        <v>36664.317107535462</v>
      </c>
      <c r="J30" s="8">
        <f t="shared" si="6"/>
        <v>36773.36344968617</v>
      </c>
      <c r="K30" s="8">
        <f t="shared" si="6"/>
        <v>36884.590718679894</v>
      </c>
      <c r="L30" s="8">
        <f t="shared" si="6"/>
        <v>36998.042533053493</v>
      </c>
      <c r="M30" s="8">
        <f t="shared" si="6"/>
        <v>37113.763383714562</v>
      </c>
      <c r="N30" s="8">
        <f t="shared" si="6"/>
        <v>37231.798651388854</v>
      </c>
      <c r="O30" s="8">
        <f t="shared" si="6"/>
        <v>37352.194624416632</v>
      </c>
      <c r="P30" s="8">
        <f t="shared" si="6"/>
        <v>37474.998516904961</v>
      </c>
      <c r="Q30" s="8">
        <f t="shared" si="6"/>
        <v>37600.25848724306</v>
      </c>
      <c r="R30" s="8">
        <f t="shared" si="6"/>
        <v>770424.6139918972</v>
      </c>
    </row>
    <row r="31" spans="1:18" x14ac:dyDescent="0.45">
      <c r="A31" t="s">
        <v>326</v>
      </c>
      <c r="B31" s="98">
        <f>NPV(0,B29:Q29)</f>
        <v>681951.93889228941</v>
      </c>
    </row>
    <row r="32" spans="1:18" x14ac:dyDescent="0.45">
      <c r="A32" t="s">
        <v>327</v>
      </c>
      <c r="B32" s="98">
        <f>NPV(0,B30:Q30)</f>
        <v>770424.61399189709</v>
      </c>
    </row>
    <row r="34" spans="1:18" x14ac:dyDescent="0.45">
      <c r="A34" s="3" t="s">
        <v>282</v>
      </c>
      <c r="B34" s="4">
        <v>1</v>
      </c>
      <c r="C34" s="4">
        <v>2</v>
      </c>
      <c r="D34" s="4">
        <v>3</v>
      </c>
      <c r="E34" s="4">
        <v>4</v>
      </c>
      <c r="F34" s="4">
        <v>5</v>
      </c>
      <c r="G34" s="4">
        <v>6</v>
      </c>
      <c r="H34" s="4">
        <v>7</v>
      </c>
      <c r="I34" s="4">
        <v>8</v>
      </c>
      <c r="J34" s="4">
        <v>9</v>
      </c>
      <c r="K34" s="4">
        <v>10</v>
      </c>
      <c r="L34" s="4">
        <v>11</v>
      </c>
      <c r="M34" s="4">
        <v>12</v>
      </c>
      <c r="N34" s="4">
        <v>13</v>
      </c>
      <c r="O34" s="4">
        <v>14</v>
      </c>
      <c r="P34" s="4">
        <v>15</v>
      </c>
      <c r="Q34" s="4">
        <v>16</v>
      </c>
      <c r="R34" s="4" t="s">
        <v>116</v>
      </c>
    </row>
    <row r="35" spans="1:18" x14ac:dyDescent="0.45">
      <c r="A35" s="6" t="s">
        <v>319</v>
      </c>
      <c r="B35" s="8">
        <f>C9</f>
        <v>320000</v>
      </c>
      <c r="C35" s="7"/>
      <c r="D35" s="7"/>
      <c r="E35" s="7"/>
      <c r="F35" s="6"/>
      <c r="G35" s="6"/>
      <c r="H35" s="6"/>
      <c r="I35" s="97">
        <f>C10</f>
        <v>37000</v>
      </c>
      <c r="J35" s="6"/>
      <c r="K35" s="6"/>
      <c r="L35" s="97">
        <f>C6</f>
        <v>8500</v>
      </c>
      <c r="M35" s="6"/>
      <c r="N35" s="6"/>
      <c r="O35" s="6"/>
      <c r="P35" s="6"/>
      <c r="Q35" s="8">
        <f>L35/2*-1</f>
        <v>-4250</v>
      </c>
      <c r="R35" s="97">
        <f>SUM(B35:Q35)</f>
        <v>361250</v>
      </c>
    </row>
    <row r="36" spans="1:18" x14ac:dyDescent="0.45">
      <c r="A36" s="6" t="s">
        <v>320</v>
      </c>
      <c r="B36" s="8">
        <f>C11</f>
        <v>12790.8</v>
      </c>
      <c r="C36" s="8">
        <f>B36</f>
        <v>12790.8</v>
      </c>
      <c r="D36" s="8">
        <f t="shared" ref="D36:Q36" si="7">C36</f>
        <v>12790.8</v>
      </c>
      <c r="E36" s="8">
        <f t="shared" si="7"/>
        <v>12790.8</v>
      </c>
      <c r="F36" s="8">
        <f t="shared" si="7"/>
        <v>12790.8</v>
      </c>
      <c r="G36" s="8">
        <f t="shared" si="7"/>
        <v>12790.8</v>
      </c>
      <c r="H36" s="8">
        <f t="shared" si="7"/>
        <v>12790.8</v>
      </c>
      <c r="I36" s="8">
        <f t="shared" si="7"/>
        <v>12790.8</v>
      </c>
      <c r="J36" s="8">
        <f t="shared" si="7"/>
        <v>12790.8</v>
      </c>
      <c r="K36" s="8">
        <f t="shared" si="7"/>
        <v>12790.8</v>
      </c>
      <c r="L36" s="8">
        <f t="shared" si="7"/>
        <v>12790.8</v>
      </c>
      <c r="M36" s="8">
        <f t="shared" si="7"/>
        <v>12790.8</v>
      </c>
      <c r="N36" s="8">
        <f t="shared" si="7"/>
        <v>12790.8</v>
      </c>
      <c r="O36" s="8">
        <f t="shared" si="7"/>
        <v>12790.8</v>
      </c>
      <c r="P36" s="8">
        <f t="shared" si="7"/>
        <v>12790.8</v>
      </c>
      <c r="Q36" s="8">
        <f t="shared" si="7"/>
        <v>12790.8</v>
      </c>
      <c r="R36" s="97">
        <f t="shared" ref="R36:R40" si="8">SUM(B36:Q36)</f>
        <v>204652.79999999996</v>
      </c>
    </row>
    <row r="37" spans="1:18" x14ac:dyDescent="0.45">
      <c r="A37" s="6" t="s">
        <v>321</v>
      </c>
      <c r="B37" s="8">
        <f>C12+C13</f>
        <v>3918.7999999999997</v>
      </c>
      <c r="C37" s="8">
        <f>B37</f>
        <v>3918.7999999999997</v>
      </c>
      <c r="D37" s="8">
        <f t="shared" ref="D37:Q37" si="9">C37</f>
        <v>3918.7999999999997</v>
      </c>
      <c r="E37" s="8">
        <f t="shared" si="9"/>
        <v>3918.7999999999997</v>
      </c>
      <c r="F37" s="8">
        <f t="shared" si="9"/>
        <v>3918.7999999999997</v>
      </c>
      <c r="G37" s="8">
        <f t="shared" si="9"/>
        <v>3918.7999999999997</v>
      </c>
      <c r="H37" s="8">
        <f t="shared" si="9"/>
        <v>3918.7999999999997</v>
      </c>
      <c r="I37" s="8">
        <f t="shared" si="9"/>
        <v>3918.7999999999997</v>
      </c>
      <c r="J37" s="8">
        <f t="shared" si="9"/>
        <v>3918.7999999999997</v>
      </c>
      <c r="K37" s="8">
        <f t="shared" si="9"/>
        <v>3918.7999999999997</v>
      </c>
      <c r="L37" s="8">
        <f t="shared" si="9"/>
        <v>3918.7999999999997</v>
      </c>
      <c r="M37" s="8">
        <f t="shared" si="9"/>
        <v>3918.7999999999997</v>
      </c>
      <c r="N37" s="8">
        <f t="shared" si="9"/>
        <v>3918.7999999999997</v>
      </c>
      <c r="O37" s="8">
        <f t="shared" si="9"/>
        <v>3918.7999999999997</v>
      </c>
      <c r="P37" s="8">
        <f t="shared" si="9"/>
        <v>3918.7999999999997</v>
      </c>
      <c r="Q37" s="8">
        <f t="shared" si="9"/>
        <v>3918.7999999999997</v>
      </c>
      <c r="R37" s="97">
        <f t="shared" si="8"/>
        <v>62700.800000000017</v>
      </c>
    </row>
    <row r="38" spans="1:18" x14ac:dyDescent="0.45">
      <c r="A38" s="6" t="s">
        <v>322</v>
      </c>
      <c r="B38" s="8">
        <f>C14</f>
        <v>8257.0383619823078</v>
      </c>
      <c r="C38" s="8">
        <f>B38</f>
        <v>8257.0383619823078</v>
      </c>
      <c r="D38" s="8">
        <f t="shared" ref="D38:H38" si="10">C38</f>
        <v>8257.0383619823078</v>
      </c>
      <c r="E38" s="8">
        <f t="shared" si="10"/>
        <v>8257.0383619823078</v>
      </c>
      <c r="F38" s="8">
        <f t="shared" si="10"/>
        <v>8257.0383619823078</v>
      </c>
      <c r="G38" s="8">
        <f t="shared" si="10"/>
        <v>8257.0383619823078</v>
      </c>
      <c r="H38" s="8">
        <f t="shared" si="10"/>
        <v>8257.0383619823078</v>
      </c>
      <c r="I38" s="8"/>
      <c r="J38" s="8"/>
      <c r="K38" s="8"/>
      <c r="L38" s="8"/>
      <c r="M38" s="8"/>
      <c r="N38" s="8"/>
      <c r="O38" s="8"/>
      <c r="P38" s="8"/>
      <c r="Q38" s="8"/>
      <c r="R38" s="97">
        <f t="shared" si="8"/>
        <v>57799.268533876166</v>
      </c>
    </row>
    <row r="39" spans="1:18" x14ac:dyDescent="0.45">
      <c r="A39" s="6" t="s">
        <v>323</v>
      </c>
      <c r="B39" s="8">
        <f>C15</f>
        <v>1731.3623856858849</v>
      </c>
      <c r="C39" s="8">
        <f>B39*1.02</f>
        <v>1765.9896333996026</v>
      </c>
      <c r="D39" s="8">
        <f t="shared" ref="D39:Q39" si="11">C39*1.02</f>
        <v>1801.3094260675946</v>
      </c>
      <c r="E39" s="8">
        <f t="shared" si="11"/>
        <v>1837.3356145889466</v>
      </c>
      <c r="F39" s="8">
        <f t="shared" si="11"/>
        <v>1874.0823268807255</v>
      </c>
      <c r="G39" s="8">
        <f t="shared" si="11"/>
        <v>1911.5639734183401</v>
      </c>
      <c r="H39" s="8">
        <f t="shared" si="11"/>
        <v>1949.795252886707</v>
      </c>
      <c r="I39" s="8">
        <f t="shared" si="11"/>
        <v>1988.7911579444412</v>
      </c>
      <c r="J39" s="8">
        <f t="shared" si="11"/>
        <v>2028.5669811033301</v>
      </c>
      <c r="K39" s="8">
        <f t="shared" si="11"/>
        <v>2069.1383207253966</v>
      </c>
      <c r="L39" s="8">
        <f t="shared" si="11"/>
        <v>2110.5210871399045</v>
      </c>
      <c r="M39" s="8">
        <f t="shared" si="11"/>
        <v>2152.7315088827027</v>
      </c>
      <c r="N39" s="8">
        <f t="shared" si="11"/>
        <v>2195.7861390603566</v>
      </c>
      <c r="O39" s="8">
        <f t="shared" si="11"/>
        <v>2239.7018618415636</v>
      </c>
      <c r="P39" s="8">
        <f t="shared" si="11"/>
        <v>2284.4958990783948</v>
      </c>
      <c r="Q39" s="8">
        <f t="shared" si="11"/>
        <v>2330.1858170599626</v>
      </c>
      <c r="R39" s="97">
        <f t="shared" si="8"/>
        <v>32271.357385763855</v>
      </c>
    </row>
    <row r="40" spans="1:18" x14ac:dyDescent="0.45">
      <c r="A40" s="6" t="s">
        <v>324</v>
      </c>
      <c r="B40" s="8">
        <f>SUM(B35:B38)</f>
        <v>344966.6383619823</v>
      </c>
      <c r="C40" s="8">
        <f t="shared" ref="C40:Q40" si="12">SUM(C35:C38)</f>
        <v>24966.638361982306</v>
      </c>
      <c r="D40" s="8">
        <f t="shared" si="12"/>
        <v>24966.638361982306</v>
      </c>
      <c r="E40" s="8">
        <f t="shared" si="12"/>
        <v>24966.638361982306</v>
      </c>
      <c r="F40" s="8">
        <f t="shared" si="12"/>
        <v>24966.638361982306</v>
      </c>
      <c r="G40" s="8">
        <f t="shared" si="12"/>
        <v>24966.638361982306</v>
      </c>
      <c r="H40" s="8">
        <f t="shared" si="12"/>
        <v>24966.638361982306</v>
      </c>
      <c r="I40" s="8">
        <f t="shared" si="12"/>
        <v>53709.600000000006</v>
      </c>
      <c r="J40" s="8">
        <f t="shared" si="12"/>
        <v>16709.599999999999</v>
      </c>
      <c r="K40" s="8">
        <f t="shared" si="12"/>
        <v>16709.599999999999</v>
      </c>
      <c r="L40" s="8">
        <f t="shared" si="12"/>
        <v>25209.599999999999</v>
      </c>
      <c r="M40" s="8">
        <f t="shared" si="12"/>
        <v>16709.599999999999</v>
      </c>
      <c r="N40" s="8">
        <f t="shared" si="12"/>
        <v>16709.599999999999</v>
      </c>
      <c r="O40" s="8">
        <f t="shared" si="12"/>
        <v>16709.599999999999</v>
      </c>
      <c r="P40" s="8">
        <f t="shared" si="12"/>
        <v>16709.599999999999</v>
      </c>
      <c r="Q40" s="8">
        <f t="shared" si="12"/>
        <v>12459.599999999999</v>
      </c>
      <c r="R40" s="97">
        <f t="shared" si="8"/>
        <v>686402.86853387591</v>
      </c>
    </row>
    <row r="41" spans="1:18" x14ac:dyDescent="0.45">
      <c r="A41" s="6" t="s">
        <v>325</v>
      </c>
      <c r="B41" s="8">
        <f>B40+B39</f>
        <v>346698.00074766821</v>
      </c>
      <c r="C41" s="8">
        <f t="shared" ref="C41" si="13">C40+C39</f>
        <v>26732.62799538191</v>
      </c>
      <c r="D41" s="8">
        <f t="shared" ref="D41" si="14">D40+D39</f>
        <v>26767.9477880499</v>
      </c>
      <c r="E41" s="8">
        <f t="shared" ref="E41" si="15">E40+E39</f>
        <v>26803.973976571251</v>
      </c>
      <c r="F41" s="8">
        <f t="shared" ref="F41" si="16">F40+F39</f>
        <v>26840.720688863032</v>
      </c>
      <c r="G41" s="8">
        <f t="shared" ref="G41" si="17">G40+G39</f>
        <v>26878.202335400645</v>
      </c>
      <c r="H41" s="8">
        <f t="shared" ref="H41" si="18">H40+H39</f>
        <v>26916.433614869013</v>
      </c>
      <c r="I41" s="8">
        <f t="shared" ref="I41" si="19">I40+I39</f>
        <v>55698.391157944447</v>
      </c>
      <c r="J41" s="8">
        <f t="shared" ref="J41" si="20">J40+J39</f>
        <v>18738.166981103328</v>
      </c>
      <c r="K41" s="8">
        <f t="shared" ref="K41" si="21">K40+K39</f>
        <v>18778.738320725395</v>
      </c>
      <c r="L41" s="8">
        <f t="shared" ref="L41" si="22">L40+L39</f>
        <v>27320.121087139902</v>
      </c>
      <c r="M41" s="8">
        <f t="shared" ref="M41" si="23">M40+M39</f>
        <v>18862.3315088827</v>
      </c>
      <c r="N41" s="8">
        <f t="shared" ref="N41" si="24">N40+N39</f>
        <v>18905.386139060356</v>
      </c>
      <c r="O41" s="8">
        <f t="shared" ref="O41" si="25">O40+O39</f>
        <v>18949.301861841563</v>
      </c>
      <c r="P41" s="8">
        <f t="shared" ref="P41" si="26">P40+P39</f>
        <v>18994.095899078395</v>
      </c>
      <c r="Q41" s="8">
        <f t="shared" ref="Q41" si="27">Q40+Q39</f>
        <v>14789.785817059961</v>
      </c>
      <c r="R41" s="8">
        <f t="shared" ref="R41" si="28">R40+R39</f>
        <v>718674.22591963981</v>
      </c>
    </row>
    <row r="42" spans="1:18" x14ac:dyDescent="0.45">
      <c r="A42" t="s">
        <v>326</v>
      </c>
      <c r="B42" s="98">
        <f>NPV(0,B40:Q40)</f>
        <v>686402.86853387591</v>
      </c>
    </row>
    <row r="43" spans="1:18" x14ac:dyDescent="0.45">
      <c r="A43" t="s">
        <v>327</v>
      </c>
      <c r="B43" s="98">
        <f>NPV(0,B41:Q41)</f>
        <v>718674.22591963992</v>
      </c>
    </row>
    <row r="45" spans="1:18" x14ac:dyDescent="0.45">
      <c r="A45" s="3" t="s">
        <v>328</v>
      </c>
      <c r="B45" s="4">
        <v>1</v>
      </c>
      <c r="C45" s="4">
        <v>2</v>
      </c>
      <c r="D45" s="4">
        <v>3</v>
      </c>
      <c r="E45" s="4">
        <v>4</v>
      </c>
      <c r="F45" s="4">
        <v>5</v>
      </c>
      <c r="G45" s="4">
        <v>6</v>
      </c>
      <c r="H45" s="4">
        <v>7</v>
      </c>
      <c r="I45" s="4">
        <v>8</v>
      </c>
      <c r="J45" s="4">
        <v>9</v>
      </c>
      <c r="K45" s="4">
        <v>10</v>
      </c>
      <c r="L45" s="4">
        <v>11</v>
      </c>
      <c r="M45" s="4">
        <v>12</v>
      </c>
      <c r="N45" s="4">
        <v>13</v>
      </c>
      <c r="O45" s="4">
        <v>14</v>
      </c>
      <c r="P45" s="4">
        <v>15</v>
      </c>
      <c r="Q45" s="4">
        <v>16</v>
      </c>
      <c r="R45" s="4" t="s">
        <v>116</v>
      </c>
    </row>
    <row r="46" spans="1:18" x14ac:dyDescent="0.45">
      <c r="A46" s="6" t="s">
        <v>319</v>
      </c>
      <c r="B46" s="8">
        <f>D9</f>
        <v>289612.5</v>
      </c>
      <c r="C46" s="7"/>
      <c r="D46" s="7"/>
      <c r="E46" s="7"/>
      <c r="F46" s="6"/>
      <c r="G46" s="6"/>
      <c r="H46" s="6"/>
      <c r="I46" s="97">
        <f>D10</f>
        <v>25000</v>
      </c>
      <c r="J46" s="6"/>
      <c r="K46" s="6"/>
      <c r="L46" s="97">
        <f>D6</f>
        <v>12112.5</v>
      </c>
      <c r="M46" s="6"/>
      <c r="N46" s="6"/>
      <c r="O46" s="6"/>
      <c r="P46" s="6"/>
      <c r="Q46" s="8">
        <f>L46/2*-1</f>
        <v>-6056.25</v>
      </c>
      <c r="R46" s="97">
        <f>SUM(B46:Q46)</f>
        <v>320668.75</v>
      </c>
    </row>
    <row r="47" spans="1:18" x14ac:dyDescent="0.45">
      <c r="A47" s="6" t="s">
        <v>320</v>
      </c>
      <c r="B47" s="8">
        <f>D11</f>
        <v>12790.8</v>
      </c>
      <c r="C47" s="8">
        <f>B47</f>
        <v>12790.8</v>
      </c>
      <c r="D47" s="8">
        <f t="shared" ref="D47:Q47" si="29">C47</f>
        <v>12790.8</v>
      </c>
      <c r="E47" s="8">
        <f t="shared" si="29"/>
        <v>12790.8</v>
      </c>
      <c r="F47" s="8">
        <f t="shared" si="29"/>
        <v>12790.8</v>
      </c>
      <c r="G47" s="8">
        <f t="shared" si="29"/>
        <v>12790.8</v>
      </c>
      <c r="H47" s="8">
        <f t="shared" si="29"/>
        <v>12790.8</v>
      </c>
      <c r="I47" s="8">
        <f t="shared" si="29"/>
        <v>12790.8</v>
      </c>
      <c r="J47" s="8">
        <f t="shared" si="29"/>
        <v>12790.8</v>
      </c>
      <c r="K47" s="8">
        <f t="shared" si="29"/>
        <v>12790.8</v>
      </c>
      <c r="L47" s="8">
        <f t="shared" si="29"/>
        <v>12790.8</v>
      </c>
      <c r="M47" s="8">
        <f t="shared" si="29"/>
        <v>12790.8</v>
      </c>
      <c r="N47" s="8">
        <f t="shared" si="29"/>
        <v>12790.8</v>
      </c>
      <c r="O47" s="8">
        <f t="shared" si="29"/>
        <v>12790.8</v>
      </c>
      <c r="P47" s="8">
        <f t="shared" si="29"/>
        <v>12790.8</v>
      </c>
      <c r="Q47" s="8">
        <f t="shared" si="29"/>
        <v>12790.8</v>
      </c>
      <c r="R47" s="97">
        <f t="shared" ref="R47:R51" si="30">SUM(B47:Q47)</f>
        <v>204652.79999999996</v>
      </c>
    </row>
    <row r="48" spans="1:18" x14ac:dyDescent="0.45">
      <c r="A48" s="6" t="s">
        <v>321</v>
      </c>
      <c r="B48" s="8">
        <f>D12+D13</f>
        <v>3991.0499999999997</v>
      </c>
      <c r="C48" s="8">
        <f>B48</f>
        <v>3991.0499999999997</v>
      </c>
      <c r="D48" s="8">
        <f t="shared" ref="D48:Q48" si="31">C48</f>
        <v>3991.0499999999997</v>
      </c>
      <c r="E48" s="8">
        <f t="shared" si="31"/>
        <v>3991.0499999999997</v>
      </c>
      <c r="F48" s="8">
        <f t="shared" si="31"/>
        <v>3991.0499999999997</v>
      </c>
      <c r="G48" s="8">
        <f t="shared" si="31"/>
        <v>3991.0499999999997</v>
      </c>
      <c r="H48" s="8">
        <f t="shared" si="31"/>
        <v>3991.0499999999997</v>
      </c>
      <c r="I48" s="8">
        <f t="shared" si="31"/>
        <v>3991.0499999999997</v>
      </c>
      <c r="J48" s="8">
        <f t="shared" si="31"/>
        <v>3991.0499999999997</v>
      </c>
      <c r="K48" s="8">
        <f t="shared" si="31"/>
        <v>3991.0499999999997</v>
      </c>
      <c r="L48" s="8">
        <f t="shared" si="31"/>
        <v>3991.0499999999997</v>
      </c>
      <c r="M48" s="8">
        <f t="shared" si="31"/>
        <v>3991.0499999999997</v>
      </c>
      <c r="N48" s="8">
        <f t="shared" si="31"/>
        <v>3991.0499999999997</v>
      </c>
      <c r="O48" s="8">
        <f t="shared" si="31"/>
        <v>3991.0499999999997</v>
      </c>
      <c r="P48" s="8">
        <f t="shared" si="31"/>
        <v>3991.0499999999997</v>
      </c>
      <c r="Q48" s="8">
        <f t="shared" si="31"/>
        <v>3991.0499999999997</v>
      </c>
      <c r="R48" s="97">
        <f t="shared" si="30"/>
        <v>63856.800000000017</v>
      </c>
    </row>
    <row r="49" spans="1:18" x14ac:dyDescent="0.45">
      <c r="A49" s="6" t="s">
        <v>322</v>
      </c>
      <c r="B49" s="8">
        <f>D14</f>
        <v>7232.4423608604156</v>
      </c>
      <c r="C49" s="8">
        <f>B49</f>
        <v>7232.4423608604156</v>
      </c>
      <c r="D49" s="8">
        <f t="shared" ref="D49:H49" si="32">C49</f>
        <v>7232.4423608604156</v>
      </c>
      <c r="E49" s="8">
        <f t="shared" si="32"/>
        <v>7232.4423608604156</v>
      </c>
      <c r="F49" s="8">
        <f t="shared" si="32"/>
        <v>7232.4423608604156</v>
      </c>
      <c r="G49" s="8">
        <f t="shared" si="32"/>
        <v>7232.4423608604156</v>
      </c>
      <c r="H49" s="8">
        <f t="shared" si="32"/>
        <v>7232.4423608604156</v>
      </c>
      <c r="I49" s="8"/>
      <c r="J49" s="8"/>
      <c r="K49" s="8"/>
      <c r="L49" s="8"/>
      <c r="M49" s="8"/>
      <c r="N49" s="8"/>
      <c r="O49" s="8"/>
      <c r="P49" s="8"/>
      <c r="Q49" s="8"/>
      <c r="R49" s="97">
        <f t="shared" si="30"/>
        <v>50627.096526022899</v>
      </c>
    </row>
    <row r="50" spans="1:18" x14ac:dyDescent="0.45">
      <c r="A50" s="6" t="s">
        <v>323</v>
      </c>
      <c r="B50" s="8">
        <f>D15</f>
        <v>1731.3623856858849</v>
      </c>
      <c r="C50" s="8">
        <f>B50*1.02</f>
        <v>1765.9896333996026</v>
      </c>
      <c r="D50" s="8">
        <f t="shared" ref="D50:Q50" si="33">C50*1.02</f>
        <v>1801.3094260675946</v>
      </c>
      <c r="E50" s="8">
        <f t="shared" si="33"/>
        <v>1837.3356145889466</v>
      </c>
      <c r="F50" s="8">
        <f t="shared" si="33"/>
        <v>1874.0823268807255</v>
      </c>
      <c r="G50" s="8">
        <f t="shared" si="33"/>
        <v>1911.5639734183401</v>
      </c>
      <c r="H50" s="8">
        <f t="shared" si="33"/>
        <v>1949.795252886707</v>
      </c>
      <c r="I50" s="8">
        <f t="shared" si="33"/>
        <v>1988.7911579444412</v>
      </c>
      <c r="J50" s="8">
        <f t="shared" si="33"/>
        <v>2028.5669811033301</v>
      </c>
      <c r="K50" s="8">
        <f t="shared" si="33"/>
        <v>2069.1383207253966</v>
      </c>
      <c r="L50" s="8">
        <f t="shared" si="33"/>
        <v>2110.5210871399045</v>
      </c>
      <c r="M50" s="8">
        <f t="shared" si="33"/>
        <v>2152.7315088827027</v>
      </c>
      <c r="N50" s="8">
        <f t="shared" si="33"/>
        <v>2195.7861390603566</v>
      </c>
      <c r="O50" s="8">
        <f t="shared" si="33"/>
        <v>2239.7018618415636</v>
      </c>
      <c r="P50" s="8">
        <f t="shared" si="33"/>
        <v>2284.4958990783948</v>
      </c>
      <c r="Q50" s="8">
        <f t="shared" si="33"/>
        <v>2330.1858170599626</v>
      </c>
      <c r="R50" s="97">
        <f t="shared" si="30"/>
        <v>32271.357385763855</v>
      </c>
    </row>
    <row r="51" spans="1:18" x14ac:dyDescent="0.45">
      <c r="A51" s="6" t="s">
        <v>324</v>
      </c>
      <c r="B51" s="8">
        <f>SUM(B46:B49)</f>
        <v>313626.79236086039</v>
      </c>
      <c r="C51" s="8">
        <f t="shared" ref="C51:Q51" si="34">SUM(C46:C49)</f>
        <v>24014.292360860414</v>
      </c>
      <c r="D51" s="8">
        <f t="shared" si="34"/>
        <v>24014.292360860414</v>
      </c>
      <c r="E51" s="8">
        <f t="shared" si="34"/>
        <v>24014.292360860414</v>
      </c>
      <c r="F51" s="8">
        <f t="shared" si="34"/>
        <v>24014.292360860414</v>
      </c>
      <c r="G51" s="8">
        <f t="shared" si="34"/>
        <v>24014.292360860414</v>
      </c>
      <c r="H51" s="8">
        <f t="shared" si="34"/>
        <v>24014.292360860414</v>
      </c>
      <c r="I51" s="8">
        <f t="shared" si="34"/>
        <v>41781.850000000006</v>
      </c>
      <c r="J51" s="8">
        <f t="shared" si="34"/>
        <v>16781.849999999999</v>
      </c>
      <c r="K51" s="8">
        <f t="shared" si="34"/>
        <v>16781.849999999999</v>
      </c>
      <c r="L51" s="8">
        <f t="shared" si="34"/>
        <v>28894.35</v>
      </c>
      <c r="M51" s="8">
        <f t="shared" si="34"/>
        <v>16781.849999999999</v>
      </c>
      <c r="N51" s="8">
        <f t="shared" si="34"/>
        <v>16781.849999999999</v>
      </c>
      <c r="O51" s="8">
        <f t="shared" si="34"/>
        <v>16781.849999999999</v>
      </c>
      <c r="P51" s="8">
        <f t="shared" si="34"/>
        <v>16781.849999999999</v>
      </c>
      <c r="Q51" s="8">
        <f t="shared" si="34"/>
        <v>10725.599999999999</v>
      </c>
      <c r="R51" s="97">
        <f t="shared" si="30"/>
        <v>639805.44652602251</v>
      </c>
    </row>
    <row r="52" spans="1:18" x14ac:dyDescent="0.45">
      <c r="A52" s="6" t="s">
        <v>325</v>
      </c>
      <c r="B52" s="8">
        <f>B51+B50</f>
        <v>315358.15474654629</v>
      </c>
      <c r="C52" s="8">
        <f t="shared" ref="C52" si="35">C51+C50</f>
        <v>25780.281994260018</v>
      </c>
      <c r="D52" s="8">
        <f t="shared" ref="D52" si="36">D51+D50</f>
        <v>25815.601786928008</v>
      </c>
      <c r="E52" s="8">
        <f t="shared" ref="E52" si="37">E51+E50</f>
        <v>25851.627975449359</v>
      </c>
      <c r="F52" s="8">
        <f t="shared" ref="F52" si="38">F51+F50</f>
        <v>25888.374687741139</v>
      </c>
      <c r="G52" s="8">
        <f t="shared" ref="G52" si="39">G51+G50</f>
        <v>25925.856334278753</v>
      </c>
      <c r="H52" s="8">
        <f t="shared" ref="H52" si="40">H51+H50</f>
        <v>25964.08761374712</v>
      </c>
      <c r="I52" s="8">
        <f t="shared" ref="I52" si="41">I51+I50</f>
        <v>43770.641157944447</v>
      </c>
      <c r="J52" s="8">
        <f t="shared" ref="J52" si="42">J51+J50</f>
        <v>18810.416981103328</v>
      </c>
      <c r="K52" s="8">
        <f t="shared" ref="K52" si="43">K51+K50</f>
        <v>18850.988320725395</v>
      </c>
      <c r="L52" s="8">
        <f t="shared" ref="L52" si="44">L51+L50</f>
        <v>31004.871087139902</v>
      </c>
      <c r="M52" s="8">
        <f t="shared" ref="M52" si="45">M51+M50</f>
        <v>18934.5815088827</v>
      </c>
      <c r="N52" s="8">
        <f t="shared" ref="N52" si="46">N51+N50</f>
        <v>18977.636139060356</v>
      </c>
      <c r="O52" s="8">
        <f t="shared" ref="O52" si="47">O51+O50</f>
        <v>19021.551861841563</v>
      </c>
      <c r="P52" s="8">
        <f t="shared" ref="P52" si="48">P51+P50</f>
        <v>19066.345899078395</v>
      </c>
      <c r="Q52" s="8">
        <f t="shared" ref="Q52" si="49">Q51+Q50</f>
        <v>13055.785817059961</v>
      </c>
      <c r="R52" s="8">
        <f t="shared" ref="R52" si="50">R51+R50</f>
        <v>672076.80391178641</v>
      </c>
    </row>
    <row r="53" spans="1:18" x14ac:dyDescent="0.45">
      <c r="A53" t="s">
        <v>326</v>
      </c>
      <c r="B53" s="98">
        <f>NPV(0,B51:Q51)</f>
        <v>639805.44652602251</v>
      </c>
    </row>
    <row r="54" spans="1:18" x14ac:dyDescent="0.45">
      <c r="A54" t="s">
        <v>327</v>
      </c>
      <c r="B54" s="98">
        <f>NPV(0,B52:Q52)</f>
        <v>672076.80391178688</v>
      </c>
    </row>
    <row r="57" spans="1:18" x14ac:dyDescent="0.45">
      <c r="A57" s="3" t="s">
        <v>460</v>
      </c>
      <c r="B57" s="4">
        <v>1</v>
      </c>
      <c r="C57" s="4">
        <v>2</v>
      </c>
      <c r="D57" s="4">
        <v>3</v>
      </c>
      <c r="E57" s="4">
        <v>4</v>
      </c>
      <c r="F57" s="4">
        <v>5</v>
      </c>
      <c r="G57" s="4">
        <v>6</v>
      </c>
      <c r="H57" s="4">
        <v>7</v>
      </c>
      <c r="I57" s="4">
        <v>8</v>
      </c>
      <c r="J57" s="4">
        <v>9</v>
      </c>
      <c r="K57" s="4">
        <v>10</v>
      </c>
      <c r="L57" s="4">
        <v>11</v>
      </c>
      <c r="M57" s="4">
        <v>12</v>
      </c>
      <c r="N57" s="4">
        <v>13</v>
      </c>
      <c r="O57" s="4">
        <v>14</v>
      </c>
      <c r="P57" s="4">
        <v>15</v>
      </c>
      <c r="Q57" s="4">
        <v>16</v>
      </c>
    </row>
    <row r="58" spans="1:18" x14ac:dyDescent="0.45">
      <c r="A58" s="6" t="s">
        <v>461</v>
      </c>
      <c r="B58" s="8">
        <f t="shared" ref="B58:Q58" si="51">(B29-B27)-(B40-B38)</f>
        <v>-175497.59999999998</v>
      </c>
      <c r="C58" s="8">
        <f t="shared" si="51"/>
        <v>14502.399999999998</v>
      </c>
      <c r="D58" s="8">
        <f t="shared" si="51"/>
        <v>14502.399999999998</v>
      </c>
      <c r="E58" s="8">
        <f t="shared" si="51"/>
        <v>14502.399999999998</v>
      </c>
      <c r="F58" s="8">
        <f t="shared" si="51"/>
        <v>14502.399999999998</v>
      </c>
      <c r="G58" s="8">
        <f t="shared" si="51"/>
        <v>14502.399999999998</v>
      </c>
      <c r="H58" s="8">
        <f t="shared" si="51"/>
        <v>14502.399999999998</v>
      </c>
      <c r="I58" s="8">
        <f t="shared" si="51"/>
        <v>-22497.600000000009</v>
      </c>
      <c r="J58" s="8">
        <f t="shared" si="51"/>
        <v>14502.399999999998</v>
      </c>
      <c r="K58" s="8">
        <f t="shared" si="51"/>
        <v>14502.399999999998</v>
      </c>
      <c r="L58" s="8">
        <f t="shared" si="51"/>
        <v>6002.3999999999978</v>
      </c>
      <c r="M58" s="8">
        <f t="shared" si="51"/>
        <v>14502.399999999998</v>
      </c>
      <c r="N58" s="8">
        <f t="shared" si="51"/>
        <v>14502.399999999998</v>
      </c>
      <c r="O58" s="8">
        <f t="shared" si="51"/>
        <v>14502.399999999998</v>
      </c>
      <c r="P58" s="8">
        <f t="shared" si="51"/>
        <v>14502.399999999998</v>
      </c>
      <c r="Q58" s="8">
        <f t="shared" si="51"/>
        <v>18752.399999999998</v>
      </c>
    </row>
    <row r="59" spans="1:18" x14ac:dyDescent="0.45">
      <c r="A59" s="6" t="s">
        <v>462</v>
      </c>
      <c r="B59" s="8">
        <f t="shared" ref="B59:Q59" si="52">(B29-B27)-(B51-B49)</f>
        <v>-145182.34999999998</v>
      </c>
      <c r="C59" s="8">
        <f t="shared" si="52"/>
        <v>14430.149999999998</v>
      </c>
      <c r="D59" s="8">
        <f t="shared" si="52"/>
        <v>14430.149999999998</v>
      </c>
      <c r="E59" s="8">
        <f t="shared" si="52"/>
        <v>14430.149999999998</v>
      </c>
      <c r="F59" s="8">
        <f t="shared" si="52"/>
        <v>14430.149999999998</v>
      </c>
      <c r="G59" s="8">
        <f t="shared" si="52"/>
        <v>14430.149999999998</v>
      </c>
      <c r="H59" s="8">
        <f t="shared" si="52"/>
        <v>14430.149999999998</v>
      </c>
      <c r="I59" s="8">
        <f t="shared" si="52"/>
        <v>-10569.850000000009</v>
      </c>
      <c r="J59" s="8">
        <f t="shared" si="52"/>
        <v>14430.149999999998</v>
      </c>
      <c r="K59" s="8">
        <f t="shared" si="52"/>
        <v>14430.149999999998</v>
      </c>
      <c r="L59" s="8">
        <f t="shared" si="52"/>
        <v>2317.6499999999978</v>
      </c>
      <c r="M59" s="8">
        <f t="shared" si="52"/>
        <v>14430.149999999998</v>
      </c>
      <c r="N59" s="8">
        <f t="shared" si="52"/>
        <v>14430.149999999998</v>
      </c>
      <c r="O59" s="8">
        <f t="shared" si="52"/>
        <v>14430.149999999998</v>
      </c>
      <c r="P59" s="8">
        <f t="shared" si="52"/>
        <v>14430.149999999998</v>
      </c>
      <c r="Q59" s="8">
        <f t="shared" si="52"/>
        <v>20486.399999999998</v>
      </c>
    </row>
    <row r="60" spans="1:18" x14ac:dyDescent="0.45">
      <c r="A60" s="123" t="s">
        <v>463</v>
      </c>
      <c r="B60" s="124">
        <f>IRR(B58:Q58)</f>
        <v>5.4176409143003035E-4</v>
      </c>
      <c r="F60" s="28"/>
      <c r="G60" s="28"/>
      <c r="H60" s="28"/>
      <c r="I60" s="28"/>
    </row>
    <row r="61" spans="1:18" x14ac:dyDescent="0.45">
      <c r="A61" s="123" t="s">
        <v>464</v>
      </c>
      <c r="B61" s="124">
        <f>IRR(B59:Q59)</f>
        <v>3.1527439265403023E-2</v>
      </c>
    </row>
    <row r="63" spans="1:18" x14ac:dyDescent="0.45">
      <c r="A63" s="3" t="s">
        <v>465</v>
      </c>
      <c r="B63" s="4">
        <v>1</v>
      </c>
      <c r="C63" s="4">
        <v>2</v>
      </c>
      <c r="D63" s="4">
        <v>3</v>
      </c>
      <c r="E63" s="4">
        <v>4</v>
      </c>
      <c r="F63" s="4">
        <v>5</v>
      </c>
      <c r="G63" s="4">
        <v>6</v>
      </c>
      <c r="H63" s="4">
        <v>7</v>
      </c>
      <c r="I63" s="4">
        <v>8</v>
      </c>
      <c r="J63" s="4">
        <v>9</v>
      </c>
      <c r="K63" s="4">
        <v>10</v>
      </c>
      <c r="L63" s="4">
        <v>11</v>
      </c>
      <c r="M63" s="4">
        <v>12</v>
      </c>
      <c r="N63" s="4">
        <v>13</v>
      </c>
      <c r="O63" s="4">
        <v>14</v>
      </c>
      <c r="P63" s="4">
        <v>15</v>
      </c>
      <c r="Q63" s="4">
        <v>16</v>
      </c>
    </row>
    <row r="64" spans="1:18" x14ac:dyDescent="0.45">
      <c r="A64" s="6" t="s">
        <v>461</v>
      </c>
      <c r="B64" s="8">
        <f t="shared" ref="B64:Q64" si="53">(B30-B27)-(B41-B38)</f>
        <v>-172482.39223069011</v>
      </c>
      <c r="C64" s="8">
        <f t="shared" si="53"/>
        <v>17577.911924696087</v>
      </c>
      <c r="D64" s="8">
        <f t="shared" si="53"/>
        <v>17639.422163190007</v>
      </c>
      <c r="E64" s="8">
        <f t="shared" si="53"/>
        <v>17702.16260645381</v>
      </c>
      <c r="F64" s="8">
        <f t="shared" si="53"/>
        <v>17766.157858582887</v>
      </c>
      <c r="G64" s="8">
        <f t="shared" si="53"/>
        <v>17831.433015754545</v>
      </c>
      <c r="H64" s="8">
        <f t="shared" si="53"/>
        <v>17898.013676069637</v>
      </c>
      <c r="I64" s="8">
        <f t="shared" si="53"/>
        <v>-19034.074050408984</v>
      </c>
      <c r="J64" s="8">
        <f t="shared" si="53"/>
        <v>18035.196468582842</v>
      </c>
      <c r="K64" s="8">
        <f t="shared" si="53"/>
        <v>18105.852397954499</v>
      </c>
      <c r="L64" s="8">
        <f t="shared" si="53"/>
        <v>9677.921445913591</v>
      </c>
      <c r="M64" s="8">
        <f t="shared" si="53"/>
        <v>18251.431874831862</v>
      </c>
      <c r="N64" s="8">
        <f t="shared" si="53"/>
        <v>18326.412512328498</v>
      </c>
      <c r="O64" s="8">
        <f t="shared" si="53"/>
        <v>18402.892762575069</v>
      </c>
      <c r="P64" s="8">
        <f t="shared" si="53"/>
        <v>18480.902617826567</v>
      </c>
      <c r="Q64" s="8">
        <f t="shared" si="53"/>
        <v>22810.472670183099</v>
      </c>
    </row>
    <row r="65" spans="1:18" x14ac:dyDescent="0.45">
      <c r="A65" s="6" t="s">
        <v>462</v>
      </c>
      <c r="B65" s="8">
        <f t="shared" ref="B65:Q65" si="54">(B30-B27)-(B52-B49)</f>
        <v>-142167.14223069011</v>
      </c>
      <c r="C65" s="8">
        <f t="shared" si="54"/>
        <v>17505.661924696087</v>
      </c>
      <c r="D65" s="8">
        <f t="shared" si="54"/>
        <v>17567.172163190007</v>
      </c>
      <c r="E65" s="8">
        <f t="shared" si="54"/>
        <v>17629.91260645381</v>
      </c>
      <c r="F65" s="8">
        <f t="shared" si="54"/>
        <v>17693.907858582887</v>
      </c>
      <c r="G65" s="8">
        <f t="shared" si="54"/>
        <v>17759.183015754545</v>
      </c>
      <c r="H65" s="8">
        <f t="shared" si="54"/>
        <v>17825.763676069637</v>
      </c>
      <c r="I65" s="8">
        <f t="shared" si="54"/>
        <v>-7106.3240504089845</v>
      </c>
      <c r="J65" s="8">
        <f t="shared" si="54"/>
        <v>17962.946468582842</v>
      </c>
      <c r="K65" s="8">
        <f t="shared" si="54"/>
        <v>18033.602397954499</v>
      </c>
      <c r="L65" s="8">
        <f t="shared" si="54"/>
        <v>5993.171445913591</v>
      </c>
      <c r="M65" s="8">
        <f t="shared" si="54"/>
        <v>18179.181874831862</v>
      </c>
      <c r="N65" s="8">
        <f t="shared" si="54"/>
        <v>18254.162512328498</v>
      </c>
      <c r="O65" s="8">
        <f t="shared" si="54"/>
        <v>18330.642762575069</v>
      </c>
      <c r="P65" s="8">
        <f t="shared" si="54"/>
        <v>18408.652617826567</v>
      </c>
      <c r="Q65" s="8">
        <f t="shared" si="54"/>
        <v>24544.472670183099</v>
      </c>
    </row>
    <row r="66" spans="1:18" x14ac:dyDescent="0.45">
      <c r="A66" s="123" t="s">
        <v>466</v>
      </c>
      <c r="B66" s="125">
        <f>IRR(B64:Q64)</f>
        <v>3.6828170344284983E-2</v>
      </c>
      <c r="F66" s="28"/>
      <c r="G66" s="28"/>
      <c r="H66" s="28"/>
      <c r="I66" s="28"/>
    </row>
    <row r="67" spans="1:18" x14ac:dyDescent="0.45">
      <c r="A67" s="123" t="s">
        <v>467</v>
      </c>
      <c r="B67" s="125">
        <f>IRR(B65:Q65)</f>
        <v>7.1365793786004161E-2</v>
      </c>
    </row>
    <row r="69" spans="1:18" x14ac:dyDescent="0.45">
      <c r="A69" s="2" t="s">
        <v>468</v>
      </c>
    </row>
    <row r="70" spans="1:18" x14ac:dyDescent="0.45">
      <c r="A70" s="3" t="s">
        <v>318</v>
      </c>
      <c r="B70" s="4">
        <v>1</v>
      </c>
      <c r="C70" s="4">
        <v>2</v>
      </c>
      <c r="D70" s="4">
        <v>3</v>
      </c>
      <c r="E70" s="4">
        <v>4</v>
      </c>
      <c r="F70" s="4">
        <v>5</v>
      </c>
      <c r="G70" s="4">
        <v>6</v>
      </c>
      <c r="H70" s="4">
        <v>7</v>
      </c>
      <c r="I70" s="4">
        <v>8</v>
      </c>
      <c r="J70" s="4">
        <v>9</v>
      </c>
      <c r="K70" s="4">
        <v>10</v>
      </c>
      <c r="L70" s="4">
        <v>11</v>
      </c>
      <c r="M70" s="4">
        <v>12</v>
      </c>
      <c r="N70" s="4">
        <v>13</v>
      </c>
      <c r="O70" s="4">
        <v>14</v>
      </c>
      <c r="P70" s="4">
        <v>15</v>
      </c>
      <c r="Q70" s="4">
        <v>16</v>
      </c>
      <c r="R70" s="4" t="s">
        <v>116</v>
      </c>
    </row>
    <row r="71" spans="1:18" x14ac:dyDescent="0.45">
      <c r="A71" s="6" t="s">
        <v>319</v>
      </c>
      <c r="B71" s="8">
        <f>B24</f>
        <v>130000</v>
      </c>
      <c r="C71" s="8">
        <f t="shared" ref="C71:P71" si="55">C24</f>
        <v>0</v>
      </c>
      <c r="D71" s="8">
        <f t="shared" si="55"/>
        <v>0</v>
      </c>
      <c r="E71" s="8">
        <f t="shared" si="55"/>
        <v>0</v>
      </c>
      <c r="F71" s="8">
        <f t="shared" si="55"/>
        <v>0</v>
      </c>
      <c r="G71" s="8">
        <f t="shared" si="55"/>
        <v>0</v>
      </c>
      <c r="H71" s="8">
        <f t="shared" si="55"/>
        <v>0</v>
      </c>
      <c r="I71" s="8">
        <f t="shared" si="55"/>
        <v>0</v>
      </c>
      <c r="J71" s="8">
        <f t="shared" si="55"/>
        <v>0</v>
      </c>
      <c r="K71" s="8">
        <f t="shared" si="55"/>
        <v>0</v>
      </c>
      <c r="L71" s="8">
        <f t="shared" si="55"/>
        <v>0</v>
      </c>
      <c r="M71" s="8">
        <f t="shared" si="55"/>
        <v>0</v>
      </c>
      <c r="N71" s="8">
        <f t="shared" si="55"/>
        <v>0</v>
      </c>
      <c r="O71" s="8">
        <f t="shared" si="55"/>
        <v>0</v>
      </c>
      <c r="P71" s="8">
        <f t="shared" si="55"/>
        <v>0</v>
      </c>
      <c r="Q71" s="8">
        <f>B71</f>
        <v>130000</v>
      </c>
      <c r="R71" s="6"/>
    </row>
    <row r="72" spans="1:18" x14ac:dyDescent="0.45">
      <c r="A72" s="6" t="s">
        <v>469</v>
      </c>
      <c r="B72" s="8">
        <f>B71-B73</f>
        <v>26000</v>
      </c>
      <c r="C72" s="7"/>
      <c r="D72" s="7"/>
      <c r="E72" s="7"/>
      <c r="F72" s="6"/>
      <c r="G72" s="6"/>
      <c r="H72" s="6"/>
      <c r="I72" s="6"/>
      <c r="J72" s="6"/>
      <c r="K72" s="6"/>
      <c r="L72" s="6"/>
      <c r="M72" s="6"/>
      <c r="N72" s="6"/>
      <c r="O72" s="6"/>
      <c r="P72" s="6"/>
      <c r="Q72" s="8">
        <f t="shared" ref="Q72:Q73" si="56">B72</f>
        <v>26000</v>
      </c>
      <c r="R72" s="6"/>
    </row>
    <row r="73" spans="1:18" x14ac:dyDescent="0.45">
      <c r="A73" s="6" t="s">
        <v>470</v>
      </c>
      <c r="B73" s="7">
        <f>B71*'EV general cost info'!B31</f>
        <v>104000</v>
      </c>
      <c r="C73" s="7"/>
      <c r="D73" s="7"/>
      <c r="E73" s="7"/>
      <c r="F73" s="6"/>
      <c r="G73" s="6"/>
      <c r="H73" s="6"/>
      <c r="I73" s="6"/>
      <c r="J73" s="6"/>
      <c r="K73" s="6"/>
      <c r="L73" s="6"/>
      <c r="M73" s="6"/>
      <c r="N73" s="6"/>
      <c r="O73" s="6"/>
      <c r="P73" s="6"/>
      <c r="Q73" s="8">
        <f t="shared" si="56"/>
        <v>104000</v>
      </c>
      <c r="R73" s="6"/>
    </row>
    <row r="74" spans="1:18" x14ac:dyDescent="0.45">
      <c r="A74" s="6" t="s">
        <v>471</v>
      </c>
      <c r="B74" s="8">
        <f>B25+B26</f>
        <v>31211.999999999996</v>
      </c>
      <c r="C74" s="8">
        <f>B74</f>
        <v>31211.999999999996</v>
      </c>
      <c r="D74" s="8">
        <f t="shared" ref="D74:Q75" si="57">C74</f>
        <v>31211.999999999996</v>
      </c>
      <c r="E74" s="8">
        <f t="shared" si="57"/>
        <v>31211.999999999996</v>
      </c>
      <c r="F74" s="8">
        <f t="shared" si="57"/>
        <v>31211.999999999996</v>
      </c>
      <c r="G74" s="8">
        <f t="shared" si="57"/>
        <v>31211.999999999996</v>
      </c>
      <c r="H74" s="8">
        <f t="shared" si="57"/>
        <v>31211.999999999996</v>
      </c>
      <c r="I74" s="8">
        <f t="shared" si="57"/>
        <v>31211.999999999996</v>
      </c>
      <c r="J74" s="8">
        <f t="shared" si="57"/>
        <v>31211.999999999996</v>
      </c>
      <c r="K74" s="8">
        <f t="shared" si="57"/>
        <v>31211.999999999996</v>
      </c>
      <c r="L74" s="8">
        <f t="shared" si="57"/>
        <v>31211.999999999996</v>
      </c>
      <c r="M74" s="8">
        <f t="shared" si="57"/>
        <v>31211.999999999996</v>
      </c>
      <c r="N74" s="8">
        <f t="shared" si="57"/>
        <v>31211.999999999996</v>
      </c>
      <c r="O74" s="8">
        <f t="shared" si="57"/>
        <v>31211.999999999996</v>
      </c>
      <c r="P74" s="8">
        <f t="shared" si="57"/>
        <v>31211.999999999996</v>
      </c>
      <c r="Q74" s="8">
        <f t="shared" si="57"/>
        <v>31211.999999999996</v>
      </c>
      <c r="R74" s="6"/>
    </row>
    <row r="75" spans="1:18" x14ac:dyDescent="0.45">
      <c r="A75" s="6" t="s">
        <v>472</v>
      </c>
      <c r="B75" s="8">
        <f>Loan!D3*12</f>
        <v>22365.705556041328</v>
      </c>
      <c r="C75" s="8">
        <f>B75</f>
        <v>22365.705556041328</v>
      </c>
      <c r="D75" s="8">
        <f t="shared" si="57"/>
        <v>22365.705556041328</v>
      </c>
      <c r="E75" s="8">
        <f t="shared" si="57"/>
        <v>22365.705556041328</v>
      </c>
      <c r="F75" s="8">
        <f t="shared" si="57"/>
        <v>22365.705556041328</v>
      </c>
      <c r="G75" s="8">
        <f t="shared" si="57"/>
        <v>22365.705556041328</v>
      </c>
      <c r="H75" s="8">
        <f t="shared" si="57"/>
        <v>22365.705556041328</v>
      </c>
      <c r="I75" s="8"/>
      <c r="J75" s="8"/>
      <c r="K75" s="8"/>
      <c r="L75" s="8"/>
      <c r="M75" s="8"/>
      <c r="N75" s="8"/>
      <c r="O75" s="8"/>
      <c r="P75" s="8"/>
      <c r="Q75" s="8">
        <f>H75</f>
        <v>22365.705556041328</v>
      </c>
      <c r="R75" s="6"/>
    </row>
    <row r="76" spans="1:18" x14ac:dyDescent="0.45">
      <c r="A76" s="6" t="s">
        <v>473</v>
      </c>
      <c r="B76" s="8">
        <f>B72+B74+B75</f>
        <v>79577.705556041328</v>
      </c>
      <c r="C76" s="8">
        <f t="shared" ref="C76:Q76" si="58">C72+C74+C75</f>
        <v>53577.705556041328</v>
      </c>
      <c r="D76" s="8">
        <f t="shared" si="58"/>
        <v>53577.705556041328</v>
      </c>
      <c r="E76" s="8">
        <f t="shared" si="58"/>
        <v>53577.705556041328</v>
      </c>
      <c r="F76" s="8">
        <f t="shared" si="58"/>
        <v>53577.705556041328</v>
      </c>
      <c r="G76" s="8">
        <f t="shared" si="58"/>
        <v>53577.705556041328</v>
      </c>
      <c r="H76" s="8">
        <f t="shared" si="58"/>
        <v>53577.705556041328</v>
      </c>
      <c r="I76" s="8">
        <f t="shared" si="58"/>
        <v>31211.999999999996</v>
      </c>
      <c r="J76" s="8">
        <f t="shared" si="58"/>
        <v>31211.999999999996</v>
      </c>
      <c r="K76" s="8">
        <f t="shared" si="58"/>
        <v>31211.999999999996</v>
      </c>
      <c r="L76" s="8">
        <f t="shared" si="58"/>
        <v>31211.999999999996</v>
      </c>
      <c r="M76" s="8">
        <f t="shared" si="58"/>
        <v>31211.999999999996</v>
      </c>
      <c r="N76" s="8">
        <f t="shared" si="58"/>
        <v>31211.999999999996</v>
      </c>
      <c r="O76" s="8">
        <f t="shared" si="58"/>
        <v>31211.999999999996</v>
      </c>
      <c r="P76" s="8">
        <f t="shared" si="58"/>
        <v>31211.999999999996</v>
      </c>
      <c r="Q76" s="8">
        <f t="shared" si="58"/>
        <v>79577.705556041328</v>
      </c>
      <c r="R76" s="6"/>
    </row>
    <row r="78" spans="1:18" x14ac:dyDescent="0.45">
      <c r="A78" s="3" t="s">
        <v>474</v>
      </c>
      <c r="B78" s="4">
        <v>1</v>
      </c>
      <c r="C78" s="4">
        <v>2</v>
      </c>
      <c r="D78" s="4">
        <v>3</v>
      </c>
      <c r="E78" s="4">
        <v>4</v>
      </c>
      <c r="F78" s="4">
        <v>5</v>
      </c>
      <c r="G78" s="4">
        <v>6</v>
      </c>
      <c r="H78" s="4">
        <v>7</v>
      </c>
      <c r="I78" s="4">
        <v>8</v>
      </c>
      <c r="J78" s="4">
        <v>9</v>
      </c>
      <c r="K78" s="4">
        <v>10</v>
      </c>
      <c r="L78" s="4">
        <v>11</v>
      </c>
      <c r="M78" s="4">
        <v>12</v>
      </c>
      <c r="N78" s="4">
        <v>13</v>
      </c>
      <c r="O78" s="4">
        <v>14</v>
      </c>
      <c r="P78" s="4">
        <v>15</v>
      </c>
      <c r="Q78" s="4">
        <v>16</v>
      </c>
      <c r="R78" s="4" t="s">
        <v>116</v>
      </c>
    </row>
    <row r="79" spans="1:18" x14ac:dyDescent="0.45">
      <c r="A79" s="6" t="s">
        <v>319</v>
      </c>
      <c r="B79" s="8">
        <f>B35</f>
        <v>320000</v>
      </c>
      <c r="C79" s="8">
        <f t="shared" ref="C79:Q79" si="59">C35</f>
        <v>0</v>
      </c>
      <c r="D79" s="8">
        <f t="shared" si="59"/>
        <v>0</v>
      </c>
      <c r="E79" s="8">
        <f t="shared" si="59"/>
        <v>0</v>
      </c>
      <c r="F79" s="8">
        <f t="shared" si="59"/>
        <v>0</v>
      </c>
      <c r="G79" s="8">
        <f t="shared" si="59"/>
        <v>0</v>
      </c>
      <c r="H79" s="8">
        <f t="shared" si="59"/>
        <v>0</v>
      </c>
      <c r="I79" s="8">
        <f t="shared" si="59"/>
        <v>37000</v>
      </c>
      <c r="J79" s="8">
        <f t="shared" si="59"/>
        <v>0</v>
      </c>
      <c r="K79" s="8">
        <f t="shared" si="59"/>
        <v>0</v>
      </c>
      <c r="L79" s="8">
        <f t="shared" si="59"/>
        <v>8500</v>
      </c>
      <c r="M79" s="8">
        <f t="shared" si="59"/>
        <v>0</v>
      </c>
      <c r="N79" s="8">
        <f t="shared" si="59"/>
        <v>0</v>
      </c>
      <c r="O79" s="8">
        <f t="shared" si="59"/>
        <v>0</v>
      </c>
      <c r="P79" s="8">
        <f t="shared" si="59"/>
        <v>0</v>
      </c>
      <c r="Q79" s="8">
        <f t="shared" si="59"/>
        <v>-4250</v>
      </c>
      <c r="R79" s="6"/>
    </row>
    <row r="80" spans="1:18" x14ac:dyDescent="0.45">
      <c r="A80" s="6" t="s">
        <v>469</v>
      </c>
      <c r="B80" s="8">
        <f>B79-B81</f>
        <v>100800</v>
      </c>
      <c r="C80" s="7"/>
      <c r="D80" s="7"/>
      <c r="E80" s="7"/>
      <c r="F80" s="6"/>
      <c r="G80" s="6"/>
      <c r="H80" s="6"/>
      <c r="I80" s="97">
        <f>I79</f>
        <v>37000</v>
      </c>
      <c r="J80" s="97">
        <f>J79</f>
        <v>0</v>
      </c>
      <c r="K80" s="6"/>
      <c r="L80" s="97">
        <f>L79</f>
        <v>8500</v>
      </c>
      <c r="M80" s="6"/>
      <c r="N80" s="6"/>
      <c r="O80" s="6"/>
      <c r="P80" s="6"/>
      <c r="Q80" s="97">
        <f>Q79</f>
        <v>-4250</v>
      </c>
      <c r="R80" s="6"/>
    </row>
    <row r="81" spans="1:18" x14ac:dyDescent="0.45">
      <c r="A81" s="6" t="s">
        <v>470</v>
      </c>
      <c r="B81" s="7">
        <f>C5*'EV general cost info'!B31</f>
        <v>219200</v>
      </c>
      <c r="C81" s="7"/>
      <c r="D81" s="7"/>
      <c r="E81" s="7"/>
      <c r="F81" s="6"/>
      <c r="G81" s="6"/>
      <c r="H81" s="6"/>
      <c r="I81" s="6"/>
      <c r="J81" s="6"/>
      <c r="K81" s="6"/>
      <c r="L81" s="6"/>
      <c r="M81" s="6"/>
      <c r="N81" s="6"/>
      <c r="O81" s="6"/>
      <c r="P81" s="6"/>
      <c r="Q81" s="8"/>
      <c r="R81" s="6"/>
    </row>
    <row r="82" spans="1:18" x14ac:dyDescent="0.45">
      <c r="A82" s="6" t="s">
        <v>471</v>
      </c>
      <c r="B82" s="8">
        <f>B36+B37</f>
        <v>16709.599999999999</v>
      </c>
      <c r="C82" s="8">
        <f>B82</f>
        <v>16709.599999999999</v>
      </c>
      <c r="D82" s="8">
        <f t="shared" ref="D82:Q83" si="60">C82</f>
        <v>16709.599999999999</v>
      </c>
      <c r="E82" s="8">
        <f t="shared" si="60"/>
        <v>16709.599999999999</v>
      </c>
      <c r="F82" s="8">
        <f t="shared" si="60"/>
        <v>16709.599999999999</v>
      </c>
      <c r="G82" s="8">
        <f t="shared" si="60"/>
        <v>16709.599999999999</v>
      </c>
      <c r="H82" s="8">
        <f t="shared" si="60"/>
        <v>16709.599999999999</v>
      </c>
      <c r="I82" s="8">
        <f t="shared" si="60"/>
        <v>16709.599999999999</v>
      </c>
      <c r="J82" s="8">
        <f t="shared" si="60"/>
        <v>16709.599999999999</v>
      </c>
      <c r="K82" s="8">
        <f t="shared" si="60"/>
        <v>16709.599999999999</v>
      </c>
      <c r="L82" s="8">
        <f t="shared" si="60"/>
        <v>16709.599999999999</v>
      </c>
      <c r="M82" s="8">
        <f t="shared" si="60"/>
        <v>16709.599999999999</v>
      </c>
      <c r="N82" s="8">
        <f t="shared" si="60"/>
        <v>16709.599999999999</v>
      </c>
      <c r="O82" s="8">
        <f t="shared" si="60"/>
        <v>16709.599999999999</v>
      </c>
      <c r="P82" s="8">
        <f t="shared" si="60"/>
        <v>16709.599999999999</v>
      </c>
      <c r="Q82" s="8">
        <f t="shared" si="60"/>
        <v>16709.599999999999</v>
      </c>
      <c r="R82" s="6"/>
    </row>
    <row r="83" spans="1:18" x14ac:dyDescent="0.45">
      <c r="A83" s="6" t="s">
        <v>472</v>
      </c>
      <c r="B83" s="8">
        <f>'concessional loan'!D3*12</f>
        <v>39571.324076268022</v>
      </c>
      <c r="C83" s="8">
        <f>B83</f>
        <v>39571.324076268022</v>
      </c>
      <c r="D83" s="8">
        <f t="shared" si="60"/>
        <v>39571.324076268022</v>
      </c>
      <c r="E83" s="8">
        <f t="shared" si="60"/>
        <v>39571.324076268022</v>
      </c>
      <c r="F83" s="8">
        <f t="shared" si="60"/>
        <v>39571.324076268022</v>
      </c>
      <c r="G83" s="8">
        <f t="shared" si="60"/>
        <v>39571.324076268022</v>
      </c>
      <c r="H83" s="8">
        <f t="shared" si="60"/>
        <v>39571.324076268022</v>
      </c>
      <c r="I83" s="8"/>
      <c r="J83" s="8"/>
      <c r="K83" s="8"/>
      <c r="L83" s="8"/>
      <c r="M83" s="8"/>
      <c r="N83" s="8"/>
      <c r="O83" s="8"/>
      <c r="P83" s="8"/>
      <c r="Q83" s="8"/>
      <c r="R83" s="6"/>
    </row>
    <row r="84" spans="1:18" x14ac:dyDescent="0.45">
      <c r="A84" s="6" t="s">
        <v>473</v>
      </c>
      <c r="B84" s="8">
        <f>B80+B82+B83</f>
        <v>157080.92407626804</v>
      </c>
      <c r="C84" s="8">
        <f t="shared" ref="C84:Q84" si="61">C80+C82+C83</f>
        <v>56280.92407626802</v>
      </c>
      <c r="D84" s="8">
        <f t="shared" si="61"/>
        <v>56280.92407626802</v>
      </c>
      <c r="E84" s="8">
        <f t="shared" si="61"/>
        <v>56280.92407626802</v>
      </c>
      <c r="F84" s="8">
        <f t="shared" si="61"/>
        <v>56280.92407626802</v>
      </c>
      <c r="G84" s="8">
        <f t="shared" si="61"/>
        <v>56280.92407626802</v>
      </c>
      <c r="H84" s="8">
        <f t="shared" si="61"/>
        <v>56280.92407626802</v>
      </c>
      <c r="I84" s="8">
        <f t="shared" si="61"/>
        <v>53709.599999999999</v>
      </c>
      <c r="J84" s="8">
        <f t="shared" si="61"/>
        <v>16709.599999999999</v>
      </c>
      <c r="K84" s="8">
        <f t="shared" si="61"/>
        <v>16709.599999999999</v>
      </c>
      <c r="L84" s="8">
        <f t="shared" si="61"/>
        <v>25209.599999999999</v>
      </c>
      <c r="M84" s="8">
        <f t="shared" si="61"/>
        <v>16709.599999999999</v>
      </c>
      <c r="N84" s="8">
        <f t="shared" si="61"/>
        <v>16709.599999999999</v>
      </c>
      <c r="O84" s="8">
        <f t="shared" si="61"/>
        <v>16709.599999999999</v>
      </c>
      <c r="P84" s="8">
        <f t="shared" si="61"/>
        <v>16709.599999999999</v>
      </c>
      <c r="Q84" s="8">
        <f t="shared" si="61"/>
        <v>12459.599999999999</v>
      </c>
      <c r="R84" s="6"/>
    </row>
    <row r="85" spans="1:18" x14ac:dyDescent="0.45">
      <c r="B85" s="102"/>
      <c r="C85" s="102"/>
      <c r="D85" s="102"/>
      <c r="E85" s="102"/>
      <c r="F85" s="102"/>
      <c r="G85" s="102"/>
      <c r="H85" s="102"/>
      <c r="I85" s="102"/>
      <c r="J85" s="102"/>
      <c r="K85" s="102"/>
      <c r="L85" s="102"/>
      <c r="M85" s="102"/>
      <c r="N85" s="102"/>
      <c r="O85" s="102"/>
      <c r="P85" s="102"/>
      <c r="Q85" s="102"/>
    </row>
    <row r="86" spans="1:18" x14ac:dyDescent="0.45">
      <c r="A86" s="3" t="s">
        <v>475</v>
      </c>
      <c r="B86" s="4">
        <v>1</v>
      </c>
      <c r="C86" s="4">
        <v>2</v>
      </c>
      <c r="D86" s="4">
        <v>3</v>
      </c>
      <c r="E86" s="4">
        <v>4</v>
      </c>
      <c r="F86" s="4">
        <v>5</v>
      </c>
      <c r="G86" s="4">
        <v>6</v>
      </c>
      <c r="H86" s="4">
        <v>7</v>
      </c>
      <c r="I86" s="4">
        <v>8</v>
      </c>
      <c r="J86" s="4">
        <v>9</v>
      </c>
      <c r="K86" s="4">
        <v>10</v>
      </c>
      <c r="L86" s="4">
        <v>11</v>
      </c>
      <c r="M86" s="4">
        <v>12</v>
      </c>
      <c r="N86" s="4">
        <v>13</v>
      </c>
      <c r="O86" s="4">
        <v>14</v>
      </c>
      <c r="P86" s="4">
        <v>15</v>
      </c>
      <c r="Q86" s="4">
        <v>16</v>
      </c>
    </row>
    <row r="87" spans="1:18" x14ac:dyDescent="0.45">
      <c r="A87" s="6" t="s">
        <v>319</v>
      </c>
      <c r="B87" s="8">
        <f>B46</f>
        <v>289612.5</v>
      </c>
      <c r="C87" s="8">
        <f t="shared" ref="C87:Q87" si="62">C46</f>
        <v>0</v>
      </c>
      <c r="D87" s="8">
        <f t="shared" si="62"/>
        <v>0</v>
      </c>
      <c r="E87" s="8">
        <f t="shared" si="62"/>
        <v>0</v>
      </c>
      <c r="F87" s="8">
        <f t="shared" si="62"/>
        <v>0</v>
      </c>
      <c r="G87" s="8">
        <f t="shared" si="62"/>
        <v>0</v>
      </c>
      <c r="H87" s="8">
        <f t="shared" si="62"/>
        <v>0</v>
      </c>
      <c r="I87" s="8">
        <f t="shared" si="62"/>
        <v>25000</v>
      </c>
      <c r="J87" s="8">
        <f t="shared" si="62"/>
        <v>0</v>
      </c>
      <c r="K87" s="8">
        <f t="shared" si="62"/>
        <v>0</v>
      </c>
      <c r="L87" s="8">
        <f t="shared" si="62"/>
        <v>12112.5</v>
      </c>
      <c r="M87" s="8">
        <f t="shared" si="62"/>
        <v>0</v>
      </c>
      <c r="N87" s="8">
        <f t="shared" si="62"/>
        <v>0</v>
      </c>
      <c r="O87" s="8">
        <f t="shared" si="62"/>
        <v>0</v>
      </c>
      <c r="P87" s="8">
        <f t="shared" si="62"/>
        <v>0</v>
      </c>
      <c r="Q87" s="8">
        <f t="shared" si="62"/>
        <v>-6056.25</v>
      </c>
    </row>
    <row r="88" spans="1:18" x14ac:dyDescent="0.45">
      <c r="A88" s="6" t="s">
        <v>469</v>
      </c>
      <c r="B88" s="8">
        <f>B87-B89</f>
        <v>97612.5</v>
      </c>
      <c r="C88" s="7"/>
      <c r="D88" s="7"/>
      <c r="E88" s="7"/>
      <c r="F88" s="6"/>
      <c r="G88" s="6"/>
      <c r="H88" s="6"/>
      <c r="I88" s="97">
        <f>I87</f>
        <v>25000</v>
      </c>
      <c r="J88" s="97">
        <f>J87</f>
        <v>0</v>
      </c>
      <c r="K88" s="6"/>
      <c r="L88" s="97">
        <f>L87</f>
        <v>12112.5</v>
      </c>
      <c r="M88" s="6"/>
      <c r="N88" s="6"/>
      <c r="O88" s="6"/>
      <c r="P88" s="6"/>
      <c r="Q88" s="8">
        <f>Q87</f>
        <v>-6056.25</v>
      </c>
    </row>
    <row r="89" spans="1:18" x14ac:dyDescent="0.45">
      <c r="A89" s="6" t="s">
        <v>470</v>
      </c>
      <c r="B89" s="7">
        <f>D5*'EV general cost info'!B31</f>
        <v>192000</v>
      </c>
      <c r="C89" s="7"/>
      <c r="D89" s="7"/>
      <c r="E89" s="7"/>
      <c r="F89" s="6"/>
      <c r="G89" s="6"/>
      <c r="H89" s="6"/>
      <c r="I89" s="6"/>
      <c r="J89" s="6"/>
      <c r="K89" s="6"/>
      <c r="L89" s="6"/>
      <c r="M89" s="6"/>
      <c r="N89" s="6"/>
      <c r="O89" s="6"/>
      <c r="P89" s="6"/>
      <c r="Q89" s="8"/>
    </row>
    <row r="90" spans="1:18" x14ac:dyDescent="0.45">
      <c r="A90" s="6" t="s">
        <v>471</v>
      </c>
      <c r="B90" s="8">
        <f>B47+B48</f>
        <v>16781.849999999999</v>
      </c>
      <c r="C90" s="8">
        <f>B90</f>
        <v>16781.849999999999</v>
      </c>
      <c r="D90" s="8">
        <f t="shared" ref="D90:Q91" si="63">C90</f>
        <v>16781.849999999999</v>
      </c>
      <c r="E90" s="8">
        <f t="shared" si="63"/>
        <v>16781.849999999999</v>
      </c>
      <c r="F90" s="8">
        <f t="shared" si="63"/>
        <v>16781.849999999999</v>
      </c>
      <c r="G90" s="8">
        <f t="shared" si="63"/>
        <v>16781.849999999999</v>
      </c>
      <c r="H90" s="8">
        <f t="shared" si="63"/>
        <v>16781.849999999999</v>
      </c>
      <c r="I90" s="8">
        <f t="shared" si="63"/>
        <v>16781.849999999999</v>
      </c>
      <c r="J90" s="8">
        <f t="shared" si="63"/>
        <v>16781.849999999999</v>
      </c>
      <c r="K90" s="8">
        <f t="shared" si="63"/>
        <v>16781.849999999999</v>
      </c>
      <c r="L90" s="8">
        <f t="shared" si="63"/>
        <v>16781.849999999999</v>
      </c>
      <c r="M90" s="8">
        <f t="shared" si="63"/>
        <v>16781.849999999999</v>
      </c>
      <c r="N90" s="8">
        <f t="shared" si="63"/>
        <v>16781.849999999999</v>
      </c>
      <c r="O90" s="8">
        <f t="shared" si="63"/>
        <v>16781.849999999999</v>
      </c>
      <c r="P90" s="8">
        <f t="shared" si="63"/>
        <v>16781.849999999999</v>
      </c>
      <c r="Q90" s="8">
        <f t="shared" si="63"/>
        <v>16781.849999999999</v>
      </c>
    </row>
    <row r="91" spans="1:18" x14ac:dyDescent="0.45">
      <c r="A91" s="6" t="s">
        <v>472</v>
      </c>
      <c r="B91" s="8">
        <f>B83/B81*B89</f>
        <v>34661.01378943184</v>
      </c>
      <c r="C91" s="8">
        <f>B91</f>
        <v>34661.01378943184</v>
      </c>
      <c r="D91" s="8">
        <f t="shared" si="63"/>
        <v>34661.01378943184</v>
      </c>
      <c r="E91" s="8">
        <f t="shared" si="63"/>
        <v>34661.01378943184</v>
      </c>
      <c r="F91" s="8">
        <f t="shared" si="63"/>
        <v>34661.01378943184</v>
      </c>
      <c r="G91" s="8">
        <f t="shared" si="63"/>
        <v>34661.01378943184</v>
      </c>
      <c r="H91" s="8">
        <f t="shared" si="63"/>
        <v>34661.01378943184</v>
      </c>
      <c r="I91" s="8"/>
      <c r="J91" s="8"/>
      <c r="K91" s="8"/>
      <c r="L91" s="8"/>
      <c r="M91" s="8"/>
      <c r="N91" s="8"/>
      <c r="O91" s="8"/>
      <c r="P91" s="8"/>
      <c r="Q91" s="8"/>
    </row>
    <row r="92" spans="1:18" x14ac:dyDescent="0.45">
      <c r="A92" s="6" t="s">
        <v>473</v>
      </c>
      <c r="B92" s="8">
        <f>B88+B90+B91</f>
        <v>149055.36378943184</v>
      </c>
      <c r="C92" s="8">
        <f t="shared" ref="C92:Q92" si="64">C88+C90+C91</f>
        <v>51442.863789431838</v>
      </c>
      <c r="D92" s="8">
        <f t="shared" si="64"/>
        <v>51442.863789431838</v>
      </c>
      <c r="E92" s="8">
        <f t="shared" si="64"/>
        <v>51442.863789431838</v>
      </c>
      <c r="F92" s="8">
        <f t="shared" si="64"/>
        <v>51442.863789431838</v>
      </c>
      <c r="G92" s="8">
        <f t="shared" si="64"/>
        <v>51442.863789431838</v>
      </c>
      <c r="H92" s="8">
        <f t="shared" si="64"/>
        <v>51442.863789431838</v>
      </c>
      <c r="I92" s="8">
        <f t="shared" si="64"/>
        <v>41781.85</v>
      </c>
      <c r="J92" s="8">
        <f t="shared" si="64"/>
        <v>16781.849999999999</v>
      </c>
      <c r="K92" s="8">
        <f t="shared" si="64"/>
        <v>16781.849999999999</v>
      </c>
      <c r="L92" s="8">
        <f t="shared" si="64"/>
        <v>28894.35</v>
      </c>
      <c r="M92" s="8">
        <f t="shared" si="64"/>
        <v>16781.849999999999</v>
      </c>
      <c r="N92" s="8">
        <f t="shared" si="64"/>
        <v>16781.849999999999</v>
      </c>
      <c r="O92" s="8">
        <f t="shared" si="64"/>
        <v>16781.849999999999</v>
      </c>
      <c r="P92" s="8">
        <f t="shared" si="64"/>
        <v>16781.849999999999</v>
      </c>
      <c r="Q92" s="8">
        <f t="shared" si="64"/>
        <v>10725.599999999999</v>
      </c>
    </row>
    <row r="93" spans="1:18" x14ac:dyDescent="0.45">
      <c r="B93" s="102"/>
      <c r="C93" s="102"/>
      <c r="D93" s="102"/>
      <c r="E93" s="102"/>
      <c r="F93" s="102"/>
      <c r="G93" s="102"/>
      <c r="H93" s="102"/>
      <c r="I93" s="102"/>
      <c r="J93" s="102"/>
      <c r="K93" s="102"/>
      <c r="L93" s="102"/>
      <c r="M93" s="102"/>
      <c r="N93" s="102"/>
      <c r="O93" s="102"/>
      <c r="P93" s="102"/>
      <c r="Q93" s="102"/>
    </row>
    <row r="94" spans="1:18" x14ac:dyDescent="0.45">
      <c r="A94" s="3" t="s">
        <v>476</v>
      </c>
      <c r="B94" s="4">
        <v>1</v>
      </c>
      <c r="C94" s="4">
        <v>2</v>
      </c>
      <c r="D94" s="4">
        <v>3</v>
      </c>
      <c r="E94" s="4">
        <v>4</v>
      </c>
      <c r="F94" s="4">
        <v>5</v>
      </c>
      <c r="G94" s="4">
        <v>6</v>
      </c>
      <c r="H94" s="4">
        <v>7</v>
      </c>
      <c r="I94" s="4">
        <v>8</v>
      </c>
      <c r="J94" s="4">
        <v>9</v>
      </c>
      <c r="K94" s="4">
        <v>10</v>
      </c>
      <c r="L94" s="4">
        <v>11</v>
      </c>
      <c r="M94" s="4">
        <v>12</v>
      </c>
      <c r="N94" s="4">
        <v>13</v>
      </c>
      <c r="O94" s="4">
        <v>14</v>
      </c>
      <c r="P94" s="4">
        <v>15</v>
      </c>
      <c r="Q94" s="4">
        <v>16</v>
      </c>
    </row>
    <row r="95" spans="1:18" x14ac:dyDescent="0.45">
      <c r="A95" s="6" t="s">
        <v>477</v>
      </c>
      <c r="B95" s="8">
        <f>B76-B84</f>
        <v>-77503.218520226714</v>
      </c>
      <c r="C95" s="8">
        <f>C76-C84+B95</f>
        <v>-80206.437040453398</v>
      </c>
      <c r="D95" s="8">
        <f>D76-D84+C95</f>
        <v>-82909.655560680083</v>
      </c>
      <c r="E95" s="8">
        <f t="shared" ref="E95:Q95" si="65">E76-E84+D95</f>
        <v>-85612.874080906768</v>
      </c>
      <c r="F95" s="8">
        <f t="shared" si="65"/>
        <v>-88316.092601133452</v>
      </c>
      <c r="G95" s="8">
        <f t="shared" si="65"/>
        <v>-91019.311121360137</v>
      </c>
      <c r="H95" s="8">
        <f t="shared" si="65"/>
        <v>-93722.529641586822</v>
      </c>
      <c r="I95" s="8">
        <f t="shared" si="65"/>
        <v>-116220.12964158683</v>
      </c>
      <c r="J95" s="8">
        <f t="shared" si="65"/>
        <v>-101717.72964158683</v>
      </c>
      <c r="K95" s="8">
        <f t="shared" si="65"/>
        <v>-87215.329641586839</v>
      </c>
      <c r="L95" s="8">
        <f t="shared" si="65"/>
        <v>-81212.929641586845</v>
      </c>
      <c r="M95" s="8">
        <f t="shared" si="65"/>
        <v>-66710.529641586851</v>
      </c>
      <c r="N95" s="8">
        <f t="shared" si="65"/>
        <v>-52208.129641586856</v>
      </c>
      <c r="O95" s="8">
        <f t="shared" si="65"/>
        <v>-37705.729641586862</v>
      </c>
      <c r="P95" s="8">
        <f t="shared" si="65"/>
        <v>-23203.329641586864</v>
      </c>
      <c r="Q95" s="8">
        <f t="shared" si="65"/>
        <v>43914.775914454454</v>
      </c>
    </row>
    <row r="96" spans="1:18" x14ac:dyDescent="0.45">
      <c r="A96" s="6" t="s">
        <v>478</v>
      </c>
      <c r="B96" s="8">
        <f>-(B92-B76)</f>
        <v>-69477.65823339051</v>
      </c>
      <c r="C96" s="8">
        <f>B96+(-1*(C92-C76))</f>
        <v>-67342.81646678102</v>
      </c>
      <c r="D96" s="8">
        <f t="shared" ref="D96:Q96" si="66">C96+(-1*(D92-D76))</f>
        <v>-65207.97470017153</v>
      </c>
      <c r="E96" s="8">
        <f t="shared" si="66"/>
        <v>-63073.132933562039</v>
      </c>
      <c r="F96" s="8">
        <f t="shared" si="66"/>
        <v>-60938.291166952549</v>
      </c>
      <c r="G96" s="8">
        <f t="shared" si="66"/>
        <v>-58803.449400343059</v>
      </c>
      <c r="H96" s="8">
        <f t="shared" si="66"/>
        <v>-56668.607633733569</v>
      </c>
      <c r="I96" s="8">
        <f t="shared" si="66"/>
        <v>-67238.457633733575</v>
      </c>
      <c r="J96" s="8">
        <f t="shared" si="66"/>
        <v>-52808.307633733581</v>
      </c>
      <c r="K96" s="8">
        <f t="shared" si="66"/>
        <v>-38378.157633733586</v>
      </c>
      <c r="L96" s="8">
        <f t="shared" si="66"/>
        <v>-36060.507633733592</v>
      </c>
      <c r="M96" s="8">
        <f t="shared" si="66"/>
        <v>-21630.357633733594</v>
      </c>
      <c r="N96" s="8">
        <f t="shared" si="66"/>
        <v>-7200.2076337335966</v>
      </c>
      <c r="O96" s="8">
        <f t="shared" si="66"/>
        <v>7229.9423662664012</v>
      </c>
      <c r="P96" s="8">
        <f t="shared" si="66"/>
        <v>21660.092366266399</v>
      </c>
      <c r="Q96" s="8">
        <f t="shared" si="66"/>
        <v>90512.197922307721</v>
      </c>
    </row>
    <row r="97" spans="1:17" x14ac:dyDescent="0.45">
      <c r="A97" t="s">
        <v>479</v>
      </c>
      <c r="B97" s="102"/>
      <c r="C97" s="102"/>
      <c r="D97" s="102"/>
      <c r="E97" s="102"/>
      <c r="F97" s="102"/>
      <c r="G97" s="102"/>
      <c r="H97" s="102"/>
      <c r="I97" s="102"/>
      <c r="J97" s="102"/>
      <c r="K97" s="102"/>
      <c r="L97" s="102"/>
      <c r="M97" s="102"/>
      <c r="N97" s="102"/>
      <c r="O97" s="102"/>
      <c r="P97" s="102"/>
      <c r="Q97" s="102"/>
    </row>
    <row r="98" spans="1:17" x14ac:dyDescent="0.45">
      <c r="B98" s="102"/>
      <c r="C98" s="102"/>
      <c r="D98" s="102"/>
      <c r="E98" s="102"/>
      <c r="F98" s="102"/>
      <c r="G98" s="102"/>
      <c r="H98" s="102"/>
      <c r="I98" s="102"/>
      <c r="J98" s="102"/>
      <c r="K98" s="102"/>
      <c r="L98" s="102"/>
      <c r="M98" s="102"/>
      <c r="N98" s="102"/>
      <c r="O98" s="102"/>
      <c r="P98" s="102"/>
      <c r="Q98" s="102"/>
    </row>
    <row r="99" spans="1:17" x14ac:dyDescent="0.45">
      <c r="A99" s="214" t="s">
        <v>480</v>
      </c>
      <c r="B99" s="215" t="s">
        <v>481</v>
      </c>
      <c r="C99" s="215"/>
      <c r="D99" s="215" t="s">
        <v>482</v>
      </c>
      <c r="E99" s="215"/>
      <c r="F99" s="102"/>
      <c r="G99" s="102"/>
      <c r="H99" s="102"/>
      <c r="I99" s="102"/>
      <c r="J99" s="102"/>
      <c r="K99" s="102"/>
      <c r="L99" s="102"/>
      <c r="M99" s="102"/>
      <c r="N99" s="102"/>
      <c r="O99" s="102"/>
      <c r="P99" s="102"/>
      <c r="Q99" s="102"/>
    </row>
    <row r="100" spans="1:17" x14ac:dyDescent="0.45">
      <c r="A100" s="214"/>
      <c r="B100" s="126" t="s">
        <v>483</v>
      </c>
      <c r="C100" s="126" t="s">
        <v>484</v>
      </c>
      <c r="D100" s="126" t="s">
        <v>483</v>
      </c>
      <c r="E100" s="126" t="s">
        <v>484</v>
      </c>
      <c r="F100" s="102"/>
      <c r="G100" s="102"/>
      <c r="H100" s="102"/>
      <c r="I100" s="102"/>
      <c r="J100" s="102"/>
      <c r="K100" s="102"/>
      <c r="L100" s="102"/>
      <c r="M100" s="102"/>
      <c r="N100" s="102"/>
      <c r="O100" s="102"/>
      <c r="P100" s="102"/>
      <c r="Q100" s="102"/>
    </row>
    <row r="101" spans="1:17" x14ac:dyDescent="0.45">
      <c r="A101" s="6" t="s">
        <v>485</v>
      </c>
      <c r="B101" s="8">
        <f>B9-C9</f>
        <v>-190000</v>
      </c>
      <c r="C101" s="34">
        <f>C9/B9-100%</f>
        <v>1.4615384615384617</v>
      </c>
      <c r="D101" s="8">
        <f>D9-B9</f>
        <v>159612.5</v>
      </c>
      <c r="E101" s="34">
        <f>D9/B9-100%</f>
        <v>1.2277884615384616</v>
      </c>
      <c r="F101" s="102"/>
      <c r="G101" s="102"/>
      <c r="H101" s="102"/>
      <c r="I101" s="102"/>
      <c r="J101" s="102"/>
      <c r="K101" s="102"/>
      <c r="L101" s="102"/>
      <c r="M101" s="102"/>
      <c r="N101" s="102"/>
      <c r="O101" s="102"/>
      <c r="P101" s="102"/>
      <c r="Q101" s="102"/>
    </row>
    <row r="102" spans="1:17" x14ac:dyDescent="0.45">
      <c r="A102" s="6" t="s">
        <v>486</v>
      </c>
      <c r="B102" s="8">
        <f>B73-B81</f>
        <v>-115200</v>
      </c>
      <c r="C102" s="34">
        <f>B81/B73-100%</f>
        <v>1.1076923076923078</v>
      </c>
      <c r="D102" s="8">
        <f>B89-B73</f>
        <v>88000</v>
      </c>
      <c r="E102" s="34">
        <f>B89/B73-100%</f>
        <v>0.84615384615384626</v>
      </c>
      <c r="F102" s="102"/>
      <c r="G102" s="102"/>
      <c r="H102" s="102"/>
      <c r="I102" s="102"/>
      <c r="J102" s="102"/>
      <c r="K102" s="102"/>
      <c r="L102" s="102"/>
      <c r="M102" s="102"/>
      <c r="N102" s="102"/>
      <c r="O102" s="102"/>
      <c r="P102" s="102"/>
      <c r="Q102" s="102"/>
    </row>
    <row r="103" spans="1:17" x14ac:dyDescent="0.45">
      <c r="A103" s="6" t="s">
        <v>487</v>
      </c>
      <c r="B103" s="8">
        <f>B80-B72</f>
        <v>74800</v>
      </c>
      <c r="C103" s="34">
        <f>B80/B72-100%</f>
        <v>2.8769230769230769</v>
      </c>
      <c r="D103" s="8">
        <f>B88-B72</f>
        <v>71612.5</v>
      </c>
      <c r="E103" s="34">
        <f>B88/B72-100%</f>
        <v>2.7543269230769232</v>
      </c>
      <c r="F103" s="102"/>
      <c r="G103" s="102"/>
      <c r="H103" s="102"/>
      <c r="I103" s="102"/>
      <c r="J103" s="102"/>
      <c r="K103" s="102"/>
      <c r="L103" s="102"/>
      <c r="M103" s="102"/>
      <c r="N103" s="102"/>
      <c r="O103" s="102"/>
      <c r="P103" s="102"/>
      <c r="Q103" s="102"/>
    </row>
    <row r="104" spans="1:17" x14ac:dyDescent="0.45">
      <c r="B104" s="102"/>
      <c r="C104" s="102"/>
      <c r="D104" s="102"/>
      <c r="E104" s="102"/>
      <c r="F104" s="102"/>
      <c r="G104" s="102"/>
      <c r="H104" s="102"/>
      <c r="I104" s="102"/>
      <c r="J104" s="102"/>
      <c r="K104" s="102"/>
      <c r="L104" s="102"/>
      <c r="M104" s="102"/>
      <c r="N104" s="102"/>
      <c r="O104" s="102"/>
      <c r="P104" s="102"/>
      <c r="Q104" s="102"/>
    </row>
    <row r="105" spans="1:17" x14ac:dyDescent="0.45">
      <c r="A105" s="2" t="s">
        <v>488</v>
      </c>
      <c r="B105" s="102"/>
      <c r="C105" s="104"/>
      <c r="D105" s="102"/>
      <c r="E105" s="102"/>
      <c r="F105" s="102"/>
      <c r="G105" s="102"/>
      <c r="H105" s="102"/>
      <c r="I105" s="102"/>
      <c r="J105" s="102"/>
      <c r="K105" s="102"/>
      <c r="L105" s="102"/>
      <c r="M105" s="102"/>
      <c r="N105" s="102"/>
      <c r="O105" s="102"/>
      <c r="P105" s="102"/>
      <c r="Q105" s="102"/>
    </row>
    <row r="106" spans="1:17" x14ac:dyDescent="0.45">
      <c r="A106" s="3" t="s">
        <v>481</v>
      </c>
      <c r="B106" s="4">
        <v>1</v>
      </c>
      <c r="C106" s="4">
        <v>2</v>
      </c>
      <c r="D106" s="4">
        <v>3</v>
      </c>
      <c r="E106" s="4">
        <v>4</v>
      </c>
      <c r="F106" s="4">
        <v>5</v>
      </c>
      <c r="G106" s="4">
        <v>6</v>
      </c>
      <c r="H106" s="4">
        <v>7</v>
      </c>
      <c r="I106" s="4">
        <v>8</v>
      </c>
      <c r="J106" s="4">
        <v>9</v>
      </c>
      <c r="K106" s="4">
        <v>10</v>
      </c>
      <c r="L106" s="4">
        <v>11</v>
      </c>
      <c r="M106" s="4">
        <v>12</v>
      </c>
      <c r="N106" s="4">
        <v>13</v>
      </c>
      <c r="O106" s="4">
        <v>14</v>
      </c>
      <c r="P106" s="4">
        <v>15</v>
      </c>
      <c r="Q106" s="4">
        <v>16</v>
      </c>
    </row>
    <row r="107" spans="1:17" x14ac:dyDescent="0.45">
      <c r="A107" s="6" t="s">
        <v>516</v>
      </c>
      <c r="B107" s="8">
        <f>((B25+B26+B27)-(B36+B37+B38))/(1+'EV general cost info'!$B$33)^B106</f>
        <v>12884.286533079438</v>
      </c>
      <c r="C107" s="8">
        <f>((C25+C26+C27)-(C36+C37+C38))/(1+'EV general cost info'!$B$33)^C106</f>
        <v>12069.6344839507</v>
      </c>
      <c r="D107" s="8">
        <f>((D25+D26+D27)-(D36+D37+D38))/(1+'EV general cost info'!$B$33)^D106</f>
        <v>11306.491531538009</v>
      </c>
      <c r="E107" s="8">
        <f>((E25+E26+E27)-(E36+E37+E38))/(1+'EV general cost info'!$B$33)^E106</f>
        <v>10591.600841162879</v>
      </c>
      <c r="F107" s="8">
        <f>((F25+F26+F27)-(F36+F37+F38))/(1+'EV general cost info'!$B$33)^F106</f>
        <v>9921.9115023970844</v>
      </c>
      <c r="G107" s="8">
        <f>((G25+G26+G27)-(G36+G37+G38))/(1+'EV general cost info'!$B$33)^G106</f>
        <v>9294.5655088141648</v>
      </c>
      <c r="H107" s="8">
        <f>((H25+H26+H27)-(H36+H37+H38))/(1+'EV general cost info'!$B$33)^H106</f>
        <v>8706.8855609896091</v>
      </c>
      <c r="I107" s="8">
        <f>((I25+I26+I27)-(I36+I37+I38))/(1+'EV general cost info'!$B$33)^I106</f>
        <v>8600.2253004517752</v>
      </c>
      <c r="J107" s="8">
        <f>((J25+J26+J27)-(J36+J37+J38))/(1+'EV general cost info'!$B$33)^J106</f>
        <v>8056.4473313733961</v>
      </c>
      <c r="K107" s="8">
        <f>((K25+K26+K27)-(K36+K37+K38))/(1+'EV general cost info'!$B$33)^K106</f>
        <v>7547.0515405897504</v>
      </c>
      <c r="L107" s="8">
        <f>((L25+L26+L27)-(L36+L37+L38))/(1+'EV general cost info'!$B$33)^L106</f>
        <v>7069.8640000428577</v>
      </c>
      <c r="M107" s="8">
        <f>((M25+M26+M27)-(M36+M37+M38))/(1+'EV general cost info'!$B$33)^M106</f>
        <v>6622.8482355370479</v>
      </c>
      <c r="N107" s="8">
        <f>((N25+N26+N27)-(N36+N37+N38))/(1+'EV general cost info'!$B$33)^N106</f>
        <v>6204.0965357594296</v>
      </c>
      <c r="O107" s="8">
        <f>((O25+O26+O27)-(O36+O37+O38))/(1+'EV general cost info'!$B$33)^O106</f>
        <v>5811.8218108165556</v>
      </c>
      <c r="P107" s="8">
        <f>((P25+P26+P27)-(P36+P37+P38))/(1+'EV general cost info'!$B$33)^P106</f>
        <v>5444.349965542312</v>
      </c>
      <c r="Q107" s="8">
        <f>((Q25+Q26+Q27)-(Q36+Q37+Q38))/(1+'EV general cost info'!$B$33)^Q106</f>
        <v>5100.1127550288811</v>
      </c>
    </row>
    <row r="108" spans="1:17" x14ac:dyDescent="0.45">
      <c r="A108" s="6" t="s">
        <v>517</v>
      </c>
      <c r="B108" s="8">
        <f>B107</f>
        <v>12884.286533079438</v>
      </c>
      <c r="C108" s="8">
        <f>B108+C107</f>
        <v>24953.921017030138</v>
      </c>
      <c r="D108" s="8">
        <f t="shared" ref="D108:Q108" si="67">C108+D107</f>
        <v>36260.412548568143</v>
      </c>
      <c r="E108" s="8">
        <f t="shared" si="67"/>
        <v>46852.013389731022</v>
      </c>
      <c r="F108" s="8">
        <f t="shared" si="67"/>
        <v>56773.924892128111</v>
      </c>
      <c r="G108" s="8">
        <f t="shared" si="67"/>
        <v>66068.490400942275</v>
      </c>
      <c r="H108" s="8">
        <f t="shared" si="67"/>
        <v>74775.375961931888</v>
      </c>
      <c r="I108" s="8">
        <f t="shared" si="67"/>
        <v>83375.601262383658</v>
      </c>
      <c r="J108" s="8">
        <f t="shared" si="67"/>
        <v>91432.048593757048</v>
      </c>
      <c r="K108" s="8">
        <f t="shared" si="67"/>
        <v>98979.100134346794</v>
      </c>
      <c r="L108" s="8">
        <f t="shared" si="67"/>
        <v>106048.96413438965</v>
      </c>
      <c r="M108" s="8">
        <f t="shared" si="67"/>
        <v>112671.8123699267</v>
      </c>
      <c r="N108" s="8">
        <f t="shared" si="67"/>
        <v>118875.90890568613</v>
      </c>
      <c r="O108" s="8">
        <f t="shared" si="67"/>
        <v>124687.73071650269</v>
      </c>
      <c r="P108" s="8">
        <f t="shared" si="67"/>
        <v>130132.08068204499</v>
      </c>
      <c r="Q108" s="8">
        <f t="shared" si="67"/>
        <v>135232.19343707387</v>
      </c>
    </row>
    <row r="109" spans="1:17" x14ac:dyDescent="0.45">
      <c r="A109" t="s">
        <v>490</v>
      </c>
      <c r="B109" s="102">
        <f>C9-B9</f>
        <v>190000</v>
      </c>
      <c r="C109" s="102"/>
      <c r="D109" s="102"/>
      <c r="E109" s="102"/>
      <c r="F109" s="102"/>
      <c r="G109" s="102"/>
      <c r="H109" s="102"/>
      <c r="I109" s="102"/>
      <c r="J109" s="102"/>
      <c r="K109" s="102"/>
      <c r="L109" s="102"/>
      <c r="M109" s="102"/>
      <c r="N109" s="102"/>
      <c r="O109" s="102"/>
      <c r="P109" s="102"/>
      <c r="Q109" s="102"/>
    </row>
    <row r="110" spans="1:17" x14ac:dyDescent="0.45">
      <c r="A110" t="s">
        <v>491</v>
      </c>
      <c r="B110" s="102" t="s">
        <v>633</v>
      </c>
      <c r="C110" s="102"/>
      <c r="D110" s="102"/>
      <c r="E110" s="102"/>
      <c r="F110" s="102"/>
      <c r="G110" s="102"/>
      <c r="H110" s="102"/>
      <c r="I110" s="102"/>
      <c r="J110" s="102"/>
      <c r="K110" s="102"/>
      <c r="L110" s="102"/>
      <c r="M110" s="102"/>
      <c r="N110" s="102"/>
      <c r="O110" s="102"/>
      <c r="P110" s="102"/>
      <c r="Q110" s="102"/>
    </row>
    <row r="111" spans="1:17" x14ac:dyDescent="0.45">
      <c r="B111" s="102"/>
      <c r="C111" s="102"/>
      <c r="D111" s="102"/>
      <c r="E111" s="102"/>
      <c r="F111" s="102"/>
      <c r="G111" s="102"/>
      <c r="H111" s="102"/>
      <c r="I111" s="102"/>
      <c r="J111" s="102"/>
      <c r="K111" s="102"/>
      <c r="L111" s="102"/>
      <c r="M111" s="102"/>
      <c r="N111" s="102"/>
      <c r="O111" s="102"/>
      <c r="P111" s="102"/>
      <c r="Q111" s="102"/>
    </row>
    <row r="112" spans="1:17" x14ac:dyDescent="0.45">
      <c r="A112" s="2" t="s">
        <v>488</v>
      </c>
      <c r="B112" s="102"/>
      <c r="C112" s="102"/>
      <c r="D112" s="102"/>
      <c r="E112" s="102"/>
      <c r="F112" s="102"/>
      <c r="G112" s="102"/>
      <c r="H112" s="102"/>
      <c r="I112" s="102"/>
      <c r="J112" s="102"/>
      <c r="K112" s="102"/>
      <c r="L112" s="102"/>
      <c r="M112" s="102"/>
      <c r="N112" s="102"/>
      <c r="O112" s="102"/>
      <c r="P112" s="102"/>
      <c r="Q112" s="102"/>
    </row>
    <row r="113" spans="1:17" x14ac:dyDescent="0.45">
      <c r="A113" s="3" t="s">
        <v>482</v>
      </c>
      <c r="B113" s="4">
        <v>1</v>
      </c>
      <c r="C113" s="4">
        <v>2</v>
      </c>
      <c r="D113" s="4">
        <v>3</v>
      </c>
      <c r="E113" s="4">
        <v>4</v>
      </c>
      <c r="F113" s="4">
        <v>5</v>
      </c>
      <c r="G113" s="4">
        <v>6</v>
      </c>
      <c r="H113" s="4">
        <v>7</v>
      </c>
      <c r="I113" s="4">
        <v>8</v>
      </c>
      <c r="J113" s="4">
        <v>9</v>
      </c>
      <c r="K113" s="4">
        <v>10</v>
      </c>
      <c r="L113" s="4">
        <v>11</v>
      </c>
      <c r="M113" s="4">
        <v>12</v>
      </c>
      <c r="N113" s="4">
        <v>13</v>
      </c>
      <c r="O113" s="4">
        <v>14</v>
      </c>
      <c r="P113" s="4">
        <v>15</v>
      </c>
      <c r="Q113" s="4">
        <v>16</v>
      </c>
    </row>
    <row r="114" spans="1:17" x14ac:dyDescent="0.45">
      <c r="A114" s="6" t="s">
        <v>516</v>
      </c>
      <c r="B114" s="8">
        <f>((B25+B26+B27)-(B47+B48+B49))/(1+'EV general cost info'!$B$33)^B113</f>
        <v>13776.417277477442</v>
      </c>
      <c r="C114" s="8">
        <f>((C25+C26+C27)-(C47+C48+C49))/(1+'EV general cost info'!$B$33)^C113</f>
        <v>12905.357282348075</v>
      </c>
      <c r="D114" s="8">
        <f>((D25+D26+D27)-(D47+D48+D49))/(1+'EV general cost info'!$B$33)^D113</f>
        <v>12089.372964721249</v>
      </c>
      <c r="E114" s="8">
        <f>((E25+E26+E27)-(E47+E48+E49))/(1+'EV general cost info'!$B$33)^E113</f>
        <v>11324.981980935992</v>
      </c>
      <c r="F114" s="8">
        <f>((F25+F26+F27)-(F47+F48+F49))/(1+'EV general cost info'!$B$33)^F113</f>
        <v>10608.922170140208</v>
      </c>
      <c r="G114" s="8">
        <f>((G25+G26+G27)-(G47+G48+G49))/(1+'EV general cost info'!$B$33)^G113</f>
        <v>9938.1376324971789</v>
      </c>
      <c r="H114" s="8">
        <f>((H25+H26+H27)-(H47+H48+H49))/(1+'EV general cost info'!$B$33)^H113</f>
        <v>9309.7656876439614</v>
      </c>
      <c r="I114" s="8">
        <f>((I25+I26+I27)-(I47+I48+I49))/(1+'EV general cost info'!$B$33)^I113</f>
        <v>8557.379545407257</v>
      </c>
      <c r="J114" s="8">
        <f>((J25+J26+J27)-(J47+J48+J49))/(1+'EV general cost info'!$B$33)^J113</f>
        <v>8016.3106422949177</v>
      </c>
      <c r="K114" s="8">
        <f>((K25+K26+K27)-(K47+K48+K49))/(1+'EV general cost info'!$B$33)^K113</f>
        <v>7509.4526277334226</v>
      </c>
      <c r="L114" s="8">
        <f>((L25+L26+L27)-(L47+L48+L49))/(1+'EV general cost info'!$B$33)^L113</f>
        <v>7034.6424040309494</v>
      </c>
      <c r="M114" s="8">
        <f>((M25+M26+M27)-(M47+M48+M49))/(1+'EV general cost info'!$B$33)^M113</f>
        <v>6589.8536425719149</v>
      </c>
      <c r="N114" s="8">
        <f>((N25+N26+N27)-(N47+N48+N49))/(1+'EV general cost info'!$B$33)^N113</f>
        <v>6173.1881361353244</v>
      </c>
      <c r="O114" s="8">
        <f>((O25+O26+O27)-(O47+O48+O49))/(1+'EV general cost info'!$B$33)^O113</f>
        <v>5782.8676979916781</v>
      </c>
      <c r="P114" s="8">
        <f>((P25+P26+P27)-(P47+P48+P49))/(1+'EV general cost info'!$B$33)^P113</f>
        <v>5417.2265732065307</v>
      </c>
      <c r="Q114" s="8">
        <f>((Q25+Q26+Q27)-(Q47+Q48+Q49))/(1+'EV general cost info'!$B$33)^Q113</f>
        <v>5074.7043297647288</v>
      </c>
    </row>
    <row r="115" spans="1:17" x14ac:dyDescent="0.45">
      <c r="A115" s="6" t="s">
        <v>517</v>
      </c>
      <c r="B115" s="8">
        <f>B114</f>
        <v>13776.417277477442</v>
      </c>
      <c r="C115" s="8">
        <f>B115+C114</f>
        <v>26681.774559825517</v>
      </c>
      <c r="D115" s="8">
        <f t="shared" ref="D115:Q115" si="68">C115+D114</f>
        <v>38771.147524546766</v>
      </c>
      <c r="E115" s="8">
        <f t="shared" si="68"/>
        <v>50096.129505482757</v>
      </c>
      <c r="F115" s="8">
        <f t="shared" si="68"/>
        <v>60705.051675622963</v>
      </c>
      <c r="G115" s="8">
        <f t="shared" si="68"/>
        <v>70643.189308120142</v>
      </c>
      <c r="H115" s="8">
        <f t="shared" si="68"/>
        <v>79952.954995764099</v>
      </c>
      <c r="I115" s="8">
        <f t="shared" si="68"/>
        <v>88510.334541171353</v>
      </c>
      <c r="J115" s="8">
        <f t="shared" si="68"/>
        <v>96526.645183466273</v>
      </c>
      <c r="K115" s="8">
        <f t="shared" si="68"/>
        <v>104036.0978111997</v>
      </c>
      <c r="L115" s="8">
        <f t="shared" si="68"/>
        <v>111070.74021523065</v>
      </c>
      <c r="M115" s="8">
        <f t="shared" si="68"/>
        <v>117660.59385780257</v>
      </c>
      <c r="N115" s="8">
        <f t="shared" si="68"/>
        <v>123833.7819939379</v>
      </c>
      <c r="O115" s="8">
        <f t="shared" si="68"/>
        <v>129616.64969192958</v>
      </c>
      <c r="P115" s="8">
        <f t="shared" si="68"/>
        <v>135033.87626513612</v>
      </c>
      <c r="Q115" s="8">
        <f t="shared" si="68"/>
        <v>140108.58059490085</v>
      </c>
    </row>
    <row r="116" spans="1:17" x14ac:dyDescent="0.45">
      <c r="A116" t="s">
        <v>490</v>
      </c>
      <c r="B116" s="102">
        <f>D9-B9</f>
        <v>159612.5</v>
      </c>
      <c r="C116" s="102"/>
      <c r="D116" s="102"/>
      <c r="E116" s="102"/>
      <c r="F116" s="102"/>
      <c r="G116" s="102"/>
      <c r="H116" s="102"/>
      <c r="I116" s="102"/>
      <c r="J116" s="102"/>
      <c r="K116" s="102"/>
      <c r="L116" s="102"/>
      <c r="M116" s="102"/>
      <c r="N116" s="102"/>
      <c r="O116" s="102"/>
      <c r="P116" s="102"/>
      <c r="Q116" s="102"/>
    </row>
    <row r="117" spans="1:17" x14ac:dyDescent="0.45">
      <c r="A117" t="s">
        <v>491</v>
      </c>
      <c r="B117" s="102" t="s">
        <v>633</v>
      </c>
      <c r="C117" s="102"/>
      <c r="D117" s="102"/>
      <c r="E117" s="102"/>
      <c r="F117" s="102"/>
      <c r="G117" s="102"/>
      <c r="H117" s="102"/>
      <c r="I117" s="102"/>
      <c r="J117" s="102"/>
      <c r="K117" s="102"/>
      <c r="L117" s="102"/>
      <c r="M117" s="102"/>
      <c r="N117" s="102"/>
      <c r="O117" s="102"/>
      <c r="P117" s="102"/>
      <c r="Q117" s="102"/>
    </row>
    <row r="119" spans="1:17" x14ac:dyDescent="0.45">
      <c r="A119" s="2" t="s">
        <v>492</v>
      </c>
    </row>
    <row r="120" spans="1:17" x14ac:dyDescent="0.45">
      <c r="A120" s="6" t="s">
        <v>493</v>
      </c>
      <c r="B120" s="10">
        <f>B122*B124+(100%-B124)*B121</f>
        <v>3.875E-2</v>
      </c>
    </row>
    <row r="121" spans="1:17" x14ac:dyDescent="0.45">
      <c r="A121" s="6" t="s">
        <v>630</v>
      </c>
      <c r="B121" s="10">
        <v>1.2500000000000001E-2</v>
      </c>
    </row>
    <row r="122" spans="1:17" x14ac:dyDescent="0.45">
      <c r="A122" t="s">
        <v>631</v>
      </c>
      <c r="B122" s="127">
        <v>0.05</v>
      </c>
    </row>
    <row r="123" spans="1:17" x14ac:dyDescent="0.45">
      <c r="A123" s="6" t="s">
        <v>497</v>
      </c>
      <c r="B123" s="34">
        <v>0.8</v>
      </c>
    </row>
    <row r="124" spans="1:17" x14ac:dyDescent="0.45">
      <c r="A124" t="s">
        <v>632</v>
      </c>
      <c r="B124" s="127">
        <v>0.7</v>
      </c>
    </row>
    <row r="125" spans="1:17" x14ac:dyDescent="0.45">
      <c r="A125" s="6" t="s">
        <v>499</v>
      </c>
      <c r="B125" s="128">
        <v>12</v>
      </c>
    </row>
    <row r="126" spans="1:17" x14ac:dyDescent="0.45">
      <c r="A126" s="6" t="s">
        <v>500</v>
      </c>
      <c r="B126" s="10">
        <f>'EV general cost info'!B27*(100%-'TCO buses'!B123)+'TCO buses'!B123*'TCO buses'!B120*(1-'EV general cost info'!B32)</f>
        <v>4.9829999999999999E-2</v>
      </c>
    </row>
    <row r="127" spans="1:17" x14ac:dyDescent="0.45">
      <c r="B127" s="127"/>
    </row>
    <row r="128" spans="1:17" x14ac:dyDescent="0.45">
      <c r="A128" s="2" t="s">
        <v>501</v>
      </c>
    </row>
    <row r="129" spans="1:18" x14ac:dyDescent="0.45">
      <c r="A129" s="3"/>
      <c r="B129" s="4" t="s">
        <v>477</v>
      </c>
      <c r="C129" s="4" t="s">
        <v>482</v>
      </c>
    </row>
    <row r="130" spans="1:18" x14ac:dyDescent="0.45">
      <c r="A130" s="6" t="s">
        <v>494</v>
      </c>
      <c r="B130" s="99">
        <f>C16</f>
        <v>0.70098332162364774</v>
      </c>
      <c r="C130" s="99">
        <f>D16</f>
        <v>0.65339608509601976</v>
      </c>
    </row>
    <row r="131" spans="1:18" x14ac:dyDescent="0.45">
      <c r="A131" s="6" t="s">
        <v>495</v>
      </c>
      <c r="B131" s="69">
        <f>B152/('TCO Buses parameters'!B4*'TCO Buses parameters'!B10)</f>
        <v>0.7078488774105931</v>
      </c>
      <c r="C131" s="69">
        <f>B170/('TCO Buses parameters'!B4*'TCO Buses parameters'!B10)</f>
        <v>0.66132894115568386</v>
      </c>
    </row>
    <row r="132" spans="1:18" x14ac:dyDescent="0.45">
      <c r="A132" s="6" t="s">
        <v>502</v>
      </c>
      <c r="B132" s="10">
        <f>B60</f>
        <v>5.4176409143003035E-4</v>
      </c>
      <c r="C132" s="10">
        <f>B61</f>
        <v>3.1527439265403023E-2</v>
      </c>
    </row>
    <row r="133" spans="1:18" x14ac:dyDescent="0.45">
      <c r="A133" s="6" t="s">
        <v>503</v>
      </c>
      <c r="B133" s="10">
        <f>B153</f>
        <v>5.4176409143003035E-4</v>
      </c>
      <c r="C133" s="10">
        <f>B171</f>
        <v>3.1527439265403023E-2</v>
      </c>
    </row>
    <row r="134" spans="1:18" x14ac:dyDescent="0.45">
      <c r="A134" s="6" t="s">
        <v>504</v>
      </c>
      <c r="B134" s="34">
        <f>C103</f>
        <v>2.8769230769230769</v>
      </c>
      <c r="C134" s="34">
        <f>E103</f>
        <v>2.7543269230769232</v>
      </c>
    </row>
    <row r="135" spans="1:18" x14ac:dyDescent="0.45">
      <c r="A135" s="6" t="s">
        <v>505</v>
      </c>
      <c r="B135" s="34">
        <f>B154/B72</f>
        <v>2.4615384615384608</v>
      </c>
      <c r="C135" s="34">
        <f>B172/B72</f>
        <v>2.2277884615384611</v>
      </c>
    </row>
    <row r="136" spans="1:18" x14ac:dyDescent="0.45">
      <c r="A136" s="6" t="s">
        <v>506</v>
      </c>
      <c r="B136" s="8" t="str">
        <f>B110</f>
        <v>never</v>
      </c>
      <c r="C136" s="8" t="str">
        <f>B117</f>
        <v>never</v>
      </c>
    </row>
    <row r="137" spans="1:18" x14ac:dyDescent="0.45">
      <c r="A137" s="6" t="s">
        <v>507</v>
      </c>
      <c r="B137" s="7" t="s">
        <v>633</v>
      </c>
      <c r="C137" s="7" t="s">
        <v>633</v>
      </c>
    </row>
    <row r="139" spans="1:18" x14ac:dyDescent="0.45">
      <c r="A139" s="3" t="s">
        <v>282</v>
      </c>
      <c r="B139" s="4">
        <v>1</v>
      </c>
      <c r="C139" s="4">
        <v>2</v>
      </c>
      <c r="D139" s="4">
        <v>3</v>
      </c>
      <c r="E139" s="4">
        <v>4</v>
      </c>
      <c r="F139" s="4">
        <v>5</v>
      </c>
      <c r="G139" s="4">
        <v>6</v>
      </c>
      <c r="H139" s="4">
        <v>7</v>
      </c>
      <c r="I139" s="4">
        <v>8</v>
      </c>
      <c r="J139" s="4">
        <v>9</v>
      </c>
      <c r="K139" s="4">
        <v>10</v>
      </c>
      <c r="L139" s="4">
        <v>11</v>
      </c>
      <c r="M139" s="4">
        <v>12</v>
      </c>
      <c r="N139" s="4">
        <v>13</v>
      </c>
      <c r="O139" s="4">
        <v>14</v>
      </c>
      <c r="P139" s="4">
        <v>15</v>
      </c>
      <c r="Q139" s="4">
        <v>16</v>
      </c>
      <c r="R139" s="4"/>
    </row>
    <row r="140" spans="1:18" x14ac:dyDescent="0.45">
      <c r="A140" s="6" t="s">
        <v>319</v>
      </c>
      <c r="B140" s="8">
        <f t="shared" ref="B140:Q140" si="69">B35</f>
        <v>320000</v>
      </c>
      <c r="C140" s="8">
        <f t="shared" si="69"/>
        <v>0</v>
      </c>
      <c r="D140" s="8">
        <f t="shared" si="69"/>
        <v>0</v>
      </c>
      <c r="E140" s="8">
        <f t="shared" si="69"/>
        <v>0</v>
      </c>
      <c r="F140" s="8">
        <f t="shared" si="69"/>
        <v>0</v>
      </c>
      <c r="G140" s="8">
        <f t="shared" si="69"/>
        <v>0</v>
      </c>
      <c r="H140" s="8">
        <f t="shared" si="69"/>
        <v>0</v>
      </c>
      <c r="I140" s="8">
        <f t="shared" si="69"/>
        <v>37000</v>
      </c>
      <c r="J140" s="8">
        <f t="shared" si="69"/>
        <v>0</v>
      </c>
      <c r="K140" s="8">
        <f t="shared" si="69"/>
        <v>0</v>
      </c>
      <c r="L140" s="8">
        <f t="shared" si="69"/>
        <v>8500</v>
      </c>
      <c r="M140" s="8">
        <f t="shared" si="69"/>
        <v>0</v>
      </c>
      <c r="N140" s="8">
        <f t="shared" si="69"/>
        <v>0</v>
      </c>
      <c r="O140" s="8">
        <f t="shared" si="69"/>
        <v>0</v>
      </c>
      <c r="P140" s="8">
        <f t="shared" si="69"/>
        <v>0</v>
      </c>
      <c r="Q140" s="8">
        <f t="shared" si="69"/>
        <v>-4250</v>
      </c>
      <c r="R140" s="97"/>
    </row>
    <row r="141" spans="1:18" x14ac:dyDescent="0.45">
      <c r="A141" s="6" t="s">
        <v>320</v>
      </c>
      <c r="B141" s="8">
        <f>B36</f>
        <v>12790.8</v>
      </c>
      <c r="C141" s="8">
        <f>B141</f>
        <v>12790.8</v>
      </c>
      <c r="D141" s="8">
        <f t="shared" ref="D141:Q143" si="70">C141</f>
        <v>12790.8</v>
      </c>
      <c r="E141" s="8">
        <f t="shared" si="70"/>
        <v>12790.8</v>
      </c>
      <c r="F141" s="8">
        <f t="shared" si="70"/>
        <v>12790.8</v>
      </c>
      <c r="G141" s="8">
        <f t="shared" si="70"/>
        <v>12790.8</v>
      </c>
      <c r="H141" s="8">
        <f t="shared" si="70"/>
        <v>12790.8</v>
      </c>
      <c r="I141" s="8">
        <f t="shared" si="70"/>
        <v>12790.8</v>
      </c>
      <c r="J141" s="8">
        <f t="shared" si="70"/>
        <v>12790.8</v>
      </c>
      <c r="K141" s="8">
        <f t="shared" si="70"/>
        <v>12790.8</v>
      </c>
      <c r="L141" s="8">
        <f t="shared" si="70"/>
        <v>12790.8</v>
      </c>
      <c r="M141" s="8">
        <f t="shared" si="70"/>
        <v>12790.8</v>
      </c>
      <c r="N141" s="8">
        <f t="shared" si="70"/>
        <v>12790.8</v>
      </c>
      <c r="O141" s="8">
        <f t="shared" si="70"/>
        <v>12790.8</v>
      </c>
      <c r="P141" s="8">
        <f t="shared" si="70"/>
        <v>12790.8</v>
      </c>
      <c r="Q141" s="8">
        <f t="shared" si="70"/>
        <v>12790.8</v>
      </c>
      <c r="R141" s="97"/>
    </row>
    <row r="142" spans="1:18" x14ac:dyDescent="0.45">
      <c r="A142" s="6" t="s">
        <v>321</v>
      </c>
      <c r="B142" s="8">
        <f>B37</f>
        <v>3918.7999999999997</v>
      </c>
      <c r="C142" s="8">
        <f>B142</f>
        <v>3918.7999999999997</v>
      </c>
      <c r="D142" s="8">
        <f t="shared" si="70"/>
        <v>3918.7999999999997</v>
      </c>
      <c r="E142" s="8">
        <f t="shared" si="70"/>
        <v>3918.7999999999997</v>
      </c>
      <c r="F142" s="8">
        <f t="shared" si="70"/>
        <v>3918.7999999999997</v>
      </c>
      <c r="G142" s="8">
        <f t="shared" si="70"/>
        <v>3918.7999999999997</v>
      </c>
      <c r="H142" s="8">
        <f t="shared" si="70"/>
        <v>3918.7999999999997</v>
      </c>
      <c r="I142" s="8">
        <f t="shared" si="70"/>
        <v>3918.7999999999997</v>
      </c>
      <c r="J142" s="8">
        <f t="shared" si="70"/>
        <v>3918.7999999999997</v>
      </c>
      <c r="K142" s="8">
        <f t="shared" si="70"/>
        <v>3918.7999999999997</v>
      </c>
      <c r="L142" s="8">
        <f t="shared" si="70"/>
        <v>3918.7999999999997</v>
      </c>
      <c r="M142" s="8">
        <f t="shared" si="70"/>
        <v>3918.7999999999997</v>
      </c>
      <c r="N142" s="8">
        <f t="shared" si="70"/>
        <v>3918.7999999999997</v>
      </c>
      <c r="O142" s="8">
        <f t="shared" si="70"/>
        <v>3918.7999999999997</v>
      </c>
      <c r="P142" s="8">
        <f t="shared" si="70"/>
        <v>3918.7999999999997</v>
      </c>
      <c r="Q142" s="8">
        <f t="shared" si="70"/>
        <v>3918.7999999999997</v>
      </c>
      <c r="R142" s="97"/>
    </row>
    <row r="143" spans="1:18" x14ac:dyDescent="0.45">
      <c r="A143" s="6" t="s">
        <v>322</v>
      </c>
      <c r="B143" s="8">
        <f>'e-bus new'!F149/'e-bus new'!C3</f>
        <v>5376.8350633710643</v>
      </c>
      <c r="C143" s="8">
        <f>B143</f>
        <v>5376.8350633710643</v>
      </c>
      <c r="D143" s="8">
        <f t="shared" si="70"/>
        <v>5376.8350633710643</v>
      </c>
      <c r="E143" s="8">
        <f t="shared" si="70"/>
        <v>5376.8350633710643</v>
      </c>
      <c r="F143" s="8">
        <f t="shared" si="70"/>
        <v>5376.8350633710643</v>
      </c>
      <c r="G143" s="8">
        <f t="shared" si="70"/>
        <v>5376.8350633710643</v>
      </c>
      <c r="H143" s="8">
        <f t="shared" si="70"/>
        <v>5376.8350633710643</v>
      </c>
      <c r="I143" s="8">
        <f t="shared" ref="I143" si="71">H143</f>
        <v>5376.8350633710643</v>
      </c>
      <c r="J143" s="8">
        <f t="shared" ref="J143" si="72">I143</f>
        <v>5376.8350633710643</v>
      </c>
      <c r="K143" s="8">
        <f t="shared" ref="K143" si="73">J143</f>
        <v>5376.8350633710643</v>
      </c>
      <c r="L143" s="8">
        <f t="shared" ref="L143" si="74">K143</f>
        <v>5376.8350633710643</v>
      </c>
      <c r="M143" s="8">
        <f t="shared" ref="M143" si="75">L143</f>
        <v>5376.8350633710643</v>
      </c>
      <c r="N143" s="8"/>
      <c r="O143" s="8"/>
      <c r="P143" s="8"/>
      <c r="Q143" s="8"/>
      <c r="R143" s="97"/>
    </row>
    <row r="144" spans="1:18" x14ac:dyDescent="0.45">
      <c r="A144" s="6" t="s">
        <v>323</v>
      </c>
      <c r="B144" s="8">
        <f>B39</f>
        <v>1731.3623856858849</v>
      </c>
      <c r="C144" s="8">
        <f>B144*1.02</f>
        <v>1765.9896333996026</v>
      </c>
      <c r="D144" s="8">
        <f t="shared" ref="D144" si="76">C144*1.02</f>
        <v>1801.3094260675946</v>
      </c>
      <c r="E144" s="8">
        <f>D144*1.02</f>
        <v>1837.3356145889466</v>
      </c>
      <c r="F144" s="8">
        <f>E144*1.02</f>
        <v>1874.0823268807255</v>
      </c>
      <c r="G144" s="8">
        <f t="shared" ref="G144:Q144" si="77">F144*1.02</f>
        <v>1911.5639734183401</v>
      </c>
      <c r="H144" s="8">
        <f t="shared" si="77"/>
        <v>1949.795252886707</v>
      </c>
      <c r="I144" s="8">
        <f t="shared" si="77"/>
        <v>1988.7911579444412</v>
      </c>
      <c r="J144" s="8">
        <f t="shared" si="77"/>
        <v>2028.5669811033301</v>
      </c>
      <c r="K144" s="8">
        <f t="shared" si="77"/>
        <v>2069.1383207253966</v>
      </c>
      <c r="L144" s="8">
        <f t="shared" si="77"/>
        <v>2110.5210871399045</v>
      </c>
      <c r="M144" s="8">
        <f t="shared" si="77"/>
        <v>2152.7315088827027</v>
      </c>
      <c r="N144" s="8">
        <f t="shared" si="77"/>
        <v>2195.7861390603566</v>
      </c>
      <c r="O144" s="8">
        <f t="shared" si="77"/>
        <v>2239.7018618415636</v>
      </c>
      <c r="P144" s="8">
        <f t="shared" si="77"/>
        <v>2284.4958990783948</v>
      </c>
      <c r="Q144" s="8">
        <f t="shared" si="77"/>
        <v>2330.1858170599626</v>
      </c>
      <c r="R144" s="97"/>
    </row>
    <row r="145" spans="1:18" x14ac:dyDescent="0.45">
      <c r="A145" s="6" t="s">
        <v>324</v>
      </c>
      <c r="B145" s="8">
        <f>SUM(B140:B143)</f>
        <v>342086.43506337103</v>
      </c>
      <c r="C145" s="8">
        <f t="shared" ref="C145:Q145" si="78">SUM(C140:C143)</f>
        <v>22086.435063371064</v>
      </c>
      <c r="D145" s="8">
        <f t="shared" si="78"/>
        <v>22086.435063371064</v>
      </c>
      <c r="E145" s="8">
        <f t="shared" si="78"/>
        <v>22086.435063371064</v>
      </c>
      <c r="F145" s="8">
        <f t="shared" si="78"/>
        <v>22086.435063371064</v>
      </c>
      <c r="G145" s="8">
        <f t="shared" si="78"/>
        <v>22086.435063371064</v>
      </c>
      <c r="H145" s="8">
        <f t="shared" si="78"/>
        <v>22086.435063371064</v>
      </c>
      <c r="I145" s="8">
        <f t="shared" si="78"/>
        <v>59086.435063371071</v>
      </c>
      <c r="J145" s="8">
        <f t="shared" si="78"/>
        <v>22086.435063371064</v>
      </c>
      <c r="K145" s="8">
        <f t="shared" si="78"/>
        <v>22086.435063371064</v>
      </c>
      <c r="L145" s="8">
        <f t="shared" si="78"/>
        <v>30586.435063371064</v>
      </c>
      <c r="M145" s="8">
        <f t="shared" si="78"/>
        <v>22086.435063371064</v>
      </c>
      <c r="N145" s="8">
        <f t="shared" si="78"/>
        <v>16709.599999999999</v>
      </c>
      <c r="O145" s="8">
        <f t="shared" si="78"/>
        <v>16709.599999999999</v>
      </c>
      <c r="P145" s="8">
        <f t="shared" si="78"/>
        <v>16709.599999999999</v>
      </c>
      <c r="Q145" s="8">
        <f t="shared" si="78"/>
        <v>12459.599999999999</v>
      </c>
      <c r="R145" s="97"/>
    </row>
    <row r="146" spans="1:18" x14ac:dyDescent="0.45">
      <c r="A146" s="6" t="s">
        <v>325</v>
      </c>
      <c r="B146" s="8">
        <f>B145+B144</f>
        <v>343817.79744905693</v>
      </c>
      <c r="C146" s="8">
        <f t="shared" ref="C146:Q146" si="79">C145+C144</f>
        <v>23852.424696770668</v>
      </c>
      <c r="D146" s="8">
        <f t="shared" si="79"/>
        <v>23887.744489438657</v>
      </c>
      <c r="E146" s="8">
        <f t="shared" si="79"/>
        <v>23923.770677960012</v>
      </c>
      <c r="F146" s="8">
        <f t="shared" si="79"/>
        <v>23960.517390251789</v>
      </c>
      <c r="G146" s="8">
        <f t="shared" si="79"/>
        <v>23997.999036789402</v>
      </c>
      <c r="H146" s="8">
        <f t="shared" si="79"/>
        <v>24036.23031625777</v>
      </c>
      <c r="I146" s="8">
        <f t="shared" si="79"/>
        <v>61075.226221315512</v>
      </c>
      <c r="J146" s="8">
        <f t="shared" si="79"/>
        <v>24115.002044474393</v>
      </c>
      <c r="K146" s="8">
        <f t="shared" si="79"/>
        <v>24155.57338409646</v>
      </c>
      <c r="L146" s="8">
        <f t="shared" si="79"/>
        <v>32696.956150510967</v>
      </c>
      <c r="M146" s="8">
        <f t="shared" si="79"/>
        <v>24239.166572253765</v>
      </c>
      <c r="N146" s="8">
        <f t="shared" si="79"/>
        <v>18905.386139060356</v>
      </c>
      <c r="O146" s="8">
        <f t="shared" si="79"/>
        <v>18949.301861841563</v>
      </c>
      <c r="P146" s="8">
        <f t="shared" si="79"/>
        <v>18994.095899078395</v>
      </c>
      <c r="Q146" s="8">
        <f t="shared" si="79"/>
        <v>14789.785817059961</v>
      </c>
      <c r="R146" s="8"/>
    </row>
    <row r="147" spans="1:18" x14ac:dyDescent="0.45">
      <c r="A147" s="6" t="s">
        <v>508</v>
      </c>
      <c r="B147" s="8">
        <f>'e-bus new'!D3*12</f>
        <v>26710.168396704394</v>
      </c>
      <c r="C147" s="8">
        <f>B147</f>
        <v>26710.168396704394</v>
      </c>
      <c r="D147" s="8">
        <f t="shared" ref="D147:H147" si="80">C147</f>
        <v>26710.168396704394</v>
      </c>
      <c r="E147" s="8">
        <f t="shared" si="80"/>
        <v>26710.168396704394</v>
      </c>
      <c r="F147" s="8">
        <f t="shared" si="80"/>
        <v>26710.168396704394</v>
      </c>
      <c r="G147" s="8">
        <f t="shared" si="80"/>
        <v>26710.168396704394</v>
      </c>
      <c r="H147" s="8">
        <f t="shared" si="80"/>
        <v>26710.168396704394</v>
      </c>
      <c r="I147" s="8">
        <f t="shared" ref="I147" si="81">H147</f>
        <v>26710.168396704394</v>
      </c>
      <c r="J147" s="8">
        <f t="shared" ref="J147" si="82">I147</f>
        <v>26710.168396704394</v>
      </c>
      <c r="K147" s="8">
        <f t="shared" ref="K147" si="83">J147</f>
        <v>26710.168396704394</v>
      </c>
      <c r="L147" s="8">
        <f t="shared" ref="L147" si="84">K147</f>
        <v>26710.168396704394</v>
      </c>
      <c r="M147" s="8">
        <f t="shared" ref="M147" si="85">L147</f>
        <v>26710.168396704394</v>
      </c>
      <c r="N147" s="8"/>
      <c r="O147" s="8"/>
      <c r="P147" s="8"/>
      <c r="Q147" s="8"/>
      <c r="R147" s="8"/>
    </row>
    <row r="148" spans="1:18" x14ac:dyDescent="0.45">
      <c r="A148" s="6" t="s">
        <v>489</v>
      </c>
      <c r="B148" s="8">
        <f t="shared" ref="B148:Q148" si="86">(B29-B27)-(B145-B143)</f>
        <v>-175497.59999999998</v>
      </c>
      <c r="C148" s="8">
        <f t="shared" si="86"/>
        <v>14502.399999999998</v>
      </c>
      <c r="D148" s="8">
        <f t="shared" si="86"/>
        <v>14502.399999999998</v>
      </c>
      <c r="E148" s="8">
        <f t="shared" si="86"/>
        <v>14502.399999999998</v>
      </c>
      <c r="F148" s="8">
        <f t="shared" si="86"/>
        <v>14502.399999999998</v>
      </c>
      <c r="G148" s="8">
        <f t="shared" si="86"/>
        <v>14502.399999999998</v>
      </c>
      <c r="H148" s="8">
        <f t="shared" si="86"/>
        <v>14502.399999999998</v>
      </c>
      <c r="I148" s="8">
        <f t="shared" si="86"/>
        <v>-22497.600000000009</v>
      </c>
      <c r="J148" s="8">
        <f t="shared" si="86"/>
        <v>14502.399999999998</v>
      </c>
      <c r="K148" s="8">
        <f t="shared" si="86"/>
        <v>14502.399999999998</v>
      </c>
      <c r="L148" s="8">
        <f t="shared" si="86"/>
        <v>6002.3999999999978</v>
      </c>
      <c r="M148" s="8">
        <f t="shared" si="86"/>
        <v>14502.399999999998</v>
      </c>
      <c r="N148" s="8">
        <f t="shared" si="86"/>
        <v>14502.399999999998</v>
      </c>
      <c r="O148" s="8">
        <f t="shared" si="86"/>
        <v>14502.399999999998</v>
      </c>
      <c r="P148" s="8">
        <f t="shared" si="86"/>
        <v>14502.399999999998</v>
      </c>
      <c r="Q148" s="8">
        <f t="shared" si="86"/>
        <v>18752.399999999998</v>
      </c>
      <c r="R148" s="8"/>
    </row>
    <row r="149" spans="1:18" x14ac:dyDescent="0.45">
      <c r="A149" s="6" t="s">
        <v>516</v>
      </c>
      <c r="B149" s="8">
        <f t="shared" ref="B149:Q149" si="87">((B25+B26+B27)-(B141+B142+B143))/(100%+$B$126)^B139</f>
        <v>15844.591634385957</v>
      </c>
      <c r="C149" s="8">
        <f t="shared" si="87"/>
        <v>15092.53082345328</v>
      </c>
      <c r="D149" s="8">
        <f t="shared" si="87"/>
        <v>14376.166449285389</v>
      </c>
      <c r="E149" s="8">
        <f t="shared" si="87"/>
        <v>13693.804186663925</v>
      </c>
      <c r="F149" s="8">
        <f t="shared" si="87"/>
        <v>13043.830131224984</v>
      </c>
      <c r="G149" s="8">
        <f t="shared" si="87"/>
        <v>12424.706982297117</v>
      </c>
      <c r="H149" s="8">
        <f t="shared" si="87"/>
        <v>11834.97040692028</v>
      </c>
      <c r="I149" s="8">
        <f t="shared" si="87"/>
        <v>6184.5474735568905</v>
      </c>
      <c r="J149" s="8">
        <f t="shared" si="87"/>
        <v>5890.9989937007795</v>
      </c>
      <c r="K149" s="8">
        <f t="shared" si="87"/>
        <v>5611.383741844661</v>
      </c>
      <c r="L149" s="8">
        <f t="shared" si="87"/>
        <v>5345.0403797230601</v>
      </c>
      <c r="M149" s="8">
        <f t="shared" si="87"/>
        <v>5091.3389593772899</v>
      </c>
      <c r="N149" s="8">
        <f t="shared" si="87"/>
        <v>7707.1382978191959</v>
      </c>
      <c r="O149" s="8">
        <f t="shared" si="87"/>
        <v>7341.3203069251167</v>
      </c>
      <c r="P149" s="8">
        <f t="shared" si="87"/>
        <v>6992.8658039159836</v>
      </c>
      <c r="Q149" s="8">
        <f t="shared" si="87"/>
        <v>6660.950633832128</v>
      </c>
      <c r="R149" s="8"/>
    </row>
    <row r="150" spans="1:18" x14ac:dyDescent="0.45">
      <c r="A150" s="6" t="s">
        <v>517</v>
      </c>
      <c r="B150" s="8">
        <f>B149</f>
        <v>15844.591634385957</v>
      </c>
      <c r="C150" s="8">
        <f>B150+C149</f>
        <v>30937.122457839236</v>
      </c>
      <c r="D150" s="8">
        <f t="shared" ref="D150:Q150" si="88">C150+D149</f>
        <v>45313.288907124625</v>
      </c>
      <c r="E150" s="8">
        <f t="shared" si="88"/>
        <v>59007.09309378855</v>
      </c>
      <c r="F150" s="8">
        <f t="shared" si="88"/>
        <v>72050.923225013539</v>
      </c>
      <c r="G150" s="8">
        <f t="shared" si="88"/>
        <v>84475.630207310664</v>
      </c>
      <c r="H150" s="8">
        <f t="shared" si="88"/>
        <v>96310.600614230949</v>
      </c>
      <c r="I150" s="8">
        <f t="shared" si="88"/>
        <v>102495.14808778783</v>
      </c>
      <c r="J150" s="8">
        <f t="shared" si="88"/>
        <v>108386.14708148861</v>
      </c>
      <c r="K150" s="8">
        <f t="shared" si="88"/>
        <v>113997.53082333328</v>
      </c>
      <c r="L150" s="8">
        <f t="shared" si="88"/>
        <v>119342.57120305633</v>
      </c>
      <c r="M150" s="8">
        <f t="shared" si="88"/>
        <v>124433.91016243362</v>
      </c>
      <c r="N150" s="8">
        <f t="shared" si="88"/>
        <v>132141.04846025282</v>
      </c>
      <c r="O150" s="8">
        <f t="shared" si="88"/>
        <v>139482.36876717792</v>
      </c>
      <c r="P150" s="8">
        <f t="shared" si="88"/>
        <v>146475.2345710939</v>
      </c>
      <c r="Q150" s="8">
        <f t="shared" si="88"/>
        <v>153136.18520492603</v>
      </c>
      <c r="R150" s="102"/>
    </row>
    <row r="151" spans="1:18" x14ac:dyDescent="0.45">
      <c r="A151" s="6" t="s">
        <v>490</v>
      </c>
      <c r="B151" s="8">
        <f>C9-B9</f>
        <v>190000</v>
      </c>
      <c r="C151" s="102"/>
      <c r="D151" s="102"/>
      <c r="E151" s="102"/>
      <c r="F151" s="102"/>
      <c r="G151" s="102"/>
      <c r="H151" s="102"/>
      <c r="I151" s="102"/>
      <c r="J151" s="102"/>
      <c r="K151" s="102"/>
      <c r="L151" s="102"/>
      <c r="M151" s="102"/>
      <c r="N151" s="102"/>
      <c r="O151" s="102"/>
      <c r="P151" s="102"/>
      <c r="Q151" s="102"/>
      <c r="R151" s="102"/>
    </row>
    <row r="152" spans="1:18" x14ac:dyDescent="0.45">
      <c r="A152" s="6" t="s">
        <v>326</v>
      </c>
      <c r="B152" s="129">
        <f>NPV(0,B145:Q145)</f>
        <v>693125.62076045282</v>
      </c>
    </row>
    <row r="153" spans="1:18" x14ac:dyDescent="0.45">
      <c r="A153" s="6" t="s">
        <v>510</v>
      </c>
      <c r="B153" s="10">
        <f>IRR(B148:Q148)</f>
        <v>5.4176409143003035E-4</v>
      </c>
    </row>
    <row r="154" spans="1:18" x14ac:dyDescent="0.45">
      <c r="A154" s="6" t="s">
        <v>511</v>
      </c>
      <c r="B154" s="68">
        <f>B140*(100%-B123)</f>
        <v>63999.999999999985</v>
      </c>
    </row>
    <row r="155" spans="1:18" x14ac:dyDescent="0.45">
      <c r="B155" s="11"/>
    </row>
    <row r="157" spans="1:18" x14ac:dyDescent="0.45">
      <c r="A157" s="3" t="s">
        <v>328</v>
      </c>
      <c r="B157" s="4">
        <v>1</v>
      </c>
      <c r="C157" s="4">
        <v>2</v>
      </c>
      <c r="D157" s="4">
        <v>3</v>
      </c>
      <c r="E157" s="4">
        <v>4</v>
      </c>
      <c r="F157" s="4">
        <v>5</v>
      </c>
      <c r="G157" s="4">
        <v>6</v>
      </c>
      <c r="H157" s="4">
        <v>7</v>
      </c>
      <c r="I157" s="4">
        <v>8</v>
      </c>
      <c r="J157" s="4">
        <v>9</v>
      </c>
      <c r="K157" s="4">
        <v>10</v>
      </c>
      <c r="L157" s="4">
        <v>11</v>
      </c>
      <c r="M157" s="4">
        <v>12</v>
      </c>
      <c r="N157" s="4">
        <v>13</v>
      </c>
      <c r="O157" s="4">
        <v>14</v>
      </c>
      <c r="P157" s="4">
        <v>15</v>
      </c>
      <c r="Q157" s="4">
        <v>16</v>
      </c>
      <c r="R157" s="4"/>
    </row>
    <row r="158" spans="1:18" x14ac:dyDescent="0.45">
      <c r="A158" s="6" t="s">
        <v>319</v>
      </c>
      <c r="B158" s="8">
        <f t="shared" ref="B158:Q158" si="89">B46</f>
        <v>289612.5</v>
      </c>
      <c r="C158" s="8">
        <f t="shared" si="89"/>
        <v>0</v>
      </c>
      <c r="D158" s="8">
        <f t="shared" si="89"/>
        <v>0</v>
      </c>
      <c r="E158" s="8">
        <f t="shared" si="89"/>
        <v>0</v>
      </c>
      <c r="F158" s="8">
        <f t="shared" si="89"/>
        <v>0</v>
      </c>
      <c r="G158" s="8">
        <f t="shared" si="89"/>
        <v>0</v>
      </c>
      <c r="H158" s="8">
        <f t="shared" si="89"/>
        <v>0</v>
      </c>
      <c r="I158" s="8">
        <f t="shared" si="89"/>
        <v>25000</v>
      </c>
      <c r="J158" s="8">
        <f t="shared" si="89"/>
        <v>0</v>
      </c>
      <c r="K158" s="8">
        <f t="shared" si="89"/>
        <v>0</v>
      </c>
      <c r="L158" s="8">
        <f t="shared" si="89"/>
        <v>12112.5</v>
      </c>
      <c r="M158" s="8">
        <f t="shared" si="89"/>
        <v>0</v>
      </c>
      <c r="N158" s="8">
        <f t="shared" si="89"/>
        <v>0</v>
      </c>
      <c r="O158" s="8">
        <f t="shared" si="89"/>
        <v>0</v>
      </c>
      <c r="P158" s="8">
        <f t="shared" si="89"/>
        <v>0</v>
      </c>
      <c r="Q158" s="8">
        <f t="shared" si="89"/>
        <v>-6056.25</v>
      </c>
      <c r="R158" s="97"/>
    </row>
    <row r="159" spans="1:18" x14ac:dyDescent="0.45">
      <c r="A159" s="6" t="s">
        <v>320</v>
      </c>
      <c r="B159" s="8">
        <f>B47</f>
        <v>12790.8</v>
      </c>
      <c r="C159" s="8">
        <f>B159</f>
        <v>12790.8</v>
      </c>
      <c r="D159" s="8">
        <f t="shared" ref="D159:Q161" si="90">C159</f>
        <v>12790.8</v>
      </c>
      <c r="E159" s="8">
        <f t="shared" si="90"/>
        <v>12790.8</v>
      </c>
      <c r="F159" s="8">
        <f t="shared" si="90"/>
        <v>12790.8</v>
      </c>
      <c r="G159" s="8">
        <f t="shared" si="90"/>
        <v>12790.8</v>
      </c>
      <c r="H159" s="8">
        <f t="shared" si="90"/>
        <v>12790.8</v>
      </c>
      <c r="I159" s="8">
        <f t="shared" si="90"/>
        <v>12790.8</v>
      </c>
      <c r="J159" s="8">
        <f t="shared" si="90"/>
        <v>12790.8</v>
      </c>
      <c r="K159" s="8">
        <f t="shared" si="90"/>
        <v>12790.8</v>
      </c>
      <c r="L159" s="8">
        <f t="shared" si="90"/>
        <v>12790.8</v>
      </c>
      <c r="M159" s="8">
        <f t="shared" si="90"/>
        <v>12790.8</v>
      </c>
      <c r="N159" s="8">
        <f t="shared" si="90"/>
        <v>12790.8</v>
      </c>
      <c r="O159" s="8">
        <f t="shared" si="90"/>
        <v>12790.8</v>
      </c>
      <c r="P159" s="8">
        <f t="shared" si="90"/>
        <v>12790.8</v>
      </c>
      <c r="Q159" s="8">
        <f t="shared" si="90"/>
        <v>12790.8</v>
      </c>
      <c r="R159" s="97"/>
    </row>
    <row r="160" spans="1:18" x14ac:dyDescent="0.45">
      <c r="A160" s="6" t="s">
        <v>321</v>
      </c>
      <c r="B160" s="8">
        <f>B48</f>
        <v>3991.0499999999997</v>
      </c>
      <c r="C160" s="8">
        <f>B160</f>
        <v>3991.0499999999997</v>
      </c>
      <c r="D160" s="8">
        <f t="shared" si="90"/>
        <v>3991.0499999999997</v>
      </c>
      <c r="E160" s="8">
        <f t="shared" si="90"/>
        <v>3991.0499999999997</v>
      </c>
      <c r="F160" s="8">
        <f t="shared" si="90"/>
        <v>3991.0499999999997</v>
      </c>
      <c r="G160" s="8">
        <f t="shared" si="90"/>
        <v>3991.0499999999997</v>
      </c>
      <c r="H160" s="8">
        <f t="shared" si="90"/>
        <v>3991.0499999999997</v>
      </c>
      <c r="I160" s="8">
        <f t="shared" si="90"/>
        <v>3991.0499999999997</v>
      </c>
      <c r="J160" s="8">
        <f t="shared" si="90"/>
        <v>3991.0499999999997</v>
      </c>
      <c r="K160" s="8">
        <f t="shared" si="90"/>
        <v>3991.0499999999997</v>
      </c>
      <c r="L160" s="8">
        <f t="shared" si="90"/>
        <v>3991.0499999999997</v>
      </c>
      <c r="M160" s="8">
        <f t="shared" si="90"/>
        <v>3991.0499999999997</v>
      </c>
      <c r="N160" s="8">
        <f t="shared" si="90"/>
        <v>3991.0499999999997</v>
      </c>
      <c r="O160" s="8">
        <f t="shared" si="90"/>
        <v>3991.0499999999997</v>
      </c>
      <c r="P160" s="8">
        <f t="shared" si="90"/>
        <v>3991.0499999999997</v>
      </c>
      <c r="Q160" s="8">
        <f t="shared" si="90"/>
        <v>3991.0499999999997</v>
      </c>
      <c r="R160" s="97"/>
    </row>
    <row r="161" spans="1:18" x14ac:dyDescent="0.45">
      <c r="A161" s="6" t="s">
        <v>322</v>
      </c>
      <c r="B161" s="8">
        <f>B143/B140*B158</f>
        <v>4866.2457649704756</v>
      </c>
      <c r="C161" s="8">
        <f>B161</f>
        <v>4866.2457649704756</v>
      </c>
      <c r="D161" s="8">
        <f t="shared" si="90"/>
        <v>4866.2457649704756</v>
      </c>
      <c r="E161" s="8">
        <f t="shared" si="90"/>
        <v>4866.2457649704756</v>
      </c>
      <c r="F161" s="8">
        <f t="shared" si="90"/>
        <v>4866.2457649704756</v>
      </c>
      <c r="G161" s="8">
        <f t="shared" si="90"/>
        <v>4866.2457649704756</v>
      </c>
      <c r="H161" s="8">
        <f t="shared" si="90"/>
        <v>4866.2457649704756</v>
      </c>
      <c r="I161" s="8">
        <f t="shared" ref="I161" si="91">H161</f>
        <v>4866.2457649704756</v>
      </c>
      <c r="J161" s="8">
        <f t="shared" ref="J161" si="92">I161</f>
        <v>4866.2457649704756</v>
      </c>
      <c r="K161" s="8">
        <f t="shared" ref="K161" si="93">J161</f>
        <v>4866.2457649704756</v>
      </c>
      <c r="L161" s="8">
        <f t="shared" ref="L161" si="94">K161</f>
        <v>4866.2457649704756</v>
      </c>
      <c r="M161" s="8">
        <f t="shared" ref="M161" si="95">L161</f>
        <v>4866.2457649704756</v>
      </c>
      <c r="N161" s="8"/>
      <c r="O161" s="8"/>
      <c r="P161" s="8"/>
      <c r="Q161" s="8"/>
      <c r="R161" s="97"/>
    </row>
    <row r="162" spans="1:18" x14ac:dyDescent="0.45">
      <c r="A162" s="6" t="s">
        <v>323</v>
      </c>
      <c r="B162" s="8">
        <f>B50</f>
        <v>1731.3623856858849</v>
      </c>
      <c r="C162" s="8">
        <f>B162*1.02</f>
        <v>1765.9896333996026</v>
      </c>
      <c r="D162" s="8">
        <f t="shared" ref="D162" si="96">C162*1.02</f>
        <v>1801.3094260675946</v>
      </c>
      <c r="E162" s="8">
        <f>D162*1.02</f>
        <v>1837.3356145889466</v>
      </c>
      <c r="F162" s="8">
        <f>E162*1.02</f>
        <v>1874.0823268807255</v>
      </c>
      <c r="G162" s="8">
        <f t="shared" ref="G162:Q162" si="97">F162*1.02</f>
        <v>1911.5639734183401</v>
      </c>
      <c r="H162" s="8">
        <f t="shared" si="97"/>
        <v>1949.795252886707</v>
      </c>
      <c r="I162" s="8">
        <f t="shared" si="97"/>
        <v>1988.7911579444412</v>
      </c>
      <c r="J162" s="8">
        <f t="shared" si="97"/>
        <v>2028.5669811033301</v>
      </c>
      <c r="K162" s="8">
        <f t="shared" si="97"/>
        <v>2069.1383207253966</v>
      </c>
      <c r="L162" s="8">
        <f t="shared" si="97"/>
        <v>2110.5210871399045</v>
      </c>
      <c r="M162" s="8">
        <f t="shared" si="97"/>
        <v>2152.7315088827027</v>
      </c>
      <c r="N162" s="8">
        <f t="shared" si="97"/>
        <v>2195.7861390603566</v>
      </c>
      <c r="O162" s="8">
        <f t="shared" si="97"/>
        <v>2239.7018618415636</v>
      </c>
      <c r="P162" s="8">
        <f t="shared" si="97"/>
        <v>2284.4958990783948</v>
      </c>
      <c r="Q162" s="8">
        <f t="shared" si="97"/>
        <v>2330.1858170599626</v>
      </c>
      <c r="R162" s="97"/>
    </row>
    <row r="163" spans="1:18" x14ac:dyDescent="0.45">
      <c r="A163" s="6" t="s">
        <v>324</v>
      </c>
      <c r="B163" s="8">
        <f>SUM(B158:B161)</f>
        <v>311260.59576497047</v>
      </c>
      <c r="C163" s="8">
        <f t="shared" ref="C163:Q163" si="98">SUM(C158:C161)</f>
        <v>21648.095764970472</v>
      </c>
      <c r="D163" s="8">
        <f t="shared" si="98"/>
        <v>21648.095764970472</v>
      </c>
      <c r="E163" s="8">
        <f t="shared" si="98"/>
        <v>21648.095764970472</v>
      </c>
      <c r="F163" s="8">
        <f t="shared" si="98"/>
        <v>21648.095764970472</v>
      </c>
      <c r="G163" s="8">
        <f t="shared" si="98"/>
        <v>21648.095764970472</v>
      </c>
      <c r="H163" s="8">
        <f t="shared" si="98"/>
        <v>21648.095764970472</v>
      </c>
      <c r="I163" s="8">
        <f t="shared" si="98"/>
        <v>46648.09576497048</v>
      </c>
      <c r="J163" s="8">
        <f t="shared" si="98"/>
        <v>21648.095764970472</v>
      </c>
      <c r="K163" s="8">
        <f t="shared" si="98"/>
        <v>21648.095764970472</v>
      </c>
      <c r="L163" s="8">
        <f t="shared" si="98"/>
        <v>33760.595764970472</v>
      </c>
      <c r="M163" s="8">
        <f t="shared" si="98"/>
        <v>21648.095764970472</v>
      </c>
      <c r="N163" s="8">
        <f t="shared" si="98"/>
        <v>16781.849999999999</v>
      </c>
      <c r="O163" s="8">
        <f t="shared" si="98"/>
        <v>16781.849999999999</v>
      </c>
      <c r="P163" s="8">
        <f t="shared" si="98"/>
        <v>16781.849999999999</v>
      </c>
      <c r="Q163" s="8">
        <f t="shared" si="98"/>
        <v>10725.599999999999</v>
      </c>
      <c r="R163" s="97"/>
    </row>
    <row r="164" spans="1:18" x14ac:dyDescent="0.45">
      <c r="A164" s="6" t="s">
        <v>325</v>
      </c>
      <c r="B164" s="8">
        <f>B163+B162</f>
        <v>312991.95815065637</v>
      </c>
      <c r="C164" s="8">
        <f t="shared" ref="C164:Q164" si="99">C163+C162</f>
        <v>23414.085398370076</v>
      </c>
      <c r="D164" s="8">
        <f t="shared" si="99"/>
        <v>23449.405191038066</v>
      </c>
      <c r="E164" s="8">
        <f t="shared" si="99"/>
        <v>23485.431379559421</v>
      </c>
      <c r="F164" s="8">
        <f t="shared" si="99"/>
        <v>23522.178091851198</v>
      </c>
      <c r="G164" s="8">
        <f t="shared" si="99"/>
        <v>23559.659738388811</v>
      </c>
      <c r="H164" s="8">
        <f t="shared" si="99"/>
        <v>23597.891017857179</v>
      </c>
      <c r="I164" s="8">
        <f t="shared" si="99"/>
        <v>48636.88692291492</v>
      </c>
      <c r="J164" s="8">
        <f t="shared" si="99"/>
        <v>23676.662746073802</v>
      </c>
      <c r="K164" s="8">
        <f t="shared" si="99"/>
        <v>23717.234085695869</v>
      </c>
      <c r="L164" s="8">
        <f t="shared" si="99"/>
        <v>35871.116852110375</v>
      </c>
      <c r="M164" s="8">
        <f t="shared" si="99"/>
        <v>23800.827273853174</v>
      </c>
      <c r="N164" s="8">
        <f t="shared" si="99"/>
        <v>18977.636139060356</v>
      </c>
      <c r="O164" s="8">
        <f t="shared" si="99"/>
        <v>19021.551861841563</v>
      </c>
      <c r="P164" s="8">
        <f t="shared" si="99"/>
        <v>19066.345899078395</v>
      </c>
      <c r="Q164" s="8">
        <f t="shared" si="99"/>
        <v>13055.785817059961</v>
      </c>
      <c r="R164" s="8"/>
    </row>
    <row r="165" spans="1:18" x14ac:dyDescent="0.45">
      <c r="A165" s="6" t="s">
        <v>508</v>
      </c>
      <c r="B165" s="8">
        <f>B147/B140*B158</f>
        <v>24173.74576497047</v>
      </c>
      <c r="C165" s="8">
        <f>B165</f>
        <v>24173.74576497047</v>
      </c>
      <c r="D165" s="8">
        <f t="shared" ref="D165:H165" si="100">C165</f>
        <v>24173.74576497047</v>
      </c>
      <c r="E165" s="8">
        <f t="shared" si="100"/>
        <v>24173.74576497047</v>
      </c>
      <c r="F165" s="8">
        <f t="shared" si="100"/>
        <v>24173.74576497047</v>
      </c>
      <c r="G165" s="8">
        <f t="shared" si="100"/>
        <v>24173.74576497047</v>
      </c>
      <c r="H165" s="8">
        <f t="shared" si="100"/>
        <v>24173.74576497047</v>
      </c>
      <c r="I165" s="8">
        <f t="shared" ref="I165" si="101">H165</f>
        <v>24173.74576497047</v>
      </c>
      <c r="J165" s="8">
        <f t="shared" ref="J165" si="102">I165</f>
        <v>24173.74576497047</v>
      </c>
      <c r="K165" s="8">
        <f t="shared" ref="K165" si="103">J165</f>
        <v>24173.74576497047</v>
      </c>
      <c r="L165" s="8">
        <f t="shared" ref="L165" si="104">K165</f>
        <v>24173.74576497047</v>
      </c>
      <c r="M165" s="8">
        <f t="shared" ref="M165" si="105">L165</f>
        <v>24173.74576497047</v>
      </c>
      <c r="N165" s="8"/>
      <c r="O165" s="8"/>
      <c r="P165" s="8"/>
      <c r="Q165" s="8"/>
      <c r="R165" s="8"/>
    </row>
    <row r="166" spans="1:18" x14ac:dyDescent="0.45">
      <c r="A166" s="6" t="s">
        <v>635</v>
      </c>
      <c r="B166" s="8">
        <f t="shared" ref="B166:Q166" si="106">(B29-B27)-(B163-B161)</f>
        <v>-145182.34999999998</v>
      </c>
      <c r="C166" s="8">
        <f t="shared" si="106"/>
        <v>14430.149999999998</v>
      </c>
      <c r="D166" s="8">
        <f t="shared" si="106"/>
        <v>14430.149999999998</v>
      </c>
      <c r="E166" s="8">
        <f t="shared" si="106"/>
        <v>14430.149999999998</v>
      </c>
      <c r="F166" s="8">
        <f t="shared" si="106"/>
        <v>14430.149999999998</v>
      </c>
      <c r="G166" s="8">
        <f t="shared" si="106"/>
        <v>14430.149999999998</v>
      </c>
      <c r="H166" s="8">
        <f t="shared" si="106"/>
        <v>14430.149999999998</v>
      </c>
      <c r="I166" s="8">
        <f t="shared" si="106"/>
        <v>-10569.850000000009</v>
      </c>
      <c r="J166" s="8">
        <f t="shared" si="106"/>
        <v>14430.149999999998</v>
      </c>
      <c r="K166" s="8">
        <f t="shared" si="106"/>
        <v>14430.149999999998</v>
      </c>
      <c r="L166" s="8">
        <f t="shared" si="106"/>
        <v>2317.6499999999978</v>
      </c>
      <c r="M166" s="8">
        <f t="shared" si="106"/>
        <v>14430.149999999998</v>
      </c>
      <c r="N166" s="8">
        <f t="shared" si="106"/>
        <v>14430.149999999998</v>
      </c>
      <c r="O166" s="8">
        <f t="shared" si="106"/>
        <v>14430.149999999998</v>
      </c>
      <c r="P166" s="8">
        <f t="shared" si="106"/>
        <v>14430.149999999998</v>
      </c>
      <c r="Q166" s="8">
        <f t="shared" si="106"/>
        <v>20486.399999999998</v>
      </c>
      <c r="R166" s="8"/>
    </row>
    <row r="167" spans="1:18" x14ac:dyDescent="0.45">
      <c r="A167" s="6" t="s">
        <v>516</v>
      </c>
      <c r="B167" s="8">
        <f t="shared" ref="B167:Q167" si="107">((B25+B26+B27)-(B159+B160+B161))/(100%+$B$126)^B139</f>
        <v>16262.125233540668</v>
      </c>
      <c r="C167" s="8">
        <f t="shared" si="107"/>
        <v>15490.246262290722</v>
      </c>
      <c r="D167" s="8">
        <f t="shared" si="107"/>
        <v>14755.004393369138</v>
      </c>
      <c r="E167" s="8">
        <f t="shared" si="107"/>
        <v>14054.660653028715</v>
      </c>
      <c r="F167" s="8">
        <f t="shared" si="107"/>
        <v>13387.558607611438</v>
      </c>
      <c r="G167" s="8">
        <f t="shared" si="107"/>
        <v>12752.120445797354</v>
      </c>
      <c r="H167" s="8">
        <f t="shared" si="107"/>
        <v>12146.843246808869</v>
      </c>
      <c r="I167" s="8">
        <f t="shared" si="107"/>
        <v>6481.6173228549569</v>
      </c>
      <c r="J167" s="8">
        <f t="shared" si="107"/>
        <v>6173.968473805241</v>
      </c>
      <c r="K167" s="8">
        <f t="shared" si="107"/>
        <v>5880.9221243489337</v>
      </c>
      <c r="L167" s="8">
        <f t="shared" si="107"/>
        <v>5601.7851693597377</v>
      </c>
      <c r="M167" s="8">
        <f t="shared" si="107"/>
        <v>5335.8974018267127</v>
      </c>
      <c r="N167" s="8">
        <f t="shared" si="107"/>
        <v>7668.7418433001212</v>
      </c>
      <c r="O167" s="8">
        <f t="shared" si="107"/>
        <v>7304.7463335017283</v>
      </c>
      <c r="P167" s="8">
        <f t="shared" si="107"/>
        <v>6958.0278078372012</v>
      </c>
      <c r="Q167" s="8">
        <f t="shared" si="107"/>
        <v>6627.7662172325054</v>
      </c>
      <c r="R167" s="102"/>
    </row>
    <row r="168" spans="1:18" x14ac:dyDescent="0.45">
      <c r="A168" s="6" t="s">
        <v>517</v>
      </c>
      <c r="B168" s="8">
        <f>B167</f>
        <v>16262.125233540668</v>
      </c>
      <c r="C168" s="8">
        <f>B168+C167</f>
        <v>31752.37149583139</v>
      </c>
      <c r="D168" s="8">
        <f t="shared" ref="D168:Q168" si="108">C168+D167</f>
        <v>46507.375889200528</v>
      </c>
      <c r="E168" s="8">
        <f t="shared" si="108"/>
        <v>60562.036542229245</v>
      </c>
      <c r="F168" s="8">
        <f t="shared" si="108"/>
        <v>73949.595149840679</v>
      </c>
      <c r="G168" s="8">
        <f t="shared" si="108"/>
        <v>86701.71559563803</v>
      </c>
      <c r="H168" s="8">
        <f t="shared" si="108"/>
        <v>98848.558842446902</v>
      </c>
      <c r="I168" s="8">
        <f t="shared" si="108"/>
        <v>105330.17616530186</v>
      </c>
      <c r="J168" s="8">
        <f t="shared" si="108"/>
        <v>111504.14463910711</v>
      </c>
      <c r="K168" s="8">
        <f t="shared" si="108"/>
        <v>117385.06676345604</v>
      </c>
      <c r="L168" s="8">
        <f t="shared" si="108"/>
        <v>122986.85193281577</v>
      </c>
      <c r="M168" s="8">
        <f t="shared" si="108"/>
        <v>128322.74933464249</v>
      </c>
      <c r="N168" s="8">
        <f t="shared" si="108"/>
        <v>135991.4911779426</v>
      </c>
      <c r="O168" s="8">
        <f t="shared" si="108"/>
        <v>143296.23751144434</v>
      </c>
      <c r="P168" s="8">
        <f t="shared" si="108"/>
        <v>150254.26531928155</v>
      </c>
      <c r="Q168" s="8">
        <f t="shared" si="108"/>
        <v>156882.03153651406</v>
      </c>
      <c r="R168" s="102"/>
    </row>
    <row r="169" spans="1:18" x14ac:dyDescent="0.45">
      <c r="A169" s="6" t="s">
        <v>490</v>
      </c>
      <c r="B169" s="102">
        <f>D9-B9</f>
        <v>159612.5</v>
      </c>
      <c r="C169" s="102"/>
      <c r="D169" s="102"/>
      <c r="E169" s="102"/>
      <c r="F169" s="102"/>
      <c r="G169" s="102"/>
      <c r="H169" s="102"/>
      <c r="I169" s="102"/>
      <c r="J169" s="102"/>
      <c r="K169" s="102"/>
      <c r="L169" s="102"/>
      <c r="M169" s="102"/>
      <c r="N169" s="102"/>
      <c r="O169" s="102"/>
      <c r="P169" s="102"/>
      <c r="Q169" s="102"/>
      <c r="R169" s="102"/>
    </row>
    <row r="170" spans="1:18" x14ac:dyDescent="0.45">
      <c r="A170" t="s">
        <v>326</v>
      </c>
      <c r="B170" s="98">
        <f>NPV(0,B163:Q163)</f>
        <v>647573.2991796456</v>
      </c>
    </row>
    <row r="171" spans="1:18" x14ac:dyDescent="0.45">
      <c r="A171" s="6" t="s">
        <v>510</v>
      </c>
      <c r="B171" s="10">
        <f>IRR(B166:Q166)</f>
        <v>3.1527439265403023E-2</v>
      </c>
    </row>
    <row r="172" spans="1:18" x14ac:dyDescent="0.45">
      <c r="A172" s="6" t="s">
        <v>511</v>
      </c>
      <c r="B172" s="68">
        <f>B158*(100%-B123)</f>
        <v>57922.499999999985</v>
      </c>
    </row>
    <row r="175" spans="1:18" x14ac:dyDescent="0.45">
      <c r="A175" s="53" t="s">
        <v>512</v>
      </c>
      <c r="B175" s="34">
        <v>0.2</v>
      </c>
    </row>
    <row r="176" spans="1:18" x14ac:dyDescent="0.45">
      <c r="A176" t="s">
        <v>513</v>
      </c>
    </row>
    <row r="178" spans="1:18" x14ac:dyDescent="0.45">
      <c r="A178" s="2" t="s">
        <v>514</v>
      </c>
    </row>
    <row r="179" spans="1:18" x14ac:dyDescent="0.45">
      <c r="A179" s="3"/>
      <c r="B179" s="4" t="s">
        <v>477</v>
      </c>
      <c r="C179" s="4" t="s">
        <v>482</v>
      </c>
    </row>
    <row r="180" spans="1:18" x14ac:dyDescent="0.45">
      <c r="A180" s="6" t="s">
        <v>494</v>
      </c>
      <c r="B180" s="99">
        <f>B130</f>
        <v>0.70098332162364774</v>
      </c>
      <c r="C180" s="99">
        <f>C130</f>
        <v>0.65339608509601976</v>
      </c>
    </row>
    <row r="181" spans="1:18" x14ac:dyDescent="0.45">
      <c r="A181" s="6" t="s">
        <v>495</v>
      </c>
      <c r="B181" s="69">
        <f>B204/('TCO Buses parameters'!B10*'TCO Buses parameters'!B4)</f>
        <v>0.64248940028641011</v>
      </c>
      <c r="C181" s="69">
        <f>B223/('TCO Buses parameters'!B4*'TCO Buses parameters'!B9)</f>
        <v>0.60217606125372292</v>
      </c>
    </row>
    <row r="182" spans="1:18" x14ac:dyDescent="0.45">
      <c r="A182" s="6" t="s">
        <v>502</v>
      </c>
      <c r="B182" s="10">
        <f>B132</f>
        <v>5.4176409143003035E-4</v>
      </c>
      <c r="C182" s="10">
        <f>C132</f>
        <v>3.1527439265403023E-2</v>
      </c>
    </row>
    <row r="183" spans="1:18" x14ac:dyDescent="0.45">
      <c r="A183" s="6" t="s">
        <v>503</v>
      </c>
      <c r="B183" s="10">
        <f>B205</f>
        <v>6.2433372105517249E-2</v>
      </c>
      <c r="C183" s="10">
        <f>B224</f>
        <v>0.11312298236061324</v>
      </c>
    </row>
    <row r="184" spans="1:18" x14ac:dyDescent="0.45">
      <c r="A184" s="6" t="s">
        <v>504</v>
      </c>
      <c r="B184" s="34">
        <f>B134</f>
        <v>2.8769230769230769</v>
      </c>
      <c r="C184" s="34">
        <f>C134</f>
        <v>2.7543269230769232</v>
      </c>
    </row>
    <row r="185" spans="1:18" x14ac:dyDescent="0.45">
      <c r="A185" s="6" t="s">
        <v>505</v>
      </c>
      <c r="B185" s="34" t="s">
        <v>636</v>
      </c>
      <c r="C185" s="34" t="s">
        <v>636</v>
      </c>
    </row>
    <row r="186" spans="1:18" x14ac:dyDescent="0.45">
      <c r="A186" s="6" t="s">
        <v>506</v>
      </c>
      <c r="B186" s="99" t="str">
        <f>B136</f>
        <v>never</v>
      </c>
      <c r="C186" s="99" t="str">
        <f>C136</f>
        <v>never</v>
      </c>
    </row>
    <row r="187" spans="1:18" x14ac:dyDescent="0.45">
      <c r="A187" s="6" t="s">
        <v>507</v>
      </c>
      <c r="B187" s="7" t="s">
        <v>633</v>
      </c>
      <c r="C187" s="7" t="s">
        <v>633</v>
      </c>
    </row>
    <row r="190" spans="1:18" x14ac:dyDescent="0.45">
      <c r="A190" s="3" t="s">
        <v>282</v>
      </c>
      <c r="B190" s="4">
        <v>1</v>
      </c>
      <c r="C190" s="4">
        <v>2</v>
      </c>
      <c r="D190" s="4">
        <v>3</v>
      </c>
      <c r="E190" s="4">
        <v>4</v>
      </c>
      <c r="F190" s="4">
        <v>5</v>
      </c>
      <c r="G190" s="4">
        <v>6</v>
      </c>
      <c r="H190" s="4">
        <v>7</v>
      </c>
      <c r="I190" s="4">
        <v>8</v>
      </c>
      <c r="J190" s="4">
        <v>9</v>
      </c>
      <c r="K190" s="4">
        <v>10</v>
      </c>
      <c r="L190" s="4">
        <v>11</v>
      </c>
      <c r="M190" s="4">
        <v>12</v>
      </c>
      <c r="N190" s="4">
        <v>13</v>
      </c>
      <c r="O190" s="4">
        <v>14</v>
      </c>
      <c r="P190" s="4">
        <v>15</v>
      </c>
      <c r="Q190" s="4">
        <v>16</v>
      </c>
      <c r="R190" s="4"/>
    </row>
    <row r="191" spans="1:18" x14ac:dyDescent="0.45">
      <c r="A191" s="6" t="s">
        <v>319</v>
      </c>
      <c r="B191" s="8">
        <f>C9*0.8</f>
        <v>256000</v>
      </c>
      <c r="C191" s="8">
        <f t="shared" ref="C191:Q191" si="109">C140</f>
        <v>0</v>
      </c>
      <c r="D191" s="8">
        <f t="shared" si="109"/>
        <v>0</v>
      </c>
      <c r="E191" s="8">
        <f t="shared" si="109"/>
        <v>0</v>
      </c>
      <c r="F191" s="8">
        <f t="shared" si="109"/>
        <v>0</v>
      </c>
      <c r="G191" s="8">
        <f t="shared" si="109"/>
        <v>0</v>
      </c>
      <c r="H191" s="8">
        <f t="shared" si="109"/>
        <v>0</v>
      </c>
      <c r="I191" s="8">
        <f t="shared" si="109"/>
        <v>37000</v>
      </c>
      <c r="J191" s="8">
        <f t="shared" si="109"/>
        <v>0</v>
      </c>
      <c r="K191" s="8">
        <f t="shared" si="109"/>
        <v>0</v>
      </c>
      <c r="L191" s="8">
        <f t="shared" si="109"/>
        <v>8500</v>
      </c>
      <c r="M191" s="8">
        <f t="shared" si="109"/>
        <v>0</v>
      </c>
      <c r="N191" s="8">
        <f t="shared" si="109"/>
        <v>0</v>
      </c>
      <c r="O191" s="8">
        <f t="shared" si="109"/>
        <v>0</v>
      </c>
      <c r="P191" s="8">
        <f t="shared" si="109"/>
        <v>0</v>
      </c>
      <c r="Q191" s="8">
        <f t="shared" si="109"/>
        <v>-4250</v>
      </c>
      <c r="R191" s="97"/>
    </row>
    <row r="192" spans="1:18" x14ac:dyDescent="0.45">
      <c r="A192" s="6" t="s">
        <v>320</v>
      </c>
      <c r="B192" s="8">
        <f>B141</f>
        <v>12790.8</v>
      </c>
      <c r="C192" s="8">
        <f>B192</f>
        <v>12790.8</v>
      </c>
      <c r="D192" s="8">
        <f t="shared" ref="D192:Q194" si="110">C192</f>
        <v>12790.8</v>
      </c>
      <c r="E192" s="8">
        <f t="shared" si="110"/>
        <v>12790.8</v>
      </c>
      <c r="F192" s="8">
        <f t="shared" si="110"/>
        <v>12790.8</v>
      </c>
      <c r="G192" s="8">
        <f t="shared" si="110"/>
        <v>12790.8</v>
      </c>
      <c r="H192" s="8">
        <f t="shared" si="110"/>
        <v>12790.8</v>
      </c>
      <c r="I192" s="8">
        <f t="shared" si="110"/>
        <v>12790.8</v>
      </c>
      <c r="J192" s="8">
        <f t="shared" si="110"/>
        <v>12790.8</v>
      </c>
      <c r="K192" s="8">
        <f t="shared" si="110"/>
        <v>12790.8</v>
      </c>
      <c r="L192" s="8">
        <f t="shared" si="110"/>
        <v>12790.8</v>
      </c>
      <c r="M192" s="8">
        <f t="shared" si="110"/>
        <v>12790.8</v>
      </c>
      <c r="N192" s="8">
        <f t="shared" si="110"/>
        <v>12790.8</v>
      </c>
      <c r="O192" s="8">
        <f t="shared" si="110"/>
        <v>12790.8</v>
      </c>
      <c r="P192" s="8">
        <f t="shared" si="110"/>
        <v>12790.8</v>
      </c>
      <c r="Q192" s="8">
        <f t="shared" si="110"/>
        <v>12790.8</v>
      </c>
      <c r="R192" s="97"/>
    </row>
    <row r="193" spans="1:18" x14ac:dyDescent="0.45">
      <c r="A193" s="6" t="s">
        <v>321</v>
      </c>
      <c r="B193" s="8">
        <f>B142</f>
        <v>3918.7999999999997</v>
      </c>
      <c r="C193" s="8">
        <f>B193</f>
        <v>3918.7999999999997</v>
      </c>
      <c r="D193" s="8">
        <f t="shared" si="110"/>
        <v>3918.7999999999997</v>
      </c>
      <c r="E193" s="8">
        <f t="shared" si="110"/>
        <v>3918.7999999999997</v>
      </c>
      <c r="F193" s="8">
        <f t="shared" si="110"/>
        <v>3918.7999999999997</v>
      </c>
      <c r="G193" s="8">
        <f t="shared" si="110"/>
        <v>3918.7999999999997</v>
      </c>
      <c r="H193" s="8">
        <f t="shared" si="110"/>
        <v>3918.7999999999997</v>
      </c>
      <c r="I193" s="8">
        <f t="shared" si="110"/>
        <v>3918.7999999999997</v>
      </c>
      <c r="J193" s="8">
        <f t="shared" si="110"/>
        <v>3918.7999999999997</v>
      </c>
      <c r="K193" s="8">
        <f t="shared" si="110"/>
        <v>3918.7999999999997</v>
      </c>
      <c r="L193" s="8">
        <f t="shared" si="110"/>
        <v>3918.7999999999997</v>
      </c>
      <c r="M193" s="8">
        <f t="shared" si="110"/>
        <v>3918.7999999999997</v>
      </c>
      <c r="N193" s="8">
        <f t="shared" si="110"/>
        <v>3918.7999999999997</v>
      </c>
      <c r="O193" s="8">
        <f t="shared" si="110"/>
        <v>3918.7999999999997</v>
      </c>
      <c r="P193" s="8">
        <f t="shared" si="110"/>
        <v>3918.7999999999997</v>
      </c>
      <c r="Q193" s="8">
        <f t="shared" si="110"/>
        <v>3918.7999999999997</v>
      </c>
      <c r="R193" s="97"/>
    </row>
    <row r="194" spans="1:18" x14ac:dyDescent="0.45">
      <c r="A194" s="6" t="s">
        <v>322</v>
      </c>
      <c r="B194" s="8">
        <f>B143</f>
        <v>5376.8350633710643</v>
      </c>
      <c r="C194" s="8">
        <f>B194</f>
        <v>5376.8350633710643</v>
      </c>
      <c r="D194" s="8">
        <f t="shared" si="110"/>
        <v>5376.8350633710643</v>
      </c>
      <c r="E194" s="8">
        <f t="shared" si="110"/>
        <v>5376.8350633710643</v>
      </c>
      <c r="F194" s="8">
        <f t="shared" si="110"/>
        <v>5376.8350633710643</v>
      </c>
      <c r="G194" s="8">
        <f t="shared" si="110"/>
        <v>5376.8350633710643</v>
      </c>
      <c r="H194" s="8">
        <f t="shared" si="110"/>
        <v>5376.8350633710643</v>
      </c>
      <c r="I194" s="8">
        <f t="shared" ref="I194" si="111">H194</f>
        <v>5376.8350633710643</v>
      </c>
      <c r="J194" s="8">
        <f t="shared" ref="J194" si="112">I194</f>
        <v>5376.8350633710643</v>
      </c>
      <c r="K194" s="8">
        <f t="shared" ref="K194" si="113">J194</f>
        <v>5376.8350633710643</v>
      </c>
      <c r="L194" s="8">
        <f t="shared" ref="L194" si="114">K194</f>
        <v>5376.8350633710643</v>
      </c>
      <c r="M194" s="8">
        <f t="shared" ref="M194" si="115">L194</f>
        <v>5376.8350633710643</v>
      </c>
      <c r="N194" s="8"/>
      <c r="O194" s="8"/>
      <c r="P194" s="8"/>
      <c r="Q194" s="8"/>
      <c r="R194" s="97"/>
    </row>
    <row r="195" spans="1:18" x14ac:dyDescent="0.45">
      <c r="A195" s="6" t="s">
        <v>323</v>
      </c>
      <c r="B195" s="8">
        <f>B144</f>
        <v>1731.3623856858849</v>
      </c>
      <c r="C195" s="8">
        <f>B195*1.02</f>
        <v>1765.9896333996026</v>
      </c>
      <c r="D195" s="8">
        <f t="shared" ref="D195" si="116">C195*1.02</f>
        <v>1801.3094260675946</v>
      </c>
      <c r="E195" s="8">
        <f>D195*1.02</f>
        <v>1837.3356145889466</v>
      </c>
      <c r="F195" s="8">
        <f>E195*1.02</f>
        <v>1874.0823268807255</v>
      </c>
      <c r="G195" s="8">
        <f t="shared" ref="G195:Q195" si="117">F195*1.02</f>
        <v>1911.5639734183401</v>
      </c>
      <c r="H195" s="8">
        <f t="shared" si="117"/>
        <v>1949.795252886707</v>
      </c>
      <c r="I195" s="8">
        <f t="shared" si="117"/>
        <v>1988.7911579444412</v>
      </c>
      <c r="J195" s="8">
        <f t="shared" si="117"/>
        <v>2028.5669811033301</v>
      </c>
      <c r="K195" s="8">
        <f t="shared" si="117"/>
        <v>2069.1383207253966</v>
      </c>
      <c r="L195" s="8">
        <f t="shared" si="117"/>
        <v>2110.5210871399045</v>
      </c>
      <c r="M195" s="8">
        <f t="shared" si="117"/>
        <v>2152.7315088827027</v>
      </c>
      <c r="N195" s="8">
        <f t="shared" si="117"/>
        <v>2195.7861390603566</v>
      </c>
      <c r="O195" s="8">
        <f t="shared" si="117"/>
        <v>2239.7018618415636</v>
      </c>
      <c r="P195" s="8">
        <f t="shared" si="117"/>
        <v>2284.4958990783948</v>
      </c>
      <c r="Q195" s="8">
        <f t="shared" si="117"/>
        <v>2330.1858170599626</v>
      </c>
      <c r="R195" s="97"/>
    </row>
    <row r="196" spans="1:18" x14ac:dyDescent="0.45">
      <c r="A196" s="6" t="s">
        <v>324</v>
      </c>
      <c r="B196" s="8">
        <f>SUM(B191:B194)</f>
        <v>278086.43506337103</v>
      </c>
      <c r="C196" s="8">
        <f t="shared" ref="C196:Q196" si="118">SUM(C191:C194)</f>
        <v>22086.435063371064</v>
      </c>
      <c r="D196" s="8">
        <f t="shared" si="118"/>
        <v>22086.435063371064</v>
      </c>
      <c r="E196" s="8">
        <f t="shared" si="118"/>
        <v>22086.435063371064</v>
      </c>
      <c r="F196" s="8">
        <f t="shared" si="118"/>
        <v>22086.435063371064</v>
      </c>
      <c r="G196" s="8">
        <f t="shared" si="118"/>
        <v>22086.435063371064</v>
      </c>
      <c r="H196" s="8">
        <f t="shared" si="118"/>
        <v>22086.435063371064</v>
      </c>
      <c r="I196" s="8">
        <f t="shared" si="118"/>
        <v>59086.435063371071</v>
      </c>
      <c r="J196" s="8">
        <f t="shared" si="118"/>
        <v>22086.435063371064</v>
      </c>
      <c r="K196" s="8">
        <f t="shared" si="118"/>
        <v>22086.435063371064</v>
      </c>
      <c r="L196" s="8">
        <f t="shared" si="118"/>
        <v>30586.435063371064</v>
      </c>
      <c r="M196" s="8">
        <f t="shared" si="118"/>
        <v>22086.435063371064</v>
      </c>
      <c r="N196" s="8">
        <f t="shared" si="118"/>
        <v>16709.599999999999</v>
      </c>
      <c r="O196" s="8">
        <f t="shared" si="118"/>
        <v>16709.599999999999</v>
      </c>
      <c r="P196" s="8">
        <f t="shared" si="118"/>
        <v>16709.599999999999</v>
      </c>
      <c r="Q196" s="8">
        <f t="shared" si="118"/>
        <v>12459.599999999999</v>
      </c>
      <c r="R196" s="97"/>
    </row>
    <row r="197" spans="1:18" x14ac:dyDescent="0.45">
      <c r="A197" s="6" t="s">
        <v>325</v>
      </c>
      <c r="B197" s="8">
        <f>B196+B195</f>
        <v>279817.79744905693</v>
      </c>
      <c r="C197" s="8">
        <f t="shared" ref="C197:Q197" si="119">C196+C195</f>
        <v>23852.424696770668</v>
      </c>
      <c r="D197" s="8">
        <f t="shared" si="119"/>
        <v>23887.744489438657</v>
      </c>
      <c r="E197" s="8">
        <f t="shared" si="119"/>
        <v>23923.770677960012</v>
      </c>
      <c r="F197" s="8">
        <f t="shared" si="119"/>
        <v>23960.517390251789</v>
      </c>
      <c r="G197" s="8">
        <f t="shared" si="119"/>
        <v>23997.999036789402</v>
      </c>
      <c r="H197" s="8">
        <f t="shared" si="119"/>
        <v>24036.23031625777</v>
      </c>
      <c r="I197" s="8">
        <f t="shared" si="119"/>
        <v>61075.226221315512</v>
      </c>
      <c r="J197" s="8">
        <f t="shared" si="119"/>
        <v>24115.002044474393</v>
      </c>
      <c r="K197" s="8">
        <f t="shared" si="119"/>
        <v>24155.57338409646</v>
      </c>
      <c r="L197" s="8">
        <f t="shared" si="119"/>
        <v>32696.956150510967</v>
      </c>
      <c r="M197" s="8">
        <f t="shared" si="119"/>
        <v>24239.166572253765</v>
      </c>
      <c r="N197" s="8">
        <f t="shared" si="119"/>
        <v>18905.386139060356</v>
      </c>
      <c r="O197" s="8">
        <f t="shared" si="119"/>
        <v>18949.301861841563</v>
      </c>
      <c r="P197" s="8">
        <f t="shared" si="119"/>
        <v>18994.095899078395</v>
      </c>
      <c r="Q197" s="8">
        <f t="shared" si="119"/>
        <v>14789.785817059961</v>
      </c>
      <c r="R197" s="8"/>
    </row>
    <row r="198" spans="1:18" x14ac:dyDescent="0.45">
      <c r="A198" s="6" t="s">
        <v>508</v>
      </c>
      <c r="B198" s="8">
        <f>B147</f>
        <v>26710.168396704394</v>
      </c>
      <c r="C198" s="8">
        <f>B198</f>
        <v>26710.168396704394</v>
      </c>
      <c r="D198" s="8">
        <f t="shared" ref="D198:H198" si="120">C198</f>
        <v>26710.168396704394</v>
      </c>
      <c r="E198" s="8">
        <f t="shared" si="120"/>
        <v>26710.168396704394</v>
      </c>
      <c r="F198" s="8">
        <f t="shared" si="120"/>
        <v>26710.168396704394</v>
      </c>
      <c r="G198" s="8">
        <f t="shared" si="120"/>
        <v>26710.168396704394</v>
      </c>
      <c r="H198" s="8">
        <f t="shared" si="120"/>
        <v>26710.168396704394</v>
      </c>
      <c r="I198" s="8">
        <f t="shared" ref="I198" si="121">H198</f>
        <v>26710.168396704394</v>
      </c>
      <c r="J198" s="8">
        <f t="shared" ref="J198" si="122">I198</f>
        <v>26710.168396704394</v>
      </c>
      <c r="K198" s="8">
        <f t="shared" ref="K198" si="123">J198</f>
        <v>26710.168396704394</v>
      </c>
      <c r="L198" s="8">
        <f t="shared" ref="L198" si="124">K198</f>
        <v>26710.168396704394</v>
      </c>
      <c r="M198" s="8">
        <f t="shared" ref="M198" si="125">L198</f>
        <v>26710.168396704394</v>
      </c>
      <c r="N198" s="8"/>
      <c r="O198" s="8"/>
      <c r="P198" s="8"/>
      <c r="Q198" s="8"/>
      <c r="R198" s="8"/>
    </row>
    <row r="199" spans="1:18" x14ac:dyDescent="0.45">
      <c r="A199" s="6" t="s">
        <v>634</v>
      </c>
      <c r="B199" s="8">
        <f>(B29-B27)-(B196-B194)</f>
        <v>-111497.59999999998</v>
      </c>
      <c r="C199" s="8">
        <f t="shared" ref="C199:Q199" si="126">(C29-C27)-(C196-C194)</f>
        <v>14502.399999999998</v>
      </c>
      <c r="D199" s="8">
        <f t="shared" si="126"/>
        <v>14502.399999999998</v>
      </c>
      <c r="E199" s="8">
        <f t="shared" si="126"/>
        <v>14502.399999999998</v>
      </c>
      <c r="F199" s="8">
        <f t="shared" si="126"/>
        <v>14502.399999999998</v>
      </c>
      <c r="G199" s="8">
        <f t="shared" si="126"/>
        <v>14502.399999999998</v>
      </c>
      <c r="H199" s="8">
        <f t="shared" si="126"/>
        <v>14502.399999999998</v>
      </c>
      <c r="I199" s="8">
        <f t="shared" si="126"/>
        <v>-22497.600000000009</v>
      </c>
      <c r="J199" s="8">
        <f t="shared" si="126"/>
        <v>14502.399999999998</v>
      </c>
      <c r="K199" s="8">
        <f t="shared" si="126"/>
        <v>14502.399999999998</v>
      </c>
      <c r="L199" s="8">
        <f t="shared" si="126"/>
        <v>6002.3999999999978</v>
      </c>
      <c r="M199" s="8">
        <f t="shared" si="126"/>
        <v>14502.399999999998</v>
      </c>
      <c r="N199" s="8">
        <f t="shared" si="126"/>
        <v>14502.399999999998</v>
      </c>
      <c r="O199" s="8">
        <f t="shared" si="126"/>
        <v>14502.399999999998</v>
      </c>
      <c r="P199" s="8">
        <f t="shared" si="126"/>
        <v>14502.399999999998</v>
      </c>
      <c r="Q199" s="8">
        <f t="shared" si="126"/>
        <v>18752.399999999998</v>
      </c>
      <c r="R199" s="8"/>
    </row>
    <row r="200" spans="1:18" x14ac:dyDescent="0.45">
      <c r="A200" s="6" t="s">
        <v>516</v>
      </c>
      <c r="B200" s="8">
        <f>((B25+B26+B27)-(B192+B193+B194))/(100%+$B$126)^B190</f>
        <v>15844.591634385957</v>
      </c>
      <c r="C200" s="8">
        <f t="shared" ref="C200:Q200" si="127">((C25+C26+C27)-(C192+C193+C194))/(100%+$B$126)^C190</f>
        <v>15092.53082345328</v>
      </c>
      <c r="D200" s="8">
        <f t="shared" si="127"/>
        <v>14376.166449285389</v>
      </c>
      <c r="E200" s="8">
        <f t="shared" si="127"/>
        <v>13693.804186663925</v>
      </c>
      <c r="F200" s="8">
        <f t="shared" si="127"/>
        <v>13043.830131224984</v>
      </c>
      <c r="G200" s="8">
        <f t="shared" si="127"/>
        <v>12424.706982297117</v>
      </c>
      <c r="H200" s="8">
        <f t="shared" si="127"/>
        <v>11834.97040692028</v>
      </c>
      <c r="I200" s="8">
        <f t="shared" si="127"/>
        <v>6184.5474735568905</v>
      </c>
      <c r="J200" s="8">
        <f t="shared" si="127"/>
        <v>5890.9989937007795</v>
      </c>
      <c r="K200" s="8">
        <f t="shared" si="127"/>
        <v>5611.383741844661</v>
      </c>
      <c r="L200" s="8">
        <f t="shared" si="127"/>
        <v>5345.0403797230601</v>
      </c>
      <c r="M200" s="8">
        <f t="shared" si="127"/>
        <v>5091.3389593772899</v>
      </c>
      <c r="N200" s="8">
        <f t="shared" si="127"/>
        <v>7707.1382978191959</v>
      </c>
      <c r="O200" s="8">
        <f t="shared" si="127"/>
        <v>7341.3203069251167</v>
      </c>
      <c r="P200" s="8">
        <f t="shared" si="127"/>
        <v>6992.8658039159836</v>
      </c>
      <c r="Q200" s="8">
        <f t="shared" si="127"/>
        <v>6660.950633832128</v>
      </c>
      <c r="R200" s="8"/>
    </row>
    <row r="201" spans="1:18" x14ac:dyDescent="0.45">
      <c r="A201" s="6" t="s">
        <v>517</v>
      </c>
      <c r="B201" s="8">
        <f>B200</f>
        <v>15844.591634385957</v>
      </c>
      <c r="C201" s="8">
        <f>B201+C200</f>
        <v>30937.122457839236</v>
      </c>
      <c r="D201" s="8">
        <f t="shared" ref="D201:Q201" si="128">C201+D200</f>
        <v>45313.288907124625</v>
      </c>
      <c r="E201" s="8">
        <f t="shared" si="128"/>
        <v>59007.09309378855</v>
      </c>
      <c r="F201" s="8">
        <f t="shared" si="128"/>
        <v>72050.923225013539</v>
      </c>
      <c r="G201" s="8">
        <f t="shared" si="128"/>
        <v>84475.630207310664</v>
      </c>
      <c r="H201" s="8">
        <f t="shared" si="128"/>
        <v>96310.600614230949</v>
      </c>
      <c r="I201" s="8">
        <f t="shared" si="128"/>
        <v>102495.14808778783</v>
      </c>
      <c r="J201" s="8">
        <f t="shared" si="128"/>
        <v>108386.14708148861</v>
      </c>
      <c r="K201" s="8">
        <f t="shared" si="128"/>
        <v>113997.53082333328</v>
      </c>
      <c r="L201" s="8">
        <f t="shared" si="128"/>
        <v>119342.57120305633</v>
      </c>
      <c r="M201" s="8">
        <f t="shared" si="128"/>
        <v>124433.91016243362</v>
      </c>
      <c r="N201" s="8">
        <f t="shared" si="128"/>
        <v>132141.04846025282</v>
      </c>
      <c r="O201" s="8">
        <f t="shared" si="128"/>
        <v>139482.36876717792</v>
      </c>
      <c r="P201" s="8">
        <f t="shared" si="128"/>
        <v>146475.2345710939</v>
      </c>
      <c r="Q201" s="8">
        <f t="shared" si="128"/>
        <v>153136.18520492603</v>
      </c>
      <c r="R201" s="102"/>
    </row>
    <row r="202" spans="1:18" x14ac:dyDescent="0.45">
      <c r="A202" s="6" t="s">
        <v>509</v>
      </c>
      <c r="B202" s="8">
        <f t="shared" ref="B202:Q202" si="129">-((B192+B193+B198+B191*(100%-$B$111))-B76)</f>
        <v>-219842.06284066307</v>
      </c>
      <c r="C202" s="8">
        <f t="shared" si="129"/>
        <v>10157.937159336936</v>
      </c>
      <c r="D202" s="8">
        <f t="shared" si="129"/>
        <v>10157.937159336936</v>
      </c>
      <c r="E202" s="8">
        <f t="shared" si="129"/>
        <v>10157.937159336936</v>
      </c>
      <c r="F202" s="8">
        <f t="shared" si="129"/>
        <v>10157.937159336936</v>
      </c>
      <c r="G202" s="8">
        <f t="shared" si="129"/>
        <v>10157.937159336936</v>
      </c>
      <c r="H202" s="8">
        <f t="shared" si="129"/>
        <v>10157.937159336936</v>
      </c>
      <c r="I202" s="8">
        <f t="shared" si="129"/>
        <v>-49207.768396704399</v>
      </c>
      <c r="J202" s="8">
        <f t="shared" si="129"/>
        <v>-12207.768396704396</v>
      </c>
      <c r="K202" s="8">
        <f t="shared" si="129"/>
        <v>-12207.768396704396</v>
      </c>
      <c r="L202" s="8">
        <f t="shared" si="129"/>
        <v>-20707.768396704396</v>
      </c>
      <c r="M202" s="8">
        <f t="shared" si="129"/>
        <v>-12207.768396704396</v>
      </c>
      <c r="N202" s="8">
        <f t="shared" si="129"/>
        <v>14502.399999999998</v>
      </c>
      <c r="O202" s="8">
        <f t="shared" si="129"/>
        <v>14502.399999999998</v>
      </c>
      <c r="P202" s="8">
        <f t="shared" si="129"/>
        <v>14502.399999999998</v>
      </c>
      <c r="Q202" s="8">
        <f t="shared" si="129"/>
        <v>67118.105556041322</v>
      </c>
      <c r="R202" s="102"/>
    </row>
    <row r="203" spans="1:18" x14ac:dyDescent="0.45">
      <c r="A203" s="6" t="s">
        <v>490</v>
      </c>
      <c r="B203" s="8">
        <f>B191-B9</f>
        <v>126000</v>
      </c>
      <c r="C203" s="102"/>
      <c r="D203" s="102"/>
      <c r="E203" s="102"/>
      <c r="F203" s="102"/>
      <c r="G203" s="102"/>
      <c r="H203" s="102"/>
      <c r="I203" s="102"/>
      <c r="J203" s="102"/>
      <c r="K203" s="102"/>
      <c r="L203" s="102"/>
      <c r="M203" s="102"/>
      <c r="N203" s="102"/>
      <c r="O203" s="102"/>
      <c r="P203" s="102"/>
      <c r="Q203" s="102"/>
      <c r="R203" s="102"/>
    </row>
    <row r="204" spans="1:18" x14ac:dyDescent="0.45">
      <c r="A204" s="6" t="s">
        <v>326</v>
      </c>
      <c r="B204" s="98">
        <f>NPV(0,B196:Q196)</f>
        <v>629125.62076045282</v>
      </c>
    </row>
    <row r="205" spans="1:18" x14ac:dyDescent="0.45">
      <c r="A205" s="6" t="s">
        <v>510</v>
      </c>
      <c r="B205" s="10">
        <f>IRR(B199:Q199)</f>
        <v>6.2433372105517249E-2</v>
      </c>
    </row>
    <row r="206" spans="1:18" x14ac:dyDescent="0.45">
      <c r="A206" s="6" t="s">
        <v>511</v>
      </c>
      <c r="B206" s="68">
        <f>B191-C9*0.8</f>
        <v>0</v>
      </c>
    </row>
    <row r="207" spans="1:18" x14ac:dyDescent="0.45">
      <c r="B207" s="11"/>
    </row>
    <row r="209" spans="1:18" x14ac:dyDescent="0.45">
      <c r="A209" s="3" t="s">
        <v>328</v>
      </c>
      <c r="B209" s="4">
        <v>1</v>
      </c>
      <c r="C209" s="4">
        <v>2</v>
      </c>
      <c r="D209" s="4">
        <v>3</v>
      </c>
      <c r="E209" s="4">
        <v>4</v>
      </c>
      <c r="F209" s="4">
        <v>5</v>
      </c>
      <c r="G209" s="4">
        <v>6</v>
      </c>
      <c r="H209" s="4">
        <v>7</v>
      </c>
      <c r="I209" s="4">
        <v>8</v>
      </c>
      <c r="J209" s="4">
        <v>9</v>
      </c>
      <c r="K209" s="4">
        <v>10</v>
      </c>
      <c r="L209" s="4">
        <v>11</v>
      </c>
      <c r="M209" s="4">
        <v>12</v>
      </c>
      <c r="N209" s="4">
        <v>13</v>
      </c>
      <c r="O209" s="4">
        <v>14</v>
      </c>
      <c r="P209" s="4">
        <v>15</v>
      </c>
      <c r="Q209" s="4">
        <v>16</v>
      </c>
      <c r="R209" s="4"/>
    </row>
    <row r="210" spans="1:18" x14ac:dyDescent="0.45">
      <c r="A210" s="6" t="s">
        <v>319</v>
      </c>
      <c r="B210" s="8">
        <f>D9*(100%-B175)</f>
        <v>231690</v>
      </c>
      <c r="C210" s="8">
        <f t="shared" ref="C210:Q210" si="130">C158</f>
        <v>0</v>
      </c>
      <c r="D210" s="8">
        <f t="shared" si="130"/>
        <v>0</v>
      </c>
      <c r="E210" s="8">
        <f t="shared" si="130"/>
        <v>0</v>
      </c>
      <c r="F210" s="8">
        <f t="shared" si="130"/>
        <v>0</v>
      </c>
      <c r="G210" s="8">
        <f t="shared" si="130"/>
        <v>0</v>
      </c>
      <c r="H210" s="8">
        <f t="shared" si="130"/>
        <v>0</v>
      </c>
      <c r="I210" s="8">
        <f t="shared" si="130"/>
        <v>25000</v>
      </c>
      <c r="J210" s="8">
        <f t="shared" si="130"/>
        <v>0</v>
      </c>
      <c r="K210" s="8">
        <f t="shared" si="130"/>
        <v>0</v>
      </c>
      <c r="L210" s="8">
        <f t="shared" si="130"/>
        <v>12112.5</v>
      </c>
      <c r="M210" s="8">
        <f t="shared" si="130"/>
        <v>0</v>
      </c>
      <c r="N210" s="8">
        <f t="shared" si="130"/>
        <v>0</v>
      </c>
      <c r="O210" s="8">
        <f t="shared" si="130"/>
        <v>0</v>
      </c>
      <c r="P210" s="8">
        <f t="shared" si="130"/>
        <v>0</v>
      </c>
      <c r="Q210" s="8">
        <f t="shared" si="130"/>
        <v>-6056.25</v>
      </c>
      <c r="R210" s="97"/>
    </row>
    <row r="211" spans="1:18" x14ac:dyDescent="0.45">
      <c r="A211" s="6" t="s">
        <v>320</v>
      </c>
      <c r="B211" s="8">
        <f>B159</f>
        <v>12790.8</v>
      </c>
      <c r="C211" s="8">
        <f t="shared" ref="C211:Q211" si="131">C159</f>
        <v>12790.8</v>
      </c>
      <c r="D211" s="8">
        <f t="shared" si="131"/>
        <v>12790.8</v>
      </c>
      <c r="E211" s="8">
        <f t="shared" si="131"/>
        <v>12790.8</v>
      </c>
      <c r="F211" s="8">
        <f t="shared" si="131"/>
        <v>12790.8</v>
      </c>
      <c r="G211" s="8">
        <f t="shared" si="131"/>
        <v>12790.8</v>
      </c>
      <c r="H211" s="8">
        <f t="shared" si="131"/>
        <v>12790.8</v>
      </c>
      <c r="I211" s="8">
        <f t="shared" si="131"/>
        <v>12790.8</v>
      </c>
      <c r="J211" s="8">
        <f t="shared" si="131"/>
        <v>12790.8</v>
      </c>
      <c r="K211" s="8">
        <f t="shared" si="131"/>
        <v>12790.8</v>
      </c>
      <c r="L211" s="8">
        <f t="shared" si="131"/>
        <v>12790.8</v>
      </c>
      <c r="M211" s="8">
        <f t="shared" si="131"/>
        <v>12790.8</v>
      </c>
      <c r="N211" s="8">
        <f t="shared" si="131"/>
        <v>12790.8</v>
      </c>
      <c r="O211" s="8">
        <f t="shared" si="131"/>
        <v>12790.8</v>
      </c>
      <c r="P211" s="8">
        <f t="shared" si="131"/>
        <v>12790.8</v>
      </c>
      <c r="Q211" s="8">
        <f t="shared" si="131"/>
        <v>12790.8</v>
      </c>
      <c r="R211" s="97"/>
    </row>
    <row r="212" spans="1:18" x14ac:dyDescent="0.45">
      <c r="A212" s="6" t="s">
        <v>321</v>
      </c>
      <c r="B212" s="8">
        <f>B160</f>
        <v>3991.0499999999997</v>
      </c>
      <c r="C212" s="8">
        <f t="shared" ref="C212:Q212" si="132">C160</f>
        <v>3991.0499999999997</v>
      </c>
      <c r="D212" s="8">
        <f t="shared" si="132"/>
        <v>3991.0499999999997</v>
      </c>
      <c r="E212" s="8">
        <f t="shared" si="132"/>
        <v>3991.0499999999997</v>
      </c>
      <c r="F212" s="8">
        <f t="shared" si="132"/>
        <v>3991.0499999999997</v>
      </c>
      <c r="G212" s="8">
        <f t="shared" si="132"/>
        <v>3991.0499999999997</v>
      </c>
      <c r="H212" s="8">
        <f t="shared" si="132"/>
        <v>3991.0499999999997</v>
      </c>
      <c r="I212" s="8">
        <f t="shared" si="132"/>
        <v>3991.0499999999997</v>
      </c>
      <c r="J212" s="8">
        <f t="shared" si="132"/>
        <v>3991.0499999999997</v>
      </c>
      <c r="K212" s="8">
        <f t="shared" si="132"/>
        <v>3991.0499999999997</v>
      </c>
      <c r="L212" s="8">
        <f t="shared" si="132"/>
        <v>3991.0499999999997</v>
      </c>
      <c r="M212" s="8">
        <f t="shared" si="132"/>
        <v>3991.0499999999997</v>
      </c>
      <c r="N212" s="8">
        <f t="shared" si="132"/>
        <v>3991.0499999999997</v>
      </c>
      <c r="O212" s="8">
        <f t="shared" si="132"/>
        <v>3991.0499999999997</v>
      </c>
      <c r="P212" s="8">
        <f t="shared" si="132"/>
        <v>3991.0499999999997</v>
      </c>
      <c r="Q212" s="8">
        <f t="shared" si="132"/>
        <v>3991.0499999999997</v>
      </c>
      <c r="R212" s="97"/>
    </row>
    <row r="213" spans="1:18" x14ac:dyDescent="0.45">
      <c r="A213" s="6" t="s">
        <v>322</v>
      </c>
      <c r="B213" s="8">
        <f>B161</f>
        <v>4866.2457649704756</v>
      </c>
      <c r="C213" s="8">
        <f t="shared" ref="C213:Q213" si="133">C161</f>
        <v>4866.2457649704756</v>
      </c>
      <c r="D213" s="8">
        <f t="shared" si="133"/>
        <v>4866.2457649704756</v>
      </c>
      <c r="E213" s="8">
        <f t="shared" si="133"/>
        <v>4866.2457649704756</v>
      </c>
      <c r="F213" s="8">
        <f t="shared" si="133"/>
        <v>4866.2457649704756</v>
      </c>
      <c r="G213" s="8">
        <f t="shared" si="133"/>
        <v>4866.2457649704756</v>
      </c>
      <c r="H213" s="8">
        <f t="shared" si="133"/>
        <v>4866.2457649704756</v>
      </c>
      <c r="I213" s="8">
        <f t="shared" si="133"/>
        <v>4866.2457649704756</v>
      </c>
      <c r="J213" s="8">
        <f t="shared" si="133"/>
        <v>4866.2457649704756</v>
      </c>
      <c r="K213" s="8">
        <f t="shared" si="133"/>
        <v>4866.2457649704756</v>
      </c>
      <c r="L213" s="8">
        <f t="shared" si="133"/>
        <v>4866.2457649704756</v>
      </c>
      <c r="M213" s="8">
        <f t="shared" si="133"/>
        <v>4866.2457649704756</v>
      </c>
      <c r="N213" s="8">
        <f t="shared" si="133"/>
        <v>0</v>
      </c>
      <c r="O213" s="8">
        <f t="shared" si="133"/>
        <v>0</v>
      </c>
      <c r="P213" s="8">
        <f t="shared" si="133"/>
        <v>0</v>
      </c>
      <c r="Q213" s="8">
        <f t="shared" si="133"/>
        <v>0</v>
      </c>
      <c r="R213" s="97"/>
    </row>
    <row r="214" spans="1:18" x14ac:dyDescent="0.45">
      <c r="A214" s="6" t="s">
        <v>323</v>
      </c>
      <c r="B214" s="8">
        <f>B162</f>
        <v>1731.3623856858849</v>
      </c>
      <c r="C214" s="8">
        <f t="shared" ref="C214:Q214" si="134">C162</f>
        <v>1765.9896333996026</v>
      </c>
      <c r="D214" s="8">
        <f t="shared" si="134"/>
        <v>1801.3094260675946</v>
      </c>
      <c r="E214" s="8">
        <f t="shared" si="134"/>
        <v>1837.3356145889466</v>
      </c>
      <c r="F214" s="8">
        <f t="shared" si="134"/>
        <v>1874.0823268807255</v>
      </c>
      <c r="G214" s="8">
        <f t="shared" si="134"/>
        <v>1911.5639734183401</v>
      </c>
      <c r="H214" s="8">
        <f t="shared" si="134"/>
        <v>1949.795252886707</v>
      </c>
      <c r="I214" s="8">
        <f t="shared" si="134"/>
        <v>1988.7911579444412</v>
      </c>
      <c r="J214" s="8">
        <f t="shared" si="134"/>
        <v>2028.5669811033301</v>
      </c>
      <c r="K214" s="8">
        <f t="shared" si="134"/>
        <v>2069.1383207253966</v>
      </c>
      <c r="L214" s="8">
        <f t="shared" si="134"/>
        <v>2110.5210871399045</v>
      </c>
      <c r="M214" s="8">
        <f t="shared" si="134"/>
        <v>2152.7315088827027</v>
      </c>
      <c r="N214" s="8">
        <f t="shared" si="134"/>
        <v>2195.7861390603566</v>
      </c>
      <c r="O214" s="8">
        <f t="shared" si="134"/>
        <v>2239.7018618415636</v>
      </c>
      <c r="P214" s="8">
        <f t="shared" si="134"/>
        <v>2284.4958990783948</v>
      </c>
      <c r="Q214" s="8">
        <f t="shared" si="134"/>
        <v>2330.1858170599626</v>
      </c>
      <c r="R214" s="97"/>
    </row>
    <row r="215" spans="1:18" x14ac:dyDescent="0.45">
      <c r="A215" s="6" t="s">
        <v>324</v>
      </c>
      <c r="B215" s="8">
        <f>SUM(B210:B213)</f>
        <v>253338.09576497047</v>
      </c>
      <c r="C215" s="8">
        <f t="shared" ref="C215:Q215" si="135">SUM(C210:C213)</f>
        <v>21648.095764970472</v>
      </c>
      <c r="D215" s="8">
        <f t="shared" si="135"/>
        <v>21648.095764970472</v>
      </c>
      <c r="E215" s="8">
        <f t="shared" si="135"/>
        <v>21648.095764970472</v>
      </c>
      <c r="F215" s="8">
        <f t="shared" si="135"/>
        <v>21648.095764970472</v>
      </c>
      <c r="G215" s="8">
        <f t="shared" si="135"/>
        <v>21648.095764970472</v>
      </c>
      <c r="H215" s="8">
        <f t="shared" si="135"/>
        <v>21648.095764970472</v>
      </c>
      <c r="I215" s="8">
        <f t="shared" si="135"/>
        <v>46648.09576497048</v>
      </c>
      <c r="J215" s="8">
        <f t="shared" si="135"/>
        <v>21648.095764970472</v>
      </c>
      <c r="K215" s="8">
        <f t="shared" si="135"/>
        <v>21648.095764970472</v>
      </c>
      <c r="L215" s="8">
        <f t="shared" si="135"/>
        <v>33760.595764970472</v>
      </c>
      <c r="M215" s="8">
        <f t="shared" si="135"/>
        <v>21648.095764970472</v>
      </c>
      <c r="N215" s="8">
        <f t="shared" si="135"/>
        <v>16781.849999999999</v>
      </c>
      <c r="O215" s="8">
        <f t="shared" si="135"/>
        <v>16781.849999999999</v>
      </c>
      <c r="P215" s="8">
        <f t="shared" si="135"/>
        <v>16781.849999999999</v>
      </c>
      <c r="Q215" s="8">
        <f t="shared" si="135"/>
        <v>10725.599999999999</v>
      </c>
      <c r="R215" s="97"/>
    </row>
    <row r="216" spans="1:18" x14ac:dyDescent="0.45">
      <c r="A216" s="6" t="s">
        <v>325</v>
      </c>
      <c r="B216" s="8">
        <f>B215+B214</f>
        <v>255069.45815065634</v>
      </c>
      <c r="C216" s="8">
        <f t="shared" ref="C216:Q216" si="136">C215+C214</f>
        <v>23414.085398370076</v>
      </c>
      <c r="D216" s="8">
        <f t="shared" si="136"/>
        <v>23449.405191038066</v>
      </c>
      <c r="E216" s="8">
        <f t="shared" si="136"/>
        <v>23485.431379559421</v>
      </c>
      <c r="F216" s="8">
        <f t="shared" si="136"/>
        <v>23522.178091851198</v>
      </c>
      <c r="G216" s="8">
        <f t="shared" si="136"/>
        <v>23559.659738388811</v>
      </c>
      <c r="H216" s="8">
        <f t="shared" si="136"/>
        <v>23597.891017857179</v>
      </c>
      <c r="I216" s="8">
        <f t="shared" si="136"/>
        <v>48636.88692291492</v>
      </c>
      <c r="J216" s="8">
        <f t="shared" si="136"/>
        <v>23676.662746073802</v>
      </c>
      <c r="K216" s="8">
        <f t="shared" si="136"/>
        <v>23717.234085695869</v>
      </c>
      <c r="L216" s="8">
        <f t="shared" si="136"/>
        <v>35871.116852110375</v>
      </c>
      <c r="M216" s="8">
        <f t="shared" si="136"/>
        <v>23800.827273853174</v>
      </c>
      <c r="N216" s="8">
        <f t="shared" si="136"/>
        <v>18977.636139060356</v>
      </c>
      <c r="O216" s="8">
        <f t="shared" si="136"/>
        <v>19021.551861841563</v>
      </c>
      <c r="P216" s="8">
        <f t="shared" si="136"/>
        <v>19066.345899078395</v>
      </c>
      <c r="Q216" s="8">
        <f t="shared" si="136"/>
        <v>13055.785817059961</v>
      </c>
      <c r="R216" s="8"/>
    </row>
    <row r="217" spans="1:18" x14ac:dyDescent="0.45">
      <c r="A217" s="6" t="s">
        <v>508</v>
      </c>
      <c r="B217" s="8">
        <f>B165</f>
        <v>24173.74576497047</v>
      </c>
      <c r="C217" s="8">
        <f>B217</f>
        <v>24173.74576497047</v>
      </c>
      <c r="D217" s="8">
        <f t="shared" ref="D217:H217" si="137">C217</f>
        <v>24173.74576497047</v>
      </c>
      <c r="E217" s="8">
        <f t="shared" si="137"/>
        <v>24173.74576497047</v>
      </c>
      <c r="F217" s="8">
        <f t="shared" si="137"/>
        <v>24173.74576497047</v>
      </c>
      <c r="G217" s="8">
        <f t="shared" si="137"/>
        <v>24173.74576497047</v>
      </c>
      <c r="H217" s="8">
        <f t="shared" si="137"/>
        <v>24173.74576497047</v>
      </c>
      <c r="I217" s="8">
        <f t="shared" ref="I217" si="138">H217</f>
        <v>24173.74576497047</v>
      </c>
      <c r="J217" s="8">
        <f t="shared" ref="J217" si="139">I217</f>
        <v>24173.74576497047</v>
      </c>
      <c r="K217" s="8">
        <f t="shared" ref="K217" si="140">J217</f>
        <v>24173.74576497047</v>
      </c>
      <c r="L217" s="8">
        <f t="shared" ref="L217" si="141">K217</f>
        <v>24173.74576497047</v>
      </c>
      <c r="M217" s="8">
        <f t="shared" ref="M217" si="142">L217</f>
        <v>24173.74576497047</v>
      </c>
      <c r="N217" s="8"/>
      <c r="O217" s="8"/>
      <c r="P217" s="8"/>
      <c r="Q217" s="8"/>
      <c r="R217" s="8"/>
    </row>
    <row r="218" spans="1:18" x14ac:dyDescent="0.45">
      <c r="A218" s="6" t="s">
        <v>637</v>
      </c>
      <c r="B218" s="8">
        <f>(B29-B27)-(B215-B213)</f>
        <v>-87259.849999999977</v>
      </c>
      <c r="C218" s="8">
        <f t="shared" ref="C218:Q218" si="143">(C29-C27)-(C215-C213)</f>
        <v>14430.149999999998</v>
      </c>
      <c r="D218" s="8">
        <f t="shared" si="143"/>
        <v>14430.149999999998</v>
      </c>
      <c r="E218" s="8">
        <f t="shared" si="143"/>
        <v>14430.149999999998</v>
      </c>
      <c r="F218" s="8">
        <f t="shared" si="143"/>
        <v>14430.149999999998</v>
      </c>
      <c r="G218" s="8">
        <f t="shared" si="143"/>
        <v>14430.149999999998</v>
      </c>
      <c r="H218" s="8">
        <f t="shared" si="143"/>
        <v>14430.149999999998</v>
      </c>
      <c r="I218" s="8">
        <f t="shared" si="143"/>
        <v>-10569.850000000009</v>
      </c>
      <c r="J218" s="8">
        <f t="shared" si="143"/>
        <v>14430.149999999998</v>
      </c>
      <c r="K218" s="8">
        <f t="shared" si="143"/>
        <v>14430.149999999998</v>
      </c>
      <c r="L218" s="8">
        <f t="shared" si="143"/>
        <v>2317.6499999999978</v>
      </c>
      <c r="M218" s="8">
        <f t="shared" si="143"/>
        <v>14430.149999999998</v>
      </c>
      <c r="N218" s="8">
        <f t="shared" si="143"/>
        <v>14430.149999999998</v>
      </c>
      <c r="O218" s="8">
        <f t="shared" si="143"/>
        <v>14430.149999999998</v>
      </c>
      <c r="P218" s="8">
        <f t="shared" si="143"/>
        <v>14430.149999999998</v>
      </c>
      <c r="Q218" s="8">
        <f t="shared" si="143"/>
        <v>20486.399999999998</v>
      </c>
      <c r="R218" s="8"/>
    </row>
    <row r="219" spans="1:18" x14ac:dyDescent="0.45">
      <c r="A219" s="6" t="s">
        <v>516</v>
      </c>
      <c r="B219" s="8">
        <f>((B25+B26+B27)-(B211+B212+B213))/(100%+$B$126)^B190</f>
        <v>16262.125233540668</v>
      </c>
      <c r="C219" s="8">
        <f t="shared" ref="C219:Q219" si="144">((C25+C26+C27)-(C211+C212+C213))/(100%+$B$126)^C190</f>
        <v>15490.246262290722</v>
      </c>
      <c r="D219" s="8">
        <f t="shared" si="144"/>
        <v>14755.004393369138</v>
      </c>
      <c r="E219" s="8">
        <f t="shared" si="144"/>
        <v>14054.660653028715</v>
      </c>
      <c r="F219" s="8">
        <f t="shared" si="144"/>
        <v>13387.558607611438</v>
      </c>
      <c r="G219" s="8">
        <f t="shared" si="144"/>
        <v>12752.120445797354</v>
      </c>
      <c r="H219" s="8">
        <f t="shared" si="144"/>
        <v>12146.843246808869</v>
      </c>
      <c r="I219" s="8">
        <f t="shared" si="144"/>
        <v>6481.6173228549569</v>
      </c>
      <c r="J219" s="8">
        <f t="shared" si="144"/>
        <v>6173.968473805241</v>
      </c>
      <c r="K219" s="8">
        <f t="shared" si="144"/>
        <v>5880.9221243489337</v>
      </c>
      <c r="L219" s="8">
        <f t="shared" si="144"/>
        <v>5601.7851693597377</v>
      </c>
      <c r="M219" s="8">
        <f t="shared" si="144"/>
        <v>5335.8974018267127</v>
      </c>
      <c r="N219" s="8">
        <f t="shared" si="144"/>
        <v>7668.7418433001212</v>
      </c>
      <c r="O219" s="8">
        <f t="shared" si="144"/>
        <v>7304.7463335017283</v>
      </c>
      <c r="P219" s="8">
        <f t="shared" si="144"/>
        <v>6958.0278078372012</v>
      </c>
      <c r="Q219" s="8">
        <f t="shared" si="144"/>
        <v>6627.7662172325054</v>
      </c>
      <c r="R219" s="102"/>
    </row>
    <row r="220" spans="1:18" x14ac:dyDescent="0.45">
      <c r="A220" s="6" t="s">
        <v>517</v>
      </c>
      <c r="B220" s="8">
        <f>B219</f>
        <v>16262.125233540668</v>
      </c>
      <c r="C220" s="8">
        <f>B220+C219</f>
        <v>31752.37149583139</v>
      </c>
      <c r="D220" s="8">
        <f t="shared" ref="D220:Q220" si="145">C220+D219</f>
        <v>46507.375889200528</v>
      </c>
      <c r="E220" s="8">
        <f t="shared" si="145"/>
        <v>60562.036542229245</v>
      </c>
      <c r="F220" s="8">
        <f t="shared" si="145"/>
        <v>73949.595149840679</v>
      </c>
      <c r="G220" s="8">
        <f t="shared" si="145"/>
        <v>86701.71559563803</v>
      </c>
      <c r="H220" s="8">
        <f t="shared" si="145"/>
        <v>98848.558842446902</v>
      </c>
      <c r="I220" s="8">
        <f t="shared" si="145"/>
        <v>105330.17616530186</v>
      </c>
      <c r="J220" s="8">
        <f t="shared" si="145"/>
        <v>111504.14463910711</v>
      </c>
      <c r="K220" s="8">
        <f t="shared" si="145"/>
        <v>117385.06676345604</v>
      </c>
      <c r="L220" s="8">
        <f t="shared" si="145"/>
        <v>122986.85193281577</v>
      </c>
      <c r="M220" s="8">
        <f t="shared" si="145"/>
        <v>128322.74933464249</v>
      </c>
      <c r="N220" s="8">
        <f t="shared" si="145"/>
        <v>135991.4911779426</v>
      </c>
      <c r="O220" s="8">
        <f t="shared" si="145"/>
        <v>143296.23751144434</v>
      </c>
      <c r="P220" s="8">
        <f t="shared" si="145"/>
        <v>150254.26531928155</v>
      </c>
      <c r="Q220" s="8">
        <f t="shared" si="145"/>
        <v>156882.03153651406</v>
      </c>
      <c r="R220" s="102"/>
    </row>
    <row r="221" spans="1:18" x14ac:dyDescent="0.45">
      <c r="A221" s="6" t="s">
        <v>509</v>
      </c>
      <c r="B221" s="8">
        <f t="shared" ref="B221:Q221" si="146">-((B211+B212+B217+B210*(100%-$B$111))-B76)</f>
        <v>-193067.89020892914</v>
      </c>
      <c r="C221" s="8">
        <f t="shared" si="146"/>
        <v>12622.109791070863</v>
      </c>
      <c r="D221" s="8">
        <f t="shared" si="146"/>
        <v>12622.109791070863</v>
      </c>
      <c r="E221" s="8">
        <f t="shared" si="146"/>
        <v>12622.109791070863</v>
      </c>
      <c r="F221" s="8">
        <f t="shared" si="146"/>
        <v>12622.109791070863</v>
      </c>
      <c r="G221" s="8">
        <f t="shared" si="146"/>
        <v>12622.109791070863</v>
      </c>
      <c r="H221" s="8">
        <f t="shared" si="146"/>
        <v>12622.109791070863</v>
      </c>
      <c r="I221" s="8">
        <f t="shared" si="146"/>
        <v>-34743.595764970465</v>
      </c>
      <c r="J221" s="8">
        <f t="shared" si="146"/>
        <v>-9743.5957649704687</v>
      </c>
      <c r="K221" s="8">
        <f t="shared" si="146"/>
        <v>-9743.5957649704687</v>
      </c>
      <c r="L221" s="8">
        <f t="shared" si="146"/>
        <v>-21856.095764970469</v>
      </c>
      <c r="M221" s="8">
        <f t="shared" si="146"/>
        <v>-9743.5957649704687</v>
      </c>
      <c r="N221" s="8">
        <f t="shared" si="146"/>
        <v>14430.149999999998</v>
      </c>
      <c r="O221" s="8">
        <f t="shared" si="146"/>
        <v>14430.149999999998</v>
      </c>
      <c r="P221" s="8">
        <f t="shared" si="146"/>
        <v>14430.149999999998</v>
      </c>
      <c r="Q221" s="8">
        <f t="shared" si="146"/>
        <v>68852.105556041322</v>
      </c>
      <c r="R221" s="102"/>
    </row>
    <row r="222" spans="1:18" x14ac:dyDescent="0.45">
      <c r="A222" s="6" t="s">
        <v>490</v>
      </c>
      <c r="B222" s="102">
        <f>B210-B9</f>
        <v>101690</v>
      </c>
      <c r="C222" s="102"/>
      <c r="D222" s="102"/>
      <c r="E222" s="102"/>
      <c r="F222" s="102"/>
      <c r="G222" s="102"/>
      <c r="H222" s="102"/>
      <c r="I222" s="102"/>
      <c r="J222" s="102"/>
      <c r="K222" s="102"/>
      <c r="L222" s="102"/>
      <c r="M222" s="102"/>
      <c r="N222" s="102"/>
      <c r="O222" s="102"/>
      <c r="P222" s="102"/>
      <c r="Q222" s="102"/>
      <c r="R222" s="102"/>
    </row>
    <row r="223" spans="1:18" x14ac:dyDescent="0.45">
      <c r="A223" t="s">
        <v>326</v>
      </c>
      <c r="B223" s="98">
        <f>NPV(0,B215:Q215)</f>
        <v>589650.79917964549</v>
      </c>
    </row>
    <row r="224" spans="1:18" x14ac:dyDescent="0.45">
      <c r="A224" s="6" t="s">
        <v>510</v>
      </c>
      <c r="B224" s="10">
        <f>IRR(B218:Q218)</f>
        <v>0.11312298236061324</v>
      </c>
    </row>
    <row r="225" spans="1:10" x14ac:dyDescent="0.45">
      <c r="A225" s="6" t="s">
        <v>511</v>
      </c>
      <c r="B225" s="68">
        <f>B210-D9*0.8</f>
        <v>0</v>
      </c>
    </row>
    <row r="229" spans="1:10" x14ac:dyDescent="0.45">
      <c r="A229" s="2" t="s">
        <v>638</v>
      </c>
    </row>
    <row r="231" spans="1:10" x14ac:dyDescent="0.45">
      <c r="A231" t="s">
        <v>639</v>
      </c>
    </row>
    <row r="232" spans="1:10" x14ac:dyDescent="0.45">
      <c r="A232" t="s">
        <v>640</v>
      </c>
    </row>
    <row r="234" spans="1:10" x14ac:dyDescent="0.45">
      <c r="A234" s="6"/>
      <c r="B234" s="4">
        <v>2022</v>
      </c>
      <c r="C234" s="4">
        <v>2023</v>
      </c>
      <c r="D234" s="4">
        <v>2024</v>
      </c>
      <c r="E234" s="4">
        <v>2025</v>
      </c>
      <c r="F234" s="4">
        <v>2026</v>
      </c>
      <c r="G234" s="4">
        <v>2027</v>
      </c>
      <c r="H234" s="4">
        <v>2028</v>
      </c>
      <c r="I234" s="4">
        <v>2029</v>
      </c>
      <c r="J234" s="4">
        <v>2030</v>
      </c>
    </row>
    <row r="235" spans="1:10" x14ac:dyDescent="0.45">
      <c r="A235" s="6" t="s">
        <v>445</v>
      </c>
      <c r="B235" s="8">
        <f>'TCO Buses parameters'!D76</f>
        <v>239225.66203803467</v>
      </c>
      <c r="C235" s="8">
        <f>'TCO Buses parameters'!E76</f>
        <v>230804.93260717302</v>
      </c>
      <c r="D235" s="8">
        <f>'TCO Buses parameters'!F76</f>
        <v>222680.61236395323</v>
      </c>
      <c r="E235" s="8">
        <f>'TCO Buses parameters'!G76</f>
        <v>214842.2677221593</v>
      </c>
      <c r="F235" s="8">
        <f>'TCO Buses parameters'!H76</f>
        <v>207279.83235720498</v>
      </c>
      <c r="G235" s="8">
        <f>'TCO Buses parameters'!I76</f>
        <v>199983.5942785457</v>
      </c>
      <c r="H235" s="8">
        <f>'TCO Buses parameters'!J76</f>
        <v>192944.18335714086</v>
      </c>
      <c r="I235" s="8">
        <f>'TCO Buses parameters'!K76</f>
        <v>186152.55929194871</v>
      </c>
      <c r="J235" s="8">
        <f>'TCO Buses parameters'!L76</f>
        <v>179599.99999999991</v>
      </c>
    </row>
    <row r="236" spans="1:10" x14ac:dyDescent="0.45">
      <c r="A236" s="6" t="s">
        <v>641</v>
      </c>
      <c r="B236" s="69">
        <v>-7.0000000000000007E-2</v>
      </c>
      <c r="C236" s="69">
        <v>-0.06</v>
      </c>
      <c r="D236" s="69">
        <v>-0.05</v>
      </c>
      <c r="E236" s="7">
        <v>-0.04</v>
      </c>
      <c r="F236" s="7">
        <v>-0.03</v>
      </c>
      <c r="G236" s="7">
        <v>-0.02</v>
      </c>
      <c r="H236" s="7">
        <v>-0.01</v>
      </c>
      <c r="I236" s="7">
        <v>0</v>
      </c>
      <c r="J236" s="7">
        <v>0.01</v>
      </c>
    </row>
    <row r="237" spans="1:10" x14ac:dyDescent="0.45">
      <c r="A237" s="6" t="s">
        <v>642</v>
      </c>
      <c r="B237" s="10">
        <v>-5.6000000000000001E-2</v>
      </c>
      <c r="C237" s="10">
        <v>-5.0999999999999997E-2</v>
      </c>
      <c r="D237" s="10">
        <v>-4.4999999999999998E-2</v>
      </c>
      <c r="E237" s="122">
        <v>-3.9E-2</v>
      </c>
      <c r="F237" s="122">
        <v>-3.3000000000000002E-2</v>
      </c>
      <c r="G237" s="122">
        <v>-2.7E-2</v>
      </c>
      <c r="H237" s="122">
        <v>-0.02</v>
      </c>
      <c r="I237" s="122">
        <v>-1.2E-2</v>
      </c>
      <c r="J237" s="122">
        <v>-5.0000000000000001E-3</v>
      </c>
    </row>
    <row r="238" spans="1:10" x14ac:dyDescent="0.45">
      <c r="A238" s="6" t="s">
        <v>643</v>
      </c>
      <c r="B238" s="7"/>
      <c r="C238" s="7"/>
      <c r="D238" s="7"/>
      <c r="E238" s="6"/>
      <c r="F238" s="6"/>
      <c r="G238" s="6"/>
      <c r="H238" s="6"/>
      <c r="I238" s="6"/>
      <c r="J238" s="6"/>
    </row>
    <row r="239" spans="1:10" x14ac:dyDescent="0.45">
      <c r="A239" s="30" t="s">
        <v>644</v>
      </c>
    </row>
  </sheetData>
  <mergeCells count="4">
    <mergeCell ref="A18:E18"/>
    <mergeCell ref="A99:A100"/>
    <mergeCell ref="B99:C99"/>
    <mergeCell ref="D99:E99"/>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EBB13-B274-4EA8-9286-29903D02545F}">
  <dimension ref="A1:L190"/>
  <sheetViews>
    <sheetView topLeftCell="A19" workbookViewId="0">
      <selection sqref="A1:L35"/>
    </sheetView>
  </sheetViews>
  <sheetFormatPr defaultRowHeight="14.25" x14ac:dyDescent="0.45"/>
  <cols>
    <col min="1" max="1" width="36.33203125" customWidth="1"/>
    <col min="2" max="2" width="10.6640625" bestFit="1" customWidth="1"/>
    <col min="3" max="3" width="10.33203125" customWidth="1"/>
  </cols>
  <sheetData>
    <row r="1" spans="1:12" ht="21" x14ac:dyDescent="0.65">
      <c r="A1" s="1" t="s">
        <v>518</v>
      </c>
    </row>
    <row r="3" spans="1:12" x14ac:dyDescent="0.45">
      <c r="A3" s="3" t="s">
        <v>65</v>
      </c>
      <c r="B3" s="4" t="s">
        <v>1</v>
      </c>
      <c r="C3" s="3" t="s">
        <v>66</v>
      </c>
      <c r="D3" s="200" t="s">
        <v>2</v>
      </c>
      <c r="E3" s="200"/>
      <c r="F3" s="200"/>
      <c r="G3" s="200"/>
      <c r="H3" s="200"/>
      <c r="I3" s="200"/>
      <c r="J3" s="200"/>
      <c r="K3" s="200"/>
      <c r="L3" s="200"/>
    </row>
    <row r="4" spans="1:12" x14ac:dyDescent="0.45">
      <c r="A4" s="6" t="s">
        <v>368</v>
      </c>
      <c r="B4" s="7">
        <v>60</v>
      </c>
      <c r="C4" s="6" t="s">
        <v>221</v>
      </c>
      <c r="D4" s="202" t="s">
        <v>519</v>
      </c>
      <c r="E4" s="202"/>
      <c r="F4" s="202"/>
      <c r="G4" s="202"/>
      <c r="H4" s="202"/>
      <c r="I4" s="202"/>
      <c r="J4" s="202"/>
      <c r="K4" s="202"/>
      <c r="L4" s="202"/>
    </row>
    <row r="5" spans="1:12" x14ac:dyDescent="0.45">
      <c r="A5" s="6" t="s">
        <v>520</v>
      </c>
      <c r="B5" s="7">
        <v>10</v>
      </c>
      <c r="C5" s="6" t="s">
        <v>215</v>
      </c>
      <c r="D5" s="202" t="s">
        <v>521</v>
      </c>
      <c r="E5" s="202"/>
      <c r="F5" s="202"/>
      <c r="G5" s="202"/>
      <c r="H5" s="202"/>
      <c r="I5" s="202"/>
      <c r="J5" s="202"/>
      <c r="K5" s="202"/>
      <c r="L5" s="202"/>
    </row>
    <row r="6" spans="1:12" x14ac:dyDescent="0.45">
      <c r="A6" s="6" t="s">
        <v>522</v>
      </c>
      <c r="B6" s="7">
        <v>10</v>
      </c>
      <c r="C6" s="6" t="s">
        <v>215</v>
      </c>
      <c r="D6" s="217"/>
      <c r="E6" s="217"/>
      <c r="F6" s="217"/>
      <c r="G6" s="217"/>
      <c r="H6" s="217"/>
      <c r="I6" s="217"/>
      <c r="J6" s="217"/>
      <c r="K6" s="217"/>
      <c r="L6" s="217"/>
    </row>
    <row r="7" spans="1:12" x14ac:dyDescent="0.45">
      <c r="A7" s="6" t="s">
        <v>523</v>
      </c>
      <c r="B7" s="8">
        <f>250*310</f>
        <v>77500</v>
      </c>
      <c r="C7" s="6" t="s">
        <v>205</v>
      </c>
      <c r="D7" s="202" t="s">
        <v>647</v>
      </c>
      <c r="E7" s="202"/>
      <c r="F7" s="202"/>
      <c r="G7" s="202"/>
      <c r="H7" s="202"/>
      <c r="I7" s="202"/>
      <c r="J7" s="202"/>
      <c r="K7" s="202"/>
      <c r="L7" s="202"/>
    </row>
    <row r="8" spans="1:12" x14ac:dyDescent="0.45">
      <c r="A8" s="6" t="s">
        <v>524</v>
      </c>
      <c r="B8" s="27">
        <v>250</v>
      </c>
      <c r="C8" s="6" t="s">
        <v>205</v>
      </c>
      <c r="D8" s="202" t="s">
        <v>646</v>
      </c>
      <c r="E8" s="202"/>
      <c r="F8" s="202"/>
      <c r="G8" s="202"/>
      <c r="H8" s="202"/>
      <c r="I8" s="202"/>
      <c r="J8" s="202"/>
      <c r="K8" s="202"/>
      <c r="L8" s="202"/>
    </row>
    <row r="9" spans="1:12" x14ac:dyDescent="0.45">
      <c r="A9" s="6" t="s">
        <v>525</v>
      </c>
      <c r="B9" s="34">
        <v>0.7</v>
      </c>
      <c r="C9" s="6"/>
      <c r="D9" s="202" t="s">
        <v>526</v>
      </c>
      <c r="E9" s="202"/>
      <c r="F9" s="202"/>
      <c r="G9" s="202"/>
      <c r="H9" s="202"/>
      <c r="I9" s="202"/>
      <c r="J9" s="202"/>
      <c r="K9" s="202"/>
      <c r="L9" s="202"/>
    </row>
    <row r="10" spans="1:12" x14ac:dyDescent="0.45">
      <c r="A10" s="6" t="s">
        <v>527</v>
      </c>
      <c r="B10" s="130">
        <f>100%-B9</f>
        <v>0.30000000000000004</v>
      </c>
      <c r="C10" s="6"/>
      <c r="D10" s="202"/>
      <c r="E10" s="202"/>
      <c r="F10" s="202"/>
      <c r="G10" s="202"/>
      <c r="H10" s="202"/>
      <c r="I10" s="202"/>
      <c r="J10" s="202"/>
      <c r="K10" s="202"/>
      <c r="L10" s="202"/>
    </row>
    <row r="11" spans="1:12" x14ac:dyDescent="0.45">
      <c r="A11" s="6" t="s">
        <v>528</v>
      </c>
      <c r="B11" s="8">
        <v>12700</v>
      </c>
      <c r="C11" s="6"/>
      <c r="D11" s="216" t="s">
        <v>645</v>
      </c>
      <c r="E11" s="202"/>
      <c r="F11" s="202"/>
      <c r="G11" s="202"/>
      <c r="H11" s="202"/>
      <c r="I11" s="202"/>
      <c r="J11" s="202"/>
      <c r="K11" s="202"/>
      <c r="L11" s="202"/>
    </row>
    <row r="12" spans="1:12" x14ac:dyDescent="0.45">
      <c r="A12" s="6" t="s">
        <v>529</v>
      </c>
      <c r="B12" s="8">
        <v>35700</v>
      </c>
      <c r="C12" s="6"/>
      <c r="D12" s="216" t="s">
        <v>648</v>
      </c>
      <c r="E12" s="202"/>
      <c r="F12" s="202"/>
      <c r="G12" s="202"/>
      <c r="H12" s="202"/>
      <c r="I12" s="202"/>
      <c r="J12" s="202"/>
      <c r="K12" s="202"/>
      <c r="L12" s="202"/>
    </row>
    <row r="13" spans="1:12" x14ac:dyDescent="0.45">
      <c r="A13" s="6" t="s">
        <v>530</v>
      </c>
      <c r="B13" s="8">
        <v>2000</v>
      </c>
      <c r="C13" s="6" t="s">
        <v>259</v>
      </c>
      <c r="D13" s="202" t="s">
        <v>531</v>
      </c>
      <c r="E13" s="202"/>
      <c r="F13" s="202"/>
      <c r="G13" s="202"/>
      <c r="H13" s="202"/>
      <c r="I13" s="202"/>
      <c r="J13" s="202"/>
      <c r="K13" s="202"/>
      <c r="L13" s="202"/>
    </row>
    <row r="14" spans="1:12" x14ac:dyDescent="0.45">
      <c r="A14" s="6" t="s">
        <v>532</v>
      </c>
      <c r="B14" s="48">
        <f>3.1*3.7854/1.609</f>
        <v>7.2931883157240529</v>
      </c>
      <c r="C14" s="6" t="s">
        <v>209</v>
      </c>
      <c r="D14" s="216" t="s">
        <v>649</v>
      </c>
      <c r="E14" s="202"/>
      <c r="F14" s="202"/>
      <c r="G14" s="202"/>
      <c r="H14" s="202"/>
      <c r="I14" s="202"/>
      <c r="J14" s="202"/>
      <c r="K14" s="202"/>
      <c r="L14" s="202"/>
    </row>
    <row r="15" spans="1:12" x14ac:dyDescent="0.45">
      <c r="A15" s="6" t="s">
        <v>533</v>
      </c>
      <c r="B15" s="7">
        <v>0.16</v>
      </c>
      <c r="C15" s="6" t="s">
        <v>192</v>
      </c>
      <c r="D15" s="202" t="s">
        <v>534</v>
      </c>
      <c r="E15" s="202"/>
      <c r="F15" s="202"/>
      <c r="G15" s="202"/>
      <c r="H15" s="202"/>
      <c r="I15" s="202"/>
      <c r="J15" s="202"/>
      <c r="K15" s="202"/>
      <c r="L15" s="202"/>
    </row>
    <row r="16" spans="1:12" x14ac:dyDescent="0.45">
      <c r="A16" s="6" t="s">
        <v>535</v>
      </c>
      <c r="B16" s="8">
        <v>10</v>
      </c>
      <c r="C16" s="6" t="s">
        <v>215</v>
      </c>
      <c r="D16" s="202"/>
      <c r="E16" s="202"/>
      <c r="F16" s="202"/>
      <c r="G16" s="202"/>
      <c r="H16" s="202"/>
      <c r="I16" s="202"/>
      <c r="J16" s="202"/>
      <c r="K16" s="202"/>
      <c r="L16" s="202"/>
    </row>
    <row r="17" spans="1:12" x14ac:dyDescent="0.45">
      <c r="A17" s="6" t="s">
        <v>536</v>
      </c>
      <c r="B17" s="7">
        <v>0.01</v>
      </c>
      <c r="C17" s="6" t="s">
        <v>303</v>
      </c>
      <c r="D17" s="216" t="s">
        <v>651</v>
      </c>
      <c r="E17" s="202"/>
      <c r="F17" s="202"/>
      <c r="G17" s="202"/>
      <c r="H17" s="202"/>
      <c r="I17" s="202"/>
      <c r="J17" s="202"/>
      <c r="K17" s="202"/>
      <c r="L17" s="202"/>
    </row>
    <row r="18" spans="1:12" x14ac:dyDescent="0.45">
      <c r="A18" s="6" t="s">
        <v>537</v>
      </c>
      <c r="B18" s="7">
        <f>0.4*B17</f>
        <v>4.0000000000000001E-3</v>
      </c>
      <c r="C18" s="6" t="s">
        <v>303</v>
      </c>
      <c r="D18" s="202" t="s">
        <v>650</v>
      </c>
      <c r="E18" s="202"/>
      <c r="F18" s="202"/>
      <c r="G18" s="202"/>
      <c r="H18" s="202"/>
      <c r="I18" s="202"/>
      <c r="J18" s="202"/>
      <c r="K18" s="202"/>
      <c r="L18" s="202"/>
    </row>
    <row r="19" spans="1:12" x14ac:dyDescent="0.45">
      <c r="A19" s="6" t="s">
        <v>619</v>
      </c>
      <c r="B19" s="7">
        <v>7</v>
      </c>
      <c r="C19" s="6" t="s">
        <v>215</v>
      </c>
      <c r="D19" s="218" t="s">
        <v>622</v>
      </c>
      <c r="E19" s="218"/>
      <c r="F19" s="218"/>
      <c r="G19" s="218"/>
      <c r="H19" s="218"/>
      <c r="I19" s="218"/>
      <c r="J19" s="218"/>
      <c r="K19" s="218"/>
      <c r="L19" s="218"/>
    </row>
    <row r="20" spans="1:12" x14ac:dyDescent="0.45">
      <c r="A20" s="6" t="s">
        <v>538</v>
      </c>
      <c r="B20" s="105">
        <v>0.8</v>
      </c>
      <c r="C20" s="6"/>
      <c r="D20" s="218"/>
      <c r="E20" s="218"/>
      <c r="F20" s="218"/>
      <c r="G20" s="218"/>
      <c r="H20" s="218"/>
      <c r="I20" s="218"/>
      <c r="J20" s="218"/>
      <c r="K20" s="218"/>
      <c r="L20" s="218"/>
    </row>
    <row r="21" spans="1:12" x14ac:dyDescent="0.45">
      <c r="A21" s="6" t="s">
        <v>620</v>
      </c>
      <c r="B21" s="34">
        <v>0.125</v>
      </c>
      <c r="C21" s="6"/>
      <c r="D21" s="218"/>
      <c r="E21" s="218"/>
      <c r="F21" s="218"/>
      <c r="G21" s="218"/>
      <c r="H21" s="218"/>
      <c r="I21" s="218"/>
      <c r="J21" s="218"/>
      <c r="K21" s="218"/>
      <c r="L21" s="218"/>
    </row>
    <row r="22" spans="1:12" x14ac:dyDescent="0.45">
      <c r="A22" s="6" t="s">
        <v>621</v>
      </c>
      <c r="B22" s="34">
        <v>6.9000000000000006E-2</v>
      </c>
      <c r="C22" s="6"/>
      <c r="D22" s="218"/>
      <c r="E22" s="218"/>
      <c r="F22" s="218"/>
      <c r="G22" s="218"/>
      <c r="H22" s="218"/>
      <c r="I22" s="218"/>
      <c r="J22" s="218"/>
      <c r="K22" s="218"/>
      <c r="L22" s="218"/>
    </row>
    <row r="23" spans="1:12" x14ac:dyDescent="0.45">
      <c r="B23" s="28"/>
    </row>
    <row r="24" spans="1:12" x14ac:dyDescent="0.45">
      <c r="A24" s="52" t="s">
        <v>539</v>
      </c>
      <c r="B24" s="28"/>
      <c r="C24" s="28"/>
    </row>
    <row r="25" spans="1:12" x14ac:dyDescent="0.45">
      <c r="A25" s="3" t="s">
        <v>65</v>
      </c>
      <c r="B25" s="4" t="s">
        <v>46</v>
      </c>
      <c r="C25" s="4" t="s">
        <v>371</v>
      </c>
    </row>
    <row r="26" spans="1:12" x14ac:dyDescent="0.45">
      <c r="A26" s="6" t="s">
        <v>540</v>
      </c>
      <c r="B26" s="8">
        <f>B11</f>
        <v>12700</v>
      </c>
      <c r="C26" s="8">
        <f>B12</f>
        <v>35700</v>
      </c>
    </row>
    <row r="27" spans="1:12" x14ac:dyDescent="0.45">
      <c r="A27" s="6" t="s">
        <v>541</v>
      </c>
      <c r="B27" s="7">
        <v>0</v>
      </c>
      <c r="C27" s="8">
        <f>B13</f>
        <v>2000</v>
      </c>
    </row>
    <row r="28" spans="1:12" x14ac:dyDescent="0.45">
      <c r="A28" s="6" t="s">
        <v>288</v>
      </c>
      <c r="B28" s="8">
        <f>SUM(B26:B27)</f>
        <v>12700</v>
      </c>
      <c r="C28" s="8">
        <f>SUM(C26:C27)</f>
        <v>37700</v>
      </c>
    </row>
    <row r="29" spans="1:12" x14ac:dyDescent="0.45">
      <c r="A29" s="6" t="s">
        <v>542</v>
      </c>
      <c r="B29" s="8">
        <f>B14/100*B7*'country values'!C40</f>
        <v>0</v>
      </c>
      <c r="C29" s="8">
        <f>B15*(B9*'EV general cost info'!B5+B10*'EV general cost info'!B6)*B7</f>
        <v>2573</v>
      </c>
    </row>
    <row r="30" spans="1:12" x14ac:dyDescent="0.45">
      <c r="A30" s="6" t="s">
        <v>543</v>
      </c>
      <c r="B30" s="8">
        <f>B17*B7</f>
        <v>775</v>
      </c>
      <c r="C30" s="8">
        <f>B18*B7</f>
        <v>310</v>
      </c>
    </row>
    <row r="31" spans="1:12" x14ac:dyDescent="0.45">
      <c r="A31" s="6" t="s">
        <v>544</v>
      </c>
      <c r="B31" s="8">
        <f>'TCO buses'!B14/'TCO buses'!B5*'TCO Taxis'!B26</f>
        <v>733.52881750777419</v>
      </c>
      <c r="C31" s="8">
        <f>'TCO buses'!C14/'TCO buses'!C5*'TCO Taxis'!C26</f>
        <v>1075.8258011779869</v>
      </c>
    </row>
    <row r="32" spans="1:12" x14ac:dyDescent="0.45">
      <c r="A32" s="6" t="s">
        <v>292</v>
      </c>
      <c r="B32" s="8">
        <f>(defaults!D35*'country values'!E57+'country values'!D57*defaults!E35+'country values'!B63*(LCA!B45+LCA!B46))*'TCO Taxis'!B7/10^6</f>
        <v>637.10277414786901</v>
      </c>
      <c r="C32" s="8">
        <f>LCA!C46*'country values'!B63*'TCO Taxis'!B7/10^6</f>
        <v>318.90810431528479</v>
      </c>
    </row>
    <row r="33" spans="1:11" x14ac:dyDescent="0.45">
      <c r="A33" s="6" t="s">
        <v>545</v>
      </c>
      <c r="B33" s="8">
        <f>B6</f>
        <v>10</v>
      </c>
      <c r="C33" s="8">
        <f>B6</f>
        <v>10</v>
      </c>
    </row>
    <row r="34" spans="1:11" x14ac:dyDescent="0.45">
      <c r="A34" s="6" t="s">
        <v>293</v>
      </c>
      <c r="B34" s="99">
        <f>B49/(10*$B$7)</f>
        <v>3.1119540758114669E-2</v>
      </c>
      <c r="C34" s="99">
        <f>B65/(10*$B$7)</f>
        <v>9.2785972910825701E-2</v>
      </c>
    </row>
    <row r="35" spans="1:11" x14ac:dyDescent="0.45">
      <c r="A35" s="6" t="s">
        <v>294</v>
      </c>
      <c r="B35" s="99">
        <f>B50/(10*$B$7)</f>
        <v>4.012095704853811E-2</v>
      </c>
      <c r="C35" s="99">
        <f>B66/(10*$B$7)</f>
        <v>9.7291720997029166E-2</v>
      </c>
    </row>
    <row r="37" spans="1:11" x14ac:dyDescent="0.45">
      <c r="A37" s="3" t="s">
        <v>546</v>
      </c>
      <c r="B37" s="4">
        <v>1</v>
      </c>
      <c r="C37" s="4">
        <v>2</v>
      </c>
      <c r="D37" s="4">
        <v>3</v>
      </c>
      <c r="E37" s="4">
        <v>4</v>
      </c>
      <c r="F37" s="4">
        <v>5</v>
      </c>
      <c r="G37" s="4">
        <v>6</v>
      </c>
      <c r="H37" s="4">
        <v>7</v>
      </c>
      <c r="I37" s="4">
        <v>8</v>
      </c>
      <c r="J37" s="4">
        <v>9</v>
      </c>
      <c r="K37" s="4">
        <v>10</v>
      </c>
    </row>
    <row r="38" spans="1:11" x14ac:dyDescent="0.45">
      <c r="A38" s="6" t="s">
        <v>319</v>
      </c>
      <c r="B38" s="8">
        <f>B26</f>
        <v>12700</v>
      </c>
      <c r="C38" s="7"/>
      <c r="D38" s="7"/>
      <c r="E38" s="7"/>
      <c r="F38" s="6"/>
      <c r="G38" s="6"/>
      <c r="H38" s="6"/>
      <c r="I38" s="6"/>
      <c r="J38" s="6"/>
      <c r="K38" s="6"/>
    </row>
    <row r="39" spans="1:11" x14ac:dyDescent="0.45">
      <c r="A39" s="6" t="s">
        <v>469</v>
      </c>
      <c r="B39" s="8">
        <f>B38-B40</f>
        <v>2540</v>
      </c>
      <c r="C39" s="7"/>
      <c r="D39" s="7"/>
      <c r="E39" s="7"/>
      <c r="F39" s="6"/>
      <c r="G39" s="6"/>
      <c r="H39" s="6"/>
      <c r="I39" s="6"/>
      <c r="J39" s="6"/>
      <c r="K39" s="6"/>
    </row>
    <row r="40" spans="1:11" x14ac:dyDescent="0.45">
      <c r="A40" s="6" t="s">
        <v>470</v>
      </c>
      <c r="B40" s="8">
        <f>B38*'TCO Taxis'!B20</f>
        <v>10160</v>
      </c>
      <c r="C40" s="7"/>
      <c r="D40" s="7"/>
      <c r="E40" s="7"/>
      <c r="F40" s="6"/>
      <c r="G40" s="6"/>
      <c r="H40" s="6"/>
      <c r="I40" s="6"/>
      <c r="J40" s="6"/>
      <c r="K40" s="6"/>
    </row>
    <row r="41" spans="1:11" x14ac:dyDescent="0.45">
      <c r="A41" s="6" t="s">
        <v>320</v>
      </c>
      <c r="B41" s="8">
        <f>B29</f>
        <v>0</v>
      </c>
      <c r="C41" s="8">
        <f>B41</f>
        <v>0</v>
      </c>
      <c r="D41" s="8">
        <f t="shared" ref="D41:K43" si="0">C41</f>
        <v>0</v>
      </c>
      <c r="E41" s="8">
        <f t="shared" si="0"/>
        <v>0</v>
      </c>
      <c r="F41" s="8">
        <f t="shared" si="0"/>
        <v>0</v>
      </c>
      <c r="G41" s="8">
        <f t="shared" si="0"/>
        <v>0</v>
      </c>
      <c r="H41" s="8">
        <f t="shared" si="0"/>
        <v>0</v>
      </c>
      <c r="I41" s="8">
        <f t="shared" si="0"/>
        <v>0</v>
      </c>
      <c r="J41" s="8">
        <f t="shared" si="0"/>
        <v>0</v>
      </c>
      <c r="K41" s="8">
        <f t="shared" si="0"/>
        <v>0</v>
      </c>
    </row>
    <row r="42" spans="1:11" x14ac:dyDescent="0.45">
      <c r="A42" s="6" t="s">
        <v>321</v>
      </c>
      <c r="B42" s="8">
        <f>B30</f>
        <v>775</v>
      </c>
      <c r="C42" s="8">
        <f>B42</f>
        <v>775</v>
      </c>
      <c r="D42" s="8">
        <f t="shared" si="0"/>
        <v>775</v>
      </c>
      <c r="E42" s="8">
        <f t="shared" si="0"/>
        <v>775</v>
      </c>
      <c r="F42" s="8">
        <f t="shared" si="0"/>
        <v>775</v>
      </c>
      <c r="G42" s="8">
        <f t="shared" si="0"/>
        <v>775</v>
      </c>
      <c r="H42" s="8">
        <f t="shared" si="0"/>
        <v>775</v>
      </c>
      <c r="I42" s="8">
        <f t="shared" si="0"/>
        <v>775</v>
      </c>
      <c r="J42" s="8">
        <f t="shared" si="0"/>
        <v>775</v>
      </c>
      <c r="K42" s="8">
        <f t="shared" si="0"/>
        <v>775</v>
      </c>
    </row>
    <row r="43" spans="1:11" x14ac:dyDescent="0.45">
      <c r="A43" s="6" t="s">
        <v>322</v>
      </c>
      <c r="B43" s="8">
        <f>B31</f>
        <v>733.52881750777419</v>
      </c>
      <c r="C43" s="8">
        <f>B43</f>
        <v>733.52881750777419</v>
      </c>
      <c r="D43" s="8">
        <f t="shared" si="0"/>
        <v>733.52881750777419</v>
      </c>
      <c r="E43" s="8">
        <f t="shared" si="0"/>
        <v>733.52881750777419</v>
      </c>
      <c r="F43" s="8">
        <f t="shared" si="0"/>
        <v>733.52881750777419</v>
      </c>
      <c r="G43" s="8"/>
      <c r="H43" s="8"/>
      <c r="I43" s="8"/>
      <c r="J43" s="8"/>
      <c r="K43" s="8"/>
    </row>
    <row r="44" spans="1:11" x14ac:dyDescent="0.45">
      <c r="A44" s="6" t="s">
        <v>323</v>
      </c>
      <c r="B44" s="8">
        <f>B32</f>
        <v>637.10277414786901</v>
      </c>
      <c r="C44" s="8">
        <f>B44*1.02</f>
        <v>649.84482963082644</v>
      </c>
      <c r="D44" s="8">
        <f t="shared" ref="D44:K44" si="1">C44*1.02</f>
        <v>662.84172622344295</v>
      </c>
      <c r="E44" s="8">
        <f>D44*1.02</f>
        <v>676.09856074791185</v>
      </c>
      <c r="F44" s="8">
        <f>E44*1.02</f>
        <v>689.62053196287013</v>
      </c>
      <c r="G44" s="8">
        <f t="shared" si="1"/>
        <v>703.4129426021276</v>
      </c>
      <c r="H44" s="8">
        <f t="shared" si="1"/>
        <v>717.48120145417022</v>
      </c>
      <c r="I44" s="8">
        <f t="shared" si="1"/>
        <v>731.83082548325365</v>
      </c>
      <c r="J44" s="8">
        <f t="shared" si="1"/>
        <v>746.46744199291868</v>
      </c>
      <c r="K44" s="8">
        <f t="shared" si="1"/>
        <v>761.39679083277701</v>
      </c>
    </row>
    <row r="45" spans="1:11" x14ac:dyDescent="0.45">
      <c r="A45" s="6" t="s">
        <v>324</v>
      </c>
      <c r="B45" s="8">
        <f>B38+B41+B42+B43</f>
        <v>14208.528817507775</v>
      </c>
      <c r="C45" s="8">
        <f t="shared" ref="C45:K45" si="2">C38+C41+C42+C43</f>
        <v>1508.5288175077742</v>
      </c>
      <c r="D45" s="8">
        <f t="shared" si="2"/>
        <v>1508.5288175077742</v>
      </c>
      <c r="E45" s="8">
        <f t="shared" si="2"/>
        <v>1508.5288175077742</v>
      </c>
      <c r="F45" s="8">
        <f t="shared" si="2"/>
        <v>1508.5288175077742</v>
      </c>
      <c r="G45" s="8">
        <f t="shared" si="2"/>
        <v>775</v>
      </c>
      <c r="H45" s="8">
        <f t="shared" si="2"/>
        <v>775</v>
      </c>
      <c r="I45" s="8">
        <f t="shared" si="2"/>
        <v>775</v>
      </c>
      <c r="J45" s="8">
        <f t="shared" si="2"/>
        <v>775</v>
      </c>
      <c r="K45" s="8">
        <f t="shared" si="2"/>
        <v>775</v>
      </c>
    </row>
    <row r="46" spans="1:11" x14ac:dyDescent="0.45">
      <c r="A46" s="6" t="s">
        <v>325</v>
      </c>
      <c r="B46" s="8">
        <f>B45+B44</f>
        <v>14845.631591655643</v>
      </c>
      <c r="C46" s="8">
        <f t="shared" ref="C46:K46" si="3">C45+C44</f>
        <v>2158.3736471386005</v>
      </c>
      <c r="D46" s="8">
        <f t="shared" si="3"/>
        <v>2171.3705437312174</v>
      </c>
      <c r="E46" s="8">
        <f t="shared" si="3"/>
        <v>2184.6273782556859</v>
      </c>
      <c r="F46" s="8">
        <f t="shared" si="3"/>
        <v>2198.1493494706442</v>
      </c>
      <c r="G46" s="8">
        <f t="shared" si="3"/>
        <v>1478.4129426021277</v>
      </c>
      <c r="H46" s="8">
        <f t="shared" si="3"/>
        <v>1492.4812014541703</v>
      </c>
      <c r="I46" s="8">
        <f t="shared" si="3"/>
        <v>1506.8308254832536</v>
      </c>
      <c r="J46" s="8">
        <f t="shared" si="3"/>
        <v>1521.4674419929188</v>
      </c>
      <c r="K46" s="8">
        <f t="shared" si="3"/>
        <v>1536.396790832777</v>
      </c>
    </row>
    <row r="47" spans="1:11" x14ac:dyDescent="0.45">
      <c r="A47" s="6" t="s">
        <v>547</v>
      </c>
      <c r="B47" s="8">
        <f>'TCO buses'!B75/'TCO buses'!B73*'TCO Taxis'!B40</f>
        <v>2184.9573889363451</v>
      </c>
      <c r="C47" s="8">
        <f>B47</f>
        <v>2184.9573889363451</v>
      </c>
      <c r="D47" s="8">
        <f t="shared" ref="D47:F47" si="4">C47</f>
        <v>2184.9573889363451</v>
      </c>
      <c r="E47" s="8">
        <f t="shared" si="4"/>
        <v>2184.9573889363451</v>
      </c>
      <c r="F47" s="8">
        <f t="shared" si="4"/>
        <v>2184.9573889363451</v>
      </c>
      <c r="G47" s="8"/>
      <c r="H47" s="8"/>
      <c r="I47" s="8"/>
      <c r="J47" s="8"/>
      <c r="K47" s="8"/>
    </row>
    <row r="48" spans="1:11" x14ac:dyDescent="0.45">
      <c r="A48" s="6" t="s">
        <v>548</v>
      </c>
      <c r="B48" s="8">
        <f>B39+B41+B42+B47</f>
        <v>5499.9573889363455</v>
      </c>
      <c r="C48" s="8">
        <f t="shared" ref="C48:K48" si="5">C39+C41+C42+C47</f>
        <v>2959.9573889363451</v>
      </c>
      <c r="D48" s="8">
        <f t="shared" si="5"/>
        <v>2959.9573889363451</v>
      </c>
      <c r="E48" s="8">
        <f t="shared" si="5"/>
        <v>2959.9573889363451</v>
      </c>
      <c r="F48" s="8">
        <f t="shared" si="5"/>
        <v>2959.9573889363451</v>
      </c>
      <c r="G48" s="8">
        <f t="shared" si="5"/>
        <v>775</v>
      </c>
      <c r="H48" s="8">
        <f t="shared" si="5"/>
        <v>775</v>
      </c>
      <c r="I48" s="8">
        <f t="shared" si="5"/>
        <v>775</v>
      </c>
      <c r="J48" s="8">
        <f t="shared" si="5"/>
        <v>775</v>
      </c>
      <c r="K48" s="8">
        <f t="shared" si="5"/>
        <v>775</v>
      </c>
    </row>
    <row r="49" spans="1:11" x14ac:dyDescent="0.45">
      <c r="A49" t="s">
        <v>326</v>
      </c>
      <c r="B49" s="98">
        <f>NPV(0,B45:K45)</f>
        <v>24117.644087538869</v>
      </c>
      <c r="C49" s="28"/>
      <c r="D49" s="28"/>
      <c r="E49" s="28"/>
    </row>
    <row r="50" spans="1:11" x14ac:dyDescent="0.45">
      <c r="A50" t="s">
        <v>327</v>
      </c>
      <c r="B50" s="98">
        <f>NPV(0,B46:K46)</f>
        <v>31093.741712617037</v>
      </c>
      <c r="C50" s="28"/>
      <c r="D50" s="28"/>
      <c r="E50" s="28"/>
    </row>
    <row r="51" spans="1:11" x14ac:dyDescent="0.45">
      <c r="B51" s="98"/>
      <c r="C51" s="28"/>
      <c r="D51" s="28"/>
      <c r="E51" s="28"/>
    </row>
    <row r="53" spans="1:11" x14ac:dyDescent="0.45">
      <c r="A53" s="3" t="s">
        <v>371</v>
      </c>
      <c r="B53" s="4">
        <v>1</v>
      </c>
      <c r="C53" s="4">
        <v>2</v>
      </c>
      <c r="D53" s="4">
        <v>3</v>
      </c>
      <c r="E53" s="4">
        <v>4</v>
      </c>
      <c r="F53" s="4">
        <v>5</v>
      </c>
      <c r="G53" s="4">
        <v>6</v>
      </c>
      <c r="H53" s="4">
        <v>7</v>
      </c>
      <c r="I53" s="4">
        <v>8</v>
      </c>
      <c r="J53" s="4">
        <v>9</v>
      </c>
      <c r="K53" s="4">
        <v>10</v>
      </c>
    </row>
    <row r="54" spans="1:11" x14ac:dyDescent="0.45">
      <c r="A54" s="6" t="s">
        <v>319</v>
      </c>
      <c r="B54" s="8">
        <f>C28</f>
        <v>37700</v>
      </c>
      <c r="C54" s="7"/>
      <c r="D54" s="7"/>
      <c r="E54" s="7"/>
      <c r="F54" s="6"/>
      <c r="G54" s="6"/>
      <c r="H54" s="6"/>
      <c r="I54" s="6"/>
      <c r="J54" s="6"/>
      <c r="K54" s="6"/>
    </row>
    <row r="55" spans="1:11" x14ac:dyDescent="0.45">
      <c r="A55" s="6" t="s">
        <v>469</v>
      </c>
      <c r="B55" s="8">
        <f>B54-B56</f>
        <v>7540</v>
      </c>
      <c r="C55" s="7"/>
      <c r="D55" s="7"/>
      <c r="E55" s="7"/>
      <c r="F55" s="6"/>
      <c r="G55" s="6"/>
      <c r="H55" s="6"/>
      <c r="I55" s="6"/>
      <c r="J55" s="6"/>
      <c r="K55" s="6"/>
    </row>
    <row r="56" spans="1:11" x14ac:dyDescent="0.45">
      <c r="A56" s="6" t="s">
        <v>470</v>
      </c>
      <c r="B56" s="8">
        <f>B54*B20</f>
        <v>30160</v>
      </c>
      <c r="C56" s="7"/>
      <c r="D56" s="7"/>
      <c r="E56" s="7"/>
      <c r="F56" s="6"/>
      <c r="G56" s="6"/>
      <c r="H56" s="6"/>
      <c r="I56" s="6"/>
      <c r="J56" s="6"/>
      <c r="K56" s="6"/>
    </row>
    <row r="57" spans="1:11" x14ac:dyDescent="0.45">
      <c r="A57" s="6" t="s">
        <v>320</v>
      </c>
      <c r="B57" s="8">
        <f>C29</f>
        <v>2573</v>
      </c>
      <c r="C57" s="8">
        <f>B57</f>
        <v>2573</v>
      </c>
      <c r="D57" s="8">
        <f t="shared" ref="D57:K59" si="6">C57</f>
        <v>2573</v>
      </c>
      <c r="E57" s="8">
        <f t="shared" si="6"/>
        <v>2573</v>
      </c>
      <c r="F57" s="8">
        <f t="shared" si="6"/>
        <v>2573</v>
      </c>
      <c r="G57" s="8">
        <f t="shared" si="6"/>
        <v>2573</v>
      </c>
      <c r="H57" s="8">
        <f t="shared" si="6"/>
        <v>2573</v>
      </c>
      <c r="I57" s="8">
        <f t="shared" si="6"/>
        <v>2573</v>
      </c>
      <c r="J57" s="8">
        <f t="shared" si="6"/>
        <v>2573</v>
      </c>
      <c r="K57" s="8">
        <f t="shared" si="6"/>
        <v>2573</v>
      </c>
    </row>
    <row r="58" spans="1:11" x14ac:dyDescent="0.45">
      <c r="A58" s="6" t="s">
        <v>321</v>
      </c>
      <c r="B58" s="8">
        <f>C30</f>
        <v>310</v>
      </c>
      <c r="C58" s="8">
        <f>B58</f>
        <v>310</v>
      </c>
      <c r="D58" s="8">
        <f t="shared" si="6"/>
        <v>310</v>
      </c>
      <c r="E58" s="8">
        <f t="shared" si="6"/>
        <v>310</v>
      </c>
      <c r="F58" s="8">
        <f t="shared" si="6"/>
        <v>310</v>
      </c>
      <c r="G58" s="8">
        <f t="shared" si="6"/>
        <v>310</v>
      </c>
      <c r="H58" s="8">
        <f t="shared" si="6"/>
        <v>310</v>
      </c>
      <c r="I58" s="8">
        <f t="shared" si="6"/>
        <v>310</v>
      </c>
      <c r="J58" s="8">
        <f t="shared" si="6"/>
        <v>310</v>
      </c>
      <c r="K58" s="8">
        <f t="shared" si="6"/>
        <v>310</v>
      </c>
    </row>
    <row r="59" spans="1:11" x14ac:dyDescent="0.45">
      <c r="A59" s="6" t="s">
        <v>322</v>
      </c>
      <c r="B59" s="8">
        <f>C31</f>
        <v>1075.8258011779869</v>
      </c>
      <c r="C59" s="8">
        <f>B59</f>
        <v>1075.8258011779869</v>
      </c>
      <c r="D59" s="8">
        <f t="shared" si="6"/>
        <v>1075.8258011779869</v>
      </c>
      <c r="E59" s="8">
        <f t="shared" si="6"/>
        <v>1075.8258011779869</v>
      </c>
      <c r="F59" s="8">
        <f t="shared" si="6"/>
        <v>1075.8258011779869</v>
      </c>
      <c r="G59" s="8"/>
      <c r="H59" s="8"/>
      <c r="I59" s="8"/>
      <c r="J59" s="8"/>
      <c r="K59" s="8"/>
    </row>
    <row r="60" spans="1:11" x14ac:dyDescent="0.45">
      <c r="A60" s="6" t="s">
        <v>323</v>
      </c>
      <c r="B60" s="8">
        <f>C32</f>
        <v>318.90810431528479</v>
      </c>
      <c r="C60" s="8">
        <f>B60*1.02</f>
        <v>325.28626640159047</v>
      </c>
      <c r="D60" s="8">
        <f t="shared" ref="D60" si="7">C60*1.02</f>
        <v>331.79199172962228</v>
      </c>
      <c r="E60" s="8">
        <f>D60*1.02</f>
        <v>338.42783156421473</v>
      </c>
      <c r="F60" s="8">
        <f>E60*1.02</f>
        <v>345.19638819549903</v>
      </c>
      <c r="G60" s="8">
        <f t="shared" ref="G60:K60" si="8">F60*1.02</f>
        <v>352.10031595940899</v>
      </c>
      <c r="H60" s="8">
        <f t="shared" si="8"/>
        <v>359.14232227859719</v>
      </c>
      <c r="I60" s="8">
        <f t="shared" si="8"/>
        <v>366.32516872416915</v>
      </c>
      <c r="J60" s="8">
        <f t="shared" si="8"/>
        <v>373.65167209865251</v>
      </c>
      <c r="K60" s="8">
        <f t="shared" si="8"/>
        <v>381.12470554062554</v>
      </c>
    </row>
    <row r="61" spans="1:11" x14ac:dyDescent="0.45">
      <c r="A61" s="6" t="s">
        <v>324</v>
      </c>
      <c r="B61" s="8">
        <f>B54+B57+B58+B59</f>
        <v>41658.825801177984</v>
      </c>
      <c r="C61" s="8">
        <f t="shared" ref="C61:K61" si="9">C54+C57+C58+C59</f>
        <v>3958.8258011779872</v>
      </c>
      <c r="D61" s="8">
        <f t="shared" si="9"/>
        <v>3958.8258011779872</v>
      </c>
      <c r="E61" s="8">
        <f t="shared" si="9"/>
        <v>3958.8258011779872</v>
      </c>
      <c r="F61" s="8">
        <f t="shared" si="9"/>
        <v>3958.8258011779872</v>
      </c>
      <c r="G61" s="8">
        <f t="shared" si="9"/>
        <v>2883</v>
      </c>
      <c r="H61" s="8">
        <f t="shared" si="9"/>
        <v>2883</v>
      </c>
      <c r="I61" s="8">
        <f t="shared" si="9"/>
        <v>2883</v>
      </c>
      <c r="J61" s="8">
        <f t="shared" si="9"/>
        <v>2883</v>
      </c>
      <c r="K61" s="8">
        <f t="shared" si="9"/>
        <v>2883</v>
      </c>
    </row>
    <row r="62" spans="1:11" x14ac:dyDescent="0.45">
      <c r="A62" s="6" t="s">
        <v>325</v>
      </c>
      <c r="B62" s="8">
        <f>B61+B60</f>
        <v>41977.733905493267</v>
      </c>
      <c r="C62" s="8">
        <f t="shared" ref="C62:K62" si="10">C61+C60</f>
        <v>4284.1120675795773</v>
      </c>
      <c r="D62" s="8">
        <f t="shared" si="10"/>
        <v>4290.6177929076093</v>
      </c>
      <c r="E62" s="8">
        <f t="shared" si="10"/>
        <v>4297.2536327422022</v>
      </c>
      <c r="F62" s="8">
        <f t="shared" si="10"/>
        <v>4304.0221893734861</v>
      </c>
      <c r="G62" s="8">
        <f t="shared" si="10"/>
        <v>3235.1003159594088</v>
      </c>
      <c r="H62" s="8">
        <f t="shared" si="10"/>
        <v>3242.142322278597</v>
      </c>
      <c r="I62" s="8">
        <f t="shared" si="10"/>
        <v>3249.3251687241691</v>
      </c>
      <c r="J62" s="8">
        <f t="shared" si="10"/>
        <v>3256.6516720986524</v>
      </c>
      <c r="K62" s="8">
        <f t="shared" si="10"/>
        <v>3264.1247055406257</v>
      </c>
    </row>
    <row r="63" spans="1:11" x14ac:dyDescent="0.45">
      <c r="A63" s="6" t="s">
        <v>547</v>
      </c>
      <c r="B63" s="8">
        <f>'TCO buses'!B91/'TCO buses'!B89*'TCO Taxis'!B56</f>
        <v>5444.667582756585</v>
      </c>
      <c r="C63" s="8">
        <f>B63</f>
        <v>5444.667582756585</v>
      </c>
      <c r="D63" s="8">
        <f t="shared" ref="D63:F63" si="11">C63</f>
        <v>5444.667582756585</v>
      </c>
      <c r="E63" s="8">
        <f t="shared" si="11"/>
        <v>5444.667582756585</v>
      </c>
      <c r="F63" s="8">
        <f t="shared" si="11"/>
        <v>5444.667582756585</v>
      </c>
      <c r="G63" s="8"/>
      <c r="H63" s="8"/>
      <c r="I63" s="8"/>
      <c r="J63" s="8"/>
      <c r="K63" s="8"/>
    </row>
    <row r="64" spans="1:11" x14ac:dyDescent="0.45">
      <c r="A64" s="6" t="s">
        <v>548</v>
      </c>
      <c r="B64" s="8">
        <f>B55+B57+B58+B63</f>
        <v>15867.667582756585</v>
      </c>
      <c r="C64" s="8">
        <f t="shared" ref="C64:K64" si="12">C55+C57+C58+C63</f>
        <v>8327.667582756585</v>
      </c>
      <c r="D64" s="8">
        <f t="shared" si="12"/>
        <v>8327.667582756585</v>
      </c>
      <c r="E64" s="8">
        <f t="shared" si="12"/>
        <v>8327.667582756585</v>
      </c>
      <c r="F64" s="8">
        <f t="shared" si="12"/>
        <v>8327.667582756585</v>
      </c>
      <c r="G64" s="8">
        <f t="shared" si="12"/>
        <v>2883</v>
      </c>
      <c r="H64" s="8">
        <f t="shared" si="12"/>
        <v>2883</v>
      </c>
      <c r="I64" s="8">
        <f t="shared" si="12"/>
        <v>2883</v>
      </c>
      <c r="J64" s="8">
        <f t="shared" si="12"/>
        <v>2883</v>
      </c>
      <c r="K64" s="8">
        <f t="shared" si="12"/>
        <v>2883</v>
      </c>
    </row>
    <row r="65" spans="1:11" x14ac:dyDescent="0.45">
      <c r="A65" t="s">
        <v>326</v>
      </c>
      <c r="B65" s="98">
        <f>NPV(0,B61:K61)</f>
        <v>71909.129005889918</v>
      </c>
      <c r="C65" s="28"/>
      <c r="D65" s="28"/>
      <c r="E65" s="28"/>
    </row>
    <row r="66" spans="1:11" x14ac:dyDescent="0.45">
      <c r="A66" t="s">
        <v>327</v>
      </c>
      <c r="B66" s="98">
        <f>NPV(0,B62:K62)</f>
        <v>75401.083772697602</v>
      </c>
      <c r="C66" s="28"/>
      <c r="D66" s="28"/>
      <c r="E66" s="28"/>
    </row>
    <row r="68" spans="1:11" x14ac:dyDescent="0.45">
      <c r="A68" s="3" t="s">
        <v>549</v>
      </c>
      <c r="B68" s="4">
        <v>1</v>
      </c>
      <c r="C68" s="4">
        <v>2</v>
      </c>
      <c r="D68" s="4">
        <v>3</v>
      </c>
      <c r="E68" s="4">
        <v>4</v>
      </c>
      <c r="F68" s="4">
        <v>5</v>
      </c>
      <c r="G68" s="4">
        <v>6</v>
      </c>
      <c r="H68" s="4">
        <v>7</v>
      </c>
      <c r="I68" s="4">
        <v>8</v>
      </c>
      <c r="J68" s="4">
        <v>9</v>
      </c>
      <c r="K68" s="4">
        <v>10</v>
      </c>
    </row>
    <row r="69" spans="1:11" x14ac:dyDescent="0.45">
      <c r="A69" s="6" t="s">
        <v>550</v>
      </c>
      <c r="B69" s="8">
        <f t="shared" ref="B69:K69" si="13">(B45-B43)-(B61-B59)</f>
        <v>-27108</v>
      </c>
      <c r="C69" s="8">
        <f t="shared" si="13"/>
        <v>-2108</v>
      </c>
      <c r="D69" s="8">
        <f t="shared" si="13"/>
        <v>-2108</v>
      </c>
      <c r="E69" s="8">
        <f t="shared" si="13"/>
        <v>-2108</v>
      </c>
      <c r="F69" s="8">
        <f t="shared" si="13"/>
        <v>-2108</v>
      </c>
      <c r="G69" s="8">
        <f t="shared" si="13"/>
        <v>-2108</v>
      </c>
      <c r="H69" s="8">
        <f t="shared" si="13"/>
        <v>-2108</v>
      </c>
      <c r="I69" s="8">
        <f t="shared" si="13"/>
        <v>-2108</v>
      </c>
      <c r="J69" s="8">
        <f t="shared" si="13"/>
        <v>-2108</v>
      </c>
      <c r="K69" s="8">
        <f t="shared" si="13"/>
        <v>-2108</v>
      </c>
    </row>
    <row r="70" spans="1:11" x14ac:dyDescent="0.45">
      <c r="A70" s="6" t="s">
        <v>551</v>
      </c>
      <c r="B70" s="8">
        <f t="shared" ref="B70:K70" si="14">B69+B44-B60</f>
        <v>-26789.805330167415</v>
      </c>
      <c r="C70" s="8">
        <f t="shared" si="14"/>
        <v>-1783.4414367707639</v>
      </c>
      <c r="D70" s="8">
        <f t="shared" si="14"/>
        <v>-1776.9502655061792</v>
      </c>
      <c r="E70" s="8">
        <f t="shared" si="14"/>
        <v>-1770.3292708163028</v>
      </c>
      <c r="F70" s="8">
        <f t="shared" si="14"/>
        <v>-1763.5758562326287</v>
      </c>
      <c r="G70" s="8">
        <f t="shared" si="14"/>
        <v>-1756.6873733572813</v>
      </c>
      <c r="H70" s="8">
        <f t="shared" si="14"/>
        <v>-1749.6611208244269</v>
      </c>
      <c r="I70" s="8">
        <f t="shared" si="14"/>
        <v>-1742.4943432409154</v>
      </c>
      <c r="J70" s="8">
        <f t="shared" si="14"/>
        <v>-1735.1842301057336</v>
      </c>
      <c r="K70" s="8">
        <f t="shared" si="14"/>
        <v>-1727.7279147078484</v>
      </c>
    </row>
    <row r="71" spans="1:11" x14ac:dyDescent="0.45">
      <c r="A71" s="123" t="s">
        <v>552</v>
      </c>
      <c r="B71" s="125" t="e">
        <f>IRR(B69:K69)</f>
        <v>#NUM!</v>
      </c>
      <c r="C71" s="28"/>
      <c r="D71" s="28"/>
      <c r="E71" s="28"/>
      <c r="F71" s="28"/>
      <c r="G71" s="28"/>
      <c r="H71" s="28"/>
      <c r="I71" s="28"/>
    </row>
    <row r="72" spans="1:11" x14ac:dyDescent="0.45">
      <c r="A72" s="131" t="s">
        <v>553</v>
      </c>
      <c r="B72" s="125" t="e">
        <f>IRR(B70:K70)</f>
        <v>#NUM!</v>
      </c>
      <c r="C72" s="28"/>
      <c r="D72" s="28"/>
      <c r="E72" s="28"/>
      <c r="F72" s="28"/>
      <c r="G72" s="28"/>
      <c r="H72" s="28"/>
      <c r="I72" s="28"/>
    </row>
    <row r="73" spans="1:11" x14ac:dyDescent="0.45">
      <c r="B73" s="28"/>
      <c r="C73" s="28"/>
      <c r="D73" s="28"/>
      <c r="E73" s="28"/>
    </row>
    <row r="74" spans="1:11" x14ac:dyDescent="0.45">
      <c r="A74" s="3" t="s">
        <v>468</v>
      </c>
      <c r="B74" s="4">
        <v>1</v>
      </c>
      <c r="C74" s="4">
        <v>2</v>
      </c>
      <c r="D74" s="4">
        <v>3</v>
      </c>
      <c r="E74" s="4">
        <v>4</v>
      </c>
      <c r="F74" s="4">
        <v>5</v>
      </c>
      <c r="G74" s="4">
        <v>6</v>
      </c>
      <c r="H74" s="4">
        <v>7</v>
      </c>
      <c r="I74" s="4">
        <v>8</v>
      </c>
      <c r="J74" s="4">
        <v>9</v>
      </c>
      <c r="K74" s="4">
        <v>10</v>
      </c>
    </row>
    <row r="75" spans="1:11" x14ac:dyDescent="0.45">
      <c r="A75" s="6" t="s">
        <v>489</v>
      </c>
      <c r="B75" s="8">
        <f>-(B64-B48)</f>
        <v>-10367.71019382024</v>
      </c>
      <c r="C75" s="8">
        <f t="shared" ref="C75:K75" si="15">-(C64-C48)+B75</f>
        <v>-15735.420387640479</v>
      </c>
      <c r="D75" s="8">
        <f t="shared" si="15"/>
        <v>-21103.130581460719</v>
      </c>
      <c r="E75" s="8">
        <f t="shared" si="15"/>
        <v>-26470.840775280958</v>
      </c>
      <c r="F75" s="8">
        <f t="shared" si="15"/>
        <v>-31838.550969101198</v>
      </c>
      <c r="G75" s="132">
        <f t="shared" si="15"/>
        <v>-33946.550969101198</v>
      </c>
      <c r="H75" s="8">
        <f t="shared" si="15"/>
        <v>-36054.550969101198</v>
      </c>
      <c r="I75" s="8">
        <f t="shared" si="15"/>
        <v>-38162.550969101198</v>
      </c>
      <c r="J75" s="8">
        <f t="shared" si="15"/>
        <v>-40270.550969101198</v>
      </c>
      <c r="K75" s="8">
        <f t="shared" si="15"/>
        <v>-42378.550969101198</v>
      </c>
    </row>
    <row r="76" spans="1:11" x14ac:dyDescent="0.45">
      <c r="A76" s="6" t="s">
        <v>554</v>
      </c>
      <c r="B76" s="8">
        <f>((B41+B42+B43)-(B57+B58+B59))/(100%+'EV general cost info'!$B$33)^('TCO Taxis'!B68)</f>
        <v>-2295.3687729698408</v>
      </c>
      <c r="C76" s="8">
        <f>((C41+C42+C43)-(C57+C58+C59))/(100%+'EV general cost info'!$B$33)^('TCO Taxis'!C68)</f>
        <v>-2150.2364158459054</v>
      </c>
      <c r="D76" s="8">
        <f>((D41+D42+D43)-(D57+D58+D59))/(100%+'EV general cost info'!$B$33)^('TCO Taxis'!D68)</f>
        <v>-2014.2805367382223</v>
      </c>
      <c r="E76" s="8">
        <f>((E41+E42+E43)-(E57+E58+E59))/(100%+'EV general cost info'!$B$33)^('TCO Taxis'!E68)</f>
        <v>-1886.9209221750921</v>
      </c>
      <c r="F76" s="8">
        <f>((F41+F42+F43)-(F57+F58+F59))/(100%+'EV general cost info'!$B$33)^('TCO Taxis'!F68)</f>
        <v>-1767.614044619457</v>
      </c>
      <c r="G76" s="8">
        <f>((G41+G42+G43)-(G57+G58+G59))/(100%+'EV general cost info'!$B$33)^('TCO Taxis'!G68)</f>
        <v>-1424.5348173096963</v>
      </c>
      <c r="H76" s="8">
        <f>((H41+H42+H43)-(H57+H58+H59))/(100%+'EV general cost info'!$B$33)^('TCO Taxis'!H68)</f>
        <v>-1334.4638455878958</v>
      </c>
      <c r="I76" s="8">
        <f>((I41+I42+I43)-(I57+I58+I59))/(100%+'EV general cost info'!$B$33)^('TCO Taxis'!I68)</f>
        <v>-1250.0879118871599</v>
      </c>
      <c r="J76" s="8">
        <f>((J41+J42+J43)-(J57+J58+J59))/(100%+'EV general cost info'!$B$33)^('TCO Taxis'!J68)</f>
        <v>-1171.0469284073754</v>
      </c>
      <c r="K76" s="8">
        <f>((K41+K42+K43)-(K57+K58+K59))/(100%+'EV general cost info'!$B$33)^('TCO Taxis'!K68)</f>
        <v>-1097.0035751022724</v>
      </c>
    </row>
    <row r="77" spans="1:11" x14ac:dyDescent="0.45">
      <c r="A77" s="6" t="s">
        <v>555</v>
      </c>
      <c r="B77" s="8">
        <f>B76</f>
        <v>-2295.3687729698408</v>
      </c>
      <c r="C77" s="8">
        <f>B77+C76</f>
        <v>-4445.6051888157463</v>
      </c>
      <c r="D77" s="8">
        <f t="shared" ref="D77:K77" si="16">C77+D76</f>
        <v>-6459.8857255539688</v>
      </c>
      <c r="E77" s="8">
        <f t="shared" si="16"/>
        <v>-8346.8066477290613</v>
      </c>
      <c r="F77" s="8">
        <f t="shared" si="16"/>
        <v>-10114.420692348518</v>
      </c>
      <c r="G77" s="8">
        <f t="shared" si="16"/>
        <v>-11538.955509658215</v>
      </c>
      <c r="H77" s="132">
        <f t="shared" si="16"/>
        <v>-12873.419355246111</v>
      </c>
      <c r="I77" s="8">
        <f t="shared" si="16"/>
        <v>-14123.507267133271</v>
      </c>
      <c r="J77" s="8">
        <f t="shared" si="16"/>
        <v>-15294.554195540646</v>
      </c>
      <c r="K77" s="8">
        <f t="shared" si="16"/>
        <v>-16391.557770642918</v>
      </c>
    </row>
    <row r="78" spans="1:11" x14ac:dyDescent="0.45">
      <c r="A78" s="6" t="s">
        <v>556</v>
      </c>
      <c r="B78" s="8">
        <f>C28-B28</f>
        <v>25000</v>
      </c>
    </row>
    <row r="79" spans="1:11" x14ac:dyDescent="0.45">
      <c r="A79" s="6" t="s">
        <v>491</v>
      </c>
      <c r="B79" s="7" t="s">
        <v>633</v>
      </c>
    </row>
    <row r="81" spans="1:3" x14ac:dyDescent="0.45">
      <c r="A81" s="3" t="s">
        <v>557</v>
      </c>
      <c r="B81" s="4" t="s">
        <v>558</v>
      </c>
      <c r="C81" s="4" t="s">
        <v>559</v>
      </c>
    </row>
    <row r="82" spans="1:3" x14ac:dyDescent="0.45">
      <c r="A82" s="6" t="s">
        <v>485</v>
      </c>
      <c r="B82" s="8">
        <f>B78</f>
        <v>25000</v>
      </c>
      <c r="C82" s="34">
        <f>C28/B28-100%</f>
        <v>1.9685039370078741</v>
      </c>
    </row>
    <row r="83" spans="1:3" x14ac:dyDescent="0.45">
      <c r="A83" s="6" t="s">
        <v>486</v>
      </c>
      <c r="B83" s="8">
        <f>B56-B40</f>
        <v>20000</v>
      </c>
      <c r="C83" s="34">
        <f>B56/B40-100%</f>
        <v>1.9685039370078741</v>
      </c>
    </row>
    <row r="84" spans="1:3" x14ac:dyDescent="0.45">
      <c r="A84" s="6" t="s">
        <v>487</v>
      </c>
      <c r="B84" s="8">
        <f>B55-B39</f>
        <v>5000</v>
      </c>
      <c r="C84" s="34">
        <f>B55/B39-100%</f>
        <v>1.9685039370078741</v>
      </c>
    </row>
    <row r="86" spans="1:3" x14ac:dyDescent="0.45">
      <c r="A86" s="2" t="s">
        <v>492</v>
      </c>
      <c r="B86" s="28"/>
    </row>
    <row r="87" spans="1:3" x14ac:dyDescent="0.45">
      <c r="A87" s="6" t="s">
        <v>560</v>
      </c>
      <c r="B87" s="10">
        <f>'TCO buses'!B120+'EV general cost info'!B23</f>
        <v>5.8749999999999997E-2</v>
      </c>
    </row>
    <row r="88" spans="1:3" x14ac:dyDescent="0.45">
      <c r="A88" s="6" t="s">
        <v>652</v>
      </c>
      <c r="B88" s="10"/>
    </row>
    <row r="89" spans="1:3" x14ac:dyDescent="0.45">
      <c r="A89" t="s">
        <v>496</v>
      </c>
      <c r="B89" s="127"/>
    </row>
    <row r="90" spans="1:3" x14ac:dyDescent="0.45">
      <c r="A90" s="6" t="s">
        <v>497</v>
      </c>
      <c r="B90" s="34">
        <v>0.8</v>
      </c>
    </row>
    <row r="91" spans="1:3" x14ac:dyDescent="0.45">
      <c r="A91" t="s">
        <v>498</v>
      </c>
      <c r="B91" s="127"/>
    </row>
    <row r="92" spans="1:3" x14ac:dyDescent="0.45">
      <c r="A92" s="6" t="s">
        <v>499</v>
      </c>
      <c r="B92" s="128">
        <v>5</v>
      </c>
    </row>
    <row r="93" spans="1:3" x14ac:dyDescent="0.45">
      <c r="A93" s="6" t="s">
        <v>500</v>
      </c>
      <c r="B93" s="10">
        <f>'EV general cost info'!B27*(100%-B90)+B87*B90*(100%-'EV general cost info'!B32)</f>
        <v>6.1509999999999995E-2</v>
      </c>
    </row>
    <row r="94" spans="1:3" x14ac:dyDescent="0.45">
      <c r="B94" s="127"/>
    </row>
    <row r="95" spans="1:3" x14ac:dyDescent="0.45">
      <c r="A95" s="2" t="s">
        <v>501</v>
      </c>
      <c r="B95" s="28"/>
    </row>
    <row r="96" spans="1:3" x14ac:dyDescent="0.45">
      <c r="A96" s="3"/>
      <c r="B96" s="4" t="s">
        <v>371</v>
      </c>
    </row>
    <row r="97" spans="1:11" x14ac:dyDescent="0.45">
      <c r="A97" s="6" t="s">
        <v>494</v>
      </c>
      <c r="B97" s="99">
        <f>C34</f>
        <v>9.2785972910825701E-2</v>
      </c>
    </row>
    <row r="98" spans="1:11" x14ac:dyDescent="0.45">
      <c r="A98" s="6" t="s">
        <v>495</v>
      </c>
      <c r="B98" s="69">
        <f>B118/(B6*B7)</f>
        <v>9.1934908516018557E-2</v>
      </c>
    </row>
    <row r="99" spans="1:11" x14ac:dyDescent="0.45">
      <c r="A99" s="6" t="s">
        <v>502</v>
      </c>
      <c r="B99" s="34" t="e">
        <f>B71</f>
        <v>#NUM!</v>
      </c>
    </row>
    <row r="100" spans="1:11" x14ac:dyDescent="0.45">
      <c r="A100" s="6" t="s">
        <v>503</v>
      </c>
      <c r="B100" s="34" t="e">
        <f>B124</f>
        <v>#NUM!</v>
      </c>
    </row>
    <row r="101" spans="1:11" x14ac:dyDescent="0.45">
      <c r="A101" s="6" t="s">
        <v>504</v>
      </c>
      <c r="B101" s="34">
        <f>C84</f>
        <v>1.9685039370078741</v>
      </c>
    </row>
    <row r="102" spans="1:11" x14ac:dyDescent="0.45">
      <c r="A102" s="6" t="s">
        <v>505</v>
      </c>
      <c r="B102" s="34">
        <f>B108/B39-100%</f>
        <v>1.9685039370078741</v>
      </c>
    </row>
    <row r="103" spans="1:11" x14ac:dyDescent="0.45">
      <c r="A103" s="6" t="s">
        <v>506</v>
      </c>
      <c r="B103" s="7" t="str">
        <f>B79</f>
        <v>never</v>
      </c>
    </row>
    <row r="104" spans="1:11" x14ac:dyDescent="0.45">
      <c r="A104" s="6" t="s">
        <v>507</v>
      </c>
      <c r="B104" s="7" t="str">
        <f>B132</f>
        <v>never</v>
      </c>
    </row>
    <row r="106" spans="1:11" x14ac:dyDescent="0.45">
      <c r="A106" s="3" t="s">
        <v>371</v>
      </c>
      <c r="B106" s="4">
        <v>1</v>
      </c>
      <c r="C106" s="4">
        <v>2</v>
      </c>
      <c r="D106" s="4">
        <v>3</v>
      </c>
      <c r="E106" s="4">
        <v>4</v>
      </c>
      <c r="F106" s="4">
        <v>5</v>
      </c>
      <c r="G106" s="4">
        <v>6</v>
      </c>
      <c r="H106" s="4">
        <v>7</v>
      </c>
      <c r="I106" s="4">
        <v>8</v>
      </c>
      <c r="J106" s="4">
        <v>9</v>
      </c>
      <c r="K106" s="4">
        <v>10</v>
      </c>
    </row>
    <row r="107" spans="1:11" x14ac:dyDescent="0.45">
      <c r="A107" s="6" t="s">
        <v>319</v>
      </c>
      <c r="B107" s="8">
        <f>B54</f>
        <v>37700</v>
      </c>
      <c r="C107" s="7"/>
      <c r="D107" s="7"/>
      <c r="E107" s="7"/>
      <c r="F107" s="6"/>
      <c r="G107" s="6"/>
      <c r="H107" s="6"/>
      <c r="I107" s="6"/>
      <c r="J107" s="6"/>
      <c r="K107" s="6"/>
    </row>
    <row r="108" spans="1:11" x14ac:dyDescent="0.45">
      <c r="A108" s="6" t="s">
        <v>469</v>
      </c>
      <c r="B108" s="8">
        <f>B107-B109</f>
        <v>7540</v>
      </c>
      <c r="C108" s="7"/>
      <c r="D108" s="7"/>
      <c r="E108" s="7"/>
      <c r="F108" s="6"/>
      <c r="G108" s="6"/>
      <c r="H108" s="6"/>
      <c r="I108" s="6"/>
      <c r="J108" s="6"/>
      <c r="K108" s="6"/>
    </row>
    <row r="109" spans="1:11" x14ac:dyDescent="0.45">
      <c r="A109" s="6" t="s">
        <v>470</v>
      </c>
      <c r="B109" s="8">
        <f>B107*B90</f>
        <v>30160</v>
      </c>
      <c r="C109" s="7"/>
      <c r="D109" s="7"/>
      <c r="E109" s="7"/>
      <c r="F109" s="6"/>
      <c r="G109" s="6"/>
      <c r="H109" s="6"/>
      <c r="I109" s="6"/>
      <c r="J109" s="6"/>
      <c r="K109" s="6"/>
    </row>
    <row r="110" spans="1:11" x14ac:dyDescent="0.45">
      <c r="A110" s="6" t="s">
        <v>320</v>
      </c>
      <c r="B110" s="8">
        <f>B57</f>
        <v>2573</v>
      </c>
      <c r="C110" s="8">
        <f>B110</f>
        <v>2573</v>
      </c>
      <c r="D110" s="8">
        <f t="shared" ref="D110:K112" si="17">C110</f>
        <v>2573</v>
      </c>
      <c r="E110" s="8">
        <f t="shared" si="17"/>
        <v>2573</v>
      </c>
      <c r="F110" s="8">
        <f t="shared" si="17"/>
        <v>2573</v>
      </c>
      <c r="G110" s="8">
        <f t="shared" si="17"/>
        <v>2573</v>
      </c>
      <c r="H110" s="8">
        <f t="shared" si="17"/>
        <v>2573</v>
      </c>
      <c r="I110" s="8">
        <f t="shared" si="17"/>
        <v>2573</v>
      </c>
      <c r="J110" s="8">
        <f t="shared" si="17"/>
        <v>2573</v>
      </c>
      <c r="K110" s="8">
        <f t="shared" si="17"/>
        <v>2573</v>
      </c>
    </row>
    <row r="111" spans="1:11" x14ac:dyDescent="0.45">
      <c r="A111" s="6" t="s">
        <v>321</v>
      </c>
      <c r="B111" s="8">
        <f>B58</f>
        <v>310</v>
      </c>
      <c r="C111" s="8">
        <f>B111</f>
        <v>310</v>
      </c>
      <c r="D111" s="8">
        <f t="shared" si="17"/>
        <v>310</v>
      </c>
      <c r="E111" s="8">
        <f t="shared" si="17"/>
        <v>310</v>
      </c>
      <c r="F111" s="8">
        <f t="shared" si="17"/>
        <v>310</v>
      </c>
      <c r="G111" s="8">
        <f t="shared" si="17"/>
        <v>310</v>
      </c>
      <c r="H111" s="8">
        <f t="shared" si="17"/>
        <v>310</v>
      </c>
      <c r="I111" s="8">
        <f t="shared" si="17"/>
        <v>310</v>
      </c>
      <c r="J111" s="8">
        <f t="shared" si="17"/>
        <v>310</v>
      </c>
      <c r="K111" s="8">
        <f t="shared" si="17"/>
        <v>310</v>
      </c>
    </row>
    <row r="112" spans="1:11" x14ac:dyDescent="0.45">
      <c r="A112" s="6" t="s">
        <v>322</v>
      </c>
      <c r="B112" s="8">
        <f>'loan e-taxi'!F65/'loan e-taxi'!C3</f>
        <v>943.91081998287427</v>
      </c>
      <c r="C112" s="8">
        <f>B112</f>
        <v>943.91081998287427</v>
      </c>
      <c r="D112" s="8">
        <f t="shared" si="17"/>
        <v>943.91081998287427</v>
      </c>
      <c r="E112" s="8">
        <f t="shared" si="17"/>
        <v>943.91081998287427</v>
      </c>
      <c r="F112" s="8">
        <f t="shared" si="17"/>
        <v>943.91081998287427</v>
      </c>
      <c r="G112" s="8"/>
      <c r="H112" s="8"/>
      <c r="I112" s="8"/>
      <c r="J112" s="8"/>
      <c r="K112" s="8"/>
    </row>
    <row r="113" spans="1:11" x14ac:dyDescent="0.45">
      <c r="A113" s="6" t="s">
        <v>323</v>
      </c>
      <c r="B113" s="8">
        <f>B60</f>
        <v>318.90810431528479</v>
      </c>
      <c r="C113" s="8">
        <f>B113*1.02</f>
        <v>325.28626640159047</v>
      </c>
      <c r="D113" s="8">
        <f t="shared" ref="D113" si="18">C113*1.02</f>
        <v>331.79199172962228</v>
      </c>
      <c r="E113" s="8">
        <f>D113*1.02</f>
        <v>338.42783156421473</v>
      </c>
      <c r="F113" s="8">
        <f>E113*1.02</f>
        <v>345.19638819549903</v>
      </c>
      <c r="G113" s="8">
        <f t="shared" ref="G113:K113" si="19">F113*1.02</f>
        <v>352.10031595940899</v>
      </c>
      <c r="H113" s="8">
        <f t="shared" si="19"/>
        <v>359.14232227859719</v>
      </c>
      <c r="I113" s="8">
        <f t="shared" si="19"/>
        <v>366.32516872416915</v>
      </c>
      <c r="J113" s="8">
        <f t="shared" si="19"/>
        <v>373.65167209865251</v>
      </c>
      <c r="K113" s="8">
        <f t="shared" si="19"/>
        <v>381.12470554062554</v>
      </c>
    </row>
    <row r="114" spans="1:11" x14ac:dyDescent="0.45">
      <c r="A114" s="6" t="s">
        <v>324</v>
      </c>
      <c r="B114" s="8">
        <f>B107+B110+B111+B112</f>
        <v>41526.910819982877</v>
      </c>
      <c r="C114" s="8">
        <f t="shared" ref="C114:K114" si="20">C107+C110+C111+C112</f>
        <v>3826.9108199828743</v>
      </c>
      <c r="D114" s="8">
        <f t="shared" si="20"/>
        <v>3826.9108199828743</v>
      </c>
      <c r="E114" s="8">
        <f t="shared" si="20"/>
        <v>3826.9108199828743</v>
      </c>
      <c r="F114" s="8">
        <f t="shared" si="20"/>
        <v>3826.9108199828743</v>
      </c>
      <c r="G114" s="8">
        <f t="shared" si="20"/>
        <v>2883</v>
      </c>
      <c r="H114" s="8">
        <f t="shared" si="20"/>
        <v>2883</v>
      </c>
      <c r="I114" s="8">
        <f t="shared" si="20"/>
        <v>2883</v>
      </c>
      <c r="J114" s="8">
        <f t="shared" si="20"/>
        <v>2883</v>
      </c>
      <c r="K114" s="8">
        <f t="shared" si="20"/>
        <v>2883</v>
      </c>
    </row>
    <row r="115" spans="1:11" x14ac:dyDescent="0.45">
      <c r="A115" s="6" t="s">
        <v>325</v>
      </c>
      <c r="B115" s="8">
        <f>B114+B113</f>
        <v>41845.818924298161</v>
      </c>
      <c r="C115" s="8">
        <f t="shared" ref="C115:K115" si="21">C114+C113</f>
        <v>4152.1970863844645</v>
      </c>
      <c r="D115" s="8">
        <f t="shared" si="21"/>
        <v>4158.7028117124964</v>
      </c>
      <c r="E115" s="8">
        <f t="shared" si="21"/>
        <v>4165.3386515470893</v>
      </c>
      <c r="F115" s="8">
        <f t="shared" si="21"/>
        <v>4172.1072081783732</v>
      </c>
      <c r="G115" s="8">
        <f t="shared" si="21"/>
        <v>3235.1003159594088</v>
      </c>
      <c r="H115" s="8">
        <f t="shared" si="21"/>
        <v>3242.142322278597</v>
      </c>
      <c r="I115" s="8">
        <f t="shared" si="21"/>
        <v>3249.3251687241691</v>
      </c>
      <c r="J115" s="8">
        <f t="shared" si="21"/>
        <v>3256.6516720986524</v>
      </c>
      <c r="K115" s="8">
        <f t="shared" si="21"/>
        <v>3264.1247055406257</v>
      </c>
    </row>
    <row r="116" spans="1:11" x14ac:dyDescent="0.45">
      <c r="A116" s="6" t="s">
        <v>547</v>
      </c>
      <c r="B116" s="8">
        <f>'loan e-taxi'!D3*12</f>
        <v>6975.9108199828725</v>
      </c>
      <c r="C116" s="8">
        <f>B116</f>
        <v>6975.9108199828725</v>
      </c>
      <c r="D116" s="8">
        <f t="shared" ref="D116:F116" si="22">C116</f>
        <v>6975.9108199828725</v>
      </c>
      <c r="E116" s="8">
        <f t="shared" si="22"/>
        <v>6975.9108199828725</v>
      </c>
      <c r="F116" s="8">
        <f t="shared" si="22"/>
        <v>6975.9108199828725</v>
      </c>
      <c r="G116" s="8"/>
      <c r="H116" s="8"/>
      <c r="I116" s="8"/>
      <c r="J116" s="8"/>
      <c r="K116" s="8"/>
    </row>
    <row r="117" spans="1:11" x14ac:dyDescent="0.45">
      <c r="A117" s="6" t="s">
        <v>548</v>
      </c>
      <c r="B117" s="8">
        <f>B108+B110+B111+B116</f>
        <v>17398.910819982873</v>
      </c>
      <c r="C117" s="8">
        <f t="shared" ref="C117:K117" si="23">C108+C110+C111+C116</f>
        <v>9858.9108199828734</v>
      </c>
      <c r="D117" s="8">
        <f t="shared" si="23"/>
        <v>9858.9108199828734</v>
      </c>
      <c r="E117" s="8">
        <f t="shared" si="23"/>
        <v>9858.9108199828734</v>
      </c>
      <c r="F117" s="8">
        <f t="shared" si="23"/>
        <v>9858.9108199828734</v>
      </c>
      <c r="G117" s="8">
        <f t="shared" si="23"/>
        <v>2883</v>
      </c>
      <c r="H117" s="8">
        <f t="shared" si="23"/>
        <v>2883</v>
      </c>
      <c r="I117" s="8">
        <f t="shared" si="23"/>
        <v>2883</v>
      </c>
      <c r="J117" s="8">
        <f t="shared" si="23"/>
        <v>2883</v>
      </c>
      <c r="K117" s="8">
        <f t="shared" si="23"/>
        <v>2883</v>
      </c>
    </row>
    <row r="118" spans="1:11" x14ac:dyDescent="0.45">
      <c r="A118" t="s">
        <v>326</v>
      </c>
      <c r="B118" s="98">
        <f>NPV(0,B114:K114)</f>
        <v>71249.554099914385</v>
      </c>
      <c r="C118" s="28"/>
      <c r="D118" s="28"/>
      <c r="E118" s="28"/>
    </row>
    <row r="119" spans="1:11" x14ac:dyDescent="0.45">
      <c r="A119" t="s">
        <v>327</v>
      </c>
      <c r="B119" s="98">
        <f>NPV(0,B115:K115)</f>
        <v>74741.508866722041</v>
      </c>
      <c r="C119" s="28"/>
      <c r="D119" s="28"/>
      <c r="E119" s="28"/>
    </row>
    <row r="121" spans="1:11" x14ac:dyDescent="0.45">
      <c r="A121" s="3" t="s">
        <v>549</v>
      </c>
      <c r="B121" s="4">
        <v>1</v>
      </c>
      <c r="C121" s="4">
        <v>2</v>
      </c>
      <c r="D121" s="4">
        <v>3</v>
      </c>
      <c r="E121" s="4">
        <v>4</v>
      </c>
      <c r="F121" s="4">
        <v>5</v>
      </c>
      <c r="G121" s="4">
        <v>6</v>
      </c>
      <c r="H121" s="4">
        <v>7</v>
      </c>
      <c r="I121" s="4">
        <v>8</v>
      </c>
      <c r="J121" s="4">
        <v>9</v>
      </c>
      <c r="K121" s="4">
        <v>10</v>
      </c>
    </row>
    <row r="122" spans="1:11" x14ac:dyDescent="0.45">
      <c r="A122" s="6" t="s">
        <v>550</v>
      </c>
      <c r="B122" s="8">
        <f t="shared" ref="B122:K122" si="24">(B45-B43)-(B114-B112)</f>
        <v>-27108</v>
      </c>
      <c r="C122" s="8">
        <f t="shared" si="24"/>
        <v>-2108</v>
      </c>
      <c r="D122" s="8">
        <f t="shared" si="24"/>
        <v>-2108</v>
      </c>
      <c r="E122" s="8">
        <f t="shared" si="24"/>
        <v>-2108</v>
      </c>
      <c r="F122" s="8">
        <f t="shared" si="24"/>
        <v>-2108</v>
      </c>
      <c r="G122" s="8">
        <f t="shared" si="24"/>
        <v>-2108</v>
      </c>
      <c r="H122" s="8">
        <f t="shared" si="24"/>
        <v>-2108</v>
      </c>
      <c r="I122" s="8">
        <f t="shared" si="24"/>
        <v>-2108</v>
      </c>
      <c r="J122" s="8">
        <f t="shared" si="24"/>
        <v>-2108</v>
      </c>
      <c r="K122" s="8">
        <f t="shared" si="24"/>
        <v>-2108</v>
      </c>
    </row>
    <row r="123" spans="1:11" x14ac:dyDescent="0.45">
      <c r="A123" s="6" t="s">
        <v>551</v>
      </c>
      <c r="B123" s="8">
        <f t="shared" ref="B123:K123" si="25">B122+B44-B113</f>
        <v>-26789.805330167415</v>
      </c>
      <c r="C123" s="8">
        <f t="shared" si="25"/>
        <v>-1783.4414367707639</v>
      </c>
      <c r="D123" s="8">
        <f t="shared" si="25"/>
        <v>-1776.9502655061792</v>
      </c>
      <c r="E123" s="8">
        <f t="shared" si="25"/>
        <v>-1770.3292708163028</v>
      </c>
      <c r="F123" s="8">
        <f t="shared" si="25"/>
        <v>-1763.5758562326287</v>
      </c>
      <c r="G123" s="8">
        <f t="shared" si="25"/>
        <v>-1756.6873733572813</v>
      </c>
      <c r="H123" s="8">
        <f t="shared" si="25"/>
        <v>-1749.6611208244269</v>
      </c>
      <c r="I123" s="8">
        <f t="shared" si="25"/>
        <v>-1742.4943432409154</v>
      </c>
      <c r="J123" s="8">
        <f t="shared" si="25"/>
        <v>-1735.1842301057336</v>
      </c>
      <c r="K123" s="8">
        <f t="shared" si="25"/>
        <v>-1727.7279147078484</v>
      </c>
    </row>
    <row r="124" spans="1:11" x14ac:dyDescent="0.45">
      <c r="A124" s="123" t="s">
        <v>552</v>
      </c>
      <c r="B124" s="125" t="e">
        <f>IRR(B122:K122)</f>
        <v>#NUM!</v>
      </c>
      <c r="C124" s="28"/>
      <c r="D124" s="28"/>
      <c r="E124" s="28"/>
      <c r="F124" s="28"/>
      <c r="G124" s="28"/>
      <c r="H124" s="28"/>
      <c r="I124" s="28"/>
    </row>
    <row r="125" spans="1:11" x14ac:dyDescent="0.45">
      <c r="A125" s="131" t="s">
        <v>553</v>
      </c>
      <c r="B125" s="125" t="e">
        <f>IRR(B123:K123)</f>
        <v>#NUM!</v>
      </c>
      <c r="C125" s="28"/>
      <c r="D125" s="28"/>
      <c r="E125" s="28"/>
      <c r="F125" s="28"/>
      <c r="G125" s="28"/>
      <c r="H125" s="28"/>
      <c r="I125" s="28"/>
    </row>
    <row r="126" spans="1:11" x14ac:dyDescent="0.45">
      <c r="B126" s="28"/>
      <c r="C126" s="28"/>
      <c r="D126" s="28"/>
      <c r="E126" s="28"/>
    </row>
    <row r="127" spans="1:11" x14ac:dyDescent="0.45">
      <c r="A127" s="3" t="s">
        <v>468</v>
      </c>
      <c r="B127" s="4">
        <v>1</v>
      </c>
      <c r="C127" s="4">
        <v>2</v>
      </c>
      <c r="D127" s="4">
        <v>3</v>
      </c>
      <c r="E127" s="4">
        <v>4</v>
      </c>
      <c r="F127" s="4">
        <v>5</v>
      </c>
      <c r="G127" s="4">
        <v>6</v>
      </c>
      <c r="H127" s="4">
        <v>7</v>
      </c>
      <c r="I127" s="4">
        <v>8</v>
      </c>
      <c r="J127" s="4">
        <v>9</v>
      </c>
      <c r="K127" s="4">
        <v>10</v>
      </c>
    </row>
    <row r="128" spans="1:11" x14ac:dyDescent="0.45">
      <c r="A128" s="6" t="s">
        <v>489</v>
      </c>
      <c r="B128" s="8">
        <f>-(B117-B48)</f>
        <v>-11898.953431046528</v>
      </c>
      <c r="C128" s="8">
        <f t="shared" ref="C128:K128" si="26">-(C117-C48)+B128</f>
        <v>-18797.906862093056</v>
      </c>
      <c r="D128" s="8">
        <f t="shared" si="26"/>
        <v>-25696.860293139584</v>
      </c>
      <c r="E128" s="8">
        <f t="shared" si="26"/>
        <v>-32595.813724186111</v>
      </c>
      <c r="F128" s="8">
        <f t="shared" si="26"/>
        <v>-39494.767155232636</v>
      </c>
      <c r="G128" s="8">
        <f t="shared" si="26"/>
        <v>-41602.767155232636</v>
      </c>
      <c r="H128" s="8">
        <f t="shared" si="26"/>
        <v>-43710.767155232636</v>
      </c>
      <c r="I128" s="8">
        <f t="shared" si="26"/>
        <v>-45818.767155232636</v>
      </c>
      <c r="J128" s="8">
        <f t="shared" si="26"/>
        <v>-47926.767155232636</v>
      </c>
      <c r="K128" s="8">
        <f t="shared" si="26"/>
        <v>-50034.767155232636</v>
      </c>
    </row>
    <row r="129" spans="1:11" x14ac:dyDescent="0.45">
      <c r="A129" s="6" t="s">
        <v>554</v>
      </c>
      <c r="B129" s="8">
        <f t="shared" ref="B129:K129" si="27">((B41+B42+B43)-(B110+B111+B112))/(100%+$B$93)^(B127)</f>
        <v>-2184.0416034470709</v>
      </c>
      <c r="C129" s="8">
        <f t="shared" si="27"/>
        <v>-2057.485660471471</v>
      </c>
      <c r="D129" s="8">
        <f t="shared" si="27"/>
        <v>-1938.2630973532714</v>
      </c>
      <c r="E129" s="8">
        <f t="shared" si="27"/>
        <v>-1825.948975848811</v>
      </c>
      <c r="F129" s="8">
        <f t="shared" si="27"/>
        <v>-1720.1429810824307</v>
      </c>
      <c r="G129" s="8">
        <f t="shared" si="27"/>
        <v>-1473.4183276255624</v>
      </c>
      <c r="H129" s="8">
        <f t="shared" si="27"/>
        <v>-1388.0399879657868</v>
      </c>
      <c r="I129" s="8">
        <f t="shared" si="27"/>
        <v>-1307.6089607877334</v>
      </c>
      <c r="J129" s="8">
        <f t="shared" si="27"/>
        <v>-1231.8385703269244</v>
      </c>
      <c r="K129" s="8">
        <f t="shared" si="27"/>
        <v>-1160.4587524629296</v>
      </c>
    </row>
    <row r="130" spans="1:11" x14ac:dyDescent="0.45">
      <c r="A130" s="6" t="s">
        <v>555</v>
      </c>
      <c r="B130" s="8">
        <f>B129</f>
        <v>-2184.0416034470709</v>
      </c>
      <c r="C130" s="8">
        <f>B130+C129</f>
        <v>-4241.5272639185423</v>
      </c>
      <c r="D130" s="8">
        <f t="shared" ref="D130:K130" si="28">C130+D129</f>
        <v>-6179.7903612718137</v>
      </c>
      <c r="E130" s="8">
        <f t="shared" si="28"/>
        <v>-8005.7393371206244</v>
      </c>
      <c r="F130" s="8">
        <f t="shared" si="28"/>
        <v>-9725.8823182030555</v>
      </c>
      <c r="G130" s="8">
        <f t="shared" si="28"/>
        <v>-11199.300645828618</v>
      </c>
      <c r="H130" s="8">
        <f t="shared" si="28"/>
        <v>-12587.340633794405</v>
      </c>
      <c r="I130" s="8">
        <f t="shared" si="28"/>
        <v>-13894.949594582138</v>
      </c>
      <c r="J130" s="8">
        <f t="shared" si="28"/>
        <v>-15126.788164909063</v>
      </c>
      <c r="K130" s="8">
        <f t="shared" si="28"/>
        <v>-16287.246917371993</v>
      </c>
    </row>
    <row r="131" spans="1:11" x14ac:dyDescent="0.45">
      <c r="A131" s="6" t="s">
        <v>556</v>
      </c>
      <c r="B131" s="8">
        <f>C28-B28</f>
        <v>25000</v>
      </c>
    </row>
    <row r="132" spans="1:11" x14ac:dyDescent="0.45">
      <c r="A132" s="6" t="s">
        <v>491</v>
      </c>
      <c r="B132" s="7" t="s">
        <v>633</v>
      </c>
    </row>
    <row r="135" spans="1:11" x14ac:dyDescent="0.45">
      <c r="A135" s="53" t="s">
        <v>512</v>
      </c>
      <c r="B135" s="34">
        <v>0.2</v>
      </c>
    </row>
    <row r="136" spans="1:11" x14ac:dyDescent="0.45">
      <c r="A136" t="s">
        <v>653</v>
      </c>
      <c r="B136" s="28"/>
    </row>
    <row r="137" spans="1:11" x14ac:dyDescent="0.45">
      <c r="B137" s="28"/>
    </row>
    <row r="138" spans="1:11" x14ac:dyDescent="0.45">
      <c r="A138" s="2" t="s">
        <v>561</v>
      </c>
      <c r="B138" s="28"/>
    </row>
    <row r="139" spans="1:11" x14ac:dyDescent="0.45">
      <c r="A139" s="3"/>
      <c r="B139" s="4" t="s">
        <v>371</v>
      </c>
    </row>
    <row r="140" spans="1:11" x14ac:dyDescent="0.45">
      <c r="A140" s="6" t="s">
        <v>494</v>
      </c>
      <c r="B140" s="99">
        <f>B97</f>
        <v>9.2785972910825701E-2</v>
      </c>
    </row>
    <row r="141" spans="1:11" x14ac:dyDescent="0.45">
      <c r="A141" s="6" t="s">
        <v>495</v>
      </c>
      <c r="B141" s="69">
        <f>B162/(B7*B6)</f>
        <v>8.2205876257954044E-2</v>
      </c>
    </row>
    <row r="142" spans="1:11" x14ac:dyDescent="0.45">
      <c r="A142" s="6" t="s">
        <v>502</v>
      </c>
      <c r="B142" s="34" t="e">
        <f>B99</f>
        <v>#NUM!</v>
      </c>
    </row>
    <row r="143" spans="1:11" x14ac:dyDescent="0.45">
      <c r="A143" s="6" t="s">
        <v>503</v>
      </c>
      <c r="B143" s="10" t="e">
        <f>B168</f>
        <v>#NUM!</v>
      </c>
    </row>
    <row r="144" spans="1:11" x14ac:dyDescent="0.45">
      <c r="A144" s="6" t="s">
        <v>504</v>
      </c>
      <c r="B144" s="34">
        <f>B101</f>
        <v>1.9685039370078741</v>
      </c>
    </row>
    <row r="145" spans="1:11" x14ac:dyDescent="0.45">
      <c r="A145" s="6" t="s">
        <v>505</v>
      </c>
      <c r="B145" s="34">
        <v>0</v>
      </c>
    </row>
    <row r="146" spans="1:11" x14ac:dyDescent="0.45">
      <c r="A146" s="6" t="s">
        <v>506</v>
      </c>
      <c r="B146" s="8" t="str">
        <f>B103</f>
        <v>never</v>
      </c>
    </row>
    <row r="147" spans="1:11" x14ac:dyDescent="0.45">
      <c r="A147" s="6" t="s">
        <v>507</v>
      </c>
      <c r="B147" s="7">
        <f>B176</f>
        <v>8</v>
      </c>
    </row>
    <row r="150" spans="1:11" x14ac:dyDescent="0.45">
      <c r="A150" s="3" t="s">
        <v>371</v>
      </c>
      <c r="B150" s="4">
        <v>1</v>
      </c>
      <c r="C150" s="4">
        <v>2</v>
      </c>
      <c r="D150" s="4">
        <v>3</v>
      </c>
      <c r="E150" s="4">
        <v>4</v>
      </c>
      <c r="F150" s="4">
        <v>5</v>
      </c>
      <c r="G150" s="4">
        <v>6</v>
      </c>
      <c r="H150" s="4">
        <v>7</v>
      </c>
      <c r="I150" s="4">
        <v>8</v>
      </c>
      <c r="J150" s="4">
        <v>9</v>
      </c>
      <c r="K150" s="4">
        <v>10</v>
      </c>
    </row>
    <row r="151" spans="1:11" x14ac:dyDescent="0.45">
      <c r="A151" s="6" t="s">
        <v>319</v>
      </c>
      <c r="B151" s="8">
        <f>B107*(100%-B135)</f>
        <v>30160</v>
      </c>
      <c r="C151" s="7"/>
      <c r="D151" s="7"/>
      <c r="E151" s="7"/>
      <c r="F151" s="6"/>
      <c r="G151" s="6"/>
      <c r="H151" s="6"/>
      <c r="I151" s="6"/>
      <c r="J151" s="6"/>
      <c r="K151" s="6"/>
    </row>
    <row r="152" spans="1:11" x14ac:dyDescent="0.45">
      <c r="A152" s="6" t="s">
        <v>469</v>
      </c>
      <c r="B152" s="8">
        <f>B151-B153</f>
        <v>0</v>
      </c>
      <c r="C152" s="7"/>
      <c r="D152" s="7"/>
      <c r="E152" s="7"/>
      <c r="F152" s="6"/>
      <c r="G152" s="6"/>
      <c r="H152" s="6"/>
      <c r="I152" s="6"/>
      <c r="J152" s="6"/>
      <c r="K152" s="6"/>
    </row>
    <row r="153" spans="1:11" x14ac:dyDescent="0.45">
      <c r="A153" s="6" t="s">
        <v>470</v>
      </c>
      <c r="B153" s="8">
        <f>B109</f>
        <v>30160</v>
      </c>
      <c r="C153" s="7"/>
      <c r="D153" s="7"/>
      <c r="E153" s="7"/>
      <c r="F153" s="6"/>
      <c r="G153" s="6"/>
      <c r="H153" s="6"/>
      <c r="I153" s="6"/>
      <c r="J153" s="6"/>
      <c r="K153" s="6"/>
    </row>
    <row r="154" spans="1:11" x14ac:dyDescent="0.45">
      <c r="A154" s="6" t="s">
        <v>320</v>
      </c>
      <c r="B154" s="8">
        <f>B57</f>
        <v>2573</v>
      </c>
      <c r="C154" s="8">
        <f>B154</f>
        <v>2573</v>
      </c>
      <c r="D154" s="8">
        <f t="shared" ref="D154:K156" si="29">C154</f>
        <v>2573</v>
      </c>
      <c r="E154" s="8">
        <f t="shared" si="29"/>
        <v>2573</v>
      </c>
      <c r="F154" s="8">
        <f t="shared" si="29"/>
        <v>2573</v>
      </c>
      <c r="G154" s="8">
        <f t="shared" si="29"/>
        <v>2573</v>
      </c>
      <c r="H154" s="8">
        <f t="shared" si="29"/>
        <v>2573</v>
      </c>
      <c r="I154" s="8">
        <f t="shared" si="29"/>
        <v>2573</v>
      </c>
      <c r="J154" s="8">
        <f t="shared" si="29"/>
        <v>2573</v>
      </c>
      <c r="K154" s="8">
        <f t="shared" si="29"/>
        <v>2573</v>
      </c>
    </row>
    <row r="155" spans="1:11" x14ac:dyDescent="0.45">
      <c r="A155" s="6" t="s">
        <v>321</v>
      </c>
      <c r="B155" s="8">
        <f>B58</f>
        <v>310</v>
      </c>
      <c r="C155" s="8">
        <f>B155</f>
        <v>310</v>
      </c>
      <c r="D155" s="8">
        <f t="shared" si="29"/>
        <v>310</v>
      </c>
      <c r="E155" s="8">
        <f t="shared" si="29"/>
        <v>310</v>
      </c>
      <c r="F155" s="8">
        <f t="shared" si="29"/>
        <v>310</v>
      </c>
      <c r="G155" s="8">
        <f t="shared" si="29"/>
        <v>310</v>
      </c>
      <c r="H155" s="8">
        <f t="shared" si="29"/>
        <v>310</v>
      </c>
      <c r="I155" s="8">
        <f t="shared" si="29"/>
        <v>310</v>
      </c>
      <c r="J155" s="8">
        <f t="shared" si="29"/>
        <v>310</v>
      </c>
      <c r="K155" s="8">
        <f t="shared" si="29"/>
        <v>310</v>
      </c>
    </row>
    <row r="156" spans="1:11" x14ac:dyDescent="0.45">
      <c r="A156" s="6" t="s">
        <v>322</v>
      </c>
      <c r="B156" s="8">
        <f>B112</f>
        <v>943.91081998287427</v>
      </c>
      <c r="C156" s="8">
        <f>B156</f>
        <v>943.91081998287427</v>
      </c>
      <c r="D156" s="8">
        <f t="shared" si="29"/>
        <v>943.91081998287427</v>
      </c>
      <c r="E156" s="8">
        <f t="shared" si="29"/>
        <v>943.91081998287427</v>
      </c>
      <c r="F156" s="8">
        <f t="shared" si="29"/>
        <v>943.91081998287427</v>
      </c>
      <c r="G156" s="8"/>
      <c r="H156" s="8"/>
      <c r="I156" s="8"/>
      <c r="J156" s="8"/>
      <c r="K156" s="8"/>
    </row>
    <row r="157" spans="1:11" x14ac:dyDescent="0.45">
      <c r="A157" s="6" t="s">
        <v>323</v>
      </c>
      <c r="B157" s="8">
        <f>B60</f>
        <v>318.90810431528479</v>
      </c>
      <c r="C157" s="8">
        <f>B157*1.02</f>
        <v>325.28626640159047</v>
      </c>
      <c r="D157" s="8">
        <f t="shared" ref="D157" si="30">C157*1.02</f>
        <v>331.79199172962228</v>
      </c>
      <c r="E157" s="8">
        <f>D157*1.02</f>
        <v>338.42783156421473</v>
      </c>
      <c r="F157" s="8">
        <f>E157*1.02</f>
        <v>345.19638819549903</v>
      </c>
      <c r="G157" s="8">
        <f t="shared" ref="G157:K157" si="31">F157*1.02</f>
        <v>352.10031595940899</v>
      </c>
      <c r="H157" s="8">
        <f t="shared" si="31"/>
        <v>359.14232227859719</v>
      </c>
      <c r="I157" s="8">
        <f t="shared" si="31"/>
        <v>366.32516872416915</v>
      </c>
      <c r="J157" s="8">
        <f t="shared" si="31"/>
        <v>373.65167209865251</v>
      </c>
      <c r="K157" s="8">
        <f t="shared" si="31"/>
        <v>381.12470554062554</v>
      </c>
    </row>
    <row r="158" spans="1:11" x14ac:dyDescent="0.45">
      <c r="A158" s="6" t="s">
        <v>324</v>
      </c>
      <c r="B158" s="8">
        <f>B151+B154+B155+B156</f>
        <v>33986.910819982877</v>
      </c>
      <c r="C158" s="8">
        <f t="shared" ref="C158:K158" si="32">C151+C154+C155+C156</f>
        <v>3826.9108199828743</v>
      </c>
      <c r="D158" s="8">
        <f t="shared" si="32"/>
        <v>3826.9108199828743</v>
      </c>
      <c r="E158" s="8">
        <f t="shared" si="32"/>
        <v>3826.9108199828743</v>
      </c>
      <c r="F158" s="8">
        <f t="shared" si="32"/>
        <v>3826.9108199828743</v>
      </c>
      <c r="G158" s="8">
        <f t="shared" si="32"/>
        <v>2883</v>
      </c>
      <c r="H158" s="8">
        <f t="shared" si="32"/>
        <v>2883</v>
      </c>
      <c r="I158" s="8">
        <f t="shared" si="32"/>
        <v>2883</v>
      </c>
      <c r="J158" s="8">
        <f t="shared" si="32"/>
        <v>2883</v>
      </c>
      <c r="K158" s="8">
        <f t="shared" si="32"/>
        <v>2883</v>
      </c>
    </row>
    <row r="159" spans="1:11" x14ac:dyDescent="0.45">
      <c r="A159" s="6" t="s">
        <v>325</v>
      </c>
      <c r="B159" s="8">
        <f>B158+B157</f>
        <v>34305.818924298161</v>
      </c>
      <c r="C159" s="8">
        <f t="shared" ref="C159:K159" si="33">C158+C157</f>
        <v>4152.1970863844645</v>
      </c>
      <c r="D159" s="8">
        <f t="shared" si="33"/>
        <v>4158.7028117124964</v>
      </c>
      <c r="E159" s="8">
        <f t="shared" si="33"/>
        <v>4165.3386515470893</v>
      </c>
      <c r="F159" s="8">
        <f t="shared" si="33"/>
        <v>4172.1072081783732</v>
      </c>
      <c r="G159" s="8">
        <f t="shared" si="33"/>
        <v>3235.1003159594088</v>
      </c>
      <c r="H159" s="8">
        <f t="shared" si="33"/>
        <v>3242.142322278597</v>
      </c>
      <c r="I159" s="8">
        <f t="shared" si="33"/>
        <v>3249.3251687241691</v>
      </c>
      <c r="J159" s="8">
        <f t="shared" si="33"/>
        <v>3256.6516720986524</v>
      </c>
      <c r="K159" s="8">
        <f t="shared" si="33"/>
        <v>3264.1247055406257</v>
      </c>
    </row>
    <row r="160" spans="1:11" x14ac:dyDescent="0.45">
      <c r="A160" s="6" t="s">
        <v>547</v>
      </c>
      <c r="B160" s="8">
        <f>B116</f>
        <v>6975.9108199828725</v>
      </c>
      <c r="C160" s="8">
        <f>B160</f>
        <v>6975.9108199828725</v>
      </c>
      <c r="D160" s="8">
        <f t="shared" ref="D160:F160" si="34">C160</f>
        <v>6975.9108199828725</v>
      </c>
      <c r="E160" s="8">
        <f t="shared" si="34"/>
        <v>6975.9108199828725</v>
      </c>
      <c r="F160" s="8">
        <f t="shared" si="34"/>
        <v>6975.9108199828725</v>
      </c>
      <c r="G160" s="8"/>
      <c r="H160" s="8"/>
      <c r="I160" s="8"/>
      <c r="J160" s="8"/>
      <c r="K160" s="8"/>
    </row>
    <row r="161" spans="1:11" x14ac:dyDescent="0.45">
      <c r="A161" s="6" t="s">
        <v>548</v>
      </c>
      <c r="B161" s="8">
        <f>B152+B154+B155+B160</f>
        <v>9858.9108199828734</v>
      </c>
      <c r="C161" s="8">
        <f t="shared" ref="C161:K161" si="35">C152+C154+C155+C160</f>
        <v>9858.9108199828734</v>
      </c>
      <c r="D161" s="8">
        <f t="shared" si="35"/>
        <v>9858.9108199828734</v>
      </c>
      <c r="E161" s="8">
        <f t="shared" si="35"/>
        <v>9858.9108199828734</v>
      </c>
      <c r="F161" s="8">
        <f t="shared" si="35"/>
        <v>9858.9108199828734</v>
      </c>
      <c r="G161" s="8">
        <f t="shared" si="35"/>
        <v>2883</v>
      </c>
      <c r="H161" s="8">
        <f t="shared" si="35"/>
        <v>2883</v>
      </c>
      <c r="I161" s="8">
        <f t="shared" si="35"/>
        <v>2883</v>
      </c>
      <c r="J161" s="8">
        <f t="shared" si="35"/>
        <v>2883</v>
      </c>
      <c r="K161" s="8">
        <f t="shared" si="35"/>
        <v>2883</v>
      </c>
    </row>
    <row r="162" spans="1:11" x14ac:dyDescent="0.45">
      <c r="A162" t="s">
        <v>326</v>
      </c>
      <c r="B162" s="98">
        <f>NPV(0,B158:K158)</f>
        <v>63709.554099914385</v>
      </c>
      <c r="C162" s="28"/>
      <c r="D162" s="28"/>
      <c r="E162" s="28"/>
    </row>
    <row r="163" spans="1:11" x14ac:dyDescent="0.45">
      <c r="A163" t="s">
        <v>327</v>
      </c>
      <c r="B163" s="98">
        <f>NPV(0,B159:K159)</f>
        <v>67201.508866722041</v>
      </c>
      <c r="C163" s="28"/>
      <c r="D163" s="28"/>
      <c r="E163" s="28"/>
    </row>
    <row r="165" spans="1:11" x14ac:dyDescent="0.45">
      <c r="A165" s="3" t="s">
        <v>549</v>
      </c>
      <c r="B165" s="4">
        <v>1</v>
      </c>
      <c r="C165" s="4">
        <v>2</v>
      </c>
      <c r="D165" s="4">
        <v>3</v>
      </c>
      <c r="E165" s="4">
        <v>4</v>
      </c>
      <c r="F165" s="4">
        <v>5</v>
      </c>
      <c r="G165" s="4">
        <v>6</v>
      </c>
      <c r="H165" s="4">
        <v>7</v>
      </c>
      <c r="I165" s="4">
        <v>8</v>
      </c>
      <c r="J165" s="4">
        <v>9</v>
      </c>
      <c r="K165" s="4">
        <v>10</v>
      </c>
    </row>
    <row r="166" spans="1:11" x14ac:dyDescent="0.45">
      <c r="A166" s="6" t="s">
        <v>550</v>
      </c>
      <c r="B166" s="8">
        <f t="shared" ref="B166:K166" si="36">(B45-B43)-(B158-B156)</f>
        <v>-19568</v>
      </c>
      <c r="C166" s="8">
        <f t="shared" si="36"/>
        <v>-2108</v>
      </c>
      <c r="D166" s="8">
        <f t="shared" si="36"/>
        <v>-2108</v>
      </c>
      <c r="E166" s="8">
        <f t="shared" si="36"/>
        <v>-2108</v>
      </c>
      <c r="F166" s="8">
        <f t="shared" si="36"/>
        <v>-2108</v>
      </c>
      <c r="G166" s="8">
        <f t="shared" si="36"/>
        <v>-2108</v>
      </c>
      <c r="H166" s="8">
        <f t="shared" si="36"/>
        <v>-2108</v>
      </c>
      <c r="I166" s="8">
        <f t="shared" si="36"/>
        <v>-2108</v>
      </c>
      <c r="J166" s="8">
        <f t="shared" si="36"/>
        <v>-2108</v>
      </c>
      <c r="K166" s="8">
        <f t="shared" si="36"/>
        <v>-2108</v>
      </c>
    </row>
    <row r="167" spans="1:11" x14ac:dyDescent="0.45">
      <c r="A167" s="6" t="s">
        <v>551</v>
      </c>
      <c r="B167" s="8">
        <f t="shared" ref="B167:K167" si="37">B166+B44-B157</f>
        <v>-19249.805330167415</v>
      </c>
      <c r="C167" s="8">
        <f t="shared" si="37"/>
        <v>-1783.4414367707639</v>
      </c>
      <c r="D167" s="8">
        <f t="shared" si="37"/>
        <v>-1776.9502655061792</v>
      </c>
      <c r="E167" s="8">
        <f t="shared" si="37"/>
        <v>-1770.3292708163028</v>
      </c>
      <c r="F167" s="8">
        <f t="shared" si="37"/>
        <v>-1763.5758562326287</v>
      </c>
      <c r="G167" s="8">
        <f t="shared" si="37"/>
        <v>-1756.6873733572813</v>
      </c>
      <c r="H167" s="8">
        <f t="shared" si="37"/>
        <v>-1749.6611208244269</v>
      </c>
      <c r="I167" s="8">
        <f t="shared" si="37"/>
        <v>-1742.4943432409154</v>
      </c>
      <c r="J167" s="8">
        <f t="shared" si="37"/>
        <v>-1735.1842301057336</v>
      </c>
      <c r="K167" s="8">
        <f t="shared" si="37"/>
        <v>-1727.7279147078484</v>
      </c>
    </row>
    <row r="168" spans="1:11" x14ac:dyDescent="0.45">
      <c r="A168" s="123" t="s">
        <v>552</v>
      </c>
      <c r="B168" s="125" t="e">
        <f>IRR(B166:K166)</f>
        <v>#NUM!</v>
      </c>
      <c r="C168" s="28"/>
      <c r="D168" s="28"/>
      <c r="E168" s="28"/>
      <c r="F168" s="28"/>
      <c r="G168" s="28"/>
      <c r="H168" s="28"/>
      <c r="I168" s="28"/>
    </row>
    <row r="169" spans="1:11" x14ac:dyDescent="0.45">
      <c r="A169" s="131" t="s">
        <v>553</v>
      </c>
      <c r="B169" s="125" t="e">
        <f>IRR(B167:K167)</f>
        <v>#NUM!</v>
      </c>
      <c r="C169" s="28"/>
      <c r="D169" s="28"/>
      <c r="E169" s="28"/>
      <c r="F169" s="28"/>
      <c r="G169" s="28"/>
      <c r="H169" s="28"/>
      <c r="I169" s="28"/>
    </row>
    <row r="170" spans="1:11" x14ac:dyDescent="0.45">
      <c r="B170" s="28"/>
      <c r="C170" s="28"/>
      <c r="D170" s="28"/>
      <c r="E170" s="28"/>
    </row>
    <row r="171" spans="1:11" x14ac:dyDescent="0.45">
      <c r="A171" s="3" t="s">
        <v>468</v>
      </c>
      <c r="B171" s="4">
        <v>1</v>
      </c>
      <c r="C171" s="4">
        <v>2</v>
      </c>
      <c r="D171" s="4">
        <v>3</v>
      </c>
      <c r="E171" s="4">
        <v>4</v>
      </c>
      <c r="F171" s="4">
        <v>5</v>
      </c>
      <c r="G171" s="4">
        <v>6</v>
      </c>
      <c r="H171" s="4">
        <v>7</v>
      </c>
      <c r="I171" s="4">
        <v>8</v>
      </c>
      <c r="J171" s="4">
        <v>9</v>
      </c>
      <c r="K171" s="4">
        <v>10</v>
      </c>
    </row>
    <row r="172" spans="1:11" x14ac:dyDescent="0.45">
      <c r="A172" s="6" t="s">
        <v>489</v>
      </c>
      <c r="B172" s="8">
        <f>-(B161-B48)</f>
        <v>-4358.9534310465278</v>
      </c>
      <c r="C172" s="8">
        <f t="shared" ref="C172:K172" si="38">-(C161-C48)+B172</f>
        <v>-11257.906862093056</v>
      </c>
      <c r="D172" s="8">
        <f t="shared" si="38"/>
        <v>-18156.860293139584</v>
      </c>
      <c r="E172" s="8">
        <f t="shared" si="38"/>
        <v>-25055.813724186111</v>
      </c>
      <c r="F172" s="8">
        <f t="shared" si="38"/>
        <v>-31954.767155232639</v>
      </c>
      <c r="G172" s="8">
        <f t="shared" si="38"/>
        <v>-34062.767155232636</v>
      </c>
      <c r="H172" s="8">
        <f t="shared" si="38"/>
        <v>-36170.767155232636</v>
      </c>
      <c r="I172" s="8">
        <f t="shared" si="38"/>
        <v>-38278.767155232636</v>
      </c>
      <c r="J172" s="8">
        <f t="shared" si="38"/>
        <v>-40386.767155232636</v>
      </c>
      <c r="K172" s="8">
        <f t="shared" si="38"/>
        <v>-42494.767155232636</v>
      </c>
    </row>
    <row r="173" spans="1:11" x14ac:dyDescent="0.45">
      <c r="A173" s="6" t="s">
        <v>554</v>
      </c>
      <c r="B173" s="8">
        <f>((B41+B42+B43)-(B154+B155+B156))/(100%+'EV general cost info'!$B$33)^(B171)</f>
        <v>-2171.7945570522984</v>
      </c>
      <c r="C173" s="8">
        <f>((C41+C42+C43)-(C154+C155+C156))/(100%+'EV general cost info'!$B$33)^(C171)</f>
        <v>-2034.4755924633894</v>
      </c>
      <c r="D173" s="8">
        <f>((D41+D42+D43)-(D154+D155+D156))/(100%+'EV general cost info'!$B$33)^(D171)</f>
        <v>-1905.8390780512427</v>
      </c>
      <c r="E173" s="8">
        <f>((E41+E42+E43)-(E154+E155+E156))/(100%+'EV general cost info'!$B$33)^(E171)</f>
        <v>-1785.3360369043467</v>
      </c>
      <c r="F173" s="8">
        <f>((F41+F42+F43)-(F154+F155+F156))/(100%+'EV general cost info'!$B$33)^(F171)</f>
        <v>-1672.4522030099845</v>
      </c>
      <c r="G173" s="8">
        <f>((G41+G42+G43)-(G154+G155+G156))/(100%+'EV general cost info'!$B$33)^(G171)</f>
        <v>-1424.5348173096963</v>
      </c>
      <c r="H173" s="8">
        <f>((H41+H42+H43)-(H154+H155+H156))/(100%+'EV general cost info'!$B$33)^(H171)</f>
        <v>-1334.4638455878958</v>
      </c>
      <c r="I173" s="8">
        <f>((I41+I42+I43)-(I154+I155+I156))/(100%+'EV general cost info'!$B$33)^(I171)</f>
        <v>-1250.0879118871599</v>
      </c>
      <c r="J173" s="8">
        <f>((J41+J42+J43)-(J154+J155+J156))/(100%+'EV general cost info'!$B$33)^(J171)</f>
        <v>-1171.0469284073754</v>
      </c>
      <c r="K173" s="8">
        <f>((K41+K42+K43)-(K154+K155+K156))/(100%+'EV general cost info'!$B$33)^(K171)</f>
        <v>-1097.0035751022724</v>
      </c>
    </row>
    <row r="174" spans="1:11" x14ac:dyDescent="0.45">
      <c r="A174" s="6" t="s">
        <v>555</v>
      </c>
      <c r="B174" s="8">
        <f>B173</f>
        <v>-2171.7945570522984</v>
      </c>
      <c r="C174" s="8">
        <f>B174+C173</f>
        <v>-4206.270149515688</v>
      </c>
      <c r="D174" s="8">
        <f t="shared" ref="D174:K174" si="39">C174+D173</f>
        <v>-6112.1092275669307</v>
      </c>
      <c r="E174" s="8">
        <f t="shared" si="39"/>
        <v>-7897.4452644712774</v>
      </c>
      <c r="F174" s="8">
        <f t="shared" si="39"/>
        <v>-9569.8974674812616</v>
      </c>
      <c r="G174" s="8">
        <f t="shared" si="39"/>
        <v>-10994.432284790957</v>
      </c>
      <c r="H174" s="8">
        <f t="shared" si="39"/>
        <v>-12328.896130378853</v>
      </c>
      <c r="I174" s="8">
        <f t="shared" si="39"/>
        <v>-13578.984042266013</v>
      </c>
      <c r="J174" s="8">
        <f t="shared" si="39"/>
        <v>-14750.030970673388</v>
      </c>
      <c r="K174" s="8">
        <f t="shared" si="39"/>
        <v>-15847.034545775659</v>
      </c>
    </row>
    <row r="175" spans="1:11" x14ac:dyDescent="0.45">
      <c r="A175" s="6" t="s">
        <v>556</v>
      </c>
      <c r="B175" s="8">
        <f>B153-B28</f>
        <v>17460</v>
      </c>
    </row>
    <row r="176" spans="1:11" x14ac:dyDescent="0.45">
      <c r="A176" s="6" t="s">
        <v>491</v>
      </c>
      <c r="B176" s="7">
        <v>8</v>
      </c>
    </row>
    <row r="180" spans="1:10" x14ac:dyDescent="0.45">
      <c r="A180" s="2" t="s">
        <v>638</v>
      </c>
      <c r="B180" s="28"/>
      <c r="C180" s="28"/>
      <c r="D180" s="28"/>
      <c r="E180" s="28"/>
    </row>
    <row r="181" spans="1:10" x14ac:dyDescent="0.45">
      <c r="B181" s="28"/>
      <c r="C181" s="28"/>
      <c r="D181" s="28"/>
      <c r="E181" s="28"/>
    </row>
    <row r="182" spans="1:10" x14ac:dyDescent="0.45">
      <c r="A182" t="s">
        <v>654</v>
      </c>
      <c r="B182" s="28"/>
      <c r="C182" s="28"/>
      <c r="D182" s="28"/>
      <c r="E182" s="28"/>
    </row>
    <row r="183" spans="1:10" x14ac:dyDescent="0.45">
      <c r="A183" t="s">
        <v>655</v>
      </c>
      <c r="B183" s="28"/>
      <c r="C183" s="28"/>
      <c r="D183" s="28"/>
      <c r="E183" s="28"/>
    </row>
    <row r="184" spans="1:10" x14ac:dyDescent="0.45">
      <c r="B184" s="28"/>
      <c r="C184" s="28"/>
      <c r="D184" s="28"/>
      <c r="E184" s="28"/>
    </row>
    <row r="185" spans="1:10" x14ac:dyDescent="0.45">
      <c r="A185" s="6"/>
      <c r="B185" s="4">
        <v>2022</v>
      </c>
      <c r="C185" s="4">
        <v>2023</v>
      </c>
      <c r="D185" s="4">
        <v>2024</v>
      </c>
      <c r="E185" s="4">
        <v>2025</v>
      </c>
      <c r="F185" s="4">
        <v>2026</v>
      </c>
      <c r="G185" s="4">
        <v>2027</v>
      </c>
      <c r="H185" s="4">
        <v>2028</v>
      </c>
      <c r="I185" s="4">
        <v>2029</v>
      </c>
      <c r="J185" s="4">
        <v>2030</v>
      </c>
    </row>
    <row r="186" spans="1:10" x14ac:dyDescent="0.45">
      <c r="A186" s="6" t="s">
        <v>656</v>
      </c>
      <c r="B186" s="8">
        <f>'investment cost vehicles'!D36</f>
        <v>30776.86341400936</v>
      </c>
      <c r="C186" s="8">
        <f>'investment cost vehicles'!E36</f>
        <v>28576.065172577153</v>
      </c>
      <c r="D186" s="8">
        <f>'investment cost vehicles'!F36</f>
        <v>26532.642061753166</v>
      </c>
      <c r="E186" s="8">
        <f>'investment cost vehicles'!G36</f>
        <v>24635.340468522041</v>
      </c>
      <c r="F186" s="8">
        <f>'investment cost vehicles'!H36</f>
        <v>22873.711505528765</v>
      </c>
      <c r="G186" s="8">
        <f>'investment cost vehicles'!I36</f>
        <v>21238.053466591606</v>
      </c>
      <c r="H186" s="8">
        <f>'investment cost vehicles'!J36</f>
        <v>19719.35839711802</v>
      </c>
      <c r="I186" s="8">
        <f>'investment cost vehicles'!K36</f>
        <v>18309.262485174171</v>
      </c>
      <c r="J186" s="8">
        <f>'investment cost vehicles'!L36</f>
        <v>16999.999999999996</v>
      </c>
    </row>
    <row r="187" spans="1:10" x14ac:dyDescent="0.45">
      <c r="A187" s="6" t="s">
        <v>657</v>
      </c>
      <c r="B187" s="69">
        <v>0.01</v>
      </c>
      <c r="C187" s="69">
        <v>0.01</v>
      </c>
      <c r="D187" s="69">
        <v>0.02</v>
      </c>
      <c r="E187" s="6">
        <v>0.02</v>
      </c>
      <c r="F187" s="6">
        <v>0.02</v>
      </c>
      <c r="G187" s="6">
        <v>0.03</v>
      </c>
      <c r="H187" s="6">
        <v>0.03</v>
      </c>
      <c r="I187" s="6">
        <v>0.03</v>
      </c>
      <c r="J187" s="6">
        <v>0.03</v>
      </c>
    </row>
    <row r="188" spans="1:10" x14ac:dyDescent="0.45">
      <c r="A188" s="6" t="s">
        <v>642</v>
      </c>
      <c r="B188" s="10">
        <v>8.8999999999999996E-2</v>
      </c>
      <c r="C188" s="34">
        <v>0.122</v>
      </c>
      <c r="D188" s="34">
        <v>0.159</v>
      </c>
      <c r="E188" s="105">
        <v>0.20300000000000001</v>
      </c>
      <c r="F188" s="105">
        <v>0.255</v>
      </c>
      <c r="G188" s="105">
        <v>0.32</v>
      </c>
      <c r="H188" s="105">
        <v>0.40300000000000002</v>
      </c>
      <c r="I188" s="105">
        <v>0.51500000000000001</v>
      </c>
      <c r="J188" s="105">
        <v>0.67900000000000005</v>
      </c>
    </row>
    <row r="189" spans="1:10" x14ac:dyDescent="0.45">
      <c r="A189" s="6" t="s">
        <v>643</v>
      </c>
      <c r="B189" s="7"/>
      <c r="C189" s="7">
        <v>9</v>
      </c>
      <c r="D189" s="7">
        <v>8</v>
      </c>
      <c r="E189" s="6">
        <v>7</v>
      </c>
      <c r="F189" s="6">
        <v>6</v>
      </c>
      <c r="G189" s="6">
        <v>5</v>
      </c>
      <c r="H189" s="6">
        <v>4</v>
      </c>
      <c r="I189" s="6">
        <v>4</v>
      </c>
      <c r="J189" s="6">
        <v>3</v>
      </c>
    </row>
    <row r="190" spans="1:10" x14ac:dyDescent="0.45">
      <c r="A190" s="30" t="s">
        <v>658</v>
      </c>
    </row>
  </sheetData>
  <mergeCells count="17">
    <mergeCell ref="D15:L15"/>
    <mergeCell ref="D16:L16"/>
    <mergeCell ref="D17:L17"/>
    <mergeCell ref="D18:L18"/>
    <mergeCell ref="D19:L22"/>
    <mergeCell ref="D14:L14"/>
    <mergeCell ref="D3:L3"/>
    <mergeCell ref="D4:L4"/>
    <mergeCell ref="D5:L5"/>
    <mergeCell ref="D6:L6"/>
    <mergeCell ref="D7:L7"/>
    <mergeCell ref="D8:L8"/>
    <mergeCell ref="D9:L9"/>
    <mergeCell ref="D10:L10"/>
    <mergeCell ref="D11:L11"/>
    <mergeCell ref="D12:L12"/>
    <mergeCell ref="D13:L13"/>
  </mergeCells>
  <hyperlinks>
    <hyperlink ref="D11" r:id="rId1" xr:uid="{E204409C-D2AF-4455-ADD6-0B5F2E2726D1}"/>
    <hyperlink ref="D12" r:id="rId2" xr:uid="{DB829649-B68D-4E33-8FE0-5163E690A0F5}"/>
    <hyperlink ref="D14" r:id="rId3" xr:uid="{0AEBE551-3249-4A07-B2E8-692A35592FD3}"/>
    <hyperlink ref="D17" r:id="rId4" xr:uid="{6FFEBD97-58DF-4B7E-98EC-8B28E87E8044}"/>
  </hyperlinks>
  <pageMargins left="0.7" right="0.7" top="0.75" bottom="0.75" header="0.3" footer="0.3"/>
  <drawing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CD749-D682-47A2-B414-13364FAA1A7B}">
  <dimension ref="A1:U193"/>
  <sheetViews>
    <sheetView workbookViewId="0">
      <selection sqref="A1:K39"/>
    </sheetView>
  </sheetViews>
  <sheetFormatPr defaultRowHeight="14.25" x14ac:dyDescent="0.45"/>
  <cols>
    <col min="1" max="1" width="37.73046875" customWidth="1"/>
    <col min="2" max="2" width="20.59765625" customWidth="1"/>
    <col min="3" max="3" width="10.1328125" customWidth="1"/>
    <col min="10" max="10" width="15.19921875" customWidth="1"/>
    <col min="11" max="11" width="21.73046875" customWidth="1"/>
  </cols>
  <sheetData>
    <row r="1" spans="1:11" ht="21" x14ac:dyDescent="0.65">
      <c r="A1" s="1" t="s">
        <v>395</v>
      </c>
    </row>
    <row r="3" spans="1:11" x14ac:dyDescent="0.45">
      <c r="A3" s="2" t="s">
        <v>707</v>
      </c>
    </row>
    <row r="4" spans="1:11" x14ac:dyDescent="0.45">
      <c r="A4" s="57" t="s">
        <v>65</v>
      </c>
      <c r="B4" s="58" t="s">
        <v>1</v>
      </c>
      <c r="C4" s="18" t="s">
        <v>66</v>
      </c>
      <c r="D4" s="200" t="s">
        <v>659</v>
      </c>
      <c r="E4" s="200"/>
      <c r="F4" s="200"/>
      <c r="G4" s="200"/>
      <c r="H4" s="200"/>
      <c r="I4" s="200"/>
      <c r="J4" s="200"/>
      <c r="K4" s="200"/>
    </row>
    <row r="5" spans="1:11" x14ac:dyDescent="0.45">
      <c r="A5" s="6" t="s">
        <v>660</v>
      </c>
      <c r="B5" s="8">
        <v>39900</v>
      </c>
      <c r="C5" s="6" t="s">
        <v>259</v>
      </c>
      <c r="D5" s="216" t="s">
        <v>697</v>
      </c>
      <c r="E5" s="202"/>
      <c r="F5" s="202"/>
      <c r="G5" s="202"/>
      <c r="H5" s="202"/>
      <c r="I5" s="202"/>
      <c r="J5" s="202"/>
      <c r="K5" s="202"/>
    </row>
    <row r="6" spans="1:11" x14ac:dyDescent="0.45">
      <c r="A6" s="6" t="s">
        <v>708</v>
      </c>
      <c r="B6" s="19">
        <v>6.2</v>
      </c>
      <c r="C6" s="6" t="s">
        <v>209</v>
      </c>
      <c r="D6" s="216" t="s">
        <v>696</v>
      </c>
      <c r="E6" s="202"/>
      <c r="F6" s="202"/>
      <c r="G6" s="202"/>
      <c r="H6" s="202"/>
      <c r="I6" s="202"/>
      <c r="J6" s="202"/>
      <c r="K6" s="202"/>
    </row>
    <row r="7" spans="1:11" x14ac:dyDescent="0.45">
      <c r="A7" s="6" t="s">
        <v>543</v>
      </c>
      <c r="B7" s="69">
        <f>800/B10</f>
        <v>1.7094017094017096E-2</v>
      </c>
      <c r="C7" s="6" t="s">
        <v>303</v>
      </c>
      <c r="D7" s="216" t="s">
        <v>698</v>
      </c>
      <c r="E7" s="202"/>
      <c r="F7" s="202"/>
      <c r="G7" s="202"/>
      <c r="H7" s="202"/>
      <c r="I7" s="202"/>
      <c r="J7" s="202"/>
      <c r="K7" s="202"/>
    </row>
    <row r="8" spans="1:11" x14ac:dyDescent="0.45">
      <c r="A8" s="6" t="s">
        <v>661</v>
      </c>
      <c r="B8" s="7">
        <v>6</v>
      </c>
      <c r="C8" s="6" t="s">
        <v>215</v>
      </c>
      <c r="D8" s="202" t="s">
        <v>695</v>
      </c>
      <c r="E8" s="202"/>
      <c r="F8" s="202"/>
      <c r="G8" s="202"/>
      <c r="H8" s="202"/>
      <c r="I8" s="202"/>
      <c r="J8" s="202"/>
      <c r="K8" s="202"/>
    </row>
    <row r="9" spans="1:11" x14ac:dyDescent="0.45">
      <c r="A9" s="6" t="s">
        <v>662</v>
      </c>
      <c r="B9" s="27">
        <f>B10/330</f>
        <v>141.81818181818181</v>
      </c>
      <c r="C9" s="6" t="s">
        <v>205</v>
      </c>
      <c r="D9" s="186" t="s">
        <v>695</v>
      </c>
      <c r="E9" s="219"/>
      <c r="F9" s="219"/>
      <c r="G9" s="219"/>
      <c r="H9" s="219"/>
      <c r="I9" s="219"/>
      <c r="J9" s="219"/>
      <c r="K9" s="187"/>
    </row>
    <row r="10" spans="1:11" x14ac:dyDescent="0.45">
      <c r="A10" s="6" t="s">
        <v>663</v>
      </c>
      <c r="B10" s="8">
        <v>46800</v>
      </c>
      <c r="C10" s="6" t="s">
        <v>205</v>
      </c>
      <c r="D10" s="202" t="s">
        <v>695</v>
      </c>
      <c r="E10" s="202"/>
      <c r="F10" s="202"/>
      <c r="G10" s="202"/>
      <c r="H10" s="202"/>
      <c r="I10" s="202"/>
      <c r="J10" s="202"/>
      <c r="K10" s="202"/>
    </row>
    <row r="11" spans="1:11" x14ac:dyDescent="0.45">
      <c r="B11" s="102"/>
      <c r="D11" s="103"/>
      <c r="E11" s="103"/>
      <c r="F11" s="103"/>
      <c r="G11" s="103"/>
      <c r="H11" s="103"/>
      <c r="I11" s="103"/>
      <c r="J11" s="103"/>
      <c r="K11" s="103"/>
    </row>
    <row r="12" spans="1:11" x14ac:dyDescent="0.45">
      <c r="A12" s="2" t="s">
        <v>664</v>
      </c>
    </row>
    <row r="13" spans="1:11" x14ac:dyDescent="0.45">
      <c r="A13" s="57" t="s">
        <v>65</v>
      </c>
      <c r="B13" s="58" t="s">
        <v>1</v>
      </c>
      <c r="C13" s="18" t="s">
        <v>66</v>
      </c>
      <c r="D13" s="200" t="s">
        <v>659</v>
      </c>
      <c r="E13" s="200"/>
      <c r="F13" s="200"/>
      <c r="G13" s="200"/>
      <c r="H13" s="200"/>
      <c r="I13" s="200"/>
      <c r="J13" s="200"/>
      <c r="K13" s="200"/>
    </row>
    <row r="14" spans="1:11" ht="14.65" customHeight="1" x14ac:dyDescent="0.45">
      <c r="A14" s="5" t="s">
        <v>665</v>
      </c>
      <c r="B14" s="65">
        <f>2*B5</f>
        <v>79800</v>
      </c>
      <c r="C14" s="5" t="s">
        <v>259</v>
      </c>
      <c r="D14" s="216" t="s">
        <v>699</v>
      </c>
      <c r="E14" s="202"/>
      <c r="F14" s="202"/>
      <c r="G14" s="202"/>
      <c r="H14" s="202"/>
      <c r="I14" s="202"/>
      <c r="J14" s="202"/>
      <c r="K14" s="202"/>
    </row>
    <row r="15" spans="1:11" x14ac:dyDescent="0.45">
      <c r="A15" s="6" t="s">
        <v>666</v>
      </c>
      <c r="B15" s="8">
        <v>180</v>
      </c>
      <c r="C15" s="6" t="s">
        <v>205</v>
      </c>
      <c r="D15" s="220" t="s">
        <v>700</v>
      </c>
      <c r="E15" s="221"/>
      <c r="F15" s="221"/>
      <c r="G15" s="221"/>
      <c r="H15" s="221"/>
      <c r="I15" s="221"/>
      <c r="J15" s="221"/>
      <c r="K15" s="222"/>
    </row>
    <row r="16" spans="1:11" x14ac:dyDescent="0.45">
      <c r="A16" s="6" t="s">
        <v>238</v>
      </c>
      <c r="B16" s="8">
        <v>37</v>
      </c>
      <c r="C16" s="6" t="s">
        <v>221</v>
      </c>
      <c r="D16" s="223"/>
      <c r="E16" s="221"/>
      <c r="F16" s="221"/>
      <c r="G16" s="221"/>
      <c r="H16" s="221"/>
      <c r="I16" s="221"/>
      <c r="J16" s="221"/>
      <c r="K16" s="222"/>
    </row>
    <row r="17" spans="1:11" x14ac:dyDescent="0.45">
      <c r="A17" s="6" t="s">
        <v>667</v>
      </c>
      <c r="B17" s="8">
        <f>200*B16</f>
        <v>7400</v>
      </c>
      <c r="C17" s="6" t="s">
        <v>259</v>
      </c>
      <c r="D17" s="202" t="s">
        <v>668</v>
      </c>
      <c r="E17" s="202"/>
      <c r="F17" s="202"/>
      <c r="G17" s="202"/>
      <c r="H17" s="202"/>
      <c r="I17" s="202"/>
      <c r="J17" s="202"/>
      <c r="K17" s="202"/>
    </row>
    <row r="18" spans="1:11" x14ac:dyDescent="0.45">
      <c r="A18" s="6" t="s">
        <v>669</v>
      </c>
      <c r="B18" s="69">
        <f>B16*0.9/B15</f>
        <v>0.18500000000000003</v>
      </c>
      <c r="C18" s="6" t="s">
        <v>192</v>
      </c>
      <c r="D18" s="202" t="s">
        <v>670</v>
      </c>
      <c r="E18" s="202"/>
      <c r="F18" s="202"/>
      <c r="G18" s="202"/>
      <c r="H18" s="202"/>
      <c r="I18" s="202"/>
      <c r="J18" s="202"/>
      <c r="K18" s="202"/>
    </row>
    <row r="19" spans="1:11" x14ac:dyDescent="0.45">
      <c r="A19" s="6" t="s">
        <v>543</v>
      </c>
      <c r="B19" s="69">
        <f>0.5*B7</f>
        <v>8.5470085470085479E-3</v>
      </c>
      <c r="C19" s="6" t="s">
        <v>671</v>
      </c>
      <c r="D19" s="202" t="s">
        <v>672</v>
      </c>
      <c r="E19" s="202"/>
      <c r="F19" s="202"/>
      <c r="G19" s="202"/>
      <c r="H19" s="202"/>
      <c r="I19" s="202"/>
      <c r="J19" s="202"/>
      <c r="K19" s="202"/>
    </row>
    <row r="20" spans="1:11" x14ac:dyDescent="0.45">
      <c r="A20" s="6" t="s">
        <v>673</v>
      </c>
      <c r="B20" s="7">
        <f>B8</f>
        <v>6</v>
      </c>
      <c r="C20" s="6" t="s">
        <v>215</v>
      </c>
      <c r="D20" s="202" t="s">
        <v>674</v>
      </c>
      <c r="E20" s="202"/>
      <c r="F20" s="202"/>
      <c r="G20" s="202"/>
      <c r="H20" s="202"/>
      <c r="I20" s="202"/>
      <c r="J20" s="202"/>
      <c r="K20" s="202"/>
    </row>
    <row r="21" spans="1:11" x14ac:dyDescent="0.45">
      <c r="A21" s="6" t="s">
        <v>675</v>
      </c>
      <c r="B21" s="7">
        <v>6</v>
      </c>
      <c r="C21" s="6" t="s">
        <v>215</v>
      </c>
      <c r="D21" s="186"/>
      <c r="E21" s="219"/>
      <c r="F21" s="219"/>
      <c r="G21" s="219"/>
      <c r="H21" s="219"/>
      <c r="I21" s="219"/>
      <c r="J21" s="219"/>
      <c r="K21" s="187"/>
    </row>
    <row r="22" spans="1:11" x14ac:dyDescent="0.45">
      <c r="A22" s="6" t="s">
        <v>530</v>
      </c>
      <c r="B22" s="8">
        <v>2000</v>
      </c>
      <c r="C22" s="6" t="s">
        <v>259</v>
      </c>
      <c r="D22" s="224"/>
      <c r="E22" s="225"/>
      <c r="F22" s="225"/>
      <c r="G22" s="225"/>
      <c r="H22" s="225"/>
      <c r="I22" s="225"/>
      <c r="J22" s="225"/>
      <c r="K22" s="226"/>
    </row>
    <row r="23" spans="1:11" x14ac:dyDescent="0.45">
      <c r="A23" s="6" t="s">
        <v>676</v>
      </c>
      <c r="B23" s="8">
        <v>20</v>
      </c>
      <c r="C23" s="6" t="s">
        <v>215</v>
      </c>
      <c r="D23" s="227"/>
      <c r="E23" s="228"/>
      <c r="F23" s="228"/>
      <c r="G23" s="228"/>
      <c r="H23" s="228"/>
      <c r="I23" s="228"/>
      <c r="J23" s="228"/>
      <c r="K23" s="229"/>
    </row>
    <row r="24" spans="1:11" x14ac:dyDescent="0.45">
      <c r="A24" s="6" t="s">
        <v>525</v>
      </c>
      <c r="B24" s="34">
        <v>0.9</v>
      </c>
      <c r="C24" s="6"/>
      <c r="D24" s="186" t="s">
        <v>677</v>
      </c>
      <c r="E24" s="219"/>
      <c r="F24" s="219"/>
      <c r="G24" s="219"/>
      <c r="H24" s="219"/>
      <c r="I24" s="219"/>
      <c r="J24" s="219"/>
      <c r="K24" s="187"/>
    </row>
    <row r="25" spans="1:11" x14ac:dyDescent="0.45">
      <c r="A25" s="6" t="s">
        <v>527</v>
      </c>
      <c r="B25" s="130">
        <v>0.1</v>
      </c>
      <c r="C25" s="6"/>
      <c r="D25" s="186" t="s">
        <v>678</v>
      </c>
      <c r="E25" s="219"/>
      <c r="F25" s="219"/>
      <c r="G25" s="219"/>
      <c r="H25" s="219"/>
      <c r="I25" s="219"/>
      <c r="J25" s="219"/>
      <c r="K25" s="187"/>
    </row>
    <row r="26" spans="1:11" x14ac:dyDescent="0.45">
      <c r="B26" s="149"/>
      <c r="D26" s="28"/>
      <c r="E26" s="28"/>
      <c r="F26" s="28"/>
      <c r="G26" s="28"/>
      <c r="H26" s="28"/>
      <c r="I26" s="28"/>
      <c r="J26" s="28"/>
      <c r="K26" s="28"/>
    </row>
    <row r="27" spans="1:11" x14ac:dyDescent="0.45">
      <c r="A27" s="52" t="s">
        <v>679</v>
      </c>
      <c r="B27" s="28"/>
      <c r="C27" s="28"/>
    </row>
    <row r="28" spans="1:11" x14ac:dyDescent="0.45">
      <c r="A28" s="3" t="s">
        <v>65</v>
      </c>
      <c r="B28" s="4" t="s">
        <v>47</v>
      </c>
      <c r="C28" s="4" t="s">
        <v>680</v>
      </c>
    </row>
    <row r="29" spans="1:11" x14ac:dyDescent="0.45">
      <c r="A29" s="6" t="s">
        <v>540</v>
      </c>
      <c r="B29" s="8">
        <f>B5</f>
        <v>39900</v>
      </c>
      <c r="C29" s="8">
        <f>B14</f>
        <v>79800</v>
      </c>
    </row>
    <row r="30" spans="1:11" x14ac:dyDescent="0.45">
      <c r="A30" s="6" t="s">
        <v>541</v>
      </c>
      <c r="B30" s="7">
        <v>0</v>
      </c>
      <c r="C30" s="8">
        <f>B22</f>
        <v>2000</v>
      </c>
    </row>
    <row r="31" spans="1:11" x14ac:dyDescent="0.45">
      <c r="A31" s="6" t="s">
        <v>681</v>
      </c>
      <c r="B31" s="7">
        <f>0</f>
        <v>0</v>
      </c>
      <c r="C31" s="8">
        <f>B17</f>
        <v>7400</v>
      </c>
    </row>
    <row r="32" spans="1:11" x14ac:dyDescent="0.45">
      <c r="A32" s="6" t="s">
        <v>288</v>
      </c>
      <c r="B32" s="8">
        <f>SUM(B29:B30)</f>
        <v>39900</v>
      </c>
      <c r="C32" s="8">
        <f>SUM(C29:C30)</f>
        <v>81800</v>
      </c>
    </row>
    <row r="33" spans="1:21" x14ac:dyDescent="0.45">
      <c r="A33" s="6" t="s">
        <v>542</v>
      </c>
      <c r="B33" s="8">
        <f>B6/100*B10*'country values'!B40</f>
        <v>2901.6</v>
      </c>
      <c r="C33" s="8">
        <f>B18*B10*(B24*'EV general cost info'!B5+'EV general cost info'!B6*B25)</f>
        <v>1580.0850000000005</v>
      </c>
    </row>
    <row r="34" spans="1:21" x14ac:dyDescent="0.45">
      <c r="A34" s="6" t="s">
        <v>543</v>
      </c>
      <c r="B34" s="8">
        <f>B7*B10</f>
        <v>800.00000000000011</v>
      </c>
      <c r="C34" s="8">
        <f>B19*B10</f>
        <v>400.00000000000006</v>
      </c>
    </row>
    <row r="35" spans="1:21" x14ac:dyDescent="0.45">
      <c r="A35" s="6" t="s">
        <v>291</v>
      </c>
      <c r="B35" s="8">
        <f>'TCO Taxis'!B31/'TCO Taxis'!B28*'TCO LCV'!B32</f>
        <v>2304.5511668157633</v>
      </c>
      <c r="C35" s="8">
        <f>'TCO Taxis'!C31/'TCO Taxis'!C26*'TCO LCV'!C29</f>
        <v>2404.7870849860883</v>
      </c>
    </row>
    <row r="36" spans="1:21" x14ac:dyDescent="0.45">
      <c r="A36" s="6" t="s">
        <v>292</v>
      </c>
      <c r="B36" s="8">
        <f>(defaults!D49*'country values'!E57+'country values'!D57*defaults!E49+'country values'!B63*(LCA!B70+LCA!B71+LCA!B72))*'TCO LCV'!B10/10^6</f>
        <v>900.34881899719142</v>
      </c>
      <c r="C36" s="8">
        <f>LCA!C71*'country values'!B63*'TCO LCV'!B10/10^6</f>
        <v>222.66986831949484</v>
      </c>
    </row>
    <row r="37" spans="1:21" x14ac:dyDescent="0.45">
      <c r="A37" s="6" t="s">
        <v>545</v>
      </c>
      <c r="B37" s="8">
        <f>B20</f>
        <v>6</v>
      </c>
      <c r="C37" s="8">
        <f>B37</f>
        <v>6</v>
      </c>
    </row>
    <row r="38" spans="1:21" x14ac:dyDescent="0.45">
      <c r="A38" s="6" t="s">
        <v>293</v>
      </c>
      <c r="B38" s="99">
        <f>B54/($B$8*$B$10)</f>
        <v>0.2622234894376026</v>
      </c>
      <c r="C38" s="99">
        <f>B69/($B$8*$B$10)</f>
        <v>0.37644033270986621</v>
      </c>
    </row>
    <row r="39" spans="1:21" x14ac:dyDescent="0.45">
      <c r="A39" s="6" t="s">
        <v>294</v>
      </c>
      <c r="B39" s="99">
        <f>B55/($B$8*$B$10)</f>
        <v>0.28244966201348776</v>
      </c>
      <c r="C39" s="99">
        <f>B70/($B$8*$B$10)</f>
        <v>0.38144257083030497</v>
      </c>
    </row>
    <row r="42" spans="1:21" x14ac:dyDescent="0.45">
      <c r="A42" s="3" t="s">
        <v>682</v>
      </c>
      <c r="B42" s="4">
        <v>1</v>
      </c>
      <c r="C42" s="4">
        <v>2</v>
      </c>
      <c r="D42" s="4">
        <v>3</v>
      </c>
      <c r="E42" s="4">
        <v>4</v>
      </c>
      <c r="F42" s="4">
        <v>5</v>
      </c>
      <c r="G42" s="4">
        <v>6</v>
      </c>
      <c r="H42" s="4"/>
      <c r="I42" s="4"/>
      <c r="J42" s="4"/>
      <c r="K42" s="4"/>
      <c r="L42" s="4"/>
      <c r="M42" s="4"/>
      <c r="N42" s="4"/>
      <c r="O42" s="4"/>
      <c r="P42" s="4"/>
      <c r="Q42" s="150"/>
      <c r="R42" s="150"/>
      <c r="S42" s="150"/>
      <c r="T42" s="150"/>
      <c r="U42" s="150"/>
    </row>
    <row r="43" spans="1:21" x14ac:dyDescent="0.45">
      <c r="A43" s="6" t="s">
        <v>319</v>
      </c>
      <c r="B43" s="8">
        <f>B32</f>
        <v>39900</v>
      </c>
      <c r="C43" s="7"/>
      <c r="D43" s="7"/>
      <c r="E43" s="7"/>
      <c r="F43" s="6"/>
      <c r="G43" s="6"/>
      <c r="H43" s="6"/>
      <c r="I43" s="6"/>
      <c r="J43" s="6"/>
      <c r="K43" s="6"/>
      <c r="L43" s="6"/>
      <c r="M43" s="6"/>
      <c r="N43" s="6"/>
      <c r="O43" s="6"/>
      <c r="P43" s="6"/>
    </row>
    <row r="44" spans="1:21" x14ac:dyDescent="0.45">
      <c r="A44" s="6" t="s">
        <v>469</v>
      </c>
      <c r="B44" s="8">
        <f>B43-B45</f>
        <v>7980</v>
      </c>
      <c r="C44" s="7"/>
      <c r="D44" s="7"/>
      <c r="E44" s="7"/>
      <c r="F44" s="6"/>
      <c r="G44" s="6"/>
      <c r="H44" s="6"/>
      <c r="I44" s="6"/>
      <c r="J44" s="6"/>
      <c r="K44" s="6"/>
      <c r="L44" s="6"/>
      <c r="M44" s="6"/>
      <c r="N44" s="6"/>
      <c r="O44" s="6"/>
      <c r="P44" s="6"/>
    </row>
    <row r="45" spans="1:21" x14ac:dyDescent="0.45">
      <c r="A45" s="6" t="s">
        <v>470</v>
      </c>
      <c r="B45" s="8">
        <f>B43*(0.8)</f>
        <v>31920</v>
      </c>
      <c r="C45" s="7"/>
      <c r="D45" s="7"/>
      <c r="E45" s="7"/>
      <c r="F45" s="6"/>
      <c r="G45" s="6"/>
      <c r="H45" s="6"/>
      <c r="I45" s="6"/>
      <c r="J45" s="6"/>
      <c r="K45" s="6"/>
      <c r="L45" s="6"/>
      <c r="M45" s="6"/>
      <c r="N45" s="6"/>
      <c r="O45" s="6"/>
      <c r="P45" s="6"/>
    </row>
    <row r="46" spans="1:21" x14ac:dyDescent="0.45">
      <c r="A46" s="6" t="s">
        <v>320</v>
      </c>
      <c r="B46" s="8">
        <f>B33</f>
        <v>2901.6</v>
      </c>
      <c r="C46" s="8">
        <f>B46</f>
        <v>2901.6</v>
      </c>
      <c r="D46" s="8">
        <f t="shared" ref="D46:G48" si="0">C46</f>
        <v>2901.6</v>
      </c>
      <c r="E46" s="8">
        <f t="shared" si="0"/>
        <v>2901.6</v>
      </c>
      <c r="F46" s="8">
        <f t="shared" si="0"/>
        <v>2901.6</v>
      </c>
      <c r="G46" s="8">
        <f t="shared" si="0"/>
        <v>2901.6</v>
      </c>
      <c r="H46" s="8"/>
      <c r="I46" s="8"/>
      <c r="J46" s="8"/>
      <c r="K46" s="8"/>
      <c r="L46" s="8"/>
      <c r="M46" s="8"/>
      <c r="N46" s="8"/>
      <c r="O46" s="8"/>
      <c r="P46" s="8"/>
      <c r="Q46" s="8"/>
      <c r="R46" s="8"/>
      <c r="S46" s="8"/>
      <c r="T46" s="8"/>
      <c r="U46" s="8"/>
    </row>
    <row r="47" spans="1:21" x14ac:dyDescent="0.45">
      <c r="A47" s="6" t="s">
        <v>321</v>
      </c>
      <c r="B47" s="8">
        <f>B34</f>
        <v>800.00000000000011</v>
      </c>
      <c r="C47" s="8">
        <f>B47</f>
        <v>800.00000000000011</v>
      </c>
      <c r="D47" s="8">
        <f t="shared" si="0"/>
        <v>800.00000000000011</v>
      </c>
      <c r="E47" s="8">
        <f t="shared" si="0"/>
        <v>800.00000000000011</v>
      </c>
      <c r="F47" s="8">
        <f t="shared" si="0"/>
        <v>800.00000000000011</v>
      </c>
      <c r="G47" s="8">
        <f t="shared" si="0"/>
        <v>800.00000000000011</v>
      </c>
      <c r="H47" s="8"/>
      <c r="I47" s="8"/>
      <c r="J47" s="8"/>
      <c r="K47" s="8"/>
      <c r="L47" s="8"/>
      <c r="M47" s="8"/>
      <c r="N47" s="8"/>
      <c r="O47" s="8"/>
      <c r="P47" s="8"/>
      <c r="Q47" s="8"/>
      <c r="R47" s="8"/>
      <c r="S47" s="8"/>
      <c r="T47" s="8"/>
      <c r="U47" s="8"/>
    </row>
    <row r="48" spans="1:21" x14ac:dyDescent="0.45">
      <c r="A48" s="6" t="s">
        <v>322</v>
      </c>
      <c r="B48" s="8">
        <f>B35</f>
        <v>2304.5511668157633</v>
      </c>
      <c r="C48" s="8">
        <f>B48</f>
        <v>2304.5511668157633</v>
      </c>
      <c r="D48" s="8">
        <f t="shared" si="0"/>
        <v>2304.5511668157633</v>
      </c>
      <c r="E48" s="8">
        <f t="shared" si="0"/>
        <v>2304.5511668157633</v>
      </c>
      <c r="F48" s="8">
        <f t="shared" si="0"/>
        <v>2304.5511668157633</v>
      </c>
      <c r="G48" s="8"/>
      <c r="H48" s="8"/>
      <c r="I48" s="8"/>
      <c r="J48" s="8"/>
      <c r="K48" s="8"/>
      <c r="L48" s="8"/>
      <c r="M48" s="8"/>
      <c r="N48" s="8"/>
      <c r="O48" s="8"/>
      <c r="P48" s="8"/>
    </row>
    <row r="49" spans="1:21" x14ac:dyDescent="0.45">
      <c r="A49" s="6" t="s">
        <v>323</v>
      </c>
      <c r="B49" s="8">
        <f>B36</f>
        <v>900.34881899719142</v>
      </c>
      <c r="C49" s="8">
        <f>B49*1.02</f>
        <v>918.35579537713522</v>
      </c>
      <c r="D49" s="8">
        <f t="shared" ref="D49:G49" si="1">C49*1.02</f>
        <v>936.72291128467793</v>
      </c>
      <c r="E49" s="8">
        <f>D49*1.02</f>
        <v>955.45736951037156</v>
      </c>
      <c r="F49" s="8">
        <f>E49*1.02</f>
        <v>974.56651690057902</v>
      </c>
      <c r="G49" s="8">
        <f t="shared" si="1"/>
        <v>994.05784723859063</v>
      </c>
      <c r="H49" s="8"/>
      <c r="I49" s="8"/>
      <c r="J49" s="8"/>
      <c r="K49" s="8"/>
      <c r="L49" s="8"/>
      <c r="M49" s="8"/>
      <c r="N49" s="8"/>
      <c r="O49" s="8"/>
      <c r="P49" s="8"/>
      <c r="Q49" s="8"/>
      <c r="R49" s="8"/>
      <c r="S49" s="8"/>
      <c r="T49" s="8"/>
      <c r="U49" s="8"/>
    </row>
    <row r="50" spans="1:21" x14ac:dyDescent="0.45">
      <c r="A50" s="6" t="s">
        <v>324</v>
      </c>
      <c r="B50" s="8">
        <f>SUM(B46:B48)+B43</f>
        <v>45906.151166815762</v>
      </c>
      <c r="C50" s="8">
        <f t="shared" ref="C50:G50" si="2">SUM(C46:C48)+C43</f>
        <v>6006.1511668157636</v>
      </c>
      <c r="D50" s="8">
        <f t="shared" si="2"/>
        <v>6006.1511668157636</v>
      </c>
      <c r="E50" s="8">
        <f t="shared" si="2"/>
        <v>6006.1511668157636</v>
      </c>
      <c r="F50" s="8">
        <f t="shared" si="2"/>
        <v>6006.1511668157636</v>
      </c>
      <c r="G50" s="8">
        <f t="shared" si="2"/>
        <v>3701.6</v>
      </c>
      <c r="H50" s="8"/>
      <c r="I50" s="8"/>
      <c r="J50" s="8"/>
      <c r="K50" s="8"/>
      <c r="L50" s="8"/>
      <c r="M50" s="8"/>
      <c r="N50" s="8"/>
      <c r="O50" s="8"/>
      <c r="P50" s="8"/>
      <c r="Q50" s="8"/>
      <c r="R50" s="8"/>
      <c r="S50" s="8"/>
      <c r="T50" s="8"/>
      <c r="U50" s="8"/>
    </row>
    <row r="51" spans="1:21" x14ac:dyDescent="0.45">
      <c r="A51" s="6" t="s">
        <v>325</v>
      </c>
      <c r="B51" s="8">
        <f>B50+B49</f>
        <v>46806.499985812952</v>
      </c>
      <c r="C51" s="8">
        <f t="shared" ref="C51:G51" si="3">C50+C49</f>
        <v>6924.5069621928988</v>
      </c>
      <c r="D51" s="8">
        <f t="shared" si="3"/>
        <v>6942.8740781004417</v>
      </c>
      <c r="E51" s="8">
        <f t="shared" si="3"/>
        <v>6961.6085363261354</v>
      </c>
      <c r="F51" s="8">
        <f t="shared" si="3"/>
        <v>6980.7176837163424</v>
      </c>
      <c r="G51" s="8">
        <f t="shared" si="3"/>
        <v>4695.6578472385909</v>
      </c>
      <c r="H51" s="8"/>
      <c r="I51" s="8"/>
      <c r="J51" s="8"/>
      <c r="K51" s="8"/>
      <c r="L51" s="8"/>
      <c r="M51" s="8"/>
      <c r="N51" s="8"/>
      <c r="O51" s="8"/>
      <c r="P51" s="8"/>
      <c r="Q51" s="8"/>
      <c r="R51" s="8"/>
      <c r="S51" s="8"/>
      <c r="T51" s="8"/>
      <c r="U51" s="8"/>
    </row>
    <row r="52" spans="1:21" x14ac:dyDescent="0.45">
      <c r="A52" s="6" t="s">
        <v>547</v>
      </c>
      <c r="B52" s="102">
        <f>'TCO Taxis'!B47/'TCO Taxis'!B40*'TCO LCV'!B45</f>
        <v>6864.5511668157606</v>
      </c>
      <c r="C52" s="102">
        <f>B52</f>
        <v>6864.5511668157606</v>
      </c>
      <c r="D52" s="102">
        <f t="shared" ref="D52:F52" si="4">C52</f>
        <v>6864.5511668157606</v>
      </c>
      <c r="E52" s="102">
        <f t="shared" si="4"/>
        <v>6864.5511668157606</v>
      </c>
      <c r="F52" s="102">
        <f t="shared" si="4"/>
        <v>6864.5511668157606</v>
      </c>
      <c r="G52" s="102"/>
      <c r="H52" s="102"/>
      <c r="I52" s="102"/>
      <c r="J52" s="102"/>
      <c r="K52" s="102"/>
      <c r="L52" s="102"/>
      <c r="M52" s="102"/>
      <c r="N52" s="102"/>
      <c r="O52" s="102"/>
      <c r="P52" s="102"/>
      <c r="Q52" s="102"/>
      <c r="R52" s="102"/>
      <c r="S52" s="102"/>
      <c r="T52" s="102"/>
      <c r="U52" s="102"/>
    </row>
    <row r="53" spans="1:21" x14ac:dyDescent="0.45">
      <c r="A53" s="6" t="s">
        <v>548</v>
      </c>
      <c r="B53" s="8">
        <f>B44+B46+B47+B52</f>
        <v>18546.151166815762</v>
      </c>
      <c r="C53" s="8">
        <f t="shared" ref="C53:G53" si="5">C44+C46+C47+C52</f>
        <v>10566.15116681576</v>
      </c>
      <c r="D53" s="8">
        <f t="shared" si="5"/>
        <v>10566.15116681576</v>
      </c>
      <c r="E53" s="8">
        <f t="shared" si="5"/>
        <v>10566.15116681576</v>
      </c>
      <c r="F53" s="8">
        <f t="shared" si="5"/>
        <v>10566.15116681576</v>
      </c>
      <c r="G53" s="8">
        <f t="shared" si="5"/>
        <v>3701.6</v>
      </c>
      <c r="H53" s="8"/>
      <c r="I53" s="8"/>
      <c r="J53" s="8"/>
      <c r="K53" s="8"/>
      <c r="L53" s="8"/>
      <c r="M53" s="8"/>
      <c r="N53" s="8"/>
      <c r="O53" s="8"/>
      <c r="P53" s="8"/>
      <c r="Q53" s="8"/>
      <c r="R53" s="8"/>
      <c r="S53" s="8"/>
      <c r="T53" s="8"/>
      <c r="U53" s="8"/>
    </row>
    <row r="54" spans="1:21" x14ac:dyDescent="0.45">
      <c r="A54" t="s">
        <v>326</v>
      </c>
      <c r="B54" s="98">
        <f>NPV(0,B50:U50)</f>
        <v>73632.355834078815</v>
      </c>
      <c r="C54" s="28"/>
      <c r="D54" s="28"/>
      <c r="E54" s="28"/>
    </row>
    <row r="55" spans="1:21" x14ac:dyDescent="0.45">
      <c r="A55" t="s">
        <v>327</v>
      </c>
      <c r="B55" s="98">
        <f>NPV(0,B51:U51)</f>
        <v>79311.865093387358</v>
      </c>
      <c r="C55" s="28"/>
      <c r="D55" s="28"/>
      <c r="E55" s="28"/>
    </row>
    <row r="57" spans="1:21" x14ac:dyDescent="0.45">
      <c r="A57" s="3" t="s">
        <v>680</v>
      </c>
      <c r="B57" s="4">
        <v>1</v>
      </c>
      <c r="C57" s="4">
        <v>2</v>
      </c>
      <c r="D57" s="4">
        <v>3</v>
      </c>
      <c r="E57" s="4">
        <v>4</v>
      </c>
      <c r="F57" s="4">
        <v>5</v>
      </c>
      <c r="G57" s="4">
        <v>6</v>
      </c>
      <c r="H57" s="4"/>
      <c r="I57" s="4"/>
      <c r="J57" s="4"/>
      <c r="K57" s="4"/>
      <c r="L57" s="4"/>
      <c r="M57" s="4"/>
      <c r="N57" s="4"/>
      <c r="O57" s="4"/>
      <c r="P57" s="4"/>
      <c r="Q57" s="150"/>
      <c r="R57" s="150"/>
      <c r="S57" s="150"/>
      <c r="T57" s="150"/>
      <c r="U57" s="150"/>
    </row>
    <row r="58" spans="1:21" x14ac:dyDescent="0.45">
      <c r="A58" s="6" t="s">
        <v>319</v>
      </c>
      <c r="B58" s="8">
        <f>C32</f>
        <v>81800</v>
      </c>
      <c r="C58" s="7"/>
      <c r="D58" s="7"/>
      <c r="E58" s="7"/>
      <c r="F58" s="6"/>
      <c r="H58" s="6"/>
      <c r="I58" s="97"/>
      <c r="J58" s="6"/>
      <c r="K58" s="97"/>
      <c r="L58" s="6"/>
      <c r="M58" s="6"/>
      <c r="Q58" s="104"/>
    </row>
    <row r="59" spans="1:21" x14ac:dyDescent="0.45">
      <c r="A59" s="6" t="s">
        <v>469</v>
      </c>
      <c r="B59" s="8">
        <f>B58-B60</f>
        <v>17960</v>
      </c>
      <c r="C59" s="7"/>
      <c r="D59" s="7"/>
      <c r="E59" s="7"/>
      <c r="F59" s="6"/>
      <c r="H59" s="6"/>
      <c r="I59" s="6"/>
      <c r="J59" s="6"/>
      <c r="K59" s="6"/>
      <c r="L59" s="6"/>
      <c r="M59" s="6"/>
    </row>
    <row r="60" spans="1:21" x14ac:dyDescent="0.45">
      <c r="A60" s="6" t="s">
        <v>470</v>
      </c>
      <c r="B60" s="8">
        <f>C29*0.8</f>
        <v>63840</v>
      </c>
      <c r="C60" s="7"/>
      <c r="D60" s="7"/>
      <c r="E60" s="7"/>
      <c r="F60" s="6"/>
      <c r="H60" s="6"/>
      <c r="I60" s="6"/>
      <c r="J60" s="6"/>
      <c r="K60" s="6"/>
      <c r="L60" s="6"/>
      <c r="M60" s="6"/>
    </row>
    <row r="61" spans="1:21" x14ac:dyDescent="0.45">
      <c r="A61" s="6" t="s">
        <v>320</v>
      </c>
      <c r="B61" s="8">
        <f>C33</f>
        <v>1580.0850000000005</v>
      </c>
      <c r="C61" s="8">
        <f>B61</f>
        <v>1580.0850000000005</v>
      </c>
      <c r="D61" s="8">
        <f t="shared" ref="D61:G63" si="6">C61</f>
        <v>1580.0850000000005</v>
      </c>
      <c r="E61" s="8">
        <f t="shared" si="6"/>
        <v>1580.0850000000005</v>
      </c>
      <c r="F61" s="8">
        <f t="shared" si="6"/>
        <v>1580.0850000000005</v>
      </c>
      <c r="G61" s="8">
        <f t="shared" si="6"/>
        <v>1580.0850000000005</v>
      </c>
      <c r="H61" s="8"/>
      <c r="I61" s="8"/>
      <c r="J61" s="8"/>
      <c r="K61" s="8"/>
      <c r="L61" s="8"/>
      <c r="M61" s="8"/>
      <c r="N61" s="8"/>
      <c r="O61" s="8"/>
      <c r="P61" s="8"/>
      <c r="Q61" s="8"/>
      <c r="R61" s="8"/>
      <c r="S61" s="8"/>
      <c r="T61" s="8"/>
      <c r="U61" s="8"/>
    </row>
    <row r="62" spans="1:21" x14ac:dyDescent="0.45">
      <c r="A62" s="6" t="s">
        <v>321</v>
      </c>
      <c r="B62" s="8">
        <f>C34</f>
        <v>400.00000000000006</v>
      </c>
      <c r="C62" s="8">
        <f>B62</f>
        <v>400.00000000000006</v>
      </c>
      <c r="D62" s="8">
        <f t="shared" si="6"/>
        <v>400.00000000000006</v>
      </c>
      <c r="E62" s="8">
        <f t="shared" si="6"/>
        <v>400.00000000000006</v>
      </c>
      <c r="F62" s="8">
        <f t="shared" si="6"/>
        <v>400.00000000000006</v>
      </c>
      <c r="G62" s="8">
        <f t="shared" si="6"/>
        <v>400.00000000000006</v>
      </c>
      <c r="H62" s="8"/>
      <c r="I62" s="8"/>
      <c r="J62" s="8"/>
      <c r="K62" s="8"/>
      <c r="L62" s="8"/>
      <c r="M62" s="8"/>
      <c r="N62" s="8"/>
      <c r="O62" s="8"/>
      <c r="P62" s="8"/>
      <c r="Q62" s="8"/>
      <c r="R62" s="8"/>
      <c r="S62" s="8"/>
      <c r="T62" s="8"/>
      <c r="U62" s="8"/>
    </row>
    <row r="63" spans="1:21" x14ac:dyDescent="0.45">
      <c r="A63" s="6" t="s">
        <v>322</v>
      </c>
      <c r="B63" s="8">
        <f>C35</f>
        <v>2404.7870849860883</v>
      </c>
      <c r="C63" s="8">
        <f>B63</f>
        <v>2404.7870849860883</v>
      </c>
      <c r="D63" s="8">
        <f t="shared" si="6"/>
        <v>2404.7870849860883</v>
      </c>
      <c r="E63" s="8">
        <f t="shared" si="6"/>
        <v>2404.7870849860883</v>
      </c>
      <c r="F63" s="8">
        <f t="shared" si="6"/>
        <v>2404.7870849860883</v>
      </c>
      <c r="G63" s="8"/>
      <c r="H63" s="8"/>
      <c r="I63" s="8"/>
      <c r="J63" s="8"/>
      <c r="K63" s="8"/>
      <c r="L63" s="8"/>
      <c r="M63" s="8"/>
      <c r="N63" s="8"/>
      <c r="O63" s="8"/>
      <c r="P63" s="8"/>
    </row>
    <row r="64" spans="1:21" x14ac:dyDescent="0.45">
      <c r="A64" s="6" t="s">
        <v>323</v>
      </c>
      <c r="B64" s="8">
        <f>C36</f>
        <v>222.66986831949484</v>
      </c>
      <c r="C64" s="8">
        <f>B64*1.02</f>
        <v>227.12326568588475</v>
      </c>
      <c r="D64" s="8">
        <f t="shared" ref="D64" si="7">C64*1.02</f>
        <v>231.66573099960246</v>
      </c>
      <c r="E64" s="8">
        <f>D64*1.02</f>
        <v>236.29904561959452</v>
      </c>
      <c r="F64" s="8">
        <f>E64*1.02</f>
        <v>241.02502653198641</v>
      </c>
      <c r="G64" s="8">
        <f t="shared" ref="G64" si="8">F64*1.02</f>
        <v>245.84552706262613</v>
      </c>
      <c r="H64" s="8"/>
      <c r="I64" s="8"/>
      <c r="J64" s="8"/>
      <c r="K64" s="8"/>
      <c r="L64" s="8"/>
      <c r="M64" s="8"/>
      <c r="N64" s="8"/>
      <c r="O64" s="8"/>
      <c r="P64" s="8"/>
      <c r="Q64" s="8"/>
      <c r="R64" s="8"/>
      <c r="S64" s="8"/>
      <c r="T64" s="8"/>
      <c r="U64" s="8"/>
    </row>
    <row r="65" spans="1:21" x14ac:dyDescent="0.45">
      <c r="A65" s="6" t="s">
        <v>324</v>
      </c>
      <c r="B65" s="8">
        <f>SUM(B61:B63)+B58</f>
        <v>86184.872084986084</v>
      </c>
      <c r="C65" s="8">
        <f t="shared" ref="C65:G65" si="9">SUM(C61:C63)+C58</f>
        <v>4384.8720849860892</v>
      </c>
      <c r="D65" s="8">
        <f t="shared" si="9"/>
        <v>4384.8720849860892</v>
      </c>
      <c r="E65" s="8">
        <f t="shared" si="9"/>
        <v>4384.8720849860892</v>
      </c>
      <c r="F65" s="8">
        <f t="shared" si="9"/>
        <v>4384.8720849860892</v>
      </c>
      <c r="G65" s="8">
        <f t="shared" si="9"/>
        <v>1980.0850000000005</v>
      </c>
      <c r="H65" s="8"/>
      <c r="I65" s="8"/>
      <c r="J65" s="8"/>
      <c r="K65" s="8"/>
      <c r="L65" s="8"/>
      <c r="M65" s="8"/>
      <c r="N65" s="8"/>
      <c r="O65" s="8"/>
      <c r="P65" s="8"/>
      <c r="Q65" s="8"/>
      <c r="R65" s="8"/>
      <c r="S65" s="8"/>
      <c r="T65" s="8"/>
      <c r="U65" s="8"/>
    </row>
    <row r="66" spans="1:21" x14ac:dyDescent="0.45">
      <c r="A66" s="6" t="s">
        <v>325</v>
      </c>
      <c r="B66" s="8">
        <f>B65+B64</f>
        <v>86407.541953305583</v>
      </c>
      <c r="C66" s="8">
        <f t="shared" ref="C66:G66" si="10">C65+C64</f>
        <v>4611.9953506719739</v>
      </c>
      <c r="D66" s="8">
        <f t="shared" si="10"/>
        <v>4616.5378159856919</v>
      </c>
      <c r="E66" s="8">
        <f t="shared" si="10"/>
        <v>4621.1711306056841</v>
      </c>
      <c r="F66" s="8">
        <f t="shared" si="10"/>
        <v>4625.8971115180757</v>
      </c>
      <c r="G66" s="8">
        <f t="shared" si="10"/>
        <v>2225.9305270626264</v>
      </c>
      <c r="H66" s="8"/>
      <c r="I66" s="8"/>
      <c r="J66" s="8"/>
      <c r="K66" s="8"/>
      <c r="L66" s="8"/>
      <c r="M66" s="8"/>
      <c r="N66" s="8"/>
      <c r="O66" s="8"/>
      <c r="P66" s="8"/>
      <c r="Q66" s="8"/>
      <c r="R66" s="8"/>
      <c r="S66" s="8"/>
      <c r="T66" s="8"/>
      <c r="U66" s="8"/>
    </row>
    <row r="67" spans="1:21" x14ac:dyDescent="0.45">
      <c r="A67" s="6" t="s">
        <v>547</v>
      </c>
      <c r="B67" s="102">
        <f>'TCO Taxis'!B63/'TCO Taxis'!B56*'TCO LCV'!B60</f>
        <v>11524.787084986086</v>
      </c>
      <c r="C67" s="102">
        <f>B67</f>
        <v>11524.787084986086</v>
      </c>
      <c r="D67" s="102">
        <f t="shared" ref="D67:F67" si="11">C67</f>
        <v>11524.787084986086</v>
      </c>
      <c r="E67" s="102">
        <f t="shared" si="11"/>
        <v>11524.787084986086</v>
      </c>
      <c r="F67" s="102">
        <f t="shared" si="11"/>
        <v>11524.787084986086</v>
      </c>
      <c r="G67" s="102"/>
      <c r="H67" s="102"/>
      <c r="I67" s="102"/>
      <c r="J67" s="102"/>
      <c r="K67" s="102"/>
      <c r="L67" s="102"/>
      <c r="M67" s="102"/>
      <c r="N67" s="102"/>
      <c r="O67" s="102"/>
      <c r="P67" s="102"/>
      <c r="Q67" s="102"/>
      <c r="R67" s="102"/>
      <c r="S67" s="102"/>
      <c r="T67" s="102"/>
      <c r="U67" s="102"/>
    </row>
    <row r="68" spans="1:21" x14ac:dyDescent="0.45">
      <c r="A68" s="6" t="s">
        <v>548</v>
      </c>
      <c r="B68" s="8">
        <f>B59+B61+B62+B67</f>
        <v>31464.872084986084</v>
      </c>
      <c r="C68" s="8">
        <f t="shared" ref="C68:G68" si="12">C59+C61+C62+C67</f>
        <v>13504.872084986087</v>
      </c>
      <c r="D68" s="8">
        <f t="shared" si="12"/>
        <v>13504.872084986087</v>
      </c>
      <c r="E68" s="8">
        <f t="shared" si="12"/>
        <v>13504.872084986087</v>
      </c>
      <c r="F68" s="8">
        <f t="shared" si="12"/>
        <v>13504.872084986087</v>
      </c>
      <c r="G68" s="8">
        <f t="shared" si="12"/>
        <v>1980.0850000000005</v>
      </c>
      <c r="H68" s="8"/>
      <c r="I68" s="8"/>
      <c r="J68" s="8"/>
      <c r="K68" s="8"/>
      <c r="L68" s="8"/>
      <c r="M68" s="8"/>
      <c r="N68" s="8"/>
      <c r="O68" s="8"/>
      <c r="P68" s="8"/>
      <c r="Q68" s="8"/>
      <c r="R68" s="8"/>
      <c r="S68" s="8"/>
      <c r="T68" s="8"/>
      <c r="U68" s="8"/>
    </row>
    <row r="69" spans="1:21" x14ac:dyDescent="0.45">
      <c r="A69" t="s">
        <v>326</v>
      </c>
      <c r="B69" s="98">
        <f>NPV(0,B65:U65)</f>
        <v>105704.44542493043</v>
      </c>
      <c r="C69" s="102"/>
      <c r="D69" s="102"/>
      <c r="E69" s="102"/>
      <c r="F69" s="102"/>
      <c r="G69" s="102"/>
      <c r="H69" s="102"/>
      <c r="I69" s="102"/>
      <c r="J69" s="102"/>
      <c r="K69" s="102"/>
      <c r="L69" s="102"/>
      <c r="M69" s="102"/>
      <c r="N69" s="102"/>
      <c r="O69" s="102"/>
      <c r="P69" s="102"/>
    </row>
    <row r="70" spans="1:21" x14ac:dyDescent="0.45">
      <c r="A70" t="s">
        <v>327</v>
      </c>
      <c r="B70" s="98">
        <f>NPV(0,B66:U66)</f>
        <v>107109.07388914963</v>
      </c>
      <c r="C70" s="28"/>
      <c r="D70" s="28"/>
      <c r="E70" s="28"/>
    </row>
    <row r="72" spans="1:21" x14ac:dyDescent="0.45">
      <c r="A72" s="3" t="s">
        <v>683</v>
      </c>
      <c r="B72" s="4">
        <v>1</v>
      </c>
      <c r="C72" s="4">
        <v>2</v>
      </c>
      <c r="D72" s="4">
        <v>3</v>
      </c>
      <c r="E72" s="4">
        <v>4</v>
      </c>
      <c r="F72" s="4">
        <v>5</v>
      </c>
      <c r="G72" s="4">
        <v>6</v>
      </c>
      <c r="H72" s="4">
        <v>7</v>
      </c>
      <c r="I72" s="4">
        <v>8</v>
      </c>
      <c r="J72" s="4">
        <v>9</v>
      </c>
      <c r="K72" s="4">
        <v>10</v>
      </c>
      <c r="L72" s="4">
        <v>11</v>
      </c>
      <c r="M72" s="4">
        <v>12</v>
      </c>
      <c r="N72" s="4">
        <v>13</v>
      </c>
      <c r="O72" s="4">
        <v>14</v>
      </c>
      <c r="P72" s="4">
        <v>15</v>
      </c>
      <c r="Q72" s="150">
        <v>16</v>
      </c>
      <c r="R72" s="150">
        <v>17</v>
      </c>
      <c r="S72" s="150">
        <v>18</v>
      </c>
      <c r="T72" s="150">
        <v>19</v>
      </c>
      <c r="U72" s="150">
        <v>20</v>
      </c>
    </row>
    <row r="73" spans="1:21" x14ac:dyDescent="0.45">
      <c r="A73" s="6" t="s">
        <v>550</v>
      </c>
      <c r="B73" s="8">
        <f t="shared" ref="B73:U73" si="13">(B50-B48)-(B65-B63)</f>
        <v>-40178.484999999993</v>
      </c>
      <c r="C73" s="8">
        <f t="shared" si="13"/>
        <v>1721.5149999999994</v>
      </c>
      <c r="D73" s="8">
        <f t="shared" si="13"/>
        <v>1721.5149999999994</v>
      </c>
      <c r="E73" s="8">
        <f t="shared" si="13"/>
        <v>1721.5149999999994</v>
      </c>
      <c r="F73" s="8">
        <f t="shared" si="13"/>
        <v>1721.5149999999994</v>
      </c>
      <c r="G73" s="8">
        <f t="shared" si="13"/>
        <v>1721.5149999999994</v>
      </c>
      <c r="H73" s="8">
        <f t="shared" si="13"/>
        <v>0</v>
      </c>
      <c r="I73" s="8">
        <f t="shared" si="13"/>
        <v>0</v>
      </c>
      <c r="J73" s="8">
        <f t="shared" si="13"/>
        <v>0</v>
      </c>
      <c r="K73" s="8">
        <f t="shared" si="13"/>
        <v>0</v>
      </c>
      <c r="L73" s="8">
        <f t="shared" si="13"/>
        <v>0</v>
      </c>
      <c r="M73" s="8">
        <f t="shared" si="13"/>
        <v>0</v>
      </c>
      <c r="N73" s="8">
        <f t="shared" si="13"/>
        <v>0</v>
      </c>
      <c r="O73" s="8">
        <f t="shared" si="13"/>
        <v>0</v>
      </c>
      <c r="P73" s="8">
        <f t="shared" si="13"/>
        <v>0</v>
      </c>
      <c r="Q73" s="8">
        <f t="shared" si="13"/>
        <v>0</v>
      </c>
      <c r="R73" s="8">
        <f t="shared" si="13"/>
        <v>0</v>
      </c>
      <c r="S73" s="8">
        <f t="shared" si="13"/>
        <v>0</v>
      </c>
      <c r="T73" s="8">
        <f t="shared" si="13"/>
        <v>0</v>
      </c>
      <c r="U73" s="8">
        <f t="shared" si="13"/>
        <v>0</v>
      </c>
    </row>
    <row r="74" spans="1:21" x14ac:dyDescent="0.45">
      <c r="A74" s="6" t="s">
        <v>551</v>
      </c>
      <c r="B74" s="8">
        <f t="shared" ref="B74:U74" si="14">(B51-B48)-(B66-B63)</f>
        <v>-39500.806049322302</v>
      </c>
      <c r="C74" s="8">
        <f t="shared" si="14"/>
        <v>2412.7475296912498</v>
      </c>
      <c r="D74" s="8">
        <f t="shared" si="14"/>
        <v>2426.5721802850749</v>
      </c>
      <c r="E74" s="8">
        <f t="shared" si="14"/>
        <v>2440.6733238907764</v>
      </c>
      <c r="F74" s="8">
        <f t="shared" si="14"/>
        <v>2455.0564903685918</v>
      </c>
      <c r="G74" s="8">
        <f t="shared" si="14"/>
        <v>2469.7273201759645</v>
      </c>
      <c r="H74" s="8">
        <f t="shared" si="14"/>
        <v>0</v>
      </c>
      <c r="I74" s="8">
        <f t="shared" si="14"/>
        <v>0</v>
      </c>
      <c r="J74" s="8">
        <f t="shared" si="14"/>
        <v>0</v>
      </c>
      <c r="K74" s="8">
        <f t="shared" si="14"/>
        <v>0</v>
      </c>
      <c r="L74" s="8">
        <f t="shared" si="14"/>
        <v>0</v>
      </c>
      <c r="M74" s="8">
        <f t="shared" si="14"/>
        <v>0</v>
      </c>
      <c r="N74" s="8">
        <f t="shared" si="14"/>
        <v>0</v>
      </c>
      <c r="O74" s="8">
        <f t="shared" si="14"/>
        <v>0</v>
      </c>
      <c r="P74" s="8">
        <f t="shared" si="14"/>
        <v>0</v>
      </c>
      <c r="Q74" s="8">
        <f t="shared" si="14"/>
        <v>0</v>
      </c>
      <c r="R74" s="8">
        <f t="shared" si="14"/>
        <v>0</v>
      </c>
      <c r="S74" s="8">
        <f t="shared" si="14"/>
        <v>0</v>
      </c>
      <c r="T74" s="8">
        <f t="shared" si="14"/>
        <v>0</v>
      </c>
      <c r="U74" s="8">
        <f t="shared" si="14"/>
        <v>0</v>
      </c>
    </row>
    <row r="75" spans="1:21" x14ac:dyDescent="0.45">
      <c r="A75" s="123" t="s">
        <v>642</v>
      </c>
      <c r="B75" s="125">
        <f>IRR(B73:U73)</f>
        <v>-0.36177541345857289</v>
      </c>
      <c r="C75" s="28"/>
      <c r="D75" s="28"/>
      <c r="E75" s="28"/>
      <c r="F75" s="28"/>
      <c r="G75" s="28"/>
      <c r="H75" s="28"/>
      <c r="I75" s="28"/>
    </row>
    <row r="76" spans="1:21" x14ac:dyDescent="0.45">
      <c r="A76" s="123" t="s">
        <v>684</v>
      </c>
      <c r="B76" s="125">
        <f>IRR(B74:U74)</f>
        <v>-0.29554401306607336</v>
      </c>
      <c r="C76" s="28"/>
      <c r="D76" s="28"/>
      <c r="E76" s="28"/>
      <c r="F76" s="28"/>
      <c r="G76" s="28"/>
      <c r="H76" s="28"/>
      <c r="I76" s="28"/>
    </row>
    <row r="77" spans="1:21" x14ac:dyDescent="0.45">
      <c r="B77" s="28"/>
      <c r="C77" s="28"/>
      <c r="D77" s="28"/>
      <c r="E77" s="28"/>
    </row>
    <row r="78" spans="1:21" x14ac:dyDescent="0.45">
      <c r="A78" s="3" t="s">
        <v>685</v>
      </c>
      <c r="B78" s="4">
        <v>1</v>
      </c>
      <c r="C78" s="4">
        <v>2</v>
      </c>
      <c r="D78" s="4">
        <v>3</v>
      </c>
      <c r="E78" s="4">
        <v>4</v>
      </c>
      <c r="F78" s="4">
        <v>5</v>
      </c>
      <c r="G78" s="4">
        <v>6</v>
      </c>
      <c r="H78" s="4"/>
      <c r="I78" s="4"/>
      <c r="J78" s="4"/>
      <c r="K78" s="4"/>
      <c r="L78" s="4"/>
      <c r="M78" s="4"/>
      <c r="N78" s="4"/>
      <c r="O78" s="4"/>
      <c r="P78" s="4"/>
      <c r="Q78" s="150"/>
      <c r="R78" s="150"/>
      <c r="S78" s="150"/>
      <c r="T78" s="150"/>
      <c r="U78" s="150"/>
    </row>
    <row r="79" spans="1:21" x14ac:dyDescent="0.45">
      <c r="A79" s="6" t="s">
        <v>489</v>
      </c>
      <c r="B79" s="8">
        <f>-(B68-B53)</f>
        <v>-12918.720918170322</v>
      </c>
      <c r="C79" s="8">
        <f>-(C68-C53)+B79</f>
        <v>-15857.441836340649</v>
      </c>
      <c r="D79" s="8">
        <f t="shared" ref="D79:G79" si="15">-(D68-D53)+C79</f>
        <v>-18796.162754510977</v>
      </c>
      <c r="E79" s="151">
        <f t="shared" si="15"/>
        <v>-21734.883672681302</v>
      </c>
      <c r="F79" s="8">
        <f t="shared" si="15"/>
        <v>-24673.604590851632</v>
      </c>
      <c r="G79" s="8">
        <f t="shared" si="15"/>
        <v>-22952.089590851632</v>
      </c>
      <c r="H79" s="8"/>
      <c r="I79" s="8"/>
      <c r="J79" s="8"/>
      <c r="K79" s="8"/>
      <c r="L79" s="8"/>
      <c r="M79" s="8"/>
      <c r="N79" s="8"/>
      <c r="O79" s="8"/>
      <c r="P79" s="8"/>
      <c r="Q79" s="8"/>
      <c r="R79" s="8"/>
      <c r="S79" s="8"/>
      <c r="T79" s="8"/>
      <c r="U79" s="8"/>
    </row>
    <row r="80" spans="1:21" x14ac:dyDescent="0.45">
      <c r="A80" s="6" t="s">
        <v>686</v>
      </c>
      <c r="B80" s="8">
        <f>((B46+B47+B48)-(B61+B62+B63))/(100%+'[2]EV general cost info'!$B$32)^(B78)</f>
        <v>1513.177669145892</v>
      </c>
      <c r="C80" s="8">
        <f>((C46+C47+C48)-(C61+C62+C63))/(100%+'[2]EV general cost info'!$B$32)^(C78)</f>
        <v>1412.284093505835</v>
      </c>
      <c r="D80" s="8">
        <f>((D46+D47+D48)-(D61+D62+D63))/(100%+'[2]EV general cost info'!$B$32)^(D78)</f>
        <v>1318.1177606826654</v>
      </c>
      <c r="E80" s="8">
        <f>((E46+E47+E48)-(E61+E62+E63))/(100%+'[2]EV general cost info'!$B$32)^(E78)</f>
        <v>1230.2301208491986</v>
      </c>
      <c r="F80" s="8">
        <f>((F46+F47+F48)-(F61+F62+F63))/(100%+'[2]EV general cost info'!$B$32)^(F78)</f>
        <v>1148.2025319655779</v>
      </c>
      <c r="G80" s="8">
        <f>((G46+G47+G48)-(G61+G62+G63))/(100%+'[2]EV general cost info'!$B$32)^(G78)</f>
        <v>1137.8988963839529</v>
      </c>
      <c r="H80" s="8"/>
      <c r="I80" s="8"/>
      <c r="J80" s="8"/>
      <c r="K80" s="8"/>
      <c r="L80" s="8"/>
      <c r="M80" s="8"/>
      <c r="N80" s="8"/>
      <c r="O80" s="8"/>
      <c r="P80" s="8"/>
      <c r="Q80" s="8"/>
      <c r="R80" s="8"/>
      <c r="S80" s="8"/>
      <c r="T80" s="8"/>
      <c r="U80" s="8"/>
    </row>
    <row r="81" spans="1:21" x14ac:dyDescent="0.45">
      <c r="A81" s="6" t="s">
        <v>687</v>
      </c>
      <c r="B81" s="8">
        <f>B80</f>
        <v>1513.177669145892</v>
      </c>
      <c r="C81" s="8">
        <f>B81+C80</f>
        <v>2925.461762651727</v>
      </c>
      <c r="D81" s="8">
        <f t="shared" ref="D81:G81" si="16">C81+D80</f>
        <v>4243.5795233343924</v>
      </c>
      <c r="E81" s="8">
        <f t="shared" si="16"/>
        <v>5473.8096441835914</v>
      </c>
      <c r="F81" s="8">
        <f t="shared" si="16"/>
        <v>6622.0121761491691</v>
      </c>
      <c r="G81" s="8">
        <f t="shared" si="16"/>
        <v>7759.911072533122</v>
      </c>
      <c r="H81" s="8"/>
      <c r="I81" s="8"/>
      <c r="J81" s="8"/>
      <c r="K81" s="8"/>
      <c r="L81" s="151"/>
      <c r="M81" s="8"/>
      <c r="N81" s="8"/>
      <c r="O81" s="8"/>
      <c r="P81" s="8"/>
      <c r="Q81" s="8"/>
      <c r="R81" s="8"/>
      <c r="S81" s="8"/>
      <c r="T81" s="8"/>
      <c r="U81" s="8"/>
    </row>
    <row r="82" spans="1:21" x14ac:dyDescent="0.45">
      <c r="A82" s="6" t="s">
        <v>556</v>
      </c>
      <c r="B82" s="152">
        <f>C32-B32</f>
        <v>41900</v>
      </c>
      <c r="C82" s="102"/>
      <c r="D82" s="102"/>
      <c r="E82" s="102"/>
      <c r="F82" s="102"/>
      <c r="G82" s="102"/>
      <c r="H82" s="102"/>
      <c r="I82" s="102"/>
      <c r="J82" s="102"/>
      <c r="K82" s="102"/>
      <c r="L82" s="102"/>
      <c r="M82" s="102"/>
      <c r="N82" s="102"/>
      <c r="O82" s="102"/>
      <c r="P82" s="102"/>
    </row>
    <row r="83" spans="1:21" x14ac:dyDescent="0.45">
      <c r="A83" s="6" t="s">
        <v>491</v>
      </c>
      <c r="B83" s="7" t="s">
        <v>633</v>
      </c>
      <c r="C83" s="28"/>
      <c r="D83" s="28"/>
      <c r="E83" s="28"/>
    </row>
    <row r="84" spans="1:21" x14ac:dyDescent="0.45">
      <c r="B84" s="28"/>
      <c r="C84" s="28"/>
      <c r="D84" s="28"/>
      <c r="E84" s="28"/>
    </row>
    <row r="85" spans="1:21" x14ac:dyDescent="0.45">
      <c r="A85" s="3" t="s">
        <v>557</v>
      </c>
      <c r="B85" s="4" t="s">
        <v>558</v>
      </c>
      <c r="C85" s="4" t="s">
        <v>559</v>
      </c>
    </row>
    <row r="86" spans="1:21" x14ac:dyDescent="0.45">
      <c r="A86" s="6" t="s">
        <v>485</v>
      </c>
      <c r="B86" s="8">
        <f>B82</f>
        <v>41900</v>
      </c>
      <c r="C86" s="34">
        <f>C32/B32-100%</f>
        <v>1.0501253132832082</v>
      </c>
    </row>
    <row r="87" spans="1:21" x14ac:dyDescent="0.45">
      <c r="A87" s="6" t="s">
        <v>486</v>
      </c>
      <c r="B87" s="8">
        <f>B60-B45</f>
        <v>31920</v>
      </c>
      <c r="C87" s="34">
        <f>B60/B45-100%</f>
        <v>1</v>
      </c>
    </row>
    <row r="88" spans="1:21" x14ac:dyDescent="0.45">
      <c r="A88" s="6" t="s">
        <v>487</v>
      </c>
      <c r="B88" s="8">
        <f>B59-B44</f>
        <v>9980</v>
      </c>
      <c r="C88" s="34">
        <f>B59/B44-100%</f>
        <v>1.2506265664160403</v>
      </c>
    </row>
    <row r="90" spans="1:21" x14ac:dyDescent="0.45">
      <c r="A90" s="2" t="s">
        <v>492</v>
      </c>
      <c r="B90" s="28"/>
    </row>
    <row r="91" spans="1:21" x14ac:dyDescent="0.45">
      <c r="A91" s="6" t="s">
        <v>688</v>
      </c>
      <c r="B91" s="10">
        <f>'TCO Taxis'!B87</f>
        <v>5.8749999999999997E-2</v>
      </c>
    </row>
    <row r="92" spans="1:21" x14ac:dyDescent="0.45">
      <c r="A92" s="6" t="s">
        <v>702</v>
      </c>
      <c r="B92" s="10"/>
    </row>
    <row r="93" spans="1:21" x14ac:dyDescent="0.45">
      <c r="A93" t="s">
        <v>496</v>
      </c>
      <c r="B93" s="127"/>
    </row>
    <row r="94" spans="1:21" x14ac:dyDescent="0.45">
      <c r="A94" s="6" t="s">
        <v>497</v>
      </c>
      <c r="B94" s="34">
        <v>0.8</v>
      </c>
    </row>
    <row r="95" spans="1:21" x14ac:dyDescent="0.45">
      <c r="A95" t="s">
        <v>689</v>
      </c>
      <c r="B95" s="127"/>
    </row>
    <row r="96" spans="1:21" x14ac:dyDescent="0.45">
      <c r="A96" s="6" t="s">
        <v>499</v>
      </c>
      <c r="B96" s="128">
        <v>6</v>
      </c>
    </row>
    <row r="97" spans="1:21" x14ac:dyDescent="0.45">
      <c r="B97" s="127"/>
    </row>
    <row r="98" spans="1:21" x14ac:dyDescent="0.45">
      <c r="A98" s="2" t="s">
        <v>501</v>
      </c>
      <c r="B98" s="28"/>
    </row>
    <row r="99" spans="1:21" x14ac:dyDescent="0.45">
      <c r="A99" s="3"/>
      <c r="B99" s="4" t="s">
        <v>373</v>
      </c>
    </row>
    <row r="100" spans="1:21" x14ac:dyDescent="0.45">
      <c r="A100" s="6" t="s">
        <v>494</v>
      </c>
      <c r="B100" s="99">
        <f>C38</f>
        <v>0.37644033270986621</v>
      </c>
    </row>
    <row r="101" spans="1:21" x14ac:dyDescent="0.45">
      <c r="A101" s="6" t="s">
        <v>495</v>
      </c>
      <c r="B101" s="69">
        <f>B121/(B10*B8)</f>
        <v>0.37008837504562525</v>
      </c>
    </row>
    <row r="102" spans="1:21" x14ac:dyDescent="0.45">
      <c r="A102" s="6" t="s">
        <v>502</v>
      </c>
      <c r="B102" s="34">
        <f>B75</f>
        <v>-0.36177541345857289</v>
      </c>
    </row>
    <row r="103" spans="1:21" x14ac:dyDescent="0.45">
      <c r="A103" s="6" t="s">
        <v>503</v>
      </c>
      <c r="B103" s="34">
        <f>B127</f>
        <v>-0.36177541345857289</v>
      </c>
    </row>
    <row r="104" spans="1:21" x14ac:dyDescent="0.45">
      <c r="A104" s="6" t="s">
        <v>504</v>
      </c>
      <c r="B104" s="34">
        <f>C88</f>
        <v>1.2506265664160403</v>
      </c>
    </row>
    <row r="105" spans="1:21" x14ac:dyDescent="0.45">
      <c r="A105" s="6" t="s">
        <v>505</v>
      </c>
      <c r="B105" s="34">
        <f>B111/B44-100%</f>
        <v>1.0501253132832082</v>
      </c>
    </row>
    <row r="106" spans="1:21" x14ac:dyDescent="0.45">
      <c r="A106" s="6" t="s">
        <v>506</v>
      </c>
      <c r="B106" s="7" t="s">
        <v>633</v>
      </c>
    </row>
    <row r="107" spans="1:21" x14ac:dyDescent="0.45">
      <c r="A107" s="6" t="s">
        <v>507</v>
      </c>
      <c r="B107" s="7" t="str">
        <f>B135</f>
        <v>never</v>
      </c>
    </row>
    <row r="109" spans="1:21" x14ac:dyDescent="0.45">
      <c r="A109" s="3" t="s">
        <v>373</v>
      </c>
      <c r="B109" s="4">
        <v>1</v>
      </c>
      <c r="C109" s="4">
        <v>2</v>
      </c>
      <c r="D109" s="4">
        <v>3</v>
      </c>
      <c r="E109" s="4">
        <v>4</v>
      </c>
      <c r="F109" s="4">
        <v>5</v>
      </c>
      <c r="G109" s="4">
        <v>6</v>
      </c>
      <c r="H109" s="4"/>
      <c r="I109" s="4"/>
      <c r="J109" s="4"/>
      <c r="K109" s="4"/>
      <c r="L109" s="4"/>
      <c r="M109" s="4"/>
      <c r="N109" s="4"/>
      <c r="O109" s="4"/>
      <c r="P109" s="4"/>
      <c r="Q109" s="150"/>
      <c r="R109" s="150"/>
      <c r="S109" s="150"/>
      <c r="T109" s="150"/>
      <c r="U109" s="150"/>
    </row>
    <row r="110" spans="1:21" x14ac:dyDescent="0.45">
      <c r="A110" s="6" t="s">
        <v>319</v>
      </c>
      <c r="B110" s="8">
        <f t="shared" ref="B110:G110" si="17">B58</f>
        <v>81800</v>
      </c>
      <c r="C110" s="8">
        <f t="shared" si="17"/>
        <v>0</v>
      </c>
      <c r="D110" s="8">
        <f t="shared" si="17"/>
        <v>0</v>
      </c>
      <c r="E110" s="8">
        <f t="shared" si="17"/>
        <v>0</v>
      </c>
      <c r="F110" s="8">
        <f t="shared" si="17"/>
        <v>0</v>
      </c>
      <c r="G110" s="8">
        <f t="shared" si="17"/>
        <v>0</v>
      </c>
      <c r="H110" s="8"/>
      <c r="I110" s="8"/>
      <c r="J110" s="8"/>
      <c r="K110" s="8"/>
      <c r="L110" s="8"/>
      <c r="M110" s="8"/>
      <c r="N110" s="8"/>
      <c r="O110" s="8"/>
      <c r="P110" s="8"/>
      <c r="Q110" s="8"/>
      <c r="R110" s="8"/>
      <c r="S110" s="8"/>
      <c r="T110" s="8"/>
      <c r="U110" s="8"/>
    </row>
    <row r="111" spans="1:21" x14ac:dyDescent="0.45">
      <c r="A111" s="6" t="s">
        <v>469</v>
      </c>
      <c r="B111" s="8">
        <f>B110-B112</f>
        <v>16360</v>
      </c>
      <c r="C111" s="7"/>
      <c r="D111" s="7"/>
      <c r="E111" s="7"/>
      <c r="F111" s="6"/>
      <c r="G111" s="6"/>
      <c r="H111" s="6"/>
      <c r="I111" s="6"/>
      <c r="J111" s="6"/>
      <c r="K111" s="6"/>
    </row>
    <row r="112" spans="1:21" x14ac:dyDescent="0.45">
      <c r="A112" s="6" t="s">
        <v>470</v>
      </c>
      <c r="B112" s="8">
        <f>C32*B94</f>
        <v>65440</v>
      </c>
      <c r="C112" s="7"/>
      <c r="D112" s="7"/>
      <c r="E112" s="7"/>
      <c r="F112" s="6"/>
      <c r="G112" s="6"/>
      <c r="H112" s="6"/>
      <c r="I112" s="6"/>
      <c r="J112" s="6"/>
      <c r="K112" s="6"/>
    </row>
    <row r="113" spans="1:21" x14ac:dyDescent="0.45">
      <c r="A113" s="6" t="s">
        <v>320</v>
      </c>
      <c r="B113" s="8">
        <f>B61</f>
        <v>1580.0850000000005</v>
      </c>
      <c r="C113" s="8">
        <f>B113</f>
        <v>1580.0850000000005</v>
      </c>
      <c r="D113" s="8">
        <f t="shared" ref="D113:G115" si="18">C113</f>
        <v>1580.0850000000005</v>
      </c>
      <c r="E113" s="8">
        <f t="shared" si="18"/>
        <v>1580.0850000000005</v>
      </c>
      <c r="F113" s="8">
        <f t="shared" si="18"/>
        <v>1580.0850000000005</v>
      </c>
      <c r="G113" s="8">
        <f t="shared" si="18"/>
        <v>1580.0850000000005</v>
      </c>
      <c r="H113" s="8"/>
      <c r="I113" s="8"/>
      <c r="J113" s="8"/>
      <c r="K113" s="8"/>
      <c r="L113" s="8"/>
      <c r="M113" s="8"/>
      <c r="N113" s="8"/>
      <c r="O113" s="8"/>
      <c r="P113" s="8"/>
      <c r="Q113" s="8"/>
      <c r="R113" s="8"/>
      <c r="S113" s="8"/>
      <c r="T113" s="8"/>
      <c r="U113" s="8"/>
    </row>
    <row r="114" spans="1:21" x14ac:dyDescent="0.45">
      <c r="A114" s="6" t="s">
        <v>321</v>
      </c>
      <c r="B114" s="8">
        <f>B62</f>
        <v>400.00000000000006</v>
      </c>
      <c r="C114" s="8">
        <f>B114</f>
        <v>400.00000000000006</v>
      </c>
      <c r="D114" s="8">
        <f t="shared" si="18"/>
        <v>400.00000000000006</v>
      </c>
      <c r="E114" s="8">
        <f t="shared" si="18"/>
        <v>400.00000000000006</v>
      </c>
      <c r="F114" s="8">
        <f t="shared" si="18"/>
        <v>400.00000000000006</v>
      </c>
      <c r="G114" s="8">
        <f t="shared" si="18"/>
        <v>400.00000000000006</v>
      </c>
      <c r="H114" s="8"/>
      <c r="I114" s="8"/>
      <c r="J114" s="8"/>
      <c r="K114" s="8"/>
      <c r="L114" s="8"/>
      <c r="M114" s="8"/>
      <c r="N114" s="8"/>
      <c r="O114" s="8"/>
      <c r="P114" s="8"/>
      <c r="Q114" s="8"/>
      <c r="R114" s="8"/>
      <c r="S114" s="8"/>
      <c r="T114" s="8"/>
      <c r="U114" s="8"/>
    </row>
    <row r="115" spans="1:21" x14ac:dyDescent="0.45">
      <c r="A115" s="6" t="s">
        <v>322</v>
      </c>
      <c r="B115" s="8">
        <f>'TCO Taxis'!B112/'TCO Taxis'!B109*'TCO LCV'!B112</f>
        <v>2048.0611425623106</v>
      </c>
      <c r="C115" s="8">
        <f>B115</f>
        <v>2048.0611425623106</v>
      </c>
      <c r="D115" s="8">
        <f t="shared" si="18"/>
        <v>2048.0611425623106</v>
      </c>
      <c r="E115" s="8">
        <f t="shared" si="18"/>
        <v>2048.0611425623106</v>
      </c>
      <c r="F115" s="8">
        <f t="shared" si="18"/>
        <v>2048.0611425623106</v>
      </c>
      <c r="G115" s="8"/>
      <c r="H115" s="8"/>
      <c r="I115" s="8"/>
      <c r="J115" s="8"/>
      <c r="K115" s="8"/>
      <c r="L115" s="8"/>
      <c r="M115" s="8"/>
      <c r="N115" s="8"/>
      <c r="O115" s="8"/>
      <c r="P115" s="8"/>
      <c r="Q115" s="8"/>
      <c r="R115" s="8"/>
      <c r="S115" s="8"/>
      <c r="T115" s="8"/>
      <c r="U115" s="8"/>
    </row>
    <row r="116" spans="1:21" x14ac:dyDescent="0.45">
      <c r="A116" s="6" t="s">
        <v>323</v>
      </c>
      <c r="B116" s="8">
        <f>B64</f>
        <v>222.66986831949484</v>
      </c>
      <c r="C116" s="8">
        <f>B116*1.02</f>
        <v>227.12326568588475</v>
      </c>
      <c r="D116" s="8">
        <f t="shared" ref="D116" si="19">C116*1.02</f>
        <v>231.66573099960246</v>
      </c>
      <c r="E116" s="8">
        <f>D116*1.02</f>
        <v>236.29904561959452</v>
      </c>
      <c r="F116" s="8">
        <f>E116*1.02</f>
        <v>241.02502653198641</v>
      </c>
      <c r="G116" s="8">
        <f t="shared" ref="G116" si="20">F116*1.02</f>
        <v>245.84552706262613</v>
      </c>
      <c r="H116" s="8"/>
      <c r="I116" s="8"/>
      <c r="J116" s="8"/>
      <c r="K116" s="8"/>
      <c r="L116" s="8"/>
      <c r="M116" s="8"/>
      <c r="N116" s="8"/>
      <c r="O116" s="8"/>
      <c r="P116" s="8"/>
      <c r="Q116" s="8"/>
      <c r="R116" s="8"/>
      <c r="S116" s="8"/>
      <c r="T116" s="8"/>
      <c r="U116" s="8"/>
    </row>
    <row r="117" spans="1:21" x14ac:dyDescent="0.45">
      <c r="A117" s="6" t="s">
        <v>324</v>
      </c>
      <c r="B117" s="8">
        <f>B110+B113+B114+B115</f>
        <v>85828.146142562313</v>
      </c>
      <c r="C117" s="8">
        <f t="shared" ref="C117:G117" si="21">C110+C113+C114+C115</f>
        <v>4028.1461425623111</v>
      </c>
      <c r="D117" s="8">
        <f t="shared" si="21"/>
        <v>4028.1461425623111</v>
      </c>
      <c r="E117" s="8">
        <f t="shared" si="21"/>
        <v>4028.1461425623111</v>
      </c>
      <c r="F117" s="8">
        <f t="shared" si="21"/>
        <v>4028.1461425623111</v>
      </c>
      <c r="G117" s="8">
        <f t="shared" si="21"/>
        <v>1980.0850000000005</v>
      </c>
      <c r="H117" s="8"/>
      <c r="I117" s="8"/>
      <c r="J117" s="8"/>
      <c r="K117" s="8"/>
      <c r="L117" s="8"/>
      <c r="M117" s="8"/>
      <c r="N117" s="8"/>
      <c r="O117" s="8"/>
      <c r="P117" s="8"/>
      <c r="Q117" s="8"/>
      <c r="R117" s="8"/>
      <c r="S117" s="8"/>
      <c r="T117" s="8"/>
      <c r="U117" s="8"/>
    </row>
    <row r="118" spans="1:21" x14ac:dyDescent="0.45">
      <c r="A118" s="6" t="s">
        <v>325</v>
      </c>
      <c r="B118" s="8">
        <f>B117+B116</f>
        <v>86050.816010881812</v>
      </c>
      <c r="C118" s="8">
        <f t="shared" ref="C118:G118" si="22">C117+C116</f>
        <v>4255.2694082481958</v>
      </c>
      <c r="D118" s="8">
        <f t="shared" si="22"/>
        <v>4259.8118735619137</v>
      </c>
      <c r="E118" s="8">
        <f t="shared" si="22"/>
        <v>4264.4451881819059</v>
      </c>
      <c r="F118" s="8">
        <f t="shared" si="22"/>
        <v>4269.1711690942975</v>
      </c>
      <c r="G118" s="8">
        <f t="shared" si="22"/>
        <v>2225.9305270626264</v>
      </c>
      <c r="H118" s="8"/>
      <c r="I118" s="8"/>
      <c r="J118" s="8"/>
      <c r="K118" s="8"/>
      <c r="L118" s="8"/>
      <c r="M118" s="8"/>
      <c r="N118" s="8"/>
      <c r="O118" s="8"/>
      <c r="P118" s="8"/>
      <c r="Q118" s="8"/>
      <c r="R118" s="8"/>
      <c r="S118" s="8"/>
      <c r="T118" s="8"/>
      <c r="U118" s="8"/>
    </row>
    <row r="119" spans="1:21" x14ac:dyDescent="0.45">
      <c r="A119" s="6" t="s">
        <v>547</v>
      </c>
      <c r="B119" s="8">
        <f>'TCO Taxis'!B116/'TCO Taxis'!B109*'TCO LCV'!B112</f>
        <v>15136.061142562308</v>
      </c>
      <c r="C119" s="8">
        <f>B119</f>
        <v>15136.061142562308</v>
      </c>
      <c r="D119" s="8">
        <f t="shared" ref="D119:F119" si="23">C119</f>
        <v>15136.061142562308</v>
      </c>
      <c r="E119" s="8">
        <f t="shared" si="23"/>
        <v>15136.061142562308</v>
      </c>
      <c r="F119" s="8">
        <f t="shared" si="23"/>
        <v>15136.061142562308</v>
      </c>
      <c r="G119" s="8"/>
      <c r="H119" s="8"/>
      <c r="I119" s="8"/>
      <c r="J119" s="8"/>
      <c r="K119" s="8"/>
      <c r="L119" s="8"/>
      <c r="M119" s="8"/>
      <c r="N119" s="8"/>
      <c r="O119" s="8"/>
      <c r="P119" s="8"/>
      <c r="Q119" s="8"/>
      <c r="R119" s="8"/>
      <c r="S119" s="8"/>
      <c r="T119" s="8"/>
      <c r="U119" s="8"/>
    </row>
    <row r="120" spans="1:21" x14ac:dyDescent="0.45">
      <c r="A120" s="6" t="s">
        <v>548</v>
      </c>
      <c r="B120" s="8">
        <f>B111+B113+B114+B119</f>
        <v>33476.146142562306</v>
      </c>
      <c r="C120" s="8">
        <f t="shared" ref="C120:G120" si="24">C111+C113+C114+C119</f>
        <v>17116.146142562309</v>
      </c>
      <c r="D120" s="8">
        <f t="shared" si="24"/>
        <v>17116.146142562309</v>
      </c>
      <c r="E120" s="8">
        <f t="shared" si="24"/>
        <v>17116.146142562309</v>
      </c>
      <c r="F120" s="8">
        <f t="shared" si="24"/>
        <v>17116.146142562309</v>
      </c>
      <c r="G120" s="8">
        <f t="shared" si="24"/>
        <v>1980.0850000000005</v>
      </c>
      <c r="H120" s="8"/>
      <c r="I120" s="8"/>
      <c r="J120" s="8"/>
      <c r="K120" s="8"/>
      <c r="L120" s="8"/>
      <c r="M120" s="8"/>
      <c r="N120" s="8"/>
      <c r="O120" s="8"/>
      <c r="P120" s="8"/>
      <c r="Q120" s="8"/>
      <c r="R120" s="8"/>
      <c r="S120" s="8"/>
      <c r="T120" s="8"/>
      <c r="U120" s="8"/>
    </row>
    <row r="121" spans="1:21" x14ac:dyDescent="0.45">
      <c r="A121" t="s">
        <v>326</v>
      </c>
      <c r="B121" s="98">
        <f>NPV(0,B117:U117)</f>
        <v>103920.81571281157</v>
      </c>
      <c r="C121" s="28"/>
      <c r="D121" s="28"/>
      <c r="E121" s="28"/>
    </row>
    <row r="122" spans="1:21" x14ac:dyDescent="0.45">
      <c r="A122" t="s">
        <v>327</v>
      </c>
      <c r="B122" s="98">
        <f>NPV(0,B118:U118)</f>
        <v>105325.44417703076</v>
      </c>
      <c r="C122" s="28"/>
      <c r="D122" s="28"/>
      <c r="E122" s="28"/>
    </row>
    <row r="124" spans="1:21" x14ac:dyDescent="0.45">
      <c r="A124" s="3" t="s">
        <v>549</v>
      </c>
      <c r="B124" s="4">
        <v>1</v>
      </c>
      <c r="C124" s="4">
        <v>2</v>
      </c>
      <c r="D124" s="4">
        <v>3</v>
      </c>
      <c r="E124" s="4">
        <v>4</v>
      </c>
      <c r="F124" s="4">
        <v>5</v>
      </c>
      <c r="G124" s="4">
        <v>6</v>
      </c>
      <c r="H124" s="4"/>
      <c r="I124" s="4"/>
      <c r="J124" s="4"/>
      <c r="K124" s="4"/>
      <c r="L124" s="4"/>
      <c r="M124" s="4"/>
      <c r="N124" s="4"/>
      <c r="O124" s="4"/>
      <c r="P124" s="4"/>
      <c r="Q124" s="150"/>
      <c r="R124" s="150"/>
      <c r="S124" s="150"/>
      <c r="T124" s="150"/>
      <c r="U124" s="150"/>
    </row>
    <row r="125" spans="1:21" x14ac:dyDescent="0.45">
      <c r="A125" s="6" t="s">
        <v>550</v>
      </c>
      <c r="B125" s="8">
        <f t="shared" ref="B125:G125" si="25">(B50-B48)-(B117-B115)</f>
        <v>-40178.485000000008</v>
      </c>
      <c r="C125" s="8">
        <f t="shared" si="25"/>
        <v>1721.5149999999999</v>
      </c>
      <c r="D125" s="8">
        <f t="shared" si="25"/>
        <v>1721.5149999999999</v>
      </c>
      <c r="E125" s="8">
        <f t="shared" si="25"/>
        <v>1721.5149999999999</v>
      </c>
      <c r="F125" s="8">
        <f t="shared" si="25"/>
        <v>1721.5149999999999</v>
      </c>
      <c r="G125" s="8">
        <f t="shared" si="25"/>
        <v>1721.5149999999994</v>
      </c>
      <c r="H125" s="8"/>
      <c r="I125" s="8"/>
      <c r="J125" s="8"/>
      <c r="K125" s="8"/>
      <c r="L125" s="8"/>
      <c r="M125" s="8"/>
      <c r="N125" s="8"/>
      <c r="O125" s="8"/>
      <c r="P125" s="8"/>
      <c r="Q125" s="8"/>
      <c r="R125" s="8"/>
      <c r="S125" s="8"/>
      <c r="T125" s="8"/>
      <c r="U125" s="8"/>
    </row>
    <row r="126" spans="1:21" x14ac:dyDescent="0.45">
      <c r="A126" s="6" t="s">
        <v>551</v>
      </c>
      <c r="B126" s="8">
        <f t="shared" ref="B126:G126" si="26">B125+B49-B116</f>
        <v>-39500.806049322309</v>
      </c>
      <c r="C126" s="8">
        <f t="shared" si="26"/>
        <v>2412.7475296912503</v>
      </c>
      <c r="D126" s="8">
        <f t="shared" si="26"/>
        <v>2426.5721802850753</v>
      </c>
      <c r="E126" s="8">
        <f t="shared" si="26"/>
        <v>2440.6733238907768</v>
      </c>
      <c r="F126" s="8">
        <f t="shared" si="26"/>
        <v>2455.0564903685927</v>
      </c>
      <c r="G126" s="8">
        <f t="shared" si="26"/>
        <v>2469.727320175964</v>
      </c>
      <c r="H126" s="8"/>
      <c r="I126" s="8"/>
      <c r="J126" s="8"/>
      <c r="K126" s="8"/>
      <c r="L126" s="8"/>
      <c r="M126" s="8"/>
      <c r="N126" s="8"/>
      <c r="O126" s="8"/>
      <c r="P126" s="8"/>
      <c r="Q126" s="8"/>
      <c r="R126" s="8"/>
      <c r="S126" s="8"/>
      <c r="T126" s="8"/>
      <c r="U126" s="8"/>
    </row>
    <row r="127" spans="1:21" x14ac:dyDescent="0.45">
      <c r="A127" s="123" t="s">
        <v>552</v>
      </c>
      <c r="B127" s="125">
        <f>IRR(B125:U125)</f>
        <v>-0.36177541345857289</v>
      </c>
      <c r="C127" s="28"/>
      <c r="D127" s="28"/>
      <c r="E127" s="28"/>
      <c r="F127" s="28"/>
      <c r="G127" s="28"/>
      <c r="H127" s="28"/>
      <c r="I127" s="28"/>
    </row>
    <row r="128" spans="1:21" x14ac:dyDescent="0.45">
      <c r="A128" s="131" t="s">
        <v>553</v>
      </c>
      <c r="B128" s="125">
        <f>IRR(B126:U126)</f>
        <v>-0.29554401306607336</v>
      </c>
      <c r="C128" s="28"/>
      <c r="D128" s="28"/>
      <c r="E128" s="28"/>
      <c r="F128" s="28"/>
      <c r="G128" s="28"/>
      <c r="H128" s="28"/>
      <c r="I128" s="28"/>
    </row>
    <row r="129" spans="1:21" x14ac:dyDescent="0.45">
      <c r="B129" s="28"/>
      <c r="C129" s="28"/>
      <c r="D129" s="28"/>
      <c r="E129" s="28"/>
    </row>
    <row r="130" spans="1:21" x14ac:dyDescent="0.45">
      <c r="A130" s="3" t="s">
        <v>468</v>
      </c>
      <c r="B130" s="4">
        <v>1</v>
      </c>
      <c r="C130" s="4">
        <v>2</v>
      </c>
      <c r="D130" s="4">
        <v>3</v>
      </c>
      <c r="E130" s="4">
        <v>4</v>
      </c>
      <c r="F130" s="4">
        <v>5</v>
      </c>
      <c r="G130" s="4">
        <v>6</v>
      </c>
      <c r="H130" s="4"/>
      <c r="I130" s="4"/>
      <c r="J130" s="4"/>
      <c r="K130" s="4"/>
      <c r="L130" s="4"/>
      <c r="M130" s="4"/>
      <c r="N130" s="4"/>
      <c r="O130" s="4"/>
      <c r="P130" s="4"/>
      <c r="Q130" s="150"/>
      <c r="R130" s="150"/>
      <c r="S130" s="150"/>
      <c r="T130" s="150"/>
      <c r="U130" s="150"/>
    </row>
    <row r="131" spans="1:21" x14ac:dyDescent="0.45">
      <c r="A131" s="6" t="s">
        <v>489</v>
      </c>
      <c r="B131" s="8">
        <f>-(B120-B53)</f>
        <v>-14929.994975746544</v>
      </c>
      <c r="C131" s="8">
        <f t="shared" ref="C131:G131" si="27">-(C120-C53)+B131</f>
        <v>-21479.989951493095</v>
      </c>
      <c r="D131" s="8">
        <f t="shared" si="27"/>
        <v>-28029.984927239646</v>
      </c>
      <c r="E131" s="8">
        <f t="shared" si="27"/>
        <v>-34579.979902986197</v>
      </c>
      <c r="F131" s="8">
        <f t="shared" si="27"/>
        <v>-41129.974878732748</v>
      </c>
      <c r="G131" s="8">
        <f t="shared" si="27"/>
        <v>-39408.459878732749</v>
      </c>
      <c r="H131" s="8"/>
      <c r="I131" s="8"/>
      <c r="J131" s="8"/>
      <c r="K131" s="8"/>
      <c r="L131" s="8"/>
      <c r="M131" s="8"/>
      <c r="N131" s="8"/>
      <c r="O131" s="8"/>
      <c r="P131" s="8"/>
      <c r="Q131" s="8"/>
      <c r="R131" s="8"/>
      <c r="S131" s="8"/>
      <c r="T131" s="8"/>
      <c r="U131" s="8"/>
    </row>
    <row r="132" spans="1:21" x14ac:dyDescent="0.45">
      <c r="A132" s="6" t="s">
        <v>686</v>
      </c>
      <c r="B132" s="8">
        <f>((B46+B47+B48)-(B113+B114+B115))/(100%+'[4]TCO Taxis'!$B$90)^(B124)</f>
        <v>1885.9337391100973</v>
      </c>
      <c r="C132" s="8">
        <f>((C46+C47+C48)-(C113+C114+C115))/(100%+'[4]TCO Taxis'!$B$90)^(C124)</f>
        <v>1798.1481465934071</v>
      </c>
      <c r="D132" s="8">
        <f>((D46+D47+D48)-(D113+D114+D115))/(100%+'[4]TCO Taxis'!$B$90)^(D124)</f>
        <v>1714.4487582172412</v>
      </c>
      <c r="E132" s="8">
        <f>((E46+E47+E48)-(E113+E114+E115))/(100%+'[4]TCO Taxis'!$B$90)^(E124)</f>
        <v>1634.6453711954778</v>
      </c>
      <c r="F132" s="8">
        <f>((F46+F47+F48)-(F113+F114+F115))/(100%+'[4]TCO Taxis'!$B$90)^(F124)</f>
        <v>1558.5566362154398</v>
      </c>
      <c r="G132" s="8">
        <f>((G46+G47+G48)-(G113+G114+G115))/(100%+'[4]TCO Taxis'!$B$90)^(G124)</f>
        <v>1293.3171873749416</v>
      </c>
      <c r="H132" s="8"/>
      <c r="I132" s="8"/>
      <c r="J132" s="8"/>
      <c r="K132" s="8"/>
      <c r="L132" s="8"/>
      <c r="M132" s="8"/>
      <c r="N132" s="8"/>
      <c r="O132" s="8"/>
      <c r="P132" s="8"/>
      <c r="Q132" s="8"/>
      <c r="R132" s="8"/>
      <c r="S132" s="8"/>
      <c r="T132" s="8"/>
      <c r="U132" s="8"/>
    </row>
    <row r="133" spans="1:21" x14ac:dyDescent="0.45">
      <c r="A133" s="6" t="s">
        <v>687</v>
      </c>
      <c r="B133" s="8">
        <f>B132</f>
        <v>1885.9337391100973</v>
      </c>
      <c r="C133" s="8">
        <f>B133+C132</f>
        <v>3684.0818857035047</v>
      </c>
      <c r="D133" s="8">
        <f t="shared" ref="D133:G133" si="28">C133+D132</f>
        <v>5398.5306439207461</v>
      </c>
      <c r="E133" s="8">
        <f t="shared" si="28"/>
        <v>7033.1760151162234</v>
      </c>
      <c r="F133" s="8">
        <f t="shared" si="28"/>
        <v>8591.7326513316639</v>
      </c>
      <c r="G133" s="132">
        <f t="shared" si="28"/>
        <v>9885.0498387066054</v>
      </c>
      <c r="H133" s="8"/>
      <c r="I133" s="8"/>
      <c r="J133" s="8"/>
      <c r="K133" s="8"/>
      <c r="L133" s="8"/>
      <c r="M133" s="8"/>
      <c r="N133" s="8"/>
      <c r="O133" s="8"/>
      <c r="P133" s="8"/>
      <c r="Q133" s="8"/>
      <c r="R133" s="8"/>
      <c r="S133" s="8"/>
      <c r="T133" s="8"/>
      <c r="U133" s="8"/>
    </row>
    <row r="134" spans="1:21" x14ac:dyDescent="0.45">
      <c r="A134" s="6" t="s">
        <v>556</v>
      </c>
      <c r="B134" s="8">
        <f>C32-B32</f>
        <v>41900</v>
      </c>
    </row>
    <row r="135" spans="1:21" x14ac:dyDescent="0.45">
      <c r="A135" s="6" t="s">
        <v>491</v>
      </c>
      <c r="B135" s="7" t="s">
        <v>633</v>
      </c>
    </row>
    <row r="138" spans="1:21" x14ac:dyDescent="0.45">
      <c r="A138" s="53" t="s">
        <v>512</v>
      </c>
      <c r="B138" s="34">
        <v>0.2</v>
      </c>
    </row>
    <row r="139" spans="1:21" x14ac:dyDescent="0.45">
      <c r="A139" t="s">
        <v>653</v>
      </c>
      <c r="B139" s="28"/>
    </row>
    <row r="140" spans="1:21" x14ac:dyDescent="0.45">
      <c r="B140" s="28"/>
    </row>
    <row r="141" spans="1:21" x14ac:dyDescent="0.45">
      <c r="A141" s="2" t="s">
        <v>561</v>
      </c>
      <c r="B141" s="28"/>
    </row>
    <row r="142" spans="1:21" x14ac:dyDescent="0.45">
      <c r="A142" s="3"/>
      <c r="B142" s="4" t="s">
        <v>373</v>
      </c>
    </row>
    <row r="143" spans="1:21" x14ac:dyDescent="0.45">
      <c r="A143" s="6" t="s">
        <v>494</v>
      </c>
      <c r="B143" s="99">
        <f>B100</f>
        <v>0.37644033270986621</v>
      </c>
    </row>
    <row r="144" spans="1:21" x14ac:dyDescent="0.45">
      <c r="A144" s="6" t="s">
        <v>495</v>
      </c>
      <c r="B144" s="69">
        <f>B165/(B10*B8)</f>
        <v>0.31182626678351699</v>
      </c>
    </row>
    <row r="145" spans="1:21" x14ac:dyDescent="0.45">
      <c r="A145" s="6" t="s">
        <v>502</v>
      </c>
      <c r="B145" s="34">
        <f>B102</f>
        <v>-0.36177541345857289</v>
      </c>
    </row>
    <row r="146" spans="1:21" x14ac:dyDescent="0.45">
      <c r="A146" s="6" t="s">
        <v>503</v>
      </c>
      <c r="B146" s="34">
        <f>B171</f>
        <v>-0.26525544088942254</v>
      </c>
    </row>
    <row r="147" spans="1:21" x14ac:dyDescent="0.45">
      <c r="A147" s="6" t="s">
        <v>504</v>
      </c>
      <c r="B147" s="34">
        <f>B104</f>
        <v>1.2506265664160403</v>
      </c>
    </row>
    <row r="148" spans="1:21" x14ac:dyDescent="0.45">
      <c r="A148" s="6" t="s">
        <v>505</v>
      </c>
      <c r="B148" s="34">
        <f>B155/B44-100%</f>
        <v>-1</v>
      </c>
    </row>
    <row r="149" spans="1:21" x14ac:dyDescent="0.45">
      <c r="A149" s="6" t="s">
        <v>506</v>
      </c>
      <c r="B149" s="8" t="str">
        <f>B106</f>
        <v>never</v>
      </c>
    </row>
    <row r="150" spans="1:21" x14ac:dyDescent="0.45">
      <c r="A150" s="6" t="s">
        <v>507</v>
      </c>
      <c r="B150" s="7" t="s">
        <v>633</v>
      </c>
    </row>
    <row r="153" spans="1:21" x14ac:dyDescent="0.45">
      <c r="A153" s="3" t="s">
        <v>373</v>
      </c>
      <c r="B153" s="4">
        <v>1</v>
      </c>
      <c r="C153" s="4">
        <v>2</v>
      </c>
      <c r="D153" s="4">
        <v>3</v>
      </c>
      <c r="E153" s="4">
        <v>4</v>
      </c>
      <c r="F153" s="4">
        <v>5</v>
      </c>
      <c r="G153" s="4">
        <v>6</v>
      </c>
      <c r="H153" s="4"/>
      <c r="I153" s="4"/>
      <c r="J153" s="4"/>
      <c r="K153" s="4"/>
      <c r="L153" s="4"/>
      <c r="M153" s="4"/>
      <c r="N153" s="4"/>
      <c r="O153" s="4"/>
      <c r="P153" s="4"/>
      <c r="Q153" s="150"/>
      <c r="R153" s="150"/>
      <c r="S153" s="150"/>
      <c r="T153" s="150"/>
      <c r="U153" s="150"/>
    </row>
    <row r="154" spans="1:21" x14ac:dyDescent="0.45">
      <c r="A154" s="6" t="s">
        <v>319</v>
      </c>
      <c r="B154" s="8">
        <f>C32*(100%-B138)</f>
        <v>65440</v>
      </c>
      <c r="C154" s="7"/>
      <c r="D154" s="7"/>
      <c r="E154" s="7"/>
      <c r="F154" s="6"/>
      <c r="G154" s="6"/>
      <c r="H154" s="97"/>
      <c r="I154" s="97"/>
      <c r="J154" s="97"/>
      <c r="K154" s="97"/>
      <c r="L154" s="97"/>
      <c r="M154" s="97"/>
      <c r="N154" s="97"/>
      <c r="O154" s="97"/>
      <c r="P154" s="97"/>
      <c r="Q154" s="97"/>
      <c r="R154" s="97"/>
      <c r="S154" s="97"/>
      <c r="T154" s="97"/>
      <c r="U154" s="97"/>
    </row>
    <row r="155" spans="1:21" x14ac:dyDescent="0.45">
      <c r="A155" s="6" t="s">
        <v>469</v>
      </c>
      <c r="B155" s="8">
        <f>B154-B156</f>
        <v>0</v>
      </c>
      <c r="C155" s="7"/>
      <c r="D155" s="7"/>
      <c r="E155" s="7"/>
      <c r="F155" s="6"/>
      <c r="G155" s="6"/>
      <c r="H155" s="6"/>
      <c r="I155" s="6"/>
      <c r="J155" s="6"/>
      <c r="K155" s="6"/>
    </row>
    <row r="156" spans="1:21" x14ac:dyDescent="0.45">
      <c r="A156" s="6" t="s">
        <v>470</v>
      </c>
      <c r="B156" s="8">
        <f>B112</f>
        <v>65440</v>
      </c>
      <c r="C156" s="7"/>
      <c r="D156" s="7"/>
      <c r="E156" s="7"/>
      <c r="F156" s="6"/>
      <c r="G156" s="6"/>
      <c r="H156" s="6"/>
      <c r="I156" s="6"/>
      <c r="J156" s="6"/>
      <c r="K156" s="6"/>
    </row>
    <row r="157" spans="1:21" x14ac:dyDescent="0.45">
      <c r="A157" s="6" t="s">
        <v>320</v>
      </c>
      <c r="B157" s="8">
        <f>B61</f>
        <v>1580.0850000000005</v>
      </c>
      <c r="C157" s="8">
        <f>B157</f>
        <v>1580.0850000000005</v>
      </c>
      <c r="D157" s="8">
        <f t="shared" ref="D157:G159" si="29">C157</f>
        <v>1580.0850000000005</v>
      </c>
      <c r="E157" s="8">
        <f t="shared" si="29"/>
        <v>1580.0850000000005</v>
      </c>
      <c r="F157" s="8">
        <f t="shared" si="29"/>
        <v>1580.0850000000005</v>
      </c>
      <c r="G157" s="8">
        <f t="shared" si="29"/>
        <v>1580.0850000000005</v>
      </c>
      <c r="H157" s="8"/>
      <c r="I157" s="8"/>
      <c r="J157" s="8"/>
      <c r="K157" s="8"/>
      <c r="L157" s="8"/>
      <c r="M157" s="8"/>
      <c r="N157" s="8"/>
      <c r="O157" s="8"/>
      <c r="P157" s="8"/>
      <c r="Q157" s="8"/>
      <c r="R157" s="8"/>
      <c r="S157" s="8"/>
      <c r="T157" s="8"/>
      <c r="U157" s="8"/>
    </row>
    <row r="158" spans="1:21" x14ac:dyDescent="0.45">
      <c r="A158" s="6" t="s">
        <v>321</v>
      </c>
      <c r="B158" s="8">
        <f>B62</f>
        <v>400.00000000000006</v>
      </c>
      <c r="C158" s="8">
        <f>B158</f>
        <v>400.00000000000006</v>
      </c>
      <c r="D158" s="8">
        <f t="shared" si="29"/>
        <v>400.00000000000006</v>
      </c>
      <c r="E158" s="8">
        <f t="shared" si="29"/>
        <v>400.00000000000006</v>
      </c>
      <c r="F158" s="8">
        <f t="shared" si="29"/>
        <v>400.00000000000006</v>
      </c>
      <c r="G158" s="8">
        <f t="shared" si="29"/>
        <v>400.00000000000006</v>
      </c>
      <c r="H158" s="8"/>
      <c r="I158" s="8"/>
      <c r="J158" s="8"/>
      <c r="K158" s="8"/>
      <c r="L158" s="8"/>
      <c r="M158" s="8"/>
      <c r="N158" s="8"/>
      <c r="O158" s="8"/>
      <c r="P158" s="8"/>
      <c r="Q158" s="8"/>
      <c r="R158" s="8"/>
      <c r="S158" s="8"/>
      <c r="T158" s="8"/>
      <c r="U158" s="8"/>
    </row>
    <row r="159" spans="1:21" x14ac:dyDescent="0.45">
      <c r="A159" s="6" t="s">
        <v>322</v>
      </c>
      <c r="B159" s="8">
        <f>B115</f>
        <v>2048.0611425623106</v>
      </c>
      <c r="C159" s="8">
        <f>B159</f>
        <v>2048.0611425623106</v>
      </c>
      <c r="D159" s="8">
        <f t="shared" si="29"/>
        <v>2048.0611425623106</v>
      </c>
      <c r="E159" s="8">
        <f t="shared" si="29"/>
        <v>2048.0611425623106</v>
      </c>
      <c r="F159" s="8">
        <f t="shared" si="29"/>
        <v>2048.0611425623106</v>
      </c>
      <c r="G159" s="8"/>
      <c r="H159" s="8"/>
      <c r="I159" s="8"/>
      <c r="J159" s="8"/>
      <c r="K159" s="8"/>
      <c r="L159" s="8"/>
      <c r="M159" s="8"/>
      <c r="N159" s="8"/>
      <c r="O159" s="8"/>
      <c r="P159" s="8"/>
      <c r="Q159" s="8"/>
      <c r="R159" s="8"/>
      <c r="S159" s="8"/>
      <c r="T159" s="8"/>
      <c r="U159" s="8"/>
    </row>
    <row r="160" spans="1:21" x14ac:dyDescent="0.45">
      <c r="A160" s="6" t="s">
        <v>323</v>
      </c>
      <c r="B160" s="8">
        <f>B64</f>
        <v>222.66986831949484</v>
      </c>
      <c r="C160" s="8">
        <f>B160*1.02</f>
        <v>227.12326568588475</v>
      </c>
      <c r="D160" s="8">
        <f t="shared" ref="D160" si="30">C160*1.02</f>
        <v>231.66573099960246</v>
      </c>
      <c r="E160" s="8">
        <f>D160*1.02</f>
        <v>236.29904561959452</v>
      </c>
      <c r="F160" s="8">
        <f>E160*1.02</f>
        <v>241.02502653198641</v>
      </c>
      <c r="G160" s="8">
        <f t="shared" ref="G160" si="31">F160*1.02</f>
        <v>245.84552706262613</v>
      </c>
      <c r="H160" s="8"/>
      <c r="I160" s="8"/>
      <c r="J160" s="8"/>
      <c r="K160" s="8"/>
      <c r="L160" s="8"/>
      <c r="M160" s="8"/>
      <c r="N160" s="8"/>
      <c r="O160" s="8"/>
      <c r="P160" s="8"/>
      <c r="Q160" s="8"/>
      <c r="R160" s="8"/>
      <c r="S160" s="8"/>
      <c r="T160" s="8"/>
      <c r="U160" s="8"/>
    </row>
    <row r="161" spans="1:21" x14ac:dyDescent="0.45">
      <c r="A161" s="6" t="s">
        <v>324</v>
      </c>
      <c r="B161" s="8">
        <f>B154+B157+B158+B159</f>
        <v>69468.146142562313</v>
      </c>
      <c r="C161" s="8">
        <f t="shared" ref="C161:G161" si="32">C154+C157+C158+C159</f>
        <v>4028.1461425623111</v>
      </c>
      <c r="D161" s="8">
        <f t="shared" si="32"/>
        <v>4028.1461425623111</v>
      </c>
      <c r="E161" s="8">
        <f t="shared" si="32"/>
        <v>4028.1461425623111</v>
      </c>
      <c r="F161" s="8">
        <f t="shared" si="32"/>
        <v>4028.1461425623111</v>
      </c>
      <c r="G161" s="8">
        <f t="shared" si="32"/>
        <v>1980.0850000000005</v>
      </c>
      <c r="H161" s="8"/>
      <c r="I161" s="8"/>
      <c r="J161" s="8"/>
      <c r="K161" s="8"/>
      <c r="L161" s="8"/>
      <c r="M161" s="8"/>
      <c r="N161" s="8"/>
      <c r="O161" s="8"/>
      <c r="P161" s="8"/>
      <c r="Q161" s="8"/>
      <c r="R161" s="8"/>
      <c r="S161" s="8"/>
      <c r="T161" s="8"/>
      <c r="U161" s="8"/>
    </row>
    <row r="162" spans="1:21" x14ac:dyDescent="0.45">
      <c r="A162" s="6" t="s">
        <v>325</v>
      </c>
      <c r="B162" s="8">
        <f>B161+B160</f>
        <v>69690.816010881812</v>
      </c>
      <c r="C162" s="8">
        <f t="shared" ref="C162:G162" si="33">C161+C160</f>
        <v>4255.2694082481958</v>
      </c>
      <c r="D162" s="8">
        <f t="shared" si="33"/>
        <v>4259.8118735619137</v>
      </c>
      <c r="E162" s="8">
        <f t="shared" si="33"/>
        <v>4264.4451881819059</v>
      </c>
      <c r="F162" s="8">
        <f t="shared" si="33"/>
        <v>4269.1711690942975</v>
      </c>
      <c r="G162" s="8">
        <f t="shared" si="33"/>
        <v>2225.9305270626264</v>
      </c>
      <c r="H162" s="8"/>
      <c r="I162" s="8"/>
      <c r="J162" s="8"/>
      <c r="K162" s="8"/>
      <c r="L162" s="8"/>
      <c r="M162" s="8"/>
      <c r="N162" s="8"/>
      <c r="O162" s="8"/>
      <c r="P162" s="8"/>
      <c r="Q162" s="8"/>
      <c r="R162" s="8"/>
      <c r="S162" s="8"/>
      <c r="T162" s="8"/>
      <c r="U162" s="8"/>
    </row>
    <row r="163" spans="1:21" x14ac:dyDescent="0.45">
      <c r="A163" s="6" t="s">
        <v>547</v>
      </c>
      <c r="B163" s="8">
        <f>B119</f>
        <v>15136.061142562308</v>
      </c>
      <c r="C163" s="8">
        <f>C119</f>
        <v>15136.061142562308</v>
      </c>
      <c r="D163" s="8">
        <f t="shared" ref="D163:G163" si="34">D119</f>
        <v>15136.061142562308</v>
      </c>
      <c r="E163" s="8">
        <f t="shared" si="34"/>
        <v>15136.061142562308</v>
      </c>
      <c r="F163" s="8">
        <f t="shared" si="34"/>
        <v>15136.061142562308</v>
      </c>
      <c r="G163" s="8">
        <f t="shared" si="34"/>
        <v>0</v>
      </c>
      <c r="H163" s="8"/>
      <c r="I163" s="8"/>
      <c r="J163" s="8"/>
      <c r="K163" s="8"/>
      <c r="L163" s="8"/>
      <c r="M163" s="8"/>
      <c r="N163" s="8"/>
      <c r="O163" s="8"/>
      <c r="P163" s="8"/>
      <c r="Q163" s="8"/>
      <c r="R163" s="8"/>
      <c r="S163" s="8"/>
      <c r="T163" s="8"/>
      <c r="U163" s="8"/>
    </row>
    <row r="164" spans="1:21" x14ac:dyDescent="0.45">
      <c r="A164" s="6" t="s">
        <v>548</v>
      </c>
      <c r="B164" s="8">
        <f>B155+B157+B158+B163</f>
        <v>17116.146142562309</v>
      </c>
      <c r="C164" s="8">
        <f t="shared" ref="C164:G164" si="35">C155+C157+C158+C163</f>
        <v>17116.146142562309</v>
      </c>
      <c r="D164" s="8">
        <f t="shared" si="35"/>
        <v>17116.146142562309</v>
      </c>
      <c r="E164" s="8">
        <f t="shared" si="35"/>
        <v>17116.146142562309</v>
      </c>
      <c r="F164" s="8">
        <f t="shared" si="35"/>
        <v>17116.146142562309</v>
      </c>
      <c r="G164" s="8">
        <f t="shared" si="35"/>
        <v>1980.0850000000005</v>
      </c>
      <c r="H164" s="8"/>
      <c r="I164" s="8"/>
      <c r="J164" s="8"/>
      <c r="K164" s="8"/>
      <c r="L164" s="8"/>
      <c r="M164" s="8"/>
      <c r="N164" s="8"/>
      <c r="O164" s="8"/>
      <c r="P164" s="8"/>
      <c r="Q164" s="8"/>
      <c r="R164" s="8"/>
      <c r="S164" s="8"/>
      <c r="T164" s="8"/>
      <c r="U164" s="8"/>
    </row>
    <row r="165" spans="1:21" x14ac:dyDescent="0.45">
      <c r="A165" t="s">
        <v>326</v>
      </c>
      <c r="B165" s="98">
        <f>NPV(0,B161:U161)</f>
        <v>87560.815712811571</v>
      </c>
      <c r="C165" s="28"/>
      <c r="D165" s="28"/>
      <c r="E165" s="28"/>
    </row>
    <row r="166" spans="1:21" x14ac:dyDescent="0.45">
      <c r="A166" t="s">
        <v>327</v>
      </c>
      <c r="B166" s="98">
        <f>NPV(0,B162:U162)</f>
        <v>88965.44417703076</v>
      </c>
      <c r="C166" s="28"/>
      <c r="D166" s="28"/>
      <c r="E166" s="28"/>
    </row>
    <row r="168" spans="1:21" x14ac:dyDescent="0.45">
      <c r="A168" s="3" t="s">
        <v>549</v>
      </c>
      <c r="B168" s="4">
        <v>1</v>
      </c>
      <c r="C168" s="4">
        <v>2</v>
      </c>
      <c r="D168" s="4">
        <v>3</v>
      </c>
      <c r="E168" s="4">
        <v>4</v>
      </c>
      <c r="F168" s="4">
        <v>5</v>
      </c>
      <c r="G168" s="4">
        <v>6</v>
      </c>
      <c r="H168" s="4"/>
      <c r="I168" s="4"/>
      <c r="J168" s="4"/>
      <c r="K168" s="4"/>
      <c r="L168" s="4"/>
      <c r="M168" s="4"/>
      <c r="N168" s="4"/>
      <c r="O168" s="4"/>
      <c r="P168" s="4"/>
      <c r="Q168" s="150"/>
      <c r="R168" s="150"/>
      <c r="S168" s="150"/>
      <c r="T168" s="150"/>
      <c r="U168" s="150"/>
    </row>
    <row r="169" spans="1:21" x14ac:dyDescent="0.45">
      <c r="A169" s="6" t="s">
        <v>550</v>
      </c>
      <c r="B169" s="8">
        <f t="shared" ref="B169:G169" si="36">(B50-B48)-(B161-B159)</f>
        <v>-23818.485000000008</v>
      </c>
      <c r="C169" s="8">
        <f t="shared" si="36"/>
        <v>1721.5149999999999</v>
      </c>
      <c r="D169" s="8">
        <f t="shared" si="36"/>
        <v>1721.5149999999999</v>
      </c>
      <c r="E169" s="8">
        <f t="shared" si="36"/>
        <v>1721.5149999999999</v>
      </c>
      <c r="F169" s="8">
        <f t="shared" si="36"/>
        <v>1721.5149999999999</v>
      </c>
      <c r="G169" s="8">
        <f t="shared" si="36"/>
        <v>1721.5149999999994</v>
      </c>
      <c r="H169" s="8"/>
      <c r="I169" s="8"/>
      <c r="J169" s="8"/>
      <c r="K169" s="8"/>
      <c r="L169" s="8"/>
      <c r="M169" s="8"/>
      <c r="N169" s="8"/>
      <c r="O169" s="8"/>
      <c r="P169" s="8"/>
      <c r="Q169" s="8"/>
      <c r="R169" s="8"/>
      <c r="S169" s="8"/>
      <c r="T169" s="8"/>
      <c r="U169" s="8"/>
    </row>
    <row r="170" spans="1:21" x14ac:dyDescent="0.45">
      <c r="A170" s="6" t="s">
        <v>551</v>
      </c>
      <c r="B170" s="8">
        <f t="shared" ref="B170:G170" si="37">B169+B49-B160</f>
        <v>-23140.806049322313</v>
      </c>
      <c r="C170" s="8">
        <f t="shared" si="37"/>
        <v>2412.7475296912503</v>
      </c>
      <c r="D170" s="8">
        <f t="shared" si="37"/>
        <v>2426.5721802850753</v>
      </c>
      <c r="E170" s="8">
        <f t="shared" si="37"/>
        <v>2440.6733238907768</v>
      </c>
      <c r="F170" s="8">
        <f t="shared" si="37"/>
        <v>2455.0564903685927</v>
      </c>
      <c r="G170" s="8">
        <f t="shared" si="37"/>
        <v>2469.727320175964</v>
      </c>
      <c r="H170" s="8"/>
      <c r="I170" s="8"/>
      <c r="J170" s="8"/>
      <c r="K170" s="8"/>
      <c r="L170" s="8"/>
      <c r="M170" s="8"/>
      <c r="N170" s="8"/>
      <c r="O170" s="8"/>
      <c r="P170" s="8"/>
      <c r="Q170" s="8"/>
      <c r="R170" s="8"/>
      <c r="S170" s="8"/>
      <c r="T170" s="8"/>
      <c r="U170" s="8"/>
    </row>
    <row r="171" spans="1:21" x14ac:dyDescent="0.45">
      <c r="A171" s="123" t="s">
        <v>552</v>
      </c>
      <c r="B171" s="125">
        <f>IRR(B169:U169)</f>
        <v>-0.26525544088942254</v>
      </c>
      <c r="C171" s="28"/>
      <c r="D171" s="28"/>
      <c r="E171" s="28"/>
      <c r="F171" s="28"/>
      <c r="G171" s="28"/>
      <c r="H171" s="28"/>
      <c r="I171" s="28"/>
    </row>
    <row r="172" spans="1:21" x14ac:dyDescent="0.45">
      <c r="A172" s="131" t="s">
        <v>553</v>
      </c>
      <c r="B172" s="125">
        <f>IRR(B170:U170)</f>
        <v>-0.18074377589561763</v>
      </c>
      <c r="C172" s="28"/>
      <c r="D172" s="28"/>
      <c r="E172" s="28"/>
      <c r="F172" s="28"/>
      <c r="G172" s="28"/>
      <c r="H172" s="28"/>
      <c r="I172" s="28"/>
    </row>
    <row r="173" spans="1:21" x14ac:dyDescent="0.45">
      <c r="B173" s="28"/>
      <c r="C173" s="28"/>
      <c r="D173" s="28"/>
      <c r="E173" s="28"/>
    </row>
    <row r="174" spans="1:21" x14ac:dyDescent="0.45">
      <c r="A174" s="3" t="s">
        <v>468</v>
      </c>
      <c r="B174" s="4">
        <v>1</v>
      </c>
      <c r="C174" s="4">
        <v>2</v>
      </c>
      <c r="D174" s="4">
        <v>3</v>
      </c>
      <c r="E174" s="4">
        <v>4</v>
      </c>
      <c r="F174" s="4">
        <v>5</v>
      </c>
      <c r="G174" s="4">
        <v>6</v>
      </c>
      <c r="H174" s="4"/>
      <c r="I174" s="4"/>
      <c r="J174" s="4"/>
      <c r="K174" s="4"/>
      <c r="L174" s="4"/>
      <c r="M174" s="4"/>
      <c r="N174" s="4"/>
      <c r="O174" s="4"/>
      <c r="P174" s="4"/>
      <c r="Q174" s="150"/>
      <c r="R174" s="150"/>
      <c r="S174" s="150"/>
      <c r="T174" s="150"/>
      <c r="U174" s="150"/>
    </row>
    <row r="175" spans="1:21" x14ac:dyDescent="0.45">
      <c r="A175" s="6" t="s">
        <v>489</v>
      </c>
      <c r="B175" s="8">
        <f>-(B164-B53)</f>
        <v>1430.0050242534526</v>
      </c>
      <c r="C175" s="8">
        <f t="shared" ref="C175:G175" si="38">-(C164-C53)+B175</f>
        <v>-5119.9899514930967</v>
      </c>
      <c r="D175" s="8">
        <f t="shared" si="38"/>
        <v>-11669.984927239646</v>
      </c>
      <c r="E175" s="8">
        <f t="shared" si="38"/>
        <v>-18219.979902986197</v>
      </c>
      <c r="F175" s="8">
        <f t="shared" si="38"/>
        <v>-24769.974878732748</v>
      </c>
      <c r="G175" s="8">
        <f t="shared" si="38"/>
        <v>-23048.459878732749</v>
      </c>
      <c r="H175" s="8"/>
      <c r="I175" s="8"/>
      <c r="J175" s="8"/>
      <c r="K175" s="8"/>
      <c r="L175" s="8"/>
      <c r="M175" s="8"/>
      <c r="N175" s="8"/>
      <c r="O175" s="8"/>
      <c r="P175" s="8"/>
      <c r="Q175" s="8"/>
      <c r="R175" s="8"/>
      <c r="S175" s="8"/>
      <c r="T175" s="8"/>
      <c r="U175" s="8"/>
    </row>
    <row r="176" spans="1:21" x14ac:dyDescent="0.45">
      <c r="A176" s="6" t="s">
        <v>686</v>
      </c>
      <c r="B176" s="8">
        <f>((B46+B47+B48)-(B157+B158+B159))/(100%+'[2]TCO Taxis'!$B$93)^(B174)</f>
        <v>1882.6811140850959</v>
      </c>
      <c r="C176" s="8">
        <f>((C46+C47+C48)-(C157+C158+C159))/(100%+'[2]TCO Taxis'!$B$93)^(C174)</f>
        <v>1791.9510485927478</v>
      </c>
      <c r="D176" s="8">
        <f>((D46+D47+D48)-(D157+D158+D159))/(100%+'[2]TCO Taxis'!$B$93)^(D174)</f>
        <v>1705.5934414645164</v>
      </c>
      <c r="E176" s="8">
        <f>((E46+E47+E48)-(E157+E158+E159))/(100%+'[2]TCO Taxis'!$B$93)^(E174)</f>
        <v>1623.3975754255689</v>
      </c>
      <c r="F176" s="8">
        <f>((F46+F47+F48)-(F157+F158+F159))/(100%+'[2]TCO Taxis'!$B$93)^(F174)</f>
        <v>1545.1628880764806</v>
      </c>
      <c r="G176" s="8">
        <f>((G46+G47+G48)-(G157+G158+G159))/(100%+'[2]TCO Taxis'!$B$93)^(G174)</f>
        <v>1279.9914393917336</v>
      </c>
      <c r="H176" s="8"/>
      <c r="I176" s="8"/>
      <c r="J176" s="8"/>
      <c r="K176" s="8"/>
      <c r="L176" s="8"/>
      <c r="M176" s="8"/>
      <c r="N176" s="8"/>
      <c r="O176" s="8"/>
      <c r="P176" s="8"/>
      <c r="Q176" s="8"/>
      <c r="R176" s="8"/>
      <c r="S176" s="8"/>
      <c r="T176" s="8"/>
      <c r="U176" s="8"/>
    </row>
    <row r="177" spans="1:21" x14ac:dyDescent="0.45">
      <c r="A177" s="6" t="s">
        <v>687</v>
      </c>
      <c r="B177" s="8">
        <f>B176</f>
        <v>1882.6811140850959</v>
      </c>
      <c r="C177" s="8">
        <f>B177+C176</f>
        <v>3674.6321626778436</v>
      </c>
      <c r="D177" s="8">
        <f t="shared" ref="D177:G177" si="39">C177+D176</f>
        <v>5380.2256041423598</v>
      </c>
      <c r="E177" s="8">
        <f t="shared" si="39"/>
        <v>7003.6231795679287</v>
      </c>
      <c r="F177" s="8">
        <f t="shared" si="39"/>
        <v>8548.7860676444088</v>
      </c>
      <c r="G177" s="8">
        <f t="shared" si="39"/>
        <v>9828.7775070361422</v>
      </c>
      <c r="H177" s="8"/>
      <c r="I177" s="8"/>
      <c r="J177" s="8"/>
      <c r="K177" s="8"/>
      <c r="L177" s="132"/>
      <c r="M177" s="8"/>
      <c r="N177" s="8"/>
      <c r="O177" s="8"/>
      <c r="P177" s="8"/>
      <c r="Q177" s="8"/>
      <c r="R177" s="8"/>
      <c r="S177" s="8"/>
      <c r="T177" s="8"/>
      <c r="U177" s="8"/>
    </row>
    <row r="178" spans="1:21" x14ac:dyDescent="0.45">
      <c r="A178" s="6" t="s">
        <v>556</v>
      </c>
      <c r="B178" s="8">
        <f>B154-B32</f>
        <v>25540</v>
      </c>
    </row>
    <row r="179" spans="1:21" x14ac:dyDescent="0.45">
      <c r="A179" s="6" t="s">
        <v>491</v>
      </c>
      <c r="B179" s="7" t="s">
        <v>633</v>
      </c>
    </row>
    <row r="182" spans="1:21" x14ac:dyDescent="0.45">
      <c r="A182" s="2" t="s">
        <v>638</v>
      </c>
      <c r="B182" s="28"/>
      <c r="C182" s="28"/>
      <c r="D182" s="28"/>
      <c r="E182" s="28"/>
    </row>
    <row r="183" spans="1:21" x14ac:dyDescent="0.45">
      <c r="B183" s="28"/>
      <c r="C183" s="28"/>
      <c r="D183" s="28"/>
      <c r="E183" s="28"/>
    </row>
    <row r="184" spans="1:21" x14ac:dyDescent="0.45">
      <c r="A184" t="s">
        <v>690</v>
      </c>
      <c r="B184" s="28"/>
      <c r="C184" s="28"/>
      <c r="D184" s="28"/>
      <c r="E184" s="28"/>
    </row>
    <row r="185" spans="1:21" x14ac:dyDescent="0.45">
      <c r="A185" t="s">
        <v>655</v>
      </c>
      <c r="B185" s="28"/>
      <c r="C185" s="28"/>
      <c r="D185" s="28"/>
      <c r="E185" s="28"/>
    </row>
    <row r="186" spans="1:21" x14ac:dyDescent="0.45">
      <c r="B186" s="28"/>
      <c r="C186" s="28"/>
      <c r="D186" s="28"/>
      <c r="E186" s="28"/>
    </row>
    <row r="187" spans="1:21" x14ac:dyDescent="0.45">
      <c r="A187" s="6"/>
      <c r="B187" s="4">
        <v>2022</v>
      </c>
      <c r="C187" s="4">
        <v>2023</v>
      </c>
      <c r="D187" s="4">
        <v>2024</v>
      </c>
      <c r="E187" s="4">
        <v>2025</v>
      </c>
      <c r="F187" s="4">
        <v>2026</v>
      </c>
      <c r="G187" s="4">
        <v>2027</v>
      </c>
      <c r="H187" s="4">
        <v>2028</v>
      </c>
      <c r="I187" s="4">
        <v>2029</v>
      </c>
      <c r="J187" s="4">
        <v>2030</v>
      </c>
    </row>
    <row r="188" spans="1:21" x14ac:dyDescent="0.45">
      <c r="A188" s="6" t="s">
        <v>691</v>
      </c>
      <c r="B188" s="8">
        <f>$C$29*$B$193^(B187-2021)</f>
        <v>74214</v>
      </c>
      <c r="C188" s="8">
        <f t="shared" ref="C188:J188" si="40">$C$29*$B$193^(C187-2021)</f>
        <v>69019.02</v>
      </c>
      <c r="D188" s="8">
        <f t="shared" si="40"/>
        <v>64187.688600000009</v>
      </c>
      <c r="E188" s="8">
        <f t="shared" si="40"/>
        <v>59694.550398000014</v>
      </c>
      <c r="F188" s="8">
        <f t="shared" si="40"/>
        <v>55515.931870140019</v>
      </c>
      <c r="G188" s="8">
        <f t="shared" si="40"/>
        <v>51629.816639230223</v>
      </c>
      <c r="H188" s="8">
        <f t="shared" si="40"/>
        <v>48015.729474484106</v>
      </c>
      <c r="I188" s="8">
        <f t="shared" si="40"/>
        <v>44654.628411270227</v>
      </c>
      <c r="J188" s="8">
        <f t="shared" si="40"/>
        <v>41528.804422481313</v>
      </c>
    </row>
    <row r="189" spans="1:21" x14ac:dyDescent="0.45">
      <c r="A189" s="6" t="s">
        <v>692</v>
      </c>
      <c r="B189" s="69">
        <v>-0.11</v>
      </c>
      <c r="C189" s="69">
        <v>-0.09</v>
      </c>
      <c r="D189" s="69">
        <v>-7.0000000000000007E-2</v>
      </c>
      <c r="E189" s="7">
        <v>-0.05</v>
      </c>
      <c r="F189" s="7">
        <v>-0.03</v>
      </c>
      <c r="G189" s="7">
        <v>-0.02</v>
      </c>
      <c r="H189" s="7">
        <v>0</v>
      </c>
      <c r="I189" s="7">
        <v>0.01</v>
      </c>
      <c r="J189" s="7">
        <v>0.02</v>
      </c>
    </row>
    <row r="190" spans="1:21" x14ac:dyDescent="0.45">
      <c r="A190" s="6" t="s">
        <v>642</v>
      </c>
      <c r="B190" s="10">
        <v>-0.44400000000000001</v>
      </c>
      <c r="C190" s="10">
        <v>-0.42199999999999999</v>
      </c>
      <c r="D190" s="10">
        <v>-0.39600000000000002</v>
      </c>
      <c r="E190" s="122">
        <v>-0.36499999999999999</v>
      </c>
      <c r="F190" s="122">
        <v>-0.32600000000000001</v>
      </c>
      <c r="G190" s="122">
        <v>-0.27600000000000002</v>
      </c>
      <c r="H190" s="122">
        <v>-0.20499999999999999</v>
      </c>
      <c r="I190" s="122">
        <v>-8.8999999999999996E-2</v>
      </c>
      <c r="J190" s="122">
        <v>0.18099999999999999</v>
      </c>
    </row>
    <row r="191" spans="1:21" x14ac:dyDescent="0.45">
      <c r="A191" s="6" t="s">
        <v>643</v>
      </c>
      <c r="B191" s="7"/>
      <c r="C191" s="7"/>
      <c r="D191" s="7"/>
      <c r="E191" s="7"/>
      <c r="F191" s="7"/>
      <c r="G191" s="7"/>
      <c r="H191" s="7"/>
      <c r="I191" s="7">
        <v>5</v>
      </c>
      <c r="J191" s="7">
        <v>2</v>
      </c>
    </row>
    <row r="192" spans="1:21" x14ac:dyDescent="0.45">
      <c r="A192" s="30" t="s">
        <v>693</v>
      </c>
    </row>
    <row r="193" spans="1:2" x14ac:dyDescent="0.45">
      <c r="A193" t="s">
        <v>694</v>
      </c>
      <c r="B193">
        <v>0.93</v>
      </c>
    </row>
  </sheetData>
  <mergeCells count="18">
    <mergeCell ref="D9:K9"/>
    <mergeCell ref="D4:K4"/>
    <mergeCell ref="D5:K5"/>
    <mergeCell ref="D6:K6"/>
    <mergeCell ref="D7:K7"/>
    <mergeCell ref="D8:K8"/>
    <mergeCell ref="D25:K25"/>
    <mergeCell ref="D10:K10"/>
    <mergeCell ref="D13:K13"/>
    <mergeCell ref="D14:K14"/>
    <mergeCell ref="D15:K16"/>
    <mergeCell ref="D17:K17"/>
    <mergeCell ref="D18:K18"/>
    <mergeCell ref="D19:K19"/>
    <mergeCell ref="D20:K20"/>
    <mergeCell ref="D21:K21"/>
    <mergeCell ref="D22:K23"/>
    <mergeCell ref="D24:K24"/>
  </mergeCells>
  <hyperlinks>
    <hyperlink ref="D15" r:id="rId1" xr:uid="{BB28C5A4-E8E2-48F4-8CB2-EA5D0E227B5B}"/>
    <hyperlink ref="D14" r:id="rId2" display="https://business.peugeot.co.uk/showroom/peugeot-expert/new-peugeot-e-expert/" xr:uid="{5F50BAD9-DD7B-4441-802E-42F998DAAA68}"/>
    <hyperlink ref="D6" r:id="rId3" location=":~:text=The%20engine%20has%20a%20Euro,8%2C6%20lt%2F100km." xr:uid="{B9C625A5-0676-4102-8393-0743FDC87AEA}"/>
    <hyperlink ref="D5" r:id="rId4" xr:uid="{7458438F-2125-471B-A99B-8B1CAD5C7B32}"/>
  </hyperlinks>
  <pageMargins left="0.7" right="0.7" top="0.75" bottom="0.75" header="0.3" footer="0.3"/>
  <drawing r:id="rId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9EE92-BB8D-4EF9-B030-17A386B425EB}">
  <dimension ref="A1:E47"/>
  <sheetViews>
    <sheetView topLeftCell="A33" workbookViewId="0">
      <selection activeCell="B55" sqref="B55"/>
    </sheetView>
  </sheetViews>
  <sheetFormatPr defaultRowHeight="14.25" x14ac:dyDescent="0.45"/>
  <cols>
    <col min="1" max="1" width="33.53125" customWidth="1"/>
    <col min="2" max="2" width="28.3984375" style="28" customWidth="1"/>
    <col min="3" max="3" width="10.6640625" style="28" bestFit="1" customWidth="1"/>
    <col min="4" max="4" width="14" style="28" customWidth="1"/>
  </cols>
  <sheetData>
    <row r="1" spans="1:2" ht="21" x14ac:dyDescent="0.65">
      <c r="A1" s="1" t="s">
        <v>709</v>
      </c>
    </row>
    <row r="3" spans="1:2" x14ac:dyDescent="0.45">
      <c r="A3" s="2" t="s">
        <v>710</v>
      </c>
    </row>
    <row r="4" spans="1:2" x14ac:dyDescent="0.45">
      <c r="A4" s="6" t="s">
        <v>711</v>
      </c>
      <c r="B4" s="8">
        <v>740000</v>
      </c>
    </row>
    <row r="5" spans="1:2" x14ac:dyDescent="0.45">
      <c r="A5" s="6" t="s">
        <v>712</v>
      </c>
      <c r="B5" s="8">
        <f>('TCO buses'!C9+'TCO buses'!D9)/2</f>
        <v>304806.25</v>
      </c>
    </row>
    <row r="6" spans="1:2" x14ac:dyDescent="0.45">
      <c r="A6" s="6" t="s">
        <v>713</v>
      </c>
      <c r="B6" s="8">
        <f>0.8*B5</f>
        <v>243845</v>
      </c>
    </row>
    <row r="7" spans="1:2" x14ac:dyDescent="0.45">
      <c r="A7" s="6" t="s">
        <v>714</v>
      </c>
      <c r="B7" s="8">
        <v>150000</v>
      </c>
    </row>
    <row r="8" spans="1:2" x14ac:dyDescent="0.45">
      <c r="A8" t="s">
        <v>715</v>
      </c>
    </row>
    <row r="12" spans="1:2" x14ac:dyDescent="0.45">
      <c r="A12" t="s">
        <v>716</v>
      </c>
    </row>
    <row r="13" spans="1:2" x14ac:dyDescent="0.45">
      <c r="A13" s="6" t="s">
        <v>711</v>
      </c>
      <c r="B13" s="8">
        <f>1.3*B14</f>
        <v>992.07411520715368</v>
      </c>
    </row>
    <row r="14" spans="1:2" x14ac:dyDescent="0.45">
      <c r="A14" s="6" t="s">
        <v>712</v>
      </c>
      <c r="B14" s="8">
        <f>(LCA!$B$19+LCA!$B$20+LCA!$B$21-LCA!$C$20)*'TCO Buses parameters'!B4*'TCO Buses parameters'!B10/10^6</f>
        <v>763.13393477473358</v>
      </c>
    </row>
    <row r="15" spans="1:2" x14ac:dyDescent="0.45">
      <c r="A15" s="6" t="s">
        <v>713</v>
      </c>
      <c r="B15" s="8">
        <f>0.8*B14</f>
        <v>610.50714781978684</v>
      </c>
    </row>
    <row r="16" spans="1:2" x14ac:dyDescent="0.45">
      <c r="A16" s="6" t="s">
        <v>714</v>
      </c>
      <c r="B16" s="8">
        <f>0.5*B14</f>
        <v>381.56696738736679</v>
      </c>
    </row>
    <row r="17" spans="1:4" x14ac:dyDescent="0.45">
      <c r="A17" t="s">
        <v>717</v>
      </c>
    </row>
    <row r="20" spans="1:4" x14ac:dyDescent="0.45">
      <c r="A20" s="2" t="s">
        <v>733</v>
      </c>
    </row>
    <row r="21" spans="1:4" x14ac:dyDescent="0.45">
      <c r="A21" s="3"/>
      <c r="B21" s="4" t="s">
        <v>718</v>
      </c>
      <c r="C21" s="4" t="s">
        <v>319</v>
      </c>
      <c r="D21" s="4" t="s">
        <v>719</v>
      </c>
    </row>
    <row r="22" spans="1:4" x14ac:dyDescent="0.45">
      <c r="A22" s="6" t="s">
        <v>722</v>
      </c>
      <c r="B22" s="8">
        <v>150</v>
      </c>
      <c r="C22" s="8">
        <f>B22*B6</f>
        <v>36576750</v>
      </c>
      <c r="D22" s="8">
        <f>B22*B14</f>
        <v>114470.09021621004</v>
      </c>
    </row>
    <row r="23" spans="1:4" x14ac:dyDescent="0.45">
      <c r="A23" s="6" t="s">
        <v>116</v>
      </c>
      <c r="B23" s="8">
        <f>SUM(B22:B22)</f>
        <v>150</v>
      </c>
      <c r="C23" s="8">
        <f>SUM(C22:C22)</f>
        <v>36576750</v>
      </c>
      <c r="D23" s="8">
        <f>SUM(D22:D22)</f>
        <v>114470.09021621004</v>
      </c>
    </row>
    <row r="26" spans="1:4" x14ac:dyDescent="0.45">
      <c r="A26" s="2" t="s">
        <v>734</v>
      </c>
    </row>
    <row r="27" spans="1:4" x14ac:dyDescent="0.45">
      <c r="A27" s="3"/>
      <c r="B27" s="4" t="s">
        <v>718</v>
      </c>
      <c r="C27" s="4" t="s">
        <v>319</v>
      </c>
      <c r="D27" s="4" t="s">
        <v>719</v>
      </c>
    </row>
    <row r="28" spans="1:4" x14ac:dyDescent="0.45">
      <c r="A28" s="6" t="s">
        <v>720</v>
      </c>
      <c r="B28" s="8">
        <v>38</v>
      </c>
      <c r="C28" s="8">
        <f>B28*B4</f>
        <v>28120000</v>
      </c>
      <c r="D28" s="8">
        <f>B28*B13</f>
        <v>37698.816377871837</v>
      </c>
    </row>
    <row r="29" spans="1:4" x14ac:dyDescent="0.45">
      <c r="A29" s="6" t="s">
        <v>721</v>
      </c>
      <c r="B29" s="8">
        <v>112</v>
      </c>
      <c r="C29" s="8">
        <f>B29*B5</f>
        <v>34138300</v>
      </c>
      <c r="D29" s="8">
        <f>B29*B14</f>
        <v>85471.000694770162</v>
      </c>
    </row>
    <row r="30" spans="1:4" x14ac:dyDescent="0.45">
      <c r="A30" s="6" t="s">
        <v>116</v>
      </c>
      <c r="B30" s="8">
        <f>SUM(B28:B29)</f>
        <v>150</v>
      </c>
      <c r="C30" s="8">
        <f>SUM(C28:C29)</f>
        <v>62258300</v>
      </c>
      <c r="D30" s="8">
        <f>SUM(D28:D29)</f>
        <v>123169.81707264201</v>
      </c>
    </row>
    <row r="33" spans="1:5" ht="21" x14ac:dyDescent="0.65">
      <c r="A33" s="1" t="s">
        <v>723</v>
      </c>
    </row>
    <row r="35" spans="1:5" x14ac:dyDescent="0.45">
      <c r="A35" s="6" t="s">
        <v>724</v>
      </c>
      <c r="B35" s="8">
        <f>'TCO Taxis'!B186</f>
        <v>30776.86341400936</v>
      </c>
    </row>
    <row r="36" spans="1:5" x14ac:dyDescent="0.45">
      <c r="A36" s="6" t="s">
        <v>725</v>
      </c>
      <c r="B36" s="8">
        <v>2000</v>
      </c>
    </row>
    <row r="37" spans="1:5" x14ac:dyDescent="0.45">
      <c r="A37" s="6" t="s">
        <v>726</v>
      </c>
      <c r="B37" s="8">
        <v>100000</v>
      </c>
    </row>
    <row r="38" spans="1:5" x14ac:dyDescent="0.45">
      <c r="A38" s="6" t="s">
        <v>727</v>
      </c>
      <c r="B38" s="8">
        <v>15</v>
      </c>
    </row>
    <row r="39" spans="1:5" x14ac:dyDescent="0.45">
      <c r="A39" s="6" t="s">
        <v>728</v>
      </c>
      <c r="B39" s="8">
        <f>(LCA!$B$45+LCA!$B$46-LCA!$C$46)*'TCO Taxis'!B7*'TCO Taxis'!B6/10^6</f>
        <v>73.283483053202232</v>
      </c>
    </row>
    <row r="41" spans="1:5" x14ac:dyDescent="0.45">
      <c r="A41" s="2" t="s">
        <v>735</v>
      </c>
      <c r="B41" s="153"/>
      <c r="C41" s="153"/>
      <c r="D41" s="153"/>
      <c r="E41" s="2"/>
    </row>
    <row r="42" spans="1:5" x14ac:dyDescent="0.45">
      <c r="A42" s="3" t="s">
        <v>729</v>
      </c>
      <c r="B42" s="4" t="s">
        <v>730</v>
      </c>
      <c r="C42" s="4" t="s">
        <v>731</v>
      </c>
      <c r="D42" s="4" t="s">
        <v>732</v>
      </c>
      <c r="E42" s="4" t="s">
        <v>133</v>
      </c>
    </row>
    <row r="43" spans="1:5" x14ac:dyDescent="0.45">
      <c r="A43" s="8">
        <v>150</v>
      </c>
      <c r="B43" s="8">
        <f>A43*(B35+B36)</f>
        <v>4916529.5121014044</v>
      </c>
      <c r="C43" s="8">
        <f>A43/B38*B37</f>
        <v>1000000</v>
      </c>
      <c r="D43" s="8">
        <f>SUM(B43:C43)</f>
        <v>5916529.5121014044</v>
      </c>
      <c r="E43" s="8">
        <f>A43*B39</f>
        <v>10992.522457980334</v>
      </c>
    </row>
    <row r="45" spans="1:5" x14ac:dyDescent="0.45">
      <c r="A45" s="2" t="s">
        <v>736</v>
      </c>
      <c r="B45" s="153"/>
      <c r="C45" s="153"/>
      <c r="D45" s="153"/>
      <c r="E45" s="2"/>
    </row>
    <row r="46" spans="1:5" x14ac:dyDescent="0.45">
      <c r="A46" s="3" t="s">
        <v>729</v>
      </c>
      <c r="B46" s="4" t="s">
        <v>730</v>
      </c>
      <c r="C46" s="4" t="s">
        <v>731</v>
      </c>
      <c r="D46" s="4" t="s">
        <v>732</v>
      </c>
      <c r="E46" s="4" t="s">
        <v>133</v>
      </c>
    </row>
    <row r="47" spans="1:5" x14ac:dyDescent="0.45">
      <c r="A47" s="8">
        <v>80</v>
      </c>
      <c r="B47" s="8">
        <f>A47*(B35+B36)</f>
        <v>2622149.0731207491</v>
      </c>
      <c r="C47" s="8">
        <f>B37*A47/(B38)</f>
        <v>533333.33333333337</v>
      </c>
      <c r="D47" s="8">
        <f>SUM(B47:C47)</f>
        <v>3155482.4064540826</v>
      </c>
      <c r="E47" s="8">
        <f>B39*A47</f>
        <v>5862.6786442561788</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DB7FB-2676-472C-AC24-8BC13C6FE568}">
  <dimension ref="A1:X121"/>
  <sheetViews>
    <sheetView topLeftCell="A91" workbookViewId="0">
      <selection activeCell="A119" sqref="A119:J121"/>
    </sheetView>
  </sheetViews>
  <sheetFormatPr defaultRowHeight="14.25" x14ac:dyDescent="0.45"/>
  <cols>
    <col min="1" max="1" width="27.9296875" customWidth="1"/>
    <col min="2" max="2" width="11.59765625" bestFit="1" customWidth="1"/>
    <col min="4" max="4" width="19.73046875" bestFit="1" customWidth="1"/>
  </cols>
  <sheetData>
    <row r="1" spans="1:12" ht="21" x14ac:dyDescent="0.65">
      <c r="A1" s="1" t="s">
        <v>819</v>
      </c>
    </row>
    <row r="3" spans="1:12" x14ac:dyDescent="0.45">
      <c r="A3" s="2" t="s">
        <v>746</v>
      </c>
    </row>
    <row r="5" spans="1:12" x14ac:dyDescent="0.45">
      <c r="A5" s="3" t="s">
        <v>820</v>
      </c>
      <c r="B5" s="26">
        <v>2020</v>
      </c>
      <c r="C5" s="26">
        <v>2021</v>
      </c>
      <c r="D5" s="26">
        <v>2022</v>
      </c>
      <c r="E5" s="26">
        <v>2023</v>
      </c>
      <c r="F5" s="26">
        <v>2024</v>
      </c>
      <c r="G5" s="26">
        <v>2025</v>
      </c>
      <c r="H5" s="26">
        <v>2026</v>
      </c>
      <c r="I5" s="26">
        <v>2027</v>
      </c>
      <c r="J5" s="26">
        <v>2028</v>
      </c>
      <c r="K5" s="26">
        <v>2029</v>
      </c>
      <c r="L5" s="26">
        <v>2030</v>
      </c>
    </row>
    <row r="6" spans="1:12" x14ac:dyDescent="0.45">
      <c r="A6" s="6" t="s">
        <v>332</v>
      </c>
      <c r="B6" s="65">
        <f>'EV scenarios'!B63+'EV scenarios'!B64</f>
        <v>3274.6127429860562</v>
      </c>
      <c r="C6" s="65">
        <f>'EV scenarios'!C63+'EV scenarios'!C64</f>
        <v>3476.3862840442957</v>
      </c>
      <c r="D6" s="65">
        <f>'EV scenarios'!D63+'EV scenarios'!D64</f>
        <v>3690.5926118368907</v>
      </c>
      <c r="E6" s="65">
        <f>'EV scenarios'!E63+'EV scenarios'!E64</f>
        <v>3917.9978039435637</v>
      </c>
      <c r="F6" s="65">
        <f>'EV scenarios'!F63+'EV scenarios'!F64</f>
        <v>4159.4151417504127</v>
      </c>
      <c r="G6" s="65">
        <f>'EV scenarios'!G63+'EV scenarios'!G64</f>
        <v>4415.7080190318056</v>
      </c>
      <c r="H6" s="65">
        <f>'EV scenarios'!H63+'EV scenarios'!H64</f>
        <v>4687.7930297518269</v>
      </c>
      <c r="I6" s="65">
        <f>'EV scenarios'!I63+'EV scenarios'!I64</f>
        <v>4976.6432461284439</v>
      </c>
      <c r="J6" s="65">
        <f>'EV scenarios'!J63+'EV scenarios'!J64</f>
        <v>5283.2916986838463</v>
      </c>
      <c r="K6" s="65">
        <f>'EV scenarios'!K63+'EV scenarios'!K64</f>
        <v>5608.8350707269583</v>
      </c>
      <c r="L6" s="65">
        <f>'EV scenarios'!L63+'EV scenarios'!L64</f>
        <v>5954.4376204807304</v>
      </c>
    </row>
    <row r="7" spans="1:12" x14ac:dyDescent="0.45">
      <c r="A7" s="6" t="s">
        <v>748</v>
      </c>
      <c r="B7" s="65">
        <f>B6</f>
        <v>3274.6127429860562</v>
      </c>
      <c r="C7" s="65">
        <f>B7+C6</f>
        <v>6750.9990270303515</v>
      </c>
      <c r="D7" s="65">
        <f t="shared" ref="D7:L7" si="0">C7+D6</f>
        <v>10441.591638867241</v>
      </c>
      <c r="E7" s="65">
        <f t="shared" si="0"/>
        <v>14359.589442810804</v>
      </c>
      <c r="F7" s="65">
        <f t="shared" si="0"/>
        <v>18519.004584561219</v>
      </c>
      <c r="G7" s="65">
        <f t="shared" si="0"/>
        <v>22934.712603593023</v>
      </c>
      <c r="H7" s="65">
        <f t="shared" si="0"/>
        <v>27622.505633344852</v>
      </c>
      <c r="I7" s="65">
        <f t="shared" si="0"/>
        <v>32599.148879473294</v>
      </c>
      <c r="J7" s="65">
        <f t="shared" si="0"/>
        <v>37882.44057815714</v>
      </c>
      <c r="K7" s="65">
        <f t="shared" si="0"/>
        <v>43491.275648884097</v>
      </c>
      <c r="L7" s="65">
        <f t="shared" si="0"/>
        <v>49445.713269364831</v>
      </c>
    </row>
    <row r="8" spans="1:12" x14ac:dyDescent="0.45">
      <c r="B8" s="78"/>
      <c r="C8" s="78"/>
      <c r="D8" s="78"/>
      <c r="E8" s="78"/>
      <c r="F8" s="78"/>
      <c r="G8" s="78"/>
      <c r="H8" s="78"/>
      <c r="I8" s="78"/>
      <c r="J8" s="78"/>
      <c r="K8" s="78"/>
    </row>
    <row r="9" spans="1:12" x14ac:dyDescent="0.45">
      <c r="B9" s="78"/>
      <c r="C9" s="78"/>
      <c r="D9" s="78"/>
      <c r="E9" s="78"/>
      <c r="F9" s="78"/>
      <c r="G9" s="78"/>
      <c r="H9" s="78"/>
      <c r="I9" s="78"/>
      <c r="J9" s="78"/>
      <c r="K9" s="78"/>
    </row>
    <row r="10" spans="1:12" x14ac:dyDescent="0.45">
      <c r="B10" s="78"/>
      <c r="C10" s="78"/>
      <c r="D10" s="78"/>
      <c r="E10" s="78"/>
      <c r="F10" s="78"/>
      <c r="G10" s="78"/>
      <c r="H10" s="78"/>
      <c r="I10" s="78"/>
      <c r="K10" s="78"/>
    </row>
    <row r="11" spans="1:12" x14ac:dyDescent="0.45">
      <c r="B11" s="78"/>
      <c r="C11" s="78"/>
      <c r="D11" s="78"/>
      <c r="E11" s="78"/>
      <c r="F11" s="78"/>
      <c r="G11" s="78"/>
      <c r="H11" s="78"/>
      <c r="I11" s="78"/>
      <c r="K11" s="78"/>
    </row>
    <row r="12" spans="1:12" x14ac:dyDescent="0.45">
      <c r="B12" s="78"/>
      <c r="C12" s="78"/>
      <c r="D12" s="78"/>
      <c r="E12" s="78"/>
      <c r="F12" s="78"/>
      <c r="G12" s="78"/>
      <c r="H12" s="78"/>
      <c r="I12" s="78"/>
      <c r="J12" s="78"/>
      <c r="K12" s="78"/>
    </row>
    <row r="13" spans="1:12" x14ac:dyDescent="0.45">
      <c r="B13" s="78"/>
      <c r="C13" s="78"/>
      <c r="D13" s="78"/>
      <c r="E13" s="78"/>
      <c r="F13" s="78"/>
      <c r="G13" s="78"/>
      <c r="H13" s="78"/>
      <c r="I13" s="78"/>
      <c r="J13" s="78"/>
      <c r="K13" s="78"/>
    </row>
    <row r="14" spans="1:12" x14ac:dyDescent="0.45">
      <c r="B14" s="78"/>
      <c r="C14" s="78"/>
      <c r="D14" s="78"/>
      <c r="E14" s="78"/>
      <c r="F14" s="78"/>
      <c r="G14" s="78"/>
      <c r="H14" s="78"/>
      <c r="I14" s="78"/>
      <c r="J14" s="78"/>
      <c r="K14" s="78"/>
    </row>
    <row r="15" spans="1:12" x14ac:dyDescent="0.45">
      <c r="B15" s="78"/>
      <c r="C15" s="78"/>
      <c r="D15" s="78"/>
      <c r="E15" s="78"/>
      <c r="F15" s="78"/>
      <c r="G15" s="78"/>
      <c r="H15" s="78"/>
      <c r="I15" s="78"/>
      <c r="J15" s="78"/>
      <c r="K15" s="78"/>
    </row>
    <row r="16" spans="1:12" x14ac:dyDescent="0.45">
      <c r="B16" s="78"/>
      <c r="C16" s="78"/>
      <c r="D16" s="78"/>
      <c r="E16" s="78"/>
      <c r="F16" s="78"/>
      <c r="G16" s="78"/>
      <c r="H16" s="78"/>
      <c r="I16" s="78"/>
      <c r="J16" s="78"/>
      <c r="K16" s="78"/>
    </row>
    <row r="17" spans="1:11" x14ac:dyDescent="0.45">
      <c r="B17" s="78"/>
      <c r="C17" s="78"/>
      <c r="D17" s="78"/>
      <c r="E17" s="78"/>
      <c r="F17" s="78"/>
      <c r="G17" s="78"/>
      <c r="H17" s="78"/>
      <c r="I17" s="78"/>
      <c r="J17" s="78"/>
      <c r="K17" s="78"/>
    </row>
    <row r="18" spans="1:11" x14ac:dyDescent="0.45">
      <c r="B18" s="78"/>
      <c r="C18" s="78"/>
      <c r="D18" s="78"/>
      <c r="E18" s="78"/>
      <c r="F18" s="78"/>
      <c r="G18" s="78"/>
      <c r="H18" s="78"/>
      <c r="I18" s="78"/>
      <c r="J18" s="78"/>
      <c r="K18" s="78"/>
    </row>
    <row r="19" spans="1:11" x14ac:dyDescent="0.45">
      <c r="B19" s="78"/>
      <c r="C19" s="78"/>
      <c r="D19" s="78"/>
      <c r="E19" s="78"/>
      <c r="F19" s="78"/>
      <c r="G19" s="78"/>
      <c r="H19" s="78"/>
      <c r="I19" s="78"/>
      <c r="J19" s="78"/>
      <c r="K19" s="78"/>
    </row>
    <row r="20" spans="1:11" x14ac:dyDescent="0.45">
      <c r="B20" s="78"/>
      <c r="C20" s="78"/>
      <c r="D20" s="78"/>
      <c r="E20" s="78"/>
      <c r="F20" s="78"/>
      <c r="G20" s="78"/>
      <c r="H20" s="78"/>
      <c r="I20" s="78"/>
      <c r="J20" s="78"/>
      <c r="K20" s="78"/>
    </row>
    <row r="21" spans="1:11" x14ac:dyDescent="0.45">
      <c r="B21" s="78"/>
      <c r="C21" s="78"/>
      <c r="D21" s="78"/>
      <c r="E21" s="78"/>
      <c r="F21" s="78"/>
      <c r="G21" s="78"/>
      <c r="H21" s="78"/>
      <c r="I21" s="78"/>
      <c r="J21" s="78"/>
      <c r="K21" s="78"/>
    </row>
    <row r="26" spans="1:11" x14ac:dyDescent="0.45">
      <c r="A26" s="2" t="s">
        <v>749</v>
      </c>
    </row>
    <row r="28" spans="1:11" x14ac:dyDescent="0.45">
      <c r="A28" t="s">
        <v>750</v>
      </c>
    </row>
    <row r="29" spans="1:11" x14ac:dyDescent="0.45">
      <c r="A29" t="s">
        <v>751</v>
      </c>
    </row>
    <row r="30" spans="1:11" x14ac:dyDescent="0.45">
      <c r="A30" t="s">
        <v>752</v>
      </c>
    </row>
    <row r="31" spans="1:11" x14ac:dyDescent="0.45">
      <c r="A31" t="s">
        <v>753</v>
      </c>
    </row>
    <row r="32" spans="1:11" x14ac:dyDescent="0.45">
      <c r="A32" t="s">
        <v>754</v>
      </c>
    </row>
    <row r="33" spans="1:11" x14ac:dyDescent="0.45">
      <c r="A33" t="s">
        <v>755</v>
      </c>
    </row>
    <row r="34" spans="1:11" x14ac:dyDescent="0.45">
      <c r="A34" t="s">
        <v>821</v>
      </c>
      <c r="E34" s="6" t="s">
        <v>757</v>
      </c>
      <c r="F34" s="6"/>
      <c r="G34" s="6"/>
      <c r="H34" s="105">
        <v>0.2</v>
      </c>
    </row>
    <row r="35" spans="1:11" x14ac:dyDescent="0.45">
      <c r="A35" t="s">
        <v>822</v>
      </c>
      <c r="E35" s="6" t="s">
        <v>823</v>
      </c>
      <c r="F35" s="6"/>
      <c r="G35" s="6"/>
      <c r="H35" s="105">
        <v>0.1</v>
      </c>
    </row>
    <row r="36" spans="1:11" x14ac:dyDescent="0.45">
      <c r="A36" t="s">
        <v>824</v>
      </c>
      <c r="E36" s="6" t="s">
        <v>825</v>
      </c>
      <c r="F36" s="6"/>
      <c r="G36" s="6"/>
      <c r="H36" s="6">
        <v>2400</v>
      </c>
      <c r="J36" t="s">
        <v>826</v>
      </c>
    </row>
    <row r="39" spans="1:11" x14ac:dyDescent="0.45">
      <c r="A39" s="3" t="s">
        <v>398</v>
      </c>
      <c r="B39" s="4">
        <v>1</v>
      </c>
      <c r="C39" s="4">
        <v>2</v>
      </c>
      <c r="D39" s="4">
        <v>3</v>
      </c>
      <c r="E39" s="4">
        <v>4</v>
      </c>
      <c r="F39" s="4">
        <v>5</v>
      </c>
      <c r="G39" s="4">
        <v>6</v>
      </c>
      <c r="H39" s="4">
        <v>7</v>
      </c>
      <c r="I39" s="4">
        <v>8</v>
      </c>
      <c r="J39" s="4">
        <v>9</v>
      </c>
      <c r="K39" s="4">
        <v>10</v>
      </c>
    </row>
    <row r="40" spans="1:11" x14ac:dyDescent="0.45">
      <c r="A40" s="6" t="s">
        <v>319</v>
      </c>
      <c r="B40" s="97">
        <f>'TCO Taxis'!B54</f>
        <v>37700</v>
      </c>
      <c r="C40" s="6"/>
      <c r="D40" s="6"/>
      <c r="E40" s="6"/>
      <c r="F40" s="6"/>
      <c r="G40" s="6"/>
      <c r="H40" s="6"/>
      <c r="I40" s="6"/>
      <c r="J40" s="6"/>
      <c r="K40" s="6"/>
    </row>
    <row r="41" spans="1:11" x14ac:dyDescent="0.45">
      <c r="A41" s="6" t="s">
        <v>320</v>
      </c>
      <c r="B41" s="97">
        <f>'TCO Taxis'!B57*(100%+'demand taxis'!$H$34)</f>
        <v>3087.6</v>
      </c>
      <c r="C41" s="97">
        <f>'TCO Taxis'!C57*(100%+'demand taxis'!$H$34)</f>
        <v>3087.6</v>
      </c>
      <c r="D41" s="97">
        <f>'TCO Taxis'!D57*(100%+'demand taxis'!$H$34)</f>
        <v>3087.6</v>
      </c>
      <c r="E41" s="97">
        <f>'TCO Taxis'!E57*(100%+'demand taxis'!$H$34)</f>
        <v>3087.6</v>
      </c>
      <c r="F41" s="97">
        <f>'TCO Taxis'!F57*(100%+'demand taxis'!$H$34)</f>
        <v>3087.6</v>
      </c>
      <c r="G41" s="97">
        <f>'TCO Taxis'!G57*(100%+'demand taxis'!$H$34)</f>
        <v>3087.6</v>
      </c>
      <c r="H41" s="97">
        <f>'TCO Taxis'!H57*(100%+'demand taxis'!$H$34)</f>
        <v>3087.6</v>
      </c>
      <c r="I41" s="97">
        <f>'TCO Taxis'!I57*(100%+'demand taxis'!$H$34)</f>
        <v>3087.6</v>
      </c>
      <c r="J41" s="97">
        <f>'TCO Taxis'!J57*(100%+'demand taxis'!$H$34)</f>
        <v>3087.6</v>
      </c>
      <c r="K41" s="97">
        <f>'TCO Taxis'!K57*(100%+'demand taxis'!$H$34)</f>
        <v>3087.6</v>
      </c>
    </row>
    <row r="42" spans="1:11" x14ac:dyDescent="0.45">
      <c r="A42" s="6" t="s">
        <v>321</v>
      </c>
      <c r="B42" s="97">
        <f>'TCO Taxis'!B58*(100%+'demand taxis'!$H$35)</f>
        <v>341</v>
      </c>
      <c r="C42" s="97">
        <f>'TCO Taxis'!C58*(100%+'demand taxis'!$H$35)</f>
        <v>341</v>
      </c>
      <c r="D42" s="97">
        <f>'TCO Taxis'!D58*(100%+'demand taxis'!$H$35)</f>
        <v>341</v>
      </c>
      <c r="E42" s="97">
        <f>'TCO Taxis'!E58*(100%+'demand taxis'!$H$35)</f>
        <v>341</v>
      </c>
      <c r="F42" s="97">
        <f>'TCO Taxis'!F58*(100%+'demand taxis'!$H$35)</f>
        <v>341</v>
      </c>
      <c r="G42" s="97">
        <f>'TCO Taxis'!G58*(100%+'demand taxis'!$H$35)</f>
        <v>341</v>
      </c>
      <c r="H42" s="97">
        <f>'TCO Taxis'!H58*(100%+'demand taxis'!$H$35)</f>
        <v>341</v>
      </c>
      <c r="I42" s="97">
        <f>'TCO Taxis'!I58*(100%+'demand taxis'!$H$35)</f>
        <v>341</v>
      </c>
      <c r="J42" s="97">
        <f>'TCO Taxis'!J58*(100%+'demand taxis'!$H$35)</f>
        <v>341</v>
      </c>
      <c r="K42" s="97">
        <f>'TCO Taxis'!K58*(100%+'demand taxis'!$H$35)</f>
        <v>341</v>
      </c>
    </row>
    <row r="43" spans="1:11" x14ac:dyDescent="0.45">
      <c r="A43" s="6" t="s">
        <v>322</v>
      </c>
      <c r="B43" s="97">
        <f>'TCO Taxis'!B59</f>
        <v>1075.8258011779869</v>
      </c>
      <c r="C43" s="97">
        <f>'TCO Taxis'!C59</f>
        <v>1075.8258011779869</v>
      </c>
      <c r="D43" s="97">
        <f>'TCO Taxis'!D59</f>
        <v>1075.8258011779869</v>
      </c>
      <c r="E43" s="97">
        <f>'TCO Taxis'!E59</f>
        <v>1075.8258011779869</v>
      </c>
      <c r="F43" s="97">
        <f>'TCO Taxis'!F59</f>
        <v>1075.8258011779869</v>
      </c>
      <c r="G43" s="97">
        <f>'TCO Taxis'!G59</f>
        <v>0</v>
      </c>
      <c r="H43" s="97">
        <f>'TCO Taxis'!H59</f>
        <v>0</v>
      </c>
      <c r="I43" s="97">
        <f>'TCO Taxis'!I59</f>
        <v>0</v>
      </c>
      <c r="J43" s="97">
        <f>'TCO Taxis'!J59</f>
        <v>0</v>
      </c>
      <c r="K43" s="97">
        <f>'TCO Taxis'!K59</f>
        <v>0</v>
      </c>
    </row>
    <row r="44" spans="1:11" x14ac:dyDescent="0.45">
      <c r="A44" s="6" t="s">
        <v>827</v>
      </c>
      <c r="B44" s="97">
        <f>$H$36</f>
        <v>2400</v>
      </c>
      <c r="C44" s="97">
        <f t="shared" ref="C44:K44" si="1">$H$36</f>
        <v>2400</v>
      </c>
      <c r="D44" s="97">
        <f t="shared" si="1"/>
        <v>2400</v>
      </c>
      <c r="E44" s="97">
        <f t="shared" si="1"/>
        <v>2400</v>
      </c>
      <c r="F44" s="97">
        <f t="shared" si="1"/>
        <v>2400</v>
      </c>
      <c r="G44" s="97">
        <f t="shared" si="1"/>
        <v>2400</v>
      </c>
      <c r="H44" s="97">
        <f t="shared" si="1"/>
        <v>2400</v>
      </c>
      <c r="I44" s="97">
        <f t="shared" si="1"/>
        <v>2400</v>
      </c>
      <c r="J44" s="97">
        <f t="shared" si="1"/>
        <v>2400</v>
      </c>
      <c r="K44" s="97">
        <f t="shared" si="1"/>
        <v>2400</v>
      </c>
    </row>
    <row r="45" spans="1:11" x14ac:dyDescent="0.45">
      <c r="A45" s="6" t="s">
        <v>762</v>
      </c>
      <c r="B45" s="97">
        <f>B40+B41+B42+B44</f>
        <v>43528.6</v>
      </c>
      <c r="C45" s="97">
        <f t="shared" ref="C45:K45" si="2">C40+C41+C42+C44</f>
        <v>5828.6</v>
      </c>
      <c r="D45" s="97">
        <f t="shared" si="2"/>
        <v>5828.6</v>
      </c>
      <c r="E45" s="97">
        <f t="shared" si="2"/>
        <v>5828.6</v>
      </c>
      <c r="F45" s="97">
        <f t="shared" si="2"/>
        <v>5828.6</v>
      </c>
      <c r="G45" s="97">
        <f t="shared" si="2"/>
        <v>5828.6</v>
      </c>
      <c r="H45" s="97">
        <f t="shared" si="2"/>
        <v>5828.6</v>
      </c>
      <c r="I45" s="97">
        <f t="shared" si="2"/>
        <v>5828.6</v>
      </c>
      <c r="J45" s="97">
        <f t="shared" si="2"/>
        <v>5828.6</v>
      </c>
      <c r="K45" s="97">
        <f t="shared" si="2"/>
        <v>5828.6</v>
      </c>
    </row>
    <row r="46" spans="1:11" x14ac:dyDescent="0.45">
      <c r="A46" s="6" t="s">
        <v>763</v>
      </c>
      <c r="B46" s="97">
        <f>('TCO Taxis'!B45-'TCO Taxis'!B43)-B45</f>
        <v>-30053.599999999999</v>
      </c>
      <c r="C46" s="97">
        <f>('TCO Taxis'!C45-'TCO Taxis'!C43)-C45</f>
        <v>-5053.6000000000004</v>
      </c>
      <c r="D46" s="97">
        <f>('TCO Taxis'!D45-'TCO Taxis'!D43)-D45</f>
        <v>-5053.6000000000004</v>
      </c>
      <c r="E46" s="97">
        <f>('TCO Taxis'!E45-'TCO Taxis'!E43)-E45</f>
        <v>-5053.6000000000004</v>
      </c>
      <c r="F46" s="97">
        <f>('TCO Taxis'!F45-'TCO Taxis'!F43)-F45</f>
        <v>-5053.6000000000004</v>
      </c>
      <c r="G46" s="97">
        <f>('TCO Taxis'!G45-'TCO Taxis'!G43)-G45</f>
        <v>-5053.6000000000004</v>
      </c>
      <c r="H46" s="97">
        <f>('TCO Taxis'!H45-'TCO Taxis'!H43)-H45</f>
        <v>-5053.6000000000004</v>
      </c>
      <c r="I46" s="97">
        <f>('TCO Taxis'!I45-'TCO Taxis'!I43)-I45</f>
        <v>-5053.6000000000004</v>
      </c>
      <c r="J46" s="97">
        <f>('TCO Taxis'!J45-'TCO Taxis'!J43)-J45</f>
        <v>-5053.6000000000004</v>
      </c>
      <c r="K46" s="97">
        <f>('TCO Taxis'!K45-'TCO Taxis'!K43)-K45</f>
        <v>-5053.6000000000004</v>
      </c>
    </row>
    <row r="47" spans="1:11" x14ac:dyDescent="0.45">
      <c r="A47" s="30" t="s">
        <v>642</v>
      </c>
      <c r="B47" s="111" t="e">
        <f>IRR(B46:K46)</f>
        <v>#NUM!</v>
      </c>
    </row>
    <row r="48" spans="1:11" x14ac:dyDescent="0.45">
      <c r="A48" s="30" t="s">
        <v>764</v>
      </c>
      <c r="B48" s="140" t="e">
        <f>'TCO Taxis'!B71</f>
        <v>#NUM!</v>
      </c>
    </row>
    <row r="49" spans="1:24" x14ac:dyDescent="0.45">
      <c r="A49" s="30" t="s">
        <v>765</v>
      </c>
      <c r="B49" s="111" t="e">
        <f>(B48-B47)</f>
        <v>#NUM!</v>
      </c>
      <c r="D49" s="140"/>
    </row>
    <row r="50" spans="1:24" x14ac:dyDescent="0.45">
      <c r="B50" s="111"/>
      <c r="C50" s="169"/>
      <c r="D50" s="169"/>
      <c r="E50" s="169"/>
      <c r="F50" s="169"/>
      <c r="G50" s="169"/>
      <c r="H50" s="169"/>
      <c r="I50" s="169"/>
      <c r="J50" s="169"/>
      <c r="K50" s="169"/>
      <c r="L50" s="169"/>
    </row>
    <row r="51" spans="1:24" x14ac:dyDescent="0.45">
      <c r="A51" t="str">
        <f>'[5]demand buses'!A52</f>
        <v>WACC investor distribution based on risks</v>
      </c>
      <c r="B51" s="111"/>
      <c r="C51" s="169"/>
      <c r="D51" s="169"/>
      <c r="E51" s="169"/>
      <c r="F51" s="169"/>
      <c r="G51" s="169"/>
      <c r="H51" s="169"/>
      <c r="I51" s="169"/>
      <c r="J51" s="169"/>
      <c r="K51" s="169"/>
      <c r="L51" s="169"/>
    </row>
    <row r="52" spans="1:24" x14ac:dyDescent="0.45">
      <c r="A52" t="str">
        <f>'[5]demand buses'!A53</f>
        <v>WACC expected</v>
      </c>
      <c r="B52" s="31">
        <f>'[5]demand buses'!B53</f>
        <v>0</v>
      </c>
      <c r="C52" s="170">
        <f>'[5]demand buses'!C53</f>
        <v>-1</v>
      </c>
      <c r="D52" s="170">
        <f>'[5]demand buses'!D53</f>
        <v>0</v>
      </c>
      <c r="E52" s="170">
        <f>'[5]demand buses'!E53</f>
        <v>1</v>
      </c>
      <c r="F52" s="170">
        <f>'[5]demand buses'!F53</f>
        <v>2</v>
      </c>
      <c r="G52" s="170">
        <f>'[5]demand buses'!G53</f>
        <v>3</v>
      </c>
      <c r="H52" s="170">
        <f>'[5]demand buses'!H53</f>
        <v>4</v>
      </c>
      <c r="I52" s="170">
        <f>'[5]demand buses'!I53</f>
        <v>5</v>
      </c>
      <c r="J52" s="170">
        <f>'[5]demand buses'!J53</f>
        <v>6</v>
      </c>
      <c r="K52" s="170">
        <f>'[5]demand buses'!K53</f>
        <v>7</v>
      </c>
      <c r="L52" s="170">
        <f>'[5]demand buses'!L53</f>
        <v>8</v>
      </c>
      <c r="M52" s="170">
        <f>'[5]demand buses'!M53</f>
        <v>9</v>
      </c>
      <c r="N52" s="170">
        <f>'[5]demand buses'!N53</f>
        <v>10</v>
      </c>
      <c r="O52" s="170">
        <f>'[5]demand buses'!O53</f>
        <v>11</v>
      </c>
      <c r="P52" s="170">
        <f>'[5]demand buses'!P53</f>
        <v>12</v>
      </c>
      <c r="Q52" s="170">
        <f>'[5]demand buses'!Q53</f>
        <v>13</v>
      </c>
      <c r="R52" s="170">
        <f>'[5]demand buses'!R53</f>
        <v>14</v>
      </c>
      <c r="S52" s="170">
        <f>'[5]demand buses'!S53</f>
        <v>15</v>
      </c>
      <c r="T52" s="170">
        <f>'[5]demand buses'!T53</f>
        <v>16</v>
      </c>
      <c r="U52" s="170">
        <f>'[5]demand buses'!U53</f>
        <v>17</v>
      </c>
      <c r="V52" s="170">
        <f>'[5]demand buses'!V53</f>
        <v>18</v>
      </c>
      <c r="W52" s="170">
        <f>'[5]demand buses'!W53</f>
        <v>19</v>
      </c>
      <c r="X52" s="170">
        <f>'[5]demand buses'!X53</f>
        <v>20</v>
      </c>
    </row>
    <row r="53" spans="1:24" x14ac:dyDescent="0.45">
      <c r="A53" t="str">
        <f>'[5]demand buses'!A54</f>
        <v>Share per category investors</v>
      </c>
      <c r="B53" s="111">
        <f>(1/($B$56*SQRT(2*3.1415927)))*2.71828^(-((B52-$B$55)^2/(2*$B$56^2)))</f>
        <v>5.0278542097797791E-4</v>
      </c>
      <c r="C53" s="111">
        <f t="shared" ref="C53:X53" si="3">(1/($B$56*SQRT(2*3.1415927)))*2.71828^(-((C52-$B$55)^2/(2*$B$56^2)))</f>
        <v>1.5622157905047359E-4</v>
      </c>
      <c r="D53" s="111">
        <f t="shared" si="3"/>
        <v>5.0278542097797791E-4</v>
      </c>
      <c r="E53" s="111">
        <f t="shared" si="3"/>
        <v>1.4480028582714562E-3</v>
      </c>
      <c r="F53" s="111">
        <f t="shared" si="3"/>
        <v>3.7316529954028758E-3</v>
      </c>
      <c r="G53" s="111">
        <f t="shared" si="3"/>
        <v>8.6055409414835266E-3</v>
      </c>
      <c r="H53" s="111">
        <f t="shared" si="3"/>
        <v>1.7758250919583982E-2</v>
      </c>
      <c r="I53" s="111">
        <f t="shared" si="3"/>
        <v>3.2791953633044442E-2</v>
      </c>
      <c r="J53" s="111">
        <f t="shared" si="3"/>
        <v>5.4185050731033038E-2</v>
      </c>
      <c r="K53" s="111">
        <f t="shared" si="3"/>
        <v>8.0119230119569826E-2</v>
      </c>
      <c r="L53" s="111">
        <f t="shared" si="3"/>
        <v>0.10600812194686207</v>
      </c>
      <c r="M53" s="111">
        <f t="shared" si="3"/>
        <v>0.12551239123050209</v>
      </c>
      <c r="N53" s="111">
        <f t="shared" si="3"/>
        <v>0.13297780405840107</v>
      </c>
      <c r="O53" s="111">
        <f t="shared" si="3"/>
        <v>0.12607146517060072</v>
      </c>
      <c r="P53" s="111">
        <f t="shared" si="3"/>
        <v>0.10695461613629902</v>
      </c>
      <c r="Q53" s="111">
        <f t="shared" si="3"/>
        <v>8.1194639260127738E-2</v>
      </c>
      <c r="R53" s="111">
        <f t="shared" si="3"/>
        <v>5.5156953405654387E-2</v>
      </c>
      <c r="S53" s="111">
        <f t="shared" si="3"/>
        <v>3.352882030209569E-2</v>
      </c>
      <c r="T53" s="111">
        <f t="shared" si="3"/>
        <v>1.823817449607789E-2</v>
      </c>
      <c r="U53" s="111">
        <f t="shared" si="3"/>
        <v>8.8774768800069358E-3</v>
      </c>
      <c r="V53" s="111">
        <f t="shared" si="3"/>
        <v>3.8667208776728169E-3</v>
      </c>
      <c r="W53" s="111">
        <f t="shared" si="3"/>
        <v>1.5070969354001884E-3</v>
      </c>
      <c r="X53" s="111">
        <f t="shared" si="3"/>
        <v>5.2563544135469204E-4</v>
      </c>
    </row>
    <row r="54" spans="1:24" x14ac:dyDescent="0.45">
      <c r="A54" t="str">
        <f>'[5]demand buses'!A55</f>
        <v>Cumulative share investors</v>
      </c>
      <c r="B54" s="111">
        <f>B53</f>
        <v>5.0278542097797791E-4</v>
      </c>
      <c r="C54" s="169">
        <f>B54+C53</f>
        <v>6.590070000284515E-4</v>
      </c>
      <c r="D54" s="169">
        <f t="shared" ref="D54:W54" si="4">C54+D53</f>
        <v>1.1617924210064294E-3</v>
      </c>
      <c r="E54" s="169">
        <f t="shared" si="4"/>
        <v>2.6097952792778854E-3</v>
      </c>
      <c r="F54" s="169">
        <f t="shared" si="4"/>
        <v>6.3414482746807612E-3</v>
      </c>
      <c r="G54" s="169">
        <f t="shared" si="4"/>
        <v>1.4946989216164289E-2</v>
      </c>
      <c r="H54" s="169">
        <f t="shared" si="4"/>
        <v>3.270524013574827E-2</v>
      </c>
      <c r="I54" s="169">
        <f t="shared" si="4"/>
        <v>6.5497193768792705E-2</v>
      </c>
      <c r="J54" s="169">
        <f t="shared" si="4"/>
        <v>0.11968224449982574</v>
      </c>
      <c r="K54" s="169">
        <f t="shared" si="4"/>
        <v>0.19980147461939557</v>
      </c>
      <c r="L54" s="169">
        <f t="shared" si="4"/>
        <v>0.30580959656625761</v>
      </c>
      <c r="M54" s="169">
        <f t="shared" si="4"/>
        <v>0.43132198779675968</v>
      </c>
      <c r="N54" s="169">
        <f t="shared" si="4"/>
        <v>0.56429979185516077</v>
      </c>
      <c r="O54" s="169">
        <f t="shared" si="4"/>
        <v>0.69037125702576152</v>
      </c>
      <c r="P54" s="169">
        <f t="shared" si="4"/>
        <v>0.79732587316206049</v>
      </c>
      <c r="Q54" s="169">
        <f t="shared" si="4"/>
        <v>0.8785205124221882</v>
      </c>
      <c r="R54" s="169">
        <f t="shared" si="4"/>
        <v>0.93367746582784261</v>
      </c>
      <c r="S54" s="169">
        <f t="shared" si="4"/>
        <v>0.96720628612993831</v>
      </c>
      <c r="T54" s="169">
        <f t="shared" si="4"/>
        <v>0.98544446062601621</v>
      </c>
      <c r="U54" s="169">
        <f t="shared" si="4"/>
        <v>0.99432193750602316</v>
      </c>
      <c r="V54" s="169">
        <f t="shared" si="4"/>
        <v>0.99818865838369597</v>
      </c>
      <c r="W54" s="169">
        <f t="shared" si="4"/>
        <v>0.99969575531909616</v>
      </c>
      <c r="X54" s="169">
        <f>'[5]demand buses'!X55</f>
        <v>0.99998905383454229</v>
      </c>
    </row>
    <row r="55" spans="1:24" x14ac:dyDescent="0.45">
      <c r="A55" t="str">
        <f>'[5]demand buses'!A56</f>
        <v>mean WACC</v>
      </c>
      <c r="B55" s="104">
        <f>'EV general cost info'!B34*100</f>
        <v>10.02</v>
      </c>
      <c r="D55" s="140"/>
    </row>
    <row r="56" spans="1:24" x14ac:dyDescent="0.45">
      <c r="A56" t="str">
        <f>'[5]demand buses'!A57</f>
        <v>STDEV</v>
      </c>
      <c r="B56" s="104">
        <v>3</v>
      </c>
      <c r="D56" s="140"/>
    </row>
    <row r="57" spans="1:24" x14ac:dyDescent="0.45">
      <c r="B57" s="111"/>
      <c r="D57" s="140"/>
    </row>
    <row r="59" spans="1:24" x14ac:dyDescent="0.45">
      <c r="A59" s="3" t="s">
        <v>772</v>
      </c>
      <c r="B59" s="26">
        <v>2022</v>
      </c>
      <c r="C59" s="26">
        <v>2023</v>
      </c>
      <c r="D59" s="26">
        <v>2024</v>
      </c>
      <c r="E59" s="26">
        <v>2025</v>
      </c>
      <c r="F59" s="26">
        <v>2026</v>
      </c>
      <c r="G59" s="26">
        <v>2027</v>
      </c>
      <c r="H59" s="26">
        <v>2028</v>
      </c>
      <c r="I59" s="26">
        <v>2029</v>
      </c>
      <c r="J59" s="26">
        <v>2030</v>
      </c>
    </row>
    <row r="60" spans="1:24" x14ac:dyDescent="0.45">
      <c r="A60" s="6" t="s">
        <v>773</v>
      </c>
      <c r="B60" s="130">
        <f>'TCO Taxis'!B188</f>
        <v>8.8999999999999996E-2</v>
      </c>
      <c r="C60" s="130">
        <f>'TCO Taxis'!C188</f>
        <v>0.122</v>
      </c>
      <c r="D60" s="130">
        <f>'TCO Taxis'!D188</f>
        <v>0.159</v>
      </c>
      <c r="E60" s="130">
        <f>'TCO Taxis'!E188</f>
        <v>0.20300000000000001</v>
      </c>
      <c r="F60" s="130">
        <f>'TCO Taxis'!F188</f>
        <v>0.255</v>
      </c>
      <c r="G60" s="130">
        <f>'TCO Taxis'!G188</f>
        <v>0.32</v>
      </c>
      <c r="H60" s="130">
        <f>'TCO Taxis'!H188</f>
        <v>0.40300000000000002</v>
      </c>
      <c r="I60" s="130">
        <f>'TCO Taxis'!I188</f>
        <v>0.51500000000000001</v>
      </c>
      <c r="J60" s="130">
        <f>'TCO Taxis'!J188</f>
        <v>0.67900000000000005</v>
      </c>
    </row>
    <row r="61" spans="1:24" x14ac:dyDescent="0.45">
      <c r="A61" s="6" t="s">
        <v>774</v>
      </c>
      <c r="B61" s="130" t="e">
        <f t="shared" ref="B61:J61" si="5">B60-$B$49</f>
        <v>#NUM!</v>
      </c>
      <c r="C61" s="130" t="e">
        <f t="shared" si="5"/>
        <v>#NUM!</v>
      </c>
      <c r="D61" s="130" t="e">
        <f t="shared" si="5"/>
        <v>#NUM!</v>
      </c>
      <c r="E61" s="130" t="e">
        <f t="shared" si="5"/>
        <v>#NUM!</v>
      </c>
      <c r="F61" s="130" t="e">
        <f t="shared" si="5"/>
        <v>#NUM!</v>
      </c>
      <c r="G61" s="130" t="e">
        <f t="shared" si="5"/>
        <v>#NUM!</v>
      </c>
      <c r="H61" s="130" t="e">
        <f t="shared" si="5"/>
        <v>#NUM!</v>
      </c>
      <c r="I61" s="130" t="e">
        <f t="shared" si="5"/>
        <v>#NUM!</v>
      </c>
      <c r="J61" s="130" t="e">
        <f t="shared" si="5"/>
        <v>#NUM!</v>
      </c>
    </row>
    <row r="62" spans="1:24" x14ac:dyDescent="0.45">
      <c r="A62" s="6" t="s">
        <v>775</v>
      </c>
      <c r="B62" s="27" t="e">
        <f t="shared" ref="B62:J62" si="6">B61*100</f>
        <v>#NUM!</v>
      </c>
      <c r="C62" s="27" t="e">
        <f t="shared" si="6"/>
        <v>#NUM!</v>
      </c>
      <c r="D62" s="27" t="e">
        <f t="shared" si="6"/>
        <v>#NUM!</v>
      </c>
      <c r="E62" s="27" t="e">
        <f t="shared" si="6"/>
        <v>#NUM!</v>
      </c>
      <c r="F62" s="27" t="e">
        <f t="shared" si="6"/>
        <v>#NUM!</v>
      </c>
      <c r="G62" s="27" t="e">
        <f t="shared" si="6"/>
        <v>#NUM!</v>
      </c>
      <c r="H62" s="27" t="e">
        <f t="shared" si="6"/>
        <v>#NUM!</v>
      </c>
      <c r="I62" s="27" t="e">
        <f t="shared" si="6"/>
        <v>#NUM!</v>
      </c>
      <c r="J62" s="27" t="e">
        <f t="shared" si="6"/>
        <v>#NUM!</v>
      </c>
    </row>
    <row r="63" spans="1:24" x14ac:dyDescent="0.45">
      <c r="A63" s="6" t="s">
        <v>776</v>
      </c>
      <c r="B63" s="34" t="e">
        <f>(1/($B$56*SQRT(2*3.1415927)))*2.71828^(-((B62-$B$55)^2/(2*$B$56^2)))</f>
        <v>#NUM!</v>
      </c>
      <c r="C63" s="34" t="e">
        <f t="shared" ref="C63:G63" si="7">(1/($B$56*SQRT(2*3.1415927)))*2.71828^(-((C62-$B$55)^2/(2*$B$56^2)))</f>
        <v>#NUM!</v>
      </c>
      <c r="D63" s="34" t="e">
        <f t="shared" si="7"/>
        <v>#NUM!</v>
      </c>
      <c r="E63" s="34" t="e">
        <f t="shared" si="7"/>
        <v>#NUM!</v>
      </c>
      <c r="F63" s="34" t="e">
        <f t="shared" si="7"/>
        <v>#NUM!</v>
      </c>
      <c r="G63" s="34" t="e">
        <f t="shared" si="7"/>
        <v>#NUM!</v>
      </c>
      <c r="H63" s="34">
        <f>F54</f>
        <v>6.3414482746807612E-3</v>
      </c>
      <c r="I63" s="34">
        <f>R54</f>
        <v>0.93367746582784261</v>
      </c>
      <c r="J63" s="34">
        <v>1</v>
      </c>
    </row>
    <row r="64" spans="1:24" x14ac:dyDescent="0.45">
      <c r="A64" s="53" t="s">
        <v>777</v>
      </c>
      <c r="B64" s="171" t="e">
        <f t="shared" ref="B64:J64" si="8">B63*D6</f>
        <v>#NUM!</v>
      </c>
      <c r="C64" s="171" t="e">
        <f t="shared" si="8"/>
        <v>#NUM!</v>
      </c>
      <c r="D64" s="171" t="e">
        <f t="shared" si="8"/>
        <v>#NUM!</v>
      </c>
      <c r="E64" s="171" t="e">
        <f t="shared" si="8"/>
        <v>#NUM!</v>
      </c>
      <c r="F64" s="171" t="e">
        <f t="shared" si="8"/>
        <v>#NUM!</v>
      </c>
      <c r="G64" s="171" t="e">
        <f t="shared" si="8"/>
        <v>#NUM!</v>
      </c>
      <c r="H64" s="171">
        <f t="shared" si="8"/>
        <v>33.503721027253867</v>
      </c>
      <c r="I64" s="171">
        <f t="shared" si="8"/>
        <v>5236.8429150826751</v>
      </c>
      <c r="J64" s="171">
        <f t="shared" si="8"/>
        <v>5954.4376204807304</v>
      </c>
    </row>
    <row r="65" spans="1:12" x14ac:dyDescent="0.45">
      <c r="A65" s="53" t="s">
        <v>828</v>
      </c>
      <c r="B65" s="54" t="e">
        <f>B64</f>
        <v>#NUM!</v>
      </c>
      <c r="C65" s="54" t="e">
        <f t="shared" ref="C65:J65" si="9">B65+C64</f>
        <v>#NUM!</v>
      </c>
      <c r="D65" s="54" t="e">
        <f t="shared" si="9"/>
        <v>#NUM!</v>
      </c>
      <c r="E65" s="54" t="e">
        <f t="shared" si="9"/>
        <v>#NUM!</v>
      </c>
      <c r="F65" s="54" t="e">
        <f t="shared" si="9"/>
        <v>#NUM!</v>
      </c>
      <c r="G65" s="54" t="e">
        <f t="shared" si="9"/>
        <v>#NUM!</v>
      </c>
      <c r="H65" s="54" t="e">
        <f t="shared" si="9"/>
        <v>#NUM!</v>
      </c>
      <c r="I65" s="54" t="e">
        <f t="shared" si="9"/>
        <v>#NUM!</v>
      </c>
      <c r="J65" s="54" t="e">
        <f t="shared" si="9"/>
        <v>#NUM!</v>
      </c>
    </row>
    <row r="66" spans="1:12" x14ac:dyDescent="0.45">
      <c r="A66" s="30" t="s">
        <v>829</v>
      </c>
      <c r="B66" s="104">
        <f>'TCO Taxis'!B186</f>
        <v>30776.86341400936</v>
      </c>
      <c r="C66" s="104">
        <f>'TCO Taxis'!C186</f>
        <v>28576.065172577153</v>
      </c>
      <c r="D66" s="104">
        <f>'TCO Taxis'!D186</f>
        <v>26532.642061753166</v>
      </c>
      <c r="E66" s="104">
        <f>'TCO Taxis'!E186</f>
        <v>24635.340468522041</v>
      </c>
      <c r="F66" s="104">
        <f>'TCO Taxis'!F186</f>
        <v>22873.711505528765</v>
      </c>
      <c r="G66" s="104">
        <f>'TCO Taxis'!G186</f>
        <v>21238.053466591606</v>
      </c>
      <c r="H66" s="104">
        <f>'TCO Taxis'!H186</f>
        <v>19719.35839711802</v>
      </c>
      <c r="I66" s="104">
        <f>'TCO Taxis'!I186</f>
        <v>18309.262485174171</v>
      </c>
      <c r="J66" s="104">
        <f>'TCO Taxis'!J186</f>
        <v>16999.999999999996</v>
      </c>
    </row>
    <row r="67" spans="1:12" x14ac:dyDescent="0.45">
      <c r="B67" s="26">
        <v>2022</v>
      </c>
      <c r="C67" s="26">
        <v>2023</v>
      </c>
      <c r="D67" s="26">
        <v>2024</v>
      </c>
      <c r="E67" s="26">
        <v>2025</v>
      </c>
      <c r="F67" s="26">
        <v>2026</v>
      </c>
      <c r="G67" s="26">
        <v>2027</v>
      </c>
      <c r="H67" s="26">
        <v>2028</v>
      </c>
      <c r="I67" s="26">
        <v>2029</v>
      </c>
      <c r="J67" s="26">
        <v>2030</v>
      </c>
    </row>
    <row r="68" spans="1:12" x14ac:dyDescent="0.45">
      <c r="A68" t="s">
        <v>830</v>
      </c>
      <c r="B68" s="172" t="e">
        <f>B65/'EV scenarios'!D62</f>
        <v>#NUM!</v>
      </c>
      <c r="C68" s="172" t="e">
        <f>C65/'EV scenarios'!E62</f>
        <v>#NUM!</v>
      </c>
      <c r="D68" s="172" t="e">
        <f>D65/'EV scenarios'!F62</f>
        <v>#NUM!</v>
      </c>
      <c r="E68" s="172" t="e">
        <f>E65/'EV scenarios'!G62</f>
        <v>#NUM!</v>
      </c>
      <c r="F68" s="172" t="e">
        <f>F65/'EV scenarios'!H62</f>
        <v>#NUM!</v>
      </c>
      <c r="G68" s="172" t="e">
        <f>G65/'EV scenarios'!I62</f>
        <v>#NUM!</v>
      </c>
      <c r="H68" s="172" t="e">
        <f>H65/'EV scenarios'!J62</f>
        <v>#NUM!</v>
      </c>
      <c r="I68" s="172" t="e">
        <f>I65/'EV scenarios'!K62</f>
        <v>#NUM!</v>
      </c>
      <c r="J68" s="172" t="e">
        <f>J65/'EV scenarios'!L62</f>
        <v>#NUM!</v>
      </c>
    </row>
    <row r="69" spans="1:12" x14ac:dyDescent="0.45">
      <c r="B69" s="173"/>
      <c r="C69" s="173"/>
      <c r="D69" s="173"/>
      <c r="E69" s="173"/>
      <c r="F69" s="173"/>
      <c r="G69" s="173"/>
      <c r="H69" s="173"/>
      <c r="I69" s="173"/>
      <c r="J69" s="173"/>
      <c r="K69" s="173"/>
      <c r="L69" s="173"/>
    </row>
    <row r="70" spans="1:12" x14ac:dyDescent="0.45">
      <c r="B70" s="173"/>
      <c r="C70" s="173"/>
      <c r="D70" s="173"/>
      <c r="E70" s="173"/>
      <c r="F70" s="173"/>
      <c r="G70" s="173"/>
      <c r="H70" s="173"/>
      <c r="I70" s="173"/>
      <c r="J70" s="173"/>
      <c r="K70" s="173"/>
      <c r="L70" s="173"/>
    </row>
    <row r="71" spans="1:12" x14ac:dyDescent="0.45">
      <c r="A71" s="2" t="s">
        <v>781</v>
      </c>
    </row>
    <row r="73" spans="1:12" x14ac:dyDescent="0.45">
      <c r="A73" t="s">
        <v>782</v>
      </c>
    </row>
    <row r="74" spans="1:12" x14ac:dyDescent="0.45">
      <c r="A74" t="s">
        <v>783</v>
      </c>
    </row>
    <row r="76" spans="1:12" x14ac:dyDescent="0.45">
      <c r="A76" s="2" t="s">
        <v>784</v>
      </c>
    </row>
    <row r="77" spans="1:12" x14ac:dyDescent="0.45">
      <c r="A77" s="3" t="s">
        <v>785</v>
      </c>
      <c r="B77" s="26">
        <v>2022</v>
      </c>
      <c r="C77" s="26">
        <v>2023</v>
      </c>
      <c r="D77" s="26">
        <v>2024</v>
      </c>
      <c r="E77" s="26">
        <v>2025</v>
      </c>
      <c r="F77" s="26">
        <v>2026</v>
      </c>
      <c r="G77" s="26">
        <v>2027</v>
      </c>
      <c r="H77" s="26">
        <v>2028</v>
      </c>
      <c r="I77" s="26">
        <v>2029</v>
      </c>
      <c r="J77" s="26">
        <v>2030</v>
      </c>
    </row>
    <row r="78" spans="1:12" x14ac:dyDescent="0.45">
      <c r="A78" s="53" t="s">
        <v>831</v>
      </c>
      <c r="B78" s="8">
        <v>0</v>
      </c>
      <c r="C78" s="8" t="e">
        <f>C64</f>
        <v>#NUM!</v>
      </c>
      <c r="D78" s="8">
        <v>230</v>
      </c>
      <c r="E78" s="8">
        <v>0</v>
      </c>
      <c r="F78" s="8">
        <v>0</v>
      </c>
      <c r="G78" s="8">
        <v>0</v>
      </c>
      <c r="H78" s="8">
        <v>0</v>
      </c>
      <c r="I78" s="8">
        <v>0</v>
      </c>
      <c r="J78" s="8">
        <v>0</v>
      </c>
      <c r="K78" s="174"/>
    </row>
    <row r="79" spans="1:12" x14ac:dyDescent="0.45">
      <c r="A79" s="53" t="s">
        <v>787</v>
      </c>
      <c r="B79" s="8" t="e">
        <f>B78+B65</f>
        <v>#NUM!</v>
      </c>
      <c r="C79" s="8" t="e">
        <f>B79+C78</f>
        <v>#NUM!</v>
      </c>
      <c r="D79" s="8" t="e">
        <f t="shared" ref="D79:J79" si="10">C79+D78</f>
        <v>#NUM!</v>
      </c>
      <c r="E79" s="8" t="e">
        <f t="shared" si="10"/>
        <v>#NUM!</v>
      </c>
      <c r="F79" s="8" t="e">
        <f t="shared" si="10"/>
        <v>#NUM!</v>
      </c>
      <c r="G79" s="8" t="e">
        <f t="shared" si="10"/>
        <v>#NUM!</v>
      </c>
      <c r="H79" s="8" t="e">
        <f t="shared" si="10"/>
        <v>#NUM!</v>
      </c>
      <c r="I79" s="8" t="e">
        <f t="shared" si="10"/>
        <v>#NUM!</v>
      </c>
      <c r="J79" s="8" t="e">
        <f t="shared" si="10"/>
        <v>#NUM!</v>
      </c>
    </row>
    <row r="80" spans="1:12" x14ac:dyDescent="0.45">
      <c r="A80" t="s">
        <v>832</v>
      </c>
    </row>
    <row r="82" spans="1:10" x14ac:dyDescent="0.45">
      <c r="A82" t="s">
        <v>789</v>
      </c>
    </row>
    <row r="84" spans="1:10" x14ac:dyDescent="0.45">
      <c r="A84" s="2"/>
    </row>
    <row r="85" spans="1:10" x14ac:dyDescent="0.45">
      <c r="A85" s="2" t="s">
        <v>790</v>
      </c>
    </row>
    <row r="86" spans="1:10" x14ac:dyDescent="0.45">
      <c r="A86" t="s">
        <v>791</v>
      </c>
      <c r="B86" t="s">
        <v>792</v>
      </c>
      <c r="C86" t="s">
        <v>793</v>
      </c>
    </row>
    <row r="87" spans="1:10" x14ac:dyDescent="0.45">
      <c r="A87" s="7">
        <v>2024</v>
      </c>
      <c r="B87" s="130">
        <v>0.4</v>
      </c>
      <c r="C87" s="105" t="e">
        <f>(100%-B87)*$B$49</f>
        <v>#NUM!</v>
      </c>
    </row>
    <row r="88" spans="1:10" x14ac:dyDescent="0.45">
      <c r="A88" s="7">
        <v>2025</v>
      </c>
      <c r="B88" s="34">
        <v>0.7</v>
      </c>
      <c r="C88" s="105" t="e">
        <f>(100%-B88)*$B$49</f>
        <v>#NUM!</v>
      </c>
    </row>
    <row r="89" spans="1:10" x14ac:dyDescent="0.45">
      <c r="A89" s="7">
        <v>2026</v>
      </c>
      <c r="B89" s="34">
        <v>1</v>
      </c>
      <c r="C89" s="105" t="e">
        <f>(100%-B89)*$B$49</f>
        <v>#NUM!</v>
      </c>
    </row>
    <row r="90" spans="1:10" x14ac:dyDescent="0.45">
      <c r="A90" t="s">
        <v>833</v>
      </c>
    </row>
    <row r="94" spans="1:10" x14ac:dyDescent="0.45">
      <c r="A94" s="3" t="s">
        <v>794</v>
      </c>
      <c r="B94" s="26">
        <v>2022</v>
      </c>
      <c r="C94" s="26">
        <v>2023</v>
      </c>
      <c r="D94" s="26">
        <v>2024</v>
      </c>
      <c r="E94" s="26">
        <v>2025</v>
      </c>
      <c r="F94" s="26">
        <v>2026</v>
      </c>
      <c r="G94" s="26">
        <v>2027</v>
      </c>
      <c r="H94" s="26">
        <v>2028</v>
      </c>
      <c r="I94" s="26">
        <v>2029</v>
      </c>
      <c r="J94" s="26">
        <v>2030</v>
      </c>
    </row>
    <row r="95" spans="1:10" x14ac:dyDescent="0.45">
      <c r="A95" s="30" t="s">
        <v>829</v>
      </c>
      <c r="B95" s="65">
        <f t="shared" ref="B95:J95" si="11">B66</f>
        <v>30776.86341400936</v>
      </c>
      <c r="C95" s="65">
        <f t="shared" si="11"/>
        <v>28576.065172577153</v>
      </c>
      <c r="D95" s="65">
        <f t="shared" si="11"/>
        <v>26532.642061753166</v>
      </c>
      <c r="E95" s="65">
        <f t="shared" si="11"/>
        <v>24635.340468522041</v>
      </c>
      <c r="F95" s="65">
        <f t="shared" si="11"/>
        <v>22873.711505528765</v>
      </c>
      <c r="G95" s="65">
        <f t="shared" si="11"/>
        <v>21238.053466591606</v>
      </c>
      <c r="H95" s="65">
        <f t="shared" si="11"/>
        <v>19719.35839711802</v>
      </c>
      <c r="I95" s="65">
        <f t="shared" si="11"/>
        <v>18309.262485174171</v>
      </c>
      <c r="J95" s="65">
        <f t="shared" si="11"/>
        <v>16999.999999999996</v>
      </c>
    </row>
    <row r="96" spans="1:10" x14ac:dyDescent="0.45">
      <c r="A96" s="6" t="s">
        <v>834</v>
      </c>
      <c r="B96" s="8">
        <f t="shared" ref="B96:J96" si="12">D7</f>
        <v>10441.591638867241</v>
      </c>
      <c r="C96" s="8">
        <f t="shared" si="12"/>
        <v>14359.589442810804</v>
      </c>
      <c r="D96" s="8">
        <f t="shared" si="12"/>
        <v>18519.004584561219</v>
      </c>
      <c r="E96" s="8">
        <f t="shared" si="12"/>
        <v>22934.712603593023</v>
      </c>
      <c r="F96" s="8">
        <f t="shared" si="12"/>
        <v>27622.505633344852</v>
      </c>
      <c r="G96" s="8">
        <f t="shared" si="12"/>
        <v>32599.148879473294</v>
      </c>
      <c r="H96" s="8">
        <f t="shared" si="12"/>
        <v>37882.44057815714</v>
      </c>
      <c r="I96" s="8">
        <f t="shared" si="12"/>
        <v>43491.275648884097</v>
      </c>
      <c r="J96" s="8">
        <f t="shared" si="12"/>
        <v>49445.713269364831</v>
      </c>
    </row>
    <row r="97" spans="1:10" x14ac:dyDescent="0.45">
      <c r="A97" s="165" t="s">
        <v>835</v>
      </c>
      <c r="B97" s="166" t="e">
        <f t="shared" ref="B97:J97" si="13">B65</f>
        <v>#NUM!</v>
      </c>
      <c r="C97" s="166" t="e">
        <f t="shared" si="13"/>
        <v>#NUM!</v>
      </c>
      <c r="D97" s="166" t="e">
        <f t="shared" si="13"/>
        <v>#NUM!</v>
      </c>
      <c r="E97" s="166" t="e">
        <f t="shared" si="13"/>
        <v>#NUM!</v>
      </c>
      <c r="F97" s="166" t="e">
        <f t="shared" si="13"/>
        <v>#NUM!</v>
      </c>
      <c r="G97" s="166" t="e">
        <f t="shared" si="13"/>
        <v>#NUM!</v>
      </c>
      <c r="H97" s="166" t="e">
        <f t="shared" si="13"/>
        <v>#NUM!</v>
      </c>
      <c r="I97" s="166" t="e">
        <f t="shared" si="13"/>
        <v>#NUM!</v>
      </c>
      <c r="J97" s="166" t="e">
        <f t="shared" si="13"/>
        <v>#NUM!</v>
      </c>
    </row>
    <row r="98" spans="1:10" x14ac:dyDescent="0.45">
      <c r="A98" s="6" t="s">
        <v>798</v>
      </c>
      <c r="B98" s="34" t="e">
        <f>B61</f>
        <v>#NUM!</v>
      </c>
      <c r="C98" s="34" t="e">
        <f>C61</f>
        <v>#NUM!</v>
      </c>
      <c r="D98" s="34" t="e">
        <f>D60-C87</f>
        <v>#NUM!</v>
      </c>
      <c r="E98" s="34" t="e">
        <f>E60-C88</f>
        <v>#NUM!</v>
      </c>
      <c r="F98" s="34">
        <f>F60-D89</f>
        <v>0.255</v>
      </c>
      <c r="G98" s="34">
        <f>G60</f>
        <v>0.32</v>
      </c>
      <c r="H98" s="34">
        <f>H60</f>
        <v>0.40300000000000002</v>
      </c>
      <c r="I98" s="34">
        <f>I60</f>
        <v>0.51500000000000001</v>
      </c>
      <c r="J98" s="34">
        <f>J60</f>
        <v>0.67900000000000005</v>
      </c>
    </row>
    <row r="99" spans="1:10" x14ac:dyDescent="0.45">
      <c r="A99" s="6" t="s">
        <v>799</v>
      </c>
      <c r="B99" s="27" t="e">
        <f t="shared" ref="B99:J99" si="14">B98*100</f>
        <v>#NUM!</v>
      </c>
      <c r="C99" s="27" t="e">
        <f t="shared" si="14"/>
        <v>#NUM!</v>
      </c>
      <c r="D99" s="27" t="e">
        <f t="shared" si="14"/>
        <v>#NUM!</v>
      </c>
      <c r="E99" s="27" t="e">
        <f t="shared" si="14"/>
        <v>#NUM!</v>
      </c>
      <c r="F99" s="27">
        <f t="shared" si="14"/>
        <v>25.5</v>
      </c>
      <c r="G99" s="27">
        <f t="shared" si="14"/>
        <v>32</v>
      </c>
      <c r="H99" s="27">
        <f t="shared" si="14"/>
        <v>40.300000000000004</v>
      </c>
      <c r="I99" s="27">
        <f t="shared" si="14"/>
        <v>51.5</v>
      </c>
      <c r="J99" s="27">
        <f t="shared" si="14"/>
        <v>67.900000000000006</v>
      </c>
    </row>
    <row r="100" spans="1:10" x14ac:dyDescent="0.45">
      <c r="A100" s="6" t="s">
        <v>776</v>
      </c>
      <c r="B100" s="34" t="e">
        <f>(1/($B$56*SQRT(2*3.1415927)))*2.71828^(-((B99-$B$55)^2/(2*$B$56^2)))</f>
        <v>#NUM!</v>
      </c>
      <c r="C100" s="34" t="e">
        <f>(1/($B$56*SQRT(2*3.1415927)))*2.71828^(-((C99-$B$55)^2/(2*$B$56^2)))</f>
        <v>#NUM!</v>
      </c>
      <c r="D100" s="34" t="e">
        <f>(1/($B$56*SQRT(2*3.1415927)))*2.71828^(-((D99-$B$55)^2/(2*$B$56^2)))</f>
        <v>#NUM!</v>
      </c>
      <c r="E100" s="34">
        <f>M54</f>
        <v>0.43132198779675968</v>
      </c>
      <c r="F100" s="34">
        <v>1</v>
      </c>
      <c r="G100" s="34">
        <v>1</v>
      </c>
      <c r="H100" s="34">
        <v>1</v>
      </c>
      <c r="I100" s="34">
        <v>1</v>
      </c>
      <c r="J100" s="34">
        <v>1</v>
      </c>
    </row>
    <row r="101" spans="1:10" x14ac:dyDescent="0.45">
      <c r="A101" s="6" t="s">
        <v>800</v>
      </c>
      <c r="B101" s="27" t="e">
        <f>B79</f>
        <v>#NUM!</v>
      </c>
      <c r="C101" s="27">
        <v>0</v>
      </c>
      <c r="D101" s="27" t="e">
        <f t="shared" ref="D101:J101" si="15">D100*F6</f>
        <v>#NUM!</v>
      </c>
      <c r="E101" s="27">
        <f t="shared" si="15"/>
        <v>1904.5919602988904</v>
      </c>
      <c r="F101" s="27">
        <f t="shared" si="15"/>
        <v>4687.7930297518269</v>
      </c>
      <c r="G101" s="27">
        <f t="shared" si="15"/>
        <v>4976.6432461284439</v>
      </c>
      <c r="H101" s="27">
        <f t="shared" si="15"/>
        <v>5283.2916986838463</v>
      </c>
      <c r="I101" s="27">
        <f t="shared" si="15"/>
        <v>5608.8350707269583</v>
      </c>
      <c r="J101" s="27">
        <f t="shared" si="15"/>
        <v>5954.4376204807304</v>
      </c>
    </row>
    <row r="102" spans="1:10" x14ac:dyDescent="0.45">
      <c r="A102" s="165" t="s">
        <v>836</v>
      </c>
      <c r="B102" s="166" t="e">
        <f>B79</f>
        <v>#NUM!</v>
      </c>
      <c r="C102" s="166" t="e">
        <f>B102+C101</f>
        <v>#NUM!</v>
      </c>
      <c r="D102" s="166">
        <f>D78</f>
        <v>230</v>
      </c>
      <c r="E102" s="166">
        <f t="shared" ref="E102:J102" si="16">D102+E101</f>
        <v>2134.5919602988906</v>
      </c>
      <c r="F102" s="166">
        <f t="shared" si="16"/>
        <v>6822.3849900507175</v>
      </c>
      <c r="G102" s="166">
        <f t="shared" si="16"/>
        <v>11799.028236179161</v>
      </c>
      <c r="H102" s="166">
        <f t="shared" si="16"/>
        <v>17082.319934863008</v>
      </c>
      <c r="I102" s="166">
        <f t="shared" si="16"/>
        <v>22691.155005589964</v>
      </c>
      <c r="J102" s="166">
        <f t="shared" si="16"/>
        <v>28645.592626070695</v>
      </c>
    </row>
    <row r="103" spans="1:10" x14ac:dyDescent="0.45">
      <c r="A103" s="165" t="s">
        <v>837</v>
      </c>
      <c r="B103" s="167" t="e">
        <f>B102/'EV scenarios'!D62</f>
        <v>#NUM!</v>
      </c>
      <c r="C103" s="167" t="e">
        <f>C102/'EV scenarios'!E62</f>
        <v>#NUM!</v>
      </c>
      <c r="D103" s="167">
        <f>D102/'EV scenarios'!F62</f>
        <v>5.8137972974002432E-3</v>
      </c>
      <c r="E103" s="167">
        <f>E102/'EV scenarios'!G62</f>
        <v>5.0825169866378882E-2</v>
      </c>
      <c r="F103" s="167">
        <f>F102/'EV scenarios'!H62</f>
        <v>0.15301433260103009</v>
      </c>
      <c r="G103" s="167">
        <f>G102/'EV scenarios'!I62</f>
        <v>0.24927231636475317</v>
      </c>
      <c r="H103" s="167">
        <f>H102/'EV scenarios'!J62</f>
        <v>0.33994337374797706</v>
      </c>
      <c r="I103" s="167">
        <f>I102/'EV scenarios'!K62</f>
        <v>0.42535177651664424</v>
      </c>
      <c r="J103" s="167">
        <f>J102/'EV scenarios'!L62</f>
        <v>0.50580297532272023</v>
      </c>
    </row>
    <row r="104" spans="1:10" x14ac:dyDescent="0.45">
      <c r="A104" s="6" t="s">
        <v>803</v>
      </c>
      <c r="B104" s="8" t="e">
        <f t="shared" ref="B104:J104" si="17">B102-B97</f>
        <v>#NUM!</v>
      </c>
      <c r="C104" s="8" t="e">
        <f t="shared" si="17"/>
        <v>#NUM!</v>
      </c>
      <c r="D104" s="8" t="e">
        <f t="shared" si="17"/>
        <v>#NUM!</v>
      </c>
      <c r="E104" s="8" t="e">
        <f t="shared" si="17"/>
        <v>#NUM!</v>
      </c>
      <c r="F104" s="8" t="e">
        <f t="shared" si="17"/>
        <v>#NUM!</v>
      </c>
      <c r="G104" s="8" t="e">
        <f t="shared" si="17"/>
        <v>#NUM!</v>
      </c>
      <c r="H104" s="8" t="e">
        <f t="shared" si="17"/>
        <v>#NUM!</v>
      </c>
      <c r="I104" s="8" t="e">
        <f t="shared" si="17"/>
        <v>#NUM!</v>
      </c>
      <c r="J104" s="8" t="e">
        <f t="shared" si="17"/>
        <v>#NUM!</v>
      </c>
    </row>
    <row r="105" spans="1:10" x14ac:dyDescent="0.45">
      <c r="A105" s="6" t="s">
        <v>804</v>
      </c>
      <c r="B105" s="8" t="e">
        <f>B104*'investment sheet'!$B$39</f>
        <v>#NUM!</v>
      </c>
      <c r="C105" s="8" t="e">
        <f>C104*'investment sheet'!$B$39</f>
        <v>#NUM!</v>
      </c>
      <c r="D105" s="8" t="e">
        <f>D104*'investment sheet'!$B$39</f>
        <v>#NUM!</v>
      </c>
      <c r="E105" s="8" t="e">
        <f>E104*'investment sheet'!$B$39</f>
        <v>#NUM!</v>
      </c>
      <c r="F105" s="8" t="e">
        <f>F104*'investment sheet'!$B$39</f>
        <v>#NUM!</v>
      </c>
      <c r="G105" s="8" t="e">
        <f>G104*'investment sheet'!$B$39</f>
        <v>#NUM!</v>
      </c>
      <c r="H105" s="8" t="e">
        <f>H104*'investment sheet'!$B$39</f>
        <v>#NUM!</v>
      </c>
      <c r="I105" s="8" t="e">
        <f>I104*'investment sheet'!$B$39</f>
        <v>#NUM!</v>
      </c>
      <c r="J105" s="8" t="e">
        <f>J104*'investment sheet'!$B$39</f>
        <v>#NUM!</v>
      </c>
    </row>
    <row r="106" spans="1:10" x14ac:dyDescent="0.45">
      <c r="A106" s="6" t="s">
        <v>805</v>
      </c>
      <c r="B106" s="8" t="e">
        <f>B104*defaults!$E$35*'TCO Taxis'!$B$7*'TCO Taxis'!$B$6/10^6</f>
        <v>#NUM!</v>
      </c>
      <c r="C106" s="8" t="e">
        <f>C104*defaults!$E$35*'TCO Taxis'!$B$7*'TCO Taxis'!$B$6/10^6</f>
        <v>#NUM!</v>
      </c>
      <c r="D106" s="8" t="e">
        <f>D104*defaults!$E$35*'TCO Taxis'!$B$7*'TCO Taxis'!$B$6/10^6</f>
        <v>#NUM!</v>
      </c>
      <c r="E106" s="8" t="e">
        <f>E104*defaults!$E$35*'TCO Taxis'!$B$7*'TCO Taxis'!$B$6/10^6</f>
        <v>#NUM!</v>
      </c>
      <c r="F106" s="8" t="e">
        <f>F104*defaults!$E$35*'TCO Taxis'!$B$7*'TCO Taxis'!$B$6/10^6</f>
        <v>#NUM!</v>
      </c>
      <c r="G106" s="8" t="e">
        <f>G104*defaults!$E$35*'TCO Taxis'!$B$7*'TCO Taxis'!$B$6/10^6</f>
        <v>#NUM!</v>
      </c>
      <c r="H106" s="8" t="e">
        <f>H104*defaults!$E$35*'TCO Taxis'!$B$7*'TCO Taxis'!$B$6/10^6</f>
        <v>#NUM!</v>
      </c>
      <c r="I106" s="8" t="e">
        <f>I104*defaults!$E$35*'TCO Taxis'!$B$7*'TCO Taxis'!$B$6/10^6</f>
        <v>#NUM!</v>
      </c>
      <c r="J106" s="8" t="e">
        <f>J104*defaults!$E$35*'TCO Taxis'!$B$7*'TCO Taxis'!$B$6/10^6</f>
        <v>#NUM!</v>
      </c>
    </row>
    <row r="107" spans="1:10" x14ac:dyDescent="0.45">
      <c r="A107" s="6" t="s">
        <v>806</v>
      </c>
      <c r="B107" s="8" t="e">
        <f>B104*defaults!$D$35*'TCO Taxis'!$B$7*'TCO Taxis'!$B$6/10^6</f>
        <v>#NUM!</v>
      </c>
      <c r="C107" s="8" t="e">
        <f>C104*defaults!$D$35*'TCO Taxis'!$B$7*'TCO Taxis'!$B$6/10^6</f>
        <v>#NUM!</v>
      </c>
      <c r="D107" s="8" t="e">
        <f>D104*defaults!$D$35*'TCO Taxis'!$B$7*'TCO Taxis'!$B$6/10^6</f>
        <v>#NUM!</v>
      </c>
      <c r="E107" s="8" t="e">
        <f>E104*defaults!$D$35*'TCO Taxis'!$B$7*'TCO Taxis'!$B$6/10^6</f>
        <v>#NUM!</v>
      </c>
      <c r="F107" s="8" t="e">
        <f>F104*defaults!$D$35*'TCO Taxis'!$B$7*'TCO Taxis'!$B$6/10^6</f>
        <v>#NUM!</v>
      </c>
      <c r="G107" s="8" t="e">
        <f>G104*defaults!$D$35*'TCO Taxis'!$B$7*'TCO Taxis'!$B$6/10^6</f>
        <v>#NUM!</v>
      </c>
      <c r="H107" s="8" t="e">
        <f>H104*defaults!$D$35*'TCO Taxis'!$B$7*'TCO Taxis'!$B$6/10^6</f>
        <v>#NUM!</v>
      </c>
      <c r="I107" s="8" t="e">
        <f>I104*defaults!$D$35*'TCO Taxis'!$B$7*'TCO Taxis'!$B$6/10^6</f>
        <v>#NUM!</v>
      </c>
      <c r="J107" s="8" t="e">
        <f>J104*defaults!$D$35*'TCO Taxis'!$B$7*'TCO Taxis'!$B$6/10^6</f>
        <v>#NUM!</v>
      </c>
    </row>
    <row r="108" spans="1:10" x14ac:dyDescent="0.45">
      <c r="A108" s="6" t="s">
        <v>807</v>
      </c>
      <c r="B108" s="8" t="e">
        <f>(B105*'country values'!$B$63+'country values'!$D$57*'demand buses'!B106+'demand buses'!B107*'country values'!$E$57)/10^6</f>
        <v>#NUM!</v>
      </c>
      <c r="C108" s="8" t="e">
        <f>(C105*'country values'!$B$63+'country values'!$D$57*'demand buses'!C106+'demand buses'!C107*'country values'!$E$57)/10^6</f>
        <v>#NUM!</v>
      </c>
      <c r="D108" s="8" t="e">
        <f>(D105*'country values'!$B$63+'country values'!$D$57*'demand buses'!D106+'demand buses'!D107*'country values'!$E$57)/10^6</f>
        <v>#NUM!</v>
      </c>
      <c r="E108" s="8" t="e">
        <f>(E105*'country values'!$B$63+'country values'!$D$57*'demand buses'!E106+'demand buses'!E107*'country values'!$E$57)/10^6</f>
        <v>#NUM!</v>
      </c>
      <c r="F108" s="8" t="e">
        <f>(F105*'country values'!$B$63+'country values'!$D$57*'demand buses'!F106+'demand buses'!F107*'country values'!$E$57)/10^6</f>
        <v>#NUM!</v>
      </c>
      <c r="G108" s="8" t="e">
        <f>(G105*'country values'!$B$63+'country values'!$D$57*'demand buses'!G106+'demand buses'!G107*'country values'!$E$57)/10^6</f>
        <v>#NUM!</v>
      </c>
      <c r="H108" s="8" t="e">
        <f>(H105*'country values'!$B$63+'country values'!$D$57*'demand buses'!H106+'demand buses'!H107*'country values'!$E$57)/10^6</f>
        <v>#NUM!</v>
      </c>
      <c r="I108" s="8" t="e">
        <f>(I105*'country values'!$B$63+'country values'!$D$57*'demand buses'!I106+'demand buses'!I107*'country values'!$E$57)/10^6</f>
        <v>#NUM!</v>
      </c>
      <c r="J108" s="8" t="e">
        <f>(J105*'country values'!$B$63+'country values'!$D$57*'demand buses'!J106+'demand buses'!J107*'country values'!$E$57)/10^6</f>
        <v>#NUM!</v>
      </c>
    </row>
    <row r="109" spans="1:10" x14ac:dyDescent="0.45">
      <c r="A109" s="168" t="s">
        <v>808</v>
      </c>
    </row>
    <row r="112" spans="1:10" x14ac:dyDescent="0.45">
      <c r="A112" t="s">
        <v>809</v>
      </c>
    </row>
    <row r="113" spans="1:10" x14ac:dyDescent="0.45">
      <c r="A113" s="6" t="s">
        <v>838</v>
      </c>
      <c r="B113" s="27" t="e">
        <f>J104*'TCO Taxis'!B7*'TCO Taxis'!B6*'TCO Taxis'!B14/100/10^6</f>
        <v>#NUM!</v>
      </c>
      <c r="C113" s="6" t="s">
        <v>811</v>
      </c>
    </row>
    <row r="114" spans="1:10" x14ac:dyDescent="0.45">
      <c r="A114" s="6" t="s">
        <v>812</v>
      </c>
      <c r="B114" s="8" t="e">
        <f>B113*defaults!B76*defaults!B74</f>
        <v>#NUM!</v>
      </c>
      <c r="C114" s="6" t="s">
        <v>813</v>
      </c>
    </row>
    <row r="115" spans="1:10" x14ac:dyDescent="0.45">
      <c r="A115" s="6" t="s">
        <v>814</v>
      </c>
      <c r="B115" s="27" t="e">
        <f>'TCO Taxis'!B6*'TCO Taxis'!B7*'TCO Taxis'!B15*defaults!B88/10^6*J104</f>
        <v>#NUM!</v>
      </c>
      <c r="C115" s="6" t="s">
        <v>813</v>
      </c>
    </row>
    <row r="116" spans="1:10" x14ac:dyDescent="0.45">
      <c r="A116" s="6" t="s">
        <v>815</v>
      </c>
      <c r="B116" s="8" t="e">
        <f>B114-B115</f>
        <v>#NUM!</v>
      </c>
      <c r="C116" s="6" t="s">
        <v>813</v>
      </c>
    </row>
    <row r="119" spans="1:10" x14ac:dyDescent="0.45">
      <c r="A119" s="6"/>
      <c r="B119" s="26">
        <v>2022</v>
      </c>
      <c r="C119" s="26">
        <v>2023</v>
      </c>
      <c r="D119" s="26">
        <v>2024</v>
      </c>
      <c r="E119" s="26">
        <v>2025</v>
      </c>
      <c r="F119" s="26">
        <v>2026</v>
      </c>
      <c r="G119" s="26">
        <v>2027</v>
      </c>
      <c r="H119" s="26">
        <v>2028</v>
      </c>
      <c r="I119" s="26">
        <v>2029</v>
      </c>
      <c r="J119" s="26">
        <v>2030</v>
      </c>
    </row>
    <row r="120" spans="1:10" x14ac:dyDescent="0.45">
      <c r="A120" s="6" t="s">
        <v>416</v>
      </c>
      <c r="B120" s="97" t="e">
        <f>B97*(LCA!$B$45+LCA!$B$46-LCA!$C$46)/10^6*'TCO Taxis'!$B$7</f>
        <v>#NUM!</v>
      </c>
      <c r="C120" s="97" t="e">
        <f>C97*(LCA!$B$45+LCA!$B$46-LCA!$C$46)/10^6*'TCO Taxis'!$B$7</f>
        <v>#NUM!</v>
      </c>
      <c r="D120" s="97" t="e">
        <f>D97*(LCA!$B$45+LCA!$B$46-LCA!$C$46)/10^6*'TCO Taxis'!$B$7</f>
        <v>#NUM!</v>
      </c>
      <c r="E120" s="97" t="e">
        <f>E97*(LCA!$B$45+LCA!$B$46-LCA!$C$46)/10^6*'TCO Taxis'!$B$7</f>
        <v>#NUM!</v>
      </c>
      <c r="F120" s="97" t="e">
        <f>F97*(LCA!$B$45+LCA!$B$46-LCA!$C$46)/10^6*'TCO Taxis'!$B$7</f>
        <v>#NUM!</v>
      </c>
      <c r="G120" s="97" t="e">
        <f>G97*(LCA!$B$45+LCA!$B$46-LCA!$C$46)/10^6*'TCO Taxis'!$B$7</f>
        <v>#NUM!</v>
      </c>
      <c r="H120" s="97" t="e">
        <f>H97*(LCA!$B$45+LCA!$B$46-LCA!$C$46)/10^6*'TCO Taxis'!$B$7</f>
        <v>#NUM!</v>
      </c>
      <c r="I120" s="97" t="e">
        <f>I97*(LCA!$B$45+LCA!$B$46-LCA!$C$46)/10^6*'TCO Taxis'!$B$7</f>
        <v>#NUM!</v>
      </c>
      <c r="J120" s="97" t="e">
        <f>J97*(LCA!$B$45+LCA!$B$46-LCA!$C$46)/10^6*'TCO Taxis'!$B$7</f>
        <v>#NUM!</v>
      </c>
    </row>
    <row r="121" spans="1:10" x14ac:dyDescent="0.45">
      <c r="A121" s="6" t="s">
        <v>896</v>
      </c>
      <c r="B121" s="97" t="e">
        <f>B102*(LCA!$B$45+LCA!$B$46-LCA!$C$46)/10^6*'TCO Taxis'!$B$7</f>
        <v>#NUM!</v>
      </c>
      <c r="C121" s="97" t="e">
        <f>C102*(LCA!$B$45+LCA!$B$46-LCA!$C$46)/10^6*'TCO Taxis'!$B$7</f>
        <v>#NUM!</v>
      </c>
      <c r="D121" s="97">
        <f>D102*(LCA!$B$45+LCA!$B$46-LCA!$C$46)/10^6*'TCO Taxis'!$B$7</f>
        <v>1685.5201102236513</v>
      </c>
      <c r="E121" s="97">
        <f>E102*(LCA!$B$45+LCA!$B$46-LCA!$C$46)/10^6*'TCO Taxis'!$B$7</f>
        <v>15643.033374806548</v>
      </c>
      <c r="F121" s="97">
        <f>F102*(LCA!$B$45+LCA!$B$46-LCA!$C$46)/10^6*'TCO Taxis'!$B$7</f>
        <v>49996.813480080302</v>
      </c>
      <c r="G121" s="97">
        <f>G102*(LCA!$B$45+LCA!$B$46-LCA!$C$46)/10^6*'TCO Taxis'!$B$7</f>
        <v>86467.388579029008</v>
      </c>
      <c r="H121" s="97">
        <f>H102*(LCA!$B$45+LCA!$B$46-LCA!$C$46)/10^6*'TCO Taxis'!$B$7</f>
        <v>125185.19034559118</v>
      </c>
      <c r="I121" s="97">
        <f>I102*(LCA!$B$45+LCA!$B$46-LCA!$C$46)/10^6*'TCO Taxis'!$B$7</f>
        <v>166288.68733097371</v>
      </c>
      <c r="J121" s="97">
        <f>J102*(LCA!$B$45+LCA!$B$46-LCA!$C$46)/10^6*'TCO Taxis'!$B$7</f>
        <v>209924.88017615862</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7885C-1FC3-487E-9FE2-3678497EB14F}">
  <dimension ref="A1:Z997"/>
  <sheetViews>
    <sheetView workbookViewId="0">
      <selection activeCell="D3" sqref="D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Taxis'!B90*'TCO Taxis'!C28</f>
        <v>30160</v>
      </c>
      <c r="B3" s="89">
        <f>'TCO Taxis'!B87</f>
        <v>5.8749999999999997E-2</v>
      </c>
      <c r="C3" s="90">
        <f>'TCO Taxis'!B92</f>
        <v>5</v>
      </c>
      <c r="D3" s="91">
        <f>PMT(B3/12,(C3*12),-A3)</f>
        <v>581.32590166523937</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30160</v>
      </c>
      <c r="C6" s="93">
        <f t="shared" ref="C6:C260" si="0">B6*(B$3/12)</f>
        <v>147.6583333333333</v>
      </c>
      <c r="D6" s="93">
        <f t="shared" ref="D6:D260" si="1">D$3-C6</f>
        <v>433.66756833190607</v>
      </c>
      <c r="E6" s="93">
        <f t="shared" ref="E6:E260" si="2">B6-D6</f>
        <v>29726.332431668096</v>
      </c>
      <c r="F6" s="93">
        <f>C6</f>
        <v>147.6583333333333</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29726.332431668096</v>
      </c>
      <c r="C7" s="93">
        <f t="shared" si="0"/>
        <v>145.53516919670838</v>
      </c>
      <c r="D7" s="93">
        <f t="shared" si="1"/>
        <v>435.79073246853102</v>
      </c>
      <c r="E7" s="93">
        <f t="shared" si="2"/>
        <v>29290.541699199566</v>
      </c>
      <c r="F7" s="93">
        <f t="shared" ref="F7:F70" si="4">F6+C7</f>
        <v>293.19350253004166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29290.541699199566</v>
      </c>
      <c r="C8" s="93">
        <f t="shared" si="0"/>
        <v>143.40161040233119</v>
      </c>
      <c r="D8" s="93">
        <f t="shared" si="1"/>
        <v>437.92429126290818</v>
      </c>
      <c r="E8" s="93">
        <f t="shared" si="2"/>
        <v>28852.617407936657</v>
      </c>
      <c r="F8" s="93">
        <f t="shared" si="4"/>
        <v>436.59511293237284</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28852.617407936657</v>
      </c>
      <c r="C9" s="93">
        <f t="shared" si="0"/>
        <v>141.25760605968986</v>
      </c>
      <c r="D9" s="93">
        <f t="shared" si="1"/>
        <v>440.06829560554951</v>
      </c>
      <c r="E9" s="93">
        <f t="shared" si="2"/>
        <v>28412.549112331108</v>
      </c>
      <c r="F9" s="93">
        <f t="shared" si="4"/>
        <v>577.85271899206271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28412.549112331108</v>
      </c>
      <c r="C10" s="93">
        <f t="shared" si="0"/>
        <v>139.10310502912102</v>
      </c>
      <c r="D10" s="93">
        <f t="shared" si="1"/>
        <v>442.22279663611835</v>
      </c>
      <c r="E10" s="93">
        <f t="shared" si="2"/>
        <v>27970.326315694991</v>
      </c>
      <c r="F10" s="93">
        <f t="shared" si="4"/>
        <v>716.95582402118373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27970.326315694991</v>
      </c>
      <c r="C11" s="93">
        <f t="shared" si="0"/>
        <v>136.93805592059005</v>
      </c>
      <c r="D11" s="93">
        <f t="shared" si="1"/>
        <v>444.38784574464933</v>
      </c>
      <c r="E11" s="93">
        <f t="shared" si="2"/>
        <v>27525.938469950343</v>
      </c>
      <c r="F11" s="93">
        <f t="shared" si="4"/>
        <v>853.89387994177378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27525.938469950343</v>
      </c>
      <c r="C12" s="93">
        <f t="shared" si="0"/>
        <v>134.7624070924652</v>
      </c>
      <c r="D12" s="93">
        <f t="shared" si="1"/>
        <v>446.56349457277418</v>
      </c>
      <c r="E12" s="93">
        <f t="shared" si="2"/>
        <v>27079.37497537757</v>
      </c>
      <c r="F12" s="93">
        <f t="shared" si="4"/>
        <v>988.65628703423897</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27079.37497537757</v>
      </c>
      <c r="C13" s="93">
        <f t="shared" si="0"/>
        <v>132.57610665028599</v>
      </c>
      <c r="D13" s="93">
        <f t="shared" si="1"/>
        <v>448.74979501495341</v>
      </c>
      <c r="E13" s="93">
        <f t="shared" si="2"/>
        <v>26630.625180362618</v>
      </c>
      <c r="F13" s="93">
        <f t="shared" si="4"/>
        <v>1121.2323936845251</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26630.625180362618</v>
      </c>
      <c r="C14" s="93">
        <f t="shared" si="0"/>
        <v>130.37910244552529</v>
      </c>
      <c r="D14" s="93">
        <f t="shared" si="1"/>
        <v>450.94679921971408</v>
      </c>
      <c r="E14" s="93">
        <f t="shared" si="2"/>
        <v>26179.678381142905</v>
      </c>
      <c r="F14" s="93">
        <f t="shared" si="4"/>
        <v>1251.6114961300505</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26179.678381142905</v>
      </c>
      <c r="C15" s="93">
        <f t="shared" si="0"/>
        <v>128.17134207434546</v>
      </c>
      <c r="D15" s="93">
        <f t="shared" si="1"/>
        <v>453.15455959089388</v>
      </c>
      <c r="E15" s="93">
        <f t="shared" si="2"/>
        <v>25726.523821552011</v>
      </c>
      <c r="F15" s="93">
        <f t="shared" si="4"/>
        <v>1379.7828382043958</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25726.523821552011</v>
      </c>
      <c r="C16" s="93">
        <f t="shared" si="0"/>
        <v>125.95277287634838</v>
      </c>
      <c r="D16" s="93">
        <f t="shared" si="1"/>
        <v>455.37312878889099</v>
      </c>
      <c r="E16" s="93">
        <f t="shared" si="2"/>
        <v>25271.15069276312</v>
      </c>
      <c r="F16" s="93">
        <f t="shared" si="4"/>
        <v>1505.7356110807441</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25271.15069276312</v>
      </c>
      <c r="C17" s="93">
        <f t="shared" si="0"/>
        <v>123.72334193331943</v>
      </c>
      <c r="D17" s="93">
        <f t="shared" si="1"/>
        <v>457.60255973191994</v>
      </c>
      <c r="E17" s="93">
        <f t="shared" si="2"/>
        <v>24813.5481330312</v>
      </c>
      <c r="F17" s="93">
        <f t="shared" si="4"/>
        <v>1629.4589530140636</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24813.5481330312</v>
      </c>
      <c r="C18" s="93">
        <f t="shared" si="0"/>
        <v>121.48299606796523</v>
      </c>
      <c r="D18" s="93">
        <f t="shared" si="1"/>
        <v>459.84290559727413</v>
      </c>
      <c r="E18" s="93">
        <f t="shared" si="2"/>
        <v>24353.705227433926</v>
      </c>
      <c r="F18" s="93">
        <f t="shared" si="4"/>
        <v>1750.9419490820287</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24353.705227433926</v>
      </c>
      <c r="C19" s="93">
        <f t="shared" si="0"/>
        <v>119.23168184264524</v>
      </c>
      <c r="D19" s="93">
        <f t="shared" si="1"/>
        <v>462.09421982259414</v>
      </c>
      <c r="E19" s="93">
        <f t="shared" si="2"/>
        <v>23891.611007611333</v>
      </c>
      <c r="F19" s="93">
        <f t="shared" si="4"/>
        <v>1870.1736309246739</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23891.611007611333</v>
      </c>
      <c r="C20" s="93">
        <f t="shared" si="0"/>
        <v>116.96934555809713</v>
      </c>
      <c r="D20" s="93">
        <f t="shared" si="1"/>
        <v>464.35655610714224</v>
      </c>
      <c r="E20" s="93">
        <f t="shared" si="2"/>
        <v>23427.254451504192</v>
      </c>
      <c r="F20" s="93">
        <f t="shared" si="4"/>
        <v>1987.142976482771</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23427.254451504192</v>
      </c>
      <c r="C21" s="93">
        <f t="shared" si="0"/>
        <v>114.69593325215592</v>
      </c>
      <c r="D21" s="93">
        <f t="shared" si="1"/>
        <v>466.62996841308347</v>
      </c>
      <c r="E21" s="93">
        <f t="shared" si="2"/>
        <v>22960.624483091109</v>
      </c>
      <c r="F21" s="93">
        <f t="shared" si="4"/>
        <v>2101.8389097349268</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22960.624483091109</v>
      </c>
      <c r="C22" s="93">
        <f t="shared" si="0"/>
        <v>112.41139069846687</v>
      </c>
      <c r="D22" s="93">
        <f t="shared" si="1"/>
        <v>468.91451096677247</v>
      </c>
      <c r="E22" s="93">
        <f t="shared" si="2"/>
        <v>22491.709972124336</v>
      </c>
      <c r="F22" s="93">
        <f t="shared" si="4"/>
        <v>2214.2503004333935</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22491.709972124336</v>
      </c>
      <c r="C23" s="93">
        <f t="shared" si="0"/>
        <v>110.11566340519205</v>
      </c>
      <c r="D23" s="93">
        <f t="shared" si="1"/>
        <v>471.21023826004733</v>
      </c>
      <c r="E23" s="93">
        <f t="shared" si="2"/>
        <v>22020.49973386429</v>
      </c>
      <c r="F23" s="93">
        <f t="shared" si="4"/>
        <v>2324.3659638385857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22020.49973386429</v>
      </c>
      <c r="C24" s="93">
        <f t="shared" si="0"/>
        <v>107.80869661371057</v>
      </c>
      <c r="D24" s="93">
        <f t="shared" si="1"/>
        <v>473.51720505152878</v>
      </c>
      <c r="E24" s="93">
        <f t="shared" si="2"/>
        <v>21546.982528812761</v>
      </c>
      <c r="F24" s="93">
        <f t="shared" si="4"/>
        <v>2432.1746604522964</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21546.982528812761</v>
      </c>
      <c r="C25" s="93">
        <f t="shared" si="0"/>
        <v>105.49043529731246</v>
      </c>
      <c r="D25" s="93">
        <f t="shared" si="1"/>
        <v>475.83546636792693</v>
      </c>
      <c r="E25" s="93">
        <f t="shared" si="2"/>
        <v>21071.147062444834</v>
      </c>
      <c r="F25" s="93">
        <f t="shared" si="4"/>
        <v>2537.665095749609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21071.147062444834</v>
      </c>
      <c r="C26" s="93">
        <f t="shared" si="0"/>
        <v>103.16082415988615</v>
      </c>
      <c r="D26" s="93">
        <f t="shared" si="1"/>
        <v>478.16507750535322</v>
      </c>
      <c r="E26" s="93">
        <f t="shared" si="2"/>
        <v>20592.981984939481</v>
      </c>
      <c r="F26" s="93">
        <f t="shared" si="4"/>
        <v>2640.825919909495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20592.981984939481</v>
      </c>
      <c r="C27" s="93">
        <f t="shared" si="0"/>
        <v>100.81980763459953</v>
      </c>
      <c r="D27" s="93">
        <f t="shared" si="1"/>
        <v>480.50609403063982</v>
      </c>
      <c r="E27" s="93">
        <f t="shared" si="2"/>
        <v>20112.475890908841</v>
      </c>
      <c r="F27" s="93">
        <f t="shared" si="4"/>
        <v>2741.6457275440944</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20112.475890908841</v>
      </c>
      <c r="C28" s="93">
        <f t="shared" si="0"/>
        <v>98.467329882574518</v>
      </c>
      <c r="D28" s="93">
        <f t="shared" si="1"/>
        <v>482.85857178266485</v>
      </c>
      <c r="E28" s="93">
        <f t="shared" si="2"/>
        <v>19629.617319126177</v>
      </c>
      <c r="F28" s="93">
        <f t="shared" si="4"/>
        <v>2840.113057426669</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19629.617319126177</v>
      </c>
      <c r="C29" s="93">
        <f t="shared" si="0"/>
        <v>96.103334791555227</v>
      </c>
      <c r="D29" s="93">
        <f t="shared" si="1"/>
        <v>485.22256687368417</v>
      </c>
      <c r="E29" s="93">
        <f t="shared" si="2"/>
        <v>19144.394752252494</v>
      </c>
      <c r="F29" s="93">
        <f t="shared" si="4"/>
        <v>2936.2163922182244</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19144.394752252494</v>
      </c>
      <c r="C30" s="93">
        <f t="shared" si="0"/>
        <v>93.727765974569493</v>
      </c>
      <c r="D30" s="93">
        <f t="shared" si="1"/>
        <v>487.59813569066989</v>
      </c>
      <c r="E30" s="93">
        <f t="shared" si="2"/>
        <v>18656.796616561824</v>
      </c>
      <c r="F30" s="93">
        <f t="shared" si="4"/>
        <v>3029.944158192794</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18656.796616561824</v>
      </c>
      <c r="C31" s="93">
        <f t="shared" si="0"/>
        <v>91.340566768583912</v>
      </c>
      <c r="D31" s="93">
        <f t="shared" si="1"/>
        <v>489.98533489665544</v>
      </c>
      <c r="E31" s="93">
        <f t="shared" si="2"/>
        <v>18166.811281665166</v>
      </c>
      <c r="F31" s="93">
        <f t="shared" si="4"/>
        <v>3121.2847249613778</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18166.811281665166</v>
      </c>
      <c r="C32" s="93">
        <f t="shared" si="0"/>
        <v>88.941680233152368</v>
      </c>
      <c r="D32" s="93">
        <f t="shared" si="1"/>
        <v>492.38422143208697</v>
      </c>
      <c r="E32" s="93">
        <f t="shared" si="2"/>
        <v>17674.42706023308</v>
      </c>
      <c r="F32" s="93">
        <f t="shared" si="4"/>
        <v>3210.2264051945303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17674.42706023308</v>
      </c>
      <c r="C33" s="93">
        <f t="shared" si="0"/>
        <v>86.531049149057779</v>
      </c>
      <c r="D33" s="93">
        <f t="shared" si="1"/>
        <v>494.79485251618161</v>
      </c>
      <c r="E33" s="93">
        <f t="shared" si="2"/>
        <v>17179.632207716899</v>
      </c>
      <c r="F33" s="93">
        <f t="shared" si="4"/>
        <v>3296.7574543435881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17179.632207716899</v>
      </c>
      <c r="C34" s="93">
        <f t="shared" si="0"/>
        <v>84.108616016947309</v>
      </c>
      <c r="D34" s="93">
        <f t="shared" si="1"/>
        <v>497.21728564829209</v>
      </c>
      <c r="E34" s="93">
        <f t="shared" si="2"/>
        <v>16682.414922068609</v>
      </c>
      <c r="F34" s="93">
        <f t="shared" si="4"/>
        <v>3380.8660703605356</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16682.414922068609</v>
      </c>
      <c r="C35" s="93">
        <f t="shared" si="0"/>
        <v>81.674323055960883</v>
      </c>
      <c r="D35" s="93">
        <f t="shared" si="1"/>
        <v>499.65157860927849</v>
      </c>
      <c r="E35" s="93">
        <f t="shared" si="2"/>
        <v>16182.76334345933</v>
      </c>
      <c r="F35" s="93">
        <f t="shared" si="4"/>
        <v>3462.5403934164965</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16182.76334345933</v>
      </c>
      <c r="C36" s="93">
        <f t="shared" si="0"/>
        <v>79.22811220235296</v>
      </c>
      <c r="D36" s="93">
        <f t="shared" si="1"/>
        <v>502.0977894628864</v>
      </c>
      <c r="E36" s="93">
        <f t="shared" si="2"/>
        <v>15680.665553996443</v>
      </c>
      <c r="F36" s="93">
        <f t="shared" si="4"/>
        <v>3541.7685056188493</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15680.665553996443</v>
      </c>
      <c r="C37" s="93">
        <f t="shared" si="0"/>
        <v>76.769925108107572</v>
      </c>
      <c r="D37" s="93">
        <f t="shared" si="1"/>
        <v>504.55597655713177</v>
      </c>
      <c r="E37" s="93">
        <f t="shared" si="2"/>
        <v>15176.109577439311</v>
      </c>
      <c r="F37" s="93">
        <f t="shared" si="4"/>
        <v>3618.5384307269569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15176.109577439311</v>
      </c>
      <c r="C38" s="93">
        <f t="shared" si="0"/>
        <v>74.299703139546622</v>
      </c>
      <c r="D38" s="93">
        <f t="shared" si="1"/>
        <v>507.02619852569273</v>
      </c>
      <c r="E38" s="93">
        <f t="shared" si="2"/>
        <v>14669.083378913618</v>
      </c>
      <c r="F38" s="93">
        <f t="shared" si="4"/>
        <v>3692.8381338665035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14669.083378913618</v>
      </c>
      <c r="C39" s="93">
        <f t="shared" si="0"/>
        <v>71.817387375931247</v>
      </c>
      <c r="D39" s="93">
        <f t="shared" si="1"/>
        <v>509.5085142893081</v>
      </c>
      <c r="E39" s="93">
        <f t="shared" si="2"/>
        <v>14159.57486462431</v>
      </c>
      <c r="F39" s="93">
        <f t="shared" si="4"/>
        <v>3764.6555212424346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14159.57486462431</v>
      </c>
      <c r="C40" s="93">
        <f t="shared" si="0"/>
        <v>69.322918608056511</v>
      </c>
      <c r="D40" s="93">
        <f t="shared" si="1"/>
        <v>512.00298305718286</v>
      </c>
      <c r="E40" s="93">
        <f t="shared" si="2"/>
        <v>13647.571881567128</v>
      </c>
      <c r="F40" s="93">
        <f t="shared" si="4"/>
        <v>3833.9784398504912</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13647.571881567128</v>
      </c>
      <c r="C41" s="93">
        <f t="shared" si="0"/>
        <v>66.816237336839052</v>
      </c>
      <c r="D41" s="93">
        <f t="shared" si="1"/>
        <v>514.50966432840028</v>
      </c>
      <c r="E41" s="93">
        <f t="shared" si="2"/>
        <v>13133.062217238728</v>
      </c>
      <c r="F41" s="93">
        <f t="shared" si="4"/>
        <v>3900.7946771873303</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13133.062217238728</v>
      </c>
      <c r="C42" s="93">
        <f t="shared" si="0"/>
        <v>64.297283771897938</v>
      </c>
      <c r="D42" s="93">
        <f t="shared" si="1"/>
        <v>517.02861789334145</v>
      </c>
      <c r="E42" s="93">
        <f t="shared" si="2"/>
        <v>12616.033599345386</v>
      </c>
      <c r="F42" s="93">
        <f t="shared" si="4"/>
        <v>3965.0919609592283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12616.033599345386</v>
      </c>
      <c r="C43" s="93">
        <f t="shared" si="0"/>
        <v>61.765997830128448</v>
      </c>
      <c r="D43" s="93">
        <f t="shared" si="1"/>
        <v>519.55990383511096</v>
      </c>
      <c r="E43" s="93">
        <f t="shared" si="2"/>
        <v>12096.473695510276</v>
      </c>
      <c r="F43" s="93">
        <f t="shared" si="4"/>
        <v>4026.8579587893569</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12096.473695510276</v>
      </c>
      <c r="C44" s="93">
        <f t="shared" si="0"/>
        <v>59.222319134269057</v>
      </c>
      <c r="D44" s="93">
        <f t="shared" si="1"/>
        <v>522.10358253097036</v>
      </c>
      <c r="E44" s="93">
        <f t="shared" si="2"/>
        <v>11574.370112979306</v>
      </c>
      <c r="F44" s="93">
        <f t="shared" si="4"/>
        <v>4086.080277923626</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11574.370112979306</v>
      </c>
      <c r="C45" s="93">
        <f t="shared" si="0"/>
        <v>56.666187011461183</v>
      </c>
      <c r="D45" s="93">
        <f t="shared" si="1"/>
        <v>524.65971465377822</v>
      </c>
      <c r="E45" s="93">
        <f t="shared" si="2"/>
        <v>11049.710398325527</v>
      </c>
      <c r="F45" s="93">
        <f t="shared" si="4"/>
        <v>4142.7464649350868</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11049.710398325527</v>
      </c>
      <c r="C46" s="93">
        <f t="shared" si="0"/>
        <v>54.097540491802057</v>
      </c>
      <c r="D46" s="93">
        <f t="shared" si="1"/>
        <v>527.22836117343729</v>
      </c>
      <c r="E46" s="93">
        <f t="shared" si="2"/>
        <v>10522.482037152091</v>
      </c>
      <c r="F46" s="93">
        <f t="shared" si="4"/>
        <v>4196.8440054268885</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10522.482037152091</v>
      </c>
      <c r="C47" s="93">
        <f t="shared" si="0"/>
        <v>51.51631830689044</v>
      </c>
      <c r="D47" s="93">
        <f t="shared" si="1"/>
        <v>529.80958335834896</v>
      </c>
      <c r="E47" s="93">
        <f t="shared" si="2"/>
        <v>9992.6724537937425</v>
      </c>
      <c r="F47" s="93">
        <f t="shared" si="4"/>
        <v>4248.3603237337793</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9992.6724537937425</v>
      </c>
      <c r="C48" s="93">
        <f t="shared" si="0"/>
        <v>48.922458888365192</v>
      </c>
      <c r="D48" s="93">
        <f t="shared" si="1"/>
        <v>532.40344277687416</v>
      </c>
      <c r="E48" s="93">
        <f t="shared" si="2"/>
        <v>9460.2690110168678</v>
      </c>
      <c r="F48" s="93">
        <f t="shared" si="4"/>
        <v>4297.2827826221446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9460.2690110168678</v>
      </c>
      <c r="C49" s="93">
        <f t="shared" si="0"/>
        <v>46.315900366436743</v>
      </c>
      <c r="D49" s="93">
        <f t="shared" si="1"/>
        <v>535.01000129880265</v>
      </c>
      <c r="E49" s="93">
        <f t="shared" si="2"/>
        <v>8925.2590097180655</v>
      </c>
      <c r="F49" s="93">
        <f t="shared" si="4"/>
        <v>4343.5986829885815</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8925.2590097180655</v>
      </c>
      <c r="C50" s="93">
        <f t="shared" si="0"/>
        <v>43.696580568411356</v>
      </c>
      <c r="D50" s="93">
        <f t="shared" si="1"/>
        <v>537.62932109682799</v>
      </c>
      <c r="E50" s="93">
        <f t="shared" si="2"/>
        <v>8387.6296886212367</v>
      </c>
      <c r="F50" s="93">
        <f t="shared" si="4"/>
        <v>4387.2952635569927</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8387.6296886212367</v>
      </c>
      <c r="C51" s="93">
        <f t="shared" si="0"/>
        <v>41.064437017208135</v>
      </c>
      <c r="D51" s="93">
        <f t="shared" si="1"/>
        <v>540.26146464803128</v>
      </c>
      <c r="E51" s="93">
        <f t="shared" si="2"/>
        <v>7847.3682239732052</v>
      </c>
      <c r="F51" s="93">
        <f t="shared" si="4"/>
        <v>4428.3597005742013</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7847.3682239732052</v>
      </c>
      <c r="C52" s="93">
        <f t="shared" si="0"/>
        <v>38.419406929868813</v>
      </c>
      <c r="D52" s="93">
        <f t="shared" si="1"/>
        <v>542.90649473537053</v>
      </c>
      <c r="E52" s="93">
        <f t="shared" si="2"/>
        <v>7304.4617292378343</v>
      </c>
      <c r="F52" s="93">
        <f t="shared" si="4"/>
        <v>4466.7791075040705</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7304.4617292378343</v>
      </c>
      <c r="C53" s="93">
        <f t="shared" si="0"/>
        <v>35.761427216060227</v>
      </c>
      <c r="D53" s="93">
        <f t="shared" si="1"/>
        <v>545.5644744491791</v>
      </c>
      <c r="E53" s="93">
        <f t="shared" si="2"/>
        <v>6758.8972547886551</v>
      </c>
      <c r="F53" s="93">
        <f t="shared" si="4"/>
        <v>4502.5405347201304</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6758.8972547886551</v>
      </c>
      <c r="C54" s="93">
        <f t="shared" si="0"/>
        <v>33.090434476569456</v>
      </c>
      <c r="D54" s="93">
        <f t="shared" si="1"/>
        <v>548.23546718866987</v>
      </c>
      <c r="E54" s="93">
        <f t="shared" si="2"/>
        <v>6210.6617875999855</v>
      </c>
      <c r="F54" s="93">
        <f t="shared" si="4"/>
        <v>4535.6309691966999</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6210.6617875999855</v>
      </c>
      <c r="C55" s="93">
        <f t="shared" si="0"/>
        <v>30.406365001791592</v>
      </c>
      <c r="D55" s="93">
        <f t="shared" si="1"/>
        <v>550.91953666344773</v>
      </c>
      <c r="E55" s="93">
        <f t="shared" si="2"/>
        <v>5659.7422509365379</v>
      </c>
      <c r="F55" s="93">
        <f t="shared" si="4"/>
        <v>4566.0373341984914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5659.7422509365379</v>
      </c>
      <c r="C56" s="93">
        <f t="shared" si="0"/>
        <v>27.70915477021013</v>
      </c>
      <c r="D56" s="93">
        <f t="shared" si="1"/>
        <v>553.61674689502922</v>
      </c>
      <c r="E56" s="93">
        <f t="shared" si="2"/>
        <v>5106.125504041509</v>
      </c>
      <c r="F56" s="93">
        <f t="shared" si="4"/>
        <v>4593.7464889687017</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5106.125504041509</v>
      </c>
      <c r="C57" s="93">
        <f t="shared" si="0"/>
        <v>24.998739446869884</v>
      </c>
      <c r="D57" s="93">
        <f t="shared" si="1"/>
        <v>556.32716221836949</v>
      </c>
      <c r="E57" s="93">
        <f t="shared" si="2"/>
        <v>4549.7983418231397</v>
      </c>
      <c r="F57" s="93">
        <f t="shared" si="4"/>
        <v>4618.7452284155715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4549.7983418231397</v>
      </c>
      <c r="C58" s="93">
        <f t="shared" si="0"/>
        <v>22.275054381842452</v>
      </c>
      <c r="D58" s="93">
        <f t="shared" si="1"/>
        <v>559.05084728339693</v>
      </c>
      <c r="E58" s="93">
        <f t="shared" si="2"/>
        <v>3990.7474945397425</v>
      </c>
      <c r="F58" s="93">
        <f t="shared" si="4"/>
        <v>4641.0202827974144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3990.7474945397425</v>
      </c>
      <c r="C59" s="93">
        <f t="shared" si="0"/>
        <v>19.538034608684153</v>
      </c>
      <c r="D59" s="93">
        <f t="shared" si="1"/>
        <v>561.78786705655523</v>
      </c>
      <c r="E59" s="93">
        <f t="shared" si="2"/>
        <v>3428.9596274831874</v>
      </c>
      <c r="F59" s="93">
        <f t="shared" si="4"/>
        <v>4660.5583174060985</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3428.9596274831874</v>
      </c>
      <c r="C60" s="93">
        <f t="shared" si="0"/>
        <v>16.787614842886438</v>
      </c>
      <c r="D60" s="93">
        <f t="shared" si="1"/>
        <v>564.53828682235292</v>
      </c>
      <c r="E60" s="93">
        <f t="shared" si="2"/>
        <v>2864.4213406608346</v>
      </c>
      <c r="F60" s="93">
        <f t="shared" si="4"/>
        <v>4677.3459322489853</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2864.4213406608346</v>
      </c>
      <c r="C61" s="93">
        <f t="shared" si="0"/>
        <v>14.023729480318668</v>
      </c>
      <c r="D61" s="93">
        <f t="shared" si="1"/>
        <v>567.30217218492066</v>
      </c>
      <c r="E61" s="93">
        <f t="shared" si="2"/>
        <v>2297.1191684759142</v>
      </c>
      <c r="F61" s="93">
        <f t="shared" si="4"/>
        <v>4691.3696617293035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2297.1191684759142</v>
      </c>
      <c r="C62" s="93">
        <f t="shared" si="0"/>
        <v>11.246312595663328</v>
      </c>
      <c r="D62" s="93">
        <f t="shared" si="1"/>
        <v>570.07958906957606</v>
      </c>
      <c r="E62" s="93">
        <f t="shared" si="2"/>
        <v>1727.0395794063381</v>
      </c>
      <c r="F62" s="93">
        <f t="shared" si="4"/>
        <v>4702.6159743249673</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1727.0395794063381</v>
      </c>
      <c r="C63" s="93">
        <f t="shared" si="0"/>
        <v>8.4552979408435291</v>
      </c>
      <c r="D63" s="93">
        <f t="shared" si="1"/>
        <v>572.87060372439589</v>
      </c>
      <c r="E63" s="93">
        <f t="shared" si="2"/>
        <v>1154.1689756819424</v>
      </c>
      <c r="F63" s="93">
        <f t="shared" si="4"/>
        <v>4711.0712722658109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1154.1689756819424</v>
      </c>
      <c r="C64" s="93">
        <f t="shared" si="0"/>
        <v>5.6506189434428418</v>
      </c>
      <c r="D64" s="93">
        <f t="shared" si="1"/>
        <v>575.67528272179652</v>
      </c>
      <c r="E64" s="93">
        <f t="shared" si="2"/>
        <v>578.49369296014584</v>
      </c>
      <c r="F64" s="93">
        <f t="shared" si="4"/>
        <v>4716.721891209254</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578.49369296014584</v>
      </c>
      <c r="C65" s="93">
        <f t="shared" si="0"/>
        <v>2.8322087051173805</v>
      </c>
      <c r="D65" s="93">
        <f t="shared" si="1"/>
        <v>578.49369296012196</v>
      </c>
      <c r="E65" s="93">
        <f t="shared" si="2"/>
        <v>2.3874235921539366E-11</v>
      </c>
      <c r="F65" s="93">
        <f t="shared" si="4"/>
        <v>4719.5540999143714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2.3874235921539366E-11</v>
      </c>
      <c r="C66" s="93">
        <f t="shared" si="0"/>
        <v>1.1688428003253648E-13</v>
      </c>
      <c r="D66" s="93">
        <f t="shared" si="1"/>
        <v>581.32590166523926</v>
      </c>
      <c r="E66" s="93">
        <f t="shared" si="2"/>
        <v>-581.32590166521538</v>
      </c>
      <c r="F66" s="93">
        <f t="shared" si="4"/>
        <v>4719.5540999143714</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-581.32590166521538</v>
      </c>
      <c r="C67" s="93">
        <f t="shared" si="0"/>
        <v>-2.8460747269026165</v>
      </c>
      <c r="D67" s="93">
        <f t="shared" si="1"/>
        <v>584.17197639214203</v>
      </c>
      <c r="E67" s="93">
        <f t="shared" si="2"/>
        <v>-1165.4978780573574</v>
      </c>
      <c r="F67" s="93">
        <f t="shared" si="4"/>
        <v>4716.7080251874686</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-1165.4978780573574</v>
      </c>
      <c r="C68" s="93">
        <f t="shared" si="0"/>
        <v>-5.7060833613224782</v>
      </c>
      <c r="D68" s="93">
        <f t="shared" si="1"/>
        <v>587.03198502656187</v>
      </c>
      <c r="E68" s="93">
        <f t="shared" si="2"/>
        <v>-1752.5298630839193</v>
      </c>
      <c r="F68" s="93">
        <f t="shared" si="4"/>
        <v>4711.0019418261463</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-1752.5298630839193</v>
      </c>
      <c r="C69" s="93">
        <f t="shared" si="0"/>
        <v>-8.5800941213483544</v>
      </c>
      <c r="D69" s="93">
        <f t="shared" si="1"/>
        <v>589.90599578658771</v>
      </c>
      <c r="E69" s="93">
        <f t="shared" si="2"/>
        <v>-2342.4358588705072</v>
      </c>
      <c r="F69" s="93">
        <f t="shared" si="4"/>
        <v>4702.421847704798</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-2342.4358588705072</v>
      </c>
      <c r="C70" s="93">
        <f t="shared" si="0"/>
        <v>-11.468175559053524</v>
      </c>
      <c r="D70" s="93">
        <f t="shared" si="1"/>
        <v>592.79407722429289</v>
      </c>
      <c r="E70" s="93">
        <f t="shared" si="2"/>
        <v>-2935.2299360948</v>
      </c>
      <c r="F70" s="93">
        <f t="shared" si="4"/>
        <v>4690.9536721457443</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-2935.2299360948</v>
      </c>
      <c r="C71" s="93">
        <f t="shared" si="0"/>
        <v>-14.370396562130789</v>
      </c>
      <c r="D71" s="93">
        <f t="shared" si="1"/>
        <v>595.69629822737011</v>
      </c>
      <c r="E71" s="93">
        <f t="shared" si="2"/>
        <v>-3530.9262343221699</v>
      </c>
      <c r="F71" s="93">
        <f t="shared" ref="F71:F134" si="5">F70+C71</f>
        <v>4676.5832755836136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-3530.9262343221699</v>
      </c>
      <c r="C72" s="93">
        <f t="shared" si="0"/>
        <v>-17.28682635553562</v>
      </c>
      <c r="D72" s="93">
        <f t="shared" si="1"/>
        <v>598.61272802077497</v>
      </c>
      <c r="E72" s="93">
        <f t="shared" si="2"/>
        <v>-4129.5389623429446</v>
      </c>
      <c r="F72" s="93">
        <f t="shared" si="5"/>
        <v>4659.296449228078</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-4129.5389623429446</v>
      </c>
      <c r="C73" s="93">
        <f t="shared" si="0"/>
        <v>-20.21753450313733</v>
      </c>
      <c r="D73" s="93">
        <f t="shared" si="1"/>
        <v>601.54343616837673</v>
      </c>
      <c r="E73" s="93">
        <f t="shared" si="2"/>
        <v>-4731.0823985113211</v>
      </c>
      <c r="F73" s="93">
        <f t="shared" si="5"/>
        <v>4639.0789147249407</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-4731.0823985113211</v>
      </c>
      <c r="C74" s="93">
        <f t="shared" si="0"/>
        <v>-23.162590909378341</v>
      </c>
      <c r="D74" s="93">
        <f t="shared" si="1"/>
        <v>604.48849257461768</v>
      </c>
      <c r="E74" s="93">
        <f t="shared" si="2"/>
        <v>-5335.5708910859385</v>
      </c>
      <c r="F74" s="93">
        <f t="shared" si="5"/>
        <v>4615.9163238155625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-5335.5708910859385</v>
      </c>
      <c r="C75" s="93">
        <f t="shared" si="0"/>
        <v>-26.122065820941572</v>
      </c>
      <c r="D75" s="93">
        <f t="shared" si="1"/>
        <v>607.44796748618091</v>
      </c>
      <c r="E75" s="93">
        <f t="shared" si="2"/>
        <v>-5943.0188585721189</v>
      </c>
      <c r="F75" s="93">
        <f t="shared" si="5"/>
        <v>4589.7942579946211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-5943.0188585721189</v>
      </c>
      <c r="C76" s="93">
        <f t="shared" si="0"/>
        <v>-29.096029828425994</v>
      </c>
      <c r="D76" s="93">
        <f t="shared" si="1"/>
        <v>610.4219314936654</v>
      </c>
      <c r="E76" s="93">
        <f t="shared" si="2"/>
        <v>-6553.4407900657843</v>
      </c>
      <c r="F76" s="93">
        <f t="shared" si="5"/>
        <v>4560.6982281661949</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-6553.4407900657843</v>
      </c>
      <c r="C77" s="93">
        <f t="shared" si="0"/>
        <v>-32.084553868030397</v>
      </c>
      <c r="D77" s="93">
        <f t="shared" si="1"/>
        <v>613.41045553326978</v>
      </c>
      <c r="E77" s="93">
        <f t="shared" si="2"/>
        <v>-7166.851245599054</v>
      </c>
      <c r="F77" s="93">
        <f t="shared" si="5"/>
        <v>4528.6136742981644</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-7166.851245599054</v>
      </c>
      <c r="C78" s="93">
        <f t="shared" si="0"/>
        <v>-35.087709223245362</v>
      </c>
      <c r="D78" s="93">
        <f t="shared" si="1"/>
        <v>616.41361088848475</v>
      </c>
      <c r="E78" s="93">
        <f t="shared" si="2"/>
        <v>-7783.264856487539</v>
      </c>
      <c r="F78" s="93">
        <f t="shared" si="5"/>
        <v>4493.5259650749194</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-7783.264856487539</v>
      </c>
      <c r="C79" s="93">
        <f t="shared" si="0"/>
        <v>-38.105567526553571</v>
      </c>
      <c r="D79" s="93">
        <f t="shared" si="1"/>
        <v>619.43146919179298</v>
      </c>
      <c r="E79" s="93">
        <f t="shared" si="2"/>
        <v>-8402.6963256793315</v>
      </c>
      <c r="F79" s="93">
        <f t="shared" si="5"/>
        <v>4455.4203975483661</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-8402.6963256793315</v>
      </c>
      <c r="C80" s="93">
        <f t="shared" si="0"/>
        <v>-41.138200761138386</v>
      </c>
      <c r="D80" s="93">
        <f t="shared" si="1"/>
        <v>622.46410242637774</v>
      </c>
      <c r="E80" s="93">
        <f t="shared" si="2"/>
        <v>-9025.1604281057098</v>
      </c>
      <c r="F80" s="93">
        <f t="shared" si="5"/>
        <v>4414.2821967872278</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-9025.1604281057098</v>
      </c>
      <c r="C81" s="93">
        <f t="shared" si="0"/>
        <v>-44.185681262600866</v>
      </c>
      <c r="D81" s="93">
        <f t="shared" si="1"/>
        <v>625.51158292784021</v>
      </c>
      <c r="E81" s="93">
        <f t="shared" si="2"/>
        <v>-9650.67201103355</v>
      </c>
      <c r="F81" s="93">
        <f t="shared" si="5"/>
        <v>4370.0965155246267</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-9650.67201103355</v>
      </c>
      <c r="C82" s="93">
        <f t="shared" si="0"/>
        <v>-47.248081720685086</v>
      </c>
      <c r="D82" s="93">
        <f t="shared" si="1"/>
        <v>628.57398338592441</v>
      </c>
      <c r="E82" s="93">
        <f t="shared" si="2"/>
        <v>-10279.245994419474</v>
      </c>
      <c r="F82" s="93">
        <f t="shared" si="5"/>
        <v>4322.8484338039416</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-10279.245994419474</v>
      </c>
      <c r="C83" s="93">
        <f t="shared" si="0"/>
        <v>-50.325475181012003</v>
      </c>
      <c r="D83" s="93">
        <f t="shared" si="1"/>
        <v>631.65137684625142</v>
      </c>
      <c r="E83" s="93">
        <f t="shared" si="2"/>
        <v>-10910.897371265726</v>
      </c>
      <c r="F83" s="93">
        <f t="shared" si="5"/>
        <v>4272.5229586229298</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-10910.897371265726</v>
      </c>
      <c r="C84" s="93">
        <f t="shared" si="0"/>
        <v>-53.417935046821775</v>
      </c>
      <c r="D84" s="93">
        <f t="shared" si="1"/>
        <v>634.74383671206112</v>
      </c>
      <c r="E84" s="93">
        <f t="shared" si="2"/>
        <v>-11545.641207977787</v>
      </c>
      <c r="F84" s="93">
        <f t="shared" si="5"/>
        <v>4219.1050235761077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-11545.641207977787</v>
      </c>
      <c r="C85" s="93">
        <f t="shared" si="0"/>
        <v>-56.52553508072458</v>
      </c>
      <c r="D85" s="93">
        <f t="shared" si="1"/>
        <v>637.85143674596395</v>
      </c>
      <c r="E85" s="93">
        <f t="shared" si="2"/>
        <v>-12183.492644723752</v>
      </c>
      <c r="F85" s="93">
        <f t="shared" si="5"/>
        <v>4162.579488495383</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-12183.492644723752</v>
      </c>
      <c r="C86" s="93">
        <f t="shared" si="0"/>
        <v>-59.648349406460028</v>
      </c>
      <c r="D86" s="93">
        <f t="shared" si="1"/>
        <v>640.97425107169943</v>
      </c>
      <c r="E86" s="93">
        <f t="shared" si="2"/>
        <v>-12824.466895795451</v>
      </c>
      <c r="F86" s="93">
        <f t="shared" si="5"/>
        <v>4102.9311390889234</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-12824.466895795451</v>
      </c>
      <c r="C87" s="93">
        <f t="shared" si="0"/>
        <v>-62.786452510665221</v>
      </c>
      <c r="D87" s="93">
        <f t="shared" si="1"/>
        <v>644.11235417590456</v>
      </c>
      <c r="E87" s="93">
        <f t="shared" si="2"/>
        <v>-13468.579249971355</v>
      </c>
      <c r="F87" s="93">
        <f t="shared" si="5"/>
        <v>4040.1446865782582</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-13468.579249971355</v>
      </c>
      <c r="C88" s="93">
        <f t="shared" si="0"/>
        <v>-65.939919244651421</v>
      </c>
      <c r="D88" s="93">
        <f t="shared" si="1"/>
        <v>647.26582090989075</v>
      </c>
      <c r="E88" s="93">
        <f t="shared" si="2"/>
        <v>-14115.845070881245</v>
      </c>
      <c r="F88" s="93">
        <f t="shared" si="5"/>
        <v>3974.2047673336069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-14115.845070881245</v>
      </c>
      <c r="C89" s="93">
        <f t="shared" si="0"/>
        <v>-69.108824826189419</v>
      </c>
      <c r="D89" s="93">
        <f t="shared" si="1"/>
        <v>650.43472649142882</v>
      </c>
      <c r="E89" s="93">
        <f t="shared" si="2"/>
        <v>-14766.279797372674</v>
      </c>
      <c r="F89" s="93">
        <f t="shared" si="5"/>
        <v>3905.0959425074175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-14766.279797372674</v>
      </c>
      <c r="C90" s="93">
        <f t="shared" si="0"/>
        <v>-72.293244841303704</v>
      </c>
      <c r="D90" s="93">
        <f t="shared" si="1"/>
        <v>653.61914650654307</v>
      </c>
      <c r="E90" s="93">
        <f t="shared" si="2"/>
        <v>-15419.898943879216</v>
      </c>
      <c r="F90" s="93">
        <f t="shared" si="5"/>
        <v>3832.802697666114</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-15419.898943879216</v>
      </c>
      <c r="C91" s="93">
        <f t="shared" si="0"/>
        <v>-75.493255246075321</v>
      </c>
      <c r="D91" s="93">
        <f t="shared" si="1"/>
        <v>656.81915691131474</v>
      </c>
      <c r="E91" s="93">
        <f t="shared" si="2"/>
        <v>-16076.718100790531</v>
      </c>
      <c r="F91" s="93">
        <f t="shared" si="5"/>
        <v>3757.3094424200385</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-16076.718100790531</v>
      </c>
      <c r="C92" s="93">
        <f t="shared" si="0"/>
        <v>-78.708932368453631</v>
      </c>
      <c r="D92" s="93">
        <f t="shared" si="1"/>
        <v>660.03483403369296</v>
      </c>
      <c r="E92" s="93">
        <f t="shared" si="2"/>
        <v>-16736.752934824224</v>
      </c>
      <c r="F92" s="93">
        <f t="shared" si="5"/>
        <v>3678.6005100515849</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-16736.752934824224</v>
      </c>
      <c r="C93" s="93">
        <f t="shared" si="0"/>
        <v>-81.940352910076925</v>
      </c>
      <c r="D93" s="93">
        <f t="shared" si="1"/>
        <v>663.26625457531634</v>
      </c>
      <c r="E93" s="93">
        <f t="shared" si="2"/>
        <v>-17400.01918939954</v>
      </c>
      <c r="F93" s="93">
        <f t="shared" si="5"/>
        <v>3596.6601571415081</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-17400.01918939954</v>
      </c>
      <c r="C94" s="93">
        <f t="shared" si="0"/>
        <v>-85.187593948101906</v>
      </c>
      <c r="D94" s="93">
        <f t="shared" si="1"/>
        <v>666.51349561334132</v>
      </c>
      <c r="E94" s="93">
        <f t="shared" si="2"/>
        <v>-18066.53268501288</v>
      </c>
      <c r="F94" s="93">
        <f t="shared" si="5"/>
        <v>3511.4725631934061</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-18066.53268501288</v>
      </c>
      <c r="C95" s="93">
        <f t="shared" si="0"/>
        <v>-88.450732937042218</v>
      </c>
      <c r="D95" s="93">
        <f t="shared" si="1"/>
        <v>669.77663460228155</v>
      </c>
      <c r="E95" s="93">
        <f t="shared" si="2"/>
        <v>-18736.30931961516</v>
      </c>
      <c r="F95" s="93">
        <f t="shared" si="5"/>
        <v>3423.021830256364</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-18736.30931961516</v>
      </c>
      <c r="C96" s="93">
        <f t="shared" si="0"/>
        <v>-91.729847710615886</v>
      </c>
      <c r="D96" s="93">
        <f t="shared" si="1"/>
        <v>673.05574937585527</v>
      </c>
      <c r="E96" s="93">
        <f t="shared" si="2"/>
        <v>-19409.365068991017</v>
      </c>
      <c r="F96" s="93">
        <f t="shared" si="5"/>
        <v>3331.2919825457479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-19409.365068991017</v>
      </c>
      <c r="C97" s="93">
        <f t="shared" si="0"/>
        <v>-95.025016483601846</v>
      </c>
      <c r="D97" s="93">
        <f t="shared" si="1"/>
        <v>676.35091814884117</v>
      </c>
      <c r="E97" s="93">
        <f t="shared" si="2"/>
        <v>-20085.715987139858</v>
      </c>
      <c r="F97" s="93">
        <f t="shared" si="5"/>
        <v>3236.2669660621459</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-20085.715987139858</v>
      </c>
      <c r="C98" s="93">
        <f t="shared" si="0"/>
        <v>-98.336317853705538</v>
      </c>
      <c r="D98" s="93">
        <f t="shared" si="1"/>
        <v>679.66221951894488</v>
      </c>
      <c r="E98" s="93">
        <f t="shared" si="2"/>
        <v>-20765.378206658803</v>
      </c>
      <c r="F98" s="93">
        <f t="shared" si="5"/>
        <v>3137.9306482084403</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-20765.378206658803</v>
      </c>
      <c r="C99" s="93">
        <f t="shared" si="0"/>
        <v>-101.66383080343371</v>
      </c>
      <c r="D99" s="93">
        <f t="shared" si="1"/>
        <v>682.98973246867308</v>
      </c>
      <c r="E99" s="93">
        <f t="shared" si="2"/>
        <v>-21448.367939127475</v>
      </c>
      <c r="F99" s="93">
        <f t="shared" si="5"/>
        <v>3036.2668174050068</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-21448.367939127475</v>
      </c>
      <c r="C100" s="93">
        <f t="shared" si="0"/>
        <v>-105.00763470197825</v>
      </c>
      <c r="D100" s="93">
        <f t="shared" si="1"/>
        <v>686.33353636721768</v>
      </c>
      <c r="E100" s="93">
        <f t="shared" si="2"/>
        <v>-22134.701475494694</v>
      </c>
      <c r="F100" s="93">
        <f t="shared" si="5"/>
        <v>2931.2591827030287</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-22134.701475494694</v>
      </c>
      <c r="C101" s="93">
        <f t="shared" si="0"/>
        <v>-108.36780930710943</v>
      </c>
      <c r="D101" s="93">
        <f t="shared" si="1"/>
        <v>689.69371097234875</v>
      </c>
      <c r="E101" s="93">
        <f t="shared" si="2"/>
        <v>-22824.395186467042</v>
      </c>
      <c r="F101" s="94">
        <f t="shared" si="5"/>
        <v>2822.8913733959193</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-22824.395186467042</v>
      </c>
      <c r="C102" s="93">
        <f t="shared" si="0"/>
        <v>-111.74443476707822</v>
      </c>
      <c r="D102" s="93">
        <f t="shared" si="1"/>
        <v>693.07033643231762</v>
      </c>
      <c r="E102" s="93">
        <f t="shared" si="2"/>
        <v>-23517.465522899358</v>
      </c>
      <c r="F102" s="93">
        <f t="shared" si="5"/>
        <v>2711.1469386288413</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-23517.465522899358</v>
      </c>
      <c r="C103" s="93">
        <f t="shared" si="0"/>
        <v>-115.13759162252809</v>
      </c>
      <c r="D103" s="93">
        <f t="shared" si="1"/>
        <v>696.46349328776751</v>
      </c>
      <c r="E103" s="93">
        <f t="shared" si="2"/>
        <v>-24213.929016187125</v>
      </c>
      <c r="F103" s="93">
        <f t="shared" si="5"/>
        <v>2596.0093470063134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-24213.929016187125</v>
      </c>
      <c r="C104" s="93">
        <f t="shared" si="0"/>
        <v>-118.54736080841612</v>
      </c>
      <c r="D104" s="93">
        <f t="shared" si="1"/>
        <v>699.87326247365547</v>
      </c>
      <c r="E104" s="93">
        <f t="shared" si="2"/>
        <v>-24913.80227866078</v>
      </c>
      <c r="F104" s="93">
        <f t="shared" si="5"/>
        <v>2477.4619861978972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-24913.80227866078</v>
      </c>
      <c r="C105" s="93">
        <f t="shared" si="0"/>
        <v>-121.97382365594339</v>
      </c>
      <c r="D105" s="93">
        <f t="shared" si="1"/>
        <v>703.29972532118279</v>
      </c>
      <c r="E105" s="93">
        <f t="shared" si="2"/>
        <v>-25617.102003981963</v>
      </c>
      <c r="F105" s="93">
        <f t="shared" si="5"/>
        <v>2355.4881625419539</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-25617.102003981963</v>
      </c>
      <c r="C106" s="93">
        <f t="shared" si="0"/>
        <v>-125.41706189449502</v>
      </c>
      <c r="D106" s="93">
        <f t="shared" si="1"/>
        <v>706.74296355973433</v>
      </c>
      <c r="E106" s="93">
        <f t="shared" si="2"/>
        <v>-26323.844967541696</v>
      </c>
      <c r="F106" s="93">
        <f t="shared" si="5"/>
        <v>2230.0711006474589</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-26323.844967541696</v>
      </c>
      <c r="C107" s="93">
        <f t="shared" si="0"/>
        <v>-128.87715765358953</v>
      </c>
      <c r="D107" s="93">
        <f t="shared" si="1"/>
        <v>710.20305931882888</v>
      </c>
      <c r="E107" s="93">
        <f t="shared" si="2"/>
        <v>-27034.048026860524</v>
      </c>
      <c r="F107" s="93">
        <f t="shared" si="5"/>
        <v>2101.1939429938693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-27034.048026860524</v>
      </c>
      <c r="C108" s="93">
        <f t="shared" si="0"/>
        <v>-132.35419346483798</v>
      </c>
      <c r="D108" s="93">
        <f t="shared" si="1"/>
        <v>713.68009513007735</v>
      </c>
      <c r="E108" s="93">
        <f t="shared" si="2"/>
        <v>-27747.7281219906</v>
      </c>
      <c r="F108" s="93">
        <f t="shared" si="5"/>
        <v>1968.8397495290315</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-27747.7281219906</v>
      </c>
      <c r="C109" s="93">
        <f t="shared" si="0"/>
        <v>-135.84825226391229</v>
      </c>
      <c r="D109" s="93">
        <f t="shared" si="1"/>
        <v>717.17415392915166</v>
      </c>
      <c r="E109" s="93">
        <f t="shared" si="2"/>
        <v>-28464.902275919751</v>
      </c>
      <c r="F109" s="93">
        <f t="shared" si="5"/>
        <v>1832.9914972651191</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-28464.902275919751</v>
      </c>
      <c r="C110" s="93">
        <f t="shared" si="0"/>
        <v>-139.35941739252377</v>
      </c>
      <c r="D110" s="93">
        <f t="shared" si="1"/>
        <v>720.68531905776308</v>
      </c>
      <c r="E110" s="93">
        <f t="shared" si="2"/>
        <v>-29185.587594977515</v>
      </c>
      <c r="F110" s="93">
        <f t="shared" si="5"/>
        <v>1693.6320798725953</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-29185.587594977515</v>
      </c>
      <c r="C111" s="93">
        <f t="shared" si="0"/>
        <v>-142.88777260041073</v>
      </c>
      <c r="D111" s="93">
        <f t="shared" si="1"/>
        <v>724.21367426565007</v>
      </c>
      <c r="E111" s="93">
        <f t="shared" si="2"/>
        <v>-29909.801269243166</v>
      </c>
      <c r="F111" s="93">
        <f t="shared" si="5"/>
        <v>1550.7443072721846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-29909.801269243166</v>
      </c>
      <c r="C112" s="93">
        <f t="shared" si="0"/>
        <v>-146.4334020473363</v>
      </c>
      <c r="D112" s="93">
        <f t="shared" si="1"/>
        <v>727.75930371257573</v>
      </c>
      <c r="E112" s="93">
        <f t="shared" si="2"/>
        <v>-30637.560572955743</v>
      </c>
      <c r="F112" s="93">
        <f t="shared" si="5"/>
        <v>1404.3109052248483</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-30637.560572955743</v>
      </c>
      <c r="C113" s="93">
        <f t="shared" si="0"/>
        <v>-149.99639030509582</v>
      </c>
      <c r="D113" s="93">
        <f t="shared" si="1"/>
        <v>731.32229197033519</v>
      </c>
      <c r="E113" s="93">
        <f t="shared" si="2"/>
        <v>-31368.882864926079</v>
      </c>
      <c r="F113" s="93">
        <f t="shared" si="5"/>
        <v>1254.3145149197526</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-31368.882864926079</v>
      </c>
      <c r="C114" s="93">
        <f t="shared" si="0"/>
        <v>-153.57682235953391</v>
      </c>
      <c r="D114" s="93">
        <f t="shared" si="1"/>
        <v>734.90272402477331</v>
      </c>
      <c r="E114" s="93">
        <f t="shared" si="2"/>
        <v>-32103.785588950854</v>
      </c>
      <c r="F114" s="93">
        <f t="shared" si="5"/>
        <v>1100.7376925602186</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-32103.785588950854</v>
      </c>
      <c r="C115" s="93">
        <f t="shared" si="0"/>
        <v>-157.17478361257187</v>
      </c>
      <c r="D115" s="93">
        <f t="shared" si="1"/>
        <v>738.50068527781127</v>
      </c>
      <c r="E115" s="93">
        <f t="shared" si="2"/>
        <v>-32842.286274228667</v>
      </c>
      <c r="F115" s="93">
        <f t="shared" si="5"/>
        <v>943.56290894764675</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-32842.286274228667</v>
      </c>
      <c r="C116" s="93">
        <f t="shared" si="0"/>
        <v>-160.79035988424451</v>
      </c>
      <c r="D116" s="93">
        <f t="shared" si="1"/>
        <v>742.11626154948385</v>
      </c>
      <c r="E116" s="93">
        <f t="shared" si="2"/>
        <v>-33584.40253577815</v>
      </c>
      <c r="F116" s="93">
        <f t="shared" si="5"/>
        <v>782.77254906340227</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-33584.40253577815</v>
      </c>
      <c r="C117" s="93">
        <f t="shared" si="0"/>
        <v>-164.42363741474716</v>
      </c>
      <c r="D117" s="93">
        <f t="shared" si="1"/>
        <v>745.74953907998656</v>
      </c>
      <c r="E117" s="93">
        <f t="shared" si="2"/>
        <v>-34330.152074858139</v>
      </c>
      <c r="F117" s="93">
        <f t="shared" si="5"/>
        <v>618.34891164865508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-34330.152074858139</v>
      </c>
      <c r="C118" s="93">
        <f t="shared" si="0"/>
        <v>-168.07470286649294</v>
      </c>
      <c r="D118" s="93">
        <f t="shared" si="1"/>
        <v>749.40060453173237</v>
      </c>
      <c r="E118" s="93">
        <f t="shared" si="2"/>
        <v>-35079.552679389868</v>
      </c>
      <c r="F118" s="93">
        <f t="shared" si="5"/>
        <v>450.27420878216213</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-35079.552679389868</v>
      </c>
      <c r="C119" s="93">
        <f t="shared" si="0"/>
        <v>-171.74364332617955</v>
      </c>
      <c r="D119" s="93">
        <f t="shared" si="1"/>
        <v>753.06954499141898</v>
      </c>
      <c r="E119" s="93">
        <f t="shared" si="2"/>
        <v>-35832.622224381288</v>
      </c>
      <c r="F119" s="93">
        <f t="shared" si="5"/>
        <v>278.53056545598258</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-35832.622224381288</v>
      </c>
      <c r="C120" s="93">
        <f t="shared" si="0"/>
        <v>-175.43054630686672</v>
      </c>
      <c r="D120" s="93">
        <f t="shared" si="1"/>
        <v>756.75644797210612</v>
      </c>
      <c r="E120" s="93">
        <f t="shared" si="2"/>
        <v>-36589.378672353392</v>
      </c>
      <c r="F120" s="93">
        <f t="shared" si="5"/>
        <v>103.10001914911587</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-36589.378672353392</v>
      </c>
      <c r="C121" s="93">
        <f t="shared" si="0"/>
        <v>-179.13549975006347</v>
      </c>
      <c r="D121" s="93">
        <f t="shared" si="1"/>
        <v>760.46140141530282</v>
      </c>
      <c r="E121" s="93">
        <f t="shared" si="2"/>
        <v>-37349.840073768697</v>
      </c>
      <c r="F121" s="93">
        <f t="shared" si="5"/>
        <v>-76.035480600947608</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-37349.840073768697</v>
      </c>
      <c r="C122" s="93">
        <f t="shared" si="0"/>
        <v>-182.85859202782589</v>
      </c>
      <c r="D122" s="93">
        <f t="shared" si="1"/>
        <v>764.18449369306529</v>
      </c>
      <c r="E122" s="93">
        <f t="shared" si="2"/>
        <v>-38114.024567461762</v>
      </c>
      <c r="F122" s="93">
        <f t="shared" si="5"/>
        <v>-258.89407262877353</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-38114.024567461762</v>
      </c>
      <c r="C123" s="93">
        <f t="shared" si="0"/>
        <v>-186.59991194486486</v>
      </c>
      <c r="D123" s="93">
        <f t="shared" si="1"/>
        <v>767.92581361010423</v>
      </c>
      <c r="E123" s="93">
        <f t="shared" si="2"/>
        <v>-38881.950381071867</v>
      </c>
      <c r="F123" s="93">
        <f t="shared" si="5"/>
        <v>-445.49398457363839</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-38881.950381071867</v>
      </c>
      <c r="C124" s="93">
        <f t="shared" si="0"/>
        <v>-190.35954874066434</v>
      </c>
      <c r="D124" s="93">
        <f t="shared" si="1"/>
        <v>771.68545040590368</v>
      </c>
      <c r="E124" s="93">
        <f t="shared" si="2"/>
        <v>-39653.635831477768</v>
      </c>
      <c r="F124" s="93">
        <f t="shared" si="5"/>
        <v>-635.85353331430269</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-39653.635831477768</v>
      </c>
      <c r="C125" s="93">
        <f t="shared" si="0"/>
        <v>-194.13759209160989</v>
      </c>
      <c r="D125" s="93">
        <f t="shared" si="1"/>
        <v>775.46349375684929</v>
      </c>
      <c r="E125" s="93">
        <f t="shared" si="2"/>
        <v>-40429.099325234616</v>
      </c>
      <c r="F125" s="94">
        <f t="shared" si="5"/>
        <v>-829.99112540591261</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-40429.099325234616</v>
      </c>
      <c r="C126" s="93">
        <f t="shared" si="0"/>
        <v>-197.93413211312779</v>
      </c>
      <c r="D126" s="93">
        <f t="shared" si="1"/>
        <v>779.26003377836719</v>
      </c>
      <c r="E126" s="93">
        <f t="shared" si="2"/>
        <v>-41208.359359012982</v>
      </c>
      <c r="F126" s="93">
        <f t="shared" si="5"/>
        <v>-1027.9252575190403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-41208.359359012982</v>
      </c>
      <c r="C127" s="93">
        <f t="shared" si="0"/>
        <v>-201.74925936183436</v>
      </c>
      <c r="D127" s="93">
        <f t="shared" si="1"/>
        <v>783.0751610270737</v>
      </c>
      <c r="E127" s="93">
        <f t="shared" si="2"/>
        <v>-41991.434520040057</v>
      </c>
      <c r="F127" s="93">
        <f t="shared" si="5"/>
        <v>-1229.6745168808748</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-41991.434520040057</v>
      </c>
      <c r="C128" s="93">
        <f t="shared" si="0"/>
        <v>-205.5830648376961</v>
      </c>
      <c r="D128" s="93">
        <f t="shared" si="1"/>
        <v>786.90896650293553</v>
      </c>
      <c r="E128" s="93">
        <f t="shared" si="2"/>
        <v>-42778.343486542995</v>
      </c>
      <c r="F128" s="93">
        <f t="shared" si="5"/>
        <v>-1435.2575817185709</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-42778.343486542995</v>
      </c>
      <c r="C129" s="93">
        <f t="shared" si="0"/>
        <v>-209.43563998620004</v>
      </c>
      <c r="D129" s="93">
        <f t="shared" si="1"/>
        <v>790.76154165143942</v>
      </c>
      <c r="E129" s="93">
        <f t="shared" si="2"/>
        <v>-43569.105028194434</v>
      </c>
      <c r="F129" s="93">
        <f t="shared" si="5"/>
        <v>-1644.6932217047711</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-43569.105028194434</v>
      </c>
      <c r="C130" s="93">
        <f t="shared" si="0"/>
        <v>-213.30707670053522</v>
      </c>
      <c r="D130" s="93">
        <f t="shared" si="1"/>
        <v>794.63297836577453</v>
      </c>
      <c r="E130" s="93">
        <f t="shared" si="2"/>
        <v>-44363.738006560205</v>
      </c>
      <c r="F130" s="93">
        <f t="shared" si="5"/>
        <v>-1858.0002984053062</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-44363.738006560205</v>
      </c>
      <c r="C131" s="93">
        <f t="shared" si="0"/>
        <v>-217.19746732378431</v>
      </c>
      <c r="D131" s="93">
        <f t="shared" si="1"/>
        <v>798.52336898902365</v>
      </c>
      <c r="E131" s="93">
        <f t="shared" si="2"/>
        <v>-45162.261375549228</v>
      </c>
      <c r="F131" s="93">
        <f t="shared" si="5"/>
        <v>-2075.1977657290904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-45162.261375549228</v>
      </c>
      <c r="C132" s="93">
        <f t="shared" si="0"/>
        <v>-221.1069046511264</v>
      </c>
      <c r="D132" s="93">
        <f t="shared" si="1"/>
        <v>802.43280631636571</v>
      </c>
      <c r="E132" s="93">
        <f t="shared" si="2"/>
        <v>-45964.694181865591</v>
      </c>
      <c r="F132" s="93">
        <f t="shared" si="5"/>
        <v>-2296.304670380217</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-45964.694181865591</v>
      </c>
      <c r="C133" s="93">
        <f t="shared" si="0"/>
        <v>-225.03548193205026</v>
      </c>
      <c r="D133" s="93">
        <f t="shared" si="1"/>
        <v>806.36138359728966</v>
      </c>
      <c r="E133" s="93">
        <f t="shared" si="2"/>
        <v>-46771.055565462877</v>
      </c>
      <c r="F133" s="93">
        <f t="shared" si="5"/>
        <v>-2521.340152312267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-46771.055565462877</v>
      </c>
      <c r="C134" s="93">
        <f t="shared" si="0"/>
        <v>-228.98329287257863</v>
      </c>
      <c r="D134" s="93">
        <f t="shared" si="1"/>
        <v>810.30919453781803</v>
      </c>
      <c r="E134" s="93">
        <f t="shared" si="2"/>
        <v>-47581.364760000695</v>
      </c>
      <c r="F134" s="93">
        <f t="shared" si="5"/>
        <v>-2750.3234451848457</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-47581.364760000695</v>
      </c>
      <c r="C135" s="93">
        <f t="shared" si="0"/>
        <v>-232.95043163750339</v>
      </c>
      <c r="D135" s="93">
        <f t="shared" si="1"/>
        <v>814.27633330274273</v>
      </c>
      <c r="E135" s="93">
        <f t="shared" si="2"/>
        <v>-48395.641093303435</v>
      </c>
      <c r="F135" s="93">
        <f t="shared" ref="F135:F198" si="6">F134+C135</f>
        <v>-2983.2738768223489</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-48395.641093303435</v>
      </c>
      <c r="C136" s="93">
        <f t="shared" si="0"/>
        <v>-236.93699285263136</v>
      </c>
      <c r="D136" s="93">
        <f t="shared" si="1"/>
        <v>818.26289451787079</v>
      </c>
      <c r="E136" s="93">
        <f t="shared" si="2"/>
        <v>-49213.903987821308</v>
      </c>
      <c r="F136" s="93">
        <f t="shared" si="6"/>
        <v>-3220.2108696749801</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-49213.903987821308</v>
      </c>
      <c r="C137" s="93">
        <f t="shared" si="0"/>
        <v>-240.94307160704179</v>
      </c>
      <c r="D137" s="93">
        <f t="shared" si="1"/>
        <v>822.26897327228119</v>
      </c>
      <c r="E137" s="93">
        <f t="shared" si="2"/>
        <v>-50036.172961093587</v>
      </c>
      <c r="F137" s="93">
        <f t="shared" si="6"/>
        <v>-3461.1539412820221</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-50036.172961093587</v>
      </c>
      <c r="C138" s="93">
        <f t="shared" si="0"/>
        <v>-244.96876345535398</v>
      </c>
      <c r="D138" s="93">
        <f t="shared" si="1"/>
        <v>826.29466512059332</v>
      </c>
      <c r="E138" s="93">
        <f t="shared" si="2"/>
        <v>-50862.46762621418</v>
      </c>
      <c r="F138" s="93">
        <f t="shared" si="6"/>
        <v>-3706.1227047373759</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-50862.46762621418</v>
      </c>
      <c r="C139" s="93">
        <f t="shared" si="0"/>
        <v>-249.01416442000689</v>
      </c>
      <c r="D139" s="93">
        <f t="shared" si="1"/>
        <v>830.34006608524624</v>
      </c>
      <c r="E139" s="93">
        <f t="shared" si="2"/>
        <v>-51692.80769229943</v>
      </c>
      <c r="F139" s="93">
        <f t="shared" si="6"/>
        <v>-3955.136869157383</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-51692.80769229943</v>
      </c>
      <c r="C140" s="93">
        <f t="shared" si="0"/>
        <v>-253.07937099354928</v>
      </c>
      <c r="D140" s="93">
        <f t="shared" si="1"/>
        <v>834.40527265878859</v>
      </c>
      <c r="E140" s="93">
        <f t="shared" si="2"/>
        <v>-52527.21296495822</v>
      </c>
      <c r="F140" s="93">
        <f t="shared" si="6"/>
        <v>-4208.2162401509322</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-52527.21296495822</v>
      </c>
      <c r="C141" s="93">
        <f t="shared" si="0"/>
        <v>-257.16448014094124</v>
      </c>
      <c r="D141" s="93">
        <f t="shared" si="1"/>
        <v>838.49038180618061</v>
      </c>
      <c r="E141" s="93">
        <f t="shared" si="2"/>
        <v>-53365.7033467644</v>
      </c>
      <c r="F141" s="93">
        <f t="shared" si="6"/>
        <v>-4465.3807202918733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-53365.7033467644</v>
      </c>
      <c r="C142" s="93">
        <f t="shared" si="0"/>
        <v>-261.26958930186737</v>
      </c>
      <c r="D142" s="93">
        <f t="shared" si="1"/>
        <v>842.5954909671068</v>
      </c>
      <c r="E142" s="93">
        <f t="shared" si="2"/>
        <v>-54208.298837731505</v>
      </c>
      <c r="F142" s="93">
        <f t="shared" si="6"/>
        <v>-4726.6503095937405</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-54208.298837731505</v>
      </c>
      <c r="C143" s="93">
        <f t="shared" si="0"/>
        <v>-265.39479639306046</v>
      </c>
      <c r="D143" s="93">
        <f t="shared" si="1"/>
        <v>846.72069805829983</v>
      </c>
      <c r="E143" s="93">
        <f t="shared" si="2"/>
        <v>-55055.019535789805</v>
      </c>
      <c r="F143" s="93">
        <f t="shared" si="6"/>
        <v>-4992.045105986801</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-55055.019535789805</v>
      </c>
      <c r="C144" s="93">
        <f t="shared" si="0"/>
        <v>-269.54019981063755</v>
      </c>
      <c r="D144" s="93">
        <f t="shared" si="1"/>
        <v>850.86610147587692</v>
      </c>
      <c r="E144" s="93">
        <f t="shared" si="2"/>
        <v>-55905.885637265681</v>
      </c>
      <c r="F144" s="93">
        <f t="shared" si="6"/>
        <v>-5261.5853057974382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-55905.885637265681</v>
      </c>
      <c r="C145" s="93">
        <f t="shared" si="0"/>
        <v>-273.70589843244653</v>
      </c>
      <c r="D145" s="93">
        <f t="shared" si="1"/>
        <v>855.03180009768585</v>
      </c>
      <c r="E145" s="93">
        <f t="shared" si="2"/>
        <v>-56760.917437363365</v>
      </c>
      <c r="F145" s="93">
        <f t="shared" si="6"/>
        <v>-5535.2912042298849</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-56760.917437363365</v>
      </c>
      <c r="C146" s="93">
        <f t="shared" si="0"/>
        <v>-277.89199162042479</v>
      </c>
      <c r="D146" s="93">
        <f t="shared" si="1"/>
        <v>859.2178932856641</v>
      </c>
      <c r="E146" s="93">
        <f t="shared" si="2"/>
        <v>-57620.135330649027</v>
      </c>
      <c r="F146" s="93">
        <f t="shared" si="6"/>
        <v>-5813.1831958503099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-57620.135330649027</v>
      </c>
      <c r="C147" s="93">
        <f t="shared" si="0"/>
        <v>-282.09857922296914</v>
      </c>
      <c r="D147" s="93">
        <f t="shared" si="1"/>
        <v>863.42448088820856</v>
      </c>
      <c r="E147" s="93">
        <f t="shared" si="2"/>
        <v>-58483.559811537234</v>
      </c>
      <c r="F147" s="93">
        <f t="shared" si="6"/>
        <v>-6095.2817750732793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-58483.559811537234</v>
      </c>
      <c r="C148" s="93">
        <f t="shared" si="0"/>
        <v>-286.32576157731768</v>
      </c>
      <c r="D148" s="93">
        <f t="shared" si="1"/>
        <v>867.65166324255711</v>
      </c>
      <c r="E148" s="93">
        <f t="shared" si="2"/>
        <v>-59351.21147477979</v>
      </c>
      <c r="F148" s="93">
        <f t="shared" si="6"/>
        <v>-6381.6075366505966</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-59351.21147477979</v>
      </c>
      <c r="C149" s="93">
        <f t="shared" si="0"/>
        <v>-290.5736395119427</v>
      </c>
      <c r="D149" s="93">
        <f t="shared" si="1"/>
        <v>871.89954117718207</v>
      </c>
      <c r="E149" s="93">
        <f t="shared" si="2"/>
        <v>-60223.111015956973</v>
      </c>
      <c r="F149" s="95">
        <f t="shared" si="6"/>
        <v>-6672.1811761625395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-60223.111015956973</v>
      </c>
      <c r="C150" s="93">
        <f t="shared" si="0"/>
        <v>-294.84231434895599</v>
      </c>
      <c r="D150" s="93">
        <f t="shared" si="1"/>
        <v>876.16821601419542</v>
      </c>
      <c r="E150" s="93">
        <f t="shared" si="2"/>
        <v>-61099.279231971166</v>
      </c>
      <c r="F150" s="93">
        <f t="shared" si="6"/>
        <v>-6967.0234905114958</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-61099.279231971166</v>
      </c>
      <c r="C151" s="93">
        <f t="shared" si="0"/>
        <v>-299.13188790652549</v>
      </c>
      <c r="D151" s="93">
        <f t="shared" si="1"/>
        <v>880.45778957176481</v>
      </c>
      <c r="E151" s="93">
        <f t="shared" si="2"/>
        <v>-61979.737021542933</v>
      </c>
      <c r="F151" s="93">
        <f t="shared" si="6"/>
        <v>-7266.1553784180214</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-61979.737021542933</v>
      </c>
      <c r="C152" s="93">
        <f t="shared" si="0"/>
        <v>-303.44246250130391</v>
      </c>
      <c r="D152" s="93">
        <f t="shared" si="1"/>
        <v>884.76836416654328</v>
      </c>
      <c r="E152" s="93">
        <f t="shared" si="2"/>
        <v>-62864.505385709475</v>
      </c>
      <c r="F152" s="93">
        <f t="shared" si="6"/>
        <v>-7569.5978409193249</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-62864.505385709475</v>
      </c>
      <c r="C153" s="93">
        <f t="shared" si="0"/>
        <v>-307.77414095086925</v>
      </c>
      <c r="D153" s="93">
        <f t="shared" si="1"/>
        <v>889.10004261610857</v>
      </c>
      <c r="E153" s="93">
        <f t="shared" si="2"/>
        <v>-63753.605428325587</v>
      </c>
      <c r="F153" s="93">
        <f t="shared" si="6"/>
        <v>-7877.3719818701938</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-63753.605428325587</v>
      </c>
      <c r="C154" s="93">
        <f t="shared" si="0"/>
        <v>-312.12702657617734</v>
      </c>
      <c r="D154" s="93">
        <f t="shared" si="1"/>
        <v>893.45292824141666</v>
      </c>
      <c r="E154" s="93">
        <f t="shared" si="2"/>
        <v>-64647.058356567002</v>
      </c>
      <c r="F154" s="93">
        <f t="shared" si="6"/>
        <v>-8189.4990084463716</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-64647.058356567002</v>
      </c>
      <c r="C155" s="93">
        <f t="shared" si="0"/>
        <v>-316.50122320402591</v>
      </c>
      <c r="D155" s="93">
        <f t="shared" si="1"/>
        <v>897.82712486926528</v>
      </c>
      <c r="E155" s="93">
        <f t="shared" si="2"/>
        <v>-65544.885481436271</v>
      </c>
      <c r="F155" s="93">
        <f t="shared" si="6"/>
        <v>-8506.0002316503978</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-65544.885481436271</v>
      </c>
      <c r="C156" s="93">
        <f t="shared" si="0"/>
        <v>-320.8968351695317</v>
      </c>
      <c r="D156" s="93">
        <f t="shared" si="1"/>
        <v>902.22273683477101</v>
      </c>
      <c r="E156" s="93">
        <f t="shared" si="2"/>
        <v>-66447.108218271038</v>
      </c>
      <c r="F156" s="93">
        <f t="shared" si="6"/>
        <v>-8826.897066819929</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-66447.108218271038</v>
      </c>
      <c r="C157" s="93">
        <f t="shared" si="0"/>
        <v>-325.31396731861861</v>
      </c>
      <c r="D157" s="93">
        <f t="shared" si="1"/>
        <v>906.63986898385792</v>
      </c>
      <c r="E157" s="93">
        <f t="shared" si="2"/>
        <v>-67353.748087254891</v>
      </c>
      <c r="F157" s="93">
        <f t="shared" si="6"/>
        <v>-9152.2110341385469</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-67353.748087254891</v>
      </c>
      <c r="C158" s="93">
        <f t="shared" si="0"/>
        <v>-329.7527250105187</v>
      </c>
      <c r="D158" s="93">
        <f t="shared" si="1"/>
        <v>911.07862667575807</v>
      </c>
      <c r="E158" s="93">
        <f t="shared" si="2"/>
        <v>-68264.826713930655</v>
      </c>
      <c r="F158" s="93">
        <f t="shared" si="6"/>
        <v>-9481.9637591490664</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-68264.826713930655</v>
      </c>
      <c r="C159" s="93">
        <f t="shared" si="0"/>
        <v>-334.21321412028544</v>
      </c>
      <c r="D159" s="93">
        <f t="shared" si="1"/>
        <v>915.53911578552481</v>
      </c>
      <c r="E159" s="93">
        <f t="shared" si="2"/>
        <v>-69180.365829716175</v>
      </c>
      <c r="F159" s="93">
        <f t="shared" si="6"/>
        <v>-9816.1769732693519</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-69180.365829716175</v>
      </c>
      <c r="C160" s="93">
        <f t="shared" si="0"/>
        <v>-338.69554104131873</v>
      </c>
      <c r="D160" s="93">
        <f t="shared" si="1"/>
        <v>920.0214427065581</v>
      </c>
      <c r="E160" s="93">
        <f t="shared" si="2"/>
        <v>-70100.387272422726</v>
      </c>
      <c r="F160" s="93">
        <f t="shared" si="6"/>
        <v>-10154.872514310671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-70100.387272422726</v>
      </c>
      <c r="C161" s="93">
        <f t="shared" si="0"/>
        <v>-343.19981268790286</v>
      </c>
      <c r="D161" s="93">
        <f t="shared" si="1"/>
        <v>924.52571435314223</v>
      </c>
      <c r="E161" s="93">
        <f t="shared" si="2"/>
        <v>-71024.912986775875</v>
      </c>
      <c r="F161" s="93">
        <f t="shared" si="6"/>
        <v>-10498.072326998574</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-71024.912986775875</v>
      </c>
      <c r="C162" s="93">
        <f t="shared" si="0"/>
        <v>-347.72613649775684</v>
      </c>
      <c r="D162" s="93">
        <f t="shared" si="1"/>
        <v>929.05203816299627</v>
      </c>
      <c r="E162" s="93">
        <f t="shared" si="2"/>
        <v>-71953.965024938865</v>
      </c>
      <c r="F162" s="93">
        <f t="shared" si="6"/>
        <v>-10845.79846349633</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-71953.965024938865</v>
      </c>
      <c r="C163" s="93">
        <f t="shared" si="0"/>
        <v>-352.2746204345965</v>
      </c>
      <c r="D163" s="93">
        <f t="shared" si="1"/>
        <v>933.60052209983587</v>
      </c>
      <c r="E163" s="93">
        <f t="shared" si="2"/>
        <v>-72887.565547038699</v>
      </c>
      <c r="F163" s="93">
        <f t="shared" si="6"/>
        <v>-11198.073083930927</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-72887.565547038699</v>
      </c>
      <c r="C164" s="93">
        <f t="shared" si="0"/>
        <v>-356.84537299071025</v>
      </c>
      <c r="D164" s="93">
        <f t="shared" si="1"/>
        <v>938.17127465594967</v>
      </c>
      <c r="E164" s="93">
        <f t="shared" si="2"/>
        <v>-73825.736821694649</v>
      </c>
      <c r="F164" s="93">
        <f t="shared" si="6"/>
        <v>-11554.918456921638</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-73825.736821694649</v>
      </c>
      <c r="C165" s="93">
        <f t="shared" si="0"/>
        <v>-361.43850318954668</v>
      </c>
      <c r="D165" s="93">
        <f t="shared" si="1"/>
        <v>942.76440485478611</v>
      </c>
      <c r="E165" s="93">
        <f t="shared" si="2"/>
        <v>-74768.50122654943</v>
      </c>
      <c r="F165" s="93">
        <f t="shared" si="6"/>
        <v>-11916.356960111185</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-74768.50122654943</v>
      </c>
      <c r="C166" s="93">
        <f t="shared" si="0"/>
        <v>-366.0541205883149</v>
      </c>
      <c r="D166" s="93">
        <f t="shared" si="1"/>
        <v>947.38002225355422</v>
      </c>
      <c r="E166" s="93">
        <f t="shared" si="2"/>
        <v>-75715.88124880298</v>
      </c>
      <c r="F166" s="93">
        <f t="shared" si="6"/>
        <v>-12282.4110806995</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-75715.88124880298</v>
      </c>
      <c r="C167" s="93">
        <f t="shared" si="0"/>
        <v>-370.69233528059789</v>
      </c>
      <c r="D167" s="93">
        <f t="shared" si="1"/>
        <v>952.01823694583732</v>
      </c>
      <c r="E167" s="93">
        <f t="shared" si="2"/>
        <v>-76667.899485748814</v>
      </c>
      <c r="F167" s="93">
        <f t="shared" si="6"/>
        <v>-12653.103415980097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-76667.899485748814</v>
      </c>
      <c r="C168" s="93">
        <f t="shared" si="0"/>
        <v>-375.35325789897854</v>
      </c>
      <c r="D168" s="93">
        <f t="shared" si="1"/>
        <v>956.67915956421791</v>
      </c>
      <c r="E168" s="93">
        <f t="shared" si="2"/>
        <v>-77624.578645313028</v>
      </c>
      <c r="F168" s="93">
        <f t="shared" si="6"/>
        <v>-13028.456673879075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-77624.578645313028</v>
      </c>
      <c r="C169" s="93">
        <f t="shared" si="0"/>
        <v>-380.0369996176783</v>
      </c>
      <c r="D169" s="93">
        <f t="shared" si="1"/>
        <v>961.36290128291762</v>
      </c>
      <c r="E169" s="93">
        <f t="shared" si="2"/>
        <v>-78585.941546595946</v>
      </c>
      <c r="F169" s="93">
        <f t="shared" si="6"/>
        <v>-13408.493673496752</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-78585.941546595946</v>
      </c>
      <c r="C170" s="93">
        <f t="shared" si="0"/>
        <v>-384.74367215520925</v>
      </c>
      <c r="D170" s="93">
        <f t="shared" si="1"/>
        <v>966.06957382044857</v>
      </c>
      <c r="E170" s="93">
        <f t="shared" si="2"/>
        <v>-79552.011120416399</v>
      </c>
      <c r="F170" s="93">
        <f t="shared" si="6"/>
        <v>-13793.237345651962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-79552.011120416399</v>
      </c>
      <c r="C171" s="93">
        <f t="shared" si="0"/>
        <v>-389.47338777703857</v>
      </c>
      <c r="D171" s="93">
        <f t="shared" si="1"/>
        <v>970.799289442278</v>
      </c>
      <c r="E171" s="93">
        <f t="shared" si="2"/>
        <v>-80522.810409858677</v>
      </c>
      <c r="F171" s="93">
        <f t="shared" si="6"/>
        <v>-14182.710733428999</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-80522.810409858677</v>
      </c>
      <c r="C172" s="93">
        <f t="shared" si="0"/>
        <v>-394.22625929826637</v>
      </c>
      <c r="D172" s="93">
        <f t="shared" si="1"/>
        <v>975.55216096350568</v>
      </c>
      <c r="E172" s="93">
        <f t="shared" si="2"/>
        <v>-81498.362570822181</v>
      </c>
      <c r="F172" s="93">
        <f t="shared" si="6"/>
        <v>-14576.936992727266</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-81498.362570822181</v>
      </c>
      <c r="C173" s="93">
        <f t="shared" si="0"/>
        <v>-399.00240008631687</v>
      </c>
      <c r="D173" s="93">
        <f t="shared" si="1"/>
        <v>980.32830175155618</v>
      </c>
      <c r="E173" s="93">
        <f t="shared" si="2"/>
        <v>-82478.69087257373</v>
      </c>
      <c r="F173" s="93">
        <f t="shared" si="6"/>
        <v>-14975.939392813583</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-82478.69087257373</v>
      </c>
      <c r="C174" s="93">
        <f t="shared" si="0"/>
        <v>-403.80192406364216</v>
      </c>
      <c r="D174" s="93">
        <f t="shared" si="1"/>
        <v>985.12782572888159</v>
      </c>
      <c r="E174" s="93">
        <f t="shared" si="2"/>
        <v>-83463.81869830261</v>
      </c>
      <c r="F174" s="93">
        <f t="shared" si="6"/>
        <v>-15379.741316877225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-83463.81869830261</v>
      </c>
      <c r="C175" s="93">
        <f t="shared" si="0"/>
        <v>-408.62494571043982</v>
      </c>
      <c r="D175" s="93">
        <f t="shared" si="1"/>
        <v>989.95084737567913</v>
      </c>
      <c r="E175" s="93">
        <f t="shared" si="2"/>
        <v>-84453.769545678282</v>
      </c>
      <c r="F175" s="93">
        <f t="shared" si="6"/>
        <v>-15788.366262587666</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-84453.769545678282</v>
      </c>
      <c r="C176" s="93">
        <f t="shared" si="0"/>
        <v>-413.47158006738323</v>
      </c>
      <c r="D176" s="93">
        <f t="shared" si="1"/>
        <v>994.7974817326226</v>
      </c>
      <c r="E176" s="93">
        <f t="shared" si="2"/>
        <v>-85448.5670274109</v>
      </c>
      <c r="F176" s="93">
        <f t="shared" si="6"/>
        <v>-16201.83784265505</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-85448.5670274109</v>
      </c>
      <c r="C177" s="93">
        <f t="shared" si="0"/>
        <v>-418.34194273836579</v>
      </c>
      <c r="D177" s="93">
        <f t="shared" si="1"/>
        <v>999.66784440360516</v>
      </c>
      <c r="E177" s="93">
        <f t="shared" si="2"/>
        <v>-86448.234871814508</v>
      </c>
      <c r="F177" s="93">
        <f t="shared" si="6"/>
        <v>-16620.179785393415</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-86448.234871814508</v>
      </c>
      <c r="C178" s="93">
        <f t="shared" si="0"/>
        <v>-423.23614989325847</v>
      </c>
      <c r="D178" s="93">
        <f t="shared" si="1"/>
        <v>1004.5620515584978</v>
      </c>
      <c r="E178" s="93">
        <f t="shared" si="2"/>
        <v>-87452.796923373011</v>
      </c>
      <c r="F178" s="93">
        <f t="shared" si="6"/>
        <v>-17043.415935286674</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-87452.796923373011</v>
      </c>
      <c r="C179" s="93">
        <f t="shared" si="0"/>
        <v>-428.15431827068033</v>
      </c>
      <c r="D179" s="93">
        <f t="shared" si="1"/>
        <v>1009.4802199359196</v>
      </c>
      <c r="E179" s="93">
        <f t="shared" si="2"/>
        <v>-88462.277143308937</v>
      </c>
      <c r="F179" s="93">
        <f t="shared" si="6"/>
        <v>-17471.570253557355</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-88462.277143308937</v>
      </c>
      <c r="C180" s="93">
        <f t="shared" si="0"/>
        <v>-433.09656518078327</v>
      </c>
      <c r="D180" s="93">
        <f t="shared" si="1"/>
        <v>1014.4224668460226</v>
      </c>
      <c r="E180" s="93">
        <f t="shared" si="2"/>
        <v>-89476.699610154959</v>
      </c>
      <c r="F180" s="93">
        <f t="shared" si="6"/>
        <v>-17904.666818738136</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-89476.699610154959</v>
      </c>
      <c r="C181" s="93">
        <f t="shared" si="0"/>
        <v>-438.06300850805025</v>
      </c>
      <c r="D181" s="93">
        <f t="shared" si="1"/>
        <v>1019.3889101732896</v>
      </c>
      <c r="E181" s="93">
        <f t="shared" si="2"/>
        <v>-90496.088520328252</v>
      </c>
      <c r="F181" s="93">
        <f t="shared" si="6"/>
        <v>-18342.729827246189</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-90496.088520328252</v>
      </c>
      <c r="C182" s="93">
        <f t="shared" si="0"/>
        <v>-443.05376671410704</v>
      </c>
      <c r="D182" s="93">
        <f t="shared" si="1"/>
        <v>1024.3796683793464</v>
      </c>
      <c r="E182" s="93">
        <f t="shared" si="2"/>
        <v>-91520.4681887076</v>
      </c>
      <c r="F182" s="93">
        <f t="shared" si="6"/>
        <v>-18785.783593960296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-91520.4681887076</v>
      </c>
      <c r="C183" s="93">
        <f t="shared" si="0"/>
        <v>-448.06895884054757</v>
      </c>
      <c r="D183" s="93">
        <f t="shared" si="1"/>
        <v>1029.3948605057869</v>
      </c>
      <c r="E183" s="93">
        <f t="shared" si="2"/>
        <v>-92549.863049213382</v>
      </c>
      <c r="F183" s="93">
        <f t="shared" si="6"/>
        <v>-19233.852552800843</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-92549.863049213382</v>
      </c>
      <c r="C184" s="93">
        <f t="shared" si="0"/>
        <v>-453.10870451177379</v>
      </c>
      <c r="D184" s="93">
        <f t="shared" si="1"/>
        <v>1034.4346061770132</v>
      </c>
      <c r="E184" s="93">
        <f t="shared" si="2"/>
        <v>-93584.297655390401</v>
      </c>
      <c r="F184" s="93">
        <f t="shared" si="6"/>
        <v>-19686.961257312618</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-93584.297655390401</v>
      </c>
      <c r="C185" s="93">
        <f t="shared" si="0"/>
        <v>-458.1731239378488</v>
      </c>
      <c r="D185" s="93">
        <f t="shared" si="1"/>
        <v>1039.4990256030883</v>
      </c>
      <c r="E185" s="93">
        <f t="shared" si="2"/>
        <v>-94623.796680993488</v>
      </c>
      <c r="F185" s="93">
        <f t="shared" si="6"/>
        <v>-20145.134381250467</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-94623.796680993488</v>
      </c>
      <c r="C186" s="93">
        <f t="shared" si="0"/>
        <v>-463.26233791736388</v>
      </c>
      <c r="D186" s="93">
        <f t="shared" si="1"/>
        <v>1044.5882395826034</v>
      </c>
      <c r="E186" s="93">
        <f t="shared" si="2"/>
        <v>-95668.384920576093</v>
      </c>
      <c r="F186" s="93">
        <f t="shared" si="6"/>
        <v>-20608.396719167831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-95668.384920576093</v>
      </c>
      <c r="C187" s="93">
        <f t="shared" si="0"/>
        <v>-468.3764678403204</v>
      </c>
      <c r="D187" s="93">
        <f t="shared" si="1"/>
        <v>1049.7023695055598</v>
      </c>
      <c r="E187" s="93">
        <f t="shared" si="2"/>
        <v>-96718.087290081647</v>
      </c>
      <c r="F187" s="93">
        <f t="shared" si="6"/>
        <v>-21076.773187008152</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-96718.087290081647</v>
      </c>
      <c r="C188" s="93">
        <f t="shared" si="0"/>
        <v>-473.51563569102467</v>
      </c>
      <c r="D188" s="93">
        <f t="shared" si="1"/>
        <v>1054.8415373562641</v>
      </c>
      <c r="E188" s="93">
        <f t="shared" si="2"/>
        <v>-97772.928827437907</v>
      </c>
      <c r="F188" s="93">
        <f t="shared" si="6"/>
        <v>-21550.288822699174</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-97772.928827437907</v>
      </c>
      <c r="C189" s="93">
        <f t="shared" si="0"/>
        <v>-478.67996405099802</v>
      </c>
      <c r="D189" s="93">
        <f t="shared" si="1"/>
        <v>1060.0058657162374</v>
      </c>
      <c r="E189" s="93">
        <f t="shared" si="2"/>
        <v>-98832.934693154151</v>
      </c>
      <c r="F189" s="93">
        <f t="shared" si="6"/>
        <v>-22028.968786750171</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-98832.934693154151</v>
      </c>
      <c r="C190" s="93">
        <f t="shared" si="0"/>
        <v>-483.86957610190046</v>
      </c>
      <c r="D190" s="93">
        <f t="shared" si="1"/>
        <v>1065.1954777671399</v>
      </c>
      <c r="E190" s="93">
        <f t="shared" si="2"/>
        <v>-99898.130170921286</v>
      </c>
      <c r="F190" s="93">
        <f t="shared" si="6"/>
        <v>-22512.838362852071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-99898.130170921286</v>
      </c>
      <c r="C191" s="93">
        <f t="shared" si="0"/>
        <v>-489.08459562846872</v>
      </c>
      <c r="D191" s="93">
        <f t="shared" si="1"/>
        <v>1070.410497293708</v>
      </c>
      <c r="E191" s="93">
        <f t="shared" si="2"/>
        <v>-100968.54066821499</v>
      </c>
      <c r="F191" s="93">
        <f t="shared" si="6"/>
        <v>-23001.92295848054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-100968.54066821499</v>
      </c>
      <c r="C192" s="93">
        <f t="shared" si="0"/>
        <v>-494.32514702146915</v>
      </c>
      <c r="D192" s="93">
        <f t="shared" si="1"/>
        <v>1075.6510486867085</v>
      </c>
      <c r="E192" s="93">
        <f t="shared" si="2"/>
        <v>-102044.1917169017</v>
      </c>
      <c r="F192" s="93">
        <f t="shared" si="6"/>
        <v>-23496.248105502011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-102044.1917169017</v>
      </c>
      <c r="C193" s="93">
        <f t="shared" si="0"/>
        <v>-499.59135528066452</v>
      </c>
      <c r="D193" s="93">
        <f t="shared" si="1"/>
        <v>1080.9172569459038</v>
      </c>
      <c r="E193" s="93">
        <f t="shared" si="2"/>
        <v>-103125.1089738476</v>
      </c>
      <c r="F193" s="93">
        <f t="shared" si="6"/>
        <v>-23995.839460782674</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-103125.1089738476</v>
      </c>
      <c r="C194" s="93">
        <f t="shared" si="0"/>
        <v>-504.88334601779547</v>
      </c>
      <c r="D194" s="93">
        <f t="shared" si="1"/>
        <v>1086.2092476830348</v>
      </c>
      <c r="E194" s="93">
        <f t="shared" si="2"/>
        <v>-104211.31822153063</v>
      </c>
      <c r="F194" s="93">
        <f t="shared" si="6"/>
        <v>-24500.72280680047</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-104211.31822153063</v>
      </c>
      <c r="C195" s="93">
        <f t="shared" si="0"/>
        <v>-510.20124545957697</v>
      </c>
      <c r="D195" s="93">
        <f t="shared" si="1"/>
        <v>1091.5271471248163</v>
      </c>
      <c r="E195" s="93">
        <f t="shared" si="2"/>
        <v>-105302.84536865544</v>
      </c>
      <c r="F195" s="93">
        <f t="shared" si="6"/>
        <v>-25010.924052260045</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-105302.84536865544</v>
      </c>
      <c r="C196" s="93">
        <f t="shared" si="0"/>
        <v>-515.54518045070893</v>
      </c>
      <c r="D196" s="93">
        <f t="shared" si="1"/>
        <v>1096.8710821159484</v>
      </c>
      <c r="E196" s="93">
        <f t="shared" si="2"/>
        <v>-106399.71645077139</v>
      </c>
      <c r="F196" s="93">
        <f t="shared" si="6"/>
        <v>-25526.469232710755</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-106399.71645077139</v>
      </c>
      <c r="C197" s="94">
        <f t="shared" si="0"/>
        <v>-520.91527845690155</v>
      </c>
      <c r="D197" s="94">
        <f t="shared" si="1"/>
        <v>1102.241180122141</v>
      </c>
      <c r="E197" s="94">
        <f t="shared" si="2"/>
        <v>-107501.95763089354</v>
      </c>
      <c r="F197" s="94">
        <f t="shared" si="6"/>
        <v>-26047.384511167656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-107501.95763089354</v>
      </c>
      <c r="C198" s="93">
        <f t="shared" si="0"/>
        <v>-526.31166756791617</v>
      </c>
      <c r="D198" s="93">
        <f t="shared" si="1"/>
        <v>1107.6375692331555</v>
      </c>
      <c r="E198" s="93">
        <f t="shared" si="2"/>
        <v>-108609.59520012669</v>
      </c>
      <c r="F198" s="93">
        <f t="shared" si="6"/>
        <v>-26573.696178735572</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-108609.59520012669</v>
      </c>
      <c r="C199" s="93">
        <f t="shared" si="0"/>
        <v>-531.73447650062019</v>
      </c>
      <c r="D199" s="93">
        <f t="shared" si="1"/>
        <v>1113.0603781658597</v>
      </c>
      <c r="E199" s="93">
        <f t="shared" si="2"/>
        <v>-109722.65557829254</v>
      </c>
      <c r="F199" s="93">
        <f t="shared" ref="F199:F262" si="7">F198+C199</f>
        <v>-27105.430655236192</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-109722.65557829254</v>
      </c>
      <c r="C200" s="93">
        <f t="shared" si="0"/>
        <v>-537.18383460205723</v>
      </c>
      <c r="D200" s="93">
        <f t="shared" si="1"/>
        <v>1118.5097362672966</v>
      </c>
      <c r="E200" s="93">
        <f t="shared" si="2"/>
        <v>-110841.16531455984</v>
      </c>
      <c r="F200" s="93">
        <f t="shared" si="7"/>
        <v>-27642.614489838248</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-110841.16531455984</v>
      </c>
      <c r="C201" s="93">
        <f t="shared" si="0"/>
        <v>-542.65987185253243</v>
      </c>
      <c r="D201" s="93">
        <f t="shared" si="1"/>
        <v>1123.9857735177718</v>
      </c>
      <c r="E201" s="93">
        <f t="shared" si="2"/>
        <v>-111965.1510880776</v>
      </c>
      <c r="F201" s="93">
        <f t="shared" si="7"/>
        <v>-28185.274361690779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-111965.1510880776</v>
      </c>
      <c r="C202" s="93">
        <f t="shared" si="0"/>
        <v>-548.16271886871323</v>
      </c>
      <c r="D202" s="93">
        <f t="shared" si="1"/>
        <v>1129.4886205339526</v>
      </c>
      <c r="E202" s="93">
        <f t="shared" si="2"/>
        <v>-113094.63970861156</v>
      </c>
      <c r="F202" s="93">
        <f t="shared" si="7"/>
        <v>-28733.437080559492</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-113094.63970861156</v>
      </c>
      <c r="C203" s="93">
        <f t="shared" si="0"/>
        <v>-553.69250690674403</v>
      </c>
      <c r="D203" s="93">
        <f t="shared" si="1"/>
        <v>1135.0184085719834</v>
      </c>
      <c r="E203" s="93">
        <f t="shared" si="2"/>
        <v>-114229.65811718354</v>
      </c>
      <c r="F203" s="93">
        <f t="shared" si="7"/>
        <v>-29287.129587466236</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-114229.65811718354</v>
      </c>
      <c r="C204" s="93">
        <f t="shared" si="0"/>
        <v>-559.24936786537774</v>
      </c>
      <c r="D204" s="93">
        <f t="shared" si="1"/>
        <v>1140.5752695306171</v>
      </c>
      <c r="E204" s="93">
        <f t="shared" si="2"/>
        <v>-115370.23338671416</v>
      </c>
      <c r="F204" s="93">
        <f t="shared" si="7"/>
        <v>-29846.378955331613</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-115370.23338671416</v>
      </c>
      <c r="C205" s="93">
        <f t="shared" si="0"/>
        <v>-564.83343428912133</v>
      </c>
      <c r="D205" s="93">
        <f t="shared" si="1"/>
        <v>1146.1593359543608</v>
      </c>
      <c r="E205" s="93">
        <f t="shared" si="2"/>
        <v>-116516.39272266852</v>
      </c>
      <c r="F205" s="93">
        <f t="shared" si="7"/>
        <v>-30411.212389620734</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-116516.39272266852</v>
      </c>
      <c r="C206" s="93">
        <f t="shared" si="0"/>
        <v>-570.44483937139785</v>
      </c>
      <c r="D206" s="93">
        <f t="shared" si="1"/>
        <v>1151.7707410366372</v>
      </c>
      <c r="E206" s="93">
        <f t="shared" si="2"/>
        <v>-117668.16346370516</v>
      </c>
      <c r="F206" s="93">
        <f t="shared" si="7"/>
        <v>-30981.657228992131</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-117668.16346370516</v>
      </c>
      <c r="C207" s="93">
        <f t="shared" si="0"/>
        <v>-576.08371695772314</v>
      </c>
      <c r="D207" s="93">
        <f t="shared" si="1"/>
        <v>1157.4096186229626</v>
      </c>
      <c r="E207" s="93">
        <f t="shared" si="2"/>
        <v>-118825.57308232812</v>
      </c>
      <c r="F207" s="93">
        <f t="shared" si="7"/>
        <v>-31557.740945949856</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-118825.57308232812</v>
      </c>
      <c r="C208" s="93">
        <f t="shared" si="0"/>
        <v>-581.75020154889796</v>
      </c>
      <c r="D208" s="93">
        <f t="shared" si="1"/>
        <v>1163.0761032141372</v>
      </c>
      <c r="E208" s="93">
        <f t="shared" si="2"/>
        <v>-119988.64918554225</v>
      </c>
      <c r="F208" s="93">
        <f t="shared" si="7"/>
        <v>-32139.491147498753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-119988.64918554225</v>
      </c>
      <c r="C209" s="93">
        <f t="shared" si="0"/>
        <v>-587.44442830421724</v>
      </c>
      <c r="D209" s="93">
        <f t="shared" si="1"/>
        <v>1168.7703299694567</v>
      </c>
      <c r="E209" s="93">
        <f t="shared" si="2"/>
        <v>-121157.4195155117</v>
      </c>
      <c r="F209" s="93">
        <f t="shared" si="7"/>
        <v>-32726.935575802971</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-121157.4195155117</v>
      </c>
      <c r="C210" s="93">
        <f t="shared" si="0"/>
        <v>-593.16653304469264</v>
      </c>
      <c r="D210" s="93">
        <f t="shared" si="1"/>
        <v>1174.492434709932</v>
      </c>
      <c r="E210" s="93">
        <f t="shared" si="2"/>
        <v>-122331.91195022163</v>
      </c>
      <c r="F210" s="93">
        <f t="shared" si="7"/>
        <v>-33320.102108847663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-122331.91195022163</v>
      </c>
      <c r="C211" s="93">
        <f t="shared" si="0"/>
        <v>-598.91665225629333</v>
      </c>
      <c r="D211" s="93">
        <f t="shared" si="1"/>
        <v>1180.2425539215328</v>
      </c>
      <c r="E211" s="93">
        <f t="shared" si="2"/>
        <v>-123512.15450414317</v>
      </c>
      <c r="F211" s="93">
        <f t="shared" si="7"/>
        <v>-33919.018761103958</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-123512.15450414317</v>
      </c>
      <c r="C212" s="93">
        <f t="shared" si="0"/>
        <v>-604.69492309320083</v>
      </c>
      <c r="D212" s="93">
        <f t="shared" si="1"/>
        <v>1186.0208247584401</v>
      </c>
      <c r="E212" s="93">
        <f t="shared" si="2"/>
        <v>-124698.17532890161</v>
      </c>
      <c r="F212" s="93">
        <f t="shared" si="7"/>
        <v>-34523.713684197159</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-124698.17532890161</v>
      </c>
      <c r="C213" s="93">
        <f t="shared" si="0"/>
        <v>-610.50148338108067</v>
      </c>
      <c r="D213" s="93">
        <f t="shared" si="1"/>
        <v>1191.8273850463202</v>
      </c>
      <c r="E213" s="93">
        <f t="shared" si="2"/>
        <v>-125890.00271394792</v>
      </c>
      <c r="F213" s="93">
        <f t="shared" si="7"/>
        <v>-35134.215167578237</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-125890.00271394792</v>
      </c>
      <c r="C214" s="93">
        <f t="shared" si="0"/>
        <v>-616.33647162036993</v>
      </c>
      <c r="D214" s="93">
        <f t="shared" si="1"/>
        <v>1197.6623732856092</v>
      </c>
      <c r="E214" s="93">
        <f t="shared" si="2"/>
        <v>-127087.66508723353</v>
      </c>
      <c r="F214" s="93">
        <f t="shared" si="7"/>
        <v>-35750.551639198609</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-127087.66508723353</v>
      </c>
      <c r="C215" s="93">
        <f t="shared" si="0"/>
        <v>-622.20002698958081</v>
      </c>
      <c r="D215" s="93">
        <f t="shared" si="1"/>
        <v>1203.5259286548203</v>
      </c>
      <c r="E215" s="93">
        <f t="shared" si="2"/>
        <v>-128291.19101588835</v>
      </c>
      <c r="F215" s="93">
        <f t="shared" si="7"/>
        <v>-36372.751666188189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-128291.19101588835</v>
      </c>
      <c r="C216" s="93">
        <f t="shared" si="0"/>
        <v>-628.09228934861994</v>
      </c>
      <c r="D216" s="93">
        <f t="shared" si="1"/>
        <v>1209.4181910138593</v>
      </c>
      <c r="E216" s="93">
        <f t="shared" si="2"/>
        <v>-129500.60920690221</v>
      </c>
      <c r="F216" s="93">
        <f t="shared" si="7"/>
        <v>-37000.84395553681</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-129500.60920690221</v>
      </c>
      <c r="C217" s="93">
        <f t="shared" si="0"/>
        <v>-634.01339924212539</v>
      </c>
      <c r="D217" s="93">
        <f t="shared" si="1"/>
        <v>1215.3393009073648</v>
      </c>
      <c r="E217" s="93">
        <f t="shared" si="2"/>
        <v>-130715.94850780957</v>
      </c>
      <c r="F217" s="93">
        <f t="shared" si="7"/>
        <v>-37634.857354778935</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-130715.94850780957</v>
      </c>
      <c r="C218" s="93">
        <f t="shared" si="0"/>
        <v>-639.96349790281761</v>
      </c>
      <c r="D218" s="93">
        <f t="shared" si="1"/>
        <v>1221.289399568057</v>
      </c>
      <c r="E218" s="93">
        <f t="shared" si="2"/>
        <v>-131937.23790737762</v>
      </c>
      <c r="F218" s="93">
        <f t="shared" si="7"/>
        <v>-38274.820852681754</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-131937.23790737762</v>
      </c>
      <c r="C219" s="93">
        <f t="shared" si="0"/>
        <v>-645.94272725486951</v>
      </c>
      <c r="D219" s="93">
        <f t="shared" si="1"/>
        <v>1227.2686289201088</v>
      </c>
      <c r="E219" s="93">
        <f t="shared" si="2"/>
        <v>-133164.50653629773</v>
      </c>
      <c r="F219" s="93">
        <f t="shared" si="7"/>
        <v>-38920.763579936625</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-133164.50653629773</v>
      </c>
      <c r="C220" s="93">
        <f t="shared" si="0"/>
        <v>-651.9512299172909</v>
      </c>
      <c r="D220" s="93">
        <f t="shared" si="1"/>
        <v>1233.2771315825303</v>
      </c>
      <c r="E220" s="93">
        <f t="shared" si="2"/>
        <v>-134397.78366788026</v>
      </c>
      <c r="F220" s="93">
        <f t="shared" si="7"/>
        <v>-39572.714809853918</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-134397.78366788026</v>
      </c>
      <c r="C221" s="93">
        <f t="shared" si="0"/>
        <v>-657.98914920733034</v>
      </c>
      <c r="D221" s="93">
        <f t="shared" si="1"/>
        <v>1239.3150508725698</v>
      </c>
      <c r="E221" s="93">
        <f t="shared" si="2"/>
        <v>-135637.09871875282</v>
      </c>
      <c r="F221" s="93">
        <f t="shared" si="7"/>
        <v>-40230.703959061248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-135637.09871875282</v>
      </c>
      <c r="C222" s="93">
        <f t="shared" si="0"/>
        <v>-664.05662914389393</v>
      </c>
      <c r="D222" s="93">
        <f t="shared" si="1"/>
        <v>1245.3825308091332</v>
      </c>
      <c r="E222" s="93">
        <f t="shared" si="2"/>
        <v>-136882.48124956197</v>
      </c>
      <c r="F222" s="93">
        <f t="shared" si="7"/>
        <v>-40894.760588205143</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-136882.48124956197</v>
      </c>
      <c r="C223" s="93">
        <f t="shared" si="0"/>
        <v>-670.15381445098035</v>
      </c>
      <c r="D223" s="93">
        <f t="shared" si="1"/>
        <v>1251.4797161162196</v>
      </c>
      <c r="E223" s="93">
        <f t="shared" si="2"/>
        <v>-138133.96096567818</v>
      </c>
      <c r="F223" s="93">
        <f t="shared" si="7"/>
        <v>-41564.914402656126</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-138133.96096567818</v>
      </c>
      <c r="C224" s="93">
        <f t="shared" si="0"/>
        <v>-676.28085056113264</v>
      </c>
      <c r="D224" s="93">
        <f t="shared" si="1"/>
        <v>1257.606752226372</v>
      </c>
      <c r="E224" s="93">
        <f t="shared" si="2"/>
        <v>-139391.56771790455</v>
      </c>
      <c r="F224" s="93">
        <f t="shared" si="7"/>
        <v>-42241.195253217258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-139391.56771790455</v>
      </c>
      <c r="C225" s="93">
        <f t="shared" si="0"/>
        <v>-682.43788361890756</v>
      </c>
      <c r="D225" s="93">
        <f t="shared" si="1"/>
        <v>1263.7637852841469</v>
      </c>
      <c r="E225" s="93">
        <f t="shared" si="2"/>
        <v>-140655.3315031887</v>
      </c>
      <c r="F225" s="93">
        <f t="shared" si="7"/>
        <v>-42923.633136836164</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-140655.3315031887</v>
      </c>
      <c r="C226" s="93">
        <f t="shared" si="0"/>
        <v>-688.62506048436126</v>
      </c>
      <c r="D226" s="93">
        <f t="shared" si="1"/>
        <v>1269.9509621496006</v>
      </c>
      <c r="E226" s="93">
        <f t="shared" si="2"/>
        <v>-141925.2824653383</v>
      </c>
      <c r="F226" s="93">
        <f t="shared" si="7"/>
        <v>-43612.258197320523</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-141925.2824653383</v>
      </c>
      <c r="C227" s="93">
        <f t="shared" si="0"/>
        <v>-694.84252873655203</v>
      </c>
      <c r="D227" s="93">
        <f t="shared" si="1"/>
        <v>1276.1684304017913</v>
      </c>
      <c r="E227" s="93">
        <f t="shared" si="2"/>
        <v>-143201.4508957401</v>
      </c>
      <c r="F227" s="93">
        <f t="shared" si="7"/>
        <v>-44307.100726057077</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-143201.4508957401</v>
      </c>
      <c r="C228" s="93">
        <f t="shared" si="0"/>
        <v>-701.09043667706078</v>
      </c>
      <c r="D228" s="93">
        <f t="shared" si="1"/>
        <v>1282.4163383423002</v>
      </c>
      <c r="E228" s="93">
        <f t="shared" si="2"/>
        <v>-144483.8672340824</v>
      </c>
      <c r="F228" s="93">
        <f t="shared" si="7"/>
        <v>-45008.19116273414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-144483.8672340824</v>
      </c>
      <c r="C229" s="93">
        <f t="shared" si="0"/>
        <v>-707.36893333352828</v>
      </c>
      <c r="D229" s="93">
        <f t="shared" si="1"/>
        <v>1288.6948349987676</v>
      </c>
      <c r="E229" s="93">
        <f t="shared" si="2"/>
        <v>-145772.56206908118</v>
      </c>
      <c r="F229" s="93">
        <f t="shared" si="7"/>
        <v>-45715.560096067667</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-145772.56206908118</v>
      </c>
      <c r="C230" s="93">
        <f t="shared" si="0"/>
        <v>-713.67816846320989</v>
      </c>
      <c r="D230" s="93">
        <f t="shared" si="1"/>
        <v>1295.0040701284493</v>
      </c>
      <c r="E230" s="93">
        <f t="shared" si="2"/>
        <v>-147067.56613920964</v>
      </c>
      <c r="F230" s="93">
        <f t="shared" si="7"/>
        <v>-46429.238264530875</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-147067.56613920964</v>
      </c>
      <c r="C231" s="93">
        <f t="shared" si="0"/>
        <v>-720.01829255654707</v>
      </c>
      <c r="D231" s="93">
        <f t="shared" si="1"/>
        <v>1301.3441942217864</v>
      </c>
      <c r="E231" s="93">
        <f t="shared" si="2"/>
        <v>-148368.91033343141</v>
      </c>
      <c r="F231" s="93">
        <f t="shared" si="7"/>
        <v>-47149.256557087421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-148368.91033343141</v>
      </c>
      <c r="C232" s="93">
        <f t="shared" si="0"/>
        <v>-726.38945684075793</v>
      </c>
      <c r="D232" s="93">
        <f t="shared" si="1"/>
        <v>1307.7153585059973</v>
      </c>
      <c r="E232" s="93">
        <f t="shared" si="2"/>
        <v>-149676.6256919374</v>
      </c>
      <c r="F232" s="93">
        <f t="shared" si="7"/>
        <v>-47875.646013928177</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-149676.6256919374</v>
      </c>
      <c r="C233" s="93">
        <f t="shared" si="0"/>
        <v>-732.79181328344339</v>
      </c>
      <c r="D233" s="93">
        <f t="shared" si="1"/>
        <v>1314.1177149486828</v>
      </c>
      <c r="E233" s="93">
        <f t="shared" si="2"/>
        <v>-150990.74340688609</v>
      </c>
      <c r="F233" s="93">
        <f t="shared" si="7"/>
        <v>-48608.437827211623</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-150990.74340688609</v>
      </c>
      <c r="C234" s="93">
        <f t="shared" si="0"/>
        <v>-739.22551459621309</v>
      </c>
      <c r="D234" s="93">
        <f t="shared" si="1"/>
        <v>1320.5514162614525</v>
      </c>
      <c r="E234" s="93">
        <f t="shared" si="2"/>
        <v>-152311.29482314753</v>
      </c>
      <c r="F234" s="93">
        <f t="shared" si="7"/>
        <v>-49347.663341807835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-152311.29482314753</v>
      </c>
      <c r="C235" s="93">
        <f t="shared" si="0"/>
        <v>-745.69071423832634</v>
      </c>
      <c r="D235" s="93">
        <f t="shared" si="1"/>
        <v>1327.0166159035657</v>
      </c>
      <c r="E235" s="93">
        <f t="shared" si="2"/>
        <v>-153638.31143905109</v>
      </c>
      <c r="F235" s="93">
        <f t="shared" si="7"/>
        <v>-50093.354056046162</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-153638.31143905109</v>
      </c>
      <c r="C236" s="93">
        <f t="shared" si="0"/>
        <v>-752.18756642035419</v>
      </c>
      <c r="D236" s="93">
        <f t="shared" si="1"/>
        <v>1333.5134680855936</v>
      </c>
      <c r="E236" s="93">
        <f t="shared" si="2"/>
        <v>-154971.82490713667</v>
      </c>
      <c r="F236" s="93">
        <f t="shared" si="7"/>
        <v>-50845.541622466517</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-154971.82490713667</v>
      </c>
      <c r="C237" s="93">
        <f t="shared" si="0"/>
        <v>-758.71622610785653</v>
      </c>
      <c r="D237" s="93">
        <f t="shared" si="1"/>
        <v>1340.0421277730959</v>
      </c>
      <c r="E237" s="93">
        <f t="shared" si="2"/>
        <v>-156311.86703490978</v>
      </c>
      <c r="F237" s="93">
        <f t="shared" si="7"/>
        <v>-51604.257848574372</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-156311.86703490978</v>
      </c>
      <c r="C238" s="93">
        <f t="shared" si="0"/>
        <v>-765.27684902507906</v>
      </c>
      <c r="D238" s="93">
        <f t="shared" si="1"/>
        <v>1346.6027506903183</v>
      </c>
      <c r="E238" s="93">
        <f t="shared" si="2"/>
        <v>-157658.46978560009</v>
      </c>
      <c r="F238" s="93">
        <f t="shared" si="7"/>
        <v>-52369.534697599454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-157658.46978560009</v>
      </c>
      <c r="C239" s="93">
        <f t="shared" si="0"/>
        <v>-771.86959165866699</v>
      </c>
      <c r="D239" s="93">
        <f t="shared" si="1"/>
        <v>1353.1954933239062</v>
      </c>
      <c r="E239" s="93">
        <f t="shared" si="2"/>
        <v>-159011.66527892399</v>
      </c>
      <c r="F239" s="93">
        <f t="shared" si="7"/>
        <v>-53141.40428925812</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-159011.66527892399</v>
      </c>
      <c r="C240" s="93">
        <f t="shared" si="0"/>
        <v>-778.49461126139863</v>
      </c>
      <c r="D240" s="93">
        <f t="shared" si="1"/>
        <v>1359.820512926638</v>
      </c>
      <c r="E240" s="93">
        <f t="shared" si="2"/>
        <v>-160371.48579185063</v>
      </c>
      <c r="F240" s="93">
        <f t="shared" si="7"/>
        <v>-53919.898900519518</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-160371.48579185063</v>
      </c>
      <c r="C241" s="93">
        <f t="shared" si="0"/>
        <v>-785.15206585593535</v>
      </c>
      <c r="D241" s="93">
        <f t="shared" si="1"/>
        <v>1366.4779675211748</v>
      </c>
      <c r="E241" s="93">
        <f t="shared" si="2"/>
        <v>-161737.96375937181</v>
      </c>
      <c r="F241" s="93">
        <f t="shared" si="7"/>
        <v>-54705.050966375456</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-161737.96375937181</v>
      </c>
      <c r="C242" s="93">
        <f t="shared" si="0"/>
        <v>-791.84211423859108</v>
      </c>
      <c r="D242" s="93">
        <f t="shared" si="1"/>
        <v>1373.1680159038306</v>
      </c>
      <c r="E242" s="93">
        <f t="shared" si="2"/>
        <v>-163111.13177527563</v>
      </c>
      <c r="F242" s="93">
        <f t="shared" si="7"/>
        <v>-55496.893080614049</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-163111.13177527563</v>
      </c>
      <c r="C243" s="93">
        <f t="shared" si="0"/>
        <v>-798.56491598312016</v>
      </c>
      <c r="D243" s="93">
        <f t="shared" si="1"/>
        <v>1379.8908176483596</v>
      </c>
      <c r="E243" s="93">
        <f t="shared" si="2"/>
        <v>-164491.02259292398</v>
      </c>
      <c r="F243" s="93">
        <f t="shared" si="7"/>
        <v>-56295.457996597172</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-164491.02259292398</v>
      </c>
      <c r="C244" s="93">
        <f t="shared" si="0"/>
        <v>-805.32063144452354</v>
      </c>
      <c r="D244" s="93">
        <f t="shared" si="1"/>
        <v>1386.6465331097629</v>
      </c>
      <c r="E244" s="93">
        <f t="shared" si="2"/>
        <v>-165877.66912603375</v>
      </c>
      <c r="F244" s="93">
        <f t="shared" si="7"/>
        <v>-57100.778628041699</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-165877.66912603375</v>
      </c>
      <c r="C245" s="93">
        <f t="shared" si="0"/>
        <v>-812.10942176287347</v>
      </c>
      <c r="D245" s="93">
        <f t="shared" si="1"/>
        <v>1393.435323428113</v>
      </c>
      <c r="E245" s="93">
        <f t="shared" si="2"/>
        <v>-167271.10444946185</v>
      </c>
      <c r="F245" s="93">
        <f t="shared" si="7"/>
        <v>-57912.888049804569</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-167271.10444946185</v>
      </c>
      <c r="C246" s="93">
        <f t="shared" si="0"/>
        <v>-818.93144886715686</v>
      </c>
      <c r="D246" s="93">
        <f t="shared" si="1"/>
        <v>1400.2573505323962</v>
      </c>
      <c r="E246" s="93">
        <f t="shared" si="2"/>
        <v>-168671.36179999425</v>
      </c>
      <c r="F246" s="93">
        <f t="shared" si="7"/>
        <v>-58731.819498671728</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-168671.36179999425</v>
      </c>
      <c r="C247" s="93">
        <f t="shared" si="0"/>
        <v>-825.78687547913842</v>
      </c>
      <c r="D247" s="93">
        <f t="shared" si="1"/>
        <v>1407.1127771443778</v>
      </c>
      <c r="E247" s="93">
        <f t="shared" si="2"/>
        <v>-170078.47457713864</v>
      </c>
      <c r="F247" s="93">
        <f t="shared" si="7"/>
        <v>-59557.60637415087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-170078.47457713864</v>
      </c>
      <c r="C248" s="93">
        <f t="shared" si="0"/>
        <v>-832.67586511724119</v>
      </c>
      <c r="D248" s="93">
        <f t="shared" si="1"/>
        <v>1414.0017667824804</v>
      </c>
      <c r="E248" s="93">
        <f t="shared" si="2"/>
        <v>-171492.47634392112</v>
      </c>
      <c r="F248" s="93">
        <f t="shared" si="7"/>
        <v>-60390.282239268112</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-171492.47634392112</v>
      </c>
      <c r="C249" s="93">
        <f t="shared" si="0"/>
        <v>-839.59858210044706</v>
      </c>
      <c r="D249" s="93">
        <f t="shared" si="1"/>
        <v>1420.9244837656865</v>
      </c>
      <c r="E249" s="93">
        <f t="shared" si="2"/>
        <v>-172913.4008276868</v>
      </c>
      <c r="F249" s="93">
        <f t="shared" si="7"/>
        <v>-61229.880821368562</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-172913.4008276868</v>
      </c>
      <c r="C250" s="93">
        <f t="shared" si="0"/>
        <v>-846.55519155221646</v>
      </c>
      <c r="D250" s="93">
        <f t="shared" si="1"/>
        <v>1427.8810932174558</v>
      </c>
      <c r="E250" s="93">
        <f t="shared" si="2"/>
        <v>-174341.28192090426</v>
      </c>
      <c r="F250" s="93">
        <f t="shared" si="7"/>
        <v>-62076.436012920778</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-174341.28192090426</v>
      </c>
      <c r="C251" s="93">
        <f t="shared" si="0"/>
        <v>-853.54585940442701</v>
      </c>
      <c r="D251" s="93">
        <f t="shared" si="1"/>
        <v>1434.8717610696663</v>
      </c>
      <c r="E251" s="93">
        <f t="shared" si="2"/>
        <v>-175776.15368197393</v>
      </c>
      <c r="F251" s="93">
        <f t="shared" si="7"/>
        <v>-62929.981872325203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-175776.15368197393</v>
      </c>
      <c r="C252" s="93">
        <f t="shared" si="0"/>
        <v>-860.57075240133054</v>
      </c>
      <c r="D252" s="93">
        <f t="shared" si="1"/>
        <v>1441.8966540665699</v>
      </c>
      <c r="E252" s="93">
        <f t="shared" si="2"/>
        <v>-177218.0503360405</v>
      </c>
      <c r="F252" s="93">
        <f t="shared" si="7"/>
        <v>-63790.552624726537</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-177218.0503360405</v>
      </c>
      <c r="C253" s="93">
        <f t="shared" si="0"/>
        <v>-867.63003810353155</v>
      </c>
      <c r="D253" s="93">
        <f t="shared" si="1"/>
        <v>1448.9559397687708</v>
      </c>
      <c r="E253" s="93">
        <f t="shared" si="2"/>
        <v>-178667.00627580928</v>
      </c>
      <c r="F253" s="93">
        <f t="shared" si="7"/>
        <v>-64658.18266283007</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-178667.00627580928</v>
      </c>
      <c r="C254" s="93">
        <f t="shared" si="0"/>
        <v>-874.72388489198283</v>
      </c>
      <c r="D254" s="93">
        <f t="shared" si="1"/>
        <v>1456.0497865572222</v>
      </c>
      <c r="E254" s="93">
        <f t="shared" si="2"/>
        <v>-180123.05606236649</v>
      </c>
      <c r="F254" s="93">
        <f t="shared" si="7"/>
        <v>-65532.90654772205</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-180123.05606236649</v>
      </c>
      <c r="C255" s="93">
        <f t="shared" si="0"/>
        <v>-881.85246197200252</v>
      </c>
      <c r="D255" s="93">
        <f t="shared" si="1"/>
        <v>1463.178363637242</v>
      </c>
      <c r="E255" s="93">
        <f t="shared" si="2"/>
        <v>-181586.23442600374</v>
      </c>
      <c r="F255" s="93">
        <f t="shared" si="7"/>
        <v>-66414.759009694055</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-181586.23442600374</v>
      </c>
      <c r="C256" s="93">
        <f t="shared" si="0"/>
        <v>-889.01593937730991</v>
      </c>
      <c r="D256" s="93">
        <f t="shared" si="1"/>
        <v>1470.3418410425493</v>
      </c>
      <c r="E256" s="93">
        <f t="shared" si="2"/>
        <v>-183056.57626704627</v>
      </c>
      <c r="F256" s="93">
        <f t="shared" si="7"/>
        <v>-67303.774949071361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-183056.57626704627</v>
      </c>
      <c r="C257" s="93">
        <f t="shared" si="0"/>
        <v>-896.21448797408061</v>
      </c>
      <c r="D257" s="93">
        <f t="shared" si="1"/>
        <v>1477.54038963932</v>
      </c>
      <c r="E257" s="93">
        <f t="shared" si="2"/>
        <v>-184534.1166566856</v>
      </c>
      <c r="F257" s="93">
        <f t="shared" si="7"/>
        <v>-68199.989437045442</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-184534.1166566856</v>
      </c>
      <c r="C258" s="93">
        <f t="shared" si="0"/>
        <v>-903.44827946502312</v>
      </c>
      <c r="D258" s="93">
        <f t="shared" si="1"/>
        <v>1484.7741811302626</v>
      </c>
      <c r="E258" s="93">
        <f t="shared" si="2"/>
        <v>-186018.89083781585</v>
      </c>
      <c r="F258" s="93">
        <f t="shared" si="7"/>
        <v>-69103.437716510467</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-186018.89083781585</v>
      </c>
      <c r="C259" s="93">
        <f t="shared" si="0"/>
        <v>-910.71748639347334</v>
      </c>
      <c r="D259" s="93">
        <f t="shared" si="1"/>
        <v>1492.0433880587127</v>
      </c>
      <c r="E259" s="93">
        <f t="shared" si="2"/>
        <v>-187510.93422587457</v>
      </c>
      <c r="F259" s="93">
        <f t="shared" si="7"/>
        <v>-70014.155202903945</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-187510.93422587457</v>
      </c>
      <c r="C260" s="93">
        <f t="shared" si="0"/>
        <v>-918.02228214751085</v>
      </c>
      <c r="D260" s="93">
        <f t="shared" si="1"/>
        <v>1499.3481838127502</v>
      </c>
      <c r="E260" s="93">
        <f t="shared" si="2"/>
        <v>-189010.28240968732</v>
      </c>
      <c r="F260" s="93">
        <f t="shared" si="7"/>
        <v>-70932.177485051448</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-189010.28240968732</v>
      </c>
      <c r="C261" s="93">
        <f t="shared" ref="C261:C365" si="8">B261*(B$3/12)</f>
        <v>-925.36284096409406</v>
      </c>
      <c r="D261" s="93">
        <f t="shared" ref="D261:D365" si="9">D$3-C261</f>
        <v>1506.6887426293333</v>
      </c>
      <c r="E261" s="93">
        <f t="shared" ref="E261:E365" si="10">B261-D261</f>
        <v>-190516.97115231666</v>
      </c>
      <c r="F261" s="93">
        <f t="shared" si="7"/>
        <v>-71857.540326015544</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-190516.97115231666</v>
      </c>
      <c r="C262" s="93">
        <f t="shared" si="8"/>
        <v>-932.73933793321692</v>
      </c>
      <c r="D262" s="93">
        <f t="shared" si="9"/>
        <v>1514.0652395984562</v>
      </c>
      <c r="E262" s="93">
        <f t="shared" si="10"/>
        <v>-192031.03639191511</v>
      </c>
      <c r="F262" s="93">
        <f t="shared" si="7"/>
        <v>-72790.279663948764</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-192031.03639191511</v>
      </c>
      <c r="C263" s="93">
        <f t="shared" si="8"/>
        <v>-940.15194900208428</v>
      </c>
      <c r="D263" s="93">
        <f t="shared" si="9"/>
        <v>1521.4778506673238</v>
      </c>
      <c r="E263" s="93">
        <f t="shared" si="10"/>
        <v>-193552.51424258243</v>
      </c>
      <c r="F263" s="93">
        <f t="shared" ref="F263:F326" si="12">F262+C263</f>
        <v>-73730.431612950852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-193552.51424258243</v>
      </c>
      <c r="C264" s="93">
        <f t="shared" si="8"/>
        <v>-947.60085097930971</v>
      </c>
      <c r="D264" s="93">
        <f t="shared" si="9"/>
        <v>1528.9267526445492</v>
      </c>
      <c r="E264" s="93">
        <f t="shared" si="10"/>
        <v>-195081.44099522699</v>
      </c>
      <c r="F264" s="93">
        <f t="shared" si="12"/>
        <v>-74678.032463930154</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-195081.44099522699</v>
      </c>
      <c r="C265" s="93">
        <f t="shared" si="8"/>
        <v>-955.086221539132</v>
      </c>
      <c r="D265" s="93">
        <f t="shared" si="9"/>
        <v>1536.4121232043713</v>
      </c>
      <c r="E265" s="93">
        <f t="shared" si="10"/>
        <v>-196617.85311843138</v>
      </c>
      <c r="F265" s="93">
        <f t="shared" si="12"/>
        <v>-75633.118685469293</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-196617.85311843138</v>
      </c>
      <c r="C266" s="93">
        <f t="shared" si="8"/>
        <v>-962.60823922565351</v>
      </c>
      <c r="D266" s="93">
        <f t="shared" si="9"/>
        <v>1543.9341408908929</v>
      </c>
      <c r="E266" s="93">
        <f t="shared" si="10"/>
        <v>-198161.78725932227</v>
      </c>
      <c r="F266" s="93">
        <f t="shared" si="12"/>
        <v>-76595.726924694944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-198161.78725932227</v>
      </c>
      <c r="C267" s="93">
        <f t="shared" si="8"/>
        <v>-970.16708345709856</v>
      </c>
      <c r="D267" s="93">
        <f t="shared" si="9"/>
        <v>1551.4929851223378</v>
      </c>
      <c r="E267" s="93">
        <f t="shared" si="10"/>
        <v>-199713.28024444461</v>
      </c>
      <c r="F267" s="93">
        <f t="shared" si="12"/>
        <v>-77565.894008152041</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-199713.28024444461</v>
      </c>
      <c r="C268" s="93">
        <f t="shared" si="8"/>
        <v>-977.76293453009328</v>
      </c>
      <c r="D268" s="93">
        <f t="shared" si="9"/>
        <v>1559.0888361953325</v>
      </c>
      <c r="E268" s="93">
        <f t="shared" si="10"/>
        <v>-201272.36908063994</v>
      </c>
      <c r="F268" s="93">
        <f t="shared" si="12"/>
        <v>-78543.656942682137</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-201272.36908063994</v>
      </c>
      <c r="C269" s="93">
        <f t="shared" si="8"/>
        <v>-985.39597362396626</v>
      </c>
      <c r="D269" s="93">
        <f t="shared" si="9"/>
        <v>1566.7218752892056</v>
      </c>
      <c r="E269" s="93">
        <f t="shared" si="10"/>
        <v>-202839.09095592913</v>
      </c>
      <c r="F269" s="93">
        <f t="shared" si="12"/>
        <v>-79529.0529163061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-202839.09095592913</v>
      </c>
      <c r="C270" s="93">
        <f t="shared" si="8"/>
        <v>-993.06638280506957</v>
      </c>
      <c r="D270" s="93">
        <f t="shared" si="9"/>
        <v>1574.3922844703088</v>
      </c>
      <c r="E270" s="93">
        <f t="shared" si="10"/>
        <v>-204413.48324039945</v>
      </c>
      <c r="F270" s="93">
        <f t="shared" si="12"/>
        <v>-80522.119299111175</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-204413.48324039945</v>
      </c>
      <c r="C271" s="93">
        <f t="shared" si="8"/>
        <v>-1000.7743450311222</v>
      </c>
      <c r="D271" s="93">
        <f t="shared" si="9"/>
        <v>1582.1002466963614</v>
      </c>
      <c r="E271" s="93">
        <f t="shared" si="10"/>
        <v>-205995.58348709581</v>
      </c>
      <c r="F271" s="93">
        <f t="shared" si="12"/>
        <v>-81522.893644142299</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-205995.58348709581</v>
      </c>
      <c r="C272" s="93">
        <f t="shared" si="8"/>
        <v>-1008.5200441555731</v>
      </c>
      <c r="D272" s="93">
        <f t="shared" si="9"/>
        <v>1589.8459458208126</v>
      </c>
      <c r="E272" s="93">
        <f t="shared" si="10"/>
        <v>-207585.42943291663</v>
      </c>
      <c r="F272" s="93">
        <f t="shared" si="12"/>
        <v>-82531.413688297878</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-207585.42943291663</v>
      </c>
      <c r="C273" s="93">
        <f t="shared" si="8"/>
        <v>-1016.3036649319876</v>
      </c>
      <c r="D273" s="93">
        <f t="shared" si="9"/>
        <v>1597.629566597227</v>
      </c>
      <c r="E273" s="93">
        <f t="shared" si="10"/>
        <v>-209183.05899951386</v>
      </c>
      <c r="F273" s="93">
        <f t="shared" si="12"/>
        <v>-83547.717353229862</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-209183.05899951386</v>
      </c>
      <c r="C274" s="93">
        <f t="shared" si="8"/>
        <v>-1024.1253930184532</v>
      </c>
      <c r="D274" s="93">
        <f t="shared" si="9"/>
        <v>1605.4512946836926</v>
      </c>
      <c r="E274" s="93">
        <f t="shared" si="10"/>
        <v>-210788.51029419756</v>
      </c>
      <c r="F274" s="93">
        <f t="shared" si="12"/>
        <v>-84571.842746248309</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-210788.51029419756</v>
      </c>
      <c r="C275" s="93">
        <f t="shared" si="8"/>
        <v>-1031.9854149820087</v>
      </c>
      <c r="D275" s="93">
        <f t="shared" si="9"/>
        <v>1613.3113166472481</v>
      </c>
      <c r="E275" s="93">
        <f t="shared" si="10"/>
        <v>-212401.82161084481</v>
      </c>
      <c r="F275" s="93">
        <f t="shared" si="12"/>
        <v>-85603.828161230311</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-212401.82161084481</v>
      </c>
      <c r="C276" s="93">
        <f t="shared" si="8"/>
        <v>-1039.8839183030943</v>
      </c>
      <c r="D276" s="93">
        <f t="shared" si="9"/>
        <v>1621.2098199683337</v>
      </c>
      <c r="E276" s="93">
        <f t="shared" si="10"/>
        <v>-214023.03143081313</v>
      </c>
      <c r="F276" s="93">
        <f t="shared" si="12"/>
        <v>-86643.712079533405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-214023.03143081313</v>
      </c>
      <c r="C277" s="93">
        <f t="shared" si="8"/>
        <v>-1047.8210913800226</v>
      </c>
      <c r="D277" s="93">
        <f t="shared" si="9"/>
        <v>1629.146993045262</v>
      </c>
      <c r="E277" s="93">
        <f t="shared" si="10"/>
        <v>-215652.17842385839</v>
      </c>
      <c r="F277" s="93">
        <f t="shared" si="12"/>
        <v>-87691.533170913433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-215652.17842385839</v>
      </c>
      <c r="C278" s="93">
        <f t="shared" si="8"/>
        <v>-1055.7971235334733</v>
      </c>
      <c r="D278" s="93">
        <f t="shared" si="9"/>
        <v>1637.1230251987126</v>
      </c>
      <c r="E278" s="93">
        <f t="shared" si="10"/>
        <v>-217289.30144905709</v>
      </c>
      <c r="F278" s="93">
        <f t="shared" si="12"/>
        <v>-88747.330294446903</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-217289.30144905709</v>
      </c>
      <c r="C279" s="93">
        <f t="shared" si="8"/>
        <v>-1063.8122050110085</v>
      </c>
      <c r="D279" s="93">
        <f t="shared" si="9"/>
        <v>1645.1381066762478</v>
      </c>
      <c r="E279" s="93">
        <f t="shared" si="10"/>
        <v>-218934.43955573335</v>
      </c>
      <c r="F279" s="93">
        <f t="shared" si="12"/>
        <v>-89811.142499457914</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-218934.43955573335</v>
      </c>
      <c r="C280" s="93">
        <f t="shared" si="8"/>
        <v>-1071.866526991611</v>
      </c>
      <c r="D280" s="93">
        <f t="shared" si="9"/>
        <v>1653.1924286568503</v>
      </c>
      <c r="E280" s="93">
        <f t="shared" si="10"/>
        <v>-220587.6319843902</v>
      </c>
      <c r="F280" s="93">
        <f t="shared" si="12"/>
        <v>-90883.009026449523</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-220587.6319843902</v>
      </c>
      <c r="C281" s="93">
        <f t="shared" si="8"/>
        <v>-1079.9602815902435</v>
      </c>
      <c r="D281" s="93">
        <f t="shared" si="9"/>
        <v>1661.2861832554829</v>
      </c>
      <c r="E281" s="93">
        <f t="shared" si="10"/>
        <v>-222248.91816764569</v>
      </c>
      <c r="F281" s="93">
        <f t="shared" si="12"/>
        <v>-91962.96930803977</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-222248.91816764569</v>
      </c>
      <c r="C282" s="93">
        <f t="shared" si="8"/>
        <v>-1088.0936618624319</v>
      </c>
      <c r="D282" s="93">
        <f t="shared" si="9"/>
        <v>1669.4195635276712</v>
      </c>
      <c r="E282" s="93">
        <f t="shared" si="10"/>
        <v>-223918.33773117338</v>
      </c>
      <c r="F282" s="93">
        <f t="shared" si="12"/>
        <v>-93051.062969902196</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-223918.33773117338</v>
      </c>
      <c r="C283" s="93">
        <f t="shared" si="8"/>
        <v>-1096.2668618088696</v>
      </c>
      <c r="D283" s="93">
        <f t="shared" si="9"/>
        <v>1677.592763474109</v>
      </c>
      <c r="E283" s="93">
        <f t="shared" si="10"/>
        <v>-225595.93049464747</v>
      </c>
      <c r="F283" s="93">
        <f t="shared" si="12"/>
        <v>-94147.32983171106</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-225595.93049464747</v>
      </c>
      <c r="C284" s="93">
        <f t="shared" si="8"/>
        <v>-1104.4800763800447</v>
      </c>
      <c r="D284" s="93">
        <f t="shared" si="9"/>
        <v>1685.8059780452841</v>
      </c>
      <c r="E284" s="93">
        <f t="shared" si="10"/>
        <v>-227281.73647269275</v>
      </c>
      <c r="F284" s="93">
        <f t="shared" si="12"/>
        <v>-95251.809908091105</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-227281.73647269275</v>
      </c>
      <c r="C285" s="93">
        <f t="shared" si="8"/>
        <v>-1112.7335014808914</v>
      </c>
      <c r="D285" s="93">
        <f t="shared" si="9"/>
        <v>1694.0594031461308</v>
      </c>
      <c r="E285" s="93">
        <f t="shared" si="10"/>
        <v>-228975.79587583887</v>
      </c>
      <c r="F285" s="93">
        <f t="shared" si="12"/>
        <v>-96364.543409571997</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-228975.79587583887</v>
      </c>
      <c r="C286" s="93">
        <f t="shared" si="8"/>
        <v>-1121.027333975461</v>
      </c>
      <c r="D286" s="93">
        <f t="shared" si="9"/>
        <v>1702.3532356407004</v>
      </c>
      <c r="E286" s="93">
        <f t="shared" si="10"/>
        <v>-230678.14911147958</v>
      </c>
      <c r="F286" s="93">
        <f t="shared" si="12"/>
        <v>-97485.570743547461</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-230678.14911147958</v>
      </c>
      <c r="C287" s="93">
        <f t="shared" si="8"/>
        <v>-1129.3617716916187</v>
      </c>
      <c r="D287" s="93">
        <f t="shared" si="9"/>
        <v>1710.6876733568581</v>
      </c>
      <c r="E287" s="93">
        <f t="shared" si="10"/>
        <v>-232388.83678483643</v>
      </c>
      <c r="F287" s="93">
        <f t="shared" si="12"/>
        <v>-98614.932515239081</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-232388.83678483643</v>
      </c>
      <c r="C288" s="93">
        <f t="shared" si="8"/>
        <v>-1137.7370134257615</v>
      </c>
      <c r="D288" s="93">
        <f t="shared" si="9"/>
        <v>1719.0629150910008</v>
      </c>
      <c r="E288" s="93">
        <f t="shared" si="10"/>
        <v>-234107.89969992742</v>
      </c>
      <c r="F288" s="93">
        <f t="shared" si="12"/>
        <v>-99752.669528664846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-234107.89969992742</v>
      </c>
      <c r="C289" s="93">
        <f t="shared" si="8"/>
        <v>-1146.1532589475612</v>
      </c>
      <c r="D289" s="93">
        <f t="shared" si="9"/>
        <v>1727.4791606128006</v>
      </c>
      <c r="E289" s="93">
        <f t="shared" si="10"/>
        <v>-235835.37886054022</v>
      </c>
      <c r="F289" s="93">
        <f t="shared" si="12"/>
        <v>-100898.82278761241</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-235835.37886054022</v>
      </c>
      <c r="C290" s="93">
        <f t="shared" si="8"/>
        <v>-1154.6107090047281</v>
      </c>
      <c r="D290" s="93">
        <f t="shared" si="9"/>
        <v>1735.9366106699674</v>
      </c>
      <c r="E290" s="93">
        <f t="shared" si="10"/>
        <v>-237571.3154712102</v>
      </c>
      <c r="F290" s="93">
        <f t="shared" si="12"/>
        <v>-102053.43349661714</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-237571.3154712102</v>
      </c>
      <c r="C291" s="93">
        <f t="shared" si="8"/>
        <v>-1163.1095653277998</v>
      </c>
      <c r="D291" s="93">
        <f t="shared" si="9"/>
        <v>1744.4354669930392</v>
      </c>
      <c r="E291" s="93">
        <f t="shared" si="10"/>
        <v>-239315.75093820324</v>
      </c>
      <c r="F291" s="93">
        <f t="shared" si="12"/>
        <v>-103216.54306194495</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-239315.75093820324</v>
      </c>
      <c r="C292" s="93">
        <f t="shared" si="8"/>
        <v>-1171.6500306349533</v>
      </c>
      <c r="D292" s="93">
        <f t="shared" si="9"/>
        <v>1752.9759323001927</v>
      </c>
      <c r="E292" s="93">
        <f t="shared" si="10"/>
        <v>-241068.72687050345</v>
      </c>
      <c r="F292" s="93">
        <f t="shared" si="12"/>
        <v>-104388.1930925799</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-241068.72687050345</v>
      </c>
      <c r="C293" s="93">
        <f t="shared" si="8"/>
        <v>-1180.2323086368397</v>
      </c>
      <c r="D293" s="93">
        <f t="shared" si="9"/>
        <v>1761.558210302079</v>
      </c>
      <c r="E293" s="93">
        <f t="shared" si="10"/>
        <v>-242830.28508080554</v>
      </c>
      <c r="F293" s="93">
        <f t="shared" si="12"/>
        <v>-105568.42540121674</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-242830.28508080554</v>
      </c>
      <c r="C294" s="93">
        <f t="shared" si="8"/>
        <v>-1188.8566040414437</v>
      </c>
      <c r="D294" s="93">
        <f t="shared" si="9"/>
        <v>1770.1825057066831</v>
      </c>
      <c r="E294" s="93">
        <f t="shared" si="10"/>
        <v>-244600.46758651221</v>
      </c>
      <c r="F294" s="93">
        <f t="shared" si="12"/>
        <v>-106757.28200525818</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-244600.46758651221</v>
      </c>
      <c r="C295" s="93">
        <f t="shared" si="8"/>
        <v>-1197.523122558966</v>
      </c>
      <c r="D295" s="93">
        <f t="shared" si="9"/>
        <v>1778.8490242242053</v>
      </c>
      <c r="E295" s="93">
        <f t="shared" si="10"/>
        <v>-246379.31661073642</v>
      </c>
      <c r="F295" s="93">
        <f t="shared" si="12"/>
        <v>-107954.80512781715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-246379.31661073642</v>
      </c>
      <c r="C296" s="93">
        <f t="shared" si="8"/>
        <v>-1206.2320709067303</v>
      </c>
      <c r="D296" s="93">
        <f t="shared" si="9"/>
        <v>1787.5579725719697</v>
      </c>
      <c r="E296" s="93">
        <f t="shared" si="10"/>
        <v>-248166.87458330838</v>
      </c>
      <c r="F296" s="93">
        <f t="shared" si="12"/>
        <v>-109161.03719872388</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-248166.87458330838</v>
      </c>
      <c r="C297" s="93">
        <f t="shared" si="8"/>
        <v>-1214.9836568141138</v>
      </c>
      <c r="D297" s="93">
        <f t="shared" si="9"/>
        <v>1796.3095584793532</v>
      </c>
      <c r="E297" s="93">
        <f t="shared" si="10"/>
        <v>-249963.18414178773</v>
      </c>
      <c r="F297" s="93">
        <f t="shared" si="12"/>
        <v>-110376.02085553799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-249963.18414178773</v>
      </c>
      <c r="C298" s="93">
        <f t="shared" si="8"/>
        <v>-1223.7780890275023</v>
      </c>
      <c r="D298" s="93">
        <f t="shared" si="9"/>
        <v>1805.1039906927417</v>
      </c>
      <c r="E298" s="93">
        <f t="shared" si="10"/>
        <v>-251768.28813248046</v>
      </c>
      <c r="F298" s="93">
        <f t="shared" si="12"/>
        <v>-111599.7989445655</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-251768.28813248046</v>
      </c>
      <c r="C299" s="93">
        <f t="shared" si="8"/>
        <v>-1232.6155773152689</v>
      </c>
      <c r="D299" s="93">
        <f t="shared" si="9"/>
        <v>1813.9414789805082</v>
      </c>
      <c r="E299" s="93">
        <f t="shared" si="10"/>
        <v>-253582.22961146096</v>
      </c>
      <c r="F299" s="93">
        <f t="shared" si="12"/>
        <v>-112832.41452188077</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-253582.22961146096</v>
      </c>
      <c r="C300" s="93">
        <f t="shared" si="8"/>
        <v>-1241.4963324727776</v>
      </c>
      <c r="D300" s="93">
        <f t="shared" si="9"/>
        <v>1822.8222341380169</v>
      </c>
      <c r="E300" s="93">
        <f t="shared" si="10"/>
        <v>-255405.05184559897</v>
      </c>
      <c r="F300" s="93">
        <f t="shared" si="12"/>
        <v>-114073.91085435354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-255405.05184559897</v>
      </c>
      <c r="C301" s="93">
        <f t="shared" si="8"/>
        <v>-1250.4205663274115</v>
      </c>
      <c r="D301" s="93">
        <f t="shared" si="9"/>
        <v>1831.7464679926509</v>
      </c>
      <c r="E301" s="93">
        <f t="shared" si="10"/>
        <v>-257236.79831359163</v>
      </c>
      <c r="F301" s="93">
        <f t="shared" si="12"/>
        <v>-115324.33142068094</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-257236.79831359163</v>
      </c>
      <c r="C302" s="93">
        <f t="shared" si="8"/>
        <v>-1259.3884917436255</v>
      </c>
      <c r="D302" s="93">
        <f t="shared" si="9"/>
        <v>1840.7143934088649</v>
      </c>
      <c r="E302" s="93">
        <f t="shared" si="10"/>
        <v>-259077.51270700048</v>
      </c>
      <c r="F302" s="93">
        <f t="shared" si="12"/>
        <v>-116583.71991242457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-259077.51270700048</v>
      </c>
      <c r="C303" s="93">
        <f t="shared" si="8"/>
        <v>-1268.4003226280231</v>
      </c>
      <c r="D303" s="93">
        <f t="shared" si="9"/>
        <v>1849.7262242932625</v>
      </c>
      <c r="E303" s="93">
        <f t="shared" si="10"/>
        <v>-260927.23893129374</v>
      </c>
      <c r="F303" s="93">
        <f t="shared" si="12"/>
        <v>-117852.12023505259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-260927.23893129374</v>
      </c>
      <c r="C304" s="93">
        <f t="shared" si="8"/>
        <v>-1277.4562739344587</v>
      </c>
      <c r="D304" s="93">
        <f t="shared" si="9"/>
        <v>1858.7821755996981</v>
      </c>
      <c r="E304" s="93">
        <f t="shared" si="10"/>
        <v>-262786.02110689343</v>
      </c>
      <c r="F304" s="93">
        <f t="shared" si="12"/>
        <v>-119129.57650898704</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-262786.02110689343</v>
      </c>
      <c r="C305" s="93">
        <f t="shared" si="8"/>
        <v>-1286.5565616691656</v>
      </c>
      <c r="D305" s="93">
        <f t="shared" si="9"/>
        <v>1867.882463334405</v>
      </c>
      <c r="E305" s="93">
        <f t="shared" si="10"/>
        <v>-264653.90357022785</v>
      </c>
      <c r="F305" s="93">
        <f t="shared" si="12"/>
        <v>-120416.1330706562</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-264653.90357022785</v>
      </c>
      <c r="C306" s="93">
        <f t="shared" si="8"/>
        <v>-1295.701402895907</v>
      </c>
      <c r="D306" s="93">
        <f t="shared" si="9"/>
        <v>1877.0273045611464</v>
      </c>
      <c r="E306" s="93">
        <f t="shared" si="10"/>
        <v>-266530.93087478902</v>
      </c>
      <c r="F306" s="93">
        <f t="shared" si="12"/>
        <v>-121711.83447355211</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-266530.93087478902</v>
      </c>
      <c r="C307" s="93">
        <f t="shared" si="8"/>
        <v>-1304.8910157411544</v>
      </c>
      <c r="D307" s="93">
        <f t="shared" si="9"/>
        <v>1886.2169174063938</v>
      </c>
      <c r="E307" s="93">
        <f t="shared" si="10"/>
        <v>-268417.14779219544</v>
      </c>
      <c r="F307" s="93">
        <f t="shared" si="12"/>
        <v>-123016.72548929327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-268417.14779219544</v>
      </c>
      <c r="C308" s="93">
        <f t="shared" si="8"/>
        <v>-1314.1256193992899</v>
      </c>
      <c r="D308" s="93">
        <f t="shared" si="9"/>
        <v>1895.4515210645293</v>
      </c>
      <c r="E308" s="93">
        <f t="shared" si="10"/>
        <v>-270312.59931325994</v>
      </c>
      <c r="F308" s="93">
        <f t="shared" si="12"/>
        <v>-124330.85110869256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-270312.59931325994</v>
      </c>
      <c r="C309" s="93">
        <f t="shared" si="8"/>
        <v>-1323.4054341378351</v>
      </c>
      <c r="D309" s="93">
        <f t="shared" si="9"/>
        <v>1904.7313358030744</v>
      </c>
      <c r="E309" s="93">
        <f t="shared" si="10"/>
        <v>-272217.33064906299</v>
      </c>
      <c r="F309" s="93">
        <f t="shared" si="12"/>
        <v>-125654.25654283039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-272217.33064906299</v>
      </c>
      <c r="C310" s="93">
        <f t="shared" si="8"/>
        <v>-1332.7306813027042</v>
      </c>
      <c r="D310" s="93">
        <f t="shared" si="9"/>
        <v>1914.0565829679435</v>
      </c>
      <c r="E310" s="93">
        <f t="shared" si="10"/>
        <v>-274131.38723203092</v>
      </c>
      <c r="F310" s="93">
        <f t="shared" si="12"/>
        <v>-126986.9872241331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-274131.38723203092</v>
      </c>
      <c r="C311" s="93">
        <f t="shared" si="8"/>
        <v>-1342.1015833234846</v>
      </c>
      <c r="D311" s="93">
        <f t="shared" si="9"/>
        <v>1923.427484988724</v>
      </c>
      <c r="E311" s="93">
        <f t="shared" si="10"/>
        <v>-276054.81471701962</v>
      </c>
      <c r="F311" s="93">
        <f t="shared" si="12"/>
        <v>-128329.08880745659</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-276054.81471701962</v>
      </c>
      <c r="C312" s="93">
        <f t="shared" si="8"/>
        <v>-1351.5183637187417</v>
      </c>
      <c r="D312" s="93">
        <f t="shared" si="9"/>
        <v>1932.8442653839811</v>
      </c>
      <c r="E312" s="93">
        <f t="shared" si="10"/>
        <v>-277987.65898240358</v>
      </c>
      <c r="F312" s="93">
        <f t="shared" si="12"/>
        <v>-129680.60717117533</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-277987.65898240358</v>
      </c>
      <c r="C313" s="93">
        <f t="shared" si="8"/>
        <v>-1360.9812471013506</v>
      </c>
      <c r="D313" s="93">
        <f t="shared" si="9"/>
        <v>1942.30714876659</v>
      </c>
      <c r="E313" s="93">
        <f t="shared" si="10"/>
        <v>-279929.96613117016</v>
      </c>
      <c r="F313" s="93">
        <f t="shared" si="12"/>
        <v>-131041.58841827669</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-279929.96613117016</v>
      </c>
      <c r="C314" s="93">
        <f t="shared" si="8"/>
        <v>-1370.4904591838538</v>
      </c>
      <c r="D314" s="93">
        <f t="shared" si="9"/>
        <v>1951.8163608490931</v>
      </c>
      <c r="E314" s="93">
        <f t="shared" si="10"/>
        <v>-281881.78249201924</v>
      </c>
      <c r="F314" s="93">
        <f t="shared" si="12"/>
        <v>-132412.07887746053</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-281881.78249201924</v>
      </c>
      <c r="C315" s="93">
        <f t="shared" si="8"/>
        <v>-1380.0462267838441</v>
      </c>
      <c r="D315" s="93">
        <f t="shared" si="9"/>
        <v>1961.3721284490834</v>
      </c>
      <c r="E315" s="93">
        <f t="shared" si="10"/>
        <v>-283843.15462046833</v>
      </c>
      <c r="F315" s="93">
        <f t="shared" si="12"/>
        <v>-133792.12510424436</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-283843.15462046833</v>
      </c>
      <c r="C316" s="93">
        <f t="shared" si="8"/>
        <v>-1389.6487778293761</v>
      </c>
      <c r="D316" s="93">
        <f t="shared" si="9"/>
        <v>1970.9746794946154</v>
      </c>
      <c r="E316" s="93">
        <f t="shared" si="10"/>
        <v>-285814.12929996295</v>
      </c>
      <c r="F316" s="93">
        <f t="shared" si="12"/>
        <v>-135181.77388207373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-285814.12929996295</v>
      </c>
      <c r="C317" s="93">
        <f t="shared" si="8"/>
        <v>-1399.2983413644017</v>
      </c>
      <c r="D317" s="93">
        <f t="shared" si="9"/>
        <v>1980.6242430296411</v>
      </c>
      <c r="E317" s="93">
        <f t="shared" si="10"/>
        <v>-287794.75354299258</v>
      </c>
      <c r="F317" s="93">
        <f t="shared" si="12"/>
        <v>-136581.07222343812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-287794.75354299258</v>
      </c>
      <c r="C318" s="93">
        <f t="shared" si="8"/>
        <v>-1408.9951475542343</v>
      </c>
      <c r="D318" s="93">
        <f t="shared" si="9"/>
        <v>1990.3210492194737</v>
      </c>
      <c r="E318" s="93">
        <f t="shared" si="10"/>
        <v>-289785.07459221204</v>
      </c>
      <c r="F318" s="93">
        <f t="shared" si="12"/>
        <v>-137990.06737099236</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-289785.07459221204</v>
      </c>
      <c r="C319" s="93">
        <f t="shared" si="8"/>
        <v>-1418.7394276910379</v>
      </c>
      <c r="D319" s="93">
        <f t="shared" si="9"/>
        <v>2000.0653293562773</v>
      </c>
      <c r="E319" s="93">
        <f t="shared" si="10"/>
        <v>-291785.13992156833</v>
      </c>
      <c r="F319" s="93">
        <f t="shared" si="12"/>
        <v>-139408.80679868339</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-291785.13992156833</v>
      </c>
      <c r="C320" s="93">
        <f t="shared" si="8"/>
        <v>-1428.5314141993449</v>
      </c>
      <c r="D320" s="93">
        <f t="shared" si="9"/>
        <v>2009.8573158645843</v>
      </c>
      <c r="E320" s="93">
        <f t="shared" si="10"/>
        <v>-293794.99723743292</v>
      </c>
      <c r="F320" s="93">
        <f t="shared" si="12"/>
        <v>-140837.33821288275</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-293794.99723743292</v>
      </c>
      <c r="C321" s="93">
        <f t="shared" si="8"/>
        <v>-1438.3713406415984</v>
      </c>
      <c r="D321" s="93">
        <f t="shared" si="9"/>
        <v>2019.6972423068378</v>
      </c>
      <c r="E321" s="93">
        <f t="shared" si="10"/>
        <v>-295814.69447973976</v>
      </c>
      <c r="F321" s="93">
        <f t="shared" si="12"/>
        <v>-142275.70955352436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-295814.69447973976</v>
      </c>
      <c r="C322" s="93">
        <f t="shared" si="8"/>
        <v>-1448.2594417237258</v>
      </c>
      <c r="D322" s="93">
        <f t="shared" si="9"/>
        <v>2029.5853433889652</v>
      </c>
      <c r="E322" s="93">
        <f t="shared" si="10"/>
        <v>-297844.27982312872</v>
      </c>
      <c r="F322" s="93">
        <f t="shared" si="12"/>
        <v>-143723.96899524808</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-297844.27982312872</v>
      </c>
      <c r="C323" s="93">
        <f t="shared" si="8"/>
        <v>-1458.1959533007341</v>
      </c>
      <c r="D323" s="93">
        <f t="shared" si="9"/>
        <v>2039.5218549659735</v>
      </c>
      <c r="E323" s="93">
        <f t="shared" si="10"/>
        <v>-299883.80167809466</v>
      </c>
      <c r="F323" s="93">
        <f t="shared" si="12"/>
        <v>-145182.16494854883</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-299883.80167809466</v>
      </c>
      <c r="C324" s="93">
        <f t="shared" si="8"/>
        <v>-1468.1811123823384</v>
      </c>
      <c r="D324" s="93">
        <f t="shared" si="9"/>
        <v>2049.5070140475777</v>
      </c>
      <c r="E324" s="93">
        <f t="shared" si="10"/>
        <v>-301933.30869214225</v>
      </c>
      <c r="F324" s="93">
        <f t="shared" si="12"/>
        <v>-146650.34606093116</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-301933.30869214225</v>
      </c>
      <c r="C325" s="93">
        <f t="shared" si="8"/>
        <v>-1478.215157138613</v>
      </c>
      <c r="D325" s="93">
        <f t="shared" si="9"/>
        <v>2059.5410588038521</v>
      </c>
      <c r="E325" s="93">
        <f t="shared" si="10"/>
        <v>-303992.8497509461</v>
      </c>
      <c r="F325" s="93">
        <f t="shared" si="12"/>
        <v>-148128.56121806978</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-303992.8497509461</v>
      </c>
      <c r="C326" s="93">
        <f t="shared" si="8"/>
        <v>-1488.2983269056735</v>
      </c>
      <c r="D326" s="93">
        <f t="shared" si="9"/>
        <v>2069.6242285709131</v>
      </c>
      <c r="E326" s="93">
        <f t="shared" si="10"/>
        <v>-306062.473979517</v>
      </c>
      <c r="F326" s="93">
        <f t="shared" si="12"/>
        <v>-149616.85954497545</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-306062.473979517</v>
      </c>
      <c r="C327" s="93">
        <f t="shared" si="8"/>
        <v>-1498.4308621913851</v>
      </c>
      <c r="D327" s="93">
        <f t="shared" si="9"/>
        <v>2079.7567638566243</v>
      </c>
      <c r="E327" s="93">
        <f t="shared" si="10"/>
        <v>-308142.23074337363</v>
      </c>
      <c r="F327" s="93">
        <f t="shared" ref="F327:F365" si="13">F326+C327</f>
        <v>-151115.29040716685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-308142.23074337363</v>
      </c>
      <c r="C328" s="93">
        <f t="shared" si="8"/>
        <v>-1508.6130046810999</v>
      </c>
      <c r="D328" s="93">
        <f t="shared" si="9"/>
        <v>2089.9389063463395</v>
      </c>
      <c r="E328" s="93">
        <f t="shared" si="10"/>
        <v>-310232.16964971996</v>
      </c>
      <c r="F328" s="93">
        <f t="shared" si="13"/>
        <v>-152623.90341184795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-310232.16964971996</v>
      </c>
      <c r="C329" s="93">
        <f t="shared" si="8"/>
        <v>-1518.8449972434205</v>
      </c>
      <c r="D329" s="93">
        <f t="shared" si="9"/>
        <v>2100.1708989086601</v>
      </c>
      <c r="E329" s="93">
        <f t="shared" si="10"/>
        <v>-312332.34054862859</v>
      </c>
      <c r="F329" s="93">
        <f t="shared" si="13"/>
        <v>-154142.74840909138</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-312332.34054862859</v>
      </c>
      <c r="C330" s="93">
        <f t="shared" si="8"/>
        <v>-1529.1270839359941</v>
      </c>
      <c r="D330" s="93">
        <f t="shared" si="9"/>
        <v>2110.4529856012332</v>
      </c>
      <c r="E330" s="93">
        <f t="shared" si="10"/>
        <v>-314442.7935342298</v>
      </c>
      <c r="F330" s="93">
        <f t="shared" si="13"/>
        <v>-155671.87549302739</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-314442.7935342298</v>
      </c>
      <c r="C331" s="93">
        <f t="shared" si="8"/>
        <v>-1539.4595100113331</v>
      </c>
      <c r="D331" s="93">
        <f t="shared" si="9"/>
        <v>2120.7854116765725</v>
      </c>
      <c r="E331" s="93">
        <f t="shared" si="10"/>
        <v>-316563.57894590637</v>
      </c>
      <c r="F331" s="93">
        <f t="shared" si="13"/>
        <v>-157211.33500303872</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-316563.57894590637</v>
      </c>
      <c r="C332" s="93">
        <f t="shared" si="8"/>
        <v>-1549.8425219226665</v>
      </c>
      <c r="D332" s="93">
        <f t="shared" si="9"/>
        <v>2131.1684235879056</v>
      </c>
      <c r="E332" s="93">
        <f t="shared" si="10"/>
        <v>-318694.74736949429</v>
      </c>
      <c r="F332" s="93">
        <f t="shared" si="13"/>
        <v>-158761.17752496139</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-318694.74736949429</v>
      </c>
      <c r="C333" s="93">
        <f t="shared" si="8"/>
        <v>-1560.2763673298157</v>
      </c>
      <c r="D333" s="93">
        <f t="shared" si="9"/>
        <v>2141.6022689950551</v>
      </c>
      <c r="E333" s="93">
        <f t="shared" si="10"/>
        <v>-320836.34963848937</v>
      </c>
      <c r="F333" s="93">
        <f t="shared" si="13"/>
        <v>-160321.4538922912</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-320836.34963848937</v>
      </c>
      <c r="C334" s="93">
        <f t="shared" si="8"/>
        <v>-1570.761295105104</v>
      </c>
      <c r="D334" s="93">
        <f t="shared" si="9"/>
        <v>2152.0871967703433</v>
      </c>
      <c r="E334" s="93">
        <f t="shared" si="10"/>
        <v>-322988.43683525972</v>
      </c>
      <c r="F334" s="93">
        <f t="shared" si="13"/>
        <v>-161892.2151873963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-322988.43683525972</v>
      </c>
      <c r="C335" s="93">
        <f t="shared" si="8"/>
        <v>-1581.2975553392921</v>
      </c>
      <c r="D335" s="93">
        <f t="shared" si="9"/>
        <v>2162.6234570045317</v>
      </c>
      <c r="E335" s="93">
        <f t="shared" si="10"/>
        <v>-325151.06029226427</v>
      </c>
      <c r="F335" s="93">
        <f t="shared" si="13"/>
        <v>-163473.51274273559</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-325151.06029226427</v>
      </c>
      <c r="C336" s="93">
        <f t="shared" si="8"/>
        <v>-1591.8853993475436</v>
      </c>
      <c r="D336" s="93">
        <f t="shared" si="9"/>
        <v>2173.2113010127832</v>
      </c>
      <c r="E336" s="93">
        <f t="shared" si="10"/>
        <v>-327324.27159327705</v>
      </c>
      <c r="F336" s="93">
        <f t="shared" si="13"/>
        <v>-165065.39814208314</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-327324.27159327705</v>
      </c>
      <c r="C337" s="93">
        <f t="shared" si="8"/>
        <v>-1602.5250796754187</v>
      </c>
      <c r="D337" s="93">
        <f t="shared" si="9"/>
        <v>2183.8509813406581</v>
      </c>
      <c r="E337" s="93">
        <f t="shared" si="10"/>
        <v>-329508.12257461774</v>
      </c>
      <c r="F337" s="93">
        <f t="shared" si="13"/>
        <v>-166667.92322175857</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-329508.12257461774</v>
      </c>
      <c r="C338" s="93">
        <f t="shared" si="8"/>
        <v>-1613.2168501048991</v>
      </c>
      <c r="D338" s="93">
        <f t="shared" si="9"/>
        <v>2194.5427517701382</v>
      </c>
      <c r="E338" s="93">
        <f t="shared" si="10"/>
        <v>-331702.66532638785</v>
      </c>
      <c r="F338" s="93">
        <f t="shared" si="13"/>
        <v>-168281.14007186345</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-331702.66532638785</v>
      </c>
      <c r="C339" s="93">
        <f t="shared" si="8"/>
        <v>-1623.9609656604403</v>
      </c>
      <c r="D339" s="93">
        <f t="shared" si="9"/>
        <v>2205.2868673256799</v>
      </c>
      <c r="E339" s="93">
        <f t="shared" si="10"/>
        <v>-333907.95219371351</v>
      </c>
      <c r="F339" s="93">
        <f t="shared" si="13"/>
        <v>-169905.10103752388</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-333907.95219371351</v>
      </c>
      <c r="C340" s="93">
        <f t="shared" si="8"/>
        <v>-1634.7576826150555</v>
      </c>
      <c r="D340" s="93">
        <f t="shared" si="9"/>
        <v>2216.0835842802949</v>
      </c>
      <c r="E340" s="93">
        <f t="shared" si="10"/>
        <v>-336124.03577799379</v>
      </c>
      <c r="F340" s="93">
        <f t="shared" si="13"/>
        <v>-171539.85872013893</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-336124.03577799379</v>
      </c>
      <c r="C341" s="93">
        <f t="shared" si="8"/>
        <v>-1645.6072584964277</v>
      </c>
      <c r="D341" s="93">
        <f t="shared" si="9"/>
        <v>2226.9331601616668</v>
      </c>
      <c r="E341" s="93">
        <f t="shared" si="10"/>
        <v>-338350.96893815545</v>
      </c>
      <c r="F341" s="93">
        <f t="shared" si="13"/>
        <v>-173185.46597863536</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-338350.96893815545</v>
      </c>
      <c r="C342" s="93">
        <f t="shared" si="8"/>
        <v>-1656.5099520930526</v>
      </c>
      <c r="D342" s="93">
        <f t="shared" si="9"/>
        <v>2237.8358537582917</v>
      </c>
      <c r="E342" s="93">
        <f t="shared" si="10"/>
        <v>-340588.80479191372</v>
      </c>
      <c r="F342" s="93">
        <f t="shared" si="13"/>
        <v>-174841.97593072843</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-340588.80479191372</v>
      </c>
      <c r="C343" s="93">
        <f t="shared" si="8"/>
        <v>-1667.4660234604107</v>
      </c>
      <c r="D343" s="93">
        <f t="shared" si="9"/>
        <v>2248.7919251256499</v>
      </c>
      <c r="E343" s="93">
        <f t="shared" si="10"/>
        <v>-342837.59671703936</v>
      </c>
      <c r="F343" s="93">
        <f t="shared" si="13"/>
        <v>-176509.44195418883</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-342837.59671703936</v>
      </c>
      <c r="C344" s="93">
        <f t="shared" si="8"/>
        <v>-1678.4757339271716</v>
      </c>
      <c r="D344" s="93">
        <f t="shared" si="9"/>
        <v>2259.801635592411</v>
      </c>
      <c r="E344" s="93">
        <f t="shared" si="10"/>
        <v>-345097.39835263178</v>
      </c>
      <c r="F344" s="93">
        <f t="shared" si="13"/>
        <v>-178187.91768811599</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-345097.39835263178</v>
      </c>
      <c r="C345" s="93">
        <f t="shared" si="8"/>
        <v>-1689.5393461014262</v>
      </c>
      <c r="D345" s="93">
        <f t="shared" si="9"/>
        <v>2270.8652477666656</v>
      </c>
      <c r="E345" s="93">
        <f t="shared" si="10"/>
        <v>-347368.26360039844</v>
      </c>
      <c r="F345" s="93">
        <f t="shared" si="13"/>
        <v>-179877.45703421743</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-347368.26360039844</v>
      </c>
      <c r="C346" s="93">
        <f t="shared" si="8"/>
        <v>-1700.6571238769504</v>
      </c>
      <c r="D346" s="93">
        <f t="shared" si="9"/>
        <v>2281.9830255421898</v>
      </c>
      <c r="E346" s="93">
        <f t="shared" si="10"/>
        <v>-349650.24662594061</v>
      </c>
      <c r="F346" s="93">
        <f t="shared" si="13"/>
        <v>-181578.11415809437</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-349650.24662594061</v>
      </c>
      <c r="C347" s="93">
        <f t="shared" si="8"/>
        <v>-1711.8293324395006</v>
      </c>
      <c r="D347" s="93">
        <f t="shared" si="9"/>
        <v>2293.15523410474</v>
      </c>
      <c r="E347" s="93">
        <f t="shared" si="10"/>
        <v>-351943.40186004533</v>
      </c>
      <c r="F347" s="93">
        <f t="shared" si="13"/>
        <v>-183289.94349053386</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-351943.40186004533</v>
      </c>
      <c r="C348" s="93">
        <f t="shared" si="8"/>
        <v>-1723.0562382731384</v>
      </c>
      <c r="D348" s="93">
        <f t="shared" si="9"/>
        <v>2304.3821399383778</v>
      </c>
      <c r="E348" s="93">
        <f t="shared" si="10"/>
        <v>-354247.78399998369</v>
      </c>
      <c r="F348" s="93">
        <f t="shared" si="13"/>
        <v>-185012.99972880699</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-354247.78399998369</v>
      </c>
      <c r="C349" s="93">
        <f t="shared" si="8"/>
        <v>-1734.3381091665865</v>
      </c>
      <c r="D349" s="93">
        <f t="shared" si="9"/>
        <v>2315.6640108318261</v>
      </c>
      <c r="E349" s="93">
        <f t="shared" si="10"/>
        <v>-356563.44801081554</v>
      </c>
      <c r="F349" s="93">
        <f t="shared" si="13"/>
        <v>-186747.33783797358</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-356563.44801081554</v>
      </c>
      <c r="C350" s="93">
        <f t="shared" si="8"/>
        <v>-1745.6752142196176</v>
      </c>
      <c r="D350" s="93">
        <f t="shared" si="9"/>
        <v>2327.001115884857</v>
      </c>
      <c r="E350" s="93">
        <f t="shared" si="10"/>
        <v>-358890.44912670041</v>
      </c>
      <c r="F350" s="93">
        <f t="shared" si="13"/>
        <v>-188493.01305219319</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-358890.44912670041</v>
      </c>
      <c r="C351" s="93">
        <f t="shared" si="8"/>
        <v>-1757.0678238494706</v>
      </c>
      <c r="D351" s="93">
        <f t="shared" si="9"/>
        <v>2338.3937255147102</v>
      </c>
      <c r="E351" s="93">
        <f t="shared" si="10"/>
        <v>-361228.84285221511</v>
      </c>
      <c r="F351" s="93">
        <f t="shared" si="13"/>
        <v>-190250.08087604266</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-361228.84285221511</v>
      </c>
      <c r="C352" s="93">
        <f t="shared" si="8"/>
        <v>-1768.516209797303</v>
      </c>
      <c r="D352" s="93">
        <f t="shared" si="9"/>
        <v>2349.8421114625426</v>
      </c>
      <c r="E352" s="93">
        <f t="shared" si="10"/>
        <v>-363578.68496367766</v>
      </c>
      <c r="F352" s="93">
        <f t="shared" si="13"/>
        <v>-192018.59708583995</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-363578.68496367766</v>
      </c>
      <c r="C353" s="93">
        <f t="shared" si="8"/>
        <v>-1780.0206451346717</v>
      </c>
      <c r="D353" s="93">
        <f t="shared" si="9"/>
        <v>2361.3465467999113</v>
      </c>
      <c r="E353" s="93">
        <f t="shared" si="10"/>
        <v>-365940.03151047759</v>
      </c>
      <c r="F353" s="93">
        <f t="shared" si="13"/>
        <v>-193798.61773097463</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-365940.03151047759</v>
      </c>
      <c r="C354" s="93">
        <f t="shared" si="8"/>
        <v>-1791.5814042700463</v>
      </c>
      <c r="D354" s="93">
        <f t="shared" si="9"/>
        <v>2372.9073059352859</v>
      </c>
      <c r="E354" s="93">
        <f t="shared" si="10"/>
        <v>-368312.93881641288</v>
      </c>
      <c r="F354" s="93">
        <f t="shared" si="13"/>
        <v>-195590.19913524468</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-368312.93881641288</v>
      </c>
      <c r="C355" s="93">
        <f t="shared" si="8"/>
        <v>-1803.1987629553546</v>
      </c>
      <c r="D355" s="93">
        <f t="shared" si="9"/>
        <v>2384.5246646205942</v>
      </c>
      <c r="E355" s="93">
        <f t="shared" si="10"/>
        <v>-370697.46348103345</v>
      </c>
      <c r="F355" s="93">
        <f t="shared" si="13"/>
        <v>-197393.39789820003</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-370697.46348103345</v>
      </c>
      <c r="C356" s="93">
        <f t="shared" si="8"/>
        <v>-1814.8729982925595</v>
      </c>
      <c r="D356" s="93">
        <f t="shared" si="9"/>
        <v>2396.1988999577989</v>
      </c>
      <c r="E356" s="93">
        <f t="shared" si="10"/>
        <v>-373093.66238099127</v>
      </c>
      <c r="F356" s="93">
        <f t="shared" si="13"/>
        <v>-199208.27089649258</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-373093.66238099127</v>
      </c>
      <c r="C357" s="93">
        <f t="shared" si="8"/>
        <v>-1826.6043887402695</v>
      </c>
      <c r="D357" s="93">
        <f t="shared" si="9"/>
        <v>2407.9302904055089</v>
      </c>
      <c r="E357" s="93">
        <f t="shared" si="10"/>
        <v>-375501.59267139679</v>
      </c>
      <c r="F357" s="93">
        <f t="shared" si="13"/>
        <v>-201034.87528523285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-375501.59267139679</v>
      </c>
      <c r="C358" s="93">
        <f t="shared" si="8"/>
        <v>-1838.39321412038</v>
      </c>
      <c r="D358" s="93">
        <f t="shared" si="9"/>
        <v>2419.7191157856196</v>
      </c>
      <c r="E358" s="93">
        <f t="shared" si="10"/>
        <v>-377921.31178718241</v>
      </c>
      <c r="F358" s="93">
        <f t="shared" si="13"/>
        <v>-202873.26849935323</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-377921.31178718241</v>
      </c>
      <c r="C359" s="93">
        <f t="shared" si="8"/>
        <v>-1850.239755624747</v>
      </c>
      <c r="D359" s="93">
        <f t="shared" si="9"/>
        <v>2431.5656572899861</v>
      </c>
      <c r="E359" s="93">
        <f t="shared" si="10"/>
        <v>-380352.8774444724</v>
      </c>
      <c r="F359" s="93">
        <f t="shared" si="13"/>
        <v>-204723.50825497799</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-380352.8774444724</v>
      </c>
      <c r="C360" s="93">
        <f t="shared" si="8"/>
        <v>-1862.1442958218959</v>
      </c>
      <c r="D360" s="93">
        <f t="shared" si="9"/>
        <v>2443.470197487135</v>
      </c>
      <c r="E360" s="93">
        <f t="shared" si="10"/>
        <v>-382796.34764195955</v>
      </c>
      <c r="F360" s="93">
        <f t="shared" si="13"/>
        <v>-206585.65255079989</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-382796.34764195955</v>
      </c>
      <c r="C361" s="93">
        <f t="shared" si="8"/>
        <v>-1874.10711866376</v>
      </c>
      <c r="D361" s="93">
        <f t="shared" si="9"/>
        <v>2455.4330203289992</v>
      </c>
      <c r="E361" s="93">
        <f t="shared" si="10"/>
        <v>-385251.78066228854</v>
      </c>
      <c r="F361" s="93">
        <f t="shared" si="13"/>
        <v>-208459.75966946364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-385251.78066228854</v>
      </c>
      <c r="C362" s="93">
        <f t="shared" si="8"/>
        <v>-1886.128509492454</v>
      </c>
      <c r="D362" s="93">
        <f t="shared" si="9"/>
        <v>2467.4544111576934</v>
      </c>
      <c r="E362" s="93">
        <f t="shared" si="10"/>
        <v>-387719.23507344624</v>
      </c>
      <c r="F362" s="93">
        <f t="shared" si="13"/>
        <v>-210345.88817895611</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-387719.23507344624</v>
      </c>
      <c r="C363" s="93">
        <f t="shared" si="8"/>
        <v>-1898.2087550470803</v>
      </c>
      <c r="D363" s="93">
        <f t="shared" si="9"/>
        <v>2479.5346567123197</v>
      </c>
      <c r="E363" s="93">
        <f t="shared" si="10"/>
        <v>-390198.76973015856</v>
      </c>
      <c r="F363" s="93">
        <f t="shared" si="13"/>
        <v>-212244.0969340032</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-390198.76973015856</v>
      </c>
      <c r="C364" s="93">
        <f t="shared" si="8"/>
        <v>-1910.3481434705677</v>
      </c>
      <c r="D364" s="93">
        <f t="shared" si="9"/>
        <v>2491.6740451358073</v>
      </c>
      <c r="E364" s="93">
        <f t="shared" si="10"/>
        <v>-392690.44377529435</v>
      </c>
      <c r="F364" s="93">
        <f t="shared" si="13"/>
        <v>-214154.44507747376</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-392690.44377529435</v>
      </c>
      <c r="C365" s="93">
        <f t="shared" si="8"/>
        <v>-1922.546964316545</v>
      </c>
      <c r="D365" s="93">
        <f t="shared" si="9"/>
        <v>2503.8728659817843</v>
      </c>
      <c r="E365" s="93">
        <f t="shared" si="10"/>
        <v>-395194.31664127612</v>
      </c>
      <c r="F365" s="93">
        <f t="shared" si="13"/>
        <v>-216076.9920417903</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7E7AA4-C1AB-4D50-95F2-D366533FE8BF}"/>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CB2A5-74D0-4A77-A5D7-E61F6E854765}">
  <dimension ref="A1:Z997"/>
  <sheetViews>
    <sheetView workbookViewId="0">
      <selection activeCell="F65" sqref="F65"/>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Taxis'!B109</f>
        <v>30160</v>
      </c>
      <c r="B3" s="89">
        <f>'TCO Taxis'!B87</f>
        <v>5.8749999999999997E-2</v>
      </c>
      <c r="C3" s="90">
        <f>'TCO Taxis'!B92</f>
        <v>5</v>
      </c>
      <c r="D3" s="91">
        <f>PMT(B3/12,(C3*12),-A3)</f>
        <v>581.32590166523937</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30160</v>
      </c>
      <c r="C6" s="93">
        <f t="shared" ref="C6:C260" si="0">B6*(B$3/12)</f>
        <v>147.6583333333333</v>
      </c>
      <c r="D6" s="93">
        <f t="shared" ref="D6:D260" si="1">D$3-C6</f>
        <v>433.66756833190607</v>
      </c>
      <c r="E6" s="93">
        <f t="shared" ref="E6:E260" si="2">B6-D6</f>
        <v>29726.332431668096</v>
      </c>
      <c r="F6" s="93">
        <f>C6</f>
        <v>147.6583333333333</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29726.332431668096</v>
      </c>
      <c r="C7" s="93">
        <f t="shared" si="0"/>
        <v>145.53516919670838</v>
      </c>
      <c r="D7" s="93">
        <f t="shared" si="1"/>
        <v>435.79073246853102</v>
      </c>
      <c r="E7" s="93">
        <f t="shared" si="2"/>
        <v>29290.541699199566</v>
      </c>
      <c r="F7" s="93">
        <f t="shared" ref="F7:F70" si="4">F6+C7</f>
        <v>293.19350253004166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29290.541699199566</v>
      </c>
      <c r="C8" s="93">
        <f t="shared" si="0"/>
        <v>143.40161040233119</v>
      </c>
      <c r="D8" s="93">
        <f t="shared" si="1"/>
        <v>437.92429126290818</v>
      </c>
      <c r="E8" s="93">
        <f t="shared" si="2"/>
        <v>28852.617407936657</v>
      </c>
      <c r="F8" s="93">
        <f t="shared" si="4"/>
        <v>436.59511293237284</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28852.617407936657</v>
      </c>
      <c r="C9" s="93">
        <f t="shared" si="0"/>
        <v>141.25760605968986</v>
      </c>
      <c r="D9" s="93">
        <f t="shared" si="1"/>
        <v>440.06829560554951</v>
      </c>
      <c r="E9" s="93">
        <f t="shared" si="2"/>
        <v>28412.549112331108</v>
      </c>
      <c r="F9" s="93">
        <f t="shared" si="4"/>
        <v>577.85271899206271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28412.549112331108</v>
      </c>
      <c r="C10" s="93">
        <f t="shared" si="0"/>
        <v>139.10310502912102</v>
      </c>
      <c r="D10" s="93">
        <f t="shared" si="1"/>
        <v>442.22279663611835</v>
      </c>
      <c r="E10" s="93">
        <f t="shared" si="2"/>
        <v>27970.326315694991</v>
      </c>
      <c r="F10" s="93">
        <f t="shared" si="4"/>
        <v>716.95582402118373</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27970.326315694991</v>
      </c>
      <c r="C11" s="93">
        <f t="shared" si="0"/>
        <v>136.93805592059005</v>
      </c>
      <c r="D11" s="93">
        <f t="shared" si="1"/>
        <v>444.38784574464933</v>
      </c>
      <c r="E11" s="93">
        <f t="shared" si="2"/>
        <v>27525.938469950343</v>
      </c>
      <c r="F11" s="93">
        <f t="shared" si="4"/>
        <v>853.89387994177378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27525.938469950343</v>
      </c>
      <c r="C12" s="93">
        <f t="shared" si="0"/>
        <v>134.7624070924652</v>
      </c>
      <c r="D12" s="93">
        <f t="shared" si="1"/>
        <v>446.56349457277418</v>
      </c>
      <c r="E12" s="93">
        <f t="shared" si="2"/>
        <v>27079.37497537757</v>
      </c>
      <c r="F12" s="93">
        <f t="shared" si="4"/>
        <v>988.65628703423897</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27079.37497537757</v>
      </c>
      <c r="C13" s="93">
        <f t="shared" si="0"/>
        <v>132.57610665028599</v>
      </c>
      <c r="D13" s="93">
        <f t="shared" si="1"/>
        <v>448.74979501495341</v>
      </c>
      <c r="E13" s="93">
        <f t="shared" si="2"/>
        <v>26630.625180362618</v>
      </c>
      <c r="F13" s="93">
        <f t="shared" si="4"/>
        <v>1121.2323936845251</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26630.625180362618</v>
      </c>
      <c r="C14" s="93">
        <f t="shared" si="0"/>
        <v>130.37910244552529</v>
      </c>
      <c r="D14" s="93">
        <f t="shared" si="1"/>
        <v>450.94679921971408</v>
      </c>
      <c r="E14" s="93">
        <f t="shared" si="2"/>
        <v>26179.678381142905</v>
      </c>
      <c r="F14" s="93">
        <f t="shared" si="4"/>
        <v>1251.6114961300505</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26179.678381142905</v>
      </c>
      <c r="C15" s="93">
        <f t="shared" si="0"/>
        <v>128.17134207434546</v>
      </c>
      <c r="D15" s="93">
        <f t="shared" si="1"/>
        <v>453.15455959089388</v>
      </c>
      <c r="E15" s="93">
        <f t="shared" si="2"/>
        <v>25726.523821552011</v>
      </c>
      <c r="F15" s="93">
        <f t="shared" si="4"/>
        <v>1379.7828382043958</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25726.523821552011</v>
      </c>
      <c r="C16" s="93">
        <f t="shared" si="0"/>
        <v>125.95277287634838</v>
      </c>
      <c r="D16" s="93">
        <f t="shared" si="1"/>
        <v>455.37312878889099</v>
      </c>
      <c r="E16" s="93">
        <f t="shared" si="2"/>
        <v>25271.15069276312</v>
      </c>
      <c r="F16" s="93">
        <f t="shared" si="4"/>
        <v>1505.7356110807441</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25271.15069276312</v>
      </c>
      <c r="C17" s="93">
        <f t="shared" si="0"/>
        <v>123.72334193331943</v>
      </c>
      <c r="D17" s="93">
        <f t="shared" si="1"/>
        <v>457.60255973191994</v>
      </c>
      <c r="E17" s="93">
        <f t="shared" si="2"/>
        <v>24813.5481330312</v>
      </c>
      <c r="F17" s="93">
        <f t="shared" si="4"/>
        <v>1629.4589530140636</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24813.5481330312</v>
      </c>
      <c r="C18" s="93">
        <f t="shared" si="0"/>
        <v>121.48299606796523</v>
      </c>
      <c r="D18" s="93">
        <f t="shared" si="1"/>
        <v>459.84290559727413</v>
      </c>
      <c r="E18" s="93">
        <f t="shared" si="2"/>
        <v>24353.705227433926</v>
      </c>
      <c r="F18" s="93">
        <f t="shared" si="4"/>
        <v>1750.9419490820287</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24353.705227433926</v>
      </c>
      <c r="C19" s="93">
        <f t="shared" si="0"/>
        <v>119.23168184264524</v>
      </c>
      <c r="D19" s="93">
        <f t="shared" si="1"/>
        <v>462.09421982259414</v>
      </c>
      <c r="E19" s="93">
        <f t="shared" si="2"/>
        <v>23891.611007611333</v>
      </c>
      <c r="F19" s="93">
        <f t="shared" si="4"/>
        <v>1870.1736309246739</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23891.611007611333</v>
      </c>
      <c r="C20" s="93">
        <f t="shared" si="0"/>
        <v>116.96934555809713</v>
      </c>
      <c r="D20" s="93">
        <f t="shared" si="1"/>
        <v>464.35655610714224</v>
      </c>
      <c r="E20" s="93">
        <f t="shared" si="2"/>
        <v>23427.254451504192</v>
      </c>
      <c r="F20" s="93">
        <f t="shared" si="4"/>
        <v>1987.142976482771</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23427.254451504192</v>
      </c>
      <c r="C21" s="93">
        <f t="shared" si="0"/>
        <v>114.69593325215592</v>
      </c>
      <c r="D21" s="93">
        <f t="shared" si="1"/>
        <v>466.62996841308347</v>
      </c>
      <c r="E21" s="93">
        <f t="shared" si="2"/>
        <v>22960.624483091109</v>
      </c>
      <c r="F21" s="93">
        <f t="shared" si="4"/>
        <v>2101.8389097349268</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22960.624483091109</v>
      </c>
      <c r="C22" s="93">
        <f t="shared" si="0"/>
        <v>112.41139069846687</v>
      </c>
      <c r="D22" s="93">
        <f t="shared" si="1"/>
        <v>468.91451096677247</v>
      </c>
      <c r="E22" s="93">
        <f t="shared" si="2"/>
        <v>22491.709972124336</v>
      </c>
      <c r="F22" s="93">
        <f t="shared" si="4"/>
        <v>2214.2503004333935</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22491.709972124336</v>
      </c>
      <c r="C23" s="93">
        <f t="shared" si="0"/>
        <v>110.11566340519205</v>
      </c>
      <c r="D23" s="93">
        <f t="shared" si="1"/>
        <v>471.21023826004733</v>
      </c>
      <c r="E23" s="93">
        <f t="shared" si="2"/>
        <v>22020.49973386429</v>
      </c>
      <c r="F23" s="93">
        <f t="shared" si="4"/>
        <v>2324.3659638385857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22020.49973386429</v>
      </c>
      <c r="C24" s="93">
        <f t="shared" si="0"/>
        <v>107.80869661371057</v>
      </c>
      <c r="D24" s="93">
        <f t="shared" si="1"/>
        <v>473.51720505152878</v>
      </c>
      <c r="E24" s="93">
        <f t="shared" si="2"/>
        <v>21546.982528812761</v>
      </c>
      <c r="F24" s="93">
        <f t="shared" si="4"/>
        <v>2432.1746604522964</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21546.982528812761</v>
      </c>
      <c r="C25" s="93">
        <f t="shared" si="0"/>
        <v>105.49043529731246</v>
      </c>
      <c r="D25" s="93">
        <f t="shared" si="1"/>
        <v>475.83546636792693</v>
      </c>
      <c r="E25" s="93">
        <f t="shared" si="2"/>
        <v>21071.147062444834</v>
      </c>
      <c r="F25" s="93">
        <f t="shared" si="4"/>
        <v>2537.665095749609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21071.147062444834</v>
      </c>
      <c r="C26" s="93">
        <f t="shared" si="0"/>
        <v>103.16082415988615</v>
      </c>
      <c r="D26" s="93">
        <f t="shared" si="1"/>
        <v>478.16507750535322</v>
      </c>
      <c r="E26" s="93">
        <f t="shared" si="2"/>
        <v>20592.981984939481</v>
      </c>
      <c r="F26" s="93">
        <f t="shared" si="4"/>
        <v>2640.825919909495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20592.981984939481</v>
      </c>
      <c r="C27" s="93">
        <f t="shared" si="0"/>
        <v>100.81980763459953</v>
      </c>
      <c r="D27" s="93">
        <f t="shared" si="1"/>
        <v>480.50609403063982</v>
      </c>
      <c r="E27" s="93">
        <f t="shared" si="2"/>
        <v>20112.475890908841</v>
      </c>
      <c r="F27" s="93">
        <f t="shared" si="4"/>
        <v>2741.6457275440944</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20112.475890908841</v>
      </c>
      <c r="C28" s="93">
        <f t="shared" si="0"/>
        <v>98.467329882574518</v>
      </c>
      <c r="D28" s="93">
        <f t="shared" si="1"/>
        <v>482.85857178266485</v>
      </c>
      <c r="E28" s="93">
        <f t="shared" si="2"/>
        <v>19629.617319126177</v>
      </c>
      <c r="F28" s="93">
        <f t="shared" si="4"/>
        <v>2840.113057426669</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19629.617319126177</v>
      </c>
      <c r="C29" s="93">
        <f t="shared" si="0"/>
        <v>96.103334791555227</v>
      </c>
      <c r="D29" s="93">
        <f t="shared" si="1"/>
        <v>485.22256687368417</v>
      </c>
      <c r="E29" s="93">
        <f t="shared" si="2"/>
        <v>19144.394752252494</v>
      </c>
      <c r="F29" s="93">
        <f t="shared" si="4"/>
        <v>2936.2163922182244</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19144.394752252494</v>
      </c>
      <c r="C30" s="93">
        <f t="shared" si="0"/>
        <v>93.727765974569493</v>
      </c>
      <c r="D30" s="93">
        <f t="shared" si="1"/>
        <v>487.59813569066989</v>
      </c>
      <c r="E30" s="93">
        <f t="shared" si="2"/>
        <v>18656.796616561824</v>
      </c>
      <c r="F30" s="93">
        <f t="shared" si="4"/>
        <v>3029.944158192794</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18656.796616561824</v>
      </c>
      <c r="C31" s="93">
        <f t="shared" si="0"/>
        <v>91.340566768583912</v>
      </c>
      <c r="D31" s="93">
        <f t="shared" si="1"/>
        <v>489.98533489665544</v>
      </c>
      <c r="E31" s="93">
        <f t="shared" si="2"/>
        <v>18166.811281665166</v>
      </c>
      <c r="F31" s="93">
        <f t="shared" si="4"/>
        <v>3121.2847249613778</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18166.811281665166</v>
      </c>
      <c r="C32" s="93">
        <f t="shared" si="0"/>
        <v>88.941680233152368</v>
      </c>
      <c r="D32" s="93">
        <f t="shared" si="1"/>
        <v>492.38422143208697</v>
      </c>
      <c r="E32" s="93">
        <f t="shared" si="2"/>
        <v>17674.42706023308</v>
      </c>
      <c r="F32" s="93">
        <f t="shared" si="4"/>
        <v>3210.2264051945303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17674.42706023308</v>
      </c>
      <c r="C33" s="93">
        <f t="shared" si="0"/>
        <v>86.531049149057779</v>
      </c>
      <c r="D33" s="93">
        <f t="shared" si="1"/>
        <v>494.79485251618161</v>
      </c>
      <c r="E33" s="93">
        <f t="shared" si="2"/>
        <v>17179.632207716899</v>
      </c>
      <c r="F33" s="93">
        <f t="shared" si="4"/>
        <v>3296.7574543435881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17179.632207716899</v>
      </c>
      <c r="C34" s="93">
        <f t="shared" si="0"/>
        <v>84.108616016947309</v>
      </c>
      <c r="D34" s="93">
        <f t="shared" si="1"/>
        <v>497.21728564829209</v>
      </c>
      <c r="E34" s="93">
        <f t="shared" si="2"/>
        <v>16682.414922068609</v>
      </c>
      <c r="F34" s="93">
        <f t="shared" si="4"/>
        <v>3380.8660703605356</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16682.414922068609</v>
      </c>
      <c r="C35" s="93">
        <f t="shared" si="0"/>
        <v>81.674323055960883</v>
      </c>
      <c r="D35" s="93">
        <f t="shared" si="1"/>
        <v>499.65157860927849</v>
      </c>
      <c r="E35" s="93">
        <f t="shared" si="2"/>
        <v>16182.76334345933</v>
      </c>
      <c r="F35" s="93">
        <f t="shared" si="4"/>
        <v>3462.5403934164965</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16182.76334345933</v>
      </c>
      <c r="C36" s="93">
        <f t="shared" si="0"/>
        <v>79.22811220235296</v>
      </c>
      <c r="D36" s="93">
        <f t="shared" si="1"/>
        <v>502.0977894628864</v>
      </c>
      <c r="E36" s="93">
        <f t="shared" si="2"/>
        <v>15680.665553996443</v>
      </c>
      <c r="F36" s="93">
        <f t="shared" si="4"/>
        <v>3541.7685056188493</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15680.665553996443</v>
      </c>
      <c r="C37" s="93">
        <f t="shared" si="0"/>
        <v>76.769925108107572</v>
      </c>
      <c r="D37" s="93">
        <f t="shared" si="1"/>
        <v>504.55597655713177</v>
      </c>
      <c r="E37" s="93">
        <f t="shared" si="2"/>
        <v>15176.109577439311</v>
      </c>
      <c r="F37" s="93">
        <f t="shared" si="4"/>
        <v>3618.5384307269569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15176.109577439311</v>
      </c>
      <c r="C38" s="93">
        <f t="shared" si="0"/>
        <v>74.299703139546622</v>
      </c>
      <c r="D38" s="93">
        <f t="shared" si="1"/>
        <v>507.02619852569273</v>
      </c>
      <c r="E38" s="93">
        <f t="shared" si="2"/>
        <v>14669.083378913618</v>
      </c>
      <c r="F38" s="93">
        <f t="shared" si="4"/>
        <v>3692.8381338665035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14669.083378913618</v>
      </c>
      <c r="C39" s="93">
        <f t="shared" si="0"/>
        <v>71.817387375931247</v>
      </c>
      <c r="D39" s="93">
        <f t="shared" si="1"/>
        <v>509.5085142893081</v>
      </c>
      <c r="E39" s="93">
        <f t="shared" si="2"/>
        <v>14159.57486462431</v>
      </c>
      <c r="F39" s="93">
        <f t="shared" si="4"/>
        <v>3764.6555212424346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14159.57486462431</v>
      </c>
      <c r="C40" s="93">
        <f t="shared" si="0"/>
        <v>69.322918608056511</v>
      </c>
      <c r="D40" s="93">
        <f t="shared" si="1"/>
        <v>512.00298305718286</v>
      </c>
      <c r="E40" s="93">
        <f t="shared" si="2"/>
        <v>13647.571881567128</v>
      </c>
      <c r="F40" s="93">
        <f t="shared" si="4"/>
        <v>3833.9784398504912</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13647.571881567128</v>
      </c>
      <c r="C41" s="93">
        <f t="shared" si="0"/>
        <v>66.816237336839052</v>
      </c>
      <c r="D41" s="93">
        <f t="shared" si="1"/>
        <v>514.50966432840028</v>
      </c>
      <c r="E41" s="93">
        <f t="shared" si="2"/>
        <v>13133.062217238728</v>
      </c>
      <c r="F41" s="93">
        <f t="shared" si="4"/>
        <v>3900.7946771873303</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13133.062217238728</v>
      </c>
      <c r="C42" s="93">
        <f t="shared" si="0"/>
        <v>64.297283771897938</v>
      </c>
      <c r="D42" s="93">
        <f t="shared" si="1"/>
        <v>517.02861789334145</v>
      </c>
      <c r="E42" s="93">
        <f t="shared" si="2"/>
        <v>12616.033599345386</v>
      </c>
      <c r="F42" s="93">
        <f t="shared" si="4"/>
        <v>3965.0919609592283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12616.033599345386</v>
      </c>
      <c r="C43" s="93">
        <f t="shared" si="0"/>
        <v>61.765997830128448</v>
      </c>
      <c r="D43" s="93">
        <f t="shared" si="1"/>
        <v>519.55990383511096</v>
      </c>
      <c r="E43" s="93">
        <f t="shared" si="2"/>
        <v>12096.473695510276</v>
      </c>
      <c r="F43" s="93">
        <f t="shared" si="4"/>
        <v>4026.8579587893569</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12096.473695510276</v>
      </c>
      <c r="C44" s="93">
        <f t="shared" si="0"/>
        <v>59.222319134269057</v>
      </c>
      <c r="D44" s="93">
        <f t="shared" si="1"/>
        <v>522.10358253097036</v>
      </c>
      <c r="E44" s="93">
        <f t="shared" si="2"/>
        <v>11574.370112979306</v>
      </c>
      <c r="F44" s="93">
        <f t="shared" si="4"/>
        <v>4086.080277923626</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11574.370112979306</v>
      </c>
      <c r="C45" s="93">
        <f t="shared" si="0"/>
        <v>56.666187011461183</v>
      </c>
      <c r="D45" s="93">
        <f t="shared" si="1"/>
        <v>524.65971465377822</v>
      </c>
      <c r="E45" s="93">
        <f t="shared" si="2"/>
        <v>11049.710398325527</v>
      </c>
      <c r="F45" s="93">
        <f t="shared" si="4"/>
        <v>4142.7464649350868</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11049.710398325527</v>
      </c>
      <c r="C46" s="93">
        <f t="shared" si="0"/>
        <v>54.097540491802057</v>
      </c>
      <c r="D46" s="93">
        <f t="shared" si="1"/>
        <v>527.22836117343729</v>
      </c>
      <c r="E46" s="93">
        <f t="shared" si="2"/>
        <v>10522.482037152091</v>
      </c>
      <c r="F46" s="93">
        <f t="shared" si="4"/>
        <v>4196.8440054268885</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10522.482037152091</v>
      </c>
      <c r="C47" s="93">
        <f t="shared" si="0"/>
        <v>51.51631830689044</v>
      </c>
      <c r="D47" s="93">
        <f t="shared" si="1"/>
        <v>529.80958335834896</v>
      </c>
      <c r="E47" s="93">
        <f t="shared" si="2"/>
        <v>9992.6724537937425</v>
      </c>
      <c r="F47" s="93">
        <f t="shared" si="4"/>
        <v>4248.3603237337793</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9992.6724537937425</v>
      </c>
      <c r="C48" s="93">
        <f t="shared" si="0"/>
        <v>48.922458888365192</v>
      </c>
      <c r="D48" s="93">
        <f t="shared" si="1"/>
        <v>532.40344277687416</v>
      </c>
      <c r="E48" s="93">
        <f t="shared" si="2"/>
        <v>9460.2690110168678</v>
      </c>
      <c r="F48" s="93">
        <f t="shared" si="4"/>
        <v>4297.2827826221446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9460.2690110168678</v>
      </c>
      <c r="C49" s="93">
        <f t="shared" si="0"/>
        <v>46.315900366436743</v>
      </c>
      <c r="D49" s="93">
        <f t="shared" si="1"/>
        <v>535.01000129880265</v>
      </c>
      <c r="E49" s="93">
        <f t="shared" si="2"/>
        <v>8925.2590097180655</v>
      </c>
      <c r="F49" s="93">
        <f t="shared" si="4"/>
        <v>4343.5986829885815</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8925.2590097180655</v>
      </c>
      <c r="C50" s="93">
        <f t="shared" si="0"/>
        <v>43.696580568411356</v>
      </c>
      <c r="D50" s="93">
        <f t="shared" si="1"/>
        <v>537.62932109682799</v>
      </c>
      <c r="E50" s="93">
        <f t="shared" si="2"/>
        <v>8387.6296886212367</v>
      </c>
      <c r="F50" s="93">
        <f t="shared" si="4"/>
        <v>4387.2952635569927</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8387.6296886212367</v>
      </c>
      <c r="C51" s="93">
        <f t="shared" si="0"/>
        <v>41.064437017208135</v>
      </c>
      <c r="D51" s="93">
        <f t="shared" si="1"/>
        <v>540.26146464803128</v>
      </c>
      <c r="E51" s="93">
        <f t="shared" si="2"/>
        <v>7847.3682239732052</v>
      </c>
      <c r="F51" s="93">
        <f t="shared" si="4"/>
        <v>4428.3597005742013</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7847.3682239732052</v>
      </c>
      <c r="C52" s="93">
        <f t="shared" si="0"/>
        <v>38.419406929868813</v>
      </c>
      <c r="D52" s="93">
        <f t="shared" si="1"/>
        <v>542.90649473537053</v>
      </c>
      <c r="E52" s="93">
        <f t="shared" si="2"/>
        <v>7304.4617292378343</v>
      </c>
      <c r="F52" s="93">
        <f t="shared" si="4"/>
        <v>4466.7791075040705</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7304.4617292378343</v>
      </c>
      <c r="C53" s="93">
        <f t="shared" si="0"/>
        <v>35.761427216060227</v>
      </c>
      <c r="D53" s="93">
        <f t="shared" si="1"/>
        <v>545.5644744491791</v>
      </c>
      <c r="E53" s="93">
        <f t="shared" si="2"/>
        <v>6758.8972547886551</v>
      </c>
      <c r="F53" s="93">
        <f t="shared" si="4"/>
        <v>4502.5405347201304</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6758.8972547886551</v>
      </c>
      <c r="C54" s="93">
        <f t="shared" si="0"/>
        <v>33.090434476569456</v>
      </c>
      <c r="D54" s="93">
        <f t="shared" si="1"/>
        <v>548.23546718866987</v>
      </c>
      <c r="E54" s="93">
        <f t="shared" si="2"/>
        <v>6210.6617875999855</v>
      </c>
      <c r="F54" s="93">
        <f t="shared" si="4"/>
        <v>4535.6309691966999</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6210.6617875999855</v>
      </c>
      <c r="C55" s="93">
        <f t="shared" si="0"/>
        <v>30.406365001791592</v>
      </c>
      <c r="D55" s="93">
        <f t="shared" si="1"/>
        <v>550.91953666344773</v>
      </c>
      <c r="E55" s="93">
        <f t="shared" si="2"/>
        <v>5659.7422509365379</v>
      </c>
      <c r="F55" s="93">
        <f t="shared" si="4"/>
        <v>4566.0373341984914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5659.7422509365379</v>
      </c>
      <c r="C56" s="93">
        <f t="shared" si="0"/>
        <v>27.70915477021013</v>
      </c>
      <c r="D56" s="93">
        <f t="shared" si="1"/>
        <v>553.61674689502922</v>
      </c>
      <c r="E56" s="93">
        <f t="shared" si="2"/>
        <v>5106.125504041509</v>
      </c>
      <c r="F56" s="93">
        <f t="shared" si="4"/>
        <v>4593.7464889687017</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5106.125504041509</v>
      </c>
      <c r="C57" s="93">
        <f t="shared" si="0"/>
        <v>24.998739446869884</v>
      </c>
      <c r="D57" s="93">
        <f t="shared" si="1"/>
        <v>556.32716221836949</v>
      </c>
      <c r="E57" s="93">
        <f t="shared" si="2"/>
        <v>4549.7983418231397</v>
      </c>
      <c r="F57" s="93">
        <f t="shared" si="4"/>
        <v>4618.7452284155715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4549.7983418231397</v>
      </c>
      <c r="C58" s="93">
        <f t="shared" si="0"/>
        <v>22.275054381842452</v>
      </c>
      <c r="D58" s="93">
        <f t="shared" si="1"/>
        <v>559.05084728339693</v>
      </c>
      <c r="E58" s="93">
        <f t="shared" si="2"/>
        <v>3990.7474945397425</v>
      </c>
      <c r="F58" s="93">
        <f t="shared" si="4"/>
        <v>4641.0202827974144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3990.7474945397425</v>
      </c>
      <c r="C59" s="93">
        <f t="shared" si="0"/>
        <v>19.538034608684153</v>
      </c>
      <c r="D59" s="93">
        <f t="shared" si="1"/>
        <v>561.78786705655523</v>
      </c>
      <c r="E59" s="93">
        <f t="shared" si="2"/>
        <v>3428.9596274831874</v>
      </c>
      <c r="F59" s="93">
        <f t="shared" si="4"/>
        <v>4660.5583174060985</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3428.9596274831874</v>
      </c>
      <c r="C60" s="93">
        <f t="shared" si="0"/>
        <v>16.787614842886438</v>
      </c>
      <c r="D60" s="93">
        <f t="shared" si="1"/>
        <v>564.53828682235292</v>
      </c>
      <c r="E60" s="93">
        <f t="shared" si="2"/>
        <v>2864.4213406608346</v>
      </c>
      <c r="F60" s="93">
        <f t="shared" si="4"/>
        <v>4677.3459322489853</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2864.4213406608346</v>
      </c>
      <c r="C61" s="93">
        <f t="shared" si="0"/>
        <v>14.023729480318668</v>
      </c>
      <c r="D61" s="93">
        <f t="shared" si="1"/>
        <v>567.30217218492066</v>
      </c>
      <c r="E61" s="93">
        <f t="shared" si="2"/>
        <v>2297.1191684759142</v>
      </c>
      <c r="F61" s="93">
        <f t="shared" si="4"/>
        <v>4691.3696617293035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2297.1191684759142</v>
      </c>
      <c r="C62" s="93">
        <f t="shared" si="0"/>
        <v>11.246312595663328</v>
      </c>
      <c r="D62" s="93">
        <f t="shared" si="1"/>
        <v>570.07958906957606</v>
      </c>
      <c r="E62" s="93">
        <f t="shared" si="2"/>
        <v>1727.0395794063381</v>
      </c>
      <c r="F62" s="93">
        <f t="shared" si="4"/>
        <v>4702.6159743249673</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1727.0395794063381</v>
      </c>
      <c r="C63" s="93">
        <f t="shared" si="0"/>
        <v>8.4552979408435291</v>
      </c>
      <c r="D63" s="93">
        <f t="shared" si="1"/>
        <v>572.87060372439589</v>
      </c>
      <c r="E63" s="93">
        <f t="shared" si="2"/>
        <v>1154.1689756819424</v>
      </c>
      <c r="F63" s="93">
        <f t="shared" si="4"/>
        <v>4711.0712722658109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1154.1689756819424</v>
      </c>
      <c r="C64" s="93">
        <f t="shared" si="0"/>
        <v>5.6506189434428418</v>
      </c>
      <c r="D64" s="93">
        <f t="shared" si="1"/>
        <v>575.67528272179652</v>
      </c>
      <c r="E64" s="93">
        <f t="shared" si="2"/>
        <v>578.49369296014584</v>
      </c>
      <c r="F64" s="93">
        <f t="shared" si="4"/>
        <v>4716.721891209254</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578.49369296014584</v>
      </c>
      <c r="C65" s="93">
        <f t="shared" si="0"/>
        <v>2.8322087051173805</v>
      </c>
      <c r="D65" s="93">
        <f t="shared" si="1"/>
        <v>578.49369296012196</v>
      </c>
      <c r="E65" s="93">
        <f t="shared" si="2"/>
        <v>2.3874235921539366E-11</v>
      </c>
      <c r="F65" s="94">
        <f t="shared" si="4"/>
        <v>4719.5540999143714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2.3874235921539366E-11</v>
      </c>
      <c r="C66" s="93">
        <f t="shared" si="0"/>
        <v>1.1688428003253648E-13</v>
      </c>
      <c r="D66" s="93">
        <f t="shared" si="1"/>
        <v>581.32590166523926</v>
      </c>
      <c r="E66" s="93">
        <f t="shared" si="2"/>
        <v>-581.32590166521538</v>
      </c>
      <c r="F66" s="93">
        <f t="shared" si="4"/>
        <v>4719.5540999143714</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-581.32590166521538</v>
      </c>
      <c r="C67" s="93">
        <f t="shared" si="0"/>
        <v>-2.8460747269026165</v>
      </c>
      <c r="D67" s="93">
        <f t="shared" si="1"/>
        <v>584.17197639214203</v>
      </c>
      <c r="E67" s="93">
        <f t="shared" si="2"/>
        <v>-1165.4978780573574</v>
      </c>
      <c r="F67" s="93">
        <f t="shared" si="4"/>
        <v>4716.7080251874686</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-1165.4978780573574</v>
      </c>
      <c r="C68" s="93">
        <f t="shared" si="0"/>
        <v>-5.7060833613224782</v>
      </c>
      <c r="D68" s="93">
        <f t="shared" si="1"/>
        <v>587.03198502656187</v>
      </c>
      <c r="E68" s="93">
        <f t="shared" si="2"/>
        <v>-1752.5298630839193</v>
      </c>
      <c r="F68" s="93">
        <f t="shared" si="4"/>
        <v>4711.0019418261463</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-1752.5298630839193</v>
      </c>
      <c r="C69" s="93">
        <f t="shared" si="0"/>
        <v>-8.5800941213483544</v>
      </c>
      <c r="D69" s="93">
        <f t="shared" si="1"/>
        <v>589.90599578658771</v>
      </c>
      <c r="E69" s="93">
        <f t="shared" si="2"/>
        <v>-2342.4358588705072</v>
      </c>
      <c r="F69" s="93">
        <f t="shared" si="4"/>
        <v>4702.421847704798</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-2342.4358588705072</v>
      </c>
      <c r="C70" s="93">
        <f t="shared" si="0"/>
        <v>-11.468175559053524</v>
      </c>
      <c r="D70" s="93">
        <f t="shared" si="1"/>
        <v>592.79407722429289</v>
      </c>
      <c r="E70" s="93">
        <f t="shared" si="2"/>
        <v>-2935.2299360948</v>
      </c>
      <c r="F70" s="93">
        <f t="shared" si="4"/>
        <v>4690.9536721457443</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-2935.2299360948</v>
      </c>
      <c r="C71" s="93">
        <f t="shared" si="0"/>
        <v>-14.370396562130789</v>
      </c>
      <c r="D71" s="93">
        <f t="shared" si="1"/>
        <v>595.69629822737011</v>
      </c>
      <c r="E71" s="93">
        <f t="shared" si="2"/>
        <v>-3530.9262343221699</v>
      </c>
      <c r="F71" s="93">
        <f t="shared" ref="F71:F134" si="5">F70+C71</f>
        <v>4676.5832755836136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-3530.9262343221699</v>
      </c>
      <c r="C72" s="93">
        <f t="shared" si="0"/>
        <v>-17.28682635553562</v>
      </c>
      <c r="D72" s="93">
        <f t="shared" si="1"/>
        <v>598.61272802077497</v>
      </c>
      <c r="E72" s="93">
        <f t="shared" si="2"/>
        <v>-4129.5389623429446</v>
      </c>
      <c r="F72" s="93">
        <f t="shared" si="5"/>
        <v>4659.296449228078</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-4129.5389623429446</v>
      </c>
      <c r="C73" s="93">
        <f t="shared" si="0"/>
        <v>-20.21753450313733</v>
      </c>
      <c r="D73" s="93">
        <f t="shared" si="1"/>
        <v>601.54343616837673</v>
      </c>
      <c r="E73" s="93">
        <f t="shared" si="2"/>
        <v>-4731.0823985113211</v>
      </c>
      <c r="F73" s="93">
        <f t="shared" si="5"/>
        <v>4639.0789147249407</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-4731.0823985113211</v>
      </c>
      <c r="C74" s="93">
        <f t="shared" si="0"/>
        <v>-23.162590909378341</v>
      </c>
      <c r="D74" s="93">
        <f t="shared" si="1"/>
        <v>604.48849257461768</v>
      </c>
      <c r="E74" s="93">
        <f t="shared" si="2"/>
        <v>-5335.5708910859385</v>
      </c>
      <c r="F74" s="93">
        <f t="shared" si="5"/>
        <v>4615.9163238155625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-5335.5708910859385</v>
      </c>
      <c r="C75" s="93">
        <f t="shared" si="0"/>
        <v>-26.122065820941572</v>
      </c>
      <c r="D75" s="93">
        <f t="shared" si="1"/>
        <v>607.44796748618091</v>
      </c>
      <c r="E75" s="93">
        <f t="shared" si="2"/>
        <v>-5943.0188585721189</v>
      </c>
      <c r="F75" s="93">
        <f t="shared" si="5"/>
        <v>4589.7942579946211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-5943.0188585721189</v>
      </c>
      <c r="C76" s="93">
        <f t="shared" si="0"/>
        <v>-29.096029828425994</v>
      </c>
      <c r="D76" s="93">
        <f t="shared" si="1"/>
        <v>610.4219314936654</v>
      </c>
      <c r="E76" s="93">
        <f t="shared" si="2"/>
        <v>-6553.4407900657843</v>
      </c>
      <c r="F76" s="93">
        <f t="shared" si="5"/>
        <v>4560.6982281661949</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-6553.4407900657843</v>
      </c>
      <c r="C77" s="93">
        <f t="shared" si="0"/>
        <v>-32.084553868030397</v>
      </c>
      <c r="D77" s="93">
        <f t="shared" si="1"/>
        <v>613.41045553326978</v>
      </c>
      <c r="E77" s="93">
        <f t="shared" si="2"/>
        <v>-7166.851245599054</v>
      </c>
      <c r="F77" s="93">
        <f t="shared" si="5"/>
        <v>4528.6136742981644</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-7166.851245599054</v>
      </c>
      <c r="C78" s="93">
        <f t="shared" si="0"/>
        <v>-35.087709223245362</v>
      </c>
      <c r="D78" s="93">
        <f t="shared" si="1"/>
        <v>616.41361088848475</v>
      </c>
      <c r="E78" s="93">
        <f t="shared" si="2"/>
        <v>-7783.264856487539</v>
      </c>
      <c r="F78" s="93">
        <f t="shared" si="5"/>
        <v>4493.5259650749194</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-7783.264856487539</v>
      </c>
      <c r="C79" s="93">
        <f t="shared" si="0"/>
        <v>-38.105567526553571</v>
      </c>
      <c r="D79" s="93">
        <f t="shared" si="1"/>
        <v>619.43146919179298</v>
      </c>
      <c r="E79" s="93">
        <f t="shared" si="2"/>
        <v>-8402.6963256793315</v>
      </c>
      <c r="F79" s="93">
        <f t="shared" si="5"/>
        <v>4455.4203975483661</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-8402.6963256793315</v>
      </c>
      <c r="C80" s="93">
        <f t="shared" si="0"/>
        <v>-41.138200761138386</v>
      </c>
      <c r="D80" s="93">
        <f t="shared" si="1"/>
        <v>622.46410242637774</v>
      </c>
      <c r="E80" s="93">
        <f t="shared" si="2"/>
        <v>-9025.1604281057098</v>
      </c>
      <c r="F80" s="93">
        <f t="shared" si="5"/>
        <v>4414.2821967872278</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-9025.1604281057098</v>
      </c>
      <c r="C81" s="93">
        <f t="shared" si="0"/>
        <v>-44.185681262600866</v>
      </c>
      <c r="D81" s="93">
        <f t="shared" si="1"/>
        <v>625.51158292784021</v>
      </c>
      <c r="E81" s="93">
        <f t="shared" si="2"/>
        <v>-9650.67201103355</v>
      </c>
      <c r="F81" s="93">
        <f t="shared" si="5"/>
        <v>4370.0965155246267</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-9650.67201103355</v>
      </c>
      <c r="C82" s="93">
        <f t="shared" si="0"/>
        <v>-47.248081720685086</v>
      </c>
      <c r="D82" s="93">
        <f t="shared" si="1"/>
        <v>628.57398338592441</v>
      </c>
      <c r="E82" s="93">
        <f t="shared" si="2"/>
        <v>-10279.245994419474</v>
      </c>
      <c r="F82" s="93">
        <f t="shared" si="5"/>
        <v>4322.8484338039416</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-10279.245994419474</v>
      </c>
      <c r="C83" s="93">
        <f t="shared" si="0"/>
        <v>-50.325475181012003</v>
      </c>
      <c r="D83" s="93">
        <f t="shared" si="1"/>
        <v>631.65137684625142</v>
      </c>
      <c r="E83" s="93">
        <f t="shared" si="2"/>
        <v>-10910.897371265726</v>
      </c>
      <c r="F83" s="93">
        <f t="shared" si="5"/>
        <v>4272.5229586229298</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-10910.897371265726</v>
      </c>
      <c r="C84" s="93">
        <f t="shared" si="0"/>
        <v>-53.417935046821775</v>
      </c>
      <c r="D84" s="93">
        <f t="shared" si="1"/>
        <v>634.74383671206112</v>
      </c>
      <c r="E84" s="93">
        <f t="shared" si="2"/>
        <v>-11545.641207977787</v>
      </c>
      <c r="F84" s="93">
        <f t="shared" si="5"/>
        <v>4219.1050235761077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-11545.641207977787</v>
      </c>
      <c r="C85" s="93">
        <f t="shared" si="0"/>
        <v>-56.52553508072458</v>
      </c>
      <c r="D85" s="93">
        <f t="shared" si="1"/>
        <v>637.85143674596395</v>
      </c>
      <c r="E85" s="93">
        <f t="shared" si="2"/>
        <v>-12183.492644723752</v>
      </c>
      <c r="F85" s="93">
        <f t="shared" si="5"/>
        <v>4162.579488495383</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-12183.492644723752</v>
      </c>
      <c r="C86" s="93">
        <f t="shared" si="0"/>
        <v>-59.648349406460028</v>
      </c>
      <c r="D86" s="93">
        <f t="shared" si="1"/>
        <v>640.97425107169943</v>
      </c>
      <c r="E86" s="93">
        <f t="shared" si="2"/>
        <v>-12824.466895795451</v>
      </c>
      <c r="F86" s="93">
        <f t="shared" si="5"/>
        <v>4102.9311390889234</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-12824.466895795451</v>
      </c>
      <c r="C87" s="93">
        <f t="shared" si="0"/>
        <v>-62.786452510665221</v>
      </c>
      <c r="D87" s="93">
        <f t="shared" si="1"/>
        <v>644.11235417590456</v>
      </c>
      <c r="E87" s="93">
        <f t="shared" si="2"/>
        <v>-13468.579249971355</v>
      </c>
      <c r="F87" s="93">
        <f t="shared" si="5"/>
        <v>4040.1446865782582</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-13468.579249971355</v>
      </c>
      <c r="C88" s="93">
        <f t="shared" si="0"/>
        <v>-65.939919244651421</v>
      </c>
      <c r="D88" s="93">
        <f t="shared" si="1"/>
        <v>647.26582090989075</v>
      </c>
      <c r="E88" s="93">
        <f t="shared" si="2"/>
        <v>-14115.845070881245</v>
      </c>
      <c r="F88" s="93">
        <f t="shared" si="5"/>
        <v>3974.2047673336069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-14115.845070881245</v>
      </c>
      <c r="C89" s="93">
        <f t="shared" si="0"/>
        <v>-69.108824826189419</v>
      </c>
      <c r="D89" s="93">
        <f t="shared" si="1"/>
        <v>650.43472649142882</v>
      </c>
      <c r="E89" s="93">
        <f t="shared" si="2"/>
        <v>-14766.279797372674</v>
      </c>
      <c r="F89" s="93">
        <f t="shared" si="5"/>
        <v>3905.0959425074175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-14766.279797372674</v>
      </c>
      <c r="C90" s="93">
        <f t="shared" si="0"/>
        <v>-72.293244841303704</v>
      </c>
      <c r="D90" s="93">
        <f t="shared" si="1"/>
        <v>653.61914650654307</v>
      </c>
      <c r="E90" s="93">
        <f t="shared" si="2"/>
        <v>-15419.898943879216</v>
      </c>
      <c r="F90" s="93">
        <f t="shared" si="5"/>
        <v>3832.802697666114</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-15419.898943879216</v>
      </c>
      <c r="C91" s="93">
        <f t="shared" si="0"/>
        <v>-75.493255246075321</v>
      </c>
      <c r="D91" s="93">
        <f t="shared" si="1"/>
        <v>656.81915691131474</v>
      </c>
      <c r="E91" s="93">
        <f t="shared" si="2"/>
        <v>-16076.718100790531</v>
      </c>
      <c r="F91" s="93">
        <f t="shared" si="5"/>
        <v>3757.3094424200385</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-16076.718100790531</v>
      </c>
      <c r="C92" s="93">
        <f t="shared" si="0"/>
        <v>-78.708932368453631</v>
      </c>
      <c r="D92" s="93">
        <f t="shared" si="1"/>
        <v>660.03483403369296</v>
      </c>
      <c r="E92" s="93">
        <f t="shared" si="2"/>
        <v>-16736.752934824224</v>
      </c>
      <c r="F92" s="93">
        <f t="shared" si="5"/>
        <v>3678.6005100515849</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-16736.752934824224</v>
      </c>
      <c r="C93" s="93">
        <f t="shared" si="0"/>
        <v>-81.940352910076925</v>
      </c>
      <c r="D93" s="93">
        <f t="shared" si="1"/>
        <v>663.26625457531634</v>
      </c>
      <c r="E93" s="93">
        <f t="shared" si="2"/>
        <v>-17400.01918939954</v>
      </c>
      <c r="F93" s="93">
        <f t="shared" si="5"/>
        <v>3596.6601571415081</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-17400.01918939954</v>
      </c>
      <c r="C94" s="93">
        <f t="shared" si="0"/>
        <v>-85.187593948101906</v>
      </c>
      <c r="D94" s="93">
        <f t="shared" si="1"/>
        <v>666.51349561334132</v>
      </c>
      <c r="E94" s="93">
        <f t="shared" si="2"/>
        <v>-18066.53268501288</v>
      </c>
      <c r="F94" s="93">
        <f t="shared" si="5"/>
        <v>3511.4725631934061</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-18066.53268501288</v>
      </c>
      <c r="C95" s="93">
        <f t="shared" si="0"/>
        <v>-88.450732937042218</v>
      </c>
      <c r="D95" s="93">
        <f t="shared" si="1"/>
        <v>669.77663460228155</v>
      </c>
      <c r="E95" s="93">
        <f t="shared" si="2"/>
        <v>-18736.30931961516</v>
      </c>
      <c r="F95" s="93">
        <f t="shared" si="5"/>
        <v>3423.021830256364</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-18736.30931961516</v>
      </c>
      <c r="C96" s="93">
        <f t="shared" si="0"/>
        <v>-91.729847710615886</v>
      </c>
      <c r="D96" s="93">
        <f t="shared" si="1"/>
        <v>673.05574937585527</v>
      </c>
      <c r="E96" s="93">
        <f t="shared" si="2"/>
        <v>-19409.365068991017</v>
      </c>
      <c r="F96" s="93">
        <f t="shared" si="5"/>
        <v>3331.2919825457479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-19409.365068991017</v>
      </c>
      <c r="C97" s="93">
        <f t="shared" si="0"/>
        <v>-95.025016483601846</v>
      </c>
      <c r="D97" s="93">
        <f t="shared" si="1"/>
        <v>676.35091814884117</v>
      </c>
      <c r="E97" s="93">
        <f t="shared" si="2"/>
        <v>-20085.715987139858</v>
      </c>
      <c r="F97" s="93">
        <f t="shared" si="5"/>
        <v>3236.2669660621459</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-20085.715987139858</v>
      </c>
      <c r="C98" s="93">
        <f t="shared" si="0"/>
        <v>-98.336317853705538</v>
      </c>
      <c r="D98" s="93">
        <f t="shared" si="1"/>
        <v>679.66221951894488</v>
      </c>
      <c r="E98" s="93">
        <f t="shared" si="2"/>
        <v>-20765.378206658803</v>
      </c>
      <c r="F98" s="93">
        <f t="shared" si="5"/>
        <v>3137.9306482084403</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-20765.378206658803</v>
      </c>
      <c r="C99" s="93">
        <f t="shared" si="0"/>
        <v>-101.66383080343371</v>
      </c>
      <c r="D99" s="93">
        <f t="shared" si="1"/>
        <v>682.98973246867308</v>
      </c>
      <c r="E99" s="93">
        <f t="shared" si="2"/>
        <v>-21448.367939127475</v>
      </c>
      <c r="F99" s="93">
        <f t="shared" si="5"/>
        <v>3036.2668174050068</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-21448.367939127475</v>
      </c>
      <c r="C100" s="93">
        <f t="shared" si="0"/>
        <v>-105.00763470197825</v>
      </c>
      <c r="D100" s="93">
        <f t="shared" si="1"/>
        <v>686.33353636721768</v>
      </c>
      <c r="E100" s="93">
        <f t="shared" si="2"/>
        <v>-22134.701475494694</v>
      </c>
      <c r="F100" s="93">
        <f t="shared" si="5"/>
        <v>2931.2591827030287</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-22134.701475494694</v>
      </c>
      <c r="C101" s="93">
        <f t="shared" si="0"/>
        <v>-108.36780930710943</v>
      </c>
      <c r="D101" s="93">
        <f t="shared" si="1"/>
        <v>689.69371097234875</v>
      </c>
      <c r="E101" s="93">
        <f t="shared" si="2"/>
        <v>-22824.395186467042</v>
      </c>
      <c r="F101" s="94">
        <f t="shared" si="5"/>
        <v>2822.8913733959193</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-22824.395186467042</v>
      </c>
      <c r="C102" s="93">
        <f t="shared" si="0"/>
        <v>-111.74443476707822</v>
      </c>
      <c r="D102" s="93">
        <f t="shared" si="1"/>
        <v>693.07033643231762</v>
      </c>
      <c r="E102" s="93">
        <f t="shared" si="2"/>
        <v>-23517.465522899358</v>
      </c>
      <c r="F102" s="93">
        <f t="shared" si="5"/>
        <v>2711.1469386288413</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-23517.465522899358</v>
      </c>
      <c r="C103" s="93">
        <f t="shared" si="0"/>
        <v>-115.13759162252809</v>
      </c>
      <c r="D103" s="93">
        <f t="shared" si="1"/>
        <v>696.46349328776751</v>
      </c>
      <c r="E103" s="93">
        <f t="shared" si="2"/>
        <v>-24213.929016187125</v>
      </c>
      <c r="F103" s="93">
        <f t="shared" si="5"/>
        <v>2596.0093470063134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-24213.929016187125</v>
      </c>
      <c r="C104" s="93">
        <f t="shared" si="0"/>
        <v>-118.54736080841612</v>
      </c>
      <c r="D104" s="93">
        <f t="shared" si="1"/>
        <v>699.87326247365547</v>
      </c>
      <c r="E104" s="93">
        <f t="shared" si="2"/>
        <v>-24913.80227866078</v>
      </c>
      <c r="F104" s="93">
        <f t="shared" si="5"/>
        <v>2477.4619861978972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-24913.80227866078</v>
      </c>
      <c r="C105" s="93">
        <f t="shared" si="0"/>
        <v>-121.97382365594339</v>
      </c>
      <c r="D105" s="93">
        <f t="shared" si="1"/>
        <v>703.29972532118279</v>
      </c>
      <c r="E105" s="93">
        <f t="shared" si="2"/>
        <v>-25617.102003981963</v>
      </c>
      <c r="F105" s="93">
        <f t="shared" si="5"/>
        <v>2355.4881625419539</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-25617.102003981963</v>
      </c>
      <c r="C106" s="93">
        <f t="shared" si="0"/>
        <v>-125.41706189449502</v>
      </c>
      <c r="D106" s="93">
        <f t="shared" si="1"/>
        <v>706.74296355973433</v>
      </c>
      <c r="E106" s="93">
        <f t="shared" si="2"/>
        <v>-26323.844967541696</v>
      </c>
      <c r="F106" s="93">
        <f t="shared" si="5"/>
        <v>2230.0711006474589</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-26323.844967541696</v>
      </c>
      <c r="C107" s="93">
        <f t="shared" si="0"/>
        <v>-128.87715765358953</v>
      </c>
      <c r="D107" s="93">
        <f t="shared" si="1"/>
        <v>710.20305931882888</v>
      </c>
      <c r="E107" s="93">
        <f t="shared" si="2"/>
        <v>-27034.048026860524</v>
      </c>
      <c r="F107" s="93">
        <f t="shared" si="5"/>
        <v>2101.1939429938693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-27034.048026860524</v>
      </c>
      <c r="C108" s="93">
        <f t="shared" si="0"/>
        <v>-132.35419346483798</v>
      </c>
      <c r="D108" s="93">
        <f t="shared" si="1"/>
        <v>713.68009513007735</v>
      </c>
      <c r="E108" s="93">
        <f t="shared" si="2"/>
        <v>-27747.7281219906</v>
      </c>
      <c r="F108" s="93">
        <f t="shared" si="5"/>
        <v>1968.8397495290315</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-27747.7281219906</v>
      </c>
      <c r="C109" s="93">
        <f t="shared" si="0"/>
        <v>-135.84825226391229</v>
      </c>
      <c r="D109" s="93">
        <f t="shared" si="1"/>
        <v>717.17415392915166</v>
      </c>
      <c r="E109" s="93">
        <f t="shared" si="2"/>
        <v>-28464.902275919751</v>
      </c>
      <c r="F109" s="93">
        <f t="shared" si="5"/>
        <v>1832.9914972651191</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-28464.902275919751</v>
      </c>
      <c r="C110" s="93">
        <f t="shared" si="0"/>
        <v>-139.35941739252377</v>
      </c>
      <c r="D110" s="93">
        <f t="shared" si="1"/>
        <v>720.68531905776308</v>
      </c>
      <c r="E110" s="93">
        <f t="shared" si="2"/>
        <v>-29185.587594977515</v>
      </c>
      <c r="F110" s="93">
        <f t="shared" si="5"/>
        <v>1693.6320798725953</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-29185.587594977515</v>
      </c>
      <c r="C111" s="93">
        <f t="shared" si="0"/>
        <v>-142.88777260041073</v>
      </c>
      <c r="D111" s="93">
        <f t="shared" si="1"/>
        <v>724.21367426565007</v>
      </c>
      <c r="E111" s="93">
        <f t="shared" si="2"/>
        <v>-29909.801269243166</v>
      </c>
      <c r="F111" s="93">
        <f t="shared" si="5"/>
        <v>1550.7443072721846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-29909.801269243166</v>
      </c>
      <c r="C112" s="93">
        <f t="shared" si="0"/>
        <v>-146.4334020473363</v>
      </c>
      <c r="D112" s="93">
        <f t="shared" si="1"/>
        <v>727.75930371257573</v>
      </c>
      <c r="E112" s="93">
        <f t="shared" si="2"/>
        <v>-30637.560572955743</v>
      </c>
      <c r="F112" s="93">
        <f t="shared" si="5"/>
        <v>1404.3109052248483</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-30637.560572955743</v>
      </c>
      <c r="C113" s="93">
        <f t="shared" si="0"/>
        <v>-149.99639030509582</v>
      </c>
      <c r="D113" s="93">
        <f t="shared" si="1"/>
        <v>731.32229197033519</v>
      </c>
      <c r="E113" s="93">
        <f t="shared" si="2"/>
        <v>-31368.882864926079</v>
      </c>
      <c r="F113" s="93">
        <f t="shared" si="5"/>
        <v>1254.3145149197526</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-31368.882864926079</v>
      </c>
      <c r="C114" s="93">
        <f t="shared" si="0"/>
        <v>-153.57682235953391</v>
      </c>
      <c r="D114" s="93">
        <f t="shared" si="1"/>
        <v>734.90272402477331</v>
      </c>
      <c r="E114" s="93">
        <f t="shared" si="2"/>
        <v>-32103.785588950854</v>
      </c>
      <c r="F114" s="93">
        <f t="shared" si="5"/>
        <v>1100.7376925602186</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-32103.785588950854</v>
      </c>
      <c r="C115" s="93">
        <f t="shared" si="0"/>
        <v>-157.17478361257187</v>
      </c>
      <c r="D115" s="93">
        <f t="shared" si="1"/>
        <v>738.50068527781127</v>
      </c>
      <c r="E115" s="93">
        <f t="shared" si="2"/>
        <v>-32842.286274228667</v>
      </c>
      <c r="F115" s="93">
        <f t="shared" si="5"/>
        <v>943.56290894764675</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-32842.286274228667</v>
      </c>
      <c r="C116" s="93">
        <f t="shared" si="0"/>
        <v>-160.79035988424451</v>
      </c>
      <c r="D116" s="93">
        <f t="shared" si="1"/>
        <v>742.11626154948385</v>
      </c>
      <c r="E116" s="93">
        <f t="shared" si="2"/>
        <v>-33584.40253577815</v>
      </c>
      <c r="F116" s="93">
        <f t="shared" si="5"/>
        <v>782.77254906340227</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-33584.40253577815</v>
      </c>
      <c r="C117" s="93">
        <f t="shared" si="0"/>
        <v>-164.42363741474716</v>
      </c>
      <c r="D117" s="93">
        <f t="shared" si="1"/>
        <v>745.74953907998656</v>
      </c>
      <c r="E117" s="93">
        <f t="shared" si="2"/>
        <v>-34330.152074858139</v>
      </c>
      <c r="F117" s="93">
        <f t="shared" si="5"/>
        <v>618.34891164865508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-34330.152074858139</v>
      </c>
      <c r="C118" s="93">
        <f t="shared" si="0"/>
        <v>-168.07470286649294</v>
      </c>
      <c r="D118" s="93">
        <f t="shared" si="1"/>
        <v>749.40060453173237</v>
      </c>
      <c r="E118" s="93">
        <f t="shared" si="2"/>
        <v>-35079.552679389868</v>
      </c>
      <c r="F118" s="93">
        <f t="shared" si="5"/>
        <v>450.27420878216213</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-35079.552679389868</v>
      </c>
      <c r="C119" s="93">
        <f t="shared" si="0"/>
        <v>-171.74364332617955</v>
      </c>
      <c r="D119" s="93">
        <f t="shared" si="1"/>
        <v>753.06954499141898</v>
      </c>
      <c r="E119" s="93">
        <f t="shared" si="2"/>
        <v>-35832.622224381288</v>
      </c>
      <c r="F119" s="93">
        <f t="shared" si="5"/>
        <v>278.53056545598258</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-35832.622224381288</v>
      </c>
      <c r="C120" s="93">
        <f t="shared" si="0"/>
        <v>-175.43054630686672</v>
      </c>
      <c r="D120" s="93">
        <f t="shared" si="1"/>
        <v>756.75644797210612</v>
      </c>
      <c r="E120" s="93">
        <f t="shared" si="2"/>
        <v>-36589.378672353392</v>
      </c>
      <c r="F120" s="93">
        <f t="shared" si="5"/>
        <v>103.10001914911587</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-36589.378672353392</v>
      </c>
      <c r="C121" s="93">
        <f t="shared" si="0"/>
        <v>-179.13549975006347</v>
      </c>
      <c r="D121" s="93">
        <f t="shared" si="1"/>
        <v>760.46140141530282</v>
      </c>
      <c r="E121" s="93">
        <f t="shared" si="2"/>
        <v>-37349.840073768697</v>
      </c>
      <c r="F121" s="93">
        <f t="shared" si="5"/>
        <v>-76.035480600947608</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-37349.840073768697</v>
      </c>
      <c r="C122" s="93">
        <f t="shared" si="0"/>
        <v>-182.85859202782589</v>
      </c>
      <c r="D122" s="93">
        <f t="shared" si="1"/>
        <v>764.18449369306529</v>
      </c>
      <c r="E122" s="93">
        <f t="shared" si="2"/>
        <v>-38114.024567461762</v>
      </c>
      <c r="F122" s="93">
        <f t="shared" si="5"/>
        <v>-258.89407262877353</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-38114.024567461762</v>
      </c>
      <c r="C123" s="93">
        <f t="shared" si="0"/>
        <v>-186.59991194486486</v>
      </c>
      <c r="D123" s="93">
        <f t="shared" si="1"/>
        <v>767.92581361010423</v>
      </c>
      <c r="E123" s="93">
        <f t="shared" si="2"/>
        <v>-38881.950381071867</v>
      </c>
      <c r="F123" s="93">
        <f t="shared" si="5"/>
        <v>-445.49398457363839</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-38881.950381071867</v>
      </c>
      <c r="C124" s="93">
        <f t="shared" si="0"/>
        <v>-190.35954874066434</v>
      </c>
      <c r="D124" s="93">
        <f t="shared" si="1"/>
        <v>771.68545040590368</v>
      </c>
      <c r="E124" s="93">
        <f t="shared" si="2"/>
        <v>-39653.635831477768</v>
      </c>
      <c r="F124" s="93">
        <f t="shared" si="5"/>
        <v>-635.85353331430269</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-39653.635831477768</v>
      </c>
      <c r="C125" s="93">
        <f t="shared" si="0"/>
        <v>-194.13759209160989</v>
      </c>
      <c r="D125" s="93">
        <f t="shared" si="1"/>
        <v>775.46349375684929</v>
      </c>
      <c r="E125" s="93">
        <f t="shared" si="2"/>
        <v>-40429.099325234616</v>
      </c>
      <c r="F125" s="94">
        <f t="shared" si="5"/>
        <v>-829.99112540591261</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-40429.099325234616</v>
      </c>
      <c r="C126" s="93">
        <f t="shared" si="0"/>
        <v>-197.93413211312779</v>
      </c>
      <c r="D126" s="93">
        <f t="shared" si="1"/>
        <v>779.26003377836719</v>
      </c>
      <c r="E126" s="93">
        <f t="shared" si="2"/>
        <v>-41208.359359012982</v>
      </c>
      <c r="F126" s="93">
        <f t="shared" si="5"/>
        <v>-1027.9252575190403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-41208.359359012982</v>
      </c>
      <c r="C127" s="93">
        <f t="shared" si="0"/>
        <v>-201.74925936183436</v>
      </c>
      <c r="D127" s="93">
        <f t="shared" si="1"/>
        <v>783.0751610270737</v>
      </c>
      <c r="E127" s="93">
        <f t="shared" si="2"/>
        <v>-41991.434520040057</v>
      </c>
      <c r="F127" s="93">
        <f t="shared" si="5"/>
        <v>-1229.6745168808748</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-41991.434520040057</v>
      </c>
      <c r="C128" s="93">
        <f t="shared" si="0"/>
        <v>-205.5830648376961</v>
      </c>
      <c r="D128" s="93">
        <f t="shared" si="1"/>
        <v>786.90896650293553</v>
      </c>
      <c r="E128" s="93">
        <f t="shared" si="2"/>
        <v>-42778.343486542995</v>
      </c>
      <c r="F128" s="93">
        <f t="shared" si="5"/>
        <v>-1435.2575817185709</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-42778.343486542995</v>
      </c>
      <c r="C129" s="93">
        <f t="shared" si="0"/>
        <v>-209.43563998620004</v>
      </c>
      <c r="D129" s="93">
        <f t="shared" si="1"/>
        <v>790.76154165143942</v>
      </c>
      <c r="E129" s="93">
        <f t="shared" si="2"/>
        <v>-43569.105028194434</v>
      </c>
      <c r="F129" s="93">
        <f t="shared" si="5"/>
        <v>-1644.6932217047711</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-43569.105028194434</v>
      </c>
      <c r="C130" s="93">
        <f t="shared" si="0"/>
        <v>-213.30707670053522</v>
      </c>
      <c r="D130" s="93">
        <f t="shared" si="1"/>
        <v>794.63297836577453</v>
      </c>
      <c r="E130" s="93">
        <f t="shared" si="2"/>
        <v>-44363.738006560205</v>
      </c>
      <c r="F130" s="93">
        <f t="shared" si="5"/>
        <v>-1858.0002984053062</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-44363.738006560205</v>
      </c>
      <c r="C131" s="93">
        <f t="shared" si="0"/>
        <v>-217.19746732378431</v>
      </c>
      <c r="D131" s="93">
        <f t="shared" si="1"/>
        <v>798.52336898902365</v>
      </c>
      <c r="E131" s="93">
        <f t="shared" si="2"/>
        <v>-45162.261375549228</v>
      </c>
      <c r="F131" s="93">
        <f t="shared" si="5"/>
        <v>-2075.1977657290904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-45162.261375549228</v>
      </c>
      <c r="C132" s="93">
        <f t="shared" si="0"/>
        <v>-221.1069046511264</v>
      </c>
      <c r="D132" s="93">
        <f t="shared" si="1"/>
        <v>802.43280631636571</v>
      </c>
      <c r="E132" s="93">
        <f t="shared" si="2"/>
        <v>-45964.694181865591</v>
      </c>
      <c r="F132" s="93">
        <f t="shared" si="5"/>
        <v>-2296.304670380217</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-45964.694181865591</v>
      </c>
      <c r="C133" s="93">
        <f t="shared" si="0"/>
        <v>-225.03548193205026</v>
      </c>
      <c r="D133" s="93">
        <f t="shared" si="1"/>
        <v>806.36138359728966</v>
      </c>
      <c r="E133" s="93">
        <f t="shared" si="2"/>
        <v>-46771.055565462877</v>
      </c>
      <c r="F133" s="93">
        <f t="shared" si="5"/>
        <v>-2521.340152312267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-46771.055565462877</v>
      </c>
      <c r="C134" s="93">
        <f t="shared" si="0"/>
        <v>-228.98329287257863</v>
      </c>
      <c r="D134" s="93">
        <f t="shared" si="1"/>
        <v>810.30919453781803</v>
      </c>
      <c r="E134" s="93">
        <f t="shared" si="2"/>
        <v>-47581.364760000695</v>
      </c>
      <c r="F134" s="93">
        <f t="shared" si="5"/>
        <v>-2750.3234451848457</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-47581.364760000695</v>
      </c>
      <c r="C135" s="93">
        <f t="shared" si="0"/>
        <v>-232.95043163750339</v>
      </c>
      <c r="D135" s="93">
        <f t="shared" si="1"/>
        <v>814.27633330274273</v>
      </c>
      <c r="E135" s="93">
        <f t="shared" si="2"/>
        <v>-48395.641093303435</v>
      </c>
      <c r="F135" s="93">
        <f t="shared" ref="F135:F198" si="6">F134+C135</f>
        <v>-2983.2738768223489</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-48395.641093303435</v>
      </c>
      <c r="C136" s="93">
        <f t="shared" si="0"/>
        <v>-236.93699285263136</v>
      </c>
      <c r="D136" s="93">
        <f t="shared" si="1"/>
        <v>818.26289451787079</v>
      </c>
      <c r="E136" s="93">
        <f t="shared" si="2"/>
        <v>-49213.903987821308</v>
      </c>
      <c r="F136" s="93">
        <f t="shared" si="6"/>
        <v>-3220.2108696749801</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-49213.903987821308</v>
      </c>
      <c r="C137" s="93">
        <f t="shared" si="0"/>
        <v>-240.94307160704179</v>
      </c>
      <c r="D137" s="93">
        <f t="shared" si="1"/>
        <v>822.26897327228119</v>
      </c>
      <c r="E137" s="93">
        <f t="shared" si="2"/>
        <v>-50036.172961093587</v>
      </c>
      <c r="F137" s="93">
        <f t="shared" si="6"/>
        <v>-3461.1539412820221</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-50036.172961093587</v>
      </c>
      <c r="C138" s="93">
        <f t="shared" si="0"/>
        <v>-244.96876345535398</v>
      </c>
      <c r="D138" s="93">
        <f t="shared" si="1"/>
        <v>826.29466512059332</v>
      </c>
      <c r="E138" s="93">
        <f t="shared" si="2"/>
        <v>-50862.46762621418</v>
      </c>
      <c r="F138" s="93">
        <f t="shared" si="6"/>
        <v>-3706.1227047373759</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-50862.46762621418</v>
      </c>
      <c r="C139" s="93">
        <f t="shared" si="0"/>
        <v>-249.01416442000689</v>
      </c>
      <c r="D139" s="93">
        <f t="shared" si="1"/>
        <v>830.34006608524624</v>
      </c>
      <c r="E139" s="93">
        <f t="shared" si="2"/>
        <v>-51692.80769229943</v>
      </c>
      <c r="F139" s="93">
        <f t="shared" si="6"/>
        <v>-3955.136869157383</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-51692.80769229943</v>
      </c>
      <c r="C140" s="93">
        <f t="shared" si="0"/>
        <v>-253.07937099354928</v>
      </c>
      <c r="D140" s="93">
        <f t="shared" si="1"/>
        <v>834.40527265878859</v>
      </c>
      <c r="E140" s="93">
        <f t="shared" si="2"/>
        <v>-52527.21296495822</v>
      </c>
      <c r="F140" s="93">
        <f t="shared" si="6"/>
        <v>-4208.2162401509322</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-52527.21296495822</v>
      </c>
      <c r="C141" s="93">
        <f t="shared" si="0"/>
        <v>-257.16448014094124</v>
      </c>
      <c r="D141" s="93">
        <f t="shared" si="1"/>
        <v>838.49038180618061</v>
      </c>
      <c r="E141" s="93">
        <f t="shared" si="2"/>
        <v>-53365.7033467644</v>
      </c>
      <c r="F141" s="93">
        <f t="shared" si="6"/>
        <v>-4465.3807202918733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-53365.7033467644</v>
      </c>
      <c r="C142" s="93">
        <f t="shared" si="0"/>
        <v>-261.26958930186737</v>
      </c>
      <c r="D142" s="93">
        <f t="shared" si="1"/>
        <v>842.5954909671068</v>
      </c>
      <c r="E142" s="93">
        <f t="shared" si="2"/>
        <v>-54208.298837731505</v>
      </c>
      <c r="F142" s="93">
        <f t="shared" si="6"/>
        <v>-4726.6503095937405</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-54208.298837731505</v>
      </c>
      <c r="C143" s="93">
        <f t="shared" si="0"/>
        <v>-265.39479639306046</v>
      </c>
      <c r="D143" s="93">
        <f t="shared" si="1"/>
        <v>846.72069805829983</v>
      </c>
      <c r="E143" s="93">
        <f t="shared" si="2"/>
        <v>-55055.019535789805</v>
      </c>
      <c r="F143" s="93">
        <f t="shared" si="6"/>
        <v>-4992.045105986801</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-55055.019535789805</v>
      </c>
      <c r="C144" s="93">
        <f t="shared" si="0"/>
        <v>-269.54019981063755</v>
      </c>
      <c r="D144" s="93">
        <f t="shared" si="1"/>
        <v>850.86610147587692</v>
      </c>
      <c r="E144" s="93">
        <f t="shared" si="2"/>
        <v>-55905.885637265681</v>
      </c>
      <c r="F144" s="93">
        <f t="shared" si="6"/>
        <v>-5261.5853057974382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-55905.885637265681</v>
      </c>
      <c r="C145" s="93">
        <f t="shared" si="0"/>
        <v>-273.70589843244653</v>
      </c>
      <c r="D145" s="93">
        <f t="shared" si="1"/>
        <v>855.03180009768585</v>
      </c>
      <c r="E145" s="93">
        <f t="shared" si="2"/>
        <v>-56760.917437363365</v>
      </c>
      <c r="F145" s="93">
        <f t="shared" si="6"/>
        <v>-5535.2912042298849</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-56760.917437363365</v>
      </c>
      <c r="C146" s="93">
        <f t="shared" si="0"/>
        <v>-277.89199162042479</v>
      </c>
      <c r="D146" s="93">
        <f t="shared" si="1"/>
        <v>859.2178932856641</v>
      </c>
      <c r="E146" s="93">
        <f t="shared" si="2"/>
        <v>-57620.135330649027</v>
      </c>
      <c r="F146" s="93">
        <f t="shared" si="6"/>
        <v>-5813.1831958503099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-57620.135330649027</v>
      </c>
      <c r="C147" s="93">
        <f t="shared" si="0"/>
        <v>-282.09857922296914</v>
      </c>
      <c r="D147" s="93">
        <f t="shared" si="1"/>
        <v>863.42448088820856</v>
      </c>
      <c r="E147" s="93">
        <f t="shared" si="2"/>
        <v>-58483.559811537234</v>
      </c>
      <c r="F147" s="93">
        <f t="shared" si="6"/>
        <v>-6095.2817750732793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-58483.559811537234</v>
      </c>
      <c r="C148" s="93">
        <f t="shared" si="0"/>
        <v>-286.32576157731768</v>
      </c>
      <c r="D148" s="93">
        <f t="shared" si="1"/>
        <v>867.65166324255711</v>
      </c>
      <c r="E148" s="93">
        <f t="shared" si="2"/>
        <v>-59351.21147477979</v>
      </c>
      <c r="F148" s="93">
        <f t="shared" si="6"/>
        <v>-6381.6075366505966</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-59351.21147477979</v>
      </c>
      <c r="C149" s="93">
        <f t="shared" si="0"/>
        <v>-290.5736395119427</v>
      </c>
      <c r="D149" s="93">
        <f t="shared" si="1"/>
        <v>871.89954117718207</v>
      </c>
      <c r="E149" s="93">
        <f t="shared" si="2"/>
        <v>-60223.111015956973</v>
      </c>
      <c r="F149" s="95">
        <f t="shared" si="6"/>
        <v>-6672.1811761625395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-60223.111015956973</v>
      </c>
      <c r="C150" s="93">
        <f t="shared" si="0"/>
        <v>-294.84231434895599</v>
      </c>
      <c r="D150" s="93">
        <f t="shared" si="1"/>
        <v>876.16821601419542</v>
      </c>
      <c r="E150" s="93">
        <f t="shared" si="2"/>
        <v>-61099.279231971166</v>
      </c>
      <c r="F150" s="93">
        <f t="shared" si="6"/>
        <v>-6967.0234905114958</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-61099.279231971166</v>
      </c>
      <c r="C151" s="93">
        <f t="shared" si="0"/>
        <v>-299.13188790652549</v>
      </c>
      <c r="D151" s="93">
        <f t="shared" si="1"/>
        <v>880.45778957176481</v>
      </c>
      <c r="E151" s="93">
        <f t="shared" si="2"/>
        <v>-61979.737021542933</v>
      </c>
      <c r="F151" s="93">
        <f t="shared" si="6"/>
        <v>-7266.1553784180214</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-61979.737021542933</v>
      </c>
      <c r="C152" s="93">
        <f t="shared" si="0"/>
        <v>-303.44246250130391</v>
      </c>
      <c r="D152" s="93">
        <f t="shared" si="1"/>
        <v>884.76836416654328</v>
      </c>
      <c r="E152" s="93">
        <f t="shared" si="2"/>
        <v>-62864.505385709475</v>
      </c>
      <c r="F152" s="93">
        <f t="shared" si="6"/>
        <v>-7569.5978409193249</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-62864.505385709475</v>
      </c>
      <c r="C153" s="93">
        <f t="shared" si="0"/>
        <v>-307.77414095086925</v>
      </c>
      <c r="D153" s="93">
        <f t="shared" si="1"/>
        <v>889.10004261610857</v>
      </c>
      <c r="E153" s="93">
        <f t="shared" si="2"/>
        <v>-63753.605428325587</v>
      </c>
      <c r="F153" s="93">
        <f t="shared" si="6"/>
        <v>-7877.3719818701938</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-63753.605428325587</v>
      </c>
      <c r="C154" s="93">
        <f t="shared" si="0"/>
        <v>-312.12702657617734</v>
      </c>
      <c r="D154" s="93">
        <f t="shared" si="1"/>
        <v>893.45292824141666</v>
      </c>
      <c r="E154" s="93">
        <f t="shared" si="2"/>
        <v>-64647.058356567002</v>
      </c>
      <c r="F154" s="93">
        <f t="shared" si="6"/>
        <v>-8189.4990084463716</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-64647.058356567002</v>
      </c>
      <c r="C155" s="93">
        <f t="shared" si="0"/>
        <v>-316.50122320402591</v>
      </c>
      <c r="D155" s="93">
        <f t="shared" si="1"/>
        <v>897.82712486926528</v>
      </c>
      <c r="E155" s="93">
        <f t="shared" si="2"/>
        <v>-65544.885481436271</v>
      </c>
      <c r="F155" s="93">
        <f t="shared" si="6"/>
        <v>-8506.0002316503978</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-65544.885481436271</v>
      </c>
      <c r="C156" s="93">
        <f t="shared" si="0"/>
        <v>-320.8968351695317</v>
      </c>
      <c r="D156" s="93">
        <f t="shared" si="1"/>
        <v>902.22273683477101</v>
      </c>
      <c r="E156" s="93">
        <f t="shared" si="2"/>
        <v>-66447.108218271038</v>
      </c>
      <c r="F156" s="93">
        <f t="shared" si="6"/>
        <v>-8826.897066819929</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-66447.108218271038</v>
      </c>
      <c r="C157" s="93">
        <f t="shared" si="0"/>
        <v>-325.31396731861861</v>
      </c>
      <c r="D157" s="93">
        <f t="shared" si="1"/>
        <v>906.63986898385792</v>
      </c>
      <c r="E157" s="93">
        <f t="shared" si="2"/>
        <v>-67353.748087254891</v>
      </c>
      <c r="F157" s="93">
        <f t="shared" si="6"/>
        <v>-9152.2110341385469</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-67353.748087254891</v>
      </c>
      <c r="C158" s="93">
        <f t="shared" si="0"/>
        <v>-329.7527250105187</v>
      </c>
      <c r="D158" s="93">
        <f t="shared" si="1"/>
        <v>911.07862667575807</v>
      </c>
      <c r="E158" s="93">
        <f t="shared" si="2"/>
        <v>-68264.826713930655</v>
      </c>
      <c r="F158" s="93">
        <f t="shared" si="6"/>
        <v>-9481.9637591490664</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-68264.826713930655</v>
      </c>
      <c r="C159" s="93">
        <f t="shared" si="0"/>
        <v>-334.21321412028544</v>
      </c>
      <c r="D159" s="93">
        <f t="shared" si="1"/>
        <v>915.53911578552481</v>
      </c>
      <c r="E159" s="93">
        <f t="shared" si="2"/>
        <v>-69180.365829716175</v>
      </c>
      <c r="F159" s="93">
        <f t="shared" si="6"/>
        <v>-9816.1769732693519</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-69180.365829716175</v>
      </c>
      <c r="C160" s="93">
        <f t="shared" si="0"/>
        <v>-338.69554104131873</v>
      </c>
      <c r="D160" s="93">
        <f t="shared" si="1"/>
        <v>920.0214427065581</v>
      </c>
      <c r="E160" s="93">
        <f t="shared" si="2"/>
        <v>-70100.387272422726</v>
      </c>
      <c r="F160" s="93">
        <f t="shared" si="6"/>
        <v>-10154.872514310671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-70100.387272422726</v>
      </c>
      <c r="C161" s="93">
        <f t="shared" si="0"/>
        <v>-343.19981268790286</v>
      </c>
      <c r="D161" s="93">
        <f t="shared" si="1"/>
        <v>924.52571435314223</v>
      </c>
      <c r="E161" s="93">
        <f t="shared" si="2"/>
        <v>-71024.912986775875</v>
      </c>
      <c r="F161" s="93">
        <f t="shared" si="6"/>
        <v>-10498.072326998574</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-71024.912986775875</v>
      </c>
      <c r="C162" s="93">
        <f t="shared" si="0"/>
        <v>-347.72613649775684</v>
      </c>
      <c r="D162" s="93">
        <f t="shared" si="1"/>
        <v>929.05203816299627</v>
      </c>
      <c r="E162" s="93">
        <f t="shared" si="2"/>
        <v>-71953.965024938865</v>
      </c>
      <c r="F162" s="93">
        <f t="shared" si="6"/>
        <v>-10845.79846349633</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-71953.965024938865</v>
      </c>
      <c r="C163" s="93">
        <f t="shared" si="0"/>
        <v>-352.2746204345965</v>
      </c>
      <c r="D163" s="93">
        <f t="shared" si="1"/>
        <v>933.60052209983587</v>
      </c>
      <c r="E163" s="93">
        <f t="shared" si="2"/>
        <v>-72887.565547038699</v>
      </c>
      <c r="F163" s="93">
        <f t="shared" si="6"/>
        <v>-11198.073083930927</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-72887.565547038699</v>
      </c>
      <c r="C164" s="93">
        <f t="shared" si="0"/>
        <v>-356.84537299071025</v>
      </c>
      <c r="D164" s="93">
        <f t="shared" si="1"/>
        <v>938.17127465594967</v>
      </c>
      <c r="E164" s="93">
        <f t="shared" si="2"/>
        <v>-73825.736821694649</v>
      </c>
      <c r="F164" s="93">
        <f t="shared" si="6"/>
        <v>-11554.918456921638</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-73825.736821694649</v>
      </c>
      <c r="C165" s="93">
        <f t="shared" si="0"/>
        <v>-361.43850318954668</v>
      </c>
      <c r="D165" s="93">
        <f t="shared" si="1"/>
        <v>942.76440485478611</v>
      </c>
      <c r="E165" s="93">
        <f t="shared" si="2"/>
        <v>-74768.50122654943</v>
      </c>
      <c r="F165" s="93">
        <f t="shared" si="6"/>
        <v>-11916.356960111185</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-74768.50122654943</v>
      </c>
      <c r="C166" s="93">
        <f t="shared" si="0"/>
        <v>-366.0541205883149</v>
      </c>
      <c r="D166" s="93">
        <f t="shared" si="1"/>
        <v>947.38002225355422</v>
      </c>
      <c r="E166" s="93">
        <f t="shared" si="2"/>
        <v>-75715.88124880298</v>
      </c>
      <c r="F166" s="93">
        <f t="shared" si="6"/>
        <v>-12282.4110806995</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-75715.88124880298</v>
      </c>
      <c r="C167" s="93">
        <f t="shared" si="0"/>
        <v>-370.69233528059789</v>
      </c>
      <c r="D167" s="93">
        <f t="shared" si="1"/>
        <v>952.01823694583732</v>
      </c>
      <c r="E167" s="93">
        <f t="shared" si="2"/>
        <v>-76667.899485748814</v>
      </c>
      <c r="F167" s="93">
        <f t="shared" si="6"/>
        <v>-12653.103415980097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-76667.899485748814</v>
      </c>
      <c r="C168" s="93">
        <f t="shared" si="0"/>
        <v>-375.35325789897854</v>
      </c>
      <c r="D168" s="93">
        <f t="shared" si="1"/>
        <v>956.67915956421791</v>
      </c>
      <c r="E168" s="93">
        <f t="shared" si="2"/>
        <v>-77624.578645313028</v>
      </c>
      <c r="F168" s="93">
        <f t="shared" si="6"/>
        <v>-13028.456673879075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-77624.578645313028</v>
      </c>
      <c r="C169" s="93">
        <f t="shared" si="0"/>
        <v>-380.0369996176783</v>
      </c>
      <c r="D169" s="93">
        <f t="shared" si="1"/>
        <v>961.36290128291762</v>
      </c>
      <c r="E169" s="93">
        <f t="shared" si="2"/>
        <v>-78585.941546595946</v>
      </c>
      <c r="F169" s="93">
        <f t="shared" si="6"/>
        <v>-13408.493673496752</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-78585.941546595946</v>
      </c>
      <c r="C170" s="93">
        <f t="shared" si="0"/>
        <v>-384.74367215520925</v>
      </c>
      <c r="D170" s="93">
        <f t="shared" si="1"/>
        <v>966.06957382044857</v>
      </c>
      <c r="E170" s="93">
        <f t="shared" si="2"/>
        <v>-79552.011120416399</v>
      </c>
      <c r="F170" s="93">
        <f t="shared" si="6"/>
        <v>-13793.237345651962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-79552.011120416399</v>
      </c>
      <c r="C171" s="93">
        <f t="shared" si="0"/>
        <v>-389.47338777703857</v>
      </c>
      <c r="D171" s="93">
        <f t="shared" si="1"/>
        <v>970.799289442278</v>
      </c>
      <c r="E171" s="93">
        <f t="shared" si="2"/>
        <v>-80522.810409858677</v>
      </c>
      <c r="F171" s="93">
        <f t="shared" si="6"/>
        <v>-14182.710733428999</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-80522.810409858677</v>
      </c>
      <c r="C172" s="93">
        <f t="shared" si="0"/>
        <v>-394.22625929826637</v>
      </c>
      <c r="D172" s="93">
        <f t="shared" si="1"/>
        <v>975.55216096350568</v>
      </c>
      <c r="E172" s="93">
        <f t="shared" si="2"/>
        <v>-81498.362570822181</v>
      </c>
      <c r="F172" s="93">
        <f t="shared" si="6"/>
        <v>-14576.936992727266</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-81498.362570822181</v>
      </c>
      <c r="C173" s="93">
        <f t="shared" si="0"/>
        <v>-399.00240008631687</v>
      </c>
      <c r="D173" s="93">
        <f t="shared" si="1"/>
        <v>980.32830175155618</v>
      </c>
      <c r="E173" s="93">
        <f t="shared" si="2"/>
        <v>-82478.69087257373</v>
      </c>
      <c r="F173" s="93">
        <f t="shared" si="6"/>
        <v>-14975.939392813583</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-82478.69087257373</v>
      </c>
      <c r="C174" s="93">
        <f t="shared" si="0"/>
        <v>-403.80192406364216</v>
      </c>
      <c r="D174" s="93">
        <f t="shared" si="1"/>
        <v>985.12782572888159</v>
      </c>
      <c r="E174" s="93">
        <f t="shared" si="2"/>
        <v>-83463.81869830261</v>
      </c>
      <c r="F174" s="93">
        <f t="shared" si="6"/>
        <v>-15379.741316877225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-83463.81869830261</v>
      </c>
      <c r="C175" s="93">
        <f t="shared" si="0"/>
        <v>-408.62494571043982</v>
      </c>
      <c r="D175" s="93">
        <f t="shared" si="1"/>
        <v>989.95084737567913</v>
      </c>
      <c r="E175" s="93">
        <f t="shared" si="2"/>
        <v>-84453.769545678282</v>
      </c>
      <c r="F175" s="93">
        <f t="shared" si="6"/>
        <v>-15788.366262587666</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-84453.769545678282</v>
      </c>
      <c r="C176" s="93">
        <f t="shared" si="0"/>
        <v>-413.47158006738323</v>
      </c>
      <c r="D176" s="93">
        <f t="shared" si="1"/>
        <v>994.7974817326226</v>
      </c>
      <c r="E176" s="93">
        <f t="shared" si="2"/>
        <v>-85448.5670274109</v>
      </c>
      <c r="F176" s="93">
        <f t="shared" si="6"/>
        <v>-16201.83784265505</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-85448.5670274109</v>
      </c>
      <c r="C177" s="93">
        <f t="shared" si="0"/>
        <v>-418.34194273836579</v>
      </c>
      <c r="D177" s="93">
        <f t="shared" si="1"/>
        <v>999.66784440360516</v>
      </c>
      <c r="E177" s="93">
        <f t="shared" si="2"/>
        <v>-86448.234871814508</v>
      </c>
      <c r="F177" s="93">
        <f t="shared" si="6"/>
        <v>-16620.179785393415</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-86448.234871814508</v>
      </c>
      <c r="C178" s="93">
        <f t="shared" si="0"/>
        <v>-423.23614989325847</v>
      </c>
      <c r="D178" s="93">
        <f t="shared" si="1"/>
        <v>1004.5620515584978</v>
      </c>
      <c r="E178" s="93">
        <f t="shared" si="2"/>
        <v>-87452.796923373011</v>
      </c>
      <c r="F178" s="93">
        <f t="shared" si="6"/>
        <v>-17043.415935286674</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-87452.796923373011</v>
      </c>
      <c r="C179" s="93">
        <f t="shared" si="0"/>
        <v>-428.15431827068033</v>
      </c>
      <c r="D179" s="93">
        <f t="shared" si="1"/>
        <v>1009.4802199359196</v>
      </c>
      <c r="E179" s="93">
        <f t="shared" si="2"/>
        <v>-88462.277143308937</v>
      </c>
      <c r="F179" s="93">
        <f t="shared" si="6"/>
        <v>-17471.570253557355</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-88462.277143308937</v>
      </c>
      <c r="C180" s="93">
        <f t="shared" si="0"/>
        <v>-433.09656518078327</v>
      </c>
      <c r="D180" s="93">
        <f t="shared" si="1"/>
        <v>1014.4224668460226</v>
      </c>
      <c r="E180" s="93">
        <f t="shared" si="2"/>
        <v>-89476.699610154959</v>
      </c>
      <c r="F180" s="93">
        <f t="shared" si="6"/>
        <v>-17904.666818738136</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-89476.699610154959</v>
      </c>
      <c r="C181" s="93">
        <f t="shared" si="0"/>
        <v>-438.06300850805025</v>
      </c>
      <c r="D181" s="93">
        <f t="shared" si="1"/>
        <v>1019.3889101732896</v>
      </c>
      <c r="E181" s="93">
        <f t="shared" si="2"/>
        <v>-90496.088520328252</v>
      </c>
      <c r="F181" s="93">
        <f t="shared" si="6"/>
        <v>-18342.729827246189</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-90496.088520328252</v>
      </c>
      <c r="C182" s="93">
        <f t="shared" si="0"/>
        <v>-443.05376671410704</v>
      </c>
      <c r="D182" s="93">
        <f t="shared" si="1"/>
        <v>1024.3796683793464</v>
      </c>
      <c r="E182" s="93">
        <f t="shared" si="2"/>
        <v>-91520.4681887076</v>
      </c>
      <c r="F182" s="93">
        <f t="shared" si="6"/>
        <v>-18785.783593960296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-91520.4681887076</v>
      </c>
      <c r="C183" s="93">
        <f t="shared" si="0"/>
        <v>-448.06895884054757</v>
      </c>
      <c r="D183" s="93">
        <f t="shared" si="1"/>
        <v>1029.3948605057869</v>
      </c>
      <c r="E183" s="93">
        <f t="shared" si="2"/>
        <v>-92549.863049213382</v>
      </c>
      <c r="F183" s="93">
        <f t="shared" si="6"/>
        <v>-19233.852552800843</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-92549.863049213382</v>
      </c>
      <c r="C184" s="93">
        <f t="shared" si="0"/>
        <v>-453.10870451177379</v>
      </c>
      <c r="D184" s="93">
        <f t="shared" si="1"/>
        <v>1034.4346061770132</v>
      </c>
      <c r="E184" s="93">
        <f t="shared" si="2"/>
        <v>-93584.297655390401</v>
      </c>
      <c r="F184" s="93">
        <f t="shared" si="6"/>
        <v>-19686.961257312618</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-93584.297655390401</v>
      </c>
      <c r="C185" s="93">
        <f t="shared" si="0"/>
        <v>-458.1731239378488</v>
      </c>
      <c r="D185" s="93">
        <f t="shared" si="1"/>
        <v>1039.4990256030883</v>
      </c>
      <c r="E185" s="93">
        <f t="shared" si="2"/>
        <v>-94623.796680993488</v>
      </c>
      <c r="F185" s="93">
        <f t="shared" si="6"/>
        <v>-20145.134381250467</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-94623.796680993488</v>
      </c>
      <c r="C186" s="93">
        <f t="shared" si="0"/>
        <v>-463.26233791736388</v>
      </c>
      <c r="D186" s="93">
        <f t="shared" si="1"/>
        <v>1044.5882395826034</v>
      </c>
      <c r="E186" s="93">
        <f t="shared" si="2"/>
        <v>-95668.384920576093</v>
      </c>
      <c r="F186" s="93">
        <f t="shared" si="6"/>
        <v>-20608.396719167831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-95668.384920576093</v>
      </c>
      <c r="C187" s="93">
        <f t="shared" si="0"/>
        <v>-468.3764678403204</v>
      </c>
      <c r="D187" s="93">
        <f t="shared" si="1"/>
        <v>1049.7023695055598</v>
      </c>
      <c r="E187" s="93">
        <f t="shared" si="2"/>
        <v>-96718.087290081647</v>
      </c>
      <c r="F187" s="93">
        <f t="shared" si="6"/>
        <v>-21076.773187008152</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-96718.087290081647</v>
      </c>
      <c r="C188" s="93">
        <f t="shared" si="0"/>
        <v>-473.51563569102467</v>
      </c>
      <c r="D188" s="93">
        <f t="shared" si="1"/>
        <v>1054.8415373562641</v>
      </c>
      <c r="E188" s="93">
        <f t="shared" si="2"/>
        <v>-97772.928827437907</v>
      </c>
      <c r="F188" s="93">
        <f t="shared" si="6"/>
        <v>-21550.288822699174</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-97772.928827437907</v>
      </c>
      <c r="C189" s="93">
        <f t="shared" si="0"/>
        <v>-478.67996405099802</v>
      </c>
      <c r="D189" s="93">
        <f t="shared" si="1"/>
        <v>1060.0058657162374</v>
      </c>
      <c r="E189" s="93">
        <f t="shared" si="2"/>
        <v>-98832.934693154151</v>
      </c>
      <c r="F189" s="93">
        <f t="shared" si="6"/>
        <v>-22028.968786750171</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-98832.934693154151</v>
      </c>
      <c r="C190" s="93">
        <f t="shared" si="0"/>
        <v>-483.86957610190046</v>
      </c>
      <c r="D190" s="93">
        <f t="shared" si="1"/>
        <v>1065.1954777671399</v>
      </c>
      <c r="E190" s="93">
        <f t="shared" si="2"/>
        <v>-99898.130170921286</v>
      </c>
      <c r="F190" s="93">
        <f t="shared" si="6"/>
        <v>-22512.838362852071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-99898.130170921286</v>
      </c>
      <c r="C191" s="93">
        <f t="shared" si="0"/>
        <v>-489.08459562846872</v>
      </c>
      <c r="D191" s="93">
        <f t="shared" si="1"/>
        <v>1070.410497293708</v>
      </c>
      <c r="E191" s="93">
        <f t="shared" si="2"/>
        <v>-100968.54066821499</v>
      </c>
      <c r="F191" s="93">
        <f t="shared" si="6"/>
        <v>-23001.92295848054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-100968.54066821499</v>
      </c>
      <c r="C192" s="93">
        <f t="shared" si="0"/>
        <v>-494.32514702146915</v>
      </c>
      <c r="D192" s="93">
        <f t="shared" si="1"/>
        <v>1075.6510486867085</v>
      </c>
      <c r="E192" s="93">
        <f t="shared" si="2"/>
        <v>-102044.1917169017</v>
      </c>
      <c r="F192" s="93">
        <f t="shared" si="6"/>
        <v>-23496.248105502011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-102044.1917169017</v>
      </c>
      <c r="C193" s="93">
        <f t="shared" si="0"/>
        <v>-499.59135528066452</v>
      </c>
      <c r="D193" s="93">
        <f t="shared" si="1"/>
        <v>1080.9172569459038</v>
      </c>
      <c r="E193" s="93">
        <f t="shared" si="2"/>
        <v>-103125.1089738476</v>
      </c>
      <c r="F193" s="93">
        <f t="shared" si="6"/>
        <v>-23995.839460782674</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-103125.1089738476</v>
      </c>
      <c r="C194" s="93">
        <f t="shared" si="0"/>
        <v>-504.88334601779547</v>
      </c>
      <c r="D194" s="93">
        <f t="shared" si="1"/>
        <v>1086.2092476830348</v>
      </c>
      <c r="E194" s="93">
        <f t="shared" si="2"/>
        <v>-104211.31822153063</v>
      </c>
      <c r="F194" s="93">
        <f t="shared" si="6"/>
        <v>-24500.72280680047</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-104211.31822153063</v>
      </c>
      <c r="C195" s="93">
        <f t="shared" si="0"/>
        <v>-510.20124545957697</v>
      </c>
      <c r="D195" s="93">
        <f t="shared" si="1"/>
        <v>1091.5271471248163</v>
      </c>
      <c r="E195" s="93">
        <f t="shared" si="2"/>
        <v>-105302.84536865544</v>
      </c>
      <c r="F195" s="93">
        <f t="shared" si="6"/>
        <v>-25010.924052260045</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-105302.84536865544</v>
      </c>
      <c r="C196" s="93">
        <f t="shared" si="0"/>
        <v>-515.54518045070893</v>
      </c>
      <c r="D196" s="93">
        <f t="shared" si="1"/>
        <v>1096.8710821159484</v>
      </c>
      <c r="E196" s="93">
        <f t="shared" si="2"/>
        <v>-106399.71645077139</v>
      </c>
      <c r="F196" s="93">
        <f t="shared" si="6"/>
        <v>-25526.469232710755</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-106399.71645077139</v>
      </c>
      <c r="C197" s="94">
        <f t="shared" si="0"/>
        <v>-520.91527845690155</v>
      </c>
      <c r="D197" s="94">
        <f t="shared" si="1"/>
        <v>1102.241180122141</v>
      </c>
      <c r="E197" s="94">
        <f t="shared" si="2"/>
        <v>-107501.95763089354</v>
      </c>
      <c r="F197" s="94">
        <f t="shared" si="6"/>
        <v>-26047.384511167656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-107501.95763089354</v>
      </c>
      <c r="C198" s="93">
        <f t="shared" si="0"/>
        <v>-526.31166756791617</v>
      </c>
      <c r="D198" s="93">
        <f t="shared" si="1"/>
        <v>1107.6375692331555</v>
      </c>
      <c r="E198" s="93">
        <f t="shared" si="2"/>
        <v>-108609.59520012669</v>
      </c>
      <c r="F198" s="93">
        <f t="shared" si="6"/>
        <v>-26573.696178735572</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-108609.59520012669</v>
      </c>
      <c r="C199" s="93">
        <f t="shared" si="0"/>
        <v>-531.73447650062019</v>
      </c>
      <c r="D199" s="93">
        <f t="shared" si="1"/>
        <v>1113.0603781658597</v>
      </c>
      <c r="E199" s="93">
        <f t="shared" si="2"/>
        <v>-109722.65557829254</v>
      </c>
      <c r="F199" s="93">
        <f t="shared" ref="F199:F262" si="7">F198+C199</f>
        <v>-27105.430655236192</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-109722.65557829254</v>
      </c>
      <c r="C200" s="93">
        <f t="shared" si="0"/>
        <v>-537.18383460205723</v>
      </c>
      <c r="D200" s="93">
        <f t="shared" si="1"/>
        <v>1118.5097362672966</v>
      </c>
      <c r="E200" s="93">
        <f t="shared" si="2"/>
        <v>-110841.16531455984</v>
      </c>
      <c r="F200" s="93">
        <f t="shared" si="7"/>
        <v>-27642.614489838248</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-110841.16531455984</v>
      </c>
      <c r="C201" s="93">
        <f t="shared" si="0"/>
        <v>-542.65987185253243</v>
      </c>
      <c r="D201" s="93">
        <f t="shared" si="1"/>
        <v>1123.9857735177718</v>
      </c>
      <c r="E201" s="93">
        <f t="shared" si="2"/>
        <v>-111965.1510880776</v>
      </c>
      <c r="F201" s="93">
        <f t="shared" si="7"/>
        <v>-28185.274361690779</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-111965.1510880776</v>
      </c>
      <c r="C202" s="93">
        <f t="shared" si="0"/>
        <v>-548.16271886871323</v>
      </c>
      <c r="D202" s="93">
        <f t="shared" si="1"/>
        <v>1129.4886205339526</v>
      </c>
      <c r="E202" s="93">
        <f t="shared" si="2"/>
        <v>-113094.63970861156</v>
      </c>
      <c r="F202" s="93">
        <f t="shared" si="7"/>
        <v>-28733.437080559492</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-113094.63970861156</v>
      </c>
      <c r="C203" s="93">
        <f t="shared" si="0"/>
        <v>-553.69250690674403</v>
      </c>
      <c r="D203" s="93">
        <f t="shared" si="1"/>
        <v>1135.0184085719834</v>
      </c>
      <c r="E203" s="93">
        <f t="shared" si="2"/>
        <v>-114229.65811718354</v>
      </c>
      <c r="F203" s="93">
        <f t="shared" si="7"/>
        <v>-29287.129587466236</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-114229.65811718354</v>
      </c>
      <c r="C204" s="93">
        <f t="shared" si="0"/>
        <v>-559.24936786537774</v>
      </c>
      <c r="D204" s="93">
        <f t="shared" si="1"/>
        <v>1140.5752695306171</v>
      </c>
      <c r="E204" s="93">
        <f t="shared" si="2"/>
        <v>-115370.23338671416</v>
      </c>
      <c r="F204" s="93">
        <f t="shared" si="7"/>
        <v>-29846.378955331613</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-115370.23338671416</v>
      </c>
      <c r="C205" s="93">
        <f t="shared" si="0"/>
        <v>-564.83343428912133</v>
      </c>
      <c r="D205" s="93">
        <f t="shared" si="1"/>
        <v>1146.1593359543608</v>
      </c>
      <c r="E205" s="93">
        <f t="shared" si="2"/>
        <v>-116516.39272266852</v>
      </c>
      <c r="F205" s="93">
        <f t="shared" si="7"/>
        <v>-30411.212389620734</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-116516.39272266852</v>
      </c>
      <c r="C206" s="93">
        <f t="shared" si="0"/>
        <v>-570.44483937139785</v>
      </c>
      <c r="D206" s="93">
        <f t="shared" si="1"/>
        <v>1151.7707410366372</v>
      </c>
      <c r="E206" s="93">
        <f t="shared" si="2"/>
        <v>-117668.16346370516</v>
      </c>
      <c r="F206" s="93">
        <f t="shared" si="7"/>
        <v>-30981.657228992131</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-117668.16346370516</v>
      </c>
      <c r="C207" s="93">
        <f t="shared" si="0"/>
        <v>-576.08371695772314</v>
      </c>
      <c r="D207" s="93">
        <f t="shared" si="1"/>
        <v>1157.4096186229626</v>
      </c>
      <c r="E207" s="93">
        <f t="shared" si="2"/>
        <v>-118825.57308232812</v>
      </c>
      <c r="F207" s="93">
        <f t="shared" si="7"/>
        <v>-31557.740945949856</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-118825.57308232812</v>
      </c>
      <c r="C208" s="93">
        <f t="shared" si="0"/>
        <v>-581.75020154889796</v>
      </c>
      <c r="D208" s="93">
        <f t="shared" si="1"/>
        <v>1163.0761032141372</v>
      </c>
      <c r="E208" s="93">
        <f t="shared" si="2"/>
        <v>-119988.64918554225</v>
      </c>
      <c r="F208" s="93">
        <f t="shared" si="7"/>
        <v>-32139.491147498753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-119988.64918554225</v>
      </c>
      <c r="C209" s="93">
        <f t="shared" si="0"/>
        <v>-587.44442830421724</v>
      </c>
      <c r="D209" s="93">
        <f t="shared" si="1"/>
        <v>1168.7703299694567</v>
      </c>
      <c r="E209" s="93">
        <f t="shared" si="2"/>
        <v>-121157.4195155117</v>
      </c>
      <c r="F209" s="93">
        <f t="shared" si="7"/>
        <v>-32726.935575802971</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-121157.4195155117</v>
      </c>
      <c r="C210" s="93">
        <f t="shared" si="0"/>
        <v>-593.16653304469264</v>
      </c>
      <c r="D210" s="93">
        <f t="shared" si="1"/>
        <v>1174.492434709932</v>
      </c>
      <c r="E210" s="93">
        <f t="shared" si="2"/>
        <v>-122331.91195022163</v>
      </c>
      <c r="F210" s="93">
        <f t="shared" si="7"/>
        <v>-33320.102108847663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-122331.91195022163</v>
      </c>
      <c r="C211" s="93">
        <f t="shared" si="0"/>
        <v>-598.91665225629333</v>
      </c>
      <c r="D211" s="93">
        <f t="shared" si="1"/>
        <v>1180.2425539215328</v>
      </c>
      <c r="E211" s="93">
        <f t="shared" si="2"/>
        <v>-123512.15450414317</v>
      </c>
      <c r="F211" s="93">
        <f t="shared" si="7"/>
        <v>-33919.018761103958</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-123512.15450414317</v>
      </c>
      <c r="C212" s="93">
        <f t="shared" si="0"/>
        <v>-604.69492309320083</v>
      </c>
      <c r="D212" s="93">
        <f t="shared" si="1"/>
        <v>1186.0208247584401</v>
      </c>
      <c r="E212" s="93">
        <f t="shared" si="2"/>
        <v>-124698.17532890161</v>
      </c>
      <c r="F212" s="93">
        <f t="shared" si="7"/>
        <v>-34523.713684197159</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-124698.17532890161</v>
      </c>
      <c r="C213" s="93">
        <f t="shared" si="0"/>
        <v>-610.50148338108067</v>
      </c>
      <c r="D213" s="93">
        <f t="shared" si="1"/>
        <v>1191.8273850463202</v>
      </c>
      <c r="E213" s="93">
        <f t="shared" si="2"/>
        <v>-125890.00271394792</v>
      </c>
      <c r="F213" s="93">
        <f t="shared" si="7"/>
        <v>-35134.215167578237</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-125890.00271394792</v>
      </c>
      <c r="C214" s="93">
        <f t="shared" si="0"/>
        <v>-616.33647162036993</v>
      </c>
      <c r="D214" s="93">
        <f t="shared" si="1"/>
        <v>1197.6623732856092</v>
      </c>
      <c r="E214" s="93">
        <f t="shared" si="2"/>
        <v>-127087.66508723353</v>
      </c>
      <c r="F214" s="93">
        <f t="shared" si="7"/>
        <v>-35750.551639198609</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-127087.66508723353</v>
      </c>
      <c r="C215" s="93">
        <f t="shared" si="0"/>
        <v>-622.20002698958081</v>
      </c>
      <c r="D215" s="93">
        <f t="shared" si="1"/>
        <v>1203.5259286548203</v>
      </c>
      <c r="E215" s="93">
        <f t="shared" si="2"/>
        <v>-128291.19101588835</v>
      </c>
      <c r="F215" s="93">
        <f t="shared" si="7"/>
        <v>-36372.751666188189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-128291.19101588835</v>
      </c>
      <c r="C216" s="93">
        <f t="shared" si="0"/>
        <v>-628.09228934861994</v>
      </c>
      <c r="D216" s="93">
        <f t="shared" si="1"/>
        <v>1209.4181910138593</v>
      </c>
      <c r="E216" s="93">
        <f t="shared" si="2"/>
        <v>-129500.60920690221</v>
      </c>
      <c r="F216" s="93">
        <f t="shared" si="7"/>
        <v>-37000.84395553681</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-129500.60920690221</v>
      </c>
      <c r="C217" s="93">
        <f t="shared" si="0"/>
        <v>-634.01339924212539</v>
      </c>
      <c r="D217" s="93">
        <f t="shared" si="1"/>
        <v>1215.3393009073648</v>
      </c>
      <c r="E217" s="93">
        <f t="shared" si="2"/>
        <v>-130715.94850780957</v>
      </c>
      <c r="F217" s="93">
        <f t="shared" si="7"/>
        <v>-37634.857354778935</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-130715.94850780957</v>
      </c>
      <c r="C218" s="93">
        <f t="shared" si="0"/>
        <v>-639.96349790281761</v>
      </c>
      <c r="D218" s="93">
        <f t="shared" si="1"/>
        <v>1221.289399568057</v>
      </c>
      <c r="E218" s="93">
        <f t="shared" si="2"/>
        <v>-131937.23790737762</v>
      </c>
      <c r="F218" s="93">
        <f t="shared" si="7"/>
        <v>-38274.820852681754</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-131937.23790737762</v>
      </c>
      <c r="C219" s="93">
        <f t="shared" si="0"/>
        <v>-645.94272725486951</v>
      </c>
      <c r="D219" s="93">
        <f t="shared" si="1"/>
        <v>1227.2686289201088</v>
      </c>
      <c r="E219" s="93">
        <f t="shared" si="2"/>
        <v>-133164.50653629773</v>
      </c>
      <c r="F219" s="93">
        <f t="shared" si="7"/>
        <v>-38920.763579936625</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-133164.50653629773</v>
      </c>
      <c r="C220" s="93">
        <f t="shared" si="0"/>
        <v>-651.9512299172909</v>
      </c>
      <c r="D220" s="93">
        <f t="shared" si="1"/>
        <v>1233.2771315825303</v>
      </c>
      <c r="E220" s="93">
        <f t="shared" si="2"/>
        <v>-134397.78366788026</v>
      </c>
      <c r="F220" s="93">
        <f t="shared" si="7"/>
        <v>-39572.714809853918</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-134397.78366788026</v>
      </c>
      <c r="C221" s="93">
        <f t="shared" si="0"/>
        <v>-657.98914920733034</v>
      </c>
      <c r="D221" s="93">
        <f t="shared" si="1"/>
        <v>1239.3150508725698</v>
      </c>
      <c r="E221" s="93">
        <f t="shared" si="2"/>
        <v>-135637.09871875282</v>
      </c>
      <c r="F221" s="93">
        <f t="shared" si="7"/>
        <v>-40230.703959061248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-135637.09871875282</v>
      </c>
      <c r="C222" s="93">
        <f t="shared" si="0"/>
        <v>-664.05662914389393</v>
      </c>
      <c r="D222" s="93">
        <f t="shared" si="1"/>
        <v>1245.3825308091332</v>
      </c>
      <c r="E222" s="93">
        <f t="shared" si="2"/>
        <v>-136882.48124956197</v>
      </c>
      <c r="F222" s="93">
        <f t="shared" si="7"/>
        <v>-40894.760588205143</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-136882.48124956197</v>
      </c>
      <c r="C223" s="93">
        <f t="shared" si="0"/>
        <v>-670.15381445098035</v>
      </c>
      <c r="D223" s="93">
        <f t="shared" si="1"/>
        <v>1251.4797161162196</v>
      </c>
      <c r="E223" s="93">
        <f t="shared" si="2"/>
        <v>-138133.96096567818</v>
      </c>
      <c r="F223" s="93">
        <f t="shared" si="7"/>
        <v>-41564.914402656126</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-138133.96096567818</v>
      </c>
      <c r="C224" s="93">
        <f t="shared" si="0"/>
        <v>-676.28085056113264</v>
      </c>
      <c r="D224" s="93">
        <f t="shared" si="1"/>
        <v>1257.606752226372</v>
      </c>
      <c r="E224" s="93">
        <f t="shared" si="2"/>
        <v>-139391.56771790455</v>
      </c>
      <c r="F224" s="93">
        <f t="shared" si="7"/>
        <v>-42241.195253217258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-139391.56771790455</v>
      </c>
      <c r="C225" s="93">
        <f t="shared" si="0"/>
        <v>-682.43788361890756</v>
      </c>
      <c r="D225" s="93">
        <f t="shared" si="1"/>
        <v>1263.7637852841469</v>
      </c>
      <c r="E225" s="93">
        <f t="shared" si="2"/>
        <v>-140655.3315031887</v>
      </c>
      <c r="F225" s="93">
        <f t="shared" si="7"/>
        <v>-42923.633136836164</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-140655.3315031887</v>
      </c>
      <c r="C226" s="93">
        <f t="shared" si="0"/>
        <v>-688.62506048436126</v>
      </c>
      <c r="D226" s="93">
        <f t="shared" si="1"/>
        <v>1269.9509621496006</v>
      </c>
      <c r="E226" s="93">
        <f t="shared" si="2"/>
        <v>-141925.2824653383</v>
      </c>
      <c r="F226" s="93">
        <f t="shared" si="7"/>
        <v>-43612.258197320523</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-141925.2824653383</v>
      </c>
      <c r="C227" s="93">
        <f t="shared" si="0"/>
        <v>-694.84252873655203</v>
      </c>
      <c r="D227" s="93">
        <f t="shared" si="1"/>
        <v>1276.1684304017913</v>
      </c>
      <c r="E227" s="93">
        <f t="shared" si="2"/>
        <v>-143201.4508957401</v>
      </c>
      <c r="F227" s="93">
        <f t="shared" si="7"/>
        <v>-44307.100726057077</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-143201.4508957401</v>
      </c>
      <c r="C228" s="93">
        <f t="shared" si="0"/>
        <v>-701.09043667706078</v>
      </c>
      <c r="D228" s="93">
        <f t="shared" si="1"/>
        <v>1282.4163383423002</v>
      </c>
      <c r="E228" s="93">
        <f t="shared" si="2"/>
        <v>-144483.8672340824</v>
      </c>
      <c r="F228" s="93">
        <f t="shared" si="7"/>
        <v>-45008.19116273414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-144483.8672340824</v>
      </c>
      <c r="C229" s="93">
        <f t="shared" si="0"/>
        <v>-707.36893333352828</v>
      </c>
      <c r="D229" s="93">
        <f t="shared" si="1"/>
        <v>1288.6948349987676</v>
      </c>
      <c r="E229" s="93">
        <f t="shared" si="2"/>
        <v>-145772.56206908118</v>
      </c>
      <c r="F229" s="93">
        <f t="shared" si="7"/>
        <v>-45715.560096067667</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-145772.56206908118</v>
      </c>
      <c r="C230" s="93">
        <f t="shared" si="0"/>
        <v>-713.67816846320989</v>
      </c>
      <c r="D230" s="93">
        <f t="shared" si="1"/>
        <v>1295.0040701284493</v>
      </c>
      <c r="E230" s="93">
        <f t="shared" si="2"/>
        <v>-147067.56613920964</v>
      </c>
      <c r="F230" s="93">
        <f t="shared" si="7"/>
        <v>-46429.238264530875</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-147067.56613920964</v>
      </c>
      <c r="C231" s="93">
        <f t="shared" si="0"/>
        <v>-720.01829255654707</v>
      </c>
      <c r="D231" s="93">
        <f t="shared" si="1"/>
        <v>1301.3441942217864</v>
      </c>
      <c r="E231" s="93">
        <f t="shared" si="2"/>
        <v>-148368.91033343141</v>
      </c>
      <c r="F231" s="93">
        <f t="shared" si="7"/>
        <v>-47149.256557087421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-148368.91033343141</v>
      </c>
      <c r="C232" s="93">
        <f t="shared" si="0"/>
        <v>-726.38945684075793</v>
      </c>
      <c r="D232" s="93">
        <f t="shared" si="1"/>
        <v>1307.7153585059973</v>
      </c>
      <c r="E232" s="93">
        <f t="shared" si="2"/>
        <v>-149676.6256919374</v>
      </c>
      <c r="F232" s="93">
        <f t="shared" si="7"/>
        <v>-47875.646013928177</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-149676.6256919374</v>
      </c>
      <c r="C233" s="93">
        <f t="shared" si="0"/>
        <v>-732.79181328344339</v>
      </c>
      <c r="D233" s="93">
        <f t="shared" si="1"/>
        <v>1314.1177149486828</v>
      </c>
      <c r="E233" s="93">
        <f t="shared" si="2"/>
        <v>-150990.74340688609</v>
      </c>
      <c r="F233" s="93">
        <f t="shared" si="7"/>
        <v>-48608.437827211623</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-150990.74340688609</v>
      </c>
      <c r="C234" s="93">
        <f t="shared" si="0"/>
        <v>-739.22551459621309</v>
      </c>
      <c r="D234" s="93">
        <f t="shared" si="1"/>
        <v>1320.5514162614525</v>
      </c>
      <c r="E234" s="93">
        <f t="shared" si="2"/>
        <v>-152311.29482314753</v>
      </c>
      <c r="F234" s="93">
        <f t="shared" si="7"/>
        <v>-49347.663341807835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-152311.29482314753</v>
      </c>
      <c r="C235" s="93">
        <f t="shared" si="0"/>
        <v>-745.69071423832634</v>
      </c>
      <c r="D235" s="93">
        <f t="shared" si="1"/>
        <v>1327.0166159035657</v>
      </c>
      <c r="E235" s="93">
        <f t="shared" si="2"/>
        <v>-153638.31143905109</v>
      </c>
      <c r="F235" s="93">
        <f t="shared" si="7"/>
        <v>-50093.354056046162</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-153638.31143905109</v>
      </c>
      <c r="C236" s="93">
        <f t="shared" si="0"/>
        <v>-752.18756642035419</v>
      </c>
      <c r="D236" s="93">
        <f t="shared" si="1"/>
        <v>1333.5134680855936</v>
      </c>
      <c r="E236" s="93">
        <f t="shared" si="2"/>
        <v>-154971.82490713667</v>
      </c>
      <c r="F236" s="93">
        <f t="shared" si="7"/>
        <v>-50845.541622466517</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-154971.82490713667</v>
      </c>
      <c r="C237" s="93">
        <f t="shared" si="0"/>
        <v>-758.71622610785653</v>
      </c>
      <c r="D237" s="93">
        <f t="shared" si="1"/>
        <v>1340.0421277730959</v>
      </c>
      <c r="E237" s="93">
        <f t="shared" si="2"/>
        <v>-156311.86703490978</v>
      </c>
      <c r="F237" s="93">
        <f t="shared" si="7"/>
        <v>-51604.257848574372</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-156311.86703490978</v>
      </c>
      <c r="C238" s="93">
        <f t="shared" si="0"/>
        <v>-765.27684902507906</v>
      </c>
      <c r="D238" s="93">
        <f t="shared" si="1"/>
        <v>1346.6027506903183</v>
      </c>
      <c r="E238" s="93">
        <f t="shared" si="2"/>
        <v>-157658.46978560009</v>
      </c>
      <c r="F238" s="93">
        <f t="shared" si="7"/>
        <v>-52369.534697599454</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-157658.46978560009</v>
      </c>
      <c r="C239" s="93">
        <f t="shared" si="0"/>
        <v>-771.86959165866699</v>
      </c>
      <c r="D239" s="93">
        <f t="shared" si="1"/>
        <v>1353.1954933239062</v>
      </c>
      <c r="E239" s="93">
        <f t="shared" si="2"/>
        <v>-159011.66527892399</v>
      </c>
      <c r="F239" s="93">
        <f t="shared" si="7"/>
        <v>-53141.40428925812</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-159011.66527892399</v>
      </c>
      <c r="C240" s="93">
        <f t="shared" si="0"/>
        <v>-778.49461126139863</v>
      </c>
      <c r="D240" s="93">
        <f t="shared" si="1"/>
        <v>1359.820512926638</v>
      </c>
      <c r="E240" s="93">
        <f t="shared" si="2"/>
        <v>-160371.48579185063</v>
      </c>
      <c r="F240" s="93">
        <f t="shared" si="7"/>
        <v>-53919.898900519518</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-160371.48579185063</v>
      </c>
      <c r="C241" s="93">
        <f t="shared" si="0"/>
        <v>-785.15206585593535</v>
      </c>
      <c r="D241" s="93">
        <f t="shared" si="1"/>
        <v>1366.4779675211748</v>
      </c>
      <c r="E241" s="93">
        <f t="shared" si="2"/>
        <v>-161737.96375937181</v>
      </c>
      <c r="F241" s="93">
        <f t="shared" si="7"/>
        <v>-54705.050966375456</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-161737.96375937181</v>
      </c>
      <c r="C242" s="93">
        <f t="shared" si="0"/>
        <v>-791.84211423859108</v>
      </c>
      <c r="D242" s="93">
        <f t="shared" si="1"/>
        <v>1373.1680159038306</v>
      </c>
      <c r="E242" s="93">
        <f t="shared" si="2"/>
        <v>-163111.13177527563</v>
      </c>
      <c r="F242" s="93">
        <f t="shared" si="7"/>
        <v>-55496.893080614049</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-163111.13177527563</v>
      </c>
      <c r="C243" s="93">
        <f t="shared" si="0"/>
        <v>-798.56491598312016</v>
      </c>
      <c r="D243" s="93">
        <f t="shared" si="1"/>
        <v>1379.8908176483596</v>
      </c>
      <c r="E243" s="93">
        <f t="shared" si="2"/>
        <v>-164491.02259292398</v>
      </c>
      <c r="F243" s="93">
        <f t="shared" si="7"/>
        <v>-56295.457996597172</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-164491.02259292398</v>
      </c>
      <c r="C244" s="93">
        <f t="shared" si="0"/>
        <v>-805.32063144452354</v>
      </c>
      <c r="D244" s="93">
        <f t="shared" si="1"/>
        <v>1386.6465331097629</v>
      </c>
      <c r="E244" s="93">
        <f t="shared" si="2"/>
        <v>-165877.66912603375</v>
      </c>
      <c r="F244" s="93">
        <f t="shared" si="7"/>
        <v>-57100.778628041699</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-165877.66912603375</v>
      </c>
      <c r="C245" s="93">
        <f t="shared" si="0"/>
        <v>-812.10942176287347</v>
      </c>
      <c r="D245" s="93">
        <f t="shared" si="1"/>
        <v>1393.435323428113</v>
      </c>
      <c r="E245" s="93">
        <f t="shared" si="2"/>
        <v>-167271.10444946185</v>
      </c>
      <c r="F245" s="93">
        <f t="shared" si="7"/>
        <v>-57912.888049804569</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-167271.10444946185</v>
      </c>
      <c r="C246" s="93">
        <f t="shared" si="0"/>
        <v>-818.93144886715686</v>
      </c>
      <c r="D246" s="93">
        <f t="shared" si="1"/>
        <v>1400.2573505323962</v>
      </c>
      <c r="E246" s="93">
        <f t="shared" si="2"/>
        <v>-168671.36179999425</v>
      </c>
      <c r="F246" s="93">
        <f t="shared" si="7"/>
        <v>-58731.819498671728</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-168671.36179999425</v>
      </c>
      <c r="C247" s="93">
        <f t="shared" si="0"/>
        <v>-825.78687547913842</v>
      </c>
      <c r="D247" s="93">
        <f t="shared" si="1"/>
        <v>1407.1127771443778</v>
      </c>
      <c r="E247" s="93">
        <f t="shared" si="2"/>
        <v>-170078.47457713864</v>
      </c>
      <c r="F247" s="93">
        <f t="shared" si="7"/>
        <v>-59557.60637415087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-170078.47457713864</v>
      </c>
      <c r="C248" s="93">
        <f t="shared" si="0"/>
        <v>-832.67586511724119</v>
      </c>
      <c r="D248" s="93">
        <f t="shared" si="1"/>
        <v>1414.0017667824804</v>
      </c>
      <c r="E248" s="93">
        <f t="shared" si="2"/>
        <v>-171492.47634392112</v>
      </c>
      <c r="F248" s="93">
        <f t="shared" si="7"/>
        <v>-60390.282239268112</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-171492.47634392112</v>
      </c>
      <c r="C249" s="93">
        <f t="shared" si="0"/>
        <v>-839.59858210044706</v>
      </c>
      <c r="D249" s="93">
        <f t="shared" si="1"/>
        <v>1420.9244837656865</v>
      </c>
      <c r="E249" s="93">
        <f t="shared" si="2"/>
        <v>-172913.4008276868</v>
      </c>
      <c r="F249" s="93">
        <f t="shared" si="7"/>
        <v>-61229.880821368562</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-172913.4008276868</v>
      </c>
      <c r="C250" s="93">
        <f t="shared" si="0"/>
        <v>-846.55519155221646</v>
      </c>
      <c r="D250" s="93">
        <f t="shared" si="1"/>
        <v>1427.8810932174558</v>
      </c>
      <c r="E250" s="93">
        <f t="shared" si="2"/>
        <v>-174341.28192090426</v>
      </c>
      <c r="F250" s="93">
        <f t="shared" si="7"/>
        <v>-62076.436012920778</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-174341.28192090426</v>
      </c>
      <c r="C251" s="93">
        <f t="shared" si="0"/>
        <v>-853.54585940442701</v>
      </c>
      <c r="D251" s="93">
        <f t="shared" si="1"/>
        <v>1434.8717610696663</v>
      </c>
      <c r="E251" s="93">
        <f t="shared" si="2"/>
        <v>-175776.15368197393</v>
      </c>
      <c r="F251" s="93">
        <f t="shared" si="7"/>
        <v>-62929.981872325203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-175776.15368197393</v>
      </c>
      <c r="C252" s="93">
        <f t="shared" si="0"/>
        <v>-860.57075240133054</v>
      </c>
      <c r="D252" s="93">
        <f t="shared" si="1"/>
        <v>1441.8966540665699</v>
      </c>
      <c r="E252" s="93">
        <f t="shared" si="2"/>
        <v>-177218.0503360405</v>
      </c>
      <c r="F252" s="93">
        <f t="shared" si="7"/>
        <v>-63790.552624726537</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-177218.0503360405</v>
      </c>
      <c r="C253" s="93">
        <f t="shared" si="0"/>
        <v>-867.63003810353155</v>
      </c>
      <c r="D253" s="93">
        <f t="shared" si="1"/>
        <v>1448.9559397687708</v>
      </c>
      <c r="E253" s="93">
        <f t="shared" si="2"/>
        <v>-178667.00627580928</v>
      </c>
      <c r="F253" s="93">
        <f t="shared" si="7"/>
        <v>-64658.18266283007</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-178667.00627580928</v>
      </c>
      <c r="C254" s="93">
        <f t="shared" si="0"/>
        <v>-874.72388489198283</v>
      </c>
      <c r="D254" s="93">
        <f t="shared" si="1"/>
        <v>1456.0497865572222</v>
      </c>
      <c r="E254" s="93">
        <f t="shared" si="2"/>
        <v>-180123.05606236649</v>
      </c>
      <c r="F254" s="93">
        <f t="shared" si="7"/>
        <v>-65532.90654772205</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-180123.05606236649</v>
      </c>
      <c r="C255" s="93">
        <f t="shared" si="0"/>
        <v>-881.85246197200252</v>
      </c>
      <c r="D255" s="93">
        <f t="shared" si="1"/>
        <v>1463.178363637242</v>
      </c>
      <c r="E255" s="93">
        <f t="shared" si="2"/>
        <v>-181586.23442600374</v>
      </c>
      <c r="F255" s="93">
        <f t="shared" si="7"/>
        <v>-66414.759009694055</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-181586.23442600374</v>
      </c>
      <c r="C256" s="93">
        <f t="shared" si="0"/>
        <v>-889.01593937730991</v>
      </c>
      <c r="D256" s="93">
        <f t="shared" si="1"/>
        <v>1470.3418410425493</v>
      </c>
      <c r="E256" s="93">
        <f t="shared" si="2"/>
        <v>-183056.57626704627</v>
      </c>
      <c r="F256" s="93">
        <f t="shared" si="7"/>
        <v>-67303.774949071361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-183056.57626704627</v>
      </c>
      <c r="C257" s="93">
        <f t="shared" si="0"/>
        <v>-896.21448797408061</v>
      </c>
      <c r="D257" s="93">
        <f t="shared" si="1"/>
        <v>1477.54038963932</v>
      </c>
      <c r="E257" s="93">
        <f t="shared" si="2"/>
        <v>-184534.1166566856</v>
      </c>
      <c r="F257" s="93">
        <f t="shared" si="7"/>
        <v>-68199.989437045442</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-184534.1166566856</v>
      </c>
      <c r="C258" s="93">
        <f t="shared" si="0"/>
        <v>-903.44827946502312</v>
      </c>
      <c r="D258" s="93">
        <f t="shared" si="1"/>
        <v>1484.7741811302626</v>
      </c>
      <c r="E258" s="93">
        <f t="shared" si="2"/>
        <v>-186018.89083781585</v>
      </c>
      <c r="F258" s="93">
        <f t="shared" si="7"/>
        <v>-69103.437716510467</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-186018.89083781585</v>
      </c>
      <c r="C259" s="93">
        <f t="shared" si="0"/>
        <v>-910.71748639347334</v>
      </c>
      <c r="D259" s="93">
        <f t="shared" si="1"/>
        <v>1492.0433880587127</v>
      </c>
      <c r="E259" s="93">
        <f t="shared" si="2"/>
        <v>-187510.93422587457</v>
      </c>
      <c r="F259" s="93">
        <f t="shared" si="7"/>
        <v>-70014.155202903945</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-187510.93422587457</v>
      </c>
      <c r="C260" s="93">
        <f t="shared" si="0"/>
        <v>-918.02228214751085</v>
      </c>
      <c r="D260" s="93">
        <f t="shared" si="1"/>
        <v>1499.3481838127502</v>
      </c>
      <c r="E260" s="93">
        <f t="shared" si="2"/>
        <v>-189010.28240968732</v>
      </c>
      <c r="F260" s="93">
        <f t="shared" si="7"/>
        <v>-70932.177485051448</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-189010.28240968732</v>
      </c>
      <c r="C261" s="93">
        <f t="shared" ref="C261:C365" si="8">B261*(B$3/12)</f>
        <v>-925.36284096409406</v>
      </c>
      <c r="D261" s="93">
        <f t="shared" ref="D261:D365" si="9">D$3-C261</f>
        <v>1506.6887426293333</v>
      </c>
      <c r="E261" s="93">
        <f t="shared" ref="E261:E365" si="10">B261-D261</f>
        <v>-190516.97115231666</v>
      </c>
      <c r="F261" s="93">
        <f t="shared" si="7"/>
        <v>-71857.540326015544</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-190516.97115231666</v>
      </c>
      <c r="C262" s="93">
        <f t="shared" si="8"/>
        <v>-932.73933793321692</v>
      </c>
      <c r="D262" s="93">
        <f t="shared" si="9"/>
        <v>1514.0652395984562</v>
      </c>
      <c r="E262" s="93">
        <f t="shared" si="10"/>
        <v>-192031.03639191511</v>
      </c>
      <c r="F262" s="93">
        <f t="shared" si="7"/>
        <v>-72790.279663948764</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-192031.03639191511</v>
      </c>
      <c r="C263" s="93">
        <f t="shared" si="8"/>
        <v>-940.15194900208428</v>
      </c>
      <c r="D263" s="93">
        <f t="shared" si="9"/>
        <v>1521.4778506673238</v>
      </c>
      <c r="E263" s="93">
        <f t="shared" si="10"/>
        <v>-193552.51424258243</v>
      </c>
      <c r="F263" s="93">
        <f t="shared" ref="F263:F326" si="12">F262+C263</f>
        <v>-73730.431612950852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-193552.51424258243</v>
      </c>
      <c r="C264" s="93">
        <f t="shared" si="8"/>
        <v>-947.60085097930971</v>
      </c>
      <c r="D264" s="93">
        <f t="shared" si="9"/>
        <v>1528.9267526445492</v>
      </c>
      <c r="E264" s="93">
        <f t="shared" si="10"/>
        <v>-195081.44099522699</v>
      </c>
      <c r="F264" s="93">
        <f t="shared" si="12"/>
        <v>-74678.032463930154</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-195081.44099522699</v>
      </c>
      <c r="C265" s="93">
        <f t="shared" si="8"/>
        <v>-955.086221539132</v>
      </c>
      <c r="D265" s="93">
        <f t="shared" si="9"/>
        <v>1536.4121232043713</v>
      </c>
      <c r="E265" s="93">
        <f t="shared" si="10"/>
        <v>-196617.85311843138</v>
      </c>
      <c r="F265" s="93">
        <f t="shared" si="12"/>
        <v>-75633.118685469293</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-196617.85311843138</v>
      </c>
      <c r="C266" s="93">
        <f t="shared" si="8"/>
        <v>-962.60823922565351</v>
      </c>
      <c r="D266" s="93">
        <f t="shared" si="9"/>
        <v>1543.9341408908929</v>
      </c>
      <c r="E266" s="93">
        <f t="shared" si="10"/>
        <v>-198161.78725932227</v>
      </c>
      <c r="F266" s="93">
        <f t="shared" si="12"/>
        <v>-76595.726924694944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-198161.78725932227</v>
      </c>
      <c r="C267" s="93">
        <f t="shared" si="8"/>
        <v>-970.16708345709856</v>
      </c>
      <c r="D267" s="93">
        <f t="shared" si="9"/>
        <v>1551.4929851223378</v>
      </c>
      <c r="E267" s="93">
        <f t="shared" si="10"/>
        <v>-199713.28024444461</v>
      </c>
      <c r="F267" s="93">
        <f t="shared" si="12"/>
        <v>-77565.894008152041</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-199713.28024444461</v>
      </c>
      <c r="C268" s="93">
        <f t="shared" si="8"/>
        <v>-977.76293453009328</v>
      </c>
      <c r="D268" s="93">
        <f t="shared" si="9"/>
        <v>1559.0888361953325</v>
      </c>
      <c r="E268" s="93">
        <f t="shared" si="10"/>
        <v>-201272.36908063994</v>
      </c>
      <c r="F268" s="93">
        <f t="shared" si="12"/>
        <v>-78543.656942682137</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-201272.36908063994</v>
      </c>
      <c r="C269" s="93">
        <f t="shared" si="8"/>
        <v>-985.39597362396626</v>
      </c>
      <c r="D269" s="93">
        <f t="shared" si="9"/>
        <v>1566.7218752892056</v>
      </c>
      <c r="E269" s="93">
        <f t="shared" si="10"/>
        <v>-202839.09095592913</v>
      </c>
      <c r="F269" s="93">
        <f t="shared" si="12"/>
        <v>-79529.0529163061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-202839.09095592913</v>
      </c>
      <c r="C270" s="93">
        <f t="shared" si="8"/>
        <v>-993.06638280506957</v>
      </c>
      <c r="D270" s="93">
        <f t="shared" si="9"/>
        <v>1574.3922844703088</v>
      </c>
      <c r="E270" s="93">
        <f t="shared" si="10"/>
        <v>-204413.48324039945</v>
      </c>
      <c r="F270" s="93">
        <f t="shared" si="12"/>
        <v>-80522.119299111175</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-204413.48324039945</v>
      </c>
      <c r="C271" s="93">
        <f t="shared" si="8"/>
        <v>-1000.7743450311222</v>
      </c>
      <c r="D271" s="93">
        <f t="shared" si="9"/>
        <v>1582.1002466963614</v>
      </c>
      <c r="E271" s="93">
        <f t="shared" si="10"/>
        <v>-205995.58348709581</v>
      </c>
      <c r="F271" s="93">
        <f t="shared" si="12"/>
        <v>-81522.893644142299</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-205995.58348709581</v>
      </c>
      <c r="C272" s="93">
        <f t="shared" si="8"/>
        <v>-1008.5200441555731</v>
      </c>
      <c r="D272" s="93">
        <f t="shared" si="9"/>
        <v>1589.8459458208126</v>
      </c>
      <c r="E272" s="93">
        <f t="shared" si="10"/>
        <v>-207585.42943291663</v>
      </c>
      <c r="F272" s="93">
        <f t="shared" si="12"/>
        <v>-82531.413688297878</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-207585.42943291663</v>
      </c>
      <c r="C273" s="93">
        <f t="shared" si="8"/>
        <v>-1016.3036649319876</v>
      </c>
      <c r="D273" s="93">
        <f t="shared" si="9"/>
        <v>1597.629566597227</v>
      </c>
      <c r="E273" s="93">
        <f t="shared" si="10"/>
        <v>-209183.05899951386</v>
      </c>
      <c r="F273" s="93">
        <f t="shared" si="12"/>
        <v>-83547.717353229862</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-209183.05899951386</v>
      </c>
      <c r="C274" s="93">
        <f t="shared" si="8"/>
        <v>-1024.1253930184532</v>
      </c>
      <c r="D274" s="93">
        <f t="shared" si="9"/>
        <v>1605.4512946836926</v>
      </c>
      <c r="E274" s="93">
        <f t="shared" si="10"/>
        <v>-210788.51029419756</v>
      </c>
      <c r="F274" s="93">
        <f t="shared" si="12"/>
        <v>-84571.842746248309</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-210788.51029419756</v>
      </c>
      <c r="C275" s="93">
        <f t="shared" si="8"/>
        <v>-1031.9854149820087</v>
      </c>
      <c r="D275" s="93">
        <f t="shared" si="9"/>
        <v>1613.3113166472481</v>
      </c>
      <c r="E275" s="93">
        <f t="shared" si="10"/>
        <v>-212401.82161084481</v>
      </c>
      <c r="F275" s="93">
        <f t="shared" si="12"/>
        <v>-85603.828161230311</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-212401.82161084481</v>
      </c>
      <c r="C276" s="93">
        <f t="shared" si="8"/>
        <v>-1039.8839183030943</v>
      </c>
      <c r="D276" s="93">
        <f t="shared" si="9"/>
        <v>1621.2098199683337</v>
      </c>
      <c r="E276" s="93">
        <f t="shared" si="10"/>
        <v>-214023.03143081313</v>
      </c>
      <c r="F276" s="93">
        <f t="shared" si="12"/>
        <v>-86643.712079533405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-214023.03143081313</v>
      </c>
      <c r="C277" s="93">
        <f t="shared" si="8"/>
        <v>-1047.8210913800226</v>
      </c>
      <c r="D277" s="93">
        <f t="shared" si="9"/>
        <v>1629.146993045262</v>
      </c>
      <c r="E277" s="93">
        <f t="shared" si="10"/>
        <v>-215652.17842385839</v>
      </c>
      <c r="F277" s="93">
        <f t="shared" si="12"/>
        <v>-87691.533170913433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-215652.17842385839</v>
      </c>
      <c r="C278" s="93">
        <f t="shared" si="8"/>
        <v>-1055.7971235334733</v>
      </c>
      <c r="D278" s="93">
        <f t="shared" si="9"/>
        <v>1637.1230251987126</v>
      </c>
      <c r="E278" s="93">
        <f t="shared" si="10"/>
        <v>-217289.30144905709</v>
      </c>
      <c r="F278" s="93">
        <f t="shared" si="12"/>
        <v>-88747.330294446903</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-217289.30144905709</v>
      </c>
      <c r="C279" s="93">
        <f t="shared" si="8"/>
        <v>-1063.8122050110085</v>
      </c>
      <c r="D279" s="93">
        <f t="shared" si="9"/>
        <v>1645.1381066762478</v>
      </c>
      <c r="E279" s="93">
        <f t="shared" si="10"/>
        <v>-218934.43955573335</v>
      </c>
      <c r="F279" s="93">
        <f t="shared" si="12"/>
        <v>-89811.142499457914</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-218934.43955573335</v>
      </c>
      <c r="C280" s="93">
        <f t="shared" si="8"/>
        <v>-1071.866526991611</v>
      </c>
      <c r="D280" s="93">
        <f t="shared" si="9"/>
        <v>1653.1924286568503</v>
      </c>
      <c r="E280" s="93">
        <f t="shared" si="10"/>
        <v>-220587.6319843902</v>
      </c>
      <c r="F280" s="93">
        <f t="shared" si="12"/>
        <v>-90883.009026449523</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-220587.6319843902</v>
      </c>
      <c r="C281" s="93">
        <f t="shared" si="8"/>
        <v>-1079.9602815902435</v>
      </c>
      <c r="D281" s="93">
        <f t="shared" si="9"/>
        <v>1661.2861832554829</v>
      </c>
      <c r="E281" s="93">
        <f t="shared" si="10"/>
        <v>-222248.91816764569</v>
      </c>
      <c r="F281" s="93">
        <f t="shared" si="12"/>
        <v>-91962.96930803977</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-222248.91816764569</v>
      </c>
      <c r="C282" s="93">
        <f t="shared" si="8"/>
        <v>-1088.0936618624319</v>
      </c>
      <c r="D282" s="93">
        <f t="shared" si="9"/>
        <v>1669.4195635276712</v>
      </c>
      <c r="E282" s="93">
        <f t="shared" si="10"/>
        <v>-223918.33773117338</v>
      </c>
      <c r="F282" s="93">
        <f t="shared" si="12"/>
        <v>-93051.062969902196</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-223918.33773117338</v>
      </c>
      <c r="C283" s="93">
        <f t="shared" si="8"/>
        <v>-1096.2668618088696</v>
      </c>
      <c r="D283" s="93">
        <f t="shared" si="9"/>
        <v>1677.592763474109</v>
      </c>
      <c r="E283" s="93">
        <f t="shared" si="10"/>
        <v>-225595.93049464747</v>
      </c>
      <c r="F283" s="93">
        <f t="shared" si="12"/>
        <v>-94147.32983171106</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-225595.93049464747</v>
      </c>
      <c r="C284" s="93">
        <f t="shared" si="8"/>
        <v>-1104.4800763800447</v>
      </c>
      <c r="D284" s="93">
        <f t="shared" si="9"/>
        <v>1685.8059780452841</v>
      </c>
      <c r="E284" s="93">
        <f t="shared" si="10"/>
        <v>-227281.73647269275</v>
      </c>
      <c r="F284" s="93">
        <f t="shared" si="12"/>
        <v>-95251.809908091105</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-227281.73647269275</v>
      </c>
      <c r="C285" s="93">
        <f t="shared" si="8"/>
        <v>-1112.7335014808914</v>
      </c>
      <c r="D285" s="93">
        <f t="shared" si="9"/>
        <v>1694.0594031461308</v>
      </c>
      <c r="E285" s="93">
        <f t="shared" si="10"/>
        <v>-228975.79587583887</v>
      </c>
      <c r="F285" s="93">
        <f t="shared" si="12"/>
        <v>-96364.543409571997</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-228975.79587583887</v>
      </c>
      <c r="C286" s="93">
        <f t="shared" si="8"/>
        <v>-1121.027333975461</v>
      </c>
      <c r="D286" s="93">
        <f t="shared" si="9"/>
        <v>1702.3532356407004</v>
      </c>
      <c r="E286" s="93">
        <f t="shared" si="10"/>
        <v>-230678.14911147958</v>
      </c>
      <c r="F286" s="93">
        <f t="shared" si="12"/>
        <v>-97485.570743547461</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-230678.14911147958</v>
      </c>
      <c r="C287" s="93">
        <f t="shared" si="8"/>
        <v>-1129.3617716916187</v>
      </c>
      <c r="D287" s="93">
        <f t="shared" si="9"/>
        <v>1710.6876733568581</v>
      </c>
      <c r="E287" s="93">
        <f t="shared" si="10"/>
        <v>-232388.83678483643</v>
      </c>
      <c r="F287" s="93">
        <f t="shared" si="12"/>
        <v>-98614.932515239081</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-232388.83678483643</v>
      </c>
      <c r="C288" s="93">
        <f t="shared" si="8"/>
        <v>-1137.7370134257615</v>
      </c>
      <c r="D288" s="93">
        <f t="shared" si="9"/>
        <v>1719.0629150910008</v>
      </c>
      <c r="E288" s="93">
        <f t="shared" si="10"/>
        <v>-234107.89969992742</v>
      </c>
      <c r="F288" s="93">
        <f t="shared" si="12"/>
        <v>-99752.669528664846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-234107.89969992742</v>
      </c>
      <c r="C289" s="93">
        <f t="shared" si="8"/>
        <v>-1146.1532589475612</v>
      </c>
      <c r="D289" s="93">
        <f t="shared" si="9"/>
        <v>1727.4791606128006</v>
      </c>
      <c r="E289" s="93">
        <f t="shared" si="10"/>
        <v>-235835.37886054022</v>
      </c>
      <c r="F289" s="93">
        <f t="shared" si="12"/>
        <v>-100898.82278761241</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-235835.37886054022</v>
      </c>
      <c r="C290" s="93">
        <f t="shared" si="8"/>
        <v>-1154.6107090047281</v>
      </c>
      <c r="D290" s="93">
        <f t="shared" si="9"/>
        <v>1735.9366106699674</v>
      </c>
      <c r="E290" s="93">
        <f t="shared" si="10"/>
        <v>-237571.3154712102</v>
      </c>
      <c r="F290" s="93">
        <f t="shared" si="12"/>
        <v>-102053.43349661714</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-237571.3154712102</v>
      </c>
      <c r="C291" s="93">
        <f t="shared" si="8"/>
        <v>-1163.1095653277998</v>
      </c>
      <c r="D291" s="93">
        <f t="shared" si="9"/>
        <v>1744.4354669930392</v>
      </c>
      <c r="E291" s="93">
        <f t="shared" si="10"/>
        <v>-239315.75093820324</v>
      </c>
      <c r="F291" s="93">
        <f t="shared" si="12"/>
        <v>-103216.54306194495</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-239315.75093820324</v>
      </c>
      <c r="C292" s="93">
        <f t="shared" si="8"/>
        <v>-1171.6500306349533</v>
      </c>
      <c r="D292" s="93">
        <f t="shared" si="9"/>
        <v>1752.9759323001927</v>
      </c>
      <c r="E292" s="93">
        <f t="shared" si="10"/>
        <v>-241068.72687050345</v>
      </c>
      <c r="F292" s="93">
        <f t="shared" si="12"/>
        <v>-104388.1930925799</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-241068.72687050345</v>
      </c>
      <c r="C293" s="93">
        <f t="shared" si="8"/>
        <v>-1180.2323086368397</v>
      </c>
      <c r="D293" s="93">
        <f t="shared" si="9"/>
        <v>1761.558210302079</v>
      </c>
      <c r="E293" s="93">
        <f t="shared" si="10"/>
        <v>-242830.28508080554</v>
      </c>
      <c r="F293" s="93">
        <f t="shared" si="12"/>
        <v>-105568.42540121674</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-242830.28508080554</v>
      </c>
      <c r="C294" s="93">
        <f t="shared" si="8"/>
        <v>-1188.8566040414437</v>
      </c>
      <c r="D294" s="93">
        <f t="shared" si="9"/>
        <v>1770.1825057066831</v>
      </c>
      <c r="E294" s="93">
        <f t="shared" si="10"/>
        <v>-244600.46758651221</v>
      </c>
      <c r="F294" s="93">
        <f t="shared" si="12"/>
        <v>-106757.28200525818</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-244600.46758651221</v>
      </c>
      <c r="C295" s="93">
        <f t="shared" si="8"/>
        <v>-1197.523122558966</v>
      </c>
      <c r="D295" s="93">
        <f t="shared" si="9"/>
        <v>1778.8490242242053</v>
      </c>
      <c r="E295" s="93">
        <f t="shared" si="10"/>
        <v>-246379.31661073642</v>
      </c>
      <c r="F295" s="93">
        <f t="shared" si="12"/>
        <v>-107954.80512781715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-246379.31661073642</v>
      </c>
      <c r="C296" s="93">
        <f t="shared" si="8"/>
        <v>-1206.2320709067303</v>
      </c>
      <c r="D296" s="93">
        <f t="shared" si="9"/>
        <v>1787.5579725719697</v>
      </c>
      <c r="E296" s="93">
        <f t="shared" si="10"/>
        <v>-248166.87458330838</v>
      </c>
      <c r="F296" s="93">
        <f t="shared" si="12"/>
        <v>-109161.03719872388</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-248166.87458330838</v>
      </c>
      <c r="C297" s="93">
        <f t="shared" si="8"/>
        <v>-1214.9836568141138</v>
      </c>
      <c r="D297" s="93">
        <f t="shared" si="9"/>
        <v>1796.3095584793532</v>
      </c>
      <c r="E297" s="93">
        <f t="shared" si="10"/>
        <v>-249963.18414178773</v>
      </c>
      <c r="F297" s="93">
        <f t="shared" si="12"/>
        <v>-110376.02085553799</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-249963.18414178773</v>
      </c>
      <c r="C298" s="93">
        <f t="shared" si="8"/>
        <v>-1223.7780890275023</v>
      </c>
      <c r="D298" s="93">
        <f t="shared" si="9"/>
        <v>1805.1039906927417</v>
      </c>
      <c r="E298" s="93">
        <f t="shared" si="10"/>
        <v>-251768.28813248046</v>
      </c>
      <c r="F298" s="93">
        <f t="shared" si="12"/>
        <v>-111599.7989445655</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-251768.28813248046</v>
      </c>
      <c r="C299" s="93">
        <f t="shared" si="8"/>
        <v>-1232.6155773152689</v>
      </c>
      <c r="D299" s="93">
        <f t="shared" si="9"/>
        <v>1813.9414789805082</v>
      </c>
      <c r="E299" s="93">
        <f t="shared" si="10"/>
        <v>-253582.22961146096</v>
      </c>
      <c r="F299" s="93">
        <f t="shared" si="12"/>
        <v>-112832.41452188077</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-253582.22961146096</v>
      </c>
      <c r="C300" s="93">
        <f t="shared" si="8"/>
        <v>-1241.4963324727776</v>
      </c>
      <c r="D300" s="93">
        <f t="shared" si="9"/>
        <v>1822.8222341380169</v>
      </c>
      <c r="E300" s="93">
        <f t="shared" si="10"/>
        <v>-255405.05184559897</v>
      </c>
      <c r="F300" s="93">
        <f t="shared" si="12"/>
        <v>-114073.91085435354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-255405.05184559897</v>
      </c>
      <c r="C301" s="93">
        <f t="shared" si="8"/>
        <v>-1250.4205663274115</v>
      </c>
      <c r="D301" s="93">
        <f t="shared" si="9"/>
        <v>1831.7464679926509</v>
      </c>
      <c r="E301" s="93">
        <f t="shared" si="10"/>
        <v>-257236.79831359163</v>
      </c>
      <c r="F301" s="93">
        <f t="shared" si="12"/>
        <v>-115324.33142068094</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-257236.79831359163</v>
      </c>
      <c r="C302" s="93">
        <f t="shared" si="8"/>
        <v>-1259.3884917436255</v>
      </c>
      <c r="D302" s="93">
        <f t="shared" si="9"/>
        <v>1840.7143934088649</v>
      </c>
      <c r="E302" s="93">
        <f t="shared" si="10"/>
        <v>-259077.51270700048</v>
      </c>
      <c r="F302" s="93">
        <f t="shared" si="12"/>
        <v>-116583.71991242457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-259077.51270700048</v>
      </c>
      <c r="C303" s="93">
        <f t="shared" si="8"/>
        <v>-1268.4003226280231</v>
      </c>
      <c r="D303" s="93">
        <f t="shared" si="9"/>
        <v>1849.7262242932625</v>
      </c>
      <c r="E303" s="93">
        <f t="shared" si="10"/>
        <v>-260927.23893129374</v>
      </c>
      <c r="F303" s="93">
        <f t="shared" si="12"/>
        <v>-117852.12023505259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-260927.23893129374</v>
      </c>
      <c r="C304" s="93">
        <f t="shared" si="8"/>
        <v>-1277.4562739344587</v>
      </c>
      <c r="D304" s="93">
        <f t="shared" si="9"/>
        <v>1858.7821755996981</v>
      </c>
      <c r="E304" s="93">
        <f t="shared" si="10"/>
        <v>-262786.02110689343</v>
      </c>
      <c r="F304" s="93">
        <f t="shared" si="12"/>
        <v>-119129.57650898704</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-262786.02110689343</v>
      </c>
      <c r="C305" s="93">
        <f t="shared" si="8"/>
        <v>-1286.5565616691656</v>
      </c>
      <c r="D305" s="93">
        <f t="shared" si="9"/>
        <v>1867.882463334405</v>
      </c>
      <c r="E305" s="93">
        <f t="shared" si="10"/>
        <v>-264653.90357022785</v>
      </c>
      <c r="F305" s="93">
        <f t="shared" si="12"/>
        <v>-120416.1330706562</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-264653.90357022785</v>
      </c>
      <c r="C306" s="93">
        <f t="shared" si="8"/>
        <v>-1295.701402895907</v>
      </c>
      <c r="D306" s="93">
        <f t="shared" si="9"/>
        <v>1877.0273045611464</v>
      </c>
      <c r="E306" s="93">
        <f t="shared" si="10"/>
        <v>-266530.93087478902</v>
      </c>
      <c r="F306" s="93">
        <f t="shared" si="12"/>
        <v>-121711.83447355211</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-266530.93087478902</v>
      </c>
      <c r="C307" s="93">
        <f t="shared" si="8"/>
        <v>-1304.8910157411544</v>
      </c>
      <c r="D307" s="93">
        <f t="shared" si="9"/>
        <v>1886.2169174063938</v>
      </c>
      <c r="E307" s="93">
        <f t="shared" si="10"/>
        <v>-268417.14779219544</v>
      </c>
      <c r="F307" s="93">
        <f t="shared" si="12"/>
        <v>-123016.72548929327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-268417.14779219544</v>
      </c>
      <c r="C308" s="93">
        <f t="shared" si="8"/>
        <v>-1314.1256193992899</v>
      </c>
      <c r="D308" s="93">
        <f t="shared" si="9"/>
        <v>1895.4515210645293</v>
      </c>
      <c r="E308" s="93">
        <f t="shared" si="10"/>
        <v>-270312.59931325994</v>
      </c>
      <c r="F308" s="93">
        <f t="shared" si="12"/>
        <v>-124330.85110869256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-270312.59931325994</v>
      </c>
      <c r="C309" s="93">
        <f t="shared" si="8"/>
        <v>-1323.4054341378351</v>
      </c>
      <c r="D309" s="93">
        <f t="shared" si="9"/>
        <v>1904.7313358030744</v>
      </c>
      <c r="E309" s="93">
        <f t="shared" si="10"/>
        <v>-272217.33064906299</v>
      </c>
      <c r="F309" s="93">
        <f t="shared" si="12"/>
        <v>-125654.25654283039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-272217.33064906299</v>
      </c>
      <c r="C310" s="93">
        <f t="shared" si="8"/>
        <v>-1332.7306813027042</v>
      </c>
      <c r="D310" s="93">
        <f t="shared" si="9"/>
        <v>1914.0565829679435</v>
      </c>
      <c r="E310" s="93">
        <f t="shared" si="10"/>
        <v>-274131.38723203092</v>
      </c>
      <c r="F310" s="93">
        <f t="shared" si="12"/>
        <v>-126986.9872241331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-274131.38723203092</v>
      </c>
      <c r="C311" s="93">
        <f t="shared" si="8"/>
        <v>-1342.1015833234846</v>
      </c>
      <c r="D311" s="93">
        <f t="shared" si="9"/>
        <v>1923.427484988724</v>
      </c>
      <c r="E311" s="93">
        <f t="shared" si="10"/>
        <v>-276054.81471701962</v>
      </c>
      <c r="F311" s="93">
        <f t="shared" si="12"/>
        <v>-128329.08880745659</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-276054.81471701962</v>
      </c>
      <c r="C312" s="93">
        <f t="shared" si="8"/>
        <v>-1351.5183637187417</v>
      </c>
      <c r="D312" s="93">
        <f t="shared" si="9"/>
        <v>1932.8442653839811</v>
      </c>
      <c r="E312" s="93">
        <f t="shared" si="10"/>
        <v>-277987.65898240358</v>
      </c>
      <c r="F312" s="93">
        <f t="shared" si="12"/>
        <v>-129680.60717117533</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-277987.65898240358</v>
      </c>
      <c r="C313" s="93">
        <f t="shared" si="8"/>
        <v>-1360.9812471013506</v>
      </c>
      <c r="D313" s="93">
        <f t="shared" si="9"/>
        <v>1942.30714876659</v>
      </c>
      <c r="E313" s="93">
        <f t="shared" si="10"/>
        <v>-279929.96613117016</v>
      </c>
      <c r="F313" s="93">
        <f t="shared" si="12"/>
        <v>-131041.58841827669</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-279929.96613117016</v>
      </c>
      <c r="C314" s="93">
        <f t="shared" si="8"/>
        <v>-1370.4904591838538</v>
      </c>
      <c r="D314" s="93">
        <f t="shared" si="9"/>
        <v>1951.8163608490931</v>
      </c>
      <c r="E314" s="93">
        <f t="shared" si="10"/>
        <v>-281881.78249201924</v>
      </c>
      <c r="F314" s="93">
        <f t="shared" si="12"/>
        <v>-132412.07887746053</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-281881.78249201924</v>
      </c>
      <c r="C315" s="93">
        <f t="shared" si="8"/>
        <v>-1380.0462267838441</v>
      </c>
      <c r="D315" s="93">
        <f t="shared" si="9"/>
        <v>1961.3721284490834</v>
      </c>
      <c r="E315" s="93">
        <f t="shared" si="10"/>
        <v>-283843.15462046833</v>
      </c>
      <c r="F315" s="93">
        <f t="shared" si="12"/>
        <v>-133792.12510424436</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-283843.15462046833</v>
      </c>
      <c r="C316" s="93">
        <f t="shared" si="8"/>
        <v>-1389.6487778293761</v>
      </c>
      <c r="D316" s="93">
        <f t="shared" si="9"/>
        <v>1970.9746794946154</v>
      </c>
      <c r="E316" s="93">
        <f t="shared" si="10"/>
        <v>-285814.12929996295</v>
      </c>
      <c r="F316" s="93">
        <f t="shared" si="12"/>
        <v>-135181.77388207373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-285814.12929996295</v>
      </c>
      <c r="C317" s="93">
        <f t="shared" si="8"/>
        <v>-1399.2983413644017</v>
      </c>
      <c r="D317" s="93">
        <f t="shared" si="9"/>
        <v>1980.6242430296411</v>
      </c>
      <c r="E317" s="93">
        <f t="shared" si="10"/>
        <v>-287794.75354299258</v>
      </c>
      <c r="F317" s="93">
        <f t="shared" si="12"/>
        <v>-136581.07222343812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-287794.75354299258</v>
      </c>
      <c r="C318" s="93">
        <f t="shared" si="8"/>
        <v>-1408.9951475542343</v>
      </c>
      <c r="D318" s="93">
        <f t="shared" si="9"/>
        <v>1990.3210492194737</v>
      </c>
      <c r="E318" s="93">
        <f t="shared" si="10"/>
        <v>-289785.07459221204</v>
      </c>
      <c r="F318" s="93">
        <f t="shared" si="12"/>
        <v>-137990.06737099236</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-289785.07459221204</v>
      </c>
      <c r="C319" s="93">
        <f t="shared" si="8"/>
        <v>-1418.7394276910379</v>
      </c>
      <c r="D319" s="93">
        <f t="shared" si="9"/>
        <v>2000.0653293562773</v>
      </c>
      <c r="E319" s="93">
        <f t="shared" si="10"/>
        <v>-291785.13992156833</v>
      </c>
      <c r="F319" s="93">
        <f t="shared" si="12"/>
        <v>-139408.80679868339</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-291785.13992156833</v>
      </c>
      <c r="C320" s="93">
        <f t="shared" si="8"/>
        <v>-1428.5314141993449</v>
      </c>
      <c r="D320" s="93">
        <f t="shared" si="9"/>
        <v>2009.8573158645843</v>
      </c>
      <c r="E320" s="93">
        <f t="shared" si="10"/>
        <v>-293794.99723743292</v>
      </c>
      <c r="F320" s="93">
        <f t="shared" si="12"/>
        <v>-140837.33821288275</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-293794.99723743292</v>
      </c>
      <c r="C321" s="93">
        <f t="shared" si="8"/>
        <v>-1438.3713406415984</v>
      </c>
      <c r="D321" s="93">
        <f t="shared" si="9"/>
        <v>2019.6972423068378</v>
      </c>
      <c r="E321" s="93">
        <f t="shared" si="10"/>
        <v>-295814.69447973976</v>
      </c>
      <c r="F321" s="93">
        <f t="shared" si="12"/>
        <v>-142275.70955352436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-295814.69447973976</v>
      </c>
      <c r="C322" s="93">
        <f t="shared" si="8"/>
        <v>-1448.2594417237258</v>
      </c>
      <c r="D322" s="93">
        <f t="shared" si="9"/>
        <v>2029.5853433889652</v>
      </c>
      <c r="E322" s="93">
        <f t="shared" si="10"/>
        <v>-297844.27982312872</v>
      </c>
      <c r="F322" s="93">
        <f t="shared" si="12"/>
        <v>-143723.96899524808</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-297844.27982312872</v>
      </c>
      <c r="C323" s="93">
        <f t="shared" si="8"/>
        <v>-1458.1959533007341</v>
      </c>
      <c r="D323" s="93">
        <f t="shared" si="9"/>
        <v>2039.5218549659735</v>
      </c>
      <c r="E323" s="93">
        <f t="shared" si="10"/>
        <v>-299883.80167809466</v>
      </c>
      <c r="F323" s="93">
        <f t="shared" si="12"/>
        <v>-145182.16494854883</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-299883.80167809466</v>
      </c>
      <c r="C324" s="93">
        <f t="shared" si="8"/>
        <v>-1468.1811123823384</v>
      </c>
      <c r="D324" s="93">
        <f t="shared" si="9"/>
        <v>2049.5070140475777</v>
      </c>
      <c r="E324" s="93">
        <f t="shared" si="10"/>
        <v>-301933.30869214225</v>
      </c>
      <c r="F324" s="93">
        <f t="shared" si="12"/>
        <v>-146650.34606093116</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-301933.30869214225</v>
      </c>
      <c r="C325" s="93">
        <f t="shared" si="8"/>
        <v>-1478.215157138613</v>
      </c>
      <c r="D325" s="93">
        <f t="shared" si="9"/>
        <v>2059.5410588038521</v>
      </c>
      <c r="E325" s="93">
        <f t="shared" si="10"/>
        <v>-303992.8497509461</v>
      </c>
      <c r="F325" s="93">
        <f t="shared" si="12"/>
        <v>-148128.56121806978</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-303992.8497509461</v>
      </c>
      <c r="C326" s="93">
        <f t="shared" si="8"/>
        <v>-1488.2983269056735</v>
      </c>
      <c r="D326" s="93">
        <f t="shared" si="9"/>
        <v>2069.6242285709131</v>
      </c>
      <c r="E326" s="93">
        <f t="shared" si="10"/>
        <v>-306062.473979517</v>
      </c>
      <c r="F326" s="93">
        <f t="shared" si="12"/>
        <v>-149616.85954497545</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-306062.473979517</v>
      </c>
      <c r="C327" s="93">
        <f t="shared" si="8"/>
        <v>-1498.4308621913851</v>
      </c>
      <c r="D327" s="93">
        <f t="shared" si="9"/>
        <v>2079.7567638566243</v>
      </c>
      <c r="E327" s="93">
        <f t="shared" si="10"/>
        <v>-308142.23074337363</v>
      </c>
      <c r="F327" s="93">
        <f t="shared" ref="F327:F365" si="13">F326+C327</f>
        <v>-151115.29040716685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-308142.23074337363</v>
      </c>
      <c r="C328" s="93">
        <f t="shared" si="8"/>
        <v>-1508.6130046810999</v>
      </c>
      <c r="D328" s="93">
        <f t="shared" si="9"/>
        <v>2089.9389063463395</v>
      </c>
      <c r="E328" s="93">
        <f t="shared" si="10"/>
        <v>-310232.16964971996</v>
      </c>
      <c r="F328" s="93">
        <f t="shared" si="13"/>
        <v>-152623.90341184795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-310232.16964971996</v>
      </c>
      <c r="C329" s="93">
        <f t="shared" si="8"/>
        <v>-1518.8449972434205</v>
      </c>
      <c r="D329" s="93">
        <f t="shared" si="9"/>
        <v>2100.1708989086601</v>
      </c>
      <c r="E329" s="93">
        <f t="shared" si="10"/>
        <v>-312332.34054862859</v>
      </c>
      <c r="F329" s="93">
        <f t="shared" si="13"/>
        <v>-154142.74840909138</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-312332.34054862859</v>
      </c>
      <c r="C330" s="93">
        <f t="shared" si="8"/>
        <v>-1529.1270839359941</v>
      </c>
      <c r="D330" s="93">
        <f t="shared" si="9"/>
        <v>2110.4529856012332</v>
      </c>
      <c r="E330" s="93">
        <f t="shared" si="10"/>
        <v>-314442.7935342298</v>
      </c>
      <c r="F330" s="93">
        <f t="shared" si="13"/>
        <v>-155671.87549302739</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-314442.7935342298</v>
      </c>
      <c r="C331" s="93">
        <f t="shared" si="8"/>
        <v>-1539.4595100113331</v>
      </c>
      <c r="D331" s="93">
        <f t="shared" si="9"/>
        <v>2120.7854116765725</v>
      </c>
      <c r="E331" s="93">
        <f t="shared" si="10"/>
        <v>-316563.57894590637</v>
      </c>
      <c r="F331" s="93">
        <f t="shared" si="13"/>
        <v>-157211.33500303872</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-316563.57894590637</v>
      </c>
      <c r="C332" s="93">
        <f t="shared" si="8"/>
        <v>-1549.8425219226665</v>
      </c>
      <c r="D332" s="93">
        <f t="shared" si="9"/>
        <v>2131.1684235879056</v>
      </c>
      <c r="E332" s="93">
        <f t="shared" si="10"/>
        <v>-318694.74736949429</v>
      </c>
      <c r="F332" s="93">
        <f t="shared" si="13"/>
        <v>-158761.17752496139</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-318694.74736949429</v>
      </c>
      <c r="C333" s="93">
        <f t="shared" si="8"/>
        <v>-1560.2763673298157</v>
      </c>
      <c r="D333" s="93">
        <f t="shared" si="9"/>
        <v>2141.6022689950551</v>
      </c>
      <c r="E333" s="93">
        <f t="shared" si="10"/>
        <v>-320836.34963848937</v>
      </c>
      <c r="F333" s="93">
        <f t="shared" si="13"/>
        <v>-160321.4538922912</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-320836.34963848937</v>
      </c>
      <c r="C334" s="93">
        <f t="shared" si="8"/>
        <v>-1570.761295105104</v>
      </c>
      <c r="D334" s="93">
        <f t="shared" si="9"/>
        <v>2152.0871967703433</v>
      </c>
      <c r="E334" s="93">
        <f t="shared" si="10"/>
        <v>-322988.43683525972</v>
      </c>
      <c r="F334" s="93">
        <f t="shared" si="13"/>
        <v>-161892.2151873963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-322988.43683525972</v>
      </c>
      <c r="C335" s="93">
        <f t="shared" si="8"/>
        <v>-1581.2975553392921</v>
      </c>
      <c r="D335" s="93">
        <f t="shared" si="9"/>
        <v>2162.6234570045317</v>
      </c>
      <c r="E335" s="93">
        <f t="shared" si="10"/>
        <v>-325151.06029226427</v>
      </c>
      <c r="F335" s="93">
        <f t="shared" si="13"/>
        <v>-163473.51274273559</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-325151.06029226427</v>
      </c>
      <c r="C336" s="93">
        <f t="shared" si="8"/>
        <v>-1591.8853993475436</v>
      </c>
      <c r="D336" s="93">
        <f t="shared" si="9"/>
        <v>2173.2113010127832</v>
      </c>
      <c r="E336" s="93">
        <f t="shared" si="10"/>
        <v>-327324.27159327705</v>
      </c>
      <c r="F336" s="93">
        <f t="shared" si="13"/>
        <v>-165065.39814208314</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-327324.27159327705</v>
      </c>
      <c r="C337" s="93">
        <f t="shared" si="8"/>
        <v>-1602.5250796754187</v>
      </c>
      <c r="D337" s="93">
        <f t="shared" si="9"/>
        <v>2183.8509813406581</v>
      </c>
      <c r="E337" s="93">
        <f t="shared" si="10"/>
        <v>-329508.12257461774</v>
      </c>
      <c r="F337" s="93">
        <f t="shared" si="13"/>
        <v>-166667.92322175857</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-329508.12257461774</v>
      </c>
      <c r="C338" s="93">
        <f t="shared" si="8"/>
        <v>-1613.2168501048991</v>
      </c>
      <c r="D338" s="93">
        <f t="shared" si="9"/>
        <v>2194.5427517701382</v>
      </c>
      <c r="E338" s="93">
        <f t="shared" si="10"/>
        <v>-331702.66532638785</v>
      </c>
      <c r="F338" s="93">
        <f t="shared" si="13"/>
        <v>-168281.14007186345</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-331702.66532638785</v>
      </c>
      <c r="C339" s="93">
        <f t="shared" si="8"/>
        <v>-1623.9609656604403</v>
      </c>
      <c r="D339" s="93">
        <f t="shared" si="9"/>
        <v>2205.2868673256799</v>
      </c>
      <c r="E339" s="93">
        <f t="shared" si="10"/>
        <v>-333907.95219371351</v>
      </c>
      <c r="F339" s="93">
        <f t="shared" si="13"/>
        <v>-169905.10103752388</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-333907.95219371351</v>
      </c>
      <c r="C340" s="93">
        <f t="shared" si="8"/>
        <v>-1634.7576826150555</v>
      </c>
      <c r="D340" s="93">
        <f t="shared" si="9"/>
        <v>2216.0835842802949</v>
      </c>
      <c r="E340" s="93">
        <f t="shared" si="10"/>
        <v>-336124.03577799379</v>
      </c>
      <c r="F340" s="93">
        <f t="shared" si="13"/>
        <v>-171539.85872013893</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-336124.03577799379</v>
      </c>
      <c r="C341" s="93">
        <f t="shared" si="8"/>
        <v>-1645.6072584964277</v>
      </c>
      <c r="D341" s="93">
        <f t="shared" si="9"/>
        <v>2226.9331601616668</v>
      </c>
      <c r="E341" s="93">
        <f t="shared" si="10"/>
        <v>-338350.96893815545</v>
      </c>
      <c r="F341" s="93">
        <f t="shared" si="13"/>
        <v>-173185.46597863536</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-338350.96893815545</v>
      </c>
      <c r="C342" s="93">
        <f t="shared" si="8"/>
        <v>-1656.5099520930526</v>
      </c>
      <c r="D342" s="93">
        <f t="shared" si="9"/>
        <v>2237.8358537582917</v>
      </c>
      <c r="E342" s="93">
        <f t="shared" si="10"/>
        <v>-340588.80479191372</v>
      </c>
      <c r="F342" s="93">
        <f t="shared" si="13"/>
        <v>-174841.97593072843</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-340588.80479191372</v>
      </c>
      <c r="C343" s="93">
        <f t="shared" si="8"/>
        <v>-1667.4660234604107</v>
      </c>
      <c r="D343" s="93">
        <f t="shared" si="9"/>
        <v>2248.7919251256499</v>
      </c>
      <c r="E343" s="93">
        <f t="shared" si="10"/>
        <v>-342837.59671703936</v>
      </c>
      <c r="F343" s="93">
        <f t="shared" si="13"/>
        <v>-176509.44195418883</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-342837.59671703936</v>
      </c>
      <c r="C344" s="93">
        <f t="shared" si="8"/>
        <v>-1678.4757339271716</v>
      </c>
      <c r="D344" s="93">
        <f t="shared" si="9"/>
        <v>2259.801635592411</v>
      </c>
      <c r="E344" s="93">
        <f t="shared" si="10"/>
        <v>-345097.39835263178</v>
      </c>
      <c r="F344" s="93">
        <f t="shared" si="13"/>
        <v>-178187.91768811599</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-345097.39835263178</v>
      </c>
      <c r="C345" s="93">
        <f t="shared" si="8"/>
        <v>-1689.5393461014262</v>
      </c>
      <c r="D345" s="93">
        <f t="shared" si="9"/>
        <v>2270.8652477666656</v>
      </c>
      <c r="E345" s="93">
        <f t="shared" si="10"/>
        <v>-347368.26360039844</v>
      </c>
      <c r="F345" s="93">
        <f t="shared" si="13"/>
        <v>-179877.45703421743</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-347368.26360039844</v>
      </c>
      <c r="C346" s="93">
        <f t="shared" si="8"/>
        <v>-1700.6571238769504</v>
      </c>
      <c r="D346" s="93">
        <f t="shared" si="9"/>
        <v>2281.9830255421898</v>
      </c>
      <c r="E346" s="93">
        <f t="shared" si="10"/>
        <v>-349650.24662594061</v>
      </c>
      <c r="F346" s="93">
        <f t="shared" si="13"/>
        <v>-181578.11415809437</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-349650.24662594061</v>
      </c>
      <c r="C347" s="93">
        <f t="shared" si="8"/>
        <v>-1711.8293324395006</v>
      </c>
      <c r="D347" s="93">
        <f t="shared" si="9"/>
        <v>2293.15523410474</v>
      </c>
      <c r="E347" s="93">
        <f t="shared" si="10"/>
        <v>-351943.40186004533</v>
      </c>
      <c r="F347" s="93">
        <f t="shared" si="13"/>
        <v>-183289.94349053386</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-351943.40186004533</v>
      </c>
      <c r="C348" s="93">
        <f t="shared" si="8"/>
        <v>-1723.0562382731384</v>
      </c>
      <c r="D348" s="93">
        <f t="shared" si="9"/>
        <v>2304.3821399383778</v>
      </c>
      <c r="E348" s="93">
        <f t="shared" si="10"/>
        <v>-354247.78399998369</v>
      </c>
      <c r="F348" s="93">
        <f t="shared" si="13"/>
        <v>-185012.99972880699</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-354247.78399998369</v>
      </c>
      <c r="C349" s="93">
        <f t="shared" si="8"/>
        <v>-1734.3381091665865</v>
      </c>
      <c r="D349" s="93">
        <f t="shared" si="9"/>
        <v>2315.6640108318261</v>
      </c>
      <c r="E349" s="93">
        <f t="shared" si="10"/>
        <v>-356563.44801081554</v>
      </c>
      <c r="F349" s="93">
        <f t="shared" si="13"/>
        <v>-186747.33783797358</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-356563.44801081554</v>
      </c>
      <c r="C350" s="93">
        <f t="shared" si="8"/>
        <v>-1745.6752142196176</v>
      </c>
      <c r="D350" s="93">
        <f t="shared" si="9"/>
        <v>2327.001115884857</v>
      </c>
      <c r="E350" s="93">
        <f t="shared" si="10"/>
        <v>-358890.44912670041</v>
      </c>
      <c r="F350" s="93">
        <f t="shared" si="13"/>
        <v>-188493.01305219319</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-358890.44912670041</v>
      </c>
      <c r="C351" s="93">
        <f t="shared" si="8"/>
        <v>-1757.0678238494706</v>
      </c>
      <c r="D351" s="93">
        <f t="shared" si="9"/>
        <v>2338.3937255147102</v>
      </c>
      <c r="E351" s="93">
        <f t="shared" si="10"/>
        <v>-361228.84285221511</v>
      </c>
      <c r="F351" s="93">
        <f t="shared" si="13"/>
        <v>-190250.08087604266</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-361228.84285221511</v>
      </c>
      <c r="C352" s="93">
        <f t="shared" si="8"/>
        <v>-1768.516209797303</v>
      </c>
      <c r="D352" s="93">
        <f t="shared" si="9"/>
        <v>2349.8421114625426</v>
      </c>
      <c r="E352" s="93">
        <f t="shared" si="10"/>
        <v>-363578.68496367766</v>
      </c>
      <c r="F352" s="93">
        <f t="shared" si="13"/>
        <v>-192018.59708583995</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-363578.68496367766</v>
      </c>
      <c r="C353" s="93">
        <f t="shared" si="8"/>
        <v>-1780.0206451346717</v>
      </c>
      <c r="D353" s="93">
        <f t="shared" si="9"/>
        <v>2361.3465467999113</v>
      </c>
      <c r="E353" s="93">
        <f t="shared" si="10"/>
        <v>-365940.03151047759</v>
      </c>
      <c r="F353" s="93">
        <f t="shared" si="13"/>
        <v>-193798.61773097463</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-365940.03151047759</v>
      </c>
      <c r="C354" s="93">
        <f t="shared" si="8"/>
        <v>-1791.5814042700463</v>
      </c>
      <c r="D354" s="93">
        <f t="shared" si="9"/>
        <v>2372.9073059352859</v>
      </c>
      <c r="E354" s="93">
        <f t="shared" si="10"/>
        <v>-368312.93881641288</v>
      </c>
      <c r="F354" s="93">
        <f t="shared" si="13"/>
        <v>-195590.19913524468</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-368312.93881641288</v>
      </c>
      <c r="C355" s="93">
        <f t="shared" si="8"/>
        <v>-1803.1987629553546</v>
      </c>
      <c r="D355" s="93">
        <f t="shared" si="9"/>
        <v>2384.5246646205942</v>
      </c>
      <c r="E355" s="93">
        <f t="shared" si="10"/>
        <v>-370697.46348103345</v>
      </c>
      <c r="F355" s="93">
        <f t="shared" si="13"/>
        <v>-197393.39789820003</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-370697.46348103345</v>
      </c>
      <c r="C356" s="93">
        <f t="shared" si="8"/>
        <v>-1814.8729982925595</v>
      </c>
      <c r="D356" s="93">
        <f t="shared" si="9"/>
        <v>2396.1988999577989</v>
      </c>
      <c r="E356" s="93">
        <f t="shared" si="10"/>
        <v>-373093.66238099127</v>
      </c>
      <c r="F356" s="93">
        <f t="shared" si="13"/>
        <v>-199208.27089649258</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-373093.66238099127</v>
      </c>
      <c r="C357" s="93">
        <f t="shared" si="8"/>
        <v>-1826.6043887402695</v>
      </c>
      <c r="D357" s="93">
        <f t="shared" si="9"/>
        <v>2407.9302904055089</v>
      </c>
      <c r="E357" s="93">
        <f t="shared" si="10"/>
        <v>-375501.59267139679</v>
      </c>
      <c r="F357" s="93">
        <f t="shared" si="13"/>
        <v>-201034.87528523285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-375501.59267139679</v>
      </c>
      <c r="C358" s="93">
        <f t="shared" si="8"/>
        <v>-1838.39321412038</v>
      </c>
      <c r="D358" s="93">
        <f t="shared" si="9"/>
        <v>2419.7191157856196</v>
      </c>
      <c r="E358" s="93">
        <f t="shared" si="10"/>
        <v>-377921.31178718241</v>
      </c>
      <c r="F358" s="93">
        <f t="shared" si="13"/>
        <v>-202873.26849935323</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-377921.31178718241</v>
      </c>
      <c r="C359" s="93">
        <f t="shared" si="8"/>
        <v>-1850.239755624747</v>
      </c>
      <c r="D359" s="93">
        <f t="shared" si="9"/>
        <v>2431.5656572899861</v>
      </c>
      <c r="E359" s="93">
        <f t="shared" si="10"/>
        <v>-380352.8774444724</v>
      </c>
      <c r="F359" s="93">
        <f t="shared" si="13"/>
        <v>-204723.50825497799</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-380352.8774444724</v>
      </c>
      <c r="C360" s="93">
        <f t="shared" si="8"/>
        <v>-1862.1442958218959</v>
      </c>
      <c r="D360" s="93">
        <f t="shared" si="9"/>
        <v>2443.470197487135</v>
      </c>
      <c r="E360" s="93">
        <f t="shared" si="10"/>
        <v>-382796.34764195955</v>
      </c>
      <c r="F360" s="93">
        <f t="shared" si="13"/>
        <v>-206585.65255079989</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-382796.34764195955</v>
      </c>
      <c r="C361" s="93">
        <f t="shared" si="8"/>
        <v>-1874.10711866376</v>
      </c>
      <c r="D361" s="93">
        <f t="shared" si="9"/>
        <v>2455.4330203289992</v>
      </c>
      <c r="E361" s="93">
        <f t="shared" si="10"/>
        <v>-385251.78066228854</v>
      </c>
      <c r="F361" s="93">
        <f t="shared" si="13"/>
        <v>-208459.75966946364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-385251.78066228854</v>
      </c>
      <c r="C362" s="93">
        <f t="shared" si="8"/>
        <v>-1886.128509492454</v>
      </c>
      <c r="D362" s="93">
        <f t="shared" si="9"/>
        <v>2467.4544111576934</v>
      </c>
      <c r="E362" s="93">
        <f t="shared" si="10"/>
        <v>-387719.23507344624</v>
      </c>
      <c r="F362" s="93">
        <f t="shared" si="13"/>
        <v>-210345.88817895611</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-387719.23507344624</v>
      </c>
      <c r="C363" s="93">
        <f t="shared" si="8"/>
        <v>-1898.2087550470803</v>
      </c>
      <c r="D363" s="93">
        <f t="shared" si="9"/>
        <v>2479.5346567123197</v>
      </c>
      <c r="E363" s="93">
        <f t="shared" si="10"/>
        <v>-390198.76973015856</v>
      </c>
      <c r="F363" s="93">
        <f t="shared" si="13"/>
        <v>-212244.0969340032</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-390198.76973015856</v>
      </c>
      <c r="C364" s="93">
        <f t="shared" si="8"/>
        <v>-1910.3481434705677</v>
      </c>
      <c r="D364" s="93">
        <f t="shared" si="9"/>
        <v>2491.6740451358073</v>
      </c>
      <c r="E364" s="93">
        <f t="shared" si="10"/>
        <v>-392690.44377529435</v>
      </c>
      <c r="F364" s="93">
        <f t="shared" si="13"/>
        <v>-214154.44507747376</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-392690.44377529435</v>
      </c>
      <c r="C365" s="93">
        <f t="shared" si="8"/>
        <v>-1922.546964316545</v>
      </c>
      <c r="D365" s="93">
        <f t="shared" si="9"/>
        <v>2503.8728659817843</v>
      </c>
      <c r="E365" s="93">
        <f t="shared" si="10"/>
        <v>-395194.31664127612</v>
      </c>
      <c r="F365" s="93">
        <f t="shared" si="13"/>
        <v>-216076.9920417903</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6808EF8B-03E6-49E7-93AB-D84CF4E19F67}"/>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26FD-EA50-40CF-BEA9-C5FA8BDF4DD6}">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Taxis'!B26*'TCO Taxis'!B21</f>
        <v>1587.5</v>
      </c>
      <c r="B3" s="89">
        <f>'EV general cost info'!B21</f>
        <v>0.125</v>
      </c>
      <c r="C3" s="90">
        <f>'TCO Taxis'!B19</f>
        <v>7</v>
      </c>
      <c r="D3" s="91">
        <f>PMT(B3/12,(C3*12),-A3)</f>
        <v>28.44996600177533</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1587.5</v>
      </c>
      <c r="C6" s="93">
        <f t="shared" ref="C6:C260" si="0">B6*(B$3/12)</f>
        <v>16.536458333333332</v>
      </c>
      <c r="D6" s="93">
        <f t="shared" ref="D6:D260" si="1">D$3-C6</f>
        <v>11.913507668441998</v>
      </c>
      <c r="E6" s="93">
        <f t="shared" ref="E6:E260" si="2">B6-D6</f>
        <v>1575.586492331558</v>
      </c>
      <c r="F6" s="93">
        <f>C6</f>
        <v>16.536458333333332</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1575.586492331558</v>
      </c>
      <c r="C7" s="93">
        <f t="shared" si="0"/>
        <v>16.412359295120396</v>
      </c>
      <c r="D7" s="93">
        <f t="shared" si="1"/>
        <v>12.037606706654934</v>
      </c>
      <c r="E7" s="93">
        <f t="shared" si="2"/>
        <v>1563.5488856249031</v>
      </c>
      <c r="F7" s="93">
        <f t="shared" ref="F7:F70" si="4">F6+C7</f>
        <v>32.948817628453725</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1563.5488856249031</v>
      </c>
      <c r="C8" s="93">
        <f t="shared" si="0"/>
        <v>16.286967558592739</v>
      </c>
      <c r="D8" s="93">
        <f t="shared" si="1"/>
        <v>12.162998443182591</v>
      </c>
      <c r="E8" s="93">
        <f t="shared" si="2"/>
        <v>1551.3858871817204</v>
      </c>
      <c r="F8" s="93">
        <f t="shared" si="4"/>
        <v>49.23578518704646</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1551.3858871817204</v>
      </c>
      <c r="C9" s="93">
        <f t="shared" si="0"/>
        <v>16.160269658142919</v>
      </c>
      <c r="D9" s="93">
        <f t="shared" si="1"/>
        <v>12.289696343632411</v>
      </c>
      <c r="E9" s="93">
        <f t="shared" si="2"/>
        <v>1539.096190838088</v>
      </c>
      <c r="F9" s="93">
        <f t="shared" si="4"/>
        <v>65.396054845189383</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1539.096190838088</v>
      </c>
      <c r="C10" s="93">
        <f t="shared" si="0"/>
        <v>16.03225198789675</v>
      </c>
      <c r="D10" s="93">
        <f t="shared" si="1"/>
        <v>12.41771401387858</v>
      </c>
      <c r="E10" s="93">
        <f t="shared" si="2"/>
        <v>1526.6784768242094</v>
      </c>
      <c r="F10" s="93">
        <f t="shared" si="4"/>
        <v>81.42830683308614</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1526.6784768242094</v>
      </c>
      <c r="C11" s="93">
        <f t="shared" si="0"/>
        <v>15.90290080025218</v>
      </c>
      <c r="D11" s="93">
        <f t="shared" si="1"/>
        <v>12.54706520152315</v>
      </c>
      <c r="E11" s="93">
        <f t="shared" si="2"/>
        <v>1514.1314116226863</v>
      </c>
      <c r="F11" s="93">
        <f t="shared" si="4"/>
        <v>97.331207633338323</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1514.1314116226863</v>
      </c>
      <c r="C12" s="93">
        <f t="shared" si="0"/>
        <v>15.772202204402982</v>
      </c>
      <c r="D12" s="93">
        <f t="shared" si="1"/>
        <v>12.677763797372348</v>
      </c>
      <c r="E12" s="93">
        <f t="shared" si="2"/>
        <v>1501.453647825314</v>
      </c>
      <c r="F12" s="93">
        <f t="shared" si="4"/>
        <v>113.10340983774131</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1501.453647825314</v>
      </c>
      <c r="C13" s="93">
        <f t="shared" si="0"/>
        <v>15.64014216484702</v>
      </c>
      <c r="D13" s="93">
        <f t="shared" si="1"/>
        <v>12.80982383692831</v>
      </c>
      <c r="E13" s="93">
        <f t="shared" si="2"/>
        <v>1488.6438239883857</v>
      </c>
      <c r="F13" s="93">
        <f t="shared" si="4"/>
        <v>128.74355200258833</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1488.6438239883857</v>
      </c>
      <c r="C14" s="93">
        <f t="shared" si="0"/>
        <v>15.506706499879018</v>
      </c>
      <c r="D14" s="93">
        <f t="shared" si="1"/>
        <v>12.943259501896312</v>
      </c>
      <c r="E14" s="93">
        <f t="shared" si="2"/>
        <v>1475.7005644864894</v>
      </c>
      <c r="F14" s="93">
        <f t="shared" si="4"/>
        <v>144.25025850246735</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1475.7005644864894</v>
      </c>
      <c r="C15" s="93">
        <f t="shared" si="0"/>
        <v>15.371880880067597</v>
      </c>
      <c r="D15" s="93">
        <f t="shared" si="1"/>
        <v>13.078085121707733</v>
      </c>
      <c r="E15" s="93">
        <f t="shared" si="2"/>
        <v>1462.6224793647816</v>
      </c>
      <c r="F15" s="93">
        <f t="shared" si="4"/>
        <v>159.62213938253495</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1462.6224793647816</v>
      </c>
      <c r="C16" s="93">
        <f t="shared" si="0"/>
        <v>15.235650826716475</v>
      </c>
      <c r="D16" s="93">
        <f t="shared" si="1"/>
        <v>13.214315175058855</v>
      </c>
      <c r="E16" s="93">
        <f t="shared" si="2"/>
        <v>1449.4081641897228</v>
      </c>
      <c r="F16" s="93">
        <f t="shared" si="4"/>
        <v>174.85779020925142</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1449.4081641897228</v>
      </c>
      <c r="C17" s="93">
        <f t="shared" si="0"/>
        <v>15.098001710309612</v>
      </c>
      <c r="D17" s="93">
        <f t="shared" si="1"/>
        <v>13.351964291465718</v>
      </c>
      <c r="E17" s="93">
        <f t="shared" si="2"/>
        <v>1436.0561998982571</v>
      </c>
      <c r="F17" s="93">
        <f t="shared" si="4"/>
        <v>189.95579191956102</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1436.0561998982571</v>
      </c>
      <c r="C18" s="93">
        <f t="shared" si="0"/>
        <v>14.958918748940178</v>
      </c>
      <c r="D18" s="93">
        <f t="shared" si="1"/>
        <v>13.491047252835152</v>
      </c>
      <c r="E18" s="93">
        <f t="shared" si="2"/>
        <v>1422.5651526454219</v>
      </c>
      <c r="F18" s="93">
        <f t="shared" si="4"/>
        <v>204.91471066850119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1422.5651526454219</v>
      </c>
      <c r="C19" s="93">
        <f t="shared" si="0"/>
        <v>14.818387006723144</v>
      </c>
      <c r="D19" s="93">
        <f t="shared" si="1"/>
        <v>13.631578995052186</v>
      </c>
      <c r="E19" s="93">
        <f t="shared" si="2"/>
        <v>1408.9335736503697</v>
      </c>
      <c r="F19" s="93">
        <f t="shared" si="4"/>
        <v>219.73309767522434</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1408.9335736503697</v>
      </c>
      <c r="C20" s="93">
        <f t="shared" si="0"/>
        <v>14.67639139219135</v>
      </c>
      <c r="D20" s="93">
        <f t="shared" si="1"/>
        <v>13.77357460958398</v>
      </c>
      <c r="E20" s="93">
        <f t="shared" si="2"/>
        <v>1395.1599990407858</v>
      </c>
      <c r="F20" s="93">
        <f t="shared" si="4"/>
        <v>234.40948906741571</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1395.1599990407858</v>
      </c>
      <c r="C21" s="93">
        <f t="shared" si="0"/>
        <v>14.532916656674852</v>
      </c>
      <c r="D21" s="93">
        <f t="shared" si="1"/>
        <v>13.917049345100478</v>
      </c>
      <c r="E21" s="93">
        <f t="shared" si="2"/>
        <v>1381.2429496956854</v>
      </c>
      <c r="F21" s="93">
        <f t="shared" si="4"/>
        <v>248.94240572409055</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1381.2429496956854</v>
      </c>
      <c r="C22" s="93">
        <f t="shared" si="0"/>
        <v>14.387947392663389</v>
      </c>
      <c r="D22" s="93">
        <f t="shared" si="1"/>
        <v>14.062018609111941</v>
      </c>
      <c r="E22" s="93">
        <f t="shared" si="2"/>
        <v>1367.1809310865735</v>
      </c>
      <c r="F22" s="93">
        <f t="shared" si="4"/>
        <v>263.33035311675394</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1367.1809310865735</v>
      </c>
      <c r="C23" s="93">
        <f t="shared" si="0"/>
        <v>14.241468032151808</v>
      </c>
      <c r="D23" s="93">
        <f t="shared" si="1"/>
        <v>14.208497969623522</v>
      </c>
      <c r="E23" s="93">
        <f t="shared" si="2"/>
        <v>1352.97243311695</v>
      </c>
      <c r="F23" s="93">
        <f t="shared" si="4"/>
        <v>277.57182114890577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1352.97243311695</v>
      </c>
      <c r="C24" s="93">
        <f t="shared" si="0"/>
        <v>14.093462844968229</v>
      </c>
      <c r="D24" s="93">
        <f t="shared" si="1"/>
        <v>14.356503156807101</v>
      </c>
      <c r="E24" s="93">
        <f t="shared" si="2"/>
        <v>1338.6159299601429</v>
      </c>
      <c r="F24" s="93">
        <f t="shared" si="4"/>
        <v>291.66528399387403</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1338.6159299601429</v>
      </c>
      <c r="C25" s="93">
        <f t="shared" si="0"/>
        <v>13.943915937084821</v>
      </c>
      <c r="D25" s="93">
        <f t="shared" si="1"/>
        <v>14.506050064690509</v>
      </c>
      <c r="E25" s="93">
        <f t="shared" si="2"/>
        <v>1324.1098798954524</v>
      </c>
      <c r="F25" s="93">
        <f t="shared" si="4"/>
        <v>305.60919993095882</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1324.1098798954524</v>
      </c>
      <c r="C26" s="93">
        <f t="shared" si="0"/>
        <v>13.792811248910962</v>
      </c>
      <c r="D26" s="93">
        <f t="shared" si="1"/>
        <v>14.657154752864368</v>
      </c>
      <c r="E26" s="93">
        <f t="shared" si="2"/>
        <v>1309.452725142588</v>
      </c>
      <c r="F26" s="93">
        <f t="shared" si="4"/>
        <v>319.40201117986976</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1309.452725142588</v>
      </c>
      <c r="C27" s="93">
        <f t="shared" si="0"/>
        <v>13.640132553568623</v>
      </c>
      <c r="D27" s="93">
        <f t="shared" si="1"/>
        <v>14.809833448206707</v>
      </c>
      <c r="E27" s="93">
        <f t="shared" si="2"/>
        <v>1294.6428916943812</v>
      </c>
      <c r="F27" s="93">
        <f t="shared" si="4"/>
        <v>333.04214373343837</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1294.6428916943812</v>
      </c>
      <c r="C28" s="93">
        <f t="shared" si="0"/>
        <v>13.485863455149804</v>
      </c>
      <c r="D28" s="93">
        <f t="shared" si="1"/>
        <v>14.964102546625526</v>
      </c>
      <c r="E28" s="93">
        <f t="shared" si="2"/>
        <v>1279.6787891477557</v>
      </c>
      <c r="F28" s="93">
        <f t="shared" si="4"/>
        <v>346.52800718858816</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1279.6787891477557</v>
      </c>
      <c r="C29" s="93">
        <f t="shared" si="0"/>
        <v>13.329987386955787</v>
      </c>
      <c r="D29" s="93">
        <f t="shared" si="1"/>
        <v>15.119978614819543</v>
      </c>
      <c r="E29" s="93">
        <f t="shared" si="2"/>
        <v>1264.5588105329361</v>
      </c>
      <c r="F29" s="93">
        <f t="shared" si="4"/>
        <v>359.85799457554396</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1264.5588105329361</v>
      </c>
      <c r="C30" s="93">
        <f t="shared" si="0"/>
        <v>13.172487609718084</v>
      </c>
      <c r="D30" s="93">
        <f t="shared" si="1"/>
        <v>15.277478392057246</v>
      </c>
      <c r="E30" s="93">
        <f t="shared" si="2"/>
        <v>1249.2813321408789</v>
      </c>
      <c r="F30" s="93">
        <f t="shared" si="4"/>
        <v>373.03048218526203</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1249.2813321408789</v>
      </c>
      <c r="C31" s="93">
        <f t="shared" si="0"/>
        <v>13.013347209800822</v>
      </c>
      <c r="D31" s="93">
        <f t="shared" si="1"/>
        <v>15.436618791974508</v>
      </c>
      <c r="E31" s="93">
        <f t="shared" si="2"/>
        <v>1233.8447133489044</v>
      </c>
      <c r="F31" s="93">
        <f t="shared" si="4"/>
        <v>386.04382939506286</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1233.8447133489044</v>
      </c>
      <c r="C32" s="93">
        <f t="shared" si="0"/>
        <v>12.85254909738442</v>
      </c>
      <c r="D32" s="93">
        <f t="shared" si="1"/>
        <v>15.59741690439091</v>
      </c>
      <c r="E32" s="93">
        <f t="shared" si="2"/>
        <v>1218.2472964445135</v>
      </c>
      <c r="F32" s="93">
        <f t="shared" si="4"/>
        <v>398.8963784924473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1218.2472964445135</v>
      </c>
      <c r="C33" s="93">
        <f t="shared" si="0"/>
        <v>12.690076004630349</v>
      </c>
      <c r="D33" s="93">
        <f t="shared" si="1"/>
        <v>15.759889997144981</v>
      </c>
      <c r="E33" s="93">
        <f t="shared" si="2"/>
        <v>1202.4874064473686</v>
      </c>
      <c r="F33" s="93">
        <f t="shared" si="4"/>
        <v>411.58645449707763</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1202.4874064473686</v>
      </c>
      <c r="C34" s="93">
        <f t="shared" si="0"/>
        <v>12.525910483826756</v>
      </c>
      <c r="D34" s="93">
        <f t="shared" si="1"/>
        <v>15.924055517948574</v>
      </c>
      <c r="E34" s="93">
        <f t="shared" si="2"/>
        <v>1186.56335092942</v>
      </c>
      <c r="F34" s="93">
        <f t="shared" si="4"/>
        <v>424.11236498090437</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1186.56335092942</v>
      </c>
      <c r="C35" s="93">
        <f t="shared" si="0"/>
        <v>12.360034905514791</v>
      </c>
      <c r="D35" s="93">
        <f t="shared" si="1"/>
        <v>16.089931096260539</v>
      </c>
      <c r="E35" s="93">
        <f t="shared" si="2"/>
        <v>1170.4734198331596</v>
      </c>
      <c r="F35" s="93">
        <f t="shared" si="4"/>
        <v>436.47239988641917</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1170.4734198331596</v>
      </c>
      <c r="C36" s="93">
        <f t="shared" si="0"/>
        <v>12.192431456595411</v>
      </c>
      <c r="D36" s="93">
        <f t="shared" si="1"/>
        <v>16.257534545179919</v>
      </c>
      <c r="E36" s="93">
        <f t="shared" si="2"/>
        <v>1154.2158852879797</v>
      </c>
      <c r="F36" s="93">
        <f t="shared" si="4"/>
        <v>448.66483134301455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1154.2158852879797</v>
      </c>
      <c r="C37" s="93">
        <f t="shared" si="0"/>
        <v>12.023082138416456</v>
      </c>
      <c r="D37" s="93">
        <f t="shared" si="1"/>
        <v>16.426883863358874</v>
      </c>
      <c r="E37" s="93">
        <f t="shared" si="2"/>
        <v>1137.7890014246209</v>
      </c>
      <c r="F37" s="93">
        <f t="shared" si="4"/>
        <v>460.687913481431</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1137.7890014246209</v>
      </c>
      <c r="C38" s="93">
        <f t="shared" si="0"/>
        <v>11.8519687648398</v>
      </c>
      <c r="D38" s="93">
        <f t="shared" si="1"/>
        <v>16.59799723693553</v>
      </c>
      <c r="E38" s="93">
        <f t="shared" si="2"/>
        <v>1121.1910041876854</v>
      </c>
      <c r="F38" s="93">
        <f t="shared" si="4"/>
        <v>472.53988224627079</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1121.1910041876854</v>
      </c>
      <c r="C39" s="93">
        <f t="shared" si="0"/>
        <v>11.679072960288389</v>
      </c>
      <c r="D39" s="93">
        <f t="shared" si="1"/>
        <v>16.770893041486943</v>
      </c>
      <c r="E39" s="93">
        <f t="shared" si="2"/>
        <v>1104.4201111461985</v>
      </c>
      <c r="F39" s="93">
        <f t="shared" si="4"/>
        <v>484.2189552065592</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1104.4201111461985</v>
      </c>
      <c r="C40" s="93">
        <f t="shared" si="0"/>
        <v>11.504376157772899</v>
      </c>
      <c r="D40" s="93">
        <f t="shared" si="1"/>
        <v>16.945589844002431</v>
      </c>
      <c r="E40" s="93">
        <f t="shared" si="2"/>
        <v>1087.4745213021961</v>
      </c>
      <c r="F40" s="93">
        <f t="shared" si="4"/>
        <v>495.72333136433213</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1087.4745213021961</v>
      </c>
      <c r="C41" s="93">
        <f t="shared" si="0"/>
        <v>11.327859596897875</v>
      </c>
      <c r="D41" s="93">
        <f t="shared" si="1"/>
        <v>17.122106404877456</v>
      </c>
      <c r="E41" s="93">
        <f t="shared" si="2"/>
        <v>1070.3524148973186</v>
      </c>
      <c r="F41" s="93">
        <f t="shared" si="4"/>
        <v>507.05119096123002</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1070.3524148973186</v>
      </c>
      <c r="C42" s="93">
        <f t="shared" si="0"/>
        <v>11.149504321847068</v>
      </c>
      <c r="D42" s="93">
        <f t="shared" si="1"/>
        <v>17.300461679928262</v>
      </c>
      <c r="E42" s="93">
        <f t="shared" si="2"/>
        <v>1053.0519532173903</v>
      </c>
      <c r="F42" s="93">
        <f t="shared" si="4"/>
        <v>518.20069528307704</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1053.0519532173903</v>
      </c>
      <c r="C43" s="93">
        <f t="shared" si="0"/>
        <v>10.969291179347815</v>
      </c>
      <c r="D43" s="93">
        <f t="shared" si="1"/>
        <v>17.480674822427517</v>
      </c>
      <c r="E43" s="93">
        <f t="shared" si="2"/>
        <v>1035.5712783949627</v>
      </c>
      <c r="F43" s="93">
        <f t="shared" si="4"/>
        <v>529.16998646242484</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1035.5712783949627</v>
      </c>
      <c r="C44" s="93">
        <f t="shared" si="0"/>
        <v>10.787200816614195</v>
      </c>
      <c r="D44" s="93">
        <f t="shared" si="1"/>
        <v>17.662765185161135</v>
      </c>
      <c r="E44" s="93">
        <f t="shared" si="2"/>
        <v>1017.9085132098016</v>
      </c>
      <c r="F44" s="93">
        <f t="shared" si="4"/>
        <v>539.95718727903909</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1017.9085132098016</v>
      </c>
      <c r="C45" s="93">
        <f t="shared" si="0"/>
        <v>10.603213679268766</v>
      </c>
      <c r="D45" s="93">
        <f t="shared" si="1"/>
        <v>17.846752322506564</v>
      </c>
      <c r="E45" s="93">
        <f t="shared" si="2"/>
        <v>1000.0617608872951</v>
      </c>
      <c r="F45" s="93">
        <f t="shared" si="4"/>
        <v>550.56040095830781</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1000.0617608872951</v>
      </c>
      <c r="C46" s="93">
        <f t="shared" si="0"/>
        <v>10.417310009242657</v>
      </c>
      <c r="D46" s="93">
        <f t="shared" si="1"/>
        <v>18.032655992532675</v>
      </c>
      <c r="E46" s="93">
        <f t="shared" si="2"/>
        <v>982.02910489476244</v>
      </c>
      <c r="F46" s="93">
        <f t="shared" si="4"/>
        <v>560.97771096755048</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982.02910489476244</v>
      </c>
      <c r="C47" s="93">
        <f t="shared" si="0"/>
        <v>10.229469842653774</v>
      </c>
      <c r="D47" s="93">
        <f t="shared" si="1"/>
        <v>18.220496159121556</v>
      </c>
      <c r="E47" s="93">
        <f t="shared" si="2"/>
        <v>963.80860873564086</v>
      </c>
      <c r="F47" s="93">
        <f t="shared" si="4"/>
        <v>571.20718081020425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963.80860873564086</v>
      </c>
      <c r="C48" s="93">
        <f t="shared" si="0"/>
        <v>10.039673007662925</v>
      </c>
      <c r="D48" s="93">
        <f t="shared" si="1"/>
        <v>18.410292994112403</v>
      </c>
      <c r="E48" s="93">
        <f t="shared" si="2"/>
        <v>945.39831574152845</v>
      </c>
      <c r="F48" s="93">
        <f t="shared" si="4"/>
        <v>581.24685381786719</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945.39831574152845</v>
      </c>
      <c r="C49" s="93">
        <f t="shared" si="0"/>
        <v>9.847899122307588</v>
      </c>
      <c r="D49" s="93">
        <f t="shared" si="1"/>
        <v>18.602066879467742</v>
      </c>
      <c r="E49" s="93">
        <f t="shared" si="2"/>
        <v>926.79624886206068</v>
      </c>
      <c r="F49" s="93">
        <f t="shared" si="4"/>
        <v>591.09475294017477</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926.79624886206068</v>
      </c>
      <c r="C50" s="93">
        <f t="shared" si="0"/>
        <v>9.6541275923131309</v>
      </c>
      <c r="D50" s="93">
        <f t="shared" si="1"/>
        <v>18.795838409462199</v>
      </c>
      <c r="E50" s="93">
        <f t="shared" si="2"/>
        <v>908.00041045259843</v>
      </c>
      <c r="F50" s="93">
        <f t="shared" si="4"/>
        <v>600.74888053248787</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908.00041045259843</v>
      </c>
      <c r="C51" s="93">
        <f t="shared" si="0"/>
        <v>9.4583376088812336</v>
      </c>
      <c r="D51" s="93">
        <f t="shared" si="1"/>
        <v>18.991628392894096</v>
      </c>
      <c r="E51" s="93">
        <f t="shared" si="2"/>
        <v>889.00878205970434</v>
      </c>
      <c r="F51" s="93">
        <f t="shared" si="4"/>
        <v>610.20721814136914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889.00878205970434</v>
      </c>
      <c r="C52" s="93">
        <f t="shared" si="0"/>
        <v>9.260508146455253</v>
      </c>
      <c r="D52" s="93">
        <f t="shared" si="1"/>
        <v>19.189457855320079</v>
      </c>
      <c r="E52" s="93">
        <f t="shared" si="2"/>
        <v>869.81932420438432</v>
      </c>
      <c r="F52" s="93">
        <f t="shared" si="4"/>
        <v>619.46772628782435</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869.81932420438432</v>
      </c>
      <c r="C53" s="93">
        <f t="shared" si="0"/>
        <v>9.060617960462336</v>
      </c>
      <c r="D53" s="93">
        <f t="shared" si="1"/>
        <v>19.389348041312992</v>
      </c>
      <c r="E53" s="93">
        <f t="shared" si="2"/>
        <v>850.42997616307127</v>
      </c>
      <c r="F53" s="93">
        <f t="shared" si="4"/>
        <v>628.52834424828666</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850.42997616307127</v>
      </c>
      <c r="C54" s="93">
        <f t="shared" si="0"/>
        <v>8.8586455850319918</v>
      </c>
      <c r="D54" s="93">
        <f t="shared" si="1"/>
        <v>19.591320416743336</v>
      </c>
      <c r="E54" s="93">
        <f t="shared" si="2"/>
        <v>830.83865574632796</v>
      </c>
      <c r="F54" s="93">
        <f t="shared" si="4"/>
        <v>637.38698983331869</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830.83865574632796</v>
      </c>
      <c r="C55" s="93">
        <f t="shared" si="0"/>
        <v>8.6545693306909151</v>
      </c>
      <c r="D55" s="93">
        <f t="shared" si="1"/>
        <v>19.795396671084415</v>
      </c>
      <c r="E55" s="93">
        <f t="shared" si="2"/>
        <v>811.04325907524355</v>
      </c>
      <c r="F55" s="93">
        <f t="shared" si="4"/>
        <v>646.04155916400964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811.04325907524355</v>
      </c>
      <c r="C56" s="93">
        <f t="shared" si="0"/>
        <v>8.4483672820337858</v>
      </c>
      <c r="D56" s="93">
        <f t="shared" si="1"/>
        <v>20.001598719741544</v>
      </c>
      <c r="E56" s="93">
        <f t="shared" si="2"/>
        <v>791.04166035550202</v>
      </c>
      <c r="F56" s="93">
        <f t="shared" si="4"/>
        <v>654.48992644604346</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791.04166035550202</v>
      </c>
      <c r="C57" s="93">
        <f t="shared" si="0"/>
        <v>8.2400172953698121</v>
      </c>
      <c r="D57" s="93">
        <f t="shared" si="1"/>
        <v>20.20994870640552</v>
      </c>
      <c r="E57" s="93">
        <f t="shared" si="2"/>
        <v>770.83171164909652</v>
      </c>
      <c r="F57" s="93">
        <f t="shared" si="4"/>
        <v>662.72994374141331</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770.83171164909652</v>
      </c>
      <c r="C58" s="93">
        <f t="shared" si="0"/>
        <v>8.0294969963447542</v>
      </c>
      <c r="D58" s="93">
        <f t="shared" si="1"/>
        <v>20.420469005430576</v>
      </c>
      <c r="E58" s="93">
        <f t="shared" si="2"/>
        <v>750.4112426436659</v>
      </c>
      <c r="F58" s="93">
        <f t="shared" si="4"/>
        <v>670.75944073775804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750.4112426436659</v>
      </c>
      <c r="C59" s="93">
        <f t="shared" si="0"/>
        <v>7.8167837775381859</v>
      </c>
      <c r="D59" s="93">
        <f t="shared" si="1"/>
        <v>20.633182224237146</v>
      </c>
      <c r="E59" s="93">
        <f t="shared" si="2"/>
        <v>729.77806041942881</v>
      </c>
      <c r="F59" s="93">
        <f t="shared" si="4"/>
        <v>678.57622451529619</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729.77806041942881</v>
      </c>
      <c r="C60" s="93">
        <f t="shared" si="0"/>
        <v>7.6018547960357168</v>
      </c>
      <c r="D60" s="93">
        <f t="shared" si="1"/>
        <v>20.848111205739613</v>
      </c>
      <c r="E60" s="93">
        <f t="shared" si="2"/>
        <v>708.92994921368916</v>
      </c>
      <c r="F60" s="93">
        <f t="shared" si="4"/>
        <v>686.17807931133189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708.92994921368916</v>
      </c>
      <c r="C61" s="93">
        <f t="shared" si="0"/>
        <v>7.3846869709759284</v>
      </c>
      <c r="D61" s="93">
        <f t="shared" si="1"/>
        <v>21.065279030799402</v>
      </c>
      <c r="E61" s="93">
        <f t="shared" si="2"/>
        <v>687.86467018288977</v>
      </c>
      <c r="F61" s="93">
        <f t="shared" si="4"/>
        <v>693.56276628230785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687.86467018288977</v>
      </c>
      <c r="C62" s="93">
        <f t="shared" si="0"/>
        <v>7.1652569810717681</v>
      </c>
      <c r="D62" s="93">
        <f t="shared" si="1"/>
        <v>21.284709020703563</v>
      </c>
      <c r="E62" s="93">
        <f t="shared" si="2"/>
        <v>666.57996116218624</v>
      </c>
      <c r="F62" s="93">
        <f t="shared" si="4"/>
        <v>700.72802326337967</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666.57996116218624</v>
      </c>
      <c r="C63" s="93">
        <f t="shared" si="0"/>
        <v>6.9435412621061063</v>
      </c>
      <c r="D63" s="93">
        <f t="shared" si="1"/>
        <v>21.506424739669225</v>
      </c>
      <c r="E63" s="93">
        <f t="shared" si="2"/>
        <v>645.07353642251701</v>
      </c>
      <c r="F63" s="93">
        <f t="shared" si="4"/>
        <v>707.67156452548579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645.07353642251701</v>
      </c>
      <c r="C64" s="93">
        <f t="shared" si="0"/>
        <v>6.7195160044012185</v>
      </c>
      <c r="D64" s="93">
        <f t="shared" si="1"/>
        <v>21.730449997374112</v>
      </c>
      <c r="E64" s="93">
        <f t="shared" si="2"/>
        <v>623.34308642514293</v>
      </c>
      <c r="F64" s="93">
        <f t="shared" si="4"/>
        <v>714.39108052988706</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623.34308642514293</v>
      </c>
      <c r="C65" s="93">
        <f t="shared" si="0"/>
        <v>6.4931571502619052</v>
      </c>
      <c r="D65" s="93">
        <f t="shared" si="1"/>
        <v>21.956808851513426</v>
      </c>
      <c r="E65" s="93">
        <f t="shared" si="2"/>
        <v>601.38627757362951</v>
      </c>
      <c r="F65" s="93">
        <f t="shared" si="4"/>
        <v>720.884237680149</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601.38627757362951</v>
      </c>
      <c r="C66" s="93">
        <f t="shared" si="0"/>
        <v>6.2644403913919735</v>
      </c>
      <c r="D66" s="93">
        <f t="shared" si="1"/>
        <v>22.185525610383358</v>
      </c>
      <c r="E66" s="93">
        <f t="shared" si="2"/>
        <v>579.20075196324615</v>
      </c>
      <c r="F66" s="93">
        <f t="shared" si="4"/>
        <v>727.14867807154099</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579.20075196324615</v>
      </c>
      <c r="C67" s="93">
        <f t="shared" si="0"/>
        <v>6.0333411662838135</v>
      </c>
      <c r="D67" s="93">
        <f t="shared" si="1"/>
        <v>22.416624835491518</v>
      </c>
      <c r="E67" s="93">
        <f t="shared" si="2"/>
        <v>556.78412712775457</v>
      </c>
      <c r="F67" s="93">
        <f t="shared" si="4"/>
        <v>733.18201923782476</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556.78412712775457</v>
      </c>
      <c r="C68" s="93">
        <f t="shared" si="0"/>
        <v>5.7998346575807762</v>
      </c>
      <c r="D68" s="93">
        <f t="shared" si="1"/>
        <v>22.650131344194556</v>
      </c>
      <c r="E68" s="93">
        <f t="shared" si="2"/>
        <v>534.13399578356007</v>
      </c>
      <c r="F68" s="93">
        <f t="shared" si="4"/>
        <v>738.98185389540549</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534.13399578356007</v>
      </c>
      <c r="C69" s="93">
        <f t="shared" si="0"/>
        <v>5.5638957894120837</v>
      </c>
      <c r="D69" s="93">
        <f t="shared" si="1"/>
        <v>22.886070212363247</v>
      </c>
      <c r="E69" s="93">
        <f t="shared" si="2"/>
        <v>511.24792557119684</v>
      </c>
      <c r="F69" s="93">
        <f t="shared" si="4"/>
        <v>744.54574968481757</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511.24792557119684</v>
      </c>
      <c r="C70" s="93">
        <f t="shared" si="0"/>
        <v>5.3254992246999668</v>
      </c>
      <c r="D70" s="93">
        <f t="shared" si="1"/>
        <v>23.124466777075362</v>
      </c>
      <c r="E70" s="93">
        <f t="shared" si="2"/>
        <v>488.12345879412146</v>
      </c>
      <c r="F70" s="93">
        <f t="shared" si="4"/>
        <v>749.87124890951748</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488.12345879412146</v>
      </c>
      <c r="C71" s="93">
        <f t="shared" si="0"/>
        <v>5.0846193624387652</v>
      </c>
      <c r="D71" s="93">
        <f t="shared" si="1"/>
        <v>23.365346639336565</v>
      </c>
      <c r="E71" s="93">
        <f t="shared" si="2"/>
        <v>464.7581121547849</v>
      </c>
      <c r="F71" s="93">
        <f t="shared" ref="F71:F134" si="5">F70+C71</f>
        <v>754.95586827195621</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464.7581121547849</v>
      </c>
      <c r="C72" s="93">
        <f t="shared" si="0"/>
        <v>4.841230334945676</v>
      </c>
      <c r="D72" s="93">
        <f t="shared" si="1"/>
        <v>23.608735666829652</v>
      </c>
      <c r="E72" s="93">
        <f t="shared" si="2"/>
        <v>441.14937648795524</v>
      </c>
      <c r="F72" s="93">
        <f t="shared" si="5"/>
        <v>759.79709860690184</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441.14937648795524</v>
      </c>
      <c r="C73" s="93">
        <f t="shared" si="0"/>
        <v>4.5953060050828665</v>
      </c>
      <c r="D73" s="93">
        <f t="shared" si="1"/>
        <v>23.854659996692462</v>
      </c>
      <c r="E73" s="93">
        <f t="shared" si="2"/>
        <v>417.29471649126276</v>
      </c>
      <c r="F73" s="93">
        <f t="shared" si="5"/>
        <v>764.39240461198472</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417.29471649126276</v>
      </c>
      <c r="C74" s="93">
        <f t="shared" si="0"/>
        <v>4.3468199634506535</v>
      </c>
      <c r="D74" s="93">
        <f t="shared" si="1"/>
        <v>24.103146038324677</v>
      </c>
      <c r="E74" s="93">
        <f t="shared" si="2"/>
        <v>393.19157045293809</v>
      </c>
      <c r="F74" s="93">
        <f t="shared" si="5"/>
        <v>768.7392245754354</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393.19157045293809</v>
      </c>
      <c r="C75" s="93">
        <f t="shared" si="0"/>
        <v>4.0957455255514379</v>
      </c>
      <c r="D75" s="93">
        <f t="shared" si="1"/>
        <v>24.354220476223894</v>
      </c>
      <c r="E75" s="93">
        <f t="shared" si="2"/>
        <v>368.83734997671422</v>
      </c>
      <c r="F75" s="93">
        <f t="shared" si="5"/>
        <v>772.83497010098688</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368.83734997671422</v>
      </c>
      <c r="C76" s="93">
        <f t="shared" si="0"/>
        <v>3.8420557289241062</v>
      </c>
      <c r="D76" s="93">
        <f t="shared" si="1"/>
        <v>24.607910272851225</v>
      </c>
      <c r="E76" s="93">
        <f t="shared" si="2"/>
        <v>344.22943970386302</v>
      </c>
      <c r="F76" s="93">
        <f t="shared" si="5"/>
        <v>776.67702582991103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344.22943970386302</v>
      </c>
      <c r="C77" s="93">
        <f t="shared" si="0"/>
        <v>3.5857233302485731</v>
      </c>
      <c r="D77" s="93">
        <f t="shared" si="1"/>
        <v>24.864242671526757</v>
      </c>
      <c r="E77" s="93">
        <f t="shared" si="2"/>
        <v>319.36519703233625</v>
      </c>
      <c r="F77" s="93">
        <f t="shared" si="5"/>
        <v>780.26274916015961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319.36519703233625</v>
      </c>
      <c r="C78" s="93">
        <f t="shared" si="0"/>
        <v>3.3267208024201693</v>
      </c>
      <c r="D78" s="93">
        <f t="shared" si="1"/>
        <v>25.123245199355161</v>
      </c>
      <c r="E78" s="93">
        <f t="shared" si="2"/>
        <v>294.2419518329811</v>
      </c>
      <c r="F78" s="93">
        <f t="shared" si="5"/>
        <v>783.58946996257976</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294.2419518329811</v>
      </c>
      <c r="C79" s="93">
        <f t="shared" si="0"/>
        <v>3.0650203315935531</v>
      </c>
      <c r="D79" s="93">
        <f t="shared" si="1"/>
        <v>25.384945670181779</v>
      </c>
      <c r="E79" s="93">
        <f t="shared" si="2"/>
        <v>268.85700616279934</v>
      </c>
      <c r="F79" s="93">
        <f t="shared" si="5"/>
        <v>786.65449029417334</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268.85700616279934</v>
      </c>
      <c r="C80" s="93">
        <f t="shared" si="0"/>
        <v>2.8005938141958264</v>
      </c>
      <c r="D80" s="93">
        <f t="shared" si="1"/>
        <v>25.649372187579502</v>
      </c>
      <c r="E80" s="93">
        <f t="shared" si="2"/>
        <v>243.20763397521984</v>
      </c>
      <c r="F80" s="93">
        <f t="shared" si="5"/>
        <v>789.45508410836919</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243.20763397521984</v>
      </c>
      <c r="C81" s="93">
        <f t="shared" si="0"/>
        <v>2.5334128539085397</v>
      </c>
      <c r="D81" s="93">
        <f t="shared" si="1"/>
        <v>25.916553147866789</v>
      </c>
      <c r="E81" s="93">
        <f t="shared" si="2"/>
        <v>217.29108082735306</v>
      </c>
      <c r="F81" s="93">
        <f t="shared" si="5"/>
        <v>791.98849696227774</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217.29108082735306</v>
      </c>
      <c r="C82" s="93">
        <f t="shared" si="0"/>
        <v>2.263448758618261</v>
      </c>
      <c r="D82" s="93">
        <f t="shared" si="1"/>
        <v>26.18651724315707</v>
      </c>
      <c r="E82" s="93">
        <f t="shared" si="2"/>
        <v>191.104563584196</v>
      </c>
      <c r="F82" s="93">
        <f t="shared" si="5"/>
        <v>794.25194572089595</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191.104563584196</v>
      </c>
      <c r="C83" s="93">
        <f t="shared" si="0"/>
        <v>1.9906725373353749</v>
      </c>
      <c r="D83" s="93">
        <f t="shared" si="1"/>
        <v>26.459293464439956</v>
      </c>
      <c r="E83" s="93">
        <f t="shared" si="2"/>
        <v>164.64527011975605</v>
      </c>
      <c r="F83" s="93">
        <f t="shared" si="5"/>
        <v>796.24261825823135</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164.64527011975605</v>
      </c>
      <c r="C84" s="93">
        <f t="shared" si="0"/>
        <v>1.7150548970807922</v>
      </c>
      <c r="D84" s="93">
        <f t="shared" si="1"/>
        <v>26.73491110469454</v>
      </c>
      <c r="E84" s="93">
        <f t="shared" si="2"/>
        <v>137.91035901506152</v>
      </c>
      <c r="F84" s="93">
        <f t="shared" si="5"/>
        <v>797.95767315531214</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137.91035901506152</v>
      </c>
      <c r="C85" s="93">
        <f t="shared" si="0"/>
        <v>1.4365662397402241</v>
      </c>
      <c r="D85" s="93">
        <f t="shared" si="1"/>
        <v>27.013399762035107</v>
      </c>
      <c r="E85" s="93">
        <f t="shared" si="2"/>
        <v>110.89695925302641</v>
      </c>
      <c r="F85" s="93">
        <f t="shared" si="5"/>
        <v>799.39423939505241</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110.89695925302641</v>
      </c>
      <c r="C86" s="93">
        <f t="shared" si="0"/>
        <v>1.1551766588856918</v>
      </c>
      <c r="D86" s="93">
        <f t="shared" si="1"/>
        <v>27.294789342889636</v>
      </c>
      <c r="E86" s="93">
        <f t="shared" si="2"/>
        <v>83.60216991013678</v>
      </c>
      <c r="F86" s="93">
        <f t="shared" si="5"/>
        <v>800.5494160539381</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83.60216991013678</v>
      </c>
      <c r="C87" s="93">
        <f t="shared" si="0"/>
        <v>0.87085593656392479</v>
      </c>
      <c r="D87" s="93">
        <f t="shared" si="1"/>
        <v>27.579110065211406</v>
      </c>
      <c r="E87" s="93">
        <f t="shared" si="2"/>
        <v>56.02305984492537</v>
      </c>
      <c r="F87" s="93">
        <f t="shared" si="5"/>
        <v>801.42027199050199</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56.02305984492537</v>
      </c>
      <c r="C88" s="93">
        <f t="shared" si="0"/>
        <v>0.58357354005130591</v>
      </c>
      <c r="D88" s="93">
        <f t="shared" si="1"/>
        <v>27.866392461724026</v>
      </c>
      <c r="E88" s="93">
        <f t="shared" si="2"/>
        <v>28.156667383201345</v>
      </c>
      <c r="F88" s="93">
        <f t="shared" si="5"/>
        <v>802.00384553055335</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28.156667383201345</v>
      </c>
      <c r="C89" s="93">
        <f t="shared" si="0"/>
        <v>0.29329861857501399</v>
      </c>
      <c r="D89" s="93">
        <f t="shared" si="1"/>
        <v>28.156667383200315</v>
      </c>
      <c r="E89" s="93">
        <f t="shared" si="2"/>
        <v>1.0302869668521453E-12</v>
      </c>
      <c r="F89" s="93">
        <f t="shared" si="5"/>
        <v>802.29714414912837</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1.0302869668521453E-12</v>
      </c>
      <c r="C90" s="93">
        <f t="shared" si="0"/>
        <v>1.0732155904709846E-14</v>
      </c>
      <c r="D90" s="93">
        <f t="shared" si="1"/>
        <v>28.449966001775319</v>
      </c>
      <c r="E90" s="93">
        <f t="shared" si="2"/>
        <v>-28.449966001774289</v>
      </c>
      <c r="F90" s="93">
        <f t="shared" si="5"/>
        <v>802.29714414912837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-28.449966001774289</v>
      </c>
      <c r="C91" s="93">
        <f t="shared" si="0"/>
        <v>-0.29635381251848214</v>
      </c>
      <c r="D91" s="93">
        <f t="shared" si="1"/>
        <v>28.746319814293813</v>
      </c>
      <c r="E91" s="93">
        <f t="shared" si="2"/>
        <v>-57.196285816068098</v>
      </c>
      <c r="F91" s="93">
        <f t="shared" si="5"/>
        <v>802.00079033660984</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-57.196285816068098</v>
      </c>
      <c r="C92" s="93">
        <f t="shared" si="0"/>
        <v>-0.59579464391737602</v>
      </c>
      <c r="D92" s="93">
        <f t="shared" si="1"/>
        <v>29.045760645692706</v>
      </c>
      <c r="E92" s="93">
        <f t="shared" si="2"/>
        <v>-86.242046461760808</v>
      </c>
      <c r="F92" s="93">
        <f t="shared" si="5"/>
        <v>801.40499569269241</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-86.242046461760808</v>
      </c>
      <c r="C93" s="93">
        <f t="shared" si="0"/>
        <v>-0.89835465064334175</v>
      </c>
      <c r="D93" s="93">
        <f t="shared" si="1"/>
        <v>29.348320652418671</v>
      </c>
      <c r="E93" s="93">
        <f t="shared" si="2"/>
        <v>-115.59036711417949</v>
      </c>
      <c r="F93" s="93">
        <f t="shared" si="5"/>
        <v>800.50664104204907</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-115.59036711417949</v>
      </c>
      <c r="C94" s="93">
        <f t="shared" si="0"/>
        <v>-1.2040663241060363</v>
      </c>
      <c r="D94" s="93">
        <f t="shared" si="1"/>
        <v>29.654032325881367</v>
      </c>
      <c r="E94" s="93">
        <f t="shared" si="2"/>
        <v>-145.24439944006085</v>
      </c>
      <c r="F94" s="93">
        <f t="shared" si="5"/>
        <v>799.302574717943</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-145.24439944006085</v>
      </c>
      <c r="C95" s="93">
        <f t="shared" si="0"/>
        <v>-1.5129624941673003</v>
      </c>
      <c r="D95" s="93">
        <f t="shared" si="1"/>
        <v>29.962928495942631</v>
      </c>
      <c r="E95" s="93">
        <f t="shared" si="2"/>
        <v>-175.20732793600348</v>
      </c>
      <c r="F95" s="93">
        <f t="shared" si="5"/>
        <v>797.78961222377575</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-175.20732793600348</v>
      </c>
      <c r="C96" s="93">
        <f t="shared" si="0"/>
        <v>-1.8250763326667028</v>
      </c>
      <c r="D96" s="93">
        <f t="shared" si="1"/>
        <v>30.275042334442034</v>
      </c>
      <c r="E96" s="93">
        <f t="shared" si="2"/>
        <v>-205.48237027044553</v>
      </c>
      <c r="F96" s="93">
        <f t="shared" si="5"/>
        <v>795.96453589110899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-205.48237027044553</v>
      </c>
      <c r="C97" s="93">
        <f t="shared" si="0"/>
        <v>-2.1404413569838074</v>
      </c>
      <c r="D97" s="93">
        <f t="shared" si="1"/>
        <v>30.590407358759137</v>
      </c>
      <c r="E97" s="93">
        <f t="shared" si="2"/>
        <v>-236.07277762920467</v>
      </c>
      <c r="F97" s="93">
        <f t="shared" si="5"/>
        <v>793.82409453412515</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-236.07277762920467</v>
      </c>
      <c r="C98" s="93">
        <f t="shared" si="0"/>
        <v>-2.4590914336375485</v>
      </c>
      <c r="D98" s="93">
        <f t="shared" si="1"/>
        <v>30.90905743541288</v>
      </c>
      <c r="E98" s="93">
        <f t="shared" si="2"/>
        <v>-266.98183506461754</v>
      </c>
      <c r="F98" s="93">
        <f t="shared" si="5"/>
        <v>791.36500310048757</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-266.98183506461754</v>
      </c>
      <c r="C99" s="93">
        <f t="shared" si="0"/>
        <v>-2.7810607819230992</v>
      </c>
      <c r="D99" s="93">
        <f t="shared" si="1"/>
        <v>31.231026783698429</v>
      </c>
      <c r="E99" s="93">
        <f t="shared" si="2"/>
        <v>-298.21286184831598</v>
      </c>
      <c r="F99" s="93">
        <f t="shared" si="5"/>
        <v>788.58394231856448</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-298.21286184831598</v>
      </c>
      <c r="C100" s="93">
        <f t="shared" si="0"/>
        <v>-3.1063839775866247</v>
      </c>
      <c r="D100" s="93">
        <f t="shared" si="1"/>
        <v>31.556349979361954</v>
      </c>
      <c r="E100" s="93">
        <f t="shared" si="2"/>
        <v>-329.76921182767796</v>
      </c>
      <c r="F100" s="93">
        <f t="shared" si="5"/>
        <v>785.47755834097791</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-329.76921182767796</v>
      </c>
      <c r="C101" s="93">
        <f t="shared" si="0"/>
        <v>-3.4350959565383121</v>
      </c>
      <c r="D101" s="93">
        <f t="shared" si="1"/>
        <v>31.885061958313642</v>
      </c>
      <c r="E101" s="93">
        <f t="shared" si="2"/>
        <v>-361.65427378599162</v>
      </c>
      <c r="F101" s="94">
        <f t="shared" si="5"/>
        <v>782.04246238443955</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-361.65427378599162</v>
      </c>
      <c r="C102" s="93">
        <f t="shared" si="0"/>
        <v>-3.7672320186040791</v>
      </c>
      <c r="D102" s="93">
        <f t="shared" si="1"/>
        <v>32.217198020379406</v>
      </c>
      <c r="E102" s="93">
        <f t="shared" si="2"/>
        <v>-393.87147180637101</v>
      </c>
      <c r="F102" s="93">
        <f t="shared" si="5"/>
        <v>778.27523036583545</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-393.87147180637101</v>
      </c>
      <c r="C103" s="93">
        <f t="shared" si="0"/>
        <v>-4.1028278313163646</v>
      </c>
      <c r="D103" s="93">
        <f t="shared" si="1"/>
        <v>32.552793833091698</v>
      </c>
      <c r="E103" s="93">
        <f t="shared" si="2"/>
        <v>-426.4242656394627</v>
      </c>
      <c r="F103" s="93">
        <f t="shared" si="5"/>
        <v>774.17240253451905</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-426.4242656394627</v>
      </c>
      <c r="C104" s="93">
        <f t="shared" si="0"/>
        <v>-4.4419194337444026</v>
      </c>
      <c r="D104" s="93">
        <f t="shared" si="1"/>
        <v>32.891885435519733</v>
      </c>
      <c r="E104" s="93">
        <f t="shared" si="2"/>
        <v>-459.31615107498243</v>
      </c>
      <c r="F104" s="93">
        <f t="shared" si="5"/>
        <v>769.73048310077468</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-459.31615107498243</v>
      </c>
      <c r="C105" s="93">
        <f t="shared" si="0"/>
        <v>-4.7845432403643997</v>
      </c>
      <c r="D105" s="93">
        <f t="shared" si="1"/>
        <v>33.23450924213973</v>
      </c>
      <c r="E105" s="93">
        <f t="shared" si="2"/>
        <v>-492.55066031712215</v>
      </c>
      <c r="F105" s="93">
        <f t="shared" si="5"/>
        <v>764.94593986041025</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-492.55066031712215</v>
      </c>
      <c r="C106" s="93">
        <f t="shared" si="0"/>
        <v>-5.1307360449700221</v>
      </c>
      <c r="D106" s="93">
        <f t="shared" si="1"/>
        <v>33.580702046745351</v>
      </c>
      <c r="E106" s="93">
        <f t="shared" si="2"/>
        <v>-526.13136236386754</v>
      </c>
      <c r="F106" s="93">
        <f t="shared" si="5"/>
        <v>759.81520381544021</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-526.13136236386754</v>
      </c>
      <c r="C107" s="93">
        <f t="shared" si="0"/>
        <v>-5.4805350246236202</v>
      </c>
      <c r="D107" s="93">
        <f t="shared" si="1"/>
        <v>33.93050102639895</v>
      </c>
      <c r="E107" s="93">
        <f t="shared" si="2"/>
        <v>-560.06186339026647</v>
      </c>
      <c r="F107" s="93">
        <f t="shared" si="5"/>
        <v>754.33466879081664</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-560.06186339026647</v>
      </c>
      <c r="C108" s="93">
        <f t="shared" si="0"/>
        <v>-5.8339777436486084</v>
      </c>
      <c r="D108" s="93">
        <f t="shared" si="1"/>
        <v>34.28394374542394</v>
      </c>
      <c r="E108" s="93">
        <f t="shared" si="2"/>
        <v>-594.34580713569039</v>
      </c>
      <c r="F108" s="93">
        <f t="shared" si="5"/>
        <v>748.50069104716806</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-594.34580713569039</v>
      </c>
      <c r="C109" s="93">
        <f t="shared" si="0"/>
        <v>-6.1911021576634413</v>
      </c>
      <c r="D109" s="93">
        <f t="shared" si="1"/>
        <v>34.641068159438774</v>
      </c>
      <c r="E109" s="93">
        <f t="shared" si="2"/>
        <v>-628.98687529512915</v>
      </c>
      <c r="F109" s="93">
        <f t="shared" si="5"/>
        <v>742.30958888950465</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-628.98687529512915</v>
      </c>
      <c r="C110" s="93">
        <f t="shared" si="0"/>
        <v>-6.5519466176575953</v>
      </c>
      <c r="D110" s="93">
        <f t="shared" si="1"/>
        <v>35.001912619432929</v>
      </c>
      <c r="E110" s="93">
        <f t="shared" si="2"/>
        <v>-663.98878791456207</v>
      </c>
      <c r="F110" s="93">
        <f t="shared" si="5"/>
        <v>735.75764227184709</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-663.98878791456207</v>
      </c>
      <c r="C111" s="93">
        <f t="shared" si="0"/>
        <v>-6.9165498741100215</v>
      </c>
      <c r="D111" s="93">
        <f t="shared" si="1"/>
        <v>35.366515875885355</v>
      </c>
      <c r="E111" s="93">
        <f t="shared" si="2"/>
        <v>-699.35530379044746</v>
      </c>
      <c r="F111" s="93">
        <f t="shared" si="5"/>
        <v>728.84109239773704</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-699.35530379044746</v>
      </c>
      <c r="C112" s="93">
        <f t="shared" si="0"/>
        <v>-7.2849510811504938</v>
      </c>
      <c r="D112" s="93">
        <f t="shared" si="1"/>
        <v>35.734917082925826</v>
      </c>
      <c r="E112" s="93">
        <f t="shared" si="2"/>
        <v>-735.09022087337326</v>
      </c>
      <c r="F112" s="93">
        <f t="shared" si="5"/>
        <v>721.5561413165866</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-735.09022087337326</v>
      </c>
      <c r="C113" s="93">
        <f t="shared" si="0"/>
        <v>-7.6571898007643044</v>
      </c>
      <c r="D113" s="93">
        <f t="shared" si="1"/>
        <v>36.107155802539637</v>
      </c>
      <c r="E113" s="93">
        <f t="shared" si="2"/>
        <v>-771.19737667591289</v>
      </c>
      <c r="F113" s="93">
        <f t="shared" si="5"/>
        <v>713.89895151582232</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-771.19737667591289</v>
      </c>
      <c r="C114" s="93">
        <f t="shared" si="0"/>
        <v>-8.0333060070407587</v>
      </c>
      <c r="D114" s="93">
        <f t="shared" si="1"/>
        <v>36.483272008816087</v>
      </c>
      <c r="E114" s="93">
        <f t="shared" si="2"/>
        <v>-807.68064868472902</v>
      </c>
      <c r="F114" s="93">
        <f t="shared" si="5"/>
        <v>705.86564550878154</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-807.68064868472902</v>
      </c>
      <c r="C115" s="93">
        <f t="shared" si="0"/>
        <v>-8.4133400904659261</v>
      </c>
      <c r="D115" s="93">
        <f t="shared" si="1"/>
        <v>36.86330609224126</v>
      </c>
      <c r="E115" s="93">
        <f t="shared" si="2"/>
        <v>-844.54395477697028</v>
      </c>
      <c r="F115" s="93">
        <f t="shared" si="5"/>
        <v>697.45230541831563</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-844.54395477697028</v>
      </c>
      <c r="C116" s="93">
        <f t="shared" si="0"/>
        <v>-8.7973328622601059</v>
      </c>
      <c r="D116" s="93">
        <f t="shared" si="1"/>
        <v>37.247298864035436</v>
      </c>
      <c r="E116" s="93">
        <f t="shared" si="2"/>
        <v>-881.79125364100571</v>
      </c>
      <c r="F116" s="93">
        <f t="shared" si="5"/>
        <v>688.65497255605555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-881.79125364100571</v>
      </c>
      <c r="C117" s="93">
        <f t="shared" si="0"/>
        <v>-9.185325558760475</v>
      </c>
      <c r="D117" s="93">
        <f t="shared" si="1"/>
        <v>37.635291560535805</v>
      </c>
      <c r="E117" s="93">
        <f t="shared" si="2"/>
        <v>-919.42654520154156</v>
      </c>
      <c r="F117" s="93">
        <f t="shared" si="5"/>
        <v>679.46964699729506</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-919.42654520154156</v>
      </c>
      <c r="C118" s="93">
        <f t="shared" si="0"/>
        <v>-9.57735984584939</v>
      </c>
      <c r="D118" s="93">
        <f t="shared" si="1"/>
        <v>38.027325847624724</v>
      </c>
      <c r="E118" s="93">
        <f t="shared" si="2"/>
        <v>-957.45387104916631</v>
      </c>
      <c r="F118" s="93">
        <f t="shared" si="5"/>
        <v>669.89228715144566</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-957.45387104916631</v>
      </c>
      <c r="C119" s="93">
        <f t="shared" si="0"/>
        <v>-9.9734778234288157</v>
      </c>
      <c r="D119" s="93">
        <f t="shared" si="1"/>
        <v>38.423443825204146</v>
      </c>
      <c r="E119" s="93">
        <f t="shared" si="2"/>
        <v>-995.87731487437043</v>
      </c>
      <c r="F119" s="93">
        <f t="shared" si="5"/>
        <v>659.91880932801689</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-995.87731487437043</v>
      </c>
      <c r="C120" s="93">
        <f t="shared" si="0"/>
        <v>-10.373722029941359</v>
      </c>
      <c r="D120" s="93">
        <f t="shared" si="1"/>
        <v>38.823688031716685</v>
      </c>
      <c r="E120" s="93">
        <f t="shared" si="2"/>
        <v>-1034.7010029060871</v>
      </c>
      <c r="F120" s="93">
        <f t="shared" si="5"/>
        <v>649.54508729807549</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-1034.7010029060871</v>
      </c>
      <c r="C121" s="93">
        <f t="shared" si="0"/>
        <v>-10.778135446938407</v>
      </c>
      <c r="D121" s="93">
        <f t="shared" si="1"/>
        <v>39.228101448713737</v>
      </c>
      <c r="E121" s="93">
        <f t="shared" si="2"/>
        <v>-1073.9291043548008</v>
      </c>
      <c r="F121" s="93">
        <f t="shared" si="5"/>
        <v>638.76695185113704</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-1073.9291043548008</v>
      </c>
      <c r="C122" s="93">
        <f t="shared" si="0"/>
        <v>-11.186761503695841</v>
      </c>
      <c r="D122" s="93">
        <f t="shared" si="1"/>
        <v>39.636727505471171</v>
      </c>
      <c r="E122" s="93">
        <f t="shared" si="2"/>
        <v>-1113.5658318602718</v>
      </c>
      <c r="F122" s="93">
        <f t="shared" si="5"/>
        <v>627.5801903474412</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-1113.5658318602718</v>
      </c>
      <c r="C123" s="93">
        <f t="shared" si="0"/>
        <v>-11.59964408187783</v>
      </c>
      <c r="D123" s="93">
        <f t="shared" si="1"/>
        <v>40.049610083653164</v>
      </c>
      <c r="E123" s="93">
        <f t="shared" si="2"/>
        <v>-1153.6154419439249</v>
      </c>
      <c r="F123" s="93">
        <f t="shared" si="5"/>
        <v>615.98054626556336</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-1153.6154419439249</v>
      </c>
      <c r="C124" s="93">
        <f t="shared" si="0"/>
        <v>-12.016827520249217</v>
      </c>
      <c r="D124" s="93">
        <f t="shared" si="1"/>
        <v>40.466793522024545</v>
      </c>
      <c r="E124" s="93">
        <f t="shared" si="2"/>
        <v>-1194.0822354659495</v>
      </c>
      <c r="F124" s="93">
        <f t="shared" si="5"/>
        <v>603.96371874531417</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-1194.0822354659495</v>
      </c>
      <c r="C125" s="93">
        <f t="shared" si="0"/>
        <v>-12.438356619436973</v>
      </c>
      <c r="D125" s="93">
        <f t="shared" si="1"/>
        <v>40.888322621212303</v>
      </c>
      <c r="E125" s="93">
        <f t="shared" si="2"/>
        <v>-1234.9705580871619</v>
      </c>
      <c r="F125" s="94">
        <f t="shared" si="5"/>
        <v>591.52536212587722</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-1234.9705580871619</v>
      </c>
      <c r="C126" s="93">
        <f t="shared" si="0"/>
        <v>-12.864276646741269</v>
      </c>
      <c r="D126" s="93">
        <f t="shared" si="1"/>
        <v>41.314242648516597</v>
      </c>
      <c r="E126" s="93">
        <f t="shared" si="2"/>
        <v>-1276.2848007356783</v>
      </c>
      <c r="F126" s="93">
        <f t="shared" si="5"/>
        <v>578.66108547913598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-1276.2848007356783</v>
      </c>
      <c r="C127" s="93">
        <f t="shared" si="0"/>
        <v>-13.294633340996649</v>
      </c>
      <c r="D127" s="93">
        <f t="shared" si="1"/>
        <v>41.744599342771977</v>
      </c>
      <c r="E127" s="93">
        <f t="shared" si="2"/>
        <v>-1318.0294000784504</v>
      </c>
      <c r="F127" s="93">
        <f t="shared" si="5"/>
        <v>565.36645213813938</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-1318.0294000784504</v>
      </c>
      <c r="C128" s="93">
        <f t="shared" si="0"/>
        <v>-13.729472917483857</v>
      </c>
      <c r="D128" s="93">
        <f t="shared" si="1"/>
        <v>42.179438919259184</v>
      </c>
      <c r="E128" s="93">
        <f t="shared" si="2"/>
        <v>-1360.2088389977096</v>
      </c>
      <c r="F128" s="93">
        <f t="shared" si="5"/>
        <v>551.63697922065558</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-1360.2088389977096</v>
      </c>
      <c r="C129" s="93">
        <f t="shared" si="0"/>
        <v>-14.168842072892808</v>
      </c>
      <c r="D129" s="93">
        <f t="shared" si="1"/>
        <v>42.618808074668138</v>
      </c>
      <c r="E129" s="93">
        <f t="shared" si="2"/>
        <v>-1402.8276470723777</v>
      </c>
      <c r="F129" s="93">
        <f t="shared" si="5"/>
        <v>537.46813714776272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-1402.8276470723777</v>
      </c>
      <c r="C130" s="93">
        <f t="shared" si="0"/>
        <v>-14.612787990337267</v>
      </c>
      <c r="D130" s="93">
        <f t="shared" si="1"/>
        <v>43.062753992112597</v>
      </c>
      <c r="E130" s="93">
        <f t="shared" si="2"/>
        <v>-1445.8904010644903</v>
      </c>
      <c r="F130" s="93">
        <f t="shared" si="5"/>
        <v>522.85534915742551</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-1445.8904010644903</v>
      </c>
      <c r="C131" s="93">
        <f t="shared" si="0"/>
        <v>-15.061358344421773</v>
      </c>
      <c r="D131" s="93">
        <f t="shared" si="1"/>
        <v>43.5113243461971</v>
      </c>
      <c r="E131" s="93">
        <f t="shared" si="2"/>
        <v>-1489.4017254106875</v>
      </c>
      <c r="F131" s="93">
        <f t="shared" si="5"/>
        <v>507.79399081300375</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-1489.4017254106875</v>
      </c>
      <c r="C132" s="93">
        <f t="shared" si="0"/>
        <v>-15.514601306361328</v>
      </c>
      <c r="D132" s="93">
        <f t="shared" si="1"/>
        <v>43.964567308136658</v>
      </c>
      <c r="E132" s="93">
        <f t="shared" si="2"/>
        <v>-1533.3662927188241</v>
      </c>
      <c r="F132" s="93">
        <f t="shared" si="5"/>
        <v>492.27938950664242</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-1533.3662927188241</v>
      </c>
      <c r="C133" s="93">
        <f t="shared" si="0"/>
        <v>-15.972565549154417</v>
      </c>
      <c r="D133" s="93">
        <f t="shared" si="1"/>
        <v>44.422531550929747</v>
      </c>
      <c r="E133" s="93">
        <f t="shared" si="2"/>
        <v>-1577.7888242697538</v>
      </c>
      <c r="F133" s="93">
        <f t="shared" si="5"/>
        <v>476.30682395748801</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-1577.7888242697538</v>
      </c>
      <c r="C134" s="93">
        <f t="shared" si="0"/>
        <v>-16.435300252809935</v>
      </c>
      <c r="D134" s="93">
        <f t="shared" si="1"/>
        <v>44.885266254585261</v>
      </c>
      <c r="E134" s="93">
        <f t="shared" si="2"/>
        <v>-1622.6740905243391</v>
      </c>
      <c r="F134" s="93">
        <f t="shared" si="5"/>
        <v>459.87152370467805</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-1622.6740905243391</v>
      </c>
      <c r="C135" s="93">
        <f t="shared" si="0"/>
        <v>-16.902855109628533</v>
      </c>
      <c r="D135" s="93">
        <f t="shared" si="1"/>
        <v>45.352821111403863</v>
      </c>
      <c r="E135" s="93">
        <f t="shared" si="2"/>
        <v>-1668.0269116357431</v>
      </c>
      <c r="F135" s="93">
        <f t="shared" ref="F135:F198" si="6">F134+C135</f>
        <v>442.96866859504951</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-1668.0269116357431</v>
      </c>
      <c r="C136" s="93">
        <f t="shared" si="0"/>
        <v>-17.375280329538988</v>
      </c>
      <c r="D136" s="93">
        <f t="shared" si="1"/>
        <v>45.825246331314318</v>
      </c>
      <c r="E136" s="93">
        <f t="shared" si="2"/>
        <v>-1713.8521579670573</v>
      </c>
      <c r="F136" s="93">
        <f t="shared" si="6"/>
        <v>425.5933882655105</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-1713.8521579670573</v>
      </c>
      <c r="C137" s="93">
        <f t="shared" si="0"/>
        <v>-17.852626645490179</v>
      </c>
      <c r="D137" s="93">
        <f t="shared" si="1"/>
        <v>46.302592647265513</v>
      </c>
      <c r="E137" s="93">
        <f t="shared" si="2"/>
        <v>-1760.1547506143229</v>
      </c>
      <c r="F137" s="93">
        <f t="shared" si="6"/>
        <v>407.74076162002029</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-1760.1547506143229</v>
      </c>
      <c r="C138" s="93">
        <f t="shared" si="0"/>
        <v>-18.334945318899194</v>
      </c>
      <c r="D138" s="93">
        <f t="shared" si="1"/>
        <v>46.784911320674524</v>
      </c>
      <c r="E138" s="93">
        <f t="shared" si="2"/>
        <v>-1806.9396619349975</v>
      </c>
      <c r="F138" s="93">
        <f t="shared" si="6"/>
        <v>389.40581630112109</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-1806.9396619349975</v>
      </c>
      <c r="C139" s="93">
        <f t="shared" si="0"/>
        <v>-18.822288145156222</v>
      </c>
      <c r="D139" s="93">
        <f t="shared" si="1"/>
        <v>47.272254146931552</v>
      </c>
      <c r="E139" s="93">
        <f t="shared" si="2"/>
        <v>-1854.2119160819291</v>
      </c>
      <c r="F139" s="93">
        <f t="shared" si="6"/>
        <v>370.58352815596487</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-1854.2119160819291</v>
      </c>
      <c r="C140" s="93">
        <f t="shared" si="0"/>
        <v>-19.31470745918676</v>
      </c>
      <c r="D140" s="93">
        <f t="shared" si="1"/>
        <v>47.764673460962086</v>
      </c>
      <c r="E140" s="93">
        <f t="shared" si="2"/>
        <v>-1901.9765895428911</v>
      </c>
      <c r="F140" s="93">
        <f t="shared" si="6"/>
        <v>351.26882069677811</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-1901.9765895428911</v>
      </c>
      <c r="C141" s="93">
        <f t="shared" si="0"/>
        <v>-19.812256141071781</v>
      </c>
      <c r="D141" s="93">
        <f t="shared" si="1"/>
        <v>48.262222142847108</v>
      </c>
      <c r="E141" s="93">
        <f t="shared" si="2"/>
        <v>-1950.2388116857383</v>
      </c>
      <c r="F141" s="93">
        <f t="shared" si="6"/>
        <v>331.45656455570634</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-1950.2388116857383</v>
      </c>
      <c r="C142" s="93">
        <f t="shared" si="0"/>
        <v>-20.314987621726438</v>
      </c>
      <c r="D142" s="93">
        <f t="shared" si="1"/>
        <v>48.764953623501768</v>
      </c>
      <c r="E142" s="93">
        <f t="shared" si="2"/>
        <v>-1999.00376530924</v>
      </c>
      <c r="F142" s="93">
        <f t="shared" si="6"/>
        <v>311.14157693397988</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-1999.00376530924</v>
      </c>
      <c r="C143" s="93">
        <f t="shared" si="0"/>
        <v>-20.822955888637914</v>
      </c>
      <c r="D143" s="93">
        <f t="shared" si="1"/>
        <v>49.272921890413244</v>
      </c>
      <c r="E143" s="93">
        <f t="shared" si="2"/>
        <v>-2048.2766871996532</v>
      </c>
      <c r="F143" s="93">
        <f t="shared" si="6"/>
        <v>290.31862104534196</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-2048.2766871996532</v>
      </c>
      <c r="C144" s="93">
        <f t="shared" si="0"/>
        <v>-21.336215491663054</v>
      </c>
      <c r="D144" s="93">
        <f t="shared" si="1"/>
        <v>49.786181493438384</v>
      </c>
      <c r="E144" s="93">
        <f t="shared" si="2"/>
        <v>-2098.0628686930918</v>
      </c>
      <c r="F144" s="93">
        <f t="shared" si="6"/>
        <v>268.98240555367892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-2098.0628686930918</v>
      </c>
      <c r="C145" s="93">
        <f t="shared" si="0"/>
        <v>-21.85482154888637</v>
      </c>
      <c r="D145" s="93">
        <f t="shared" si="1"/>
        <v>50.3047875506617</v>
      </c>
      <c r="E145" s="93">
        <f t="shared" si="2"/>
        <v>-2148.3676562437536</v>
      </c>
      <c r="F145" s="93">
        <f t="shared" si="6"/>
        <v>247.12758400479254</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-2148.3676562437536</v>
      </c>
      <c r="C146" s="93">
        <f t="shared" si="0"/>
        <v>-22.378829752539097</v>
      </c>
      <c r="D146" s="93">
        <f t="shared" si="1"/>
        <v>50.828795754314427</v>
      </c>
      <c r="E146" s="93">
        <f t="shared" si="2"/>
        <v>-2199.1964519980679</v>
      </c>
      <c r="F146" s="93">
        <f t="shared" si="6"/>
        <v>224.74875425225343</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-2199.1964519980679</v>
      </c>
      <c r="C147" s="93">
        <f t="shared" si="0"/>
        <v>-22.908296374979873</v>
      </c>
      <c r="D147" s="93">
        <f t="shared" si="1"/>
        <v>51.358262376755206</v>
      </c>
      <c r="E147" s="93">
        <f t="shared" si="2"/>
        <v>-2250.5547143748231</v>
      </c>
      <c r="F147" s="93">
        <f t="shared" si="6"/>
        <v>201.84045787727356</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-2250.5547143748231</v>
      </c>
      <c r="C148" s="93">
        <f t="shared" si="0"/>
        <v>-23.44327827473774</v>
      </c>
      <c r="D148" s="93">
        <f t="shared" si="1"/>
        <v>51.893244276513073</v>
      </c>
      <c r="E148" s="93">
        <f t="shared" si="2"/>
        <v>-2302.4479586513362</v>
      </c>
      <c r="F148" s="93">
        <f t="shared" si="6"/>
        <v>178.39717960253583</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-2302.4479586513362</v>
      </c>
      <c r="C149" s="93">
        <f t="shared" si="0"/>
        <v>-23.983832902618083</v>
      </c>
      <c r="D149" s="93">
        <f t="shared" si="1"/>
        <v>52.433798904393413</v>
      </c>
      <c r="E149" s="93">
        <f t="shared" si="2"/>
        <v>-2354.8817575557296</v>
      </c>
      <c r="F149" s="95">
        <f t="shared" si="6"/>
        <v>154.41334669991775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-2354.8817575557296</v>
      </c>
      <c r="C150" s="93">
        <f t="shared" si="0"/>
        <v>-24.530018307872183</v>
      </c>
      <c r="D150" s="93">
        <f t="shared" si="1"/>
        <v>52.979984309647513</v>
      </c>
      <c r="E150" s="93">
        <f t="shared" si="2"/>
        <v>-2407.8617418653771</v>
      </c>
      <c r="F150" s="93">
        <f t="shared" si="6"/>
        <v>129.88332839204557</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-2407.8617418653771</v>
      </c>
      <c r="C151" s="93">
        <f t="shared" si="0"/>
        <v>-25.08189314443101</v>
      </c>
      <c r="D151" s="93">
        <f t="shared" si="1"/>
        <v>53.531859146206344</v>
      </c>
      <c r="E151" s="93">
        <f t="shared" si="2"/>
        <v>-2461.3936010115835</v>
      </c>
      <c r="F151" s="93">
        <f t="shared" si="6"/>
        <v>104.80143524761456</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-2461.3936010115835</v>
      </c>
      <c r="C152" s="93">
        <f t="shared" si="0"/>
        <v>-25.639516677203993</v>
      </c>
      <c r="D152" s="93">
        <f t="shared" si="1"/>
        <v>54.089482678979323</v>
      </c>
      <c r="E152" s="93">
        <f t="shared" si="2"/>
        <v>-2515.483083690563</v>
      </c>
      <c r="F152" s="93">
        <f t="shared" si="6"/>
        <v>79.161918570410563</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-2515.483083690563</v>
      </c>
      <c r="C153" s="93">
        <f t="shared" si="0"/>
        <v>-26.202948788443365</v>
      </c>
      <c r="D153" s="93">
        <f t="shared" si="1"/>
        <v>54.652914790218695</v>
      </c>
      <c r="E153" s="93">
        <f t="shared" si="2"/>
        <v>-2570.1359984807818</v>
      </c>
      <c r="F153" s="93">
        <f t="shared" si="6"/>
        <v>52.958969781967198</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-2570.1359984807818</v>
      </c>
      <c r="C154" s="93">
        <f t="shared" si="0"/>
        <v>-26.77224998417481</v>
      </c>
      <c r="D154" s="93">
        <f t="shared" si="1"/>
        <v>55.222215985950143</v>
      </c>
      <c r="E154" s="93">
        <f t="shared" si="2"/>
        <v>-2625.3582144667321</v>
      </c>
      <c r="F154" s="93">
        <f t="shared" si="6"/>
        <v>26.186719797792389</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-2625.3582144667321</v>
      </c>
      <c r="C155" s="93">
        <f t="shared" si="0"/>
        <v>-27.347481400695123</v>
      </c>
      <c r="D155" s="93">
        <f t="shared" si="1"/>
        <v>55.797447402470453</v>
      </c>
      <c r="E155" s="93">
        <f t="shared" si="2"/>
        <v>-2681.1556618692025</v>
      </c>
      <c r="F155" s="93">
        <f t="shared" si="6"/>
        <v>-1.1607616029027348</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-2681.1556618692025</v>
      </c>
      <c r="C156" s="93">
        <f t="shared" si="0"/>
        <v>-27.928704811137525</v>
      </c>
      <c r="D156" s="93">
        <f t="shared" si="1"/>
        <v>56.378670812912858</v>
      </c>
      <c r="E156" s="93">
        <f t="shared" si="2"/>
        <v>-2737.5343326821153</v>
      </c>
      <c r="F156" s="93">
        <f t="shared" si="6"/>
        <v>-29.08946641404026</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-2737.5343326821153</v>
      </c>
      <c r="C157" s="93">
        <f t="shared" si="0"/>
        <v>-28.515982632105366</v>
      </c>
      <c r="D157" s="93">
        <f t="shared" si="1"/>
        <v>56.9659486338807</v>
      </c>
      <c r="E157" s="93">
        <f t="shared" si="2"/>
        <v>-2794.5002813159958</v>
      </c>
      <c r="F157" s="93">
        <f t="shared" si="6"/>
        <v>-57.605449046145623</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-2794.5002813159958</v>
      </c>
      <c r="C158" s="93">
        <f t="shared" si="0"/>
        <v>-29.109377930374954</v>
      </c>
      <c r="D158" s="93">
        <f t="shared" si="1"/>
        <v>57.559343932150284</v>
      </c>
      <c r="E158" s="93">
        <f t="shared" si="2"/>
        <v>-2852.0596252481459</v>
      </c>
      <c r="F158" s="93">
        <f t="shared" si="6"/>
        <v>-86.714826976520584</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-2852.0596252481459</v>
      </c>
      <c r="C159" s="93">
        <f t="shared" si="0"/>
        <v>-29.708954429668186</v>
      </c>
      <c r="D159" s="93">
        <f t="shared" si="1"/>
        <v>58.158920431443519</v>
      </c>
      <c r="E159" s="93">
        <f t="shared" si="2"/>
        <v>-2910.2185456795896</v>
      </c>
      <c r="F159" s="93">
        <f t="shared" si="6"/>
        <v>-116.42378140618877</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-2910.2185456795896</v>
      </c>
      <c r="C160" s="93">
        <f t="shared" si="0"/>
        <v>-30.314776517495723</v>
      </c>
      <c r="D160" s="93">
        <f t="shared" si="1"/>
        <v>58.764742519271053</v>
      </c>
      <c r="E160" s="93">
        <f t="shared" si="2"/>
        <v>-2968.9832881988605</v>
      </c>
      <c r="F160" s="93">
        <f t="shared" si="6"/>
        <v>-146.73855792368448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-2968.9832881988605</v>
      </c>
      <c r="C161" s="93">
        <f t="shared" si="0"/>
        <v>-30.926909252071461</v>
      </c>
      <c r="D161" s="93">
        <f t="shared" si="1"/>
        <v>59.376875253846791</v>
      </c>
      <c r="E161" s="93">
        <f t="shared" si="2"/>
        <v>-3028.3601634527072</v>
      </c>
      <c r="F161" s="93">
        <f t="shared" si="6"/>
        <v>-177.66546717575594</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-3028.3601634527072</v>
      </c>
      <c r="C162" s="93">
        <f t="shared" si="0"/>
        <v>-31.545418369299032</v>
      </c>
      <c r="D162" s="93">
        <f t="shared" si="1"/>
        <v>59.995384371074366</v>
      </c>
      <c r="E162" s="93">
        <f t="shared" si="2"/>
        <v>-3088.3555478237818</v>
      </c>
      <c r="F162" s="93">
        <f t="shared" si="6"/>
        <v>-209.21088554505496</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-3088.3555478237818</v>
      </c>
      <c r="C163" s="93">
        <f t="shared" si="0"/>
        <v>-32.170370289831055</v>
      </c>
      <c r="D163" s="93">
        <f t="shared" si="1"/>
        <v>60.620336291606385</v>
      </c>
      <c r="E163" s="93">
        <f t="shared" si="2"/>
        <v>-3148.975884115388</v>
      </c>
      <c r="F163" s="93">
        <f t="shared" si="6"/>
        <v>-241.38125583488602</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-3148.975884115388</v>
      </c>
      <c r="C164" s="93">
        <f t="shared" si="0"/>
        <v>-32.801832126201958</v>
      </c>
      <c r="D164" s="93">
        <f t="shared" si="1"/>
        <v>61.251798127977288</v>
      </c>
      <c r="E164" s="93">
        <f t="shared" si="2"/>
        <v>-3210.2276822433655</v>
      </c>
      <c r="F164" s="93">
        <f t="shared" si="6"/>
        <v>-274.18308796108795</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-3210.2276822433655</v>
      </c>
      <c r="C165" s="93">
        <f t="shared" si="0"/>
        <v>-33.439871690035055</v>
      </c>
      <c r="D165" s="93">
        <f t="shared" si="1"/>
        <v>61.889837691810385</v>
      </c>
      <c r="E165" s="93">
        <f t="shared" si="2"/>
        <v>-3272.117519935176</v>
      </c>
      <c r="F165" s="93">
        <f t="shared" si="6"/>
        <v>-307.62295965112298</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-3272.117519935176</v>
      </c>
      <c r="C166" s="93">
        <f t="shared" si="0"/>
        <v>-34.084557499324745</v>
      </c>
      <c r="D166" s="93">
        <f t="shared" si="1"/>
        <v>62.534523501100075</v>
      </c>
      <c r="E166" s="93">
        <f t="shared" si="2"/>
        <v>-3334.652043436276</v>
      </c>
      <c r="F166" s="93">
        <f t="shared" si="6"/>
        <v>-341.70751715044776</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-3334.652043436276</v>
      </c>
      <c r="C167" s="93">
        <f t="shared" si="0"/>
        <v>-34.735958785794537</v>
      </c>
      <c r="D167" s="93">
        <f t="shared" si="1"/>
        <v>63.185924787569867</v>
      </c>
      <c r="E167" s="93">
        <f t="shared" si="2"/>
        <v>-3397.837968223846</v>
      </c>
      <c r="F167" s="93">
        <f t="shared" si="6"/>
        <v>-376.44347593624229</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-3397.837968223846</v>
      </c>
      <c r="C168" s="93">
        <f t="shared" si="0"/>
        <v>-35.394145502331725</v>
      </c>
      <c r="D168" s="93">
        <f t="shared" si="1"/>
        <v>63.844111504107055</v>
      </c>
      <c r="E168" s="93">
        <f t="shared" si="2"/>
        <v>-3461.6820797279529</v>
      </c>
      <c r="F168" s="93">
        <f t="shared" si="6"/>
        <v>-411.83762143857405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-3461.6820797279529</v>
      </c>
      <c r="C169" s="93">
        <f t="shared" si="0"/>
        <v>-36.059188330499509</v>
      </c>
      <c r="D169" s="93">
        <f t="shared" si="1"/>
        <v>64.509154332274846</v>
      </c>
      <c r="E169" s="93">
        <f t="shared" si="2"/>
        <v>-3526.1912340602275</v>
      </c>
      <c r="F169" s="93">
        <f t="shared" si="6"/>
        <v>-447.89680976907357</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-3526.1912340602275</v>
      </c>
      <c r="C170" s="93">
        <f t="shared" si="0"/>
        <v>-36.731158688127366</v>
      </c>
      <c r="D170" s="93">
        <f t="shared" si="1"/>
        <v>65.181124689902703</v>
      </c>
      <c r="E170" s="93">
        <f t="shared" si="2"/>
        <v>-3591.3723587501304</v>
      </c>
      <c r="F170" s="93">
        <f t="shared" si="6"/>
        <v>-484.62796845720095</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-3591.3723587501304</v>
      </c>
      <c r="C171" s="93">
        <f t="shared" si="0"/>
        <v>-37.410128736980525</v>
      </c>
      <c r="D171" s="93">
        <f t="shared" si="1"/>
        <v>65.860094738755862</v>
      </c>
      <c r="E171" s="93">
        <f t="shared" si="2"/>
        <v>-3657.2324534888862</v>
      </c>
      <c r="F171" s="93">
        <f t="shared" si="6"/>
        <v>-522.03809719418143</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-3657.2324534888862</v>
      </c>
      <c r="C172" s="93">
        <f t="shared" si="0"/>
        <v>-38.096171390509227</v>
      </c>
      <c r="D172" s="93">
        <f t="shared" si="1"/>
        <v>66.54613739228455</v>
      </c>
      <c r="E172" s="93">
        <f t="shared" si="2"/>
        <v>-3723.7785908811707</v>
      </c>
      <c r="F172" s="93">
        <f t="shared" si="6"/>
        <v>-560.13426858469063</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-3723.7785908811707</v>
      </c>
      <c r="C173" s="93">
        <f t="shared" si="0"/>
        <v>-38.789360321678856</v>
      </c>
      <c r="D173" s="93">
        <f t="shared" si="1"/>
        <v>67.239326323454179</v>
      </c>
      <c r="E173" s="93">
        <f t="shared" si="2"/>
        <v>-3791.0179172046246</v>
      </c>
      <c r="F173" s="93">
        <f t="shared" si="6"/>
        <v>-598.92362890636946</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-3791.0179172046246</v>
      </c>
      <c r="C174" s="93">
        <f t="shared" si="0"/>
        <v>-39.489769970881504</v>
      </c>
      <c r="D174" s="93">
        <f t="shared" si="1"/>
        <v>67.939735972656834</v>
      </c>
      <c r="E174" s="93">
        <f t="shared" si="2"/>
        <v>-3858.9576531772814</v>
      </c>
      <c r="F174" s="93">
        <f t="shared" si="6"/>
        <v>-638.41339887725098</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-3858.9576531772814</v>
      </c>
      <c r="C175" s="93">
        <f t="shared" si="0"/>
        <v>-40.197475553930012</v>
      </c>
      <c r="D175" s="93">
        <f t="shared" si="1"/>
        <v>68.647441555705342</v>
      </c>
      <c r="E175" s="93">
        <f t="shared" si="2"/>
        <v>-3927.6050947329868</v>
      </c>
      <c r="F175" s="93">
        <f t="shared" si="6"/>
        <v>-678.61087443118095</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-3927.6050947329868</v>
      </c>
      <c r="C176" s="93">
        <f t="shared" si="0"/>
        <v>-40.912553070135274</v>
      </c>
      <c r="D176" s="93">
        <f t="shared" si="1"/>
        <v>69.362519071910612</v>
      </c>
      <c r="E176" s="93">
        <f t="shared" si="2"/>
        <v>-3996.9676138048976</v>
      </c>
      <c r="F176" s="93">
        <f t="shared" si="6"/>
        <v>-719.52342750131618</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-3996.9676138048976</v>
      </c>
      <c r="C177" s="93">
        <f t="shared" si="0"/>
        <v>-41.635079310467681</v>
      </c>
      <c r="D177" s="93">
        <f t="shared" si="1"/>
        <v>70.085045312243011</v>
      </c>
      <c r="E177" s="93">
        <f t="shared" si="2"/>
        <v>-4067.0526591171406</v>
      </c>
      <c r="F177" s="93">
        <f t="shared" si="6"/>
        <v>-761.15850681178381</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-4067.0526591171406</v>
      </c>
      <c r="C178" s="93">
        <f t="shared" si="0"/>
        <v>-42.365131865803548</v>
      </c>
      <c r="D178" s="93">
        <f t="shared" si="1"/>
        <v>70.815097867578885</v>
      </c>
      <c r="E178" s="93">
        <f t="shared" si="2"/>
        <v>-4137.8677569847196</v>
      </c>
      <c r="F178" s="93">
        <f t="shared" si="6"/>
        <v>-803.52363867758731</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-4137.8677569847196</v>
      </c>
      <c r="C179" s="93">
        <f t="shared" si="0"/>
        <v>-43.102789135257495</v>
      </c>
      <c r="D179" s="93">
        <f t="shared" si="1"/>
        <v>71.552755137032818</v>
      </c>
      <c r="E179" s="93">
        <f t="shared" si="2"/>
        <v>-4209.4205121217528</v>
      </c>
      <c r="F179" s="93">
        <f t="shared" si="6"/>
        <v>-846.62642781284478</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-4209.4205121217528</v>
      </c>
      <c r="C180" s="93">
        <f t="shared" si="0"/>
        <v>-43.848130334601592</v>
      </c>
      <c r="D180" s="93">
        <f t="shared" si="1"/>
        <v>72.298096336376915</v>
      </c>
      <c r="E180" s="93">
        <f t="shared" si="2"/>
        <v>-4281.7186084581299</v>
      </c>
      <c r="F180" s="93">
        <f t="shared" si="6"/>
        <v>-890.47455814744637</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-4281.7186084581299</v>
      </c>
      <c r="C181" s="93">
        <f t="shared" si="0"/>
        <v>-44.601235504772184</v>
      </c>
      <c r="D181" s="93">
        <f t="shared" si="1"/>
        <v>73.051201506547514</v>
      </c>
      <c r="E181" s="93">
        <f t="shared" si="2"/>
        <v>-4354.7698099646777</v>
      </c>
      <c r="F181" s="93">
        <f t="shared" si="6"/>
        <v>-935.07579365221852</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-4354.7698099646777</v>
      </c>
      <c r="C182" s="93">
        <f t="shared" si="0"/>
        <v>-45.362185520465388</v>
      </c>
      <c r="D182" s="93">
        <f t="shared" si="1"/>
        <v>73.812151522240725</v>
      </c>
      <c r="E182" s="93">
        <f t="shared" si="2"/>
        <v>-4428.5819614869188</v>
      </c>
      <c r="F182" s="93">
        <f t="shared" si="6"/>
        <v>-980.43797917268387</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-4428.5819614869188</v>
      </c>
      <c r="C183" s="93">
        <f t="shared" si="0"/>
        <v>-46.131062098822071</v>
      </c>
      <c r="D183" s="93">
        <f t="shared" si="1"/>
        <v>74.581028100597393</v>
      </c>
      <c r="E183" s="93">
        <f t="shared" si="2"/>
        <v>-4503.1629895875158</v>
      </c>
      <c r="F183" s="93">
        <f t="shared" si="6"/>
        <v>-1026.569041271506</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-4503.1629895875158</v>
      </c>
      <c r="C184" s="93">
        <f t="shared" si="0"/>
        <v>-46.907947808203289</v>
      </c>
      <c r="D184" s="93">
        <f t="shared" si="1"/>
        <v>75.357913809978612</v>
      </c>
      <c r="E184" s="93">
        <f t="shared" si="2"/>
        <v>-4578.5209033974943</v>
      </c>
      <c r="F184" s="93">
        <f t="shared" si="6"/>
        <v>-1073.4769890797093</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-4578.5209033974943</v>
      </c>
      <c r="C185" s="93">
        <f t="shared" si="0"/>
        <v>-47.69292607705723</v>
      </c>
      <c r="D185" s="93">
        <f t="shared" si="1"/>
        <v>76.14289207883256</v>
      </c>
      <c r="E185" s="93">
        <f t="shared" si="2"/>
        <v>-4654.6637954763264</v>
      </c>
      <c r="F185" s="93">
        <f t="shared" si="6"/>
        <v>-1121.1699151567666</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-4654.6637954763264</v>
      </c>
      <c r="C186" s="93">
        <f t="shared" si="0"/>
        <v>-48.486081202878395</v>
      </c>
      <c r="D186" s="93">
        <f t="shared" si="1"/>
        <v>76.936047204653732</v>
      </c>
      <c r="E186" s="93">
        <f t="shared" si="2"/>
        <v>-4731.5998426809801</v>
      </c>
      <c r="F186" s="93">
        <f t="shared" si="6"/>
        <v>-1169.6559963596451</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-4731.5998426809801</v>
      </c>
      <c r="C187" s="93">
        <f t="shared" si="0"/>
        <v>-49.287498361260205</v>
      </c>
      <c r="D187" s="93">
        <f t="shared" si="1"/>
        <v>77.737464363035542</v>
      </c>
      <c r="E187" s="93">
        <f t="shared" si="2"/>
        <v>-4809.3373070440157</v>
      </c>
      <c r="F187" s="93">
        <f t="shared" si="6"/>
        <v>-1218.9434947209054</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-4809.3373070440157</v>
      </c>
      <c r="C188" s="93">
        <f t="shared" si="0"/>
        <v>-50.097263615041825</v>
      </c>
      <c r="D188" s="93">
        <f t="shared" si="1"/>
        <v>78.547229616817162</v>
      </c>
      <c r="E188" s="93">
        <f t="shared" si="2"/>
        <v>-4887.884536660833</v>
      </c>
      <c r="F188" s="93">
        <f t="shared" si="6"/>
        <v>-1269.0407583359472</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-4887.884536660833</v>
      </c>
      <c r="C189" s="93">
        <f t="shared" si="0"/>
        <v>-50.915463923550341</v>
      </c>
      <c r="D189" s="93">
        <f t="shared" si="1"/>
        <v>79.365429925325671</v>
      </c>
      <c r="E189" s="93">
        <f t="shared" si="2"/>
        <v>-4967.2499665861587</v>
      </c>
      <c r="F189" s="93">
        <f t="shared" si="6"/>
        <v>-1319.9562222594975</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-4967.2499665861587</v>
      </c>
      <c r="C190" s="93">
        <f t="shared" si="0"/>
        <v>-51.742187151939149</v>
      </c>
      <c r="D190" s="93">
        <f t="shared" si="1"/>
        <v>80.192153153714486</v>
      </c>
      <c r="E190" s="93">
        <f t="shared" si="2"/>
        <v>-5047.4421197398733</v>
      </c>
      <c r="F190" s="93">
        <f t="shared" si="6"/>
        <v>-1371.6984094114366</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-5047.4421197398733</v>
      </c>
      <c r="C191" s="93">
        <f t="shared" si="0"/>
        <v>-52.57752208062368</v>
      </c>
      <c r="D191" s="93">
        <f t="shared" si="1"/>
        <v>81.027488082399003</v>
      </c>
      <c r="E191" s="93">
        <f t="shared" si="2"/>
        <v>-5128.4696078222723</v>
      </c>
      <c r="F191" s="93">
        <f t="shared" si="6"/>
        <v>-1424.2759314920604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-5128.4696078222723</v>
      </c>
      <c r="C192" s="93">
        <f t="shared" si="0"/>
        <v>-53.421558414815337</v>
      </c>
      <c r="D192" s="93">
        <f t="shared" si="1"/>
        <v>81.87152441659066</v>
      </c>
      <c r="E192" s="93">
        <f t="shared" si="2"/>
        <v>-5210.3411322388629</v>
      </c>
      <c r="F192" s="93">
        <f t="shared" si="6"/>
        <v>-1477.6974899068757</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-5210.3411322388629</v>
      </c>
      <c r="C193" s="93">
        <f t="shared" si="0"/>
        <v>-54.274386794154822</v>
      </c>
      <c r="D193" s="93">
        <f t="shared" si="1"/>
        <v>82.724352795930145</v>
      </c>
      <c r="E193" s="93">
        <f t="shared" si="2"/>
        <v>-5293.0654850347928</v>
      </c>
      <c r="F193" s="93">
        <f t="shared" si="6"/>
        <v>-1531.9718767010306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-5293.0654850347928</v>
      </c>
      <c r="C194" s="93">
        <f t="shared" si="0"/>
        <v>-55.136098802445758</v>
      </c>
      <c r="D194" s="93">
        <f t="shared" si="1"/>
        <v>83.586064804221081</v>
      </c>
      <c r="E194" s="93">
        <f t="shared" si="2"/>
        <v>-5376.6515498390136</v>
      </c>
      <c r="F194" s="93">
        <f t="shared" si="6"/>
        <v>-1587.1079755034764</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-5376.6515498390136</v>
      </c>
      <c r="C195" s="93">
        <f t="shared" si="0"/>
        <v>-56.006786977489725</v>
      </c>
      <c r="D195" s="93">
        <f t="shared" si="1"/>
        <v>84.456752979265048</v>
      </c>
      <c r="E195" s="93">
        <f t="shared" si="2"/>
        <v>-5461.1083028182784</v>
      </c>
      <c r="F195" s="93">
        <f t="shared" si="6"/>
        <v>-1643.1147624809662</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-5461.1083028182784</v>
      </c>
      <c r="C196" s="93">
        <f t="shared" si="0"/>
        <v>-56.886544821023733</v>
      </c>
      <c r="D196" s="93">
        <f t="shared" si="1"/>
        <v>85.336510822799056</v>
      </c>
      <c r="E196" s="93">
        <f t="shared" si="2"/>
        <v>-5546.4448136410774</v>
      </c>
      <c r="F196" s="93">
        <f t="shared" si="6"/>
        <v>-1700.00130730199</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-5546.4448136410774</v>
      </c>
      <c r="C197" s="94">
        <f t="shared" si="0"/>
        <v>-57.775466808761223</v>
      </c>
      <c r="D197" s="94">
        <f t="shared" si="1"/>
        <v>86.225432810536546</v>
      </c>
      <c r="E197" s="94">
        <f t="shared" si="2"/>
        <v>-5632.6702464516138</v>
      </c>
      <c r="F197" s="94">
        <f t="shared" si="6"/>
        <v>-1757.7767741107511</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-5632.6702464516138</v>
      </c>
      <c r="C198" s="93">
        <f t="shared" si="0"/>
        <v>-58.673648400537644</v>
      </c>
      <c r="D198" s="93">
        <f t="shared" si="1"/>
        <v>87.123614402312967</v>
      </c>
      <c r="E198" s="93">
        <f t="shared" si="2"/>
        <v>-5719.7938608539271</v>
      </c>
      <c r="F198" s="93">
        <f t="shared" si="6"/>
        <v>-1816.4504225112887</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-5719.7938608539271</v>
      </c>
      <c r="C199" s="93">
        <f t="shared" si="0"/>
        <v>-59.58118605056174</v>
      </c>
      <c r="D199" s="93">
        <f t="shared" si="1"/>
        <v>88.031152052337063</v>
      </c>
      <c r="E199" s="93">
        <f t="shared" si="2"/>
        <v>-5807.8250129062644</v>
      </c>
      <c r="F199" s="93">
        <f t="shared" ref="F199:F262" si="7">F198+C199</f>
        <v>-1876.0316085618504</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-5807.8250129062644</v>
      </c>
      <c r="C200" s="93">
        <f t="shared" si="0"/>
        <v>-60.498177217773588</v>
      </c>
      <c r="D200" s="93">
        <f t="shared" si="1"/>
        <v>88.948143219548911</v>
      </c>
      <c r="E200" s="93">
        <f t="shared" si="2"/>
        <v>-5896.7731561258133</v>
      </c>
      <c r="F200" s="93">
        <f t="shared" si="7"/>
        <v>-1936.529785779624</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-5896.7731561258133</v>
      </c>
      <c r="C201" s="93">
        <f t="shared" si="0"/>
        <v>-61.424720376310553</v>
      </c>
      <c r="D201" s="93">
        <f t="shared" si="1"/>
        <v>89.874686378085883</v>
      </c>
      <c r="E201" s="93">
        <f t="shared" si="2"/>
        <v>-5986.6478425038995</v>
      </c>
      <c r="F201" s="93">
        <f t="shared" si="7"/>
        <v>-1997.9545061559345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-5986.6478425038995</v>
      </c>
      <c r="C202" s="93">
        <f t="shared" si="0"/>
        <v>-62.360915026082282</v>
      </c>
      <c r="D202" s="93">
        <f t="shared" si="1"/>
        <v>90.810881027857619</v>
      </c>
      <c r="E202" s="93">
        <f t="shared" si="2"/>
        <v>-6077.4587235317567</v>
      </c>
      <c r="F202" s="93">
        <f t="shared" si="7"/>
        <v>-2060.315421182017</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-6077.4587235317567</v>
      </c>
      <c r="C203" s="93">
        <f t="shared" si="0"/>
        <v>-63.306861703455795</v>
      </c>
      <c r="D203" s="93">
        <f t="shared" si="1"/>
        <v>91.756827705231132</v>
      </c>
      <c r="E203" s="93">
        <f t="shared" si="2"/>
        <v>-6169.2155512369882</v>
      </c>
      <c r="F203" s="93">
        <f t="shared" si="7"/>
        <v>-2123.6222828854729</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-6169.2155512369882</v>
      </c>
      <c r="C204" s="93">
        <f t="shared" si="0"/>
        <v>-64.26266199205196</v>
      </c>
      <c r="D204" s="93">
        <f t="shared" si="1"/>
        <v>92.712627993827283</v>
      </c>
      <c r="E204" s="93">
        <f t="shared" si="2"/>
        <v>-6261.9281792308157</v>
      </c>
      <c r="F204" s="93">
        <f t="shared" si="7"/>
        <v>-2187.884944877525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-6261.9281792308157</v>
      </c>
      <c r="C205" s="93">
        <f t="shared" si="0"/>
        <v>-65.22841853365432</v>
      </c>
      <c r="D205" s="93">
        <f t="shared" si="1"/>
        <v>93.678384535429643</v>
      </c>
      <c r="E205" s="93">
        <f t="shared" si="2"/>
        <v>-6355.606563766245</v>
      </c>
      <c r="F205" s="93">
        <f t="shared" si="7"/>
        <v>-2253.1133634111793</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-6355.606563766245</v>
      </c>
      <c r="C206" s="93">
        <f t="shared" si="0"/>
        <v>-66.204235039231719</v>
      </c>
      <c r="D206" s="93">
        <f t="shared" si="1"/>
        <v>94.654201041007042</v>
      </c>
      <c r="E206" s="93">
        <f t="shared" si="2"/>
        <v>-6450.2607648072517</v>
      </c>
      <c r="F206" s="93">
        <f t="shared" si="7"/>
        <v>-2319.317598450411</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-6450.2607648072517</v>
      </c>
      <c r="C207" s="93">
        <f t="shared" si="0"/>
        <v>-67.190216300075534</v>
      </c>
      <c r="D207" s="93">
        <f t="shared" si="1"/>
        <v>95.640182301850871</v>
      </c>
      <c r="E207" s="93">
        <f t="shared" si="2"/>
        <v>-6545.9009471091022</v>
      </c>
      <c r="F207" s="93">
        <f t="shared" si="7"/>
        <v>-2386.5078147504864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-6545.9009471091022</v>
      </c>
      <c r="C208" s="93">
        <f t="shared" si="0"/>
        <v>-68.186468199053138</v>
      </c>
      <c r="D208" s="93">
        <f t="shared" si="1"/>
        <v>96.636434200828461</v>
      </c>
      <c r="E208" s="93">
        <f t="shared" si="2"/>
        <v>-6642.5373813099304</v>
      </c>
      <c r="F208" s="93">
        <f t="shared" si="7"/>
        <v>-2454.6942829495397</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-6642.5373813099304</v>
      </c>
      <c r="C209" s="93">
        <f t="shared" si="0"/>
        <v>-69.193097721978432</v>
      </c>
      <c r="D209" s="93">
        <f t="shared" si="1"/>
        <v>97.643063723753755</v>
      </c>
      <c r="E209" s="93">
        <f t="shared" si="2"/>
        <v>-6740.180445033684</v>
      </c>
      <c r="F209" s="93">
        <f t="shared" si="7"/>
        <v>-2523.8873806715183</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-6740.180445033684</v>
      </c>
      <c r="C210" s="93">
        <f t="shared" si="0"/>
        <v>-70.210212969100866</v>
      </c>
      <c r="D210" s="93">
        <f t="shared" si="1"/>
        <v>98.660178970876188</v>
      </c>
      <c r="E210" s="93">
        <f t="shared" si="2"/>
        <v>-6838.8406240045606</v>
      </c>
      <c r="F210" s="93">
        <f t="shared" si="7"/>
        <v>-2594.0975936406189</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-6838.8406240045606</v>
      </c>
      <c r="C211" s="93">
        <f t="shared" si="0"/>
        <v>-71.237923166714168</v>
      </c>
      <c r="D211" s="93">
        <f t="shared" si="1"/>
        <v>99.687889168489505</v>
      </c>
      <c r="E211" s="93">
        <f t="shared" si="2"/>
        <v>-6938.5285131730498</v>
      </c>
      <c r="F211" s="93">
        <f t="shared" si="7"/>
        <v>-2665.3355168073331</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-6938.5285131730498</v>
      </c>
      <c r="C212" s="93">
        <f t="shared" si="0"/>
        <v>-72.276338678885935</v>
      </c>
      <c r="D212" s="93">
        <f t="shared" si="1"/>
        <v>100.72630468066126</v>
      </c>
      <c r="E212" s="93">
        <f t="shared" si="2"/>
        <v>-7039.2548178537108</v>
      </c>
      <c r="F212" s="93">
        <f t="shared" si="7"/>
        <v>-2737.6118554862192</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-7039.2548178537108</v>
      </c>
      <c r="C213" s="93">
        <f t="shared" si="0"/>
        <v>-73.325571019309479</v>
      </c>
      <c r="D213" s="93">
        <f t="shared" si="1"/>
        <v>101.7755370210848</v>
      </c>
      <c r="E213" s="93">
        <f t="shared" si="2"/>
        <v>-7141.0303548747961</v>
      </c>
      <c r="F213" s="93">
        <f t="shared" si="7"/>
        <v>-2810.9374265055285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-7141.0303548747961</v>
      </c>
      <c r="C214" s="93">
        <f t="shared" si="0"/>
        <v>-74.385732863279117</v>
      </c>
      <c r="D214" s="93">
        <f t="shared" si="1"/>
        <v>102.83569886505444</v>
      </c>
      <c r="E214" s="93">
        <f t="shared" si="2"/>
        <v>-7243.8660537398509</v>
      </c>
      <c r="F214" s="93">
        <f t="shared" si="7"/>
        <v>-2885.3231593688074</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-7243.8660537398509</v>
      </c>
      <c r="C215" s="93">
        <f t="shared" si="0"/>
        <v>-75.456938059790104</v>
      </c>
      <c r="D215" s="93">
        <f t="shared" si="1"/>
        <v>103.90690406156543</v>
      </c>
      <c r="E215" s="93">
        <f t="shared" si="2"/>
        <v>-7347.7729578014159</v>
      </c>
      <c r="F215" s="93">
        <f t="shared" si="7"/>
        <v>-2960.7800974285974</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-7347.7729578014159</v>
      </c>
      <c r="C216" s="93">
        <f t="shared" si="0"/>
        <v>-76.539301643764745</v>
      </c>
      <c r="D216" s="93">
        <f t="shared" si="1"/>
        <v>104.98926764554008</v>
      </c>
      <c r="E216" s="93">
        <f t="shared" si="2"/>
        <v>-7452.7622254469561</v>
      </c>
      <c r="F216" s="93">
        <f t="shared" si="7"/>
        <v>-3037.3193990723621</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-7452.7622254469561</v>
      </c>
      <c r="C217" s="93">
        <f t="shared" si="0"/>
        <v>-77.632939848405783</v>
      </c>
      <c r="D217" s="93">
        <f t="shared" si="1"/>
        <v>106.08290585018111</v>
      </c>
      <c r="E217" s="93">
        <f t="shared" si="2"/>
        <v>-7558.8451312971374</v>
      </c>
      <c r="F217" s="93">
        <f t="shared" si="7"/>
        <v>-3114.9523389207679</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-7558.8451312971374</v>
      </c>
      <c r="C218" s="93">
        <f t="shared" si="0"/>
        <v>-78.737970117678515</v>
      </c>
      <c r="D218" s="93">
        <f t="shared" si="1"/>
        <v>107.18793611945384</v>
      </c>
      <c r="E218" s="93">
        <f t="shared" si="2"/>
        <v>-7666.0330674165916</v>
      </c>
      <c r="F218" s="93">
        <f t="shared" si="7"/>
        <v>-3193.6903090384467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-7666.0330674165916</v>
      </c>
      <c r="C219" s="93">
        <f t="shared" si="0"/>
        <v>-79.854511118922829</v>
      </c>
      <c r="D219" s="93">
        <f t="shared" si="1"/>
        <v>108.30447712069815</v>
      </c>
      <c r="E219" s="93">
        <f t="shared" si="2"/>
        <v>-7774.3375445372894</v>
      </c>
      <c r="F219" s="93">
        <f t="shared" si="7"/>
        <v>-3273.5448201573695</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-7774.3375445372894</v>
      </c>
      <c r="C220" s="93">
        <f t="shared" si="0"/>
        <v>-80.982682755596755</v>
      </c>
      <c r="D220" s="93">
        <f t="shared" si="1"/>
        <v>109.43264875737208</v>
      </c>
      <c r="E220" s="93">
        <f t="shared" si="2"/>
        <v>-7883.7701932946611</v>
      </c>
      <c r="F220" s="93">
        <f t="shared" si="7"/>
        <v>-3354.5275029129662</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-7883.7701932946611</v>
      </c>
      <c r="C221" s="93">
        <f t="shared" si="0"/>
        <v>-82.122606180152715</v>
      </c>
      <c r="D221" s="93">
        <f t="shared" si="1"/>
        <v>110.57257218192805</v>
      </c>
      <c r="E221" s="93">
        <f t="shared" si="2"/>
        <v>-7994.3427654765892</v>
      </c>
      <c r="F221" s="93">
        <f t="shared" si="7"/>
        <v>-3436.6501090931188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-7994.3427654765892</v>
      </c>
      <c r="C222" s="93">
        <f t="shared" si="0"/>
        <v>-83.274403807047804</v>
      </c>
      <c r="D222" s="93">
        <f t="shared" si="1"/>
        <v>111.72436980882313</v>
      </c>
      <c r="E222" s="93">
        <f t="shared" si="2"/>
        <v>-8106.0671352854124</v>
      </c>
      <c r="F222" s="93">
        <f t="shared" si="7"/>
        <v>-3519.9245129001665</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-8106.0671352854124</v>
      </c>
      <c r="C223" s="93">
        <f t="shared" si="0"/>
        <v>-84.438199325889713</v>
      </c>
      <c r="D223" s="93">
        <f t="shared" si="1"/>
        <v>112.88816532766504</v>
      </c>
      <c r="E223" s="93">
        <f t="shared" si="2"/>
        <v>-8218.9553006130773</v>
      </c>
      <c r="F223" s="93">
        <f t="shared" si="7"/>
        <v>-3604.3627122260564</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-8218.9553006130773</v>
      </c>
      <c r="C224" s="93">
        <f t="shared" si="0"/>
        <v>-85.614117714719555</v>
      </c>
      <c r="D224" s="93">
        <f t="shared" si="1"/>
        <v>114.06408371649488</v>
      </c>
      <c r="E224" s="93">
        <f t="shared" si="2"/>
        <v>-8333.0193843295729</v>
      </c>
      <c r="F224" s="93">
        <f t="shared" si="7"/>
        <v>-3689.976829940776</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-8333.0193843295729</v>
      </c>
      <c r="C225" s="93">
        <f t="shared" si="0"/>
        <v>-86.802285253433041</v>
      </c>
      <c r="D225" s="93">
        <f t="shared" si="1"/>
        <v>115.25225125520836</v>
      </c>
      <c r="E225" s="93">
        <f t="shared" si="2"/>
        <v>-8448.2716355847806</v>
      </c>
      <c r="F225" s="93">
        <f t="shared" si="7"/>
        <v>-3776.7791151942092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-8448.2716355847806</v>
      </c>
      <c r="C226" s="93">
        <f t="shared" si="0"/>
        <v>-88.002829537341455</v>
      </c>
      <c r="D226" s="93">
        <f t="shared" si="1"/>
        <v>116.45279553911678</v>
      </c>
      <c r="E226" s="93">
        <f t="shared" si="2"/>
        <v>-8564.7244311238974</v>
      </c>
      <c r="F226" s="93">
        <f t="shared" si="7"/>
        <v>-3864.7819447315505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-8564.7244311238974</v>
      </c>
      <c r="C227" s="93">
        <f t="shared" si="0"/>
        <v>-89.215879490873931</v>
      </c>
      <c r="D227" s="93">
        <f t="shared" si="1"/>
        <v>117.66584549264925</v>
      </c>
      <c r="E227" s="93">
        <f t="shared" si="2"/>
        <v>-8682.3902766165465</v>
      </c>
      <c r="F227" s="93">
        <f t="shared" si="7"/>
        <v>-3953.9978242224242</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-8682.3902766165465</v>
      </c>
      <c r="C228" s="93">
        <f t="shared" si="0"/>
        <v>-90.44156538142235</v>
      </c>
      <c r="D228" s="93">
        <f t="shared" si="1"/>
        <v>118.89153138319767</v>
      </c>
      <c r="E228" s="93">
        <f t="shared" si="2"/>
        <v>-8801.2818079997451</v>
      </c>
      <c r="F228" s="93">
        <f t="shared" si="7"/>
        <v>-4044.4393896038464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-8801.2818079997451</v>
      </c>
      <c r="C229" s="93">
        <f t="shared" si="0"/>
        <v>-91.680018833330678</v>
      </c>
      <c r="D229" s="93">
        <f t="shared" si="1"/>
        <v>120.129984835106</v>
      </c>
      <c r="E229" s="93">
        <f t="shared" si="2"/>
        <v>-8921.4117928348514</v>
      </c>
      <c r="F229" s="93">
        <f t="shared" si="7"/>
        <v>-4136.1194084371773</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-8921.4117928348514</v>
      </c>
      <c r="C230" s="93">
        <f t="shared" si="0"/>
        <v>-92.931372842029702</v>
      </c>
      <c r="D230" s="93">
        <f t="shared" si="1"/>
        <v>121.38133884380503</v>
      </c>
      <c r="E230" s="93">
        <f t="shared" si="2"/>
        <v>-9042.7931316786562</v>
      </c>
      <c r="F230" s="93">
        <f t="shared" si="7"/>
        <v>-4229.0507812792066</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-9042.7931316786562</v>
      </c>
      <c r="C231" s="93">
        <f t="shared" si="0"/>
        <v>-94.195761788319331</v>
      </c>
      <c r="D231" s="93">
        <f t="shared" si="1"/>
        <v>122.64572779009467</v>
      </c>
      <c r="E231" s="93">
        <f t="shared" si="2"/>
        <v>-9165.4388594687516</v>
      </c>
      <c r="F231" s="93">
        <f t="shared" si="7"/>
        <v>-4323.2465430675256</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-9165.4388594687516</v>
      </c>
      <c r="C232" s="93">
        <f t="shared" si="0"/>
        <v>-95.473321452799496</v>
      </c>
      <c r="D232" s="93">
        <f t="shared" si="1"/>
        <v>123.92328745457482</v>
      </c>
      <c r="E232" s="93">
        <f t="shared" si="2"/>
        <v>-9289.3621469233258</v>
      </c>
      <c r="F232" s="93">
        <f t="shared" si="7"/>
        <v>-4418.7198645203252</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-9289.3621469233258</v>
      </c>
      <c r="C233" s="93">
        <f t="shared" si="0"/>
        <v>-96.764189030451305</v>
      </c>
      <c r="D233" s="93">
        <f t="shared" si="1"/>
        <v>125.21415503222664</v>
      </c>
      <c r="E233" s="93">
        <f t="shared" si="2"/>
        <v>-9414.5763019555525</v>
      </c>
      <c r="F233" s="93">
        <f t="shared" si="7"/>
        <v>-4515.4840535507765</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-9414.5763019555525</v>
      </c>
      <c r="C234" s="93">
        <f t="shared" si="0"/>
        <v>-98.068503145370329</v>
      </c>
      <c r="D234" s="93">
        <f t="shared" si="1"/>
        <v>126.51846914714565</v>
      </c>
      <c r="E234" s="93">
        <f t="shared" si="2"/>
        <v>-9541.0947711026984</v>
      </c>
      <c r="F234" s="93">
        <f t="shared" si="7"/>
        <v>-4613.5525566961469</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-9541.0947711026984</v>
      </c>
      <c r="C235" s="93">
        <f t="shared" si="0"/>
        <v>-99.386403865653108</v>
      </c>
      <c r="D235" s="93">
        <f t="shared" si="1"/>
        <v>127.83636986742843</v>
      </c>
      <c r="E235" s="93">
        <f t="shared" si="2"/>
        <v>-9668.9311409701277</v>
      </c>
      <c r="F235" s="93">
        <f t="shared" si="7"/>
        <v>-4712.9389605617998</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-9668.9311409701277</v>
      </c>
      <c r="C236" s="93">
        <f t="shared" si="0"/>
        <v>-100.71803271843882</v>
      </c>
      <c r="D236" s="93">
        <f t="shared" si="1"/>
        <v>129.16799872021414</v>
      </c>
      <c r="E236" s="93">
        <f t="shared" si="2"/>
        <v>-9798.099139690341</v>
      </c>
      <c r="F236" s="93">
        <f t="shared" si="7"/>
        <v>-4813.6569932802386</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-9798.099139690341</v>
      </c>
      <c r="C237" s="93">
        <f t="shared" si="0"/>
        <v>-102.06353270510772</v>
      </c>
      <c r="D237" s="93">
        <f t="shared" si="1"/>
        <v>130.51349870688304</v>
      </c>
      <c r="E237" s="93">
        <f t="shared" si="2"/>
        <v>-9928.6126383972241</v>
      </c>
      <c r="F237" s="93">
        <f t="shared" si="7"/>
        <v>-4915.7205259853463</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-9928.6126383972241</v>
      </c>
      <c r="C238" s="93">
        <f t="shared" si="0"/>
        <v>-103.42304831663775</v>
      </c>
      <c r="D238" s="93">
        <f t="shared" si="1"/>
        <v>131.87301431841308</v>
      </c>
      <c r="E238" s="93">
        <f t="shared" si="2"/>
        <v>-10060.485652715637</v>
      </c>
      <c r="F238" s="93">
        <f t="shared" si="7"/>
        <v>-5019.1435743019838</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-10060.485652715637</v>
      </c>
      <c r="C239" s="93">
        <f t="shared" si="0"/>
        <v>-104.79672554912122</v>
      </c>
      <c r="D239" s="93">
        <f t="shared" si="1"/>
        <v>133.24669155089654</v>
      </c>
      <c r="E239" s="93">
        <f t="shared" si="2"/>
        <v>-10193.732344266533</v>
      </c>
      <c r="F239" s="93">
        <f t="shared" si="7"/>
        <v>-5123.940299851105</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-10193.732344266533</v>
      </c>
      <c r="C240" s="93">
        <f t="shared" si="0"/>
        <v>-106.18471191944305</v>
      </c>
      <c r="D240" s="93">
        <f t="shared" si="1"/>
        <v>134.63467792121838</v>
      </c>
      <c r="E240" s="93">
        <f t="shared" si="2"/>
        <v>-10328.367022187751</v>
      </c>
      <c r="F240" s="93">
        <f t="shared" si="7"/>
        <v>-5230.1250117705476</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-10328.367022187751</v>
      </c>
      <c r="C241" s="93">
        <f t="shared" si="0"/>
        <v>-107.58715648112241</v>
      </c>
      <c r="D241" s="93">
        <f t="shared" si="1"/>
        <v>136.03712248289773</v>
      </c>
      <c r="E241" s="93">
        <f t="shared" si="2"/>
        <v>-10464.404144670649</v>
      </c>
      <c r="F241" s="93">
        <f t="shared" si="7"/>
        <v>-5337.7121682516699</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-10464.404144670649</v>
      </c>
      <c r="C242" s="93">
        <f t="shared" si="0"/>
        <v>-109.00420984031925</v>
      </c>
      <c r="D242" s="93">
        <f t="shared" si="1"/>
        <v>137.45417584209457</v>
      </c>
      <c r="E242" s="93">
        <f t="shared" si="2"/>
        <v>-10601.858320512743</v>
      </c>
      <c r="F242" s="93">
        <f t="shared" si="7"/>
        <v>-5446.7163780919891</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-10601.858320512743</v>
      </c>
      <c r="C243" s="93">
        <f t="shared" si="0"/>
        <v>-110.43602417200773</v>
      </c>
      <c r="D243" s="93">
        <f t="shared" si="1"/>
        <v>138.88599017378306</v>
      </c>
      <c r="E243" s="93">
        <f t="shared" si="2"/>
        <v>-10740.744310686527</v>
      </c>
      <c r="F243" s="93">
        <f t="shared" si="7"/>
        <v>-5557.1524022639969</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-10740.744310686527</v>
      </c>
      <c r="C244" s="93">
        <f t="shared" si="0"/>
        <v>-111.88275323631798</v>
      </c>
      <c r="D244" s="93">
        <f t="shared" si="1"/>
        <v>140.33271923809332</v>
      </c>
      <c r="E244" s="93">
        <f t="shared" si="2"/>
        <v>-10881.07702992462</v>
      </c>
      <c r="F244" s="93">
        <f t="shared" si="7"/>
        <v>-5669.0351555003153</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-10881.07702992462</v>
      </c>
      <c r="C245" s="93">
        <f t="shared" si="0"/>
        <v>-113.34455239504811</v>
      </c>
      <c r="D245" s="93">
        <f t="shared" si="1"/>
        <v>141.79451839682343</v>
      </c>
      <c r="E245" s="93">
        <f t="shared" si="2"/>
        <v>-11022.871548321444</v>
      </c>
      <c r="F245" s="93">
        <f t="shared" si="7"/>
        <v>-5782.379707895363</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-11022.871548321444</v>
      </c>
      <c r="C246" s="93">
        <f t="shared" si="0"/>
        <v>-114.82157862834836</v>
      </c>
      <c r="D246" s="93">
        <f t="shared" si="1"/>
        <v>143.27154463012369</v>
      </c>
      <c r="E246" s="93">
        <f t="shared" si="2"/>
        <v>-11166.143092951568</v>
      </c>
      <c r="F246" s="93">
        <f t="shared" si="7"/>
        <v>-5897.2012865237111</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-11166.143092951568</v>
      </c>
      <c r="C247" s="93">
        <f t="shared" si="0"/>
        <v>-116.31399055157883</v>
      </c>
      <c r="D247" s="93">
        <f t="shared" si="1"/>
        <v>144.76395655335415</v>
      </c>
      <c r="E247" s="93">
        <f t="shared" si="2"/>
        <v>-11310.907049504922</v>
      </c>
      <c r="F247" s="93">
        <f t="shared" si="7"/>
        <v>-6013.5152770752902</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-11310.907049504922</v>
      </c>
      <c r="C248" s="93">
        <f t="shared" si="0"/>
        <v>-117.82194843234294</v>
      </c>
      <c r="D248" s="93">
        <f t="shared" si="1"/>
        <v>146.27191443411826</v>
      </c>
      <c r="E248" s="93">
        <f t="shared" si="2"/>
        <v>-11457.178963939041</v>
      </c>
      <c r="F248" s="93">
        <f t="shared" si="7"/>
        <v>-6131.3372255076329</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-11457.178963939041</v>
      </c>
      <c r="C249" s="93">
        <f t="shared" si="0"/>
        <v>-119.34561420769833</v>
      </c>
      <c r="D249" s="93">
        <f t="shared" si="1"/>
        <v>147.79558020947366</v>
      </c>
      <c r="E249" s="93">
        <f t="shared" si="2"/>
        <v>-11604.974544148514</v>
      </c>
      <c r="F249" s="93">
        <f t="shared" si="7"/>
        <v>-6250.6828397153313</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-11604.974544148514</v>
      </c>
      <c r="C250" s="93">
        <f t="shared" si="0"/>
        <v>-120.88515150154701</v>
      </c>
      <c r="D250" s="93">
        <f t="shared" si="1"/>
        <v>149.33511750332235</v>
      </c>
      <c r="E250" s="93">
        <f t="shared" si="2"/>
        <v>-11754.309661651836</v>
      </c>
      <c r="F250" s="93">
        <f t="shared" si="7"/>
        <v>-6371.567991216878</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-11754.309661651836</v>
      </c>
      <c r="C251" s="93">
        <f t="shared" si="0"/>
        <v>-122.44072564220662</v>
      </c>
      <c r="D251" s="93">
        <f t="shared" si="1"/>
        <v>150.89069164398194</v>
      </c>
      <c r="E251" s="93">
        <f t="shared" si="2"/>
        <v>-11905.200353295819</v>
      </c>
      <c r="F251" s="93">
        <f t="shared" si="7"/>
        <v>-6494.0087168590844</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-11905.200353295819</v>
      </c>
      <c r="C252" s="93">
        <f t="shared" si="0"/>
        <v>-124.01250368016477</v>
      </c>
      <c r="D252" s="93">
        <f t="shared" si="1"/>
        <v>152.46246968194009</v>
      </c>
      <c r="E252" s="93">
        <f t="shared" si="2"/>
        <v>-12057.66282297776</v>
      </c>
      <c r="F252" s="93">
        <f t="shared" si="7"/>
        <v>-6618.021220539249</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-12057.66282297776</v>
      </c>
      <c r="C253" s="93">
        <f t="shared" si="0"/>
        <v>-125.60065440601832</v>
      </c>
      <c r="D253" s="93">
        <f t="shared" si="1"/>
        <v>154.05062040779364</v>
      </c>
      <c r="E253" s="93">
        <f t="shared" si="2"/>
        <v>-12211.713443385554</v>
      </c>
      <c r="F253" s="93">
        <f t="shared" si="7"/>
        <v>-6743.6218749452673</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-12211.713443385554</v>
      </c>
      <c r="C254" s="93">
        <f t="shared" si="0"/>
        <v>-127.20534836859952</v>
      </c>
      <c r="D254" s="93">
        <f t="shared" si="1"/>
        <v>155.65531437037484</v>
      </c>
      <c r="E254" s="93">
        <f t="shared" si="2"/>
        <v>-12367.368757755929</v>
      </c>
      <c r="F254" s="93">
        <f t="shared" si="7"/>
        <v>-6870.8272233138669</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-12367.368757755929</v>
      </c>
      <c r="C255" s="93">
        <f t="shared" si="0"/>
        <v>-128.8267578932909</v>
      </c>
      <c r="D255" s="93">
        <f t="shared" si="1"/>
        <v>157.27672389506623</v>
      </c>
      <c r="E255" s="93">
        <f t="shared" si="2"/>
        <v>-12524.645481650994</v>
      </c>
      <c r="F255" s="93">
        <f t="shared" si="7"/>
        <v>-6999.6539812071578</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-12524.645481650994</v>
      </c>
      <c r="C256" s="93">
        <f t="shared" si="0"/>
        <v>-130.46505710053117</v>
      </c>
      <c r="D256" s="93">
        <f t="shared" si="1"/>
        <v>158.91502310230649</v>
      </c>
      <c r="E256" s="93">
        <f t="shared" si="2"/>
        <v>-12683.560504753301</v>
      </c>
      <c r="F256" s="93">
        <f t="shared" si="7"/>
        <v>-7130.1190383076892</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-12683.560504753301</v>
      </c>
      <c r="C257" s="93">
        <f t="shared" si="0"/>
        <v>-132.12042192451355</v>
      </c>
      <c r="D257" s="93">
        <f t="shared" si="1"/>
        <v>160.57038792628887</v>
      </c>
      <c r="E257" s="93">
        <f t="shared" si="2"/>
        <v>-12844.13089267959</v>
      </c>
      <c r="F257" s="93">
        <f t="shared" si="7"/>
        <v>-7262.2394602322029</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-12844.13089267959</v>
      </c>
      <c r="C258" s="93">
        <f t="shared" si="0"/>
        <v>-133.79303013207905</v>
      </c>
      <c r="D258" s="93">
        <f t="shared" si="1"/>
        <v>162.24299613385438</v>
      </c>
      <c r="E258" s="93">
        <f t="shared" si="2"/>
        <v>-13006.373888813445</v>
      </c>
      <c r="F258" s="93">
        <f t="shared" si="7"/>
        <v>-7396.0324903642822</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-13006.373888813445</v>
      </c>
      <c r="C259" s="93">
        <f t="shared" si="0"/>
        <v>-135.48306134180672</v>
      </c>
      <c r="D259" s="93">
        <f t="shared" si="1"/>
        <v>163.93302734358204</v>
      </c>
      <c r="E259" s="93">
        <f t="shared" si="2"/>
        <v>-13170.306916157027</v>
      </c>
      <c r="F259" s="93">
        <f t="shared" si="7"/>
        <v>-7531.5155517060894</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-13170.306916157027</v>
      </c>
      <c r="C260" s="93">
        <f t="shared" si="0"/>
        <v>-137.19069704330235</v>
      </c>
      <c r="D260" s="93">
        <f t="shared" si="1"/>
        <v>165.64066304507767</v>
      </c>
      <c r="E260" s="93">
        <f t="shared" si="2"/>
        <v>-13335.947579202106</v>
      </c>
      <c r="F260" s="93">
        <f t="shared" si="7"/>
        <v>-7668.7062487493913</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-13335.947579202106</v>
      </c>
      <c r="C261" s="93">
        <f t="shared" ref="C261:C365" si="8">B261*(B$3/12)</f>
        <v>-138.9161206166886</v>
      </c>
      <c r="D261" s="93">
        <f t="shared" ref="D261:D365" si="9">D$3-C261</f>
        <v>167.36608661846392</v>
      </c>
      <c r="E261" s="93">
        <f t="shared" ref="E261:E365" si="10">B261-D261</f>
        <v>-13503.313665820569</v>
      </c>
      <c r="F261" s="93">
        <f t="shared" si="7"/>
        <v>-7807.6223693660795</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-13503.313665820569</v>
      </c>
      <c r="C262" s="93">
        <f t="shared" si="8"/>
        <v>-140.6595173522976</v>
      </c>
      <c r="D262" s="93">
        <f t="shared" si="9"/>
        <v>169.10948335407292</v>
      </c>
      <c r="E262" s="93">
        <f t="shared" si="10"/>
        <v>-13672.423149174643</v>
      </c>
      <c r="F262" s="93">
        <f t="shared" si="7"/>
        <v>-7948.2818867183769</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-13672.423149174643</v>
      </c>
      <c r="C263" s="93">
        <f t="shared" si="8"/>
        <v>-142.42107447056918</v>
      </c>
      <c r="D263" s="93">
        <f t="shared" si="9"/>
        <v>170.8710404723445</v>
      </c>
      <c r="E263" s="93">
        <f t="shared" si="10"/>
        <v>-13843.294189646987</v>
      </c>
      <c r="F263" s="93">
        <f t="shared" ref="F263:F326" si="12">F262+C263</f>
        <v>-8090.7029611889457</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-13843.294189646987</v>
      </c>
      <c r="C264" s="93">
        <f t="shared" si="8"/>
        <v>-144.20098114215611</v>
      </c>
      <c r="D264" s="93">
        <f t="shared" si="9"/>
        <v>172.65094714393143</v>
      </c>
      <c r="E264" s="93">
        <f t="shared" si="10"/>
        <v>-14015.945136790919</v>
      </c>
      <c r="F264" s="93">
        <f t="shared" si="12"/>
        <v>-8234.9039423311024</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-14015.945136790919</v>
      </c>
      <c r="C265" s="93">
        <f t="shared" si="8"/>
        <v>-145.99942850823874</v>
      </c>
      <c r="D265" s="93">
        <f t="shared" si="9"/>
        <v>174.44939451001406</v>
      </c>
      <c r="E265" s="93">
        <f t="shared" si="10"/>
        <v>-14190.394531300934</v>
      </c>
      <c r="F265" s="93">
        <f t="shared" si="12"/>
        <v>-8380.9033708393417</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-14190.394531300934</v>
      </c>
      <c r="C266" s="93">
        <f t="shared" si="8"/>
        <v>-147.81660970105139</v>
      </c>
      <c r="D266" s="93">
        <f t="shared" si="9"/>
        <v>176.26657570282671</v>
      </c>
      <c r="E266" s="93">
        <f t="shared" si="10"/>
        <v>-14366.66110700376</v>
      </c>
      <c r="F266" s="93">
        <f t="shared" si="12"/>
        <v>-8528.7199805403925</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-14366.66110700376</v>
      </c>
      <c r="C267" s="93">
        <f t="shared" si="8"/>
        <v>-149.6527198646225</v>
      </c>
      <c r="D267" s="93">
        <f t="shared" si="9"/>
        <v>178.10268586639782</v>
      </c>
      <c r="E267" s="93">
        <f t="shared" si="10"/>
        <v>-14544.763792870157</v>
      </c>
      <c r="F267" s="93">
        <f t="shared" si="12"/>
        <v>-8678.3727004050143</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-14544.763792870157</v>
      </c>
      <c r="C268" s="93">
        <f t="shared" si="8"/>
        <v>-151.50795617573078</v>
      </c>
      <c r="D268" s="93">
        <f t="shared" si="9"/>
        <v>179.95792217750611</v>
      </c>
      <c r="E268" s="93">
        <f t="shared" si="10"/>
        <v>-14724.721715047663</v>
      </c>
      <c r="F268" s="93">
        <f t="shared" si="12"/>
        <v>-8829.8806565807445</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-14724.721715047663</v>
      </c>
      <c r="C269" s="93">
        <f t="shared" si="8"/>
        <v>-153.38251786507982</v>
      </c>
      <c r="D269" s="93">
        <f t="shared" si="9"/>
        <v>181.83248386685514</v>
      </c>
      <c r="E269" s="93">
        <f t="shared" si="10"/>
        <v>-14906.554198914519</v>
      </c>
      <c r="F269" s="93">
        <f t="shared" si="12"/>
        <v>-8983.2631744458249</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-14906.554198914519</v>
      </c>
      <c r="C270" s="93">
        <f t="shared" si="8"/>
        <v>-155.27660623869289</v>
      </c>
      <c r="D270" s="93">
        <f t="shared" si="9"/>
        <v>183.72657224046822</v>
      </c>
      <c r="E270" s="93">
        <f t="shared" si="10"/>
        <v>-15090.280771154987</v>
      </c>
      <c r="F270" s="93">
        <f t="shared" si="12"/>
        <v>-9138.5397806845176</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-15090.280771154987</v>
      </c>
      <c r="C271" s="93">
        <f t="shared" si="8"/>
        <v>-157.19042469953109</v>
      </c>
      <c r="D271" s="93">
        <f t="shared" si="9"/>
        <v>185.64039070130642</v>
      </c>
      <c r="E271" s="93">
        <f t="shared" si="10"/>
        <v>-15275.921161856293</v>
      </c>
      <c r="F271" s="93">
        <f t="shared" si="12"/>
        <v>-9295.7302053840485</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-15275.921161856293</v>
      </c>
      <c r="C272" s="93">
        <f t="shared" si="8"/>
        <v>-159.12417876933637</v>
      </c>
      <c r="D272" s="93">
        <f t="shared" si="9"/>
        <v>187.57414477111169</v>
      </c>
      <c r="E272" s="93">
        <f t="shared" si="10"/>
        <v>-15463.495306627405</v>
      </c>
      <c r="F272" s="93">
        <f t="shared" si="12"/>
        <v>-9454.8543841533847</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-15463.495306627405</v>
      </c>
      <c r="C273" s="93">
        <f t="shared" si="8"/>
        <v>-161.07807611070211</v>
      </c>
      <c r="D273" s="93">
        <f t="shared" si="9"/>
        <v>189.52804211247744</v>
      </c>
      <c r="E273" s="93">
        <f t="shared" si="10"/>
        <v>-15653.023348739882</v>
      </c>
      <c r="F273" s="93">
        <f t="shared" si="12"/>
        <v>-9615.9324602640863</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-15653.023348739882</v>
      </c>
      <c r="C274" s="93">
        <f t="shared" si="8"/>
        <v>-163.05232654937376</v>
      </c>
      <c r="D274" s="93">
        <f t="shared" si="9"/>
        <v>191.50229255114908</v>
      </c>
      <c r="E274" s="93">
        <f t="shared" si="10"/>
        <v>-15844.525641291031</v>
      </c>
      <c r="F274" s="93">
        <f t="shared" si="12"/>
        <v>-9778.9847868134602</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-15844.525641291031</v>
      </c>
      <c r="C275" s="93">
        <f t="shared" si="8"/>
        <v>-165.04714209678156</v>
      </c>
      <c r="D275" s="93">
        <f t="shared" si="9"/>
        <v>193.49710809855688</v>
      </c>
      <c r="E275" s="93">
        <f t="shared" si="10"/>
        <v>-16038.022749389587</v>
      </c>
      <c r="F275" s="93">
        <f t="shared" si="12"/>
        <v>-9944.0319289102426</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-16038.022749389587</v>
      </c>
      <c r="C276" s="93">
        <f t="shared" si="8"/>
        <v>-167.06273697280818</v>
      </c>
      <c r="D276" s="93">
        <f t="shared" si="9"/>
        <v>195.5127029745835</v>
      </c>
      <c r="E276" s="93">
        <f t="shared" si="10"/>
        <v>-16233.535452364171</v>
      </c>
      <c r="F276" s="93">
        <f t="shared" si="12"/>
        <v>-10111.094665883051</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-16233.535452364171</v>
      </c>
      <c r="C277" s="93">
        <f t="shared" si="8"/>
        <v>-169.09932762879345</v>
      </c>
      <c r="D277" s="93">
        <f t="shared" si="9"/>
        <v>197.54929363056877</v>
      </c>
      <c r="E277" s="93">
        <f t="shared" si="10"/>
        <v>-16431.08474599474</v>
      </c>
      <c r="F277" s="93">
        <f t="shared" si="12"/>
        <v>-10280.193993511844</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-16431.08474599474</v>
      </c>
      <c r="C278" s="93">
        <f t="shared" si="8"/>
        <v>-171.15713277077853</v>
      </c>
      <c r="D278" s="93">
        <f t="shared" si="9"/>
        <v>199.60709877255385</v>
      </c>
      <c r="E278" s="93">
        <f t="shared" si="10"/>
        <v>-16630.691844767294</v>
      </c>
      <c r="F278" s="93">
        <f t="shared" si="12"/>
        <v>-10451.351126282623</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-16630.691844767294</v>
      </c>
      <c r="C279" s="93">
        <f t="shared" si="8"/>
        <v>-173.23637338299264</v>
      </c>
      <c r="D279" s="93">
        <f t="shared" si="9"/>
        <v>201.68633938476796</v>
      </c>
      <c r="E279" s="93">
        <f t="shared" si="10"/>
        <v>-16832.378184152061</v>
      </c>
      <c r="F279" s="93">
        <f t="shared" si="12"/>
        <v>-10624.587499665617</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-16832.378184152061</v>
      </c>
      <c r="C280" s="93">
        <f t="shared" si="8"/>
        <v>-175.33727275158395</v>
      </c>
      <c r="D280" s="93">
        <f t="shared" si="9"/>
        <v>203.78723875335928</v>
      </c>
      <c r="E280" s="93">
        <f t="shared" si="10"/>
        <v>-17036.165422905422</v>
      </c>
      <c r="F280" s="93">
        <f t="shared" si="12"/>
        <v>-10799.9247724172</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-17036.165422905422</v>
      </c>
      <c r="C281" s="93">
        <f t="shared" si="8"/>
        <v>-177.46005648859813</v>
      </c>
      <c r="D281" s="93">
        <f t="shared" si="9"/>
        <v>205.91002249037345</v>
      </c>
      <c r="E281" s="93">
        <f t="shared" si="10"/>
        <v>-17242.075445395796</v>
      </c>
      <c r="F281" s="93">
        <f t="shared" si="12"/>
        <v>-10977.384828905799</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-17242.075445395796</v>
      </c>
      <c r="C282" s="93">
        <f t="shared" si="8"/>
        <v>-179.6049525562062</v>
      </c>
      <c r="D282" s="93">
        <f t="shared" si="9"/>
        <v>208.05491855798152</v>
      </c>
      <c r="E282" s="93">
        <f t="shared" si="10"/>
        <v>-17450.130363953776</v>
      </c>
      <c r="F282" s="93">
        <f t="shared" si="12"/>
        <v>-11156.989781462005</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-17450.130363953776</v>
      </c>
      <c r="C283" s="93">
        <f t="shared" si="8"/>
        <v>-181.77219129118515</v>
      </c>
      <c r="D283" s="93">
        <f t="shared" si="9"/>
        <v>210.22215729296047</v>
      </c>
      <c r="E283" s="93">
        <f t="shared" si="10"/>
        <v>-17660.352521246736</v>
      </c>
      <c r="F283" s="93">
        <f t="shared" si="12"/>
        <v>-11338.761972753191</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-17660.352521246736</v>
      </c>
      <c r="C284" s="93">
        <f t="shared" si="8"/>
        <v>-183.96200542965349</v>
      </c>
      <c r="D284" s="93">
        <f t="shared" si="9"/>
        <v>212.41197143142881</v>
      </c>
      <c r="E284" s="93">
        <f t="shared" si="10"/>
        <v>-17872.764492678165</v>
      </c>
      <c r="F284" s="93">
        <f t="shared" si="12"/>
        <v>-11522.723978182845</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-17872.764492678165</v>
      </c>
      <c r="C285" s="93">
        <f t="shared" si="8"/>
        <v>-186.17463013206421</v>
      </c>
      <c r="D285" s="93">
        <f t="shared" si="9"/>
        <v>214.62459613383953</v>
      </c>
      <c r="E285" s="93">
        <f t="shared" si="10"/>
        <v>-18087.389088812004</v>
      </c>
      <c r="F285" s="93">
        <f t="shared" si="12"/>
        <v>-11708.898608314908</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-18087.389088812004</v>
      </c>
      <c r="C286" s="93">
        <f t="shared" si="8"/>
        <v>-188.41030300845836</v>
      </c>
      <c r="D286" s="93">
        <f t="shared" si="9"/>
        <v>216.86026901023368</v>
      </c>
      <c r="E286" s="93">
        <f t="shared" si="10"/>
        <v>-18304.249357822238</v>
      </c>
      <c r="F286" s="93">
        <f t="shared" si="12"/>
        <v>-11897.308911323367</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-18304.249357822238</v>
      </c>
      <c r="C287" s="93">
        <f t="shared" si="8"/>
        <v>-190.66926414398165</v>
      </c>
      <c r="D287" s="93">
        <f t="shared" si="9"/>
        <v>219.11923014575697</v>
      </c>
      <c r="E287" s="93">
        <f t="shared" si="10"/>
        <v>-18523.368587967994</v>
      </c>
      <c r="F287" s="93">
        <f t="shared" si="12"/>
        <v>-12087.97817546735</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-18523.368587967994</v>
      </c>
      <c r="C288" s="93">
        <f t="shared" si="8"/>
        <v>-192.95175612466659</v>
      </c>
      <c r="D288" s="93">
        <f t="shared" si="9"/>
        <v>221.40172212644191</v>
      </c>
      <c r="E288" s="93">
        <f t="shared" si="10"/>
        <v>-18744.770310094435</v>
      </c>
      <c r="F288" s="93">
        <f t="shared" si="12"/>
        <v>-12280.929931592016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-18744.770310094435</v>
      </c>
      <c r="C289" s="93">
        <f t="shared" si="8"/>
        <v>-195.25802406348367</v>
      </c>
      <c r="D289" s="93">
        <f t="shared" si="9"/>
        <v>223.707990065259</v>
      </c>
      <c r="E289" s="93">
        <f t="shared" si="10"/>
        <v>-18968.478300159695</v>
      </c>
      <c r="F289" s="93">
        <f t="shared" si="12"/>
        <v>-12476.1879556555</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-18968.478300159695</v>
      </c>
      <c r="C290" s="93">
        <f t="shared" si="8"/>
        <v>-197.58831562666347</v>
      </c>
      <c r="D290" s="93">
        <f t="shared" si="9"/>
        <v>226.0382816284388</v>
      </c>
      <c r="E290" s="93">
        <f t="shared" si="10"/>
        <v>-19194.516581788135</v>
      </c>
      <c r="F290" s="93">
        <f t="shared" si="12"/>
        <v>-12673.776271282162</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-19194.516581788135</v>
      </c>
      <c r="C291" s="93">
        <f t="shared" si="8"/>
        <v>-199.94288106029308</v>
      </c>
      <c r="D291" s="93">
        <f t="shared" si="9"/>
        <v>228.3928470620684</v>
      </c>
      <c r="E291" s="93">
        <f t="shared" si="10"/>
        <v>-19422.909428850202</v>
      </c>
      <c r="F291" s="93">
        <f t="shared" si="12"/>
        <v>-12873.719152342455</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-19422.909428850202</v>
      </c>
      <c r="C292" s="93">
        <f t="shared" si="8"/>
        <v>-202.32197321718959</v>
      </c>
      <c r="D292" s="93">
        <f t="shared" si="9"/>
        <v>230.77193921896492</v>
      </c>
      <c r="E292" s="93">
        <f t="shared" si="10"/>
        <v>-19653.681368069167</v>
      </c>
      <c r="F292" s="93">
        <f t="shared" si="12"/>
        <v>-13076.041125559645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-19653.681368069167</v>
      </c>
      <c r="C293" s="93">
        <f t="shared" si="8"/>
        <v>-204.72584758405381</v>
      </c>
      <c r="D293" s="93">
        <f t="shared" si="9"/>
        <v>233.17581358582913</v>
      </c>
      <c r="E293" s="93">
        <f t="shared" si="10"/>
        <v>-19886.857181654996</v>
      </c>
      <c r="F293" s="93">
        <f t="shared" si="12"/>
        <v>-13280.766973143698</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-19886.857181654996</v>
      </c>
      <c r="C294" s="93">
        <f t="shared" si="8"/>
        <v>-207.15476230890619</v>
      </c>
      <c r="D294" s="93">
        <f t="shared" si="9"/>
        <v>235.60472831068151</v>
      </c>
      <c r="E294" s="93">
        <f t="shared" si="10"/>
        <v>-20122.461909965677</v>
      </c>
      <c r="F294" s="93">
        <f t="shared" si="12"/>
        <v>-13487.921735452604</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-20122.461909965677</v>
      </c>
      <c r="C295" s="93">
        <f t="shared" si="8"/>
        <v>-209.60897822880912</v>
      </c>
      <c r="D295" s="93">
        <f t="shared" si="9"/>
        <v>238.05894423058444</v>
      </c>
      <c r="E295" s="93">
        <f t="shared" si="10"/>
        <v>-20360.52085419626</v>
      </c>
      <c r="F295" s="93">
        <f t="shared" si="12"/>
        <v>-13697.530713681414</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-20360.52085419626</v>
      </c>
      <c r="C296" s="93">
        <f t="shared" si="8"/>
        <v>-212.08875889787771</v>
      </c>
      <c r="D296" s="93">
        <f t="shared" si="9"/>
        <v>240.53872489965303</v>
      </c>
      <c r="E296" s="93">
        <f t="shared" si="10"/>
        <v>-20601.059579095912</v>
      </c>
      <c r="F296" s="93">
        <f t="shared" si="12"/>
        <v>-13909.619472579292</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-20601.059579095912</v>
      </c>
      <c r="C297" s="93">
        <f t="shared" si="8"/>
        <v>-214.59437061558242</v>
      </c>
      <c r="D297" s="93">
        <f t="shared" si="9"/>
        <v>243.04433661735774</v>
      </c>
      <c r="E297" s="93">
        <f t="shared" si="10"/>
        <v>-20844.103915713269</v>
      </c>
      <c r="F297" s="93">
        <f t="shared" si="12"/>
        <v>-14124.213843194875</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-20844.103915713269</v>
      </c>
      <c r="C298" s="93">
        <f t="shared" si="8"/>
        <v>-217.12608245534653</v>
      </c>
      <c r="D298" s="93">
        <f t="shared" si="9"/>
        <v>245.57604845712186</v>
      </c>
      <c r="E298" s="93">
        <f t="shared" si="10"/>
        <v>-21089.679964170391</v>
      </c>
      <c r="F298" s="93">
        <f t="shared" si="12"/>
        <v>-14341.339925650222</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-21089.679964170391</v>
      </c>
      <c r="C299" s="93">
        <f t="shared" si="8"/>
        <v>-219.68416629344156</v>
      </c>
      <c r="D299" s="93">
        <f t="shared" si="9"/>
        <v>248.13413229521689</v>
      </c>
      <c r="E299" s="93">
        <f t="shared" si="10"/>
        <v>-21337.814096465609</v>
      </c>
      <c r="F299" s="93">
        <f t="shared" si="12"/>
        <v>-14561.024091943664</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-21337.814096465609</v>
      </c>
      <c r="C300" s="93">
        <f t="shared" si="8"/>
        <v>-222.26889683818342</v>
      </c>
      <c r="D300" s="93">
        <f t="shared" si="9"/>
        <v>250.71886283995875</v>
      </c>
      <c r="E300" s="93">
        <f t="shared" si="10"/>
        <v>-21588.532959305569</v>
      </c>
      <c r="F300" s="93">
        <f t="shared" si="12"/>
        <v>-14783.292988781846</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-21588.532959305569</v>
      </c>
      <c r="C301" s="93">
        <f t="shared" si="8"/>
        <v>-224.880551659433</v>
      </c>
      <c r="D301" s="93">
        <f t="shared" si="9"/>
        <v>253.33051766120832</v>
      </c>
      <c r="E301" s="93">
        <f t="shared" si="10"/>
        <v>-21841.863476966777</v>
      </c>
      <c r="F301" s="93">
        <f t="shared" si="12"/>
        <v>-15008.173540441279</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-21841.863476966777</v>
      </c>
      <c r="C302" s="93">
        <f t="shared" si="8"/>
        <v>-227.51941121840392</v>
      </c>
      <c r="D302" s="93">
        <f t="shared" si="9"/>
        <v>255.96937722017924</v>
      </c>
      <c r="E302" s="93">
        <f t="shared" si="10"/>
        <v>-22097.832854186956</v>
      </c>
      <c r="F302" s="93">
        <f t="shared" si="12"/>
        <v>-15235.692951659683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-22097.832854186956</v>
      </c>
      <c r="C303" s="93">
        <f t="shared" si="8"/>
        <v>-230.18575889778077</v>
      </c>
      <c r="D303" s="93">
        <f t="shared" si="9"/>
        <v>258.63572489955612</v>
      </c>
      <c r="E303" s="93">
        <f t="shared" si="10"/>
        <v>-22356.468579086511</v>
      </c>
      <c r="F303" s="93">
        <f t="shared" si="12"/>
        <v>-15465.878710557463</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-22356.468579086511</v>
      </c>
      <c r="C304" s="93">
        <f t="shared" si="8"/>
        <v>-232.87988103215116</v>
      </c>
      <c r="D304" s="93">
        <f t="shared" si="9"/>
        <v>261.32984703392651</v>
      </c>
      <c r="E304" s="93">
        <f t="shared" si="10"/>
        <v>-22617.798426120436</v>
      </c>
      <c r="F304" s="93">
        <f t="shared" si="12"/>
        <v>-15698.758591589614</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-22617.798426120436</v>
      </c>
      <c r="C305" s="93">
        <f t="shared" si="8"/>
        <v>-235.60206693875455</v>
      </c>
      <c r="D305" s="93">
        <f t="shared" si="9"/>
        <v>264.0520329405299</v>
      </c>
      <c r="E305" s="93">
        <f t="shared" si="10"/>
        <v>-22881.850459060966</v>
      </c>
      <c r="F305" s="93">
        <f t="shared" si="12"/>
        <v>-15934.360658528369</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-22881.850459060966</v>
      </c>
      <c r="C306" s="93">
        <f t="shared" si="8"/>
        <v>-238.35260894855173</v>
      </c>
      <c r="D306" s="93">
        <f t="shared" si="9"/>
        <v>266.80257495032708</v>
      </c>
      <c r="E306" s="93">
        <f t="shared" si="10"/>
        <v>-23148.653034011295</v>
      </c>
      <c r="F306" s="93">
        <f t="shared" si="12"/>
        <v>-16172.71326747692</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-23148.653034011295</v>
      </c>
      <c r="C307" s="93">
        <f t="shared" si="8"/>
        <v>-241.13180243761764</v>
      </c>
      <c r="D307" s="93">
        <f t="shared" si="9"/>
        <v>269.58176843939299</v>
      </c>
      <c r="E307" s="93">
        <f t="shared" si="10"/>
        <v>-23418.234802450686</v>
      </c>
      <c r="F307" s="93">
        <f t="shared" si="12"/>
        <v>-16413.845069914536</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-23418.234802450686</v>
      </c>
      <c r="C308" s="93">
        <f t="shared" si="8"/>
        <v>-243.93994585886131</v>
      </c>
      <c r="D308" s="93">
        <f t="shared" si="9"/>
        <v>272.38991186063663</v>
      </c>
      <c r="E308" s="93">
        <f t="shared" si="10"/>
        <v>-23690.624714311321</v>
      </c>
      <c r="F308" s="93">
        <f t="shared" si="12"/>
        <v>-16657.785015773396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-23690.624714311321</v>
      </c>
      <c r="C309" s="93">
        <f t="shared" si="8"/>
        <v>-246.77734077407627</v>
      </c>
      <c r="D309" s="93">
        <f t="shared" si="9"/>
        <v>275.22730677585162</v>
      </c>
      <c r="E309" s="93">
        <f t="shared" si="10"/>
        <v>-23965.852021087172</v>
      </c>
      <c r="F309" s="93">
        <f t="shared" si="12"/>
        <v>-16904.562356547471</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-23965.852021087172</v>
      </c>
      <c r="C310" s="93">
        <f t="shared" si="8"/>
        <v>-249.64429188632471</v>
      </c>
      <c r="D310" s="93">
        <f t="shared" si="9"/>
        <v>278.09425788810006</v>
      </c>
      <c r="E310" s="93">
        <f t="shared" si="10"/>
        <v>-24243.946278975272</v>
      </c>
      <c r="F310" s="93">
        <f t="shared" si="12"/>
        <v>-17154.206648433796</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-24243.946278975272</v>
      </c>
      <c r="C311" s="93">
        <f t="shared" si="8"/>
        <v>-252.54110707265909</v>
      </c>
      <c r="D311" s="93">
        <f t="shared" si="9"/>
        <v>280.99107307443444</v>
      </c>
      <c r="E311" s="93">
        <f t="shared" si="10"/>
        <v>-24524.937352049707</v>
      </c>
      <c r="F311" s="93">
        <f t="shared" si="12"/>
        <v>-17406.747755506454</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-24524.937352049707</v>
      </c>
      <c r="C312" s="93">
        <f t="shared" si="8"/>
        <v>-255.46809741718442</v>
      </c>
      <c r="D312" s="93">
        <f t="shared" si="9"/>
        <v>283.91806341895978</v>
      </c>
      <c r="E312" s="93">
        <f t="shared" si="10"/>
        <v>-24808.855415468668</v>
      </c>
      <c r="F312" s="93">
        <f t="shared" si="12"/>
        <v>-17662.21585292364</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-24808.855415468668</v>
      </c>
      <c r="C313" s="93">
        <f t="shared" si="8"/>
        <v>-258.42557724446527</v>
      </c>
      <c r="D313" s="93">
        <f t="shared" si="9"/>
        <v>286.87554324624062</v>
      </c>
      <c r="E313" s="93">
        <f t="shared" si="10"/>
        <v>-25095.73095871491</v>
      </c>
      <c r="F313" s="93">
        <f t="shared" si="12"/>
        <v>-17920.641430168107</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-25095.73095871491</v>
      </c>
      <c r="C314" s="93">
        <f t="shared" si="8"/>
        <v>-261.41386415328031</v>
      </c>
      <c r="D314" s="93">
        <f t="shared" si="9"/>
        <v>289.86383015505567</v>
      </c>
      <c r="E314" s="93">
        <f t="shared" si="10"/>
        <v>-25385.594788869967</v>
      </c>
      <c r="F314" s="93">
        <f t="shared" si="12"/>
        <v>-18182.055294321388</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-25385.594788869967</v>
      </c>
      <c r="C315" s="93">
        <f t="shared" si="8"/>
        <v>-264.4332790507288</v>
      </c>
      <c r="D315" s="93">
        <f t="shared" si="9"/>
        <v>292.88324505250415</v>
      </c>
      <c r="E315" s="93">
        <f t="shared" si="10"/>
        <v>-25678.478033922471</v>
      </c>
      <c r="F315" s="93">
        <f t="shared" si="12"/>
        <v>-18446.488573372117</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-25678.478033922471</v>
      </c>
      <c r="C316" s="93">
        <f t="shared" si="8"/>
        <v>-267.48414618669239</v>
      </c>
      <c r="D316" s="93">
        <f t="shared" si="9"/>
        <v>295.93411218846774</v>
      </c>
      <c r="E316" s="93">
        <f t="shared" si="10"/>
        <v>-25974.412146110939</v>
      </c>
      <c r="F316" s="93">
        <f t="shared" si="12"/>
        <v>-18713.972719558809</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-25974.412146110939</v>
      </c>
      <c r="C317" s="93">
        <f t="shared" si="8"/>
        <v>-270.56679318865559</v>
      </c>
      <c r="D317" s="93">
        <f t="shared" si="9"/>
        <v>299.01675919043095</v>
      </c>
      <c r="E317" s="93">
        <f t="shared" si="10"/>
        <v>-26273.428905301371</v>
      </c>
      <c r="F317" s="93">
        <f t="shared" si="12"/>
        <v>-18984.539512747466</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-26273.428905301371</v>
      </c>
      <c r="C318" s="93">
        <f t="shared" si="8"/>
        <v>-273.68155109688928</v>
      </c>
      <c r="D318" s="93">
        <f t="shared" si="9"/>
        <v>302.13151709866463</v>
      </c>
      <c r="E318" s="93">
        <f t="shared" si="10"/>
        <v>-26575.560422400034</v>
      </c>
      <c r="F318" s="93">
        <f t="shared" si="12"/>
        <v>-19258.221063844354</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-26575.560422400034</v>
      </c>
      <c r="C319" s="93">
        <f t="shared" si="8"/>
        <v>-276.82875440000032</v>
      </c>
      <c r="D319" s="93">
        <f t="shared" si="9"/>
        <v>305.27872040177567</v>
      </c>
      <c r="E319" s="93">
        <f t="shared" si="10"/>
        <v>-26880.839142801811</v>
      </c>
      <c r="F319" s="93">
        <f t="shared" si="12"/>
        <v>-19535.049818244355</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-26880.839142801811</v>
      </c>
      <c r="C320" s="93">
        <f t="shared" si="8"/>
        <v>-280.00874107085218</v>
      </c>
      <c r="D320" s="93">
        <f t="shared" si="9"/>
        <v>308.45870707262753</v>
      </c>
      <c r="E320" s="93">
        <f t="shared" si="10"/>
        <v>-27189.297849874438</v>
      </c>
      <c r="F320" s="93">
        <f t="shared" si="12"/>
        <v>-19815.058559315206</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-27189.297849874438</v>
      </c>
      <c r="C321" s="93">
        <f t="shared" si="8"/>
        <v>-283.22185260285869</v>
      </c>
      <c r="D321" s="93">
        <f t="shared" si="9"/>
        <v>311.67181860463404</v>
      </c>
      <c r="E321" s="93">
        <f t="shared" si="10"/>
        <v>-27500.969668479072</v>
      </c>
      <c r="F321" s="93">
        <f t="shared" si="12"/>
        <v>-20098.280411918066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-27500.969668479072</v>
      </c>
      <c r="C322" s="93">
        <f t="shared" si="8"/>
        <v>-286.46843404665697</v>
      </c>
      <c r="D322" s="93">
        <f t="shared" si="9"/>
        <v>314.91840004843232</v>
      </c>
      <c r="E322" s="93">
        <f t="shared" si="10"/>
        <v>-27815.888068527503</v>
      </c>
      <c r="F322" s="93">
        <f t="shared" si="12"/>
        <v>-20384.748845964721</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-27815.888068527503</v>
      </c>
      <c r="C323" s="93">
        <f t="shared" si="8"/>
        <v>-289.74883404716149</v>
      </c>
      <c r="D323" s="93">
        <f t="shared" si="9"/>
        <v>318.19880004893685</v>
      </c>
      <c r="E323" s="93">
        <f t="shared" si="10"/>
        <v>-28134.08686857644</v>
      </c>
      <c r="F323" s="93">
        <f t="shared" si="12"/>
        <v>-20674.497680011882</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-28134.08686857644</v>
      </c>
      <c r="C324" s="93">
        <f t="shared" si="8"/>
        <v>-293.06340488100454</v>
      </c>
      <c r="D324" s="93">
        <f t="shared" si="9"/>
        <v>321.5133708827799</v>
      </c>
      <c r="E324" s="93">
        <f t="shared" si="10"/>
        <v>-28455.600239459221</v>
      </c>
      <c r="F324" s="93">
        <f t="shared" si="12"/>
        <v>-20967.561084892888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-28455.600239459221</v>
      </c>
      <c r="C325" s="93">
        <f t="shared" si="8"/>
        <v>-296.41250249436689</v>
      </c>
      <c r="D325" s="93">
        <f t="shared" si="9"/>
        <v>324.86246849614224</v>
      </c>
      <c r="E325" s="93">
        <f t="shared" si="10"/>
        <v>-28780.462707955365</v>
      </c>
      <c r="F325" s="93">
        <f t="shared" si="12"/>
        <v>-21263.973587387256</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-28780.462707955365</v>
      </c>
      <c r="C326" s="93">
        <f t="shared" si="8"/>
        <v>-299.79648654120172</v>
      </c>
      <c r="D326" s="93">
        <f t="shared" si="9"/>
        <v>328.24645254297707</v>
      </c>
      <c r="E326" s="93">
        <f t="shared" si="10"/>
        <v>-29108.709160498343</v>
      </c>
      <c r="F326" s="93">
        <f t="shared" si="12"/>
        <v>-21563.770073928459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-29108.709160498343</v>
      </c>
      <c r="C327" s="93">
        <f t="shared" si="8"/>
        <v>-303.21572042185772</v>
      </c>
      <c r="D327" s="93">
        <f t="shared" si="9"/>
        <v>331.66568642363308</v>
      </c>
      <c r="E327" s="93">
        <f t="shared" si="10"/>
        <v>-29440.374846921975</v>
      </c>
      <c r="F327" s="93">
        <f t="shared" ref="F327:F365" si="13">F326+C327</f>
        <v>-21866.985794350316</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-29440.374846921975</v>
      </c>
      <c r="C328" s="93">
        <f t="shared" si="8"/>
        <v>-306.67057132210391</v>
      </c>
      <c r="D328" s="93">
        <f t="shared" si="9"/>
        <v>335.12053732387926</v>
      </c>
      <c r="E328" s="93">
        <f t="shared" si="10"/>
        <v>-29775.495384245856</v>
      </c>
      <c r="F328" s="93">
        <f t="shared" si="13"/>
        <v>-22173.656365672421</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-29775.495384245856</v>
      </c>
      <c r="C329" s="93">
        <f t="shared" si="8"/>
        <v>-310.16141025256098</v>
      </c>
      <c r="D329" s="93">
        <f t="shared" si="9"/>
        <v>338.61137625433634</v>
      </c>
      <c r="E329" s="93">
        <f t="shared" si="10"/>
        <v>-30114.106760500192</v>
      </c>
      <c r="F329" s="93">
        <f t="shared" si="13"/>
        <v>-22483.817775924981</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-30114.106760500192</v>
      </c>
      <c r="C330" s="93">
        <f t="shared" si="8"/>
        <v>-313.68861208854366</v>
      </c>
      <c r="D330" s="93">
        <f t="shared" si="9"/>
        <v>342.13857809031902</v>
      </c>
      <c r="E330" s="93">
        <f t="shared" si="10"/>
        <v>-30456.24533859051</v>
      </c>
      <c r="F330" s="93">
        <f t="shared" si="13"/>
        <v>-22797.506388013524</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-30456.24533859051</v>
      </c>
      <c r="C331" s="93">
        <f t="shared" si="8"/>
        <v>-317.25255561031781</v>
      </c>
      <c r="D331" s="93">
        <f t="shared" si="9"/>
        <v>345.70252161209316</v>
      </c>
      <c r="E331" s="93">
        <f t="shared" si="10"/>
        <v>-30801.947860202603</v>
      </c>
      <c r="F331" s="93">
        <f t="shared" si="13"/>
        <v>-23114.758943623841</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-30801.947860202603</v>
      </c>
      <c r="C332" s="93">
        <f t="shared" si="8"/>
        <v>-320.85362354377708</v>
      </c>
      <c r="D332" s="93">
        <f t="shared" si="9"/>
        <v>349.30358954555243</v>
      </c>
      <c r="E332" s="93">
        <f t="shared" si="10"/>
        <v>-31151.251449748157</v>
      </c>
      <c r="F332" s="93">
        <f t="shared" si="13"/>
        <v>-23435.61256716762</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-31151.251449748157</v>
      </c>
      <c r="C333" s="93">
        <f t="shared" si="8"/>
        <v>-324.49220260154328</v>
      </c>
      <c r="D333" s="93">
        <f t="shared" si="9"/>
        <v>352.94216860331863</v>
      </c>
      <c r="E333" s="93">
        <f t="shared" si="10"/>
        <v>-31504.193618351477</v>
      </c>
      <c r="F333" s="93">
        <f t="shared" si="13"/>
        <v>-23760.104769769165</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-31504.193618351477</v>
      </c>
      <c r="C334" s="93">
        <f t="shared" si="8"/>
        <v>-328.16868352449455</v>
      </c>
      <c r="D334" s="93">
        <f t="shared" si="9"/>
        <v>356.61864952626991</v>
      </c>
      <c r="E334" s="93">
        <f t="shared" si="10"/>
        <v>-31860.812267877747</v>
      </c>
      <c r="F334" s="93">
        <f t="shared" si="13"/>
        <v>-24088.273453293659</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-31860.812267877747</v>
      </c>
      <c r="C335" s="93">
        <f t="shared" si="8"/>
        <v>-331.88346112372653</v>
      </c>
      <c r="D335" s="93">
        <f t="shared" si="9"/>
        <v>360.33342712550188</v>
      </c>
      <c r="E335" s="93">
        <f t="shared" si="10"/>
        <v>-32221.145695003248</v>
      </c>
      <c r="F335" s="93">
        <f t="shared" si="13"/>
        <v>-24420.156914417385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-32221.145695003248</v>
      </c>
      <c r="C336" s="93">
        <f t="shared" si="8"/>
        <v>-335.63693432295048</v>
      </c>
      <c r="D336" s="93">
        <f t="shared" si="9"/>
        <v>364.08690032472583</v>
      </c>
      <c r="E336" s="93">
        <f t="shared" si="10"/>
        <v>-32585.232595327972</v>
      </c>
      <c r="F336" s="93">
        <f t="shared" si="13"/>
        <v>-24755.793848740333</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-32585.232595327972</v>
      </c>
      <c r="C337" s="93">
        <f t="shared" si="8"/>
        <v>-339.42950620133303</v>
      </c>
      <c r="D337" s="93">
        <f t="shared" si="9"/>
        <v>367.87947220310838</v>
      </c>
      <c r="E337" s="93">
        <f t="shared" si="10"/>
        <v>-32953.112067531081</v>
      </c>
      <c r="F337" s="93">
        <f t="shared" si="13"/>
        <v>-25095.223354941667</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-32953.112067531081</v>
      </c>
      <c r="C338" s="93">
        <f t="shared" si="8"/>
        <v>-343.2615840367821</v>
      </c>
      <c r="D338" s="93">
        <f t="shared" si="9"/>
        <v>371.71155003855745</v>
      </c>
      <c r="E338" s="93">
        <f t="shared" si="10"/>
        <v>-33324.823617569637</v>
      </c>
      <c r="F338" s="93">
        <f t="shared" si="13"/>
        <v>-25438.48493897845</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-33324.823617569637</v>
      </c>
      <c r="C339" s="93">
        <f t="shared" si="8"/>
        <v>-347.13357934968371</v>
      </c>
      <c r="D339" s="93">
        <f t="shared" si="9"/>
        <v>375.58354535145907</v>
      </c>
      <c r="E339" s="93">
        <f t="shared" si="10"/>
        <v>-33700.407162921096</v>
      </c>
      <c r="F339" s="93">
        <f t="shared" si="13"/>
        <v>-25785.618518328134</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-33700.407162921096</v>
      </c>
      <c r="C340" s="93">
        <f t="shared" si="8"/>
        <v>-351.04590794709475</v>
      </c>
      <c r="D340" s="93">
        <f t="shared" si="9"/>
        <v>379.4958739488701</v>
      </c>
      <c r="E340" s="93">
        <f t="shared" si="10"/>
        <v>-34079.903036869968</v>
      </c>
      <c r="F340" s="93">
        <f t="shared" si="13"/>
        <v>-26136.664426275231</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-34079.903036869968</v>
      </c>
      <c r="C341" s="93">
        <f t="shared" si="8"/>
        <v>-354.99898996739546</v>
      </c>
      <c r="D341" s="93">
        <f t="shared" si="9"/>
        <v>383.44895596917081</v>
      </c>
      <c r="E341" s="93">
        <f t="shared" si="10"/>
        <v>-34463.35199283914</v>
      </c>
      <c r="F341" s="93">
        <f t="shared" si="13"/>
        <v>-26491.663416242627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-34463.35199283914</v>
      </c>
      <c r="C342" s="93">
        <f t="shared" si="8"/>
        <v>-358.99324992540767</v>
      </c>
      <c r="D342" s="93">
        <f t="shared" si="9"/>
        <v>387.44321592718302</v>
      </c>
      <c r="E342" s="93">
        <f t="shared" si="10"/>
        <v>-34850.795208766322</v>
      </c>
      <c r="F342" s="93">
        <f t="shared" si="13"/>
        <v>-26850.656666168034</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-34850.795208766322</v>
      </c>
      <c r="C343" s="93">
        <f t="shared" si="8"/>
        <v>-363.02911675798248</v>
      </c>
      <c r="D343" s="93">
        <f t="shared" si="9"/>
        <v>391.47908275975783</v>
      </c>
      <c r="E343" s="93">
        <f t="shared" si="10"/>
        <v>-35242.274291526082</v>
      </c>
      <c r="F343" s="93">
        <f t="shared" si="13"/>
        <v>-27213.685782926015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-35242.274291526082</v>
      </c>
      <c r="C344" s="93">
        <f t="shared" si="8"/>
        <v>-367.10702387006336</v>
      </c>
      <c r="D344" s="93">
        <f t="shared" si="9"/>
        <v>395.55698987183871</v>
      </c>
      <c r="E344" s="93">
        <f t="shared" si="10"/>
        <v>-35637.831281397921</v>
      </c>
      <c r="F344" s="93">
        <f t="shared" si="13"/>
        <v>-27580.792806796078</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-35637.831281397921</v>
      </c>
      <c r="C345" s="93">
        <f t="shared" si="8"/>
        <v>-371.22740918122832</v>
      </c>
      <c r="D345" s="93">
        <f t="shared" si="9"/>
        <v>399.67737518300368</v>
      </c>
      <c r="E345" s="93">
        <f t="shared" si="10"/>
        <v>-36037.508656580925</v>
      </c>
      <c r="F345" s="93">
        <f t="shared" si="13"/>
        <v>-27952.020215977307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-36037.508656580925</v>
      </c>
      <c r="C346" s="93">
        <f t="shared" si="8"/>
        <v>-375.39071517271793</v>
      </c>
      <c r="D346" s="93">
        <f t="shared" si="9"/>
        <v>403.84068117449328</v>
      </c>
      <c r="E346" s="93">
        <f t="shared" si="10"/>
        <v>-36441.349337755419</v>
      </c>
      <c r="F346" s="93">
        <f t="shared" si="13"/>
        <v>-28327.410931150025</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-36441.349337755419</v>
      </c>
      <c r="C347" s="93">
        <f t="shared" si="8"/>
        <v>-379.59738893495228</v>
      </c>
      <c r="D347" s="93">
        <f t="shared" si="9"/>
        <v>408.04735493672763</v>
      </c>
      <c r="E347" s="93">
        <f t="shared" si="10"/>
        <v>-36849.396692692149</v>
      </c>
      <c r="F347" s="93">
        <f t="shared" si="13"/>
        <v>-28707.008320084977</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-36849.396692692149</v>
      </c>
      <c r="C348" s="93">
        <f t="shared" si="8"/>
        <v>-383.84788221554322</v>
      </c>
      <c r="D348" s="93">
        <f t="shared" si="9"/>
        <v>412.29784821731857</v>
      </c>
      <c r="E348" s="93">
        <f t="shared" si="10"/>
        <v>-37261.69454090947</v>
      </c>
      <c r="F348" s="93">
        <f t="shared" si="13"/>
        <v>-29090.856202300522</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-37261.69454090947</v>
      </c>
      <c r="C349" s="93">
        <f t="shared" si="8"/>
        <v>-388.14265146780696</v>
      </c>
      <c r="D349" s="93">
        <f t="shared" si="9"/>
        <v>416.59261746958231</v>
      </c>
      <c r="E349" s="93">
        <f t="shared" si="10"/>
        <v>-37678.287158379055</v>
      </c>
      <c r="F349" s="93">
        <f t="shared" si="13"/>
        <v>-29478.998853768328</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-37678.287158379055</v>
      </c>
      <c r="C350" s="93">
        <f t="shared" si="8"/>
        <v>-392.48215789978178</v>
      </c>
      <c r="D350" s="93">
        <f t="shared" si="9"/>
        <v>420.93212390155713</v>
      </c>
      <c r="E350" s="93">
        <f t="shared" si="10"/>
        <v>-38099.21928228061</v>
      </c>
      <c r="F350" s="93">
        <f t="shared" si="13"/>
        <v>-29871.481011668111</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-38099.21928228061</v>
      </c>
      <c r="C351" s="93">
        <f t="shared" si="8"/>
        <v>-396.86686752375635</v>
      </c>
      <c r="D351" s="93">
        <f t="shared" si="9"/>
        <v>425.31683352553171</v>
      </c>
      <c r="E351" s="93">
        <f t="shared" si="10"/>
        <v>-38524.536115806142</v>
      </c>
      <c r="F351" s="93">
        <f t="shared" si="13"/>
        <v>-30268.347879191868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-38524.536115806142</v>
      </c>
      <c r="C352" s="93">
        <f t="shared" si="8"/>
        <v>-401.29725120631394</v>
      </c>
      <c r="D352" s="93">
        <f t="shared" si="9"/>
        <v>429.7472172080893</v>
      </c>
      <c r="E352" s="93">
        <f t="shared" si="10"/>
        <v>-38954.283333014231</v>
      </c>
      <c r="F352" s="93">
        <f t="shared" si="13"/>
        <v>-30669.645130398181</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-38954.283333014231</v>
      </c>
      <c r="C353" s="93">
        <f t="shared" si="8"/>
        <v>-405.77378471889824</v>
      </c>
      <c r="D353" s="93">
        <f t="shared" si="9"/>
        <v>434.22375072067359</v>
      </c>
      <c r="E353" s="93">
        <f t="shared" si="10"/>
        <v>-39388.507083734905</v>
      </c>
      <c r="F353" s="93">
        <f t="shared" si="13"/>
        <v>-31075.418915117079</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-39388.507083734905</v>
      </c>
      <c r="C354" s="93">
        <f t="shared" si="8"/>
        <v>-410.29694878890524</v>
      </c>
      <c r="D354" s="93">
        <f t="shared" si="9"/>
        <v>438.74691479068059</v>
      </c>
      <c r="E354" s="93">
        <f t="shared" si="10"/>
        <v>-39827.253998525586</v>
      </c>
      <c r="F354" s="93">
        <f t="shared" si="13"/>
        <v>-31485.715863905985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-39827.253998525586</v>
      </c>
      <c r="C355" s="93">
        <f t="shared" si="8"/>
        <v>-414.86722915130815</v>
      </c>
      <c r="D355" s="93">
        <f t="shared" si="9"/>
        <v>443.3171951530835</v>
      </c>
      <c r="E355" s="93">
        <f t="shared" si="10"/>
        <v>-40270.571193678668</v>
      </c>
      <c r="F355" s="93">
        <f t="shared" si="13"/>
        <v>-31900.583093057292</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-40270.571193678668</v>
      </c>
      <c r="C356" s="93">
        <f t="shared" si="8"/>
        <v>-419.48511660081942</v>
      </c>
      <c r="D356" s="93">
        <f t="shared" si="9"/>
        <v>447.93508260259478</v>
      </c>
      <c r="E356" s="93">
        <f t="shared" si="10"/>
        <v>-40718.506276281259</v>
      </c>
      <c r="F356" s="93">
        <f t="shared" si="13"/>
        <v>-32320.068209658111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-40718.506276281259</v>
      </c>
      <c r="C357" s="93">
        <f t="shared" si="8"/>
        <v>-424.15110704459642</v>
      </c>
      <c r="D357" s="93">
        <f t="shared" si="9"/>
        <v>452.60107304637177</v>
      </c>
      <c r="E357" s="93">
        <f t="shared" si="10"/>
        <v>-41171.107349327634</v>
      </c>
      <c r="F357" s="93">
        <f t="shared" si="13"/>
        <v>-32744.219316702707</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-41171.107349327634</v>
      </c>
      <c r="C358" s="93">
        <f t="shared" si="8"/>
        <v>-428.86570155549617</v>
      </c>
      <c r="D358" s="93">
        <f t="shared" si="9"/>
        <v>457.31566755727152</v>
      </c>
      <c r="E358" s="93">
        <f t="shared" si="10"/>
        <v>-41628.423016884903</v>
      </c>
      <c r="F358" s="93">
        <f t="shared" si="13"/>
        <v>-33173.0850182582</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-41628.423016884903</v>
      </c>
      <c r="C359" s="93">
        <f t="shared" si="8"/>
        <v>-433.62940642588438</v>
      </c>
      <c r="D359" s="93">
        <f t="shared" si="9"/>
        <v>462.07937242765973</v>
      </c>
      <c r="E359" s="93">
        <f t="shared" si="10"/>
        <v>-42090.502389312562</v>
      </c>
      <c r="F359" s="93">
        <f t="shared" si="13"/>
        <v>-33606.714424684083</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-42090.502389312562</v>
      </c>
      <c r="C360" s="93">
        <f t="shared" si="8"/>
        <v>-438.44273322200581</v>
      </c>
      <c r="D360" s="93">
        <f t="shared" si="9"/>
        <v>466.89269922378116</v>
      </c>
      <c r="E360" s="93">
        <f t="shared" si="10"/>
        <v>-42557.395088536345</v>
      </c>
      <c r="F360" s="93">
        <f t="shared" si="13"/>
        <v>-34045.157157906091</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-42557.395088536345</v>
      </c>
      <c r="C361" s="93">
        <f t="shared" si="8"/>
        <v>-443.30619883892024</v>
      </c>
      <c r="D361" s="93">
        <f t="shared" si="9"/>
        <v>471.75616484069559</v>
      </c>
      <c r="E361" s="93">
        <f t="shared" si="10"/>
        <v>-43029.151253377044</v>
      </c>
      <c r="F361" s="93">
        <f t="shared" si="13"/>
        <v>-34488.463356745015</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-43029.151253377044</v>
      </c>
      <c r="C362" s="93">
        <f t="shared" si="8"/>
        <v>-448.22032555601083</v>
      </c>
      <c r="D362" s="93">
        <f t="shared" si="9"/>
        <v>476.67029155778619</v>
      </c>
      <c r="E362" s="93">
        <f t="shared" si="10"/>
        <v>-43505.821544934828</v>
      </c>
      <c r="F362" s="93">
        <f t="shared" si="13"/>
        <v>-34936.683682301024</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-43505.821544934828</v>
      </c>
      <c r="C363" s="93">
        <f t="shared" si="8"/>
        <v>-453.18564109307113</v>
      </c>
      <c r="D363" s="93">
        <f t="shared" si="9"/>
        <v>481.63560709484648</v>
      </c>
      <c r="E363" s="93">
        <f t="shared" si="10"/>
        <v>-43987.457152029674</v>
      </c>
      <c r="F363" s="93">
        <f t="shared" si="13"/>
        <v>-35389.869323394094</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-43987.457152029674</v>
      </c>
      <c r="C364" s="93">
        <f t="shared" si="8"/>
        <v>-458.20267866697577</v>
      </c>
      <c r="D364" s="93">
        <f t="shared" si="9"/>
        <v>486.65264466875112</v>
      </c>
      <c r="E364" s="93">
        <f t="shared" si="10"/>
        <v>-44474.109796698423</v>
      </c>
      <c r="F364" s="93">
        <f t="shared" si="13"/>
        <v>-35848.072002061068</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-44474.109796698423</v>
      </c>
      <c r="C365" s="93">
        <f t="shared" si="8"/>
        <v>-463.27197704894189</v>
      </c>
      <c r="D365" s="93">
        <f t="shared" si="9"/>
        <v>491.72194305071724</v>
      </c>
      <c r="E365" s="93">
        <f t="shared" si="10"/>
        <v>-44965.831739749141</v>
      </c>
      <c r="F365" s="93">
        <f t="shared" si="13"/>
        <v>-36311.34397911001</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76CBA7E7-EE29-4E4F-BDD3-E50E7565B6B3}"/>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1F019-774A-4094-A384-8843884E5C24}">
  <dimension ref="A1:G13"/>
  <sheetViews>
    <sheetView workbookViewId="0">
      <selection activeCell="B9" sqref="B9"/>
    </sheetView>
  </sheetViews>
  <sheetFormatPr defaultRowHeight="14.25" x14ac:dyDescent="0.45"/>
  <cols>
    <col min="1" max="1" width="27.19921875" customWidth="1"/>
  </cols>
  <sheetData>
    <row r="1" spans="1:7" ht="21" x14ac:dyDescent="0.65">
      <c r="A1" s="1" t="s">
        <v>329</v>
      </c>
    </row>
    <row r="3" spans="1:7" x14ac:dyDescent="0.45">
      <c r="A3" t="s">
        <v>334</v>
      </c>
    </row>
    <row r="4" spans="1:7" x14ac:dyDescent="0.45">
      <c r="A4" t="s">
        <v>341</v>
      </c>
    </row>
    <row r="5" spans="1:7" x14ac:dyDescent="0.45">
      <c r="A5" s="214" t="s">
        <v>65</v>
      </c>
      <c r="B5" s="191" t="s">
        <v>335</v>
      </c>
      <c r="C5" s="191"/>
      <c r="D5" s="191" t="s">
        <v>336</v>
      </c>
      <c r="E5" s="191"/>
      <c r="F5" s="191" t="s">
        <v>53</v>
      </c>
      <c r="G5" s="191"/>
    </row>
    <row r="6" spans="1:7" x14ac:dyDescent="0.45">
      <c r="A6" s="214"/>
      <c r="B6" s="4" t="s">
        <v>332</v>
      </c>
      <c r="C6" s="4" t="s">
        <v>333</v>
      </c>
      <c r="D6" s="4" t="s">
        <v>332</v>
      </c>
      <c r="E6" s="4" t="s">
        <v>333</v>
      </c>
      <c r="F6" s="4" t="s">
        <v>332</v>
      </c>
      <c r="G6" s="4" t="s">
        <v>333</v>
      </c>
    </row>
    <row r="7" spans="1:7" x14ac:dyDescent="0.45">
      <c r="A7" s="6" t="s">
        <v>330</v>
      </c>
      <c r="B7" s="27">
        <f>'TCO Buses parameters'!B4*(defaults!F45)/10^6</f>
        <v>72.415779321599985</v>
      </c>
      <c r="C7" s="8">
        <f>B7*'TCO Buses parameters'!$B$10</f>
        <v>1158.6524691455998</v>
      </c>
      <c r="D7" s="7"/>
      <c r="E7" s="7"/>
      <c r="F7" s="7"/>
      <c r="G7" s="7"/>
    </row>
    <row r="8" spans="1:7" x14ac:dyDescent="0.45">
      <c r="A8" s="6" t="s">
        <v>331</v>
      </c>
      <c r="B8" s="27">
        <f>'TCO Buses parameters'!B4*defaults!H45/10^6-'TCO Buses parameters'!B4*'TCO Buses parameters'!B6*'country values'!B5/1000</f>
        <v>65.247871535646922</v>
      </c>
      <c r="C8" s="8">
        <f>B8*'TCO Buses parameters'!$B$10</f>
        <v>1043.9659445703508</v>
      </c>
      <c r="D8" s="7"/>
      <c r="E8" s="7"/>
      <c r="F8" s="7"/>
      <c r="G8" s="7"/>
    </row>
    <row r="9" spans="1:7" x14ac:dyDescent="0.45">
      <c r="A9" s="6" t="s">
        <v>337</v>
      </c>
      <c r="B9" s="27" t="e">
        <f>(defaults!#REF!-defaults!#REF!)*'TCO Buses parameters'!B4/10^6</f>
        <v>#REF!</v>
      </c>
      <c r="C9" s="8" t="e">
        <f>B9*'TCO Buses parameters'!$B$10</f>
        <v>#REF!</v>
      </c>
      <c r="D9" s="7"/>
      <c r="E9" s="7"/>
      <c r="F9" s="7"/>
      <c r="G9" s="7"/>
    </row>
    <row r="10" spans="1:7" x14ac:dyDescent="0.45">
      <c r="A10" s="6" t="s">
        <v>338</v>
      </c>
      <c r="B10" s="20">
        <f>'TCO Buses parameters'!B4*defaults!E45/10^6</f>
        <v>2.8274400000000001E-3</v>
      </c>
      <c r="C10" s="100">
        <f>B10*'TCO Buses parameters'!$B$10</f>
        <v>4.5239040000000001E-2</v>
      </c>
      <c r="D10" s="7"/>
      <c r="E10" s="7"/>
      <c r="F10" s="7"/>
      <c r="G10" s="7"/>
    </row>
    <row r="11" spans="1:7" x14ac:dyDescent="0.45">
      <c r="A11" s="6" t="s">
        <v>339</v>
      </c>
      <c r="B11" s="69">
        <f>'TCO Buses parameters'!B4*defaults!D45/10^6</f>
        <v>0.331704</v>
      </c>
      <c r="C11" s="99">
        <f>B11*'TCO Buses parameters'!$B$10</f>
        <v>5.307264</v>
      </c>
      <c r="D11" s="7"/>
      <c r="E11" s="7"/>
      <c r="F11" s="7"/>
      <c r="G11" s="7"/>
    </row>
    <row r="12" spans="1:7" x14ac:dyDescent="0.45">
      <c r="A12" s="30" t="s">
        <v>340</v>
      </c>
      <c r="B12" s="28"/>
      <c r="C12" s="28"/>
      <c r="D12" s="28"/>
      <c r="E12" s="28"/>
      <c r="F12" s="28"/>
      <c r="G12" s="28"/>
    </row>
    <row r="13" spans="1:7" x14ac:dyDescent="0.45">
      <c r="A13" t="s">
        <v>342</v>
      </c>
      <c r="B13" s="28"/>
      <c r="C13" s="28"/>
      <c r="D13" s="28"/>
      <c r="E13" s="28"/>
      <c r="F13" s="28"/>
      <c r="G13" s="28"/>
    </row>
  </sheetData>
  <mergeCells count="4">
    <mergeCell ref="B5:C5"/>
    <mergeCell ref="D5:E5"/>
    <mergeCell ref="F5:G5"/>
    <mergeCell ref="A5:A6"/>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AAD3-6773-4B4A-8D94-F804C9E98950}">
  <dimension ref="A1:Z997"/>
  <sheetViews>
    <sheetView workbookViewId="0">
      <selection activeCell="A29" sqref="A29"/>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 parameters'!B15*'EV general cost info'!B31</f>
        <v>104000</v>
      </c>
      <c r="B3" s="89">
        <f>'EV general cost info'!B30</f>
        <v>0.125</v>
      </c>
      <c r="C3" s="90">
        <f>'EV general cost info'!B20</f>
        <v>7</v>
      </c>
      <c r="D3" s="91">
        <f>PMT(B3/12,(C3*12),-A3)</f>
        <v>1863.8087963367775</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104000</v>
      </c>
      <c r="C6" s="93">
        <f t="shared" ref="C6:C260" si="0">B6*(B$3/12)</f>
        <v>1083.3333333333333</v>
      </c>
      <c r="D6" s="93">
        <f t="shared" ref="D6:D260" si="1">D$3-C6</f>
        <v>780.47546300344425</v>
      </c>
      <c r="E6" s="93">
        <f t="shared" ref="E6:E260" si="2">B6-D6</f>
        <v>103219.52453699656</v>
      </c>
      <c r="F6" s="93">
        <f>C6</f>
        <v>1083.3333333333333</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103219.52453699656</v>
      </c>
      <c r="C7" s="93">
        <f t="shared" si="0"/>
        <v>1075.203380593714</v>
      </c>
      <c r="D7" s="93">
        <f t="shared" si="1"/>
        <v>788.60541574306353</v>
      </c>
      <c r="E7" s="93">
        <f t="shared" si="2"/>
        <v>102430.91912125349</v>
      </c>
      <c r="F7" s="93">
        <f t="shared" ref="F7:F70" si="4">F6+C7</f>
        <v>2158.5367139270475</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102430.91912125349</v>
      </c>
      <c r="C8" s="93">
        <f t="shared" si="0"/>
        <v>1066.9887408463906</v>
      </c>
      <c r="D8" s="93">
        <f t="shared" si="1"/>
        <v>796.82005549038695</v>
      </c>
      <c r="E8" s="93">
        <f t="shared" si="2"/>
        <v>101634.0990657631</v>
      </c>
      <c r="F8" s="93">
        <f t="shared" si="4"/>
        <v>3225.525454773438</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101634.0990657631</v>
      </c>
      <c r="C9" s="93">
        <f t="shared" si="0"/>
        <v>1058.6885319350322</v>
      </c>
      <c r="D9" s="93">
        <f t="shared" si="1"/>
        <v>805.12026440174532</v>
      </c>
      <c r="E9" s="93">
        <f t="shared" si="2"/>
        <v>100828.97880136136</v>
      </c>
      <c r="F9" s="93">
        <f t="shared" si="4"/>
        <v>4284.2139867084697</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100828.97880136136</v>
      </c>
      <c r="C10" s="93">
        <f t="shared" si="0"/>
        <v>1050.3018625141808</v>
      </c>
      <c r="D10" s="93">
        <f t="shared" si="1"/>
        <v>813.50693382259669</v>
      </c>
      <c r="E10" s="93">
        <f t="shared" si="2"/>
        <v>100015.47186753876</v>
      </c>
      <c r="F10" s="93">
        <f t="shared" si="4"/>
        <v>5334.515849222651</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100015.47186753876</v>
      </c>
      <c r="C11" s="93">
        <f t="shared" si="0"/>
        <v>1041.8278319535286</v>
      </c>
      <c r="D11" s="93">
        <f t="shared" si="1"/>
        <v>821.98096438324887</v>
      </c>
      <c r="E11" s="93">
        <f t="shared" si="2"/>
        <v>99193.4909031555</v>
      </c>
      <c r="F11" s="93">
        <f t="shared" si="4"/>
        <v>6376.3436811761794</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99193.4909031555</v>
      </c>
      <c r="C12" s="93">
        <f t="shared" si="0"/>
        <v>1033.2655302412031</v>
      </c>
      <c r="D12" s="93">
        <f t="shared" si="1"/>
        <v>830.54326609557438</v>
      </c>
      <c r="E12" s="93">
        <f t="shared" si="2"/>
        <v>98362.94763705993</v>
      </c>
      <c r="F12" s="93">
        <f t="shared" si="4"/>
        <v>7409.6092114173825</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98362.94763705993</v>
      </c>
      <c r="C13" s="93">
        <f t="shared" si="0"/>
        <v>1024.6140378860409</v>
      </c>
      <c r="D13" s="93">
        <f t="shared" si="1"/>
        <v>839.19475845073657</v>
      </c>
      <c r="E13" s="93">
        <f t="shared" si="2"/>
        <v>97523.752878609186</v>
      </c>
      <c r="F13" s="93">
        <f t="shared" si="4"/>
        <v>8434.2232493034244</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97523.752878609186</v>
      </c>
      <c r="C14" s="93">
        <f t="shared" si="0"/>
        <v>1015.8724258188456</v>
      </c>
      <c r="D14" s="93">
        <f t="shared" si="1"/>
        <v>847.93637051793189</v>
      </c>
      <c r="E14" s="93">
        <f t="shared" si="2"/>
        <v>96675.816508091259</v>
      </c>
      <c r="F14" s="93">
        <f t="shared" si="4"/>
        <v>9450.0956751222693</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96675.816508091259</v>
      </c>
      <c r="C15" s="93">
        <f t="shared" si="0"/>
        <v>1007.0397552926172</v>
      </c>
      <c r="D15" s="93">
        <f t="shared" si="1"/>
        <v>856.7690410441603</v>
      </c>
      <c r="E15" s="93">
        <f t="shared" si="2"/>
        <v>95819.047467047101</v>
      </c>
      <c r="F15" s="93">
        <f t="shared" si="4"/>
        <v>10457.135430414886</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95819.047467047101</v>
      </c>
      <c r="C16" s="93">
        <f t="shared" si="0"/>
        <v>998.11507778174064</v>
      </c>
      <c r="D16" s="93">
        <f t="shared" si="1"/>
        <v>865.69371855503687</v>
      </c>
      <c r="E16" s="93">
        <f t="shared" si="2"/>
        <v>94953.353748492067</v>
      </c>
      <c r="F16" s="93">
        <f t="shared" si="4"/>
        <v>11455.250508196626</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94953.353748492067</v>
      </c>
      <c r="C17" s="93">
        <f t="shared" si="0"/>
        <v>989.09743488012566</v>
      </c>
      <c r="D17" s="93">
        <f t="shared" si="1"/>
        <v>874.71136145665184</v>
      </c>
      <c r="E17" s="93">
        <f t="shared" si="2"/>
        <v>94078.642387035419</v>
      </c>
      <c r="F17" s="93">
        <f t="shared" si="4"/>
        <v>12444.347943076753</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94078.642387035419</v>
      </c>
      <c r="C18" s="93">
        <f t="shared" si="0"/>
        <v>979.98585819828554</v>
      </c>
      <c r="D18" s="93">
        <f t="shared" si="1"/>
        <v>883.82293813849196</v>
      </c>
      <c r="E18" s="93">
        <f t="shared" si="2"/>
        <v>93194.819448896931</v>
      </c>
      <c r="F18" s="93">
        <f t="shared" si="4"/>
        <v>13424.333801275039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93194.819448896931</v>
      </c>
      <c r="C19" s="93">
        <f t="shared" si="0"/>
        <v>970.77936925934296</v>
      </c>
      <c r="D19" s="93">
        <f t="shared" si="1"/>
        <v>893.02942707743455</v>
      </c>
      <c r="E19" s="93">
        <f t="shared" si="2"/>
        <v>92301.790021819499</v>
      </c>
      <c r="F19" s="93">
        <f t="shared" si="4"/>
        <v>14395.113170534381</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92301.790021819499</v>
      </c>
      <c r="C20" s="93">
        <f t="shared" si="0"/>
        <v>961.47697939395312</v>
      </c>
      <c r="D20" s="93">
        <f t="shared" si="1"/>
        <v>902.33181694282439</v>
      </c>
      <c r="E20" s="93">
        <f t="shared" si="2"/>
        <v>91399.458204876675</v>
      </c>
      <c r="F20" s="93">
        <f t="shared" si="4"/>
        <v>15356.590149928335</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91399.458204876675</v>
      </c>
      <c r="C21" s="93">
        <f t="shared" si="0"/>
        <v>952.07768963413196</v>
      </c>
      <c r="D21" s="93">
        <f t="shared" si="1"/>
        <v>911.73110670264555</v>
      </c>
      <c r="E21" s="93">
        <f t="shared" si="2"/>
        <v>90487.727098174029</v>
      </c>
      <c r="F21" s="93">
        <f t="shared" si="4"/>
        <v>16308.667839562468</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90487.727098174029</v>
      </c>
      <c r="C22" s="93">
        <f t="shared" si="0"/>
        <v>942.58049060597943</v>
      </c>
      <c r="D22" s="93">
        <f t="shared" si="1"/>
        <v>921.22830573079807</v>
      </c>
      <c r="E22" s="93">
        <f t="shared" si="2"/>
        <v>89566.498792443235</v>
      </c>
      <c r="F22" s="93">
        <f t="shared" si="4"/>
        <v>17251.248330168448</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89566.498792443235</v>
      </c>
      <c r="C23" s="93">
        <f t="shared" si="0"/>
        <v>932.98436242128366</v>
      </c>
      <c r="D23" s="93">
        <f t="shared" si="1"/>
        <v>930.82443391549384</v>
      </c>
      <c r="E23" s="93">
        <f t="shared" si="2"/>
        <v>88635.674358527744</v>
      </c>
      <c r="F23" s="93">
        <f t="shared" si="4"/>
        <v>18184.232692589732</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88635.674358527744</v>
      </c>
      <c r="C24" s="93">
        <f t="shared" si="0"/>
        <v>923.28827456799729</v>
      </c>
      <c r="D24" s="93">
        <f t="shared" si="1"/>
        <v>940.52052176878021</v>
      </c>
      <c r="E24" s="93">
        <f t="shared" si="2"/>
        <v>87695.153836758967</v>
      </c>
      <c r="F24" s="93">
        <f t="shared" si="4"/>
        <v>19107.520967157729</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87695.153836758967</v>
      </c>
      <c r="C25" s="93">
        <f t="shared" si="0"/>
        <v>913.49118579957258</v>
      </c>
      <c r="D25" s="93">
        <f t="shared" si="1"/>
        <v>950.31761053720493</v>
      </c>
      <c r="E25" s="93">
        <f t="shared" si="2"/>
        <v>86744.836226221756</v>
      </c>
      <c r="F25" s="93">
        <f t="shared" si="4"/>
        <v>20021.012152957301</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86744.836226221756</v>
      </c>
      <c r="C26" s="93">
        <f t="shared" si="0"/>
        <v>903.59204402314322</v>
      </c>
      <c r="D26" s="93">
        <f t="shared" si="1"/>
        <v>960.21675231363429</v>
      </c>
      <c r="E26" s="93">
        <f t="shared" si="2"/>
        <v>85784.619473908126</v>
      </c>
      <c r="F26" s="93">
        <f t="shared" si="4"/>
        <v>20924.604196980443</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85784.619473908126</v>
      </c>
      <c r="C27" s="93">
        <f t="shared" si="0"/>
        <v>893.58978618654294</v>
      </c>
      <c r="D27" s="93">
        <f t="shared" si="1"/>
        <v>970.21901015023457</v>
      </c>
      <c r="E27" s="93">
        <f t="shared" si="2"/>
        <v>84814.400463757891</v>
      </c>
      <c r="F27" s="93">
        <f t="shared" si="4"/>
        <v>21818.193983166984</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84814.400463757891</v>
      </c>
      <c r="C28" s="93">
        <f t="shared" si="0"/>
        <v>883.4833381641447</v>
      </c>
      <c r="D28" s="93">
        <f t="shared" si="1"/>
        <v>980.32545817263281</v>
      </c>
      <c r="E28" s="93">
        <f t="shared" si="2"/>
        <v>83834.075005585255</v>
      </c>
      <c r="F28" s="93">
        <f t="shared" si="4"/>
        <v>22701.677321331128</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83834.075005585255</v>
      </c>
      <c r="C29" s="93">
        <f t="shared" si="0"/>
        <v>873.271614641513</v>
      </c>
      <c r="D29" s="93">
        <f t="shared" si="1"/>
        <v>990.53718169526451</v>
      </c>
      <c r="E29" s="93">
        <f t="shared" si="2"/>
        <v>82843.537823889987</v>
      </c>
      <c r="F29" s="93">
        <f t="shared" si="4"/>
        <v>23574.948935972639</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82843.537823889987</v>
      </c>
      <c r="C30" s="93">
        <f t="shared" si="0"/>
        <v>862.95351899885395</v>
      </c>
      <c r="D30" s="93">
        <f t="shared" si="1"/>
        <v>1000.8552773379236</v>
      </c>
      <c r="E30" s="93">
        <f t="shared" si="2"/>
        <v>81842.682546552067</v>
      </c>
      <c r="F30" s="93">
        <f t="shared" si="4"/>
        <v>24437.902454971492</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81842.682546552067</v>
      </c>
      <c r="C31" s="93">
        <f t="shared" si="0"/>
        <v>852.52794319325062</v>
      </c>
      <c r="D31" s="93">
        <f t="shared" si="1"/>
        <v>1011.2808531435269</v>
      </c>
      <c r="E31" s="93">
        <f t="shared" si="2"/>
        <v>80831.401693408538</v>
      </c>
      <c r="F31" s="93">
        <f t="shared" si="4"/>
        <v>25290.430398164743</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80831.401693408538</v>
      </c>
      <c r="C32" s="93">
        <f t="shared" si="0"/>
        <v>841.99376763967223</v>
      </c>
      <c r="D32" s="93">
        <f t="shared" si="1"/>
        <v>1021.8150286971053</v>
      </c>
      <c r="E32" s="93">
        <f t="shared" si="2"/>
        <v>79809.586664711431</v>
      </c>
      <c r="F32" s="93">
        <f t="shared" si="4"/>
        <v>26132.424165804416</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79809.586664711431</v>
      </c>
      <c r="C33" s="93">
        <f t="shared" si="0"/>
        <v>831.34986109074407</v>
      </c>
      <c r="D33" s="93">
        <f t="shared" si="1"/>
        <v>1032.4589352460334</v>
      </c>
      <c r="E33" s="93">
        <f t="shared" si="2"/>
        <v>78777.127729465399</v>
      </c>
      <c r="F33" s="93">
        <f t="shared" si="4"/>
        <v>26963.77402689516</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78777.127729465399</v>
      </c>
      <c r="C34" s="93">
        <f t="shared" si="0"/>
        <v>820.5950805152645</v>
      </c>
      <c r="D34" s="93">
        <f t="shared" si="1"/>
        <v>1043.213715821513</v>
      </c>
      <c r="E34" s="93">
        <f t="shared" si="2"/>
        <v>77733.91401364388</v>
      </c>
      <c r="F34" s="93">
        <f t="shared" si="4"/>
        <v>27784.369107410424</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77733.91401364388</v>
      </c>
      <c r="C35" s="93">
        <f t="shared" si="0"/>
        <v>809.72827097545701</v>
      </c>
      <c r="D35" s="93">
        <f t="shared" si="1"/>
        <v>1054.0805253613205</v>
      </c>
      <c r="E35" s="93">
        <f t="shared" si="2"/>
        <v>76679.833488282558</v>
      </c>
      <c r="F35" s="93">
        <f t="shared" si="4"/>
        <v>28594.097378385883</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76679.833488282558</v>
      </c>
      <c r="C36" s="93">
        <f t="shared" si="0"/>
        <v>798.74826550294324</v>
      </c>
      <c r="D36" s="93">
        <f t="shared" si="1"/>
        <v>1065.0605308338343</v>
      </c>
      <c r="E36" s="93">
        <f t="shared" si="2"/>
        <v>75614.772957448731</v>
      </c>
      <c r="F36" s="93">
        <f t="shared" si="4"/>
        <v>29392.845643888824</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75614.772957448731</v>
      </c>
      <c r="C37" s="93">
        <f t="shared" si="0"/>
        <v>787.65388497342428</v>
      </c>
      <c r="D37" s="93">
        <f t="shared" si="1"/>
        <v>1076.1549113633532</v>
      </c>
      <c r="E37" s="93">
        <f t="shared" si="2"/>
        <v>74538.618046085379</v>
      </c>
      <c r="F37" s="93">
        <f t="shared" si="4"/>
        <v>30180.499528862249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74538.618046085379</v>
      </c>
      <c r="C38" s="93">
        <f t="shared" si="0"/>
        <v>776.44393798005603</v>
      </c>
      <c r="D38" s="93">
        <f t="shared" si="1"/>
        <v>1087.3648583567215</v>
      </c>
      <c r="E38" s="93">
        <f t="shared" si="2"/>
        <v>73451.253187728653</v>
      </c>
      <c r="F38" s="93">
        <f t="shared" si="4"/>
        <v>30956.943466842305</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73451.253187728653</v>
      </c>
      <c r="C39" s="93">
        <f t="shared" si="0"/>
        <v>765.11722070550672</v>
      </c>
      <c r="D39" s="93">
        <f t="shared" si="1"/>
        <v>1098.6915756312708</v>
      </c>
      <c r="E39" s="93">
        <f t="shared" si="2"/>
        <v>72352.561612097386</v>
      </c>
      <c r="F39" s="93">
        <f t="shared" si="4"/>
        <v>31722.060687547812</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72352.561612097386</v>
      </c>
      <c r="C40" s="93">
        <f t="shared" si="0"/>
        <v>753.67251679268111</v>
      </c>
      <c r="D40" s="93">
        <f t="shared" si="1"/>
        <v>1110.1362795440964</v>
      </c>
      <c r="E40" s="93">
        <f t="shared" si="2"/>
        <v>71242.425332553292</v>
      </c>
      <c r="F40" s="93">
        <f t="shared" si="4"/>
        <v>32475.733204340493</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71242.425332553292</v>
      </c>
      <c r="C41" s="93">
        <f t="shared" si="0"/>
        <v>742.10859721409679</v>
      </c>
      <c r="D41" s="93">
        <f t="shared" si="1"/>
        <v>1121.7001991226807</v>
      </c>
      <c r="E41" s="93">
        <f t="shared" si="2"/>
        <v>70120.725133430606</v>
      </c>
      <c r="F41" s="93">
        <f t="shared" si="4"/>
        <v>33217.84180155459</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70120.725133430606</v>
      </c>
      <c r="C42" s="93">
        <f t="shared" si="0"/>
        <v>730.4242201399021</v>
      </c>
      <c r="D42" s="93">
        <f t="shared" si="1"/>
        <v>1133.3845761968755</v>
      </c>
      <c r="E42" s="93">
        <f t="shared" si="2"/>
        <v>68987.340557233736</v>
      </c>
      <c r="F42" s="93">
        <f t="shared" si="4"/>
        <v>33948.266021694493</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68987.340557233736</v>
      </c>
      <c r="C43" s="93">
        <f t="shared" si="0"/>
        <v>718.61813080451805</v>
      </c>
      <c r="D43" s="93">
        <f t="shared" si="1"/>
        <v>1145.1906655322596</v>
      </c>
      <c r="E43" s="93">
        <f t="shared" si="2"/>
        <v>67842.149891701483</v>
      </c>
      <c r="F43" s="93">
        <f t="shared" si="4"/>
        <v>34666.884152499013</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67842.149891701483</v>
      </c>
      <c r="C44" s="93">
        <f t="shared" si="0"/>
        <v>706.68906137189038</v>
      </c>
      <c r="D44" s="93">
        <f t="shared" si="1"/>
        <v>1157.1197349648871</v>
      </c>
      <c r="E44" s="93">
        <f t="shared" si="2"/>
        <v>66685.030156736597</v>
      </c>
      <c r="F44" s="93">
        <f t="shared" si="4"/>
        <v>35373.573213870906</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66685.030156736597</v>
      </c>
      <c r="C45" s="93">
        <f t="shared" si="0"/>
        <v>694.63573079933951</v>
      </c>
      <c r="D45" s="93">
        <f t="shared" si="1"/>
        <v>1169.1730655374381</v>
      </c>
      <c r="E45" s="93">
        <f t="shared" si="2"/>
        <v>65515.857091199156</v>
      </c>
      <c r="F45" s="93">
        <f t="shared" si="4"/>
        <v>36068.208944670245</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65515.857091199156</v>
      </c>
      <c r="C46" s="93">
        <f t="shared" si="0"/>
        <v>682.45684469999117</v>
      </c>
      <c r="D46" s="93">
        <f t="shared" si="1"/>
        <v>1181.3519516367865</v>
      </c>
      <c r="E46" s="93">
        <f t="shared" si="2"/>
        <v>64334.505139562367</v>
      </c>
      <c r="F46" s="93">
        <f t="shared" si="4"/>
        <v>36750.665789370236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64334.505139562367</v>
      </c>
      <c r="C47" s="93">
        <f t="shared" si="0"/>
        <v>670.15109520377462</v>
      </c>
      <c r="D47" s="93">
        <f t="shared" si="1"/>
        <v>1193.6577011330028</v>
      </c>
      <c r="E47" s="93">
        <f t="shared" si="2"/>
        <v>63140.847438429366</v>
      </c>
      <c r="F47" s="93">
        <f t="shared" si="4"/>
        <v>37420.816884574007</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63140.847438429366</v>
      </c>
      <c r="C48" s="93">
        <f t="shared" si="0"/>
        <v>657.71716081697252</v>
      </c>
      <c r="D48" s="93">
        <f t="shared" si="1"/>
        <v>1206.0916355198051</v>
      </c>
      <c r="E48" s="93">
        <f t="shared" si="2"/>
        <v>61934.75580290956</v>
      </c>
      <c r="F48" s="93">
        <f t="shared" si="4"/>
        <v>38078.534045390981</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61934.75580290956</v>
      </c>
      <c r="C49" s="93">
        <f t="shared" si="0"/>
        <v>645.15370628030792</v>
      </c>
      <c r="D49" s="93">
        <f t="shared" si="1"/>
        <v>1218.6550900564696</v>
      </c>
      <c r="E49" s="93">
        <f t="shared" si="2"/>
        <v>60716.100712853091</v>
      </c>
      <c r="F49" s="93">
        <f t="shared" si="4"/>
        <v>38723.687751671292</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60716.100712853091</v>
      </c>
      <c r="C50" s="93">
        <f t="shared" si="0"/>
        <v>632.45938242555303</v>
      </c>
      <c r="D50" s="93">
        <f t="shared" si="1"/>
        <v>1231.3494139112245</v>
      </c>
      <c r="E50" s="93">
        <f t="shared" si="2"/>
        <v>59484.751298941868</v>
      </c>
      <c r="F50" s="93">
        <f t="shared" si="4"/>
        <v>39356.147134096842</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59484.751298941868</v>
      </c>
      <c r="C51" s="93">
        <f t="shared" si="0"/>
        <v>619.63282603064442</v>
      </c>
      <c r="D51" s="93">
        <f t="shared" si="1"/>
        <v>1244.175970306133</v>
      </c>
      <c r="E51" s="93">
        <f t="shared" si="2"/>
        <v>58240.575328635736</v>
      </c>
      <c r="F51" s="93">
        <f t="shared" si="4"/>
        <v>39975.779960127489</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58240.575328635736</v>
      </c>
      <c r="C52" s="93">
        <f t="shared" si="0"/>
        <v>606.67265967328888</v>
      </c>
      <c r="D52" s="93">
        <f t="shared" si="1"/>
        <v>1257.1361366634887</v>
      </c>
      <c r="E52" s="93">
        <f t="shared" si="2"/>
        <v>56983.439191972247</v>
      </c>
      <c r="F52" s="93">
        <f t="shared" si="4"/>
        <v>40582.452619800781</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56983.439191972247</v>
      </c>
      <c r="C53" s="93">
        <f t="shared" si="0"/>
        <v>593.57749158304421</v>
      </c>
      <c r="D53" s="93">
        <f t="shared" si="1"/>
        <v>1270.2313047537332</v>
      </c>
      <c r="E53" s="93">
        <f t="shared" si="2"/>
        <v>55713.207887218516</v>
      </c>
      <c r="F53" s="93">
        <f t="shared" si="4"/>
        <v>41176.030111383821</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55713.207887218516</v>
      </c>
      <c r="C54" s="93">
        <f t="shared" si="0"/>
        <v>580.3459154918595</v>
      </c>
      <c r="D54" s="93">
        <f t="shared" si="1"/>
        <v>1283.4628808449179</v>
      </c>
      <c r="E54" s="93">
        <f t="shared" si="2"/>
        <v>54429.745006373596</v>
      </c>
      <c r="F54" s="93">
        <f t="shared" si="4"/>
        <v>41756.376026875681</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54429.745006373596</v>
      </c>
      <c r="C55" s="93">
        <f t="shared" si="0"/>
        <v>566.97651048305829</v>
      </c>
      <c r="D55" s="93">
        <f t="shared" si="1"/>
        <v>1296.8322858537192</v>
      </c>
      <c r="E55" s="93">
        <f t="shared" si="2"/>
        <v>53132.912720519875</v>
      </c>
      <c r="F55" s="93">
        <f t="shared" si="4"/>
        <v>42323.35253735874</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53132.912720519875</v>
      </c>
      <c r="C56" s="93">
        <f t="shared" si="0"/>
        <v>553.46784083874866</v>
      </c>
      <c r="D56" s="93">
        <f t="shared" si="1"/>
        <v>1310.340955498029</v>
      </c>
      <c r="E56" s="93">
        <f t="shared" si="2"/>
        <v>51822.571765021843</v>
      </c>
      <c r="F56" s="93">
        <f t="shared" si="4"/>
        <v>42876.820378197488</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51822.571765021843</v>
      </c>
      <c r="C57" s="93">
        <f t="shared" si="0"/>
        <v>539.8184558856442</v>
      </c>
      <c r="D57" s="93">
        <f t="shared" si="1"/>
        <v>1323.9903404511333</v>
      </c>
      <c r="E57" s="93">
        <f t="shared" si="2"/>
        <v>50498.581424570708</v>
      </c>
      <c r="F57" s="93">
        <f t="shared" si="4"/>
        <v>43416.638834083133</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50498.581424570708</v>
      </c>
      <c r="C58" s="93">
        <f t="shared" si="0"/>
        <v>526.02688983927817</v>
      </c>
      <c r="D58" s="93">
        <f t="shared" si="1"/>
        <v>1337.7819064974992</v>
      </c>
      <c r="E58" s="93">
        <f t="shared" si="2"/>
        <v>49160.79951807321</v>
      </c>
      <c r="F58" s="93">
        <f t="shared" si="4"/>
        <v>43942.665723922408</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49160.79951807321</v>
      </c>
      <c r="C59" s="93">
        <f t="shared" si="0"/>
        <v>512.09166164659587</v>
      </c>
      <c r="D59" s="93">
        <f t="shared" si="1"/>
        <v>1351.7171346901816</v>
      </c>
      <c r="E59" s="93">
        <f t="shared" si="2"/>
        <v>47809.082383383029</v>
      </c>
      <c r="F59" s="93">
        <f t="shared" si="4"/>
        <v>44454.757385569006</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47809.082383383029</v>
      </c>
      <c r="C60" s="93">
        <f t="shared" si="0"/>
        <v>498.01127482690652</v>
      </c>
      <c r="D60" s="93">
        <f t="shared" si="1"/>
        <v>1365.7975215098709</v>
      </c>
      <c r="E60" s="93">
        <f t="shared" si="2"/>
        <v>46443.284861873159</v>
      </c>
      <c r="F60" s="93">
        <f t="shared" si="4"/>
        <v>44952.768660395916</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46443.284861873159</v>
      </c>
      <c r="C61" s="93">
        <f t="shared" si="0"/>
        <v>483.78421731117874</v>
      </c>
      <c r="D61" s="93">
        <f t="shared" si="1"/>
        <v>1380.0245790255988</v>
      </c>
      <c r="E61" s="93">
        <f t="shared" si="2"/>
        <v>45063.260282847557</v>
      </c>
      <c r="F61" s="93">
        <f t="shared" si="4"/>
        <v>45436.552877707094</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45063.260282847557</v>
      </c>
      <c r="C62" s="93">
        <f t="shared" si="0"/>
        <v>469.40896127966204</v>
      </c>
      <c r="D62" s="93">
        <f t="shared" si="1"/>
        <v>1394.3998350571155</v>
      </c>
      <c r="E62" s="93">
        <f t="shared" si="2"/>
        <v>43668.860447790445</v>
      </c>
      <c r="F62" s="93">
        <f t="shared" si="4"/>
        <v>45905.961838986754</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43668.860447790445</v>
      </c>
      <c r="C63" s="93">
        <f t="shared" si="0"/>
        <v>454.88396299781709</v>
      </c>
      <c r="D63" s="93">
        <f t="shared" si="1"/>
        <v>1408.9248333389605</v>
      </c>
      <c r="E63" s="93">
        <f t="shared" si="2"/>
        <v>42259.935614451482</v>
      </c>
      <c r="F63" s="93">
        <f t="shared" si="4"/>
        <v>46360.845801984571</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42259.935614451482</v>
      </c>
      <c r="C64" s="93">
        <f t="shared" si="0"/>
        <v>440.20766265053624</v>
      </c>
      <c r="D64" s="93">
        <f t="shared" si="1"/>
        <v>1423.6011336862412</v>
      </c>
      <c r="E64" s="93">
        <f t="shared" si="2"/>
        <v>40836.334480765239</v>
      </c>
      <c r="F64" s="93">
        <f t="shared" si="4"/>
        <v>46801.053464635108</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40836.334480765239</v>
      </c>
      <c r="C65" s="93">
        <f t="shared" si="0"/>
        <v>425.37848417463789</v>
      </c>
      <c r="D65" s="93">
        <f t="shared" si="1"/>
        <v>1438.4303121621397</v>
      </c>
      <c r="E65" s="93">
        <f t="shared" si="2"/>
        <v>39397.904168603098</v>
      </c>
      <c r="F65" s="93">
        <f t="shared" si="4"/>
        <v>47226.431948809746</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39397.904168603098</v>
      </c>
      <c r="C66" s="93">
        <f t="shared" si="0"/>
        <v>410.39483508961558</v>
      </c>
      <c r="D66" s="93">
        <f t="shared" si="1"/>
        <v>1453.413961247162</v>
      </c>
      <c r="E66" s="93">
        <f t="shared" si="2"/>
        <v>37944.490207355935</v>
      </c>
      <c r="F66" s="93">
        <f t="shared" si="4"/>
        <v>47636.826783899363</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37944.490207355935</v>
      </c>
      <c r="C67" s="93">
        <f t="shared" si="0"/>
        <v>395.25510632662429</v>
      </c>
      <c r="D67" s="93">
        <f t="shared" si="1"/>
        <v>1468.5536900101533</v>
      </c>
      <c r="E67" s="93">
        <f t="shared" si="2"/>
        <v>36475.936517345785</v>
      </c>
      <c r="F67" s="93">
        <f t="shared" si="4"/>
        <v>48032.081890225985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36475.936517345785</v>
      </c>
      <c r="C68" s="93">
        <f t="shared" si="0"/>
        <v>379.95767205568524</v>
      </c>
      <c r="D68" s="93">
        <f t="shared" si="1"/>
        <v>1483.8511242810923</v>
      </c>
      <c r="E68" s="93">
        <f t="shared" si="2"/>
        <v>34992.085393064692</v>
      </c>
      <c r="F68" s="93">
        <f t="shared" si="4"/>
        <v>48412.039562281672</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34992.085393064692</v>
      </c>
      <c r="C69" s="93">
        <f t="shared" si="0"/>
        <v>364.50088951109052</v>
      </c>
      <c r="D69" s="93">
        <f t="shared" si="1"/>
        <v>1499.307906825687</v>
      </c>
      <c r="E69" s="93">
        <f t="shared" si="2"/>
        <v>33492.777486239007</v>
      </c>
      <c r="F69" s="93">
        <f t="shared" si="4"/>
        <v>48776.54045179276</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33492.777486239007</v>
      </c>
      <c r="C70" s="93">
        <f t="shared" si="0"/>
        <v>348.88309881498964</v>
      </c>
      <c r="D70" s="93">
        <f t="shared" si="1"/>
        <v>1514.9256975217879</v>
      </c>
      <c r="E70" s="93">
        <f t="shared" si="2"/>
        <v>31977.85178871722</v>
      </c>
      <c r="F70" s="93">
        <f t="shared" si="4"/>
        <v>49125.423550607753</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31977.85178871722</v>
      </c>
      <c r="C71" s="93">
        <f t="shared" si="0"/>
        <v>333.10262279913769</v>
      </c>
      <c r="D71" s="93">
        <f t="shared" si="1"/>
        <v>1530.7061735376399</v>
      </c>
      <c r="E71" s="93">
        <f t="shared" si="2"/>
        <v>30447.145615179579</v>
      </c>
      <c r="F71" s="93">
        <f t="shared" ref="F71:F134" si="5">F70+C71</f>
        <v>49458.526173406892</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30447.145615179579</v>
      </c>
      <c r="C72" s="93">
        <f t="shared" si="0"/>
        <v>317.15776682478725</v>
      </c>
      <c r="D72" s="93">
        <f t="shared" si="1"/>
        <v>1546.6510295119901</v>
      </c>
      <c r="E72" s="93">
        <f t="shared" si="2"/>
        <v>28900.494585667588</v>
      </c>
      <c r="F72" s="93">
        <f t="shared" si="5"/>
        <v>49775.683940231676</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28900.494585667588</v>
      </c>
      <c r="C73" s="93">
        <f t="shared" si="0"/>
        <v>301.046818600704</v>
      </c>
      <c r="D73" s="93">
        <f t="shared" si="1"/>
        <v>1562.7619777360735</v>
      </c>
      <c r="E73" s="93">
        <f t="shared" si="2"/>
        <v>27337.732607931513</v>
      </c>
      <c r="F73" s="93">
        <f t="shared" si="5"/>
        <v>50076.730758832382</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27337.732607931513</v>
      </c>
      <c r="C74" s="93">
        <f t="shared" si="0"/>
        <v>284.76804799928658</v>
      </c>
      <c r="D74" s="93">
        <f t="shared" si="1"/>
        <v>1579.0407483374909</v>
      </c>
      <c r="E74" s="93">
        <f t="shared" si="2"/>
        <v>25758.691859594022</v>
      </c>
      <c r="F74" s="93">
        <f t="shared" si="5"/>
        <v>50361.498806831667</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25758.691859594022</v>
      </c>
      <c r="C75" s="93">
        <f t="shared" si="0"/>
        <v>268.31970687077103</v>
      </c>
      <c r="D75" s="93">
        <f t="shared" si="1"/>
        <v>1595.4890894660066</v>
      </c>
      <c r="E75" s="93">
        <f t="shared" si="2"/>
        <v>24163.202770128017</v>
      </c>
      <c r="F75" s="93">
        <f t="shared" si="5"/>
        <v>50629.818513702441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24163.202770128017</v>
      </c>
      <c r="C76" s="93">
        <f t="shared" si="0"/>
        <v>251.70002885550016</v>
      </c>
      <c r="D76" s="93">
        <f t="shared" si="1"/>
        <v>1612.1087674812773</v>
      </c>
      <c r="E76" s="93">
        <f t="shared" si="2"/>
        <v>22551.09400264674</v>
      </c>
      <c r="F76" s="93">
        <f t="shared" si="5"/>
        <v>50881.51854255794</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22551.09400264674</v>
      </c>
      <c r="C77" s="93">
        <f t="shared" si="0"/>
        <v>234.90722919423686</v>
      </c>
      <c r="D77" s="93">
        <f t="shared" si="1"/>
        <v>1628.9015671425407</v>
      </c>
      <c r="E77" s="93">
        <f t="shared" si="2"/>
        <v>20922.192435504199</v>
      </c>
      <c r="F77" s="93">
        <f t="shared" si="5"/>
        <v>51116.425771752176</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20922.192435504199</v>
      </c>
      <c r="C78" s="93">
        <f t="shared" si="0"/>
        <v>217.93950453650206</v>
      </c>
      <c r="D78" s="93">
        <f t="shared" si="1"/>
        <v>1645.8692918002755</v>
      </c>
      <c r="E78" s="93">
        <f t="shared" si="2"/>
        <v>19276.323143703925</v>
      </c>
      <c r="F78" s="93">
        <f t="shared" si="5"/>
        <v>51334.365276288678</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19276.323143703925</v>
      </c>
      <c r="C79" s="93">
        <f t="shared" si="0"/>
        <v>200.79503274691587</v>
      </c>
      <c r="D79" s="93">
        <f t="shared" si="1"/>
        <v>1663.0137635898616</v>
      </c>
      <c r="E79" s="93">
        <f t="shared" si="2"/>
        <v>17613.309380114064</v>
      </c>
      <c r="F79" s="93">
        <f t="shared" si="5"/>
        <v>51535.160309035593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17613.309380114064</v>
      </c>
      <c r="C80" s="93">
        <f t="shared" si="0"/>
        <v>183.47197270952148</v>
      </c>
      <c r="D80" s="93">
        <f t="shared" si="1"/>
        <v>1680.3368236272561</v>
      </c>
      <c r="E80" s="93">
        <f t="shared" si="2"/>
        <v>15932.972556486808</v>
      </c>
      <c r="F80" s="93">
        <f t="shared" si="5"/>
        <v>51718.632281745115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15932.972556486808</v>
      </c>
      <c r="C81" s="93">
        <f t="shared" si="0"/>
        <v>165.96846413007091</v>
      </c>
      <c r="D81" s="93">
        <f t="shared" si="1"/>
        <v>1697.8403322067065</v>
      </c>
      <c r="E81" s="93">
        <f t="shared" si="2"/>
        <v>14235.132224280102</v>
      </c>
      <c r="F81" s="93">
        <f t="shared" si="5"/>
        <v>51884.600745875185</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14235.132224280102</v>
      </c>
      <c r="C82" s="93">
        <f t="shared" si="0"/>
        <v>148.28262733625104</v>
      </c>
      <c r="D82" s="93">
        <f t="shared" si="1"/>
        <v>1715.5261690005264</v>
      </c>
      <c r="E82" s="93">
        <f t="shared" si="2"/>
        <v>12519.606055279575</v>
      </c>
      <c r="F82" s="93">
        <f t="shared" si="5"/>
        <v>52032.883373211436</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12519.606055279575</v>
      </c>
      <c r="C83" s="93">
        <f t="shared" si="0"/>
        <v>130.4125630758289</v>
      </c>
      <c r="D83" s="93">
        <f t="shared" si="1"/>
        <v>1733.3962332609485</v>
      </c>
      <c r="E83" s="93">
        <f t="shared" si="2"/>
        <v>10786.209822018627</v>
      </c>
      <c r="F83" s="93">
        <f t="shared" si="5"/>
        <v>52163.295936287264</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10786.209822018627</v>
      </c>
      <c r="C84" s="93">
        <f t="shared" si="0"/>
        <v>112.35635231269403</v>
      </c>
      <c r="D84" s="93">
        <f t="shared" si="1"/>
        <v>1751.4524440240834</v>
      </c>
      <c r="E84" s="93">
        <f t="shared" si="2"/>
        <v>9034.7573779945433</v>
      </c>
      <c r="F84" s="93">
        <f t="shared" si="5"/>
        <v>52275.652288599958</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9034.7573779945433</v>
      </c>
      <c r="C85" s="93">
        <f t="shared" si="0"/>
        <v>94.112056020776492</v>
      </c>
      <c r="D85" s="93">
        <f t="shared" si="1"/>
        <v>1769.6967403160011</v>
      </c>
      <c r="E85" s="93">
        <f t="shared" si="2"/>
        <v>7265.0606376785418</v>
      </c>
      <c r="F85" s="93">
        <f t="shared" si="5"/>
        <v>52369.764344620737</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7265.0606376785418</v>
      </c>
      <c r="C86" s="93">
        <f t="shared" si="0"/>
        <v>75.677714975818134</v>
      </c>
      <c r="D86" s="93">
        <f t="shared" si="1"/>
        <v>1788.1310813609593</v>
      </c>
      <c r="E86" s="93">
        <f t="shared" si="2"/>
        <v>5476.929556317582</v>
      </c>
      <c r="F86" s="93">
        <f t="shared" si="5"/>
        <v>52445.442059596557</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5476.929556317582</v>
      </c>
      <c r="C87" s="93">
        <f t="shared" si="0"/>
        <v>57.051349544974812</v>
      </c>
      <c r="D87" s="93">
        <f t="shared" si="1"/>
        <v>1806.7574467918027</v>
      </c>
      <c r="E87" s="93">
        <f t="shared" si="2"/>
        <v>3670.172109525779</v>
      </c>
      <c r="F87" s="93">
        <f t="shared" si="5"/>
        <v>52502.493409141534</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3670.172109525779</v>
      </c>
      <c r="C88" s="93">
        <f t="shared" si="0"/>
        <v>38.230959474226864</v>
      </c>
      <c r="D88" s="93">
        <f t="shared" si="1"/>
        <v>1825.5778368625506</v>
      </c>
      <c r="E88" s="93">
        <f t="shared" si="2"/>
        <v>1844.5942726632284</v>
      </c>
      <c r="F88" s="93">
        <f t="shared" si="5"/>
        <v>52540.72436861576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1844.5942726632284</v>
      </c>
      <c r="C89" s="93">
        <f t="shared" si="0"/>
        <v>19.214523673575293</v>
      </c>
      <c r="D89" s="93">
        <f t="shared" si="1"/>
        <v>1844.5942726632022</v>
      </c>
      <c r="E89" s="93">
        <f t="shared" si="2"/>
        <v>2.6147972675971687E-11</v>
      </c>
      <c r="F89" s="94">
        <f t="shared" si="5"/>
        <v>52559.938892289334</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2.6147972675971687E-11</v>
      </c>
      <c r="C90" s="93">
        <f t="shared" si="0"/>
        <v>2.7237471537470504E-13</v>
      </c>
      <c r="D90" s="93">
        <f t="shared" si="1"/>
        <v>1863.8087963367773</v>
      </c>
      <c r="E90" s="93">
        <f t="shared" si="2"/>
        <v>-1863.8087963367511</v>
      </c>
      <c r="F90" s="93">
        <f t="shared" si="5"/>
        <v>52559.938892289334</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-1863.8087963367511</v>
      </c>
      <c r="C91" s="93">
        <f t="shared" si="0"/>
        <v>-19.414674961841158</v>
      </c>
      <c r="D91" s="93">
        <f t="shared" si="1"/>
        <v>1883.2234712986187</v>
      </c>
      <c r="E91" s="93">
        <f t="shared" si="2"/>
        <v>-3747.0322676353699</v>
      </c>
      <c r="F91" s="93">
        <f t="shared" si="5"/>
        <v>52540.524217327496</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-3747.0322676353699</v>
      </c>
      <c r="C92" s="93">
        <f t="shared" si="0"/>
        <v>-39.031586121201769</v>
      </c>
      <c r="D92" s="93">
        <f t="shared" si="1"/>
        <v>1902.8403824579793</v>
      </c>
      <c r="E92" s="93">
        <f t="shared" si="2"/>
        <v>-5649.872650093349</v>
      </c>
      <c r="F92" s="93">
        <f t="shared" si="5"/>
        <v>52501.492631206296</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-5649.872650093349</v>
      </c>
      <c r="C93" s="93">
        <f t="shared" si="0"/>
        <v>-58.852840105139052</v>
      </c>
      <c r="D93" s="93">
        <f t="shared" si="1"/>
        <v>1922.6616364419165</v>
      </c>
      <c r="E93" s="93">
        <f t="shared" si="2"/>
        <v>-7572.534286535265</v>
      </c>
      <c r="F93" s="93">
        <f t="shared" si="5"/>
        <v>52442.639791101159</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-7572.534286535265</v>
      </c>
      <c r="C94" s="93">
        <f t="shared" si="0"/>
        <v>-78.880565484742334</v>
      </c>
      <c r="D94" s="93">
        <f t="shared" si="1"/>
        <v>1942.6893618215199</v>
      </c>
      <c r="E94" s="93">
        <f t="shared" si="2"/>
        <v>-9515.2236483567849</v>
      </c>
      <c r="F94" s="93">
        <f t="shared" si="5"/>
        <v>52363.759225616413</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-9515.2236483567849</v>
      </c>
      <c r="C95" s="93">
        <f t="shared" si="0"/>
        <v>-99.116913003716505</v>
      </c>
      <c r="D95" s="93">
        <f t="shared" si="1"/>
        <v>1962.925709340494</v>
      </c>
      <c r="E95" s="93">
        <f t="shared" si="2"/>
        <v>-11478.149357697279</v>
      </c>
      <c r="F95" s="93">
        <f t="shared" si="5"/>
        <v>52264.642312612697</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-11478.149357697279</v>
      </c>
      <c r="C96" s="93">
        <f t="shared" si="0"/>
        <v>-119.56405580934666</v>
      </c>
      <c r="D96" s="93">
        <f t="shared" si="1"/>
        <v>1983.3728521461242</v>
      </c>
      <c r="E96" s="93">
        <f t="shared" si="2"/>
        <v>-13461.522209843402</v>
      </c>
      <c r="F96" s="93">
        <f t="shared" si="5"/>
        <v>52145.078256803354</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-13461.522209843402</v>
      </c>
      <c r="C97" s="93">
        <f t="shared" si="0"/>
        <v>-140.22418968586877</v>
      </c>
      <c r="D97" s="93">
        <f t="shared" si="1"/>
        <v>2004.0329860226464</v>
      </c>
      <c r="E97" s="93">
        <f t="shared" si="2"/>
        <v>-15465.555195866049</v>
      </c>
      <c r="F97" s="93">
        <f t="shared" si="5"/>
        <v>52004.854067117485</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-15465.555195866049</v>
      </c>
      <c r="C98" s="93">
        <f t="shared" si="0"/>
        <v>-161.09953329027132</v>
      </c>
      <c r="D98" s="93">
        <f t="shared" si="1"/>
        <v>2024.9083296270487</v>
      </c>
      <c r="E98" s="93">
        <f t="shared" si="2"/>
        <v>-17490.463525493098</v>
      </c>
      <c r="F98" s="93">
        <f t="shared" si="5"/>
        <v>51843.75453382721</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-17490.463525493098</v>
      </c>
      <c r="C99" s="93">
        <f t="shared" si="0"/>
        <v>-182.19232839055309</v>
      </c>
      <c r="D99" s="93">
        <f t="shared" si="1"/>
        <v>2046.0011247273305</v>
      </c>
      <c r="E99" s="93">
        <f t="shared" si="2"/>
        <v>-19536.464650220427</v>
      </c>
      <c r="F99" s="93">
        <f t="shared" si="5"/>
        <v>51661.562205436654</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-19536.464650220427</v>
      </c>
      <c r="C100" s="93">
        <f t="shared" si="0"/>
        <v>-203.50484010646278</v>
      </c>
      <c r="D100" s="93">
        <f t="shared" si="1"/>
        <v>2067.3136364432403</v>
      </c>
      <c r="E100" s="93">
        <f t="shared" si="2"/>
        <v>-21603.778286663666</v>
      </c>
      <c r="F100" s="93">
        <f t="shared" si="5"/>
        <v>51458.057365330191</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-21603.778286663666</v>
      </c>
      <c r="C101" s="93">
        <f t="shared" si="0"/>
        <v>-225.0393571527465</v>
      </c>
      <c r="D101" s="93">
        <f t="shared" si="1"/>
        <v>2088.8481534895241</v>
      </c>
      <c r="E101" s="93">
        <f t="shared" si="2"/>
        <v>-23692.626440153192</v>
      </c>
      <c r="F101" s="94">
        <f t="shared" si="5"/>
        <v>51233.018008177445</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-23692.626440153192</v>
      </c>
      <c r="C102" s="93">
        <f t="shared" si="0"/>
        <v>-246.79819208492907</v>
      </c>
      <c r="D102" s="93">
        <f t="shared" si="1"/>
        <v>2110.6069884217068</v>
      </c>
      <c r="E102" s="93">
        <f t="shared" si="2"/>
        <v>-25803.233428574898</v>
      </c>
      <c r="F102" s="93">
        <f t="shared" si="5"/>
        <v>50986.219816092518</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-25803.233428574898</v>
      </c>
      <c r="C103" s="93">
        <f t="shared" si="0"/>
        <v>-268.78368154765519</v>
      </c>
      <c r="D103" s="93">
        <f t="shared" si="1"/>
        <v>2132.5924778844328</v>
      </c>
      <c r="E103" s="93">
        <f t="shared" si="2"/>
        <v>-27935.825906459329</v>
      </c>
      <c r="F103" s="93">
        <f t="shared" si="5"/>
        <v>50717.436134544863</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-27935.825906459329</v>
      </c>
      <c r="C104" s="93">
        <f t="shared" si="0"/>
        <v>-290.998186525618</v>
      </c>
      <c r="D104" s="93">
        <f t="shared" si="1"/>
        <v>2154.8069828623957</v>
      </c>
      <c r="E104" s="93">
        <f t="shared" si="2"/>
        <v>-30090.632889321725</v>
      </c>
      <c r="F104" s="93">
        <f t="shared" si="5"/>
        <v>50426.437948019244</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-30090.632889321725</v>
      </c>
      <c r="C105" s="93">
        <f t="shared" si="0"/>
        <v>-313.4440925971013</v>
      </c>
      <c r="D105" s="93">
        <f t="shared" si="1"/>
        <v>2177.2528889338787</v>
      </c>
      <c r="E105" s="93">
        <f t="shared" si="2"/>
        <v>-32267.885778255604</v>
      </c>
      <c r="F105" s="93">
        <f t="shared" si="5"/>
        <v>50112.993855422144</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-32267.885778255604</v>
      </c>
      <c r="C106" s="93">
        <f t="shared" si="0"/>
        <v>-336.12381019016254</v>
      </c>
      <c r="D106" s="93">
        <f t="shared" si="1"/>
        <v>2199.9326065269402</v>
      </c>
      <c r="E106" s="93">
        <f t="shared" si="2"/>
        <v>-34467.818384782542</v>
      </c>
      <c r="F106" s="93">
        <f t="shared" si="5"/>
        <v>49776.870045231983</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-34467.818384782542</v>
      </c>
      <c r="C107" s="93">
        <f t="shared" si="0"/>
        <v>-359.03977484148481</v>
      </c>
      <c r="D107" s="93">
        <f t="shared" si="1"/>
        <v>2222.8485711782623</v>
      </c>
      <c r="E107" s="93">
        <f t="shared" si="2"/>
        <v>-36690.666955960805</v>
      </c>
      <c r="F107" s="93">
        <f t="shared" si="5"/>
        <v>49417.830270390499</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-36690.666955960805</v>
      </c>
      <c r="C108" s="93">
        <f t="shared" si="0"/>
        <v>-382.19444745792504</v>
      </c>
      <c r="D108" s="93">
        <f t="shared" si="1"/>
        <v>2246.0032437947025</v>
      </c>
      <c r="E108" s="93">
        <f t="shared" si="2"/>
        <v>-38936.670199755506</v>
      </c>
      <c r="F108" s="93">
        <f t="shared" si="5"/>
        <v>49035.635822932571</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-38936.670199755506</v>
      </c>
      <c r="C109" s="93">
        <f t="shared" si="0"/>
        <v>-405.59031458078653</v>
      </c>
      <c r="D109" s="93">
        <f t="shared" si="1"/>
        <v>2269.399110917564</v>
      </c>
      <c r="E109" s="93">
        <f t="shared" si="2"/>
        <v>-41206.069310673069</v>
      </c>
      <c r="F109" s="93">
        <f t="shared" si="5"/>
        <v>48630.045508351781</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-41206.069310673069</v>
      </c>
      <c r="C110" s="93">
        <f t="shared" si="0"/>
        <v>-429.22988865284447</v>
      </c>
      <c r="D110" s="93">
        <f t="shared" si="1"/>
        <v>2293.0386849896222</v>
      </c>
      <c r="E110" s="93">
        <f t="shared" si="2"/>
        <v>-43499.107995662693</v>
      </c>
      <c r="F110" s="93">
        <f t="shared" si="5"/>
        <v>48200.815619698937</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-43499.107995662693</v>
      </c>
      <c r="C111" s="93">
        <f t="shared" si="0"/>
        <v>-453.11570828815303</v>
      </c>
      <c r="D111" s="93">
        <f t="shared" si="1"/>
        <v>2316.9245046249307</v>
      </c>
      <c r="E111" s="93">
        <f t="shared" si="2"/>
        <v>-45816.03250028762</v>
      </c>
      <c r="F111" s="93">
        <f t="shared" si="5"/>
        <v>47747.699911410782</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-45816.03250028762</v>
      </c>
      <c r="C112" s="93">
        <f t="shared" si="0"/>
        <v>-477.25033854466267</v>
      </c>
      <c r="D112" s="93">
        <f t="shared" si="1"/>
        <v>2341.0591348814401</v>
      </c>
      <c r="E112" s="93">
        <f t="shared" si="2"/>
        <v>-48157.091635169061</v>
      </c>
      <c r="F112" s="93">
        <f t="shared" si="5"/>
        <v>47270.44957286612</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-48157.091635169061</v>
      </c>
      <c r="C113" s="93">
        <f t="shared" si="0"/>
        <v>-501.63637119967768</v>
      </c>
      <c r="D113" s="93">
        <f t="shared" si="1"/>
        <v>2365.4451675364553</v>
      </c>
      <c r="E113" s="93">
        <f t="shared" si="2"/>
        <v>-50522.536802705516</v>
      </c>
      <c r="F113" s="93">
        <f t="shared" si="5"/>
        <v>46768.813201666446</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-50522.536802705516</v>
      </c>
      <c r="C114" s="93">
        <f t="shared" si="0"/>
        <v>-526.27642502818242</v>
      </c>
      <c r="D114" s="93">
        <f t="shared" si="1"/>
        <v>2390.08522136496</v>
      </c>
      <c r="E114" s="93">
        <f t="shared" si="2"/>
        <v>-52912.622024070479</v>
      </c>
      <c r="F114" s="93">
        <f t="shared" si="5"/>
        <v>46242.536776638262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-52912.622024070479</v>
      </c>
      <c r="C115" s="93">
        <f t="shared" si="0"/>
        <v>-551.17314608406741</v>
      </c>
      <c r="D115" s="93">
        <f t="shared" si="1"/>
        <v>2414.9819424208449</v>
      </c>
      <c r="E115" s="93">
        <f t="shared" si="2"/>
        <v>-55327.603966491326</v>
      </c>
      <c r="F115" s="93">
        <f t="shared" si="5"/>
        <v>45691.363630554195</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-55327.603966491326</v>
      </c>
      <c r="C116" s="93">
        <f t="shared" si="0"/>
        <v>-576.32920798428461</v>
      </c>
      <c r="D116" s="93">
        <f t="shared" si="1"/>
        <v>2440.138004321062</v>
      </c>
      <c r="E116" s="93">
        <f t="shared" si="2"/>
        <v>-57767.741970812385</v>
      </c>
      <c r="F116" s="93">
        <f t="shared" si="5"/>
        <v>45115.034422569908</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-57767.741970812385</v>
      </c>
      <c r="C117" s="93">
        <f t="shared" si="0"/>
        <v>-601.74731219596231</v>
      </c>
      <c r="D117" s="93">
        <f t="shared" si="1"/>
        <v>2465.5561085327399</v>
      </c>
      <c r="E117" s="93">
        <f t="shared" si="2"/>
        <v>-60233.298079345128</v>
      </c>
      <c r="F117" s="93">
        <f t="shared" si="5"/>
        <v>44513.287110373945</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-60233.298079345128</v>
      </c>
      <c r="C118" s="93">
        <f t="shared" si="0"/>
        <v>-627.43018832651171</v>
      </c>
      <c r="D118" s="93">
        <f t="shared" si="1"/>
        <v>2491.2389846632891</v>
      </c>
      <c r="E118" s="93">
        <f t="shared" si="2"/>
        <v>-62724.537064008415</v>
      </c>
      <c r="F118" s="93">
        <f t="shared" si="5"/>
        <v>43885.856922047431</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-62724.537064008415</v>
      </c>
      <c r="C119" s="93">
        <f t="shared" si="0"/>
        <v>-653.38059441675432</v>
      </c>
      <c r="D119" s="93">
        <f t="shared" si="1"/>
        <v>2517.1893907535318</v>
      </c>
      <c r="E119" s="93">
        <f t="shared" si="2"/>
        <v>-65241.726454761949</v>
      </c>
      <c r="F119" s="93">
        <f t="shared" si="5"/>
        <v>43232.476327630677</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-65241.726454761949</v>
      </c>
      <c r="C120" s="93">
        <f t="shared" si="0"/>
        <v>-679.60131723710356</v>
      </c>
      <c r="D120" s="93">
        <f t="shared" si="1"/>
        <v>2543.4101135738811</v>
      </c>
      <c r="E120" s="93">
        <f t="shared" si="2"/>
        <v>-67785.136568335831</v>
      </c>
      <c r="F120" s="93">
        <f t="shared" si="5"/>
        <v>42552.875010393574</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-67785.136568335831</v>
      </c>
      <c r="C121" s="93">
        <f t="shared" si="0"/>
        <v>-706.0951725868315</v>
      </c>
      <c r="D121" s="93">
        <f t="shared" si="1"/>
        <v>2569.9039689236088</v>
      </c>
      <c r="E121" s="93">
        <f t="shared" si="2"/>
        <v>-70355.04053725944</v>
      </c>
      <c r="F121" s="93">
        <f t="shared" si="5"/>
        <v>41846.779837806745</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-70355.04053725944</v>
      </c>
      <c r="C122" s="93">
        <f t="shared" si="0"/>
        <v>-732.86500559645242</v>
      </c>
      <c r="D122" s="93">
        <f t="shared" si="1"/>
        <v>2596.6738019332297</v>
      </c>
      <c r="E122" s="93">
        <f t="shared" si="2"/>
        <v>-72951.714339192666</v>
      </c>
      <c r="F122" s="93">
        <f t="shared" si="5"/>
        <v>41113.914832210292</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-72951.714339192666</v>
      </c>
      <c r="C123" s="93">
        <f t="shared" si="0"/>
        <v>-759.9136910332569</v>
      </c>
      <c r="D123" s="93">
        <f t="shared" si="1"/>
        <v>2623.7224873700343</v>
      </c>
      <c r="E123" s="93">
        <f t="shared" si="2"/>
        <v>-75575.436826562698</v>
      </c>
      <c r="F123" s="93">
        <f t="shared" si="5"/>
        <v>40354.001141177032</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-75575.436826562698</v>
      </c>
      <c r="C124" s="93">
        <f t="shared" si="0"/>
        <v>-787.24413361002803</v>
      </c>
      <c r="D124" s="93">
        <f t="shared" si="1"/>
        <v>2651.0529299468053</v>
      </c>
      <c r="E124" s="93">
        <f t="shared" si="2"/>
        <v>-78226.489756509502</v>
      </c>
      <c r="F124" s="93">
        <f t="shared" si="5"/>
        <v>39566.757007567001</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-78226.489756509502</v>
      </c>
      <c r="C125" s="93">
        <f t="shared" si="0"/>
        <v>-814.85926829697394</v>
      </c>
      <c r="D125" s="93">
        <f t="shared" si="1"/>
        <v>2678.6680646337513</v>
      </c>
      <c r="E125" s="93">
        <f t="shared" si="2"/>
        <v>-80905.15782114325</v>
      </c>
      <c r="F125" s="94">
        <f t="shared" si="5"/>
        <v>38751.897739270025</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-80905.15782114325</v>
      </c>
      <c r="C126" s="93">
        <f t="shared" si="0"/>
        <v>-842.76206063690881</v>
      </c>
      <c r="D126" s="93">
        <f t="shared" si="1"/>
        <v>2706.5708569736862</v>
      </c>
      <c r="E126" s="93">
        <f t="shared" si="2"/>
        <v>-83611.728678116939</v>
      </c>
      <c r="F126" s="93">
        <f t="shared" si="5"/>
        <v>37909.135678633116</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-83611.728678116939</v>
      </c>
      <c r="C127" s="93">
        <f t="shared" si="0"/>
        <v>-870.95550706371807</v>
      </c>
      <c r="D127" s="93">
        <f t="shared" si="1"/>
        <v>2734.7643034004955</v>
      </c>
      <c r="E127" s="93">
        <f t="shared" si="2"/>
        <v>-86346.49298151744</v>
      </c>
      <c r="F127" s="93">
        <f t="shared" si="5"/>
        <v>37038.180171569395</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-86346.49298151744</v>
      </c>
      <c r="C128" s="93">
        <f t="shared" si="0"/>
        <v>-899.44263522413996</v>
      </c>
      <c r="D128" s="93">
        <f t="shared" si="1"/>
        <v>2763.2514315609174</v>
      </c>
      <c r="E128" s="93">
        <f t="shared" si="2"/>
        <v>-89109.744413078355</v>
      </c>
      <c r="F128" s="93">
        <f t="shared" si="5"/>
        <v>36138.737536345252</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-89109.744413078355</v>
      </c>
      <c r="C129" s="93">
        <f t="shared" si="0"/>
        <v>-928.22650430289946</v>
      </c>
      <c r="D129" s="93">
        <f t="shared" si="1"/>
        <v>2792.0353006396772</v>
      </c>
      <c r="E129" s="93">
        <f t="shared" si="2"/>
        <v>-91901.779713718031</v>
      </c>
      <c r="F129" s="93">
        <f t="shared" si="5"/>
        <v>35210.511032042356</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-91901.779713718031</v>
      </c>
      <c r="C130" s="93">
        <f t="shared" si="0"/>
        <v>-957.31020535122946</v>
      </c>
      <c r="D130" s="93">
        <f t="shared" si="1"/>
        <v>2821.1190016880068</v>
      </c>
      <c r="E130" s="93">
        <f t="shared" si="2"/>
        <v>-94722.898715406045</v>
      </c>
      <c r="F130" s="93">
        <f t="shared" si="5"/>
        <v>34253.200826691129</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-94722.898715406045</v>
      </c>
      <c r="C131" s="93">
        <f t="shared" si="0"/>
        <v>-986.69686161881293</v>
      </c>
      <c r="D131" s="93">
        <f t="shared" si="1"/>
        <v>2850.5056579555903</v>
      </c>
      <c r="E131" s="93">
        <f t="shared" si="2"/>
        <v>-97573.404373361642</v>
      </c>
      <c r="F131" s="93">
        <f t="shared" si="5"/>
        <v>33266.503965072319</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-97573.404373361642</v>
      </c>
      <c r="C132" s="93">
        <f t="shared" si="0"/>
        <v>-1016.3896288891838</v>
      </c>
      <c r="D132" s="93">
        <f t="shared" si="1"/>
        <v>2880.1984252259613</v>
      </c>
      <c r="E132" s="93">
        <f t="shared" si="2"/>
        <v>-100453.6027985876</v>
      </c>
      <c r="F132" s="93">
        <f t="shared" si="5"/>
        <v>32250.114336183135</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-100453.6027985876</v>
      </c>
      <c r="C133" s="93">
        <f t="shared" si="0"/>
        <v>-1046.3916958186207</v>
      </c>
      <c r="D133" s="93">
        <f t="shared" si="1"/>
        <v>2910.200492155398</v>
      </c>
      <c r="E133" s="93">
        <f t="shared" si="2"/>
        <v>-103363.803290743</v>
      </c>
      <c r="F133" s="93">
        <f t="shared" si="5"/>
        <v>31203.722640364515</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-103363.803290743</v>
      </c>
      <c r="C134" s="93">
        <f t="shared" si="0"/>
        <v>-1076.7062842785729</v>
      </c>
      <c r="D134" s="93">
        <f t="shared" si="1"/>
        <v>2940.5150806153506</v>
      </c>
      <c r="E134" s="93">
        <f t="shared" si="2"/>
        <v>-106304.31837135836</v>
      </c>
      <c r="F134" s="93">
        <f t="shared" si="5"/>
        <v>30127.01635608594</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-106304.31837135836</v>
      </c>
      <c r="C135" s="93">
        <f t="shared" si="0"/>
        <v>-1107.3366497016495</v>
      </c>
      <c r="D135" s="93">
        <f t="shared" si="1"/>
        <v>2971.1454460384271</v>
      </c>
      <c r="E135" s="93">
        <f t="shared" si="2"/>
        <v>-109275.46381739678</v>
      </c>
      <c r="F135" s="93">
        <f t="shared" ref="F135:F198" si="6">F134+C135</f>
        <v>29019.67970638429</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-109275.46381739678</v>
      </c>
      <c r="C136" s="93">
        <f t="shared" si="0"/>
        <v>-1138.2860814312164</v>
      </c>
      <c r="D136" s="93">
        <f t="shared" si="1"/>
        <v>3002.0948777679941</v>
      </c>
      <c r="E136" s="93">
        <f t="shared" si="2"/>
        <v>-112277.55869516477</v>
      </c>
      <c r="F136" s="93">
        <f t="shared" si="6"/>
        <v>27881.393624953074</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-112277.55869516477</v>
      </c>
      <c r="C137" s="93">
        <f t="shared" si="0"/>
        <v>-1169.557903074633</v>
      </c>
      <c r="D137" s="93">
        <f t="shared" si="1"/>
        <v>3033.3666994114105</v>
      </c>
      <c r="E137" s="93">
        <f t="shared" si="2"/>
        <v>-115310.92539457619</v>
      </c>
      <c r="F137" s="93">
        <f t="shared" si="6"/>
        <v>26711.83572187844</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-115310.92539457619</v>
      </c>
      <c r="C138" s="93">
        <f t="shared" si="0"/>
        <v>-1201.1554728601686</v>
      </c>
      <c r="D138" s="93">
        <f t="shared" si="1"/>
        <v>3064.9642691969461</v>
      </c>
      <c r="E138" s="93">
        <f t="shared" si="2"/>
        <v>-118375.88966377314</v>
      </c>
      <c r="F138" s="93">
        <f t="shared" si="6"/>
        <v>25510.680249018271</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-118375.88966377314</v>
      </c>
      <c r="C139" s="93">
        <f t="shared" si="0"/>
        <v>-1233.0821839976368</v>
      </c>
      <c r="D139" s="93">
        <f t="shared" si="1"/>
        <v>3096.8909803344141</v>
      </c>
      <c r="E139" s="93">
        <f t="shared" si="2"/>
        <v>-121472.78064410755</v>
      </c>
      <c r="F139" s="93">
        <f t="shared" si="6"/>
        <v>24277.598065020633</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-121472.78064410755</v>
      </c>
      <c r="C140" s="93">
        <f t="shared" si="0"/>
        <v>-1265.3414650427869</v>
      </c>
      <c r="D140" s="93">
        <f t="shared" si="1"/>
        <v>3129.1502613795647</v>
      </c>
      <c r="E140" s="93">
        <f t="shared" si="2"/>
        <v>-124601.93090548711</v>
      </c>
      <c r="F140" s="93">
        <f t="shared" si="6"/>
        <v>23012.256599977845</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-124601.93090548711</v>
      </c>
      <c r="C141" s="93">
        <f t="shared" si="0"/>
        <v>-1297.9367802654906</v>
      </c>
      <c r="D141" s="93">
        <f t="shared" si="1"/>
        <v>3161.7455766022681</v>
      </c>
      <c r="E141" s="93">
        <f t="shared" si="2"/>
        <v>-127763.67648208937</v>
      </c>
      <c r="F141" s="93">
        <f t="shared" si="6"/>
        <v>21714.319819712357</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-127763.67648208937</v>
      </c>
      <c r="C142" s="93">
        <f t="shared" si="0"/>
        <v>-1330.8716300217643</v>
      </c>
      <c r="D142" s="93">
        <f t="shared" si="1"/>
        <v>3194.6804263585418</v>
      </c>
      <c r="E142" s="93">
        <f t="shared" si="2"/>
        <v>-130958.35690844791</v>
      </c>
      <c r="F142" s="93">
        <f t="shared" si="6"/>
        <v>20383.448189690593</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-130958.35690844791</v>
      </c>
      <c r="C143" s="93">
        <f t="shared" si="0"/>
        <v>-1364.1495511296657</v>
      </c>
      <c r="D143" s="93">
        <f t="shared" si="1"/>
        <v>3227.9583474664432</v>
      </c>
      <c r="E143" s="93">
        <f t="shared" si="2"/>
        <v>-134186.31525591435</v>
      </c>
      <c r="F143" s="93">
        <f t="shared" si="6"/>
        <v>19019.298638560926</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-134186.31525591435</v>
      </c>
      <c r="C144" s="93">
        <f t="shared" si="0"/>
        <v>-1397.7741172491078</v>
      </c>
      <c r="D144" s="93">
        <f t="shared" si="1"/>
        <v>3261.5829135858853</v>
      </c>
      <c r="E144" s="93">
        <f t="shared" si="2"/>
        <v>-137447.89816950023</v>
      </c>
      <c r="F144" s="93">
        <f t="shared" si="6"/>
        <v>17621.524521311818</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-137447.89816950023</v>
      </c>
      <c r="C145" s="93">
        <f t="shared" si="0"/>
        <v>-1431.7489392656273</v>
      </c>
      <c r="D145" s="93">
        <f t="shared" si="1"/>
        <v>3295.557735602405</v>
      </c>
      <c r="E145" s="93">
        <f t="shared" si="2"/>
        <v>-140743.45590510263</v>
      </c>
      <c r="F145" s="93">
        <f t="shared" si="6"/>
        <v>16189.77558204619</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-140743.45590510263</v>
      </c>
      <c r="C146" s="93">
        <f t="shared" si="0"/>
        <v>-1466.0776656781522</v>
      </c>
      <c r="D146" s="93">
        <f t="shared" si="1"/>
        <v>3329.8864620149297</v>
      </c>
      <c r="E146" s="93">
        <f t="shared" si="2"/>
        <v>-144073.34236711756</v>
      </c>
      <c r="F146" s="93">
        <f t="shared" si="6"/>
        <v>14723.697916368037</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-144073.34236711756</v>
      </c>
      <c r="C147" s="93">
        <f t="shared" si="0"/>
        <v>-1500.7639829908078</v>
      </c>
      <c r="D147" s="93">
        <f t="shared" si="1"/>
        <v>3364.5727793275855</v>
      </c>
      <c r="E147" s="93">
        <f t="shared" si="2"/>
        <v>-147437.91514644513</v>
      </c>
      <c r="F147" s="93">
        <f t="shared" si="6"/>
        <v>13222.93393337723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-147437.91514644513</v>
      </c>
      <c r="C148" s="93">
        <f t="shared" si="0"/>
        <v>-1535.8116161088033</v>
      </c>
      <c r="D148" s="93">
        <f t="shared" si="1"/>
        <v>3399.6204124455808</v>
      </c>
      <c r="E148" s="93">
        <f t="shared" si="2"/>
        <v>-150837.5355588907</v>
      </c>
      <c r="F148" s="93">
        <f t="shared" si="6"/>
        <v>11687.122317268426</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-150837.5355588907</v>
      </c>
      <c r="C149" s="93">
        <f t="shared" si="0"/>
        <v>-1571.2243287384447</v>
      </c>
      <c r="D149" s="93">
        <f t="shared" si="1"/>
        <v>3435.0331250752224</v>
      </c>
      <c r="E149" s="93">
        <f t="shared" si="2"/>
        <v>-154272.56868396592</v>
      </c>
      <c r="F149" s="95">
        <f t="shared" si="6"/>
        <v>10115.897988529981</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-154272.56868396592</v>
      </c>
      <c r="C150" s="93">
        <f t="shared" si="0"/>
        <v>-1607.0059237913115</v>
      </c>
      <c r="D150" s="93">
        <f t="shared" si="1"/>
        <v>3470.814720128089</v>
      </c>
      <c r="E150" s="93">
        <f t="shared" si="2"/>
        <v>-157743.383404094</v>
      </c>
      <c r="F150" s="93">
        <f t="shared" si="6"/>
        <v>8508.8920647386694</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-157743.383404094</v>
      </c>
      <c r="C151" s="93">
        <f t="shared" si="0"/>
        <v>-1643.1602437926458</v>
      </c>
      <c r="D151" s="93">
        <f t="shared" si="1"/>
        <v>3506.9690401294233</v>
      </c>
      <c r="E151" s="93">
        <f t="shared" si="2"/>
        <v>-161250.35244422342</v>
      </c>
      <c r="F151" s="93">
        <f t="shared" si="6"/>
        <v>6865.7318209460236</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-161250.35244422342</v>
      </c>
      <c r="C152" s="93">
        <f t="shared" si="0"/>
        <v>-1679.6911712939939</v>
      </c>
      <c r="D152" s="93">
        <f t="shared" si="1"/>
        <v>3543.4999676307716</v>
      </c>
      <c r="E152" s="93">
        <f t="shared" si="2"/>
        <v>-164793.8524118542</v>
      </c>
      <c r="F152" s="93">
        <f t="shared" si="6"/>
        <v>5186.04064965203</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-164793.8524118542</v>
      </c>
      <c r="C153" s="93">
        <f t="shared" si="0"/>
        <v>-1716.6026292901479</v>
      </c>
      <c r="D153" s="93">
        <f t="shared" si="1"/>
        <v>3580.4114256269254</v>
      </c>
      <c r="E153" s="93">
        <f t="shared" si="2"/>
        <v>-168374.26383748112</v>
      </c>
      <c r="F153" s="93">
        <f t="shared" si="6"/>
        <v>3469.4380203618821</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-168374.26383748112</v>
      </c>
      <c r="C154" s="93">
        <f t="shared" si="0"/>
        <v>-1753.8985816404283</v>
      </c>
      <c r="D154" s="93">
        <f t="shared" si="1"/>
        <v>3617.7073779772059</v>
      </c>
      <c r="E154" s="93">
        <f t="shared" si="2"/>
        <v>-171991.97121545832</v>
      </c>
      <c r="F154" s="93">
        <f t="shared" si="6"/>
        <v>1715.5394387214537</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-171991.97121545832</v>
      </c>
      <c r="C155" s="93">
        <f t="shared" si="0"/>
        <v>-1791.5830334943576</v>
      </c>
      <c r="D155" s="93">
        <f t="shared" si="1"/>
        <v>3655.3918298311351</v>
      </c>
      <c r="E155" s="93">
        <f t="shared" si="2"/>
        <v>-175647.36304528947</v>
      </c>
      <c r="F155" s="93">
        <f t="shared" si="6"/>
        <v>-76.043594772903816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-175647.36304528947</v>
      </c>
      <c r="C156" s="93">
        <f t="shared" si="0"/>
        <v>-1829.6600317217653</v>
      </c>
      <c r="D156" s="93">
        <f t="shared" si="1"/>
        <v>3693.4688280585428</v>
      </c>
      <c r="E156" s="93">
        <f t="shared" si="2"/>
        <v>-179340.83187334801</v>
      </c>
      <c r="F156" s="93">
        <f t="shared" si="6"/>
        <v>-1905.7036264946692</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-179340.83187334801</v>
      </c>
      <c r="C157" s="93">
        <f t="shared" si="0"/>
        <v>-1868.133665347375</v>
      </c>
      <c r="D157" s="93">
        <f t="shared" si="1"/>
        <v>3731.9424616841525</v>
      </c>
      <c r="E157" s="93">
        <f t="shared" si="2"/>
        <v>-183072.77433503215</v>
      </c>
      <c r="F157" s="93">
        <f t="shared" si="6"/>
        <v>-3773.8372918420441</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-183072.77433503215</v>
      </c>
      <c r="C158" s="93">
        <f t="shared" si="0"/>
        <v>-1907.0080659899181</v>
      </c>
      <c r="D158" s="93">
        <f t="shared" si="1"/>
        <v>3770.8168623266956</v>
      </c>
      <c r="E158" s="93">
        <f t="shared" si="2"/>
        <v>-186843.59119735885</v>
      </c>
      <c r="F158" s="93">
        <f t="shared" si="6"/>
        <v>-5680.8453578319622</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-186843.59119735885</v>
      </c>
      <c r="C159" s="93">
        <f t="shared" si="0"/>
        <v>-1946.2874083058214</v>
      </c>
      <c r="D159" s="93">
        <f t="shared" si="1"/>
        <v>3810.0962046425989</v>
      </c>
      <c r="E159" s="93">
        <f t="shared" si="2"/>
        <v>-190653.68740200144</v>
      </c>
      <c r="F159" s="93">
        <f t="shared" si="6"/>
        <v>-7627.1327661377836</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-190653.68740200144</v>
      </c>
      <c r="C160" s="93">
        <f t="shared" si="0"/>
        <v>-1985.9759104375148</v>
      </c>
      <c r="D160" s="93">
        <f t="shared" si="1"/>
        <v>3849.7847067742923</v>
      </c>
      <c r="E160" s="93">
        <f t="shared" si="2"/>
        <v>-194503.47210877572</v>
      </c>
      <c r="F160" s="93">
        <f t="shared" si="6"/>
        <v>-9613.1086765752989</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-194503.47210877572</v>
      </c>
      <c r="C161" s="93">
        <f t="shared" si="0"/>
        <v>-2026.0778344664136</v>
      </c>
      <c r="D161" s="93">
        <f t="shared" si="1"/>
        <v>3889.8866308031911</v>
      </c>
      <c r="E161" s="93">
        <f t="shared" si="2"/>
        <v>-198393.35873957892</v>
      </c>
      <c r="F161" s="93">
        <f t="shared" si="6"/>
        <v>-11639.186511041713</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-198393.35873957892</v>
      </c>
      <c r="C162" s="93">
        <f t="shared" si="0"/>
        <v>-2066.5974868706135</v>
      </c>
      <c r="D162" s="93">
        <f t="shared" si="1"/>
        <v>3930.406283207391</v>
      </c>
      <c r="E162" s="93">
        <f t="shared" si="2"/>
        <v>-202323.76502278631</v>
      </c>
      <c r="F162" s="93">
        <f t="shared" si="6"/>
        <v>-13705.783997912327</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-202323.76502278631</v>
      </c>
      <c r="C163" s="93">
        <f t="shared" si="0"/>
        <v>-2107.5392189873573</v>
      </c>
      <c r="D163" s="93">
        <f t="shared" si="1"/>
        <v>3971.3480153241348</v>
      </c>
      <c r="E163" s="93">
        <f t="shared" si="2"/>
        <v>-206295.11303811043</v>
      </c>
      <c r="F163" s="93">
        <f t="shared" si="6"/>
        <v>-15813.323216899684</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-206295.11303811043</v>
      </c>
      <c r="C164" s="93">
        <f t="shared" si="0"/>
        <v>-2148.907427480317</v>
      </c>
      <c r="D164" s="93">
        <f t="shared" si="1"/>
        <v>4012.7162238170945</v>
      </c>
      <c r="E164" s="93">
        <f t="shared" si="2"/>
        <v>-210307.82926192752</v>
      </c>
      <c r="F164" s="93">
        <f t="shared" si="6"/>
        <v>-17962.230644380001</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-210307.82926192752</v>
      </c>
      <c r="C165" s="93">
        <f t="shared" si="0"/>
        <v>-2190.7065548117448</v>
      </c>
      <c r="D165" s="93">
        <f t="shared" si="1"/>
        <v>4054.5153511485223</v>
      </c>
      <c r="E165" s="93">
        <f t="shared" si="2"/>
        <v>-214362.34461307604</v>
      </c>
      <c r="F165" s="93">
        <f t="shared" si="6"/>
        <v>-20152.937199191747</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-214362.34461307604</v>
      </c>
      <c r="C166" s="93">
        <f t="shared" si="0"/>
        <v>-2232.9410897195421</v>
      </c>
      <c r="D166" s="93">
        <f t="shared" si="1"/>
        <v>4096.7498860563192</v>
      </c>
      <c r="E166" s="93">
        <f t="shared" si="2"/>
        <v>-218459.09449913236</v>
      </c>
      <c r="F166" s="93">
        <f t="shared" si="6"/>
        <v>-22385.878288911288</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-218459.09449913236</v>
      </c>
      <c r="C167" s="93">
        <f t="shared" si="0"/>
        <v>-2275.6155676992953</v>
      </c>
      <c r="D167" s="93">
        <f t="shared" si="1"/>
        <v>4139.4243640360728</v>
      </c>
      <c r="E167" s="93">
        <f t="shared" si="2"/>
        <v>-222598.51886316843</v>
      </c>
      <c r="F167" s="93">
        <f t="shared" si="6"/>
        <v>-24661.493856610585</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-222598.51886316843</v>
      </c>
      <c r="C168" s="93">
        <f t="shared" si="0"/>
        <v>-2318.7345714913376</v>
      </c>
      <c r="D168" s="93">
        <f t="shared" si="1"/>
        <v>4182.5433678281152</v>
      </c>
      <c r="E168" s="93">
        <f t="shared" si="2"/>
        <v>-226781.06223099655</v>
      </c>
      <c r="F168" s="93">
        <f t="shared" si="6"/>
        <v>-26980.228428101924</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-226781.06223099655</v>
      </c>
      <c r="C169" s="93">
        <f t="shared" si="0"/>
        <v>-2362.3027315728805</v>
      </c>
      <c r="D169" s="93">
        <f t="shared" si="1"/>
        <v>4226.1115279096575</v>
      </c>
      <c r="E169" s="93">
        <f t="shared" si="2"/>
        <v>-231007.17375890622</v>
      </c>
      <c r="F169" s="93">
        <f t="shared" si="6"/>
        <v>-29342.531159674803</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-231007.17375890622</v>
      </c>
      <c r="C170" s="93">
        <f t="shared" si="0"/>
        <v>-2406.324726655273</v>
      </c>
      <c r="D170" s="93">
        <f t="shared" si="1"/>
        <v>4270.1335229920505</v>
      </c>
      <c r="E170" s="93">
        <f t="shared" si="2"/>
        <v>-235277.30728189828</v>
      </c>
      <c r="F170" s="93">
        <f t="shared" si="6"/>
        <v>-31748.855886330075</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-235277.30728189828</v>
      </c>
      <c r="C171" s="93">
        <f t="shared" si="0"/>
        <v>-2450.8052841864401</v>
      </c>
      <c r="D171" s="93">
        <f t="shared" si="1"/>
        <v>4314.6140805232171</v>
      </c>
      <c r="E171" s="93">
        <f t="shared" si="2"/>
        <v>-239591.9213624215</v>
      </c>
      <c r="F171" s="93">
        <f t="shared" si="6"/>
        <v>-34199.661170516512</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-239591.9213624215</v>
      </c>
      <c r="C172" s="93">
        <f t="shared" si="0"/>
        <v>-2495.7491808585573</v>
      </c>
      <c r="D172" s="93">
        <f t="shared" si="1"/>
        <v>4359.5579771953344</v>
      </c>
      <c r="E172" s="93">
        <f t="shared" si="2"/>
        <v>-243951.47933961684</v>
      </c>
      <c r="F172" s="93">
        <f t="shared" si="6"/>
        <v>-36695.410351375067</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-243951.47933961684</v>
      </c>
      <c r="C173" s="93">
        <f t="shared" si="0"/>
        <v>-2541.1612431210087</v>
      </c>
      <c r="D173" s="93">
        <f t="shared" si="1"/>
        <v>4404.9700394577867</v>
      </c>
      <c r="E173" s="93">
        <f t="shared" si="2"/>
        <v>-248356.44937907462</v>
      </c>
      <c r="F173" s="93">
        <f t="shared" si="6"/>
        <v>-39236.571594496076</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-248356.44937907462</v>
      </c>
      <c r="C174" s="93">
        <f t="shared" si="0"/>
        <v>-2587.0463476986938</v>
      </c>
      <c r="D174" s="93">
        <f t="shared" si="1"/>
        <v>4450.8551440354713</v>
      </c>
      <c r="E174" s="93">
        <f t="shared" si="2"/>
        <v>-252807.3045231101</v>
      </c>
      <c r="F174" s="93">
        <f t="shared" si="6"/>
        <v>-41823.617942194767</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-252807.3045231101</v>
      </c>
      <c r="C175" s="93">
        <f t="shared" si="0"/>
        <v>-2633.4094221157302</v>
      </c>
      <c r="D175" s="93">
        <f t="shared" si="1"/>
        <v>4497.2182184525082</v>
      </c>
      <c r="E175" s="93">
        <f t="shared" si="2"/>
        <v>-257304.5227415626</v>
      </c>
      <c r="F175" s="93">
        <f t="shared" si="6"/>
        <v>-44457.027364310496</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-257304.5227415626</v>
      </c>
      <c r="C176" s="93">
        <f t="shared" si="0"/>
        <v>-2680.2554452246104</v>
      </c>
      <c r="D176" s="93">
        <f t="shared" si="1"/>
        <v>4544.0642415613875</v>
      </c>
      <c r="E176" s="93">
        <f t="shared" si="2"/>
        <v>-261848.586983124</v>
      </c>
      <c r="F176" s="93">
        <f t="shared" si="6"/>
        <v>-47137.282809535107</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-261848.586983124</v>
      </c>
      <c r="C177" s="93">
        <f t="shared" si="0"/>
        <v>-2727.5894477408747</v>
      </c>
      <c r="D177" s="93">
        <f t="shared" si="1"/>
        <v>4591.3982440776526</v>
      </c>
      <c r="E177" s="93">
        <f t="shared" si="2"/>
        <v>-266439.98522720166</v>
      </c>
      <c r="F177" s="93">
        <f t="shared" si="6"/>
        <v>-49864.87225727598</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-266439.98522720166</v>
      </c>
      <c r="C178" s="93">
        <f t="shared" si="0"/>
        <v>-2775.4165127833503</v>
      </c>
      <c r="D178" s="93">
        <f t="shared" si="1"/>
        <v>4639.2253091201273</v>
      </c>
      <c r="E178" s="93">
        <f t="shared" si="2"/>
        <v>-271079.2105363218</v>
      </c>
      <c r="F178" s="93">
        <f t="shared" si="6"/>
        <v>-52640.288770059327</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-271079.2105363218</v>
      </c>
      <c r="C179" s="93">
        <f t="shared" si="0"/>
        <v>-2823.7417764200186</v>
      </c>
      <c r="D179" s="93">
        <f t="shared" si="1"/>
        <v>4687.5505727567961</v>
      </c>
      <c r="E179" s="93">
        <f t="shared" si="2"/>
        <v>-275766.76110907859</v>
      </c>
      <c r="F179" s="93">
        <f t="shared" si="6"/>
        <v>-55464.030546479349</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-275766.76110907859</v>
      </c>
      <c r="C180" s="93">
        <f t="shared" si="0"/>
        <v>-2872.5704282195684</v>
      </c>
      <c r="D180" s="93">
        <f t="shared" si="1"/>
        <v>4736.3792245563454</v>
      </c>
      <c r="E180" s="93">
        <f t="shared" si="2"/>
        <v>-280503.14033363492</v>
      </c>
      <c r="F180" s="93">
        <f t="shared" si="6"/>
        <v>-58336.600974698915</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-280503.14033363492</v>
      </c>
      <c r="C181" s="93">
        <f t="shared" si="0"/>
        <v>-2921.9077118086971</v>
      </c>
      <c r="D181" s="93">
        <f t="shared" si="1"/>
        <v>4785.716508145475</v>
      </c>
      <c r="E181" s="93">
        <f t="shared" si="2"/>
        <v>-285288.85684178042</v>
      </c>
      <c r="F181" s="93">
        <f t="shared" si="6"/>
        <v>-61258.508686507615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-285288.85684178042</v>
      </c>
      <c r="C182" s="93">
        <f t="shared" si="0"/>
        <v>-2971.7589254352124</v>
      </c>
      <c r="D182" s="93">
        <f t="shared" si="1"/>
        <v>4835.5677217719895</v>
      </c>
      <c r="E182" s="93">
        <f t="shared" si="2"/>
        <v>-290124.42456355243</v>
      </c>
      <c r="F182" s="93">
        <f t="shared" si="6"/>
        <v>-64230.267611942829</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-290124.42456355243</v>
      </c>
      <c r="C183" s="93">
        <f t="shared" si="0"/>
        <v>-3022.1294225370043</v>
      </c>
      <c r="D183" s="93">
        <f t="shared" si="1"/>
        <v>4885.9382188737818</v>
      </c>
      <c r="E183" s="93">
        <f t="shared" si="2"/>
        <v>-295010.36278242624</v>
      </c>
      <c r="F183" s="93">
        <f t="shared" si="6"/>
        <v>-67252.397034479829</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-295010.36278242624</v>
      </c>
      <c r="C184" s="93">
        <f t="shared" si="0"/>
        <v>-3073.02461231694</v>
      </c>
      <c r="D184" s="93">
        <f t="shared" si="1"/>
        <v>4936.8334086537179</v>
      </c>
      <c r="E184" s="93">
        <f t="shared" si="2"/>
        <v>-299947.19619107997</v>
      </c>
      <c r="F184" s="93">
        <f t="shared" si="6"/>
        <v>-70325.421646796764</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-299947.19619107997</v>
      </c>
      <c r="C185" s="93">
        <f t="shared" si="0"/>
        <v>-3124.4499603237496</v>
      </c>
      <c r="D185" s="93">
        <f t="shared" si="1"/>
        <v>4988.2587566605271</v>
      </c>
      <c r="E185" s="93">
        <f t="shared" si="2"/>
        <v>-304935.45494774048</v>
      </c>
      <c r="F185" s="93">
        <f t="shared" si="6"/>
        <v>-73449.871607120513</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-304935.45494774048</v>
      </c>
      <c r="C186" s="93">
        <f t="shared" si="0"/>
        <v>-3176.4109890389632</v>
      </c>
      <c r="D186" s="93">
        <f t="shared" si="1"/>
        <v>5040.2197853757407</v>
      </c>
      <c r="E186" s="93">
        <f t="shared" si="2"/>
        <v>-309975.67473311623</v>
      </c>
      <c r="F186" s="93">
        <f t="shared" si="6"/>
        <v>-76626.282596159479</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-309975.67473311623</v>
      </c>
      <c r="C187" s="93">
        <f t="shared" si="0"/>
        <v>-3228.9132784699605</v>
      </c>
      <c r="D187" s="93">
        <f t="shared" si="1"/>
        <v>5092.7220748067375</v>
      </c>
      <c r="E187" s="93">
        <f t="shared" si="2"/>
        <v>-315068.39680792298</v>
      </c>
      <c r="F187" s="93">
        <f t="shared" si="6"/>
        <v>-79855.19587462944</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-315068.39680792298</v>
      </c>
      <c r="C188" s="93">
        <f t="shared" si="0"/>
        <v>-3281.9624667491976</v>
      </c>
      <c r="D188" s="93">
        <f t="shared" si="1"/>
        <v>5145.7712630859751</v>
      </c>
      <c r="E188" s="93">
        <f t="shared" si="2"/>
        <v>-320214.16807100899</v>
      </c>
      <c r="F188" s="93">
        <f t="shared" si="6"/>
        <v>-83137.158341378643</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-320214.16807100899</v>
      </c>
      <c r="C189" s="93">
        <f t="shared" si="0"/>
        <v>-3335.5642507396769</v>
      </c>
      <c r="D189" s="93">
        <f t="shared" si="1"/>
        <v>5199.3730470764549</v>
      </c>
      <c r="E189" s="93">
        <f t="shared" si="2"/>
        <v>-325413.54111808544</v>
      </c>
      <c r="F189" s="93">
        <f t="shared" si="6"/>
        <v>-86472.722592118313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-325413.54111808544</v>
      </c>
      <c r="C190" s="93">
        <f t="shared" si="0"/>
        <v>-3389.7243866467234</v>
      </c>
      <c r="D190" s="93">
        <f t="shared" si="1"/>
        <v>5253.5331829835013</v>
      </c>
      <c r="E190" s="93">
        <f t="shared" si="2"/>
        <v>-330667.07430106896</v>
      </c>
      <c r="F190" s="93">
        <f t="shared" si="6"/>
        <v>-89862.446978765031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-330667.07430106896</v>
      </c>
      <c r="C191" s="93">
        <f t="shared" si="0"/>
        <v>-3444.4486906361349</v>
      </c>
      <c r="D191" s="93">
        <f t="shared" si="1"/>
        <v>5308.2574869729124</v>
      </c>
      <c r="E191" s="93">
        <f t="shared" si="2"/>
        <v>-335975.33178804186</v>
      </c>
      <c r="F191" s="93">
        <f t="shared" si="6"/>
        <v>-93306.895669401172</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-335975.33178804186</v>
      </c>
      <c r="C192" s="93">
        <f t="shared" si="0"/>
        <v>-3499.7430394587691</v>
      </c>
      <c r="D192" s="93">
        <f t="shared" si="1"/>
        <v>5363.5518357955461</v>
      </c>
      <c r="E192" s="93">
        <f t="shared" si="2"/>
        <v>-341338.88362383744</v>
      </c>
      <c r="F192" s="93">
        <f t="shared" si="6"/>
        <v>-96806.638708859944</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-341338.88362383744</v>
      </c>
      <c r="C193" s="93">
        <f t="shared" si="0"/>
        <v>-3555.6133710816398</v>
      </c>
      <c r="D193" s="93">
        <f t="shared" si="1"/>
        <v>5419.4221674184173</v>
      </c>
      <c r="E193" s="93">
        <f t="shared" si="2"/>
        <v>-346758.30579125584</v>
      </c>
      <c r="F193" s="93">
        <f t="shared" si="6"/>
        <v>-100362.25207994158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-346758.30579125584</v>
      </c>
      <c r="C194" s="93">
        <f t="shared" si="0"/>
        <v>-3612.0656853255814</v>
      </c>
      <c r="D194" s="93">
        <f t="shared" si="1"/>
        <v>5475.8744816623584</v>
      </c>
      <c r="E194" s="93">
        <f t="shared" si="2"/>
        <v>-352234.18027291819</v>
      </c>
      <c r="F194" s="93">
        <f t="shared" si="6"/>
        <v>-103974.31776526716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-352234.18027291819</v>
      </c>
      <c r="C195" s="93">
        <f t="shared" si="0"/>
        <v>-3669.1060445095645</v>
      </c>
      <c r="D195" s="93">
        <f t="shared" si="1"/>
        <v>5532.9148408463425</v>
      </c>
      <c r="E195" s="93">
        <f t="shared" si="2"/>
        <v>-357767.09511376452</v>
      </c>
      <c r="F195" s="93">
        <f t="shared" si="6"/>
        <v>-107643.42380977672</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-357767.09511376452</v>
      </c>
      <c r="C196" s="93">
        <f t="shared" si="0"/>
        <v>-3726.7405741017137</v>
      </c>
      <c r="D196" s="93">
        <f t="shared" si="1"/>
        <v>5590.5493704384917</v>
      </c>
      <c r="E196" s="93">
        <f t="shared" si="2"/>
        <v>-363357.64448420302</v>
      </c>
      <c r="F196" s="93">
        <f t="shared" si="6"/>
        <v>-111370.16438387844</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-363357.64448420302</v>
      </c>
      <c r="C197" s="94">
        <f t="shared" si="0"/>
        <v>-3784.9754633771145</v>
      </c>
      <c r="D197" s="94">
        <f t="shared" si="1"/>
        <v>5648.7842597138915</v>
      </c>
      <c r="E197" s="94">
        <f t="shared" si="2"/>
        <v>-369006.42874391691</v>
      </c>
      <c r="F197" s="94">
        <f t="shared" si="6"/>
        <v>-115155.13984725554</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-369006.42874391691</v>
      </c>
      <c r="C198" s="93">
        <f t="shared" si="0"/>
        <v>-3843.8169660824678</v>
      </c>
      <c r="D198" s="93">
        <f t="shared" si="1"/>
        <v>5707.6257624192458</v>
      </c>
      <c r="E198" s="93">
        <f t="shared" si="2"/>
        <v>-374714.05450633616</v>
      </c>
      <c r="F198" s="93">
        <f t="shared" si="6"/>
        <v>-118998.95681333801</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-374714.05450633616</v>
      </c>
      <c r="C199" s="93">
        <f t="shared" si="0"/>
        <v>-3903.2714011076682</v>
      </c>
      <c r="D199" s="93">
        <f t="shared" si="1"/>
        <v>5767.0801974444457</v>
      </c>
      <c r="E199" s="93">
        <f t="shared" si="2"/>
        <v>-380481.13470378058</v>
      </c>
      <c r="F199" s="93">
        <f t="shared" ref="F199:F262" si="7">F198+C199</f>
        <v>-122902.22821444568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-380481.13470378058</v>
      </c>
      <c r="C200" s="93">
        <f t="shared" si="0"/>
        <v>-3963.3451531643809</v>
      </c>
      <c r="D200" s="93">
        <f t="shared" si="1"/>
        <v>5827.1539495011584</v>
      </c>
      <c r="E200" s="93">
        <f t="shared" si="2"/>
        <v>-386308.28865328175</v>
      </c>
      <c r="F200" s="93">
        <f t="shared" si="7"/>
        <v>-126865.57336761006</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-386308.28865328175</v>
      </c>
      <c r="C201" s="93">
        <f t="shared" si="0"/>
        <v>-4024.0446734716847</v>
      </c>
      <c r="D201" s="93">
        <f t="shared" si="1"/>
        <v>5887.8534698084623</v>
      </c>
      <c r="E201" s="93">
        <f t="shared" si="2"/>
        <v>-392196.14212309022</v>
      </c>
      <c r="F201" s="93">
        <f t="shared" si="7"/>
        <v>-130889.61804108175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-392196.14212309022</v>
      </c>
      <c r="C202" s="93">
        <f t="shared" si="0"/>
        <v>-4085.3764804488565</v>
      </c>
      <c r="D202" s="93">
        <f t="shared" si="1"/>
        <v>5949.1852767856344</v>
      </c>
      <c r="E202" s="93">
        <f t="shared" si="2"/>
        <v>-398145.32739987585</v>
      </c>
      <c r="F202" s="93">
        <f t="shared" si="7"/>
        <v>-134974.99452153061</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-398145.32739987585</v>
      </c>
      <c r="C203" s="93">
        <f t="shared" si="0"/>
        <v>-4147.3471604153729</v>
      </c>
      <c r="D203" s="93">
        <f t="shared" si="1"/>
        <v>6011.1559567521508</v>
      </c>
      <c r="E203" s="93">
        <f t="shared" si="2"/>
        <v>-404156.48335662798</v>
      </c>
      <c r="F203" s="93">
        <f t="shared" si="7"/>
        <v>-139122.34168194598</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-404156.48335662798</v>
      </c>
      <c r="C204" s="93">
        <f t="shared" si="0"/>
        <v>-4209.9633682982076</v>
      </c>
      <c r="D204" s="93">
        <f t="shared" si="1"/>
        <v>6073.7721646349855</v>
      </c>
      <c r="E204" s="93">
        <f t="shared" si="2"/>
        <v>-410230.255521263</v>
      </c>
      <c r="F204" s="93">
        <f t="shared" si="7"/>
        <v>-143332.30505024418</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-410230.255521263</v>
      </c>
      <c r="C205" s="93">
        <f t="shared" si="0"/>
        <v>-4273.2318283464892</v>
      </c>
      <c r="D205" s="93">
        <f t="shared" si="1"/>
        <v>6137.0406246832663</v>
      </c>
      <c r="E205" s="93">
        <f t="shared" si="2"/>
        <v>-416367.29614594625</v>
      </c>
      <c r="F205" s="93">
        <f t="shared" si="7"/>
        <v>-147605.53687859068</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-416367.29614594625</v>
      </c>
      <c r="C206" s="93">
        <f t="shared" si="0"/>
        <v>-4337.1593348536062</v>
      </c>
      <c r="D206" s="93">
        <f t="shared" si="1"/>
        <v>6200.9681311903842</v>
      </c>
      <c r="E206" s="93">
        <f t="shared" si="2"/>
        <v>-422568.26427713665</v>
      </c>
      <c r="F206" s="93">
        <f t="shared" si="7"/>
        <v>-151942.69621344429</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-422568.26427713665</v>
      </c>
      <c r="C207" s="93">
        <f t="shared" si="0"/>
        <v>-4401.7527528868395</v>
      </c>
      <c r="D207" s="93">
        <f t="shared" si="1"/>
        <v>6265.5615492236175</v>
      </c>
      <c r="E207" s="93">
        <f t="shared" si="2"/>
        <v>-428833.82582636026</v>
      </c>
      <c r="F207" s="93">
        <f t="shared" si="7"/>
        <v>-156344.44896633114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-428833.82582636026</v>
      </c>
      <c r="C208" s="93">
        <f t="shared" si="0"/>
        <v>-4467.0190190245858</v>
      </c>
      <c r="D208" s="93">
        <f t="shared" si="1"/>
        <v>6330.8278153613628</v>
      </c>
      <c r="E208" s="93">
        <f t="shared" si="2"/>
        <v>-435164.65364172164</v>
      </c>
      <c r="F208" s="93">
        <f t="shared" si="7"/>
        <v>-160811.46798535573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-435164.65364172164</v>
      </c>
      <c r="C209" s="93">
        <f t="shared" si="0"/>
        <v>-4532.9651421012668</v>
      </c>
      <c r="D209" s="93">
        <f t="shared" si="1"/>
        <v>6396.7739384380438</v>
      </c>
      <c r="E209" s="93">
        <f t="shared" si="2"/>
        <v>-441561.42758015968</v>
      </c>
      <c r="F209" s="93">
        <f t="shared" si="7"/>
        <v>-165344.43312745698</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-441561.42758015968</v>
      </c>
      <c r="C210" s="93">
        <f t="shared" si="0"/>
        <v>-4599.5982039599967</v>
      </c>
      <c r="D210" s="93">
        <f t="shared" si="1"/>
        <v>6463.4070002967746</v>
      </c>
      <c r="E210" s="93">
        <f t="shared" si="2"/>
        <v>-448024.83458045643</v>
      </c>
      <c r="F210" s="93">
        <f t="shared" si="7"/>
        <v>-169944.03133141698</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-448024.83458045643</v>
      </c>
      <c r="C211" s="93">
        <f t="shared" si="0"/>
        <v>-4666.9253602130875</v>
      </c>
      <c r="D211" s="93">
        <f t="shared" si="1"/>
        <v>6530.7341565498646</v>
      </c>
      <c r="E211" s="93">
        <f t="shared" si="2"/>
        <v>-454555.56873700628</v>
      </c>
      <c r="F211" s="93">
        <f t="shared" si="7"/>
        <v>-174610.95669163007</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-454555.56873700628</v>
      </c>
      <c r="C212" s="93">
        <f t="shared" si="0"/>
        <v>-4734.9538410104815</v>
      </c>
      <c r="D212" s="93">
        <f t="shared" si="1"/>
        <v>6598.7626373472594</v>
      </c>
      <c r="E212" s="93">
        <f t="shared" si="2"/>
        <v>-461154.33137435355</v>
      </c>
      <c r="F212" s="93">
        <f t="shared" si="7"/>
        <v>-179345.91053264056</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-461154.33137435355</v>
      </c>
      <c r="C213" s="93">
        <f t="shared" si="0"/>
        <v>-4803.6909518161829</v>
      </c>
      <c r="D213" s="93">
        <f t="shared" si="1"/>
        <v>6667.4997481529608</v>
      </c>
      <c r="E213" s="93">
        <f t="shared" si="2"/>
        <v>-467821.83112250653</v>
      </c>
      <c r="F213" s="93">
        <f t="shared" si="7"/>
        <v>-184149.60148445674</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-467821.83112250653</v>
      </c>
      <c r="C214" s="93">
        <f t="shared" si="0"/>
        <v>-4873.1440741927763</v>
      </c>
      <c r="D214" s="93">
        <f t="shared" si="1"/>
        <v>6736.9528705295543</v>
      </c>
      <c r="E214" s="93">
        <f t="shared" si="2"/>
        <v>-474558.78399303608</v>
      </c>
      <c r="F214" s="93">
        <f t="shared" si="7"/>
        <v>-189022.74555864951</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-474558.78399303608</v>
      </c>
      <c r="C215" s="93">
        <f t="shared" si="0"/>
        <v>-4943.3206665941252</v>
      </c>
      <c r="D215" s="93">
        <f t="shared" si="1"/>
        <v>6807.1294629309032</v>
      </c>
      <c r="E215" s="93">
        <f t="shared" si="2"/>
        <v>-481365.91345596698</v>
      </c>
      <c r="F215" s="93">
        <f t="shared" si="7"/>
        <v>-193966.06622524362</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-481365.91345596698</v>
      </c>
      <c r="C216" s="93">
        <f t="shared" si="0"/>
        <v>-5014.2282651663227</v>
      </c>
      <c r="D216" s="93">
        <f t="shared" si="1"/>
        <v>6878.0370615031006</v>
      </c>
      <c r="E216" s="93">
        <f t="shared" si="2"/>
        <v>-488243.95051747008</v>
      </c>
      <c r="F216" s="93">
        <f t="shared" si="7"/>
        <v>-198980.29449040993</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-488243.95051747008</v>
      </c>
      <c r="C217" s="93">
        <f t="shared" si="0"/>
        <v>-5085.87448455698</v>
      </c>
      <c r="D217" s="93">
        <f t="shared" si="1"/>
        <v>6949.6832808937579</v>
      </c>
      <c r="E217" s="93">
        <f t="shared" si="2"/>
        <v>-495193.63379836385</v>
      </c>
      <c r="F217" s="93">
        <f t="shared" si="7"/>
        <v>-204066.16897496692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-495193.63379836385</v>
      </c>
      <c r="C218" s="93">
        <f t="shared" si="0"/>
        <v>-5158.2670187329568</v>
      </c>
      <c r="D218" s="93">
        <f t="shared" si="1"/>
        <v>7022.0758150697347</v>
      </c>
      <c r="E218" s="93">
        <f t="shared" si="2"/>
        <v>-502215.70961343357</v>
      </c>
      <c r="F218" s="93">
        <f t="shared" si="7"/>
        <v>-209224.43599369988</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-502215.70961343357</v>
      </c>
      <c r="C219" s="93">
        <f t="shared" si="0"/>
        <v>-5231.4136418065991</v>
      </c>
      <c r="D219" s="93">
        <f t="shared" si="1"/>
        <v>7095.2224381433771</v>
      </c>
      <c r="E219" s="93">
        <f t="shared" si="2"/>
        <v>-509310.93205157697</v>
      </c>
      <c r="F219" s="93">
        <f t="shared" si="7"/>
        <v>-214455.84963550649</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-509310.93205157697</v>
      </c>
      <c r="C220" s="93">
        <f t="shared" si="0"/>
        <v>-5305.3222088705934</v>
      </c>
      <c r="D220" s="93">
        <f t="shared" si="1"/>
        <v>7169.1310052073713</v>
      </c>
      <c r="E220" s="93">
        <f t="shared" si="2"/>
        <v>-516480.06305678433</v>
      </c>
      <c r="F220" s="93">
        <f t="shared" si="7"/>
        <v>-219761.17184437707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-516480.06305678433</v>
      </c>
      <c r="C221" s="93">
        <f t="shared" si="0"/>
        <v>-5380.0006568415029</v>
      </c>
      <c r="D221" s="93">
        <f t="shared" si="1"/>
        <v>7243.8094531782808</v>
      </c>
      <c r="E221" s="93">
        <f t="shared" si="2"/>
        <v>-523723.87250996259</v>
      </c>
      <c r="F221" s="93">
        <f t="shared" si="7"/>
        <v>-225141.17250121856</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-523723.87250996259</v>
      </c>
      <c r="C222" s="93">
        <f t="shared" si="0"/>
        <v>-5455.4570053121097</v>
      </c>
      <c r="D222" s="93">
        <f t="shared" si="1"/>
        <v>7319.2658016488876</v>
      </c>
      <c r="E222" s="93">
        <f t="shared" si="2"/>
        <v>-531043.13831161149</v>
      </c>
      <c r="F222" s="93">
        <f t="shared" si="7"/>
        <v>-230596.62950653068</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-531043.13831161149</v>
      </c>
      <c r="C223" s="93">
        <f t="shared" si="0"/>
        <v>-5531.6993574126191</v>
      </c>
      <c r="D223" s="93">
        <f t="shared" si="1"/>
        <v>7395.508153749397</v>
      </c>
      <c r="E223" s="93">
        <f t="shared" si="2"/>
        <v>-538438.64646536089</v>
      </c>
      <c r="F223" s="93">
        <f t="shared" si="7"/>
        <v>-236128.32886394329</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-538438.64646536089</v>
      </c>
      <c r="C224" s="93">
        <f t="shared" si="0"/>
        <v>-5608.735900680842</v>
      </c>
      <c r="D224" s="93">
        <f t="shared" si="1"/>
        <v>7472.5446970176199</v>
      </c>
      <c r="E224" s="93">
        <f t="shared" si="2"/>
        <v>-545911.19116237853</v>
      </c>
      <c r="F224" s="93">
        <f t="shared" si="7"/>
        <v>-241737.06476462414</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-545911.19116237853</v>
      </c>
      <c r="C225" s="93">
        <f t="shared" si="0"/>
        <v>-5686.5749079414427</v>
      </c>
      <c r="D225" s="93">
        <f t="shared" si="1"/>
        <v>7550.3837042782197</v>
      </c>
      <c r="E225" s="93">
        <f t="shared" si="2"/>
        <v>-553461.5748666568</v>
      </c>
      <c r="F225" s="93">
        <f t="shared" si="7"/>
        <v>-247423.63967256559</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-553461.5748666568</v>
      </c>
      <c r="C226" s="93">
        <f t="shared" si="0"/>
        <v>-5765.2247381943416</v>
      </c>
      <c r="D226" s="93">
        <f t="shared" si="1"/>
        <v>7629.0335345311196</v>
      </c>
      <c r="E226" s="93">
        <f t="shared" si="2"/>
        <v>-561090.60840118793</v>
      </c>
      <c r="F226" s="93">
        <f t="shared" si="7"/>
        <v>-253188.86441075994</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-561090.60840118793</v>
      </c>
      <c r="C227" s="93">
        <f t="shared" si="0"/>
        <v>-5844.6938375123736</v>
      </c>
      <c r="D227" s="93">
        <f t="shared" si="1"/>
        <v>7708.5026338491516</v>
      </c>
      <c r="E227" s="93">
        <f t="shared" si="2"/>
        <v>-568799.11103503709</v>
      </c>
      <c r="F227" s="93">
        <f t="shared" si="7"/>
        <v>-259033.55824827231</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-568799.11103503709</v>
      </c>
      <c r="C228" s="93">
        <f t="shared" si="0"/>
        <v>-5924.9907399483027</v>
      </c>
      <c r="D228" s="93">
        <f t="shared" si="1"/>
        <v>7788.7995362850797</v>
      </c>
      <c r="E228" s="93">
        <f t="shared" si="2"/>
        <v>-576587.91057132219</v>
      </c>
      <c r="F228" s="93">
        <f t="shared" si="7"/>
        <v>-264958.54898822063</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-576587.91057132219</v>
      </c>
      <c r="C229" s="93">
        <f t="shared" si="0"/>
        <v>-6006.1240684512723</v>
      </c>
      <c r="D229" s="93">
        <f t="shared" si="1"/>
        <v>7869.9328647880502</v>
      </c>
      <c r="E229" s="93">
        <f t="shared" si="2"/>
        <v>-584457.8434361103</v>
      </c>
      <c r="F229" s="93">
        <f t="shared" si="7"/>
        <v>-270964.67305667192</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-584457.8434361103</v>
      </c>
      <c r="C230" s="93">
        <f t="shared" si="0"/>
        <v>-6088.1025357928156</v>
      </c>
      <c r="D230" s="93">
        <f t="shared" si="1"/>
        <v>7951.9113321295936</v>
      </c>
      <c r="E230" s="93">
        <f t="shared" si="2"/>
        <v>-592409.75476823992</v>
      </c>
      <c r="F230" s="93">
        <f t="shared" si="7"/>
        <v>-277052.77559246472</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-592409.75476823992</v>
      </c>
      <c r="C231" s="93">
        <f t="shared" si="0"/>
        <v>-6170.9349455024985</v>
      </c>
      <c r="D231" s="93">
        <f t="shared" si="1"/>
        <v>8034.7437418392765</v>
      </c>
      <c r="E231" s="93">
        <f t="shared" si="2"/>
        <v>-600444.49851007923</v>
      </c>
      <c r="F231" s="93">
        <f t="shared" si="7"/>
        <v>-283223.71053796721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-600444.49851007923</v>
      </c>
      <c r="C232" s="93">
        <f t="shared" si="0"/>
        <v>-6254.6301928133253</v>
      </c>
      <c r="D232" s="93">
        <f t="shared" si="1"/>
        <v>8118.4389891501032</v>
      </c>
      <c r="E232" s="93">
        <f t="shared" si="2"/>
        <v>-608562.93749922933</v>
      </c>
      <c r="F232" s="93">
        <f t="shared" si="7"/>
        <v>-289478.34073078056</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-608562.93749922933</v>
      </c>
      <c r="C233" s="93">
        <f t="shared" si="0"/>
        <v>-6339.1972656169719</v>
      </c>
      <c r="D233" s="93">
        <f t="shared" si="1"/>
        <v>8203.0060619537489</v>
      </c>
      <c r="E233" s="93">
        <f t="shared" si="2"/>
        <v>-616765.94356118306</v>
      </c>
      <c r="F233" s="93">
        <f t="shared" si="7"/>
        <v>-295817.53799639753</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-616765.94356118306</v>
      </c>
      <c r="C234" s="93">
        <f t="shared" si="0"/>
        <v>-6424.6452454289902</v>
      </c>
      <c r="D234" s="93">
        <f t="shared" si="1"/>
        <v>8288.4540417657681</v>
      </c>
      <c r="E234" s="93">
        <f t="shared" si="2"/>
        <v>-625054.39760294883</v>
      </c>
      <c r="F234" s="93">
        <f t="shared" si="7"/>
        <v>-302242.18324182654</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-625054.39760294883</v>
      </c>
      <c r="C235" s="93">
        <f t="shared" si="0"/>
        <v>-6510.9833083640497</v>
      </c>
      <c r="D235" s="93">
        <f t="shared" si="1"/>
        <v>8374.7921047008276</v>
      </c>
      <c r="E235" s="93">
        <f t="shared" si="2"/>
        <v>-633429.18970764964</v>
      </c>
      <c r="F235" s="93">
        <f t="shared" si="7"/>
        <v>-308753.1665501906</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-633429.18970764964</v>
      </c>
      <c r="C236" s="93">
        <f t="shared" si="0"/>
        <v>-6598.2207261213498</v>
      </c>
      <c r="D236" s="93">
        <f t="shared" si="1"/>
        <v>8462.0295224581278</v>
      </c>
      <c r="E236" s="93">
        <f t="shared" si="2"/>
        <v>-641891.21923010773</v>
      </c>
      <c r="F236" s="93">
        <f t="shared" si="7"/>
        <v>-315351.38727631193</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-641891.21923010773</v>
      </c>
      <c r="C237" s="93">
        <f t="shared" si="0"/>
        <v>-6686.3668669802883</v>
      </c>
      <c r="D237" s="93">
        <f t="shared" si="1"/>
        <v>8550.1756633170662</v>
      </c>
      <c r="E237" s="93">
        <f t="shared" si="2"/>
        <v>-650441.39489342482</v>
      </c>
      <c r="F237" s="93">
        <f t="shared" si="7"/>
        <v>-322037.7541432922</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-650441.39489342482</v>
      </c>
      <c r="C238" s="93">
        <f t="shared" si="0"/>
        <v>-6775.4311968065085</v>
      </c>
      <c r="D238" s="93">
        <f t="shared" si="1"/>
        <v>8639.2399931432865</v>
      </c>
      <c r="E238" s="93">
        <f t="shared" si="2"/>
        <v>-659080.63488656806</v>
      </c>
      <c r="F238" s="93">
        <f t="shared" si="7"/>
        <v>-328813.18534009869</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-659080.63488656806</v>
      </c>
      <c r="C239" s="93">
        <f t="shared" si="0"/>
        <v>-6865.4232800684167</v>
      </c>
      <c r="D239" s="93">
        <f t="shared" si="1"/>
        <v>8729.2320764051947</v>
      </c>
      <c r="E239" s="93">
        <f t="shared" si="2"/>
        <v>-667809.86696297326</v>
      </c>
      <c r="F239" s="93">
        <f t="shared" si="7"/>
        <v>-335678.60862016713</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-667809.86696297326</v>
      </c>
      <c r="C240" s="93">
        <f t="shared" si="0"/>
        <v>-6956.3527808643048</v>
      </c>
      <c r="D240" s="93">
        <f t="shared" si="1"/>
        <v>8820.1615772010828</v>
      </c>
      <c r="E240" s="93">
        <f t="shared" si="2"/>
        <v>-676630.02854017436</v>
      </c>
      <c r="F240" s="93">
        <f t="shared" si="7"/>
        <v>-342634.96140103141</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-676630.02854017436</v>
      </c>
      <c r="C241" s="93">
        <f t="shared" si="0"/>
        <v>-7048.2294639601496</v>
      </c>
      <c r="D241" s="93">
        <f t="shared" si="1"/>
        <v>8912.0382602969275</v>
      </c>
      <c r="E241" s="93">
        <f t="shared" si="2"/>
        <v>-685542.06680047128</v>
      </c>
      <c r="F241" s="93">
        <f t="shared" si="7"/>
        <v>-349683.19086499157</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-685542.06680047128</v>
      </c>
      <c r="C242" s="93">
        <f t="shared" si="0"/>
        <v>-7141.0631958382419</v>
      </c>
      <c r="D242" s="93">
        <f t="shared" si="1"/>
        <v>9004.8719921750198</v>
      </c>
      <c r="E242" s="93">
        <f t="shared" si="2"/>
        <v>-694546.93879264628</v>
      </c>
      <c r="F242" s="93">
        <f t="shared" si="7"/>
        <v>-356824.25406082981</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-694546.93879264628</v>
      </c>
      <c r="C243" s="93">
        <f t="shared" si="0"/>
        <v>-7234.8639457567315</v>
      </c>
      <c r="D243" s="93">
        <f t="shared" si="1"/>
        <v>9098.6727420935094</v>
      </c>
      <c r="E243" s="93">
        <f t="shared" si="2"/>
        <v>-703645.61153473984</v>
      </c>
      <c r="F243" s="93">
        <f t="shared" si="7"/>
        <v>-364059.11800658656</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-703645.61153473984</v>
      </c>
      <c r="C244" s="93">
        <f t="shared" si="0"/>
        <v>-7329.6417868202061</v>
      </c>
      <c r="D244" s="93">
        <f t="shared" si="1"/>
        <v>9193.4505831569841</v>
      </c>
      <c r="E244" s="93">
        <f t="shared" si="2"/>
        <v>-712839.06211789686</v>
      </c>
      <c r="F244" s="93">
        <f t="shared" si="7"/>
        <v>-371388.75979340676</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-712839.06211789686</v>
      </c>
      <c r="C245" s="93">
        <f t="shared" si="0"/>
        <v>-7425.4068970614253</v>
      </c>
      <c r="D245" s="93">
        <f t="shared" si="1"/>
        <v>9289.2156933982023</v>
      </c>
      <c r="E245" s="93">
        <f t="shared" si="2"/>
        <v>-722128.277811295</v>
      </c>
      <c r="F245" s="93">
        <f t="shared" si="7"/>
        <v>-378814.16669046821</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-722128.277811295</v>
      </c>
      <c r="C246" s="93">
        <f t="shared" si="0"/>
        <v>-7522.169560534323</v>
      </c>
      <c r="D246" s="93">
        <f t="shared" si="1"/>
        <v>9385.9783568711009</v>
      </c>
      <c r="E246" s="93">
        <f t="shared" si="2"/>
        <v>-731514.25616816606</v>
      </c>
      <c r="F246" s="93">
        <f t="shared" si="7"/>
        <v>-386336.3362510025</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-731514.25616816606</v>
      </c>
      <c r="C247" s="93">
        <f t="shared" si="0"/>
        <v>-7619.9401684183958</v>
      </c>
      <c r="D247" s="93">
        <f t="shared" si="1"/>
        <v>9483.7489647551738</v>
      </c>
      <c r="E247" s="93">
        <f t="shared" si="2"/>
        <v>-740998.00513292127</v>
      </c>
      <c r="F247" s="93">
        <f t="shared" si="7"/>
        <v>-393956.2764194209</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-740998.00513292127</v>
      </c>
      <c r="C248" s="93">
        <f t="shared" si="0"/>
        <v>-7718.7292201345963</v>
      </c>
      <c r="D248" s="93">
        <f t="shared" si="1"/>
        <v>9582.5380164713733</v>
      </c>
      <c r="E248" s="93">
        <f t="shared" si="2"/>
        <v>-750580.5431493927</v>
      </c>
      <c r="F248" s="93">
        <f t="shared" si="7"/>
        <v>-401675.00563955551</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-750580.5431493927</v>
      </c>
      <c r="C249" s="93">
        <f t="shared" si="0"/>
        <v>-7818.54732447284</v>
      </c>
      <c r="D249" s="93">
        <f t="shared" si="1"/>
        <v>9682.356120809618</v>
      </c>
      <c r="E249" s="93">
        <f t="shared" si="2"/>
        <v>-760262.89927020227</v>
      </c>
      <c r="F249" s="93">
        <f t="shared" si="7"/>
        <v>-409493.55296402838</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-760262.89927020227</v>
      </c>
      <c r="C250" s="93">
        <f t="shared" si="0"/>
        <v>-7919.405200731273</v>
      </c>
      <c r="D250" s="93">
        <f t="shared" si="1"/>
        <v>9783.213997068051</v>
      </c>
      <c r="E250" s="93">
        <f t="shared" si="2"/>
        <v>-770046.11326727027</v>
      </c>
      <c r="F250" s="93">
        <f t="shared" si="7"/>
        <v>-417412.95816475968</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-770046.11326727027</v>
      </c>
      <c r="C251" s="93">
        <f t="shared" si="0"/>
        <v>-8021.3136798673986</v>
      </c>
      <c r="D251" s="93">
        <f t="shared" si="1"/>
        <v>9885.1224762041766</v>
      </c>
      <c r="E251" s="93">
        <f t="shared" si="2"/>
        <v>-779931.23574347445</v>
      </c>
      <c r="F251" s="93">
        <f t="shared" si="7"/>
        <v>-425434.2718446271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-779931.23574347445</v>
      </c>
      <c r="C252" s="93">
        <f t="shared" si="0"/>
        <v>-8124.2837056611916</v>
      </c>
      <c r="D252" s="93">
        <f t="shared" si="1"/>
        <v>9988.0925019979695</v>
      </c>
      <c r="E252" s="93">
        <f t="shared" si="2"/>
        <v>-789919.3282454724</v>
      </c>
      <c r="F252" s="93">
        <f t="shared" si="7"/>
        <v>-433558.55555028829</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-789919.3282454724</v>
      </c>
      <c r="C253" s="93">
        <f t="shared" si="0"/>
        <v>-8228.3263358903368</v>
      </c>
      <c r="D253" s="93">
        <f t="shared" si="1"/>
        <v>10092.135132227115</v>
      </c>
      <c r="E253" s="93">
        <f t="shared" si="2"/>
        <v>-800011.46337769949</v>
      </c>
      <c r="F253" s="93">
        <f t="shared" si="7"/>
        <v>-441786.88188617863</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-800011.46337769949</v>
      </c>
      <c r="C254" s="93">
        <f t="shared" si="0"/>
        <v>-8333.4527435177024</v>
      </c>
      <c r="D254" s="93">
        <f t="shared" si="1"/>
        <v>10197.26153985448</v>
      </c>
      <c r="E254" s="93">
        <f t="shared" si="2"/>
        <v>-810208.72491755395</v>
      </c>
      <c r="F254" s="93">
        <f t="shared" si="7"/>
        <v>-450120.33462969633</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-810208.72491755395</v>
      </c>
      <c r="C255" s="93">
        <f t="shared" si="0"/>
        <v>-8439.6742178911863</v>
      </c>
      <c r="D255" s="93">
        <f t="shared" si="1"/>
        <v>10303.483014227964</v>
      </c>
      <c r="E255" s="93">
        <f t="shared" si="2"/>
        <v>-820512.20793178189</v>
      </c>
      <c r="F255" s="93">
        <f t="shared" si="7"/>
        <v>-458560.00884758751</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-820512.20793178189</v>
      </c>
      <c r="C256" s="93">
        <f t="shared" si="0"/>
        <v>-8547.0021659560607</v>
      </c>
      <c r="D256" s="93">
        <f t="shared" si="1"/>
        <v>10410.810962292839</v>
      </c>
      <c r="E256" s="93">
        <f t="shared" si="2"/>
        <v>-830923.01889407472</v>
      </c>
      <c r="F256" s="93">
        <f t="shared" si="7"/>
        <v>-467107.01101354358</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-830923.01889407472</v>
      </c>
      <c r="C257" s="93">
        <f t="shared" si="0"/>
        <v>-8655.4481134799444</v>
      </c>
      <c r="D257" s="93">
        <f t="shared" si="1"/>
        <v>10519.256909816722</v>
      </c>
      <c r="E257" s="93">
        <f t="shared" si="2"/>
        <v>-841442.27580389148</v>
      </c>
      <c r="F257" s="93">
        <f t="shared" si="7"/>
        <v>-475762.45912702353</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-841442.27580389148</v>
      </c>
      <c r="C258" s="93">
        <f t="shared" si="0"/>
        <v>-8765.0237062905362</v>
      </c>
      <c r="D258" s="93">
        <f t="shared" si="1"/>
        <v>10628.832502627314</v>
      </c>
      <c r="E258" s="93">
        <f t="shared" si="2"/>
        <v>-852071.10830651876</v>
      </c>
      <c r="F258" s="93">
        <f t="shared" si="7"/>
        <v>-484527.48283331405</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-852071.10830651876</v>
      </c>
      <c r="C259" s="93">
        <f t="shared" si="0"/>
        <v>-8875.7407115262358</v>
      </c>
      <c r="D259" s="93">
        <f t="shared" si="1"/>
        <v>10739.549507863014</v>
      </c>
      <c r="E259" s="93">
        <f t="shared" si="2"/>
        <v>-862810.65781438176</v>
      </c>
      <c r="F259" s="93">
        <f t="shared" si="7"/>
        <v>-493403.22354484029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-862810.65781438176</v>
      </c>
      <c r="C260" s="93">
        <f t="shared" si="0"/>
        <v>-8987.61101889981</v>
      </c>
      <c r="D260" s="93">
        <f t="shared" si="1"/>
        <v>10851.419815236588</v>
      </c>
      <c r="E260" s="93">
        <f t="shared" si="2"/>
        <v>-873662.07762961835</v>
      </c>
      <c r="F260" s="93">
        <f t="shared" si="7"/>
        <v>-502390.83456374012</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-873662.07762961835</v>
      </c>
      <c r="C261" s="93">
        <f t="shared" ref="C261:C365" si="8">B261*(B$3/12)</f>
        <v>-9100.6466419751905</v>
      </c>
      <c r="D261" s="93">
        <f t="shared" ref="D261:D365" si="9">D$3-C261</f>
        <v>10964.455438311968</v>
      </c>
      <c r="E261" s="93">
        <f t="shared" ref="E261:E365" si="10">B261-D261</f>
        <v>-884626.53306793026</v>
      </c>
      <c r="F261" s="93">
        <f t="shared" si="7"/>
        <v>-511491.48120571533</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-884626.53306793026</v>
      </c>
      <c r="C262" s="93">
        <f t="shared" si="8"/>
        <v>-9214.8597194576068</v>
      </c>
      <c r="D262" s="93">
        <f t="shared" si="9"/>
        <v>11078.668515794385</v>
      </c>
      <c r="E262" s="93">
        <f t="shared" si="10"/>
        <v>-895705.20158372459</v>
      </c>
      <c r="F262" s="93">
        <f t="shared" si="7"/>
        <v>-520706.34092517296</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-895705.20158372459</v>
      </c>
      <c r="C263" s="93">
        <f t="shared" si="8"/>
        <v>-9330.2625164971305</v>
      </c>
      <c r="D263" s="93">
        <f t="shared" si="9"/>
        <v>11194.071312833908</v>
      </c>
      <c r="E263" s="93">
        <f t="shared" si="10"/>
        <v>-906899.27289655851</v>
      </c>
      <c r="F263" s="93">
        <f t="shared" ref="F263:F326" si="12">F262+C263</f>
        <v>-530036.60344167007</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-906899.27289655851</v>
      </c>
      <c r="C264" s="93">
        <f t="shared" si="8"/>
        <v>-9446.8674260058178</v>
      </c>
      <c r="D264" s="93">
        <f t="shared" si="9"/>
        <v>11310.676222342596</v>
      </c>
      <c r="E264" s="93">
        <f t="shared" si="10"/>
        <v>-918209.94911890116</v>
      </c>
      <c r="F264" s="93">
        <f t="shared" si="12"/>
        <v>-539483.47086767585</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-918209.94911890116</v>
      </c>
      <c r="C265" s="93">
        <f t="shared" si="8"/>
        <v>-9564.6869699885538</v>
      </c>
      <c r="D265" s="93">
        <f t="shared" si="9"/>
        <v>11428.495766325332</v>
      </c>
      <c r="E265" s="93">
        <f t="shared" si="10"/>
        <v>-929638.44488522655</v>
      </c>
      <c r="F265" s="93">
        <f t="shared" si="12"/>
        <v>-549048.15783766436</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-929638.44488522655</v>
      </c>
      <c r="C266" s="93">
        <f t="shared" si="8"/>
        <v>-9683.7338008877759</v>
      </c>
      <c r="D266" s="93">
        <f t="shared" si="9"/>
        <v>11547.542597224554</v>
      </c>
      <c r="E266" s="93">
        <f t="shared" si="10"/>
        <v>-941185.98748245114</v>
      </c>
      <c r="F266" s="93">
        <f t="shared" si="12"/>
        <v>-558731.89163855219</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-941185.98748245114</v>
      </c>
      <c r="C267" s="93">
        <f t="shared" si="8"/>
        <v>-9804.0207029421981</v>
      </c>
      <c r="D267" s="93">
        <f t="shared" si="9"/>
        <v>11667.829499278976</v>
      </c>
      <c r="E267" s="93">
        <f t="shared" si="10"/>
        <v>-952853.81698173017</v>
      </c>
      <c r="F267" s="93">
        <f t="shared" si="12"/>
        <v>-568535.91234149435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-952853.81698173017</v>
      </c>
      <c r="C268" s="93">
        <f t="shared" si="8"/>
        <v>-9925.5605935596886</v>
      </c>
      <c r="D268" s="93">
        <f t="shared" si="9"/>
        <v>11789.369389896467</v>
      </c>
      <c r="E268" s="93">
        <f t="shared" si="10"/>
        <v>-964643.18637162668</v>
      </c>
      <c r="F268" s="93">
        <f t="shared" si="12"/>
        <v>-578461.47293505399</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-964643.18637162668</v>
      </c>
      <c r="C269" s="93">
        <f t="shared" si="8"/>
        <v>-10048.366524704445</v>
      </c>
      <c r="D269" s="93">
        <f t="shared" si="9"/>
        <v>11912.175321041223</v>
      </c>
      <c r="E269" s="93">
        <f t="shared" si="10"/>
        <v>-976555.36169266794</v>
      </c>
      <c r="F269" s="93">
        <f t="shared" si="12"/>
        <v>-588509.83945975848</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-976555.36169266794</v>
      </c>
      <c r="C270" s="93">
        <f t="shared" si="8"/>
        <v>-10172.451684298623</v>
      </c>
      <c r="D270" s="93">
        <f t="shared" si="9"/>
        <v>12036.260480635401</v>
      </c>
      <c r="E270" s="93">
        <f t="shared" si="10"/>
        <v>-988591.62217330339</v>
      </c>
      <c r="F270" s="93">
        <f t="shared" si="12"/>
        <v>-598682.29114405706</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-988591.62217330339</v>
      </c>
      <c r="C271" s="93">
        <f t="shared" si="8"/>
        <v>-10297.829397638576</v>
      </c>
      <c r="D271" s="93">
        <f t="shared" si="9"/>
        <v>12161.638193975354</v>
      </c>
      <c r="E271" s="93">
        <f t="shared" si="10"/>
        <v>-1000753.2603672787</v>
      </c>
      <c r="F271" s="93">
        <f t="shared" si="12"/>
        <v>-608980.12054169562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-1000753.2603672787</v>
      </c>
      <c r="C272" s="93">
        <f t="shared" si="8"/>
        <v>-10424.51312882582</v>
      </c>
      <c r="D272" s="93">
        <f t="shared" si="9"/>
        <v>12288.321925162598</v>
      </c>
      <c r="E272" s="93">
        <f t="shared" si="10"/>
        <v>-1013041.5822924413</v>
      </c>
      <c r="F272" s="93">
        <f t="shared" si="12"/>
        <v>-619404.63367052143</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-1013041.5822924413</v>
      </c>
      <c r="C273" s="93">
        <f t="shared" si="8"/>
        <v>-10552.51648221293</v>
      </c>
      <c r="D273" s="93">
        <f t="shared" si="9"/>
        <v>12416.325278549708</v>
      </c>
      <c r="E273" s="93">
        <f t="shared" si="10"/>
        <v>-1025457.907570991</v>
      </c>
      <c r="F273" s="93">
        <f t="shared" si="12"/>
        <v>-629957.15015273436</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-1025457.907570991</v>
      </c>
      <c r="C274" s="93">
        <f t="shared" si="8"/>
        <v>-10681.853203864488</v>
      </c>
      <c r="D274" s="93">
        <f t="shared" si="9"/>
        <v>12545.662000201266</v>
      </c>
      <c r="E274" s="93">
        <f t="shared" si="10"/>
        <v>-1038003.5695711923</v>
      </c>
      <c r="F274" s="93">
        <f t="shared" si="12"/>
        <v>-640639.0033565989</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-1038003.5695711923</v>
      </c>
      <c r="C275" s="93">
        <f t="shared" si="8"/>
        <v>-10812.537183033251</v>
      </c>
      <c r="D275" s="93">
        <f t="shared" si="9"/>
        <v>12676.345979370029</v>
      </c>
      <c r="E275" s="93">
        <f t="shared" si="10"/>
        <v>-1050679.9155505623</v>
      </c>
      <c r="F275" s="93">
        <f t="shared" si="12"/>
        <v>-651451.5405396322</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-1050679.9155505623</v>
      </c>
      <c r="C276" s="93">
        <f t="shared" si="8"/>
        <v>-10944.58245365169</v>
      </c>
      <c r="D276" s="93">
        <f t="shared" si="9"/>
        <v>12808.391249988468</v>
      </c>
      <c r="E276" s="93">
        <f t="shared" si="10"/>
        <v>-1063488.3068005508</v>
      </c>
      <c r="F276" s="93">
        <f t="shared" si="12"/>
        <v>-662396.12299328391</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-1063488.3068005508</v>
      </c>
      <c r="C277" s="93">
        <f t="shared" si="8"/>
        <v>-11078.00319583907</v>
      </c>
      <c r="D277" s="93">
        <f t="shared" si="9"/>
        <v>12941.811992175848</v>
      </c>
      <c r="E277" s="93">
        <f t="shared" si="10"/>
        <v>-1076430.1187927267</v>
      </c>
      <c r="F277" s="93">
        <f t="shared" si="12"/>
        <v>-673474.12618912302</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-1076430.1187927267</v>
      </c>
      <c r="C278" s="93">
        <f t="shared" si="8"/>
        <v>-11212.813737424236</v>
      </c>
      <c r="D278" s="93">
        <f t="shared" si="9"/>
        <v>13076.622533761014</v>
      </c>
      <c r="E278" s="93">
        <f t="shared" si="10"/>
        <v>-1089506.7413264876</v>
      </c>
      <c r="F278" s="93">
        <f t="shared" si="12"/>
        <v>-684686.93992654723</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-1089506.7413264876</v>
      </c>
      <c r="C279" s="93">
        <f t="shared" si="8"/>
        <v>-11349.028555484245</v>
      </c>
      <c r="D279" s="93">
        <f t="shared" si="9"/>
        <v>13212.837351821023</v>
      </c>
      <c r="E279" s="93">
        <f t="shared" si="10"/>
        <v>-1102719.5786783088</v>
      </c>
      <c r="F279" s="93">
        <f t="shared" si="12"/>
        <v>-696035.96848203149</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-1102719.5786783088</v>
      </c>
      <c r="C280" s="93">
        <f t="shared" si="8"/>
        <v>-11486.66227789905</v>
      </c>
      <c r="D280" s="93">
        <f t="shared" si="9"/>
        <v>13350.471074235827</v>
      </c>
      <c r="E280" s="93">
        <f t="shared" si="10"/>
        <v>-1116070.0497525446</v>
      </c>
      <c r="F280" s="93">
        <f t="shared" si="12"/>
        <v>-707522.63075993059</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-1116070.0497525446</v>
      </c>
      <c r="C281" s="93">
        <f t="shared" si="8"/>
        <v>-11625.729684922338</v>
      </c>
      <c r="D281" s="93">
        <f t="shared" si="9"/>
        <v>13489.538481259116</v>
      </c>
      <c r="E281" s="93">
        <f t="shared" si="10"/>
        <v>-1129559.5882338036</v>
      </c>
      <c r="F281" s="93">
        <f t="shared" si="12"/>
        <v>-719148.36044485297</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-1129559.5882338036</v>
      </c>
      <c r="C282" s="93">
        <f t="shared" si="8"/>
        <v>-11766.245710768788</v>
      </c>
      <c r="D282" s="93">
        <f t="shared" si="9"/>
        <v>13630.054507105566</v>
      </c>
      <c r="E282" s="93">
        <f t="shared" si="10"/>
        <v>-1143189.6427409092</v>
      </c>
      <c r="F282" s="93">
        <f t="shared" si="12"/>
        <v>-730914.6061556217</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-1143189.6427409092</v>
      </c>
      <c r="C283" s="93">
        <f t="shared" si="8"/>
        <v>-11908.225445217804</v>
      </c>
      <c r="D283" s="93">
        <f t="shared" si="9"/>
        <v>13772.034241554582</v>
      </c>
      <c r="E283" s="93">
        <f t="shared" si="10"/>
        <v>-1156961.6769824638</v>
      </c>
      <c r="F283" s="93">
        <f t="shared" si="12"/>
        <v>-742822.8316008395</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-1156961.6769824638</v>
      </c>
      <c r="C284" s="93">
        <f t="shared" si="8"/>
        <v>-12051.684135233998</v>
      </c>
      <c r="D284" s="93">
        <f t="shared" si="9"/>
        <v>13915.492931570776</v>
      </c>
      <c r="E284" s="93">
        <f t="shared" si="10"/>
        <v>-1170877.1699140347</v>
      </c>
      <c r="F284" s="93">
        <f t="shared" si="12"/>
        <v>-754874.51573607349</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-1170877.1699140347</v>
      </c>
      <c r="C285" s="93">
        <f t="shared" si="8"/>
        <v>-12196.637186604527</v>
      </c>
      <c r="D285" s="93">
        <f t="shared" si="9"/>
        <v>14060.445982941304</v>
      </c>
      <c r="E285" s="93">
        <f t="shared" si="10"/>
        <v>-1184937.6158969759</v>
      </c>
      <c r="F285" s="93">
        <f t="shared" si="12"/>
        <v>-767071.15292267804</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-1184937.6158969759</v>
      </c>
      <c r="C286" s="93">
        <f t="shared" si="8"/>
        <v>-12343.100165593498</v>
      </c>
      <c r="D286" s="93">
        <f t="shared" si="9"/>
        <v>14206.908961930276</v>
      </c>
      <c r="E286" s="93">
        <f t="shared" si="10"/>
        <v>-1199144.5248589062</v>
      </c>
      <c r="F286" s="93">
        <f t="shared" si="12"/>
        <v>-779414.25308827159</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-1199144.5248589062</v>
      </c>
      <c r="C287" s="93">
        <f t="shared" si="8"/>
        <v>-12491.088800613605</v>
      </c>
      <c r="D287" s="93">
        <f t="shared" si="9"/>
        <v>14354.897596950383</v>
      </c>
      <c r="E287" s="93">
        <f t="shared" si="10"/>
        <v>-1213499.4224558566</v>
      </c>
      <c r="F287" s="93">
        <f t="shared" si="12"/>
        <v>-791905.34188888525</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-1213499.4224558566</v>
      </c>
      <c r="C288" s="93">
        <f t="shared" si="8"/>
        <v>-12640.618983915172</v>
      </c>
      <c r="D288" s="93">
        <f t="shared" si="9"/>
        <v>14504.42778025195</v>
      </c>
      <c r="E288" s="93">
        <f t="shared" si="10"/>
        <v>-1228003.8502361085</v>
      </c>
      <c r="F288" s="93">
        <f t="shared" si="12"/>
        <v>-804545.96087280044</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-1228003.8502361085</v>
      </c>
      <c r="C289" s="93">
        <f t="shared" si="8"/>
        <v>-12791.706773292797</v>
      </c>
      <c r="D289" s="93">
        <f t="shared" si="9"/>
        <v>14655.515569629575</v>
      </c>
      <c r="E289" s="93">
        <f t="shared" si="10"/>
        <v>-1242659.3658057381</v>
      </c>
      <c r="F289" s="93">
        <f t="shared" si="12"/>
        <v>-817337.66764609329</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-1242659.3658057381</v>
      </c>
      <c r="C290" s="93">
        <f t="shared" si="8"/>
        <v>-12944.368393809771</v>
      </c>
      <c r="D290" s="93">
        <f t="shared" si="9"/>
        <v>14808.177190146549</v>
      </c>
      <c r="E290" s="93">
        <f t="shared" si="10"/>
        <v>-1257467.5429958848</v>
      </c>
      <c r="F290" s="93">
        <f t="shared" si="12"/>
        <v>-830282.03603990306</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-1257467.5429958848</v>
      </c>
      <c r="C291" s="93">
        <f t="shared" si="8"/>
        <v>-13098.620239540465</v>
      </c>
      <c r="D291" s="93">
        <f t="shared" si="9"/>
        <v>14962.429035877243</v>
      </c>
      <c r="E291" s="93">
        <f t="shared" si="10"/>
        <v>-1272429.9720317621</v>
      </c>
      <c r="F291" s="93">
        <f t="shared" si="12"/>
        <v>-843380.65627944353</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-1272429.9720317621</v>
      </c>
      <c r="C292" s="93">
        <f t="shared" si="8"/>
        <v>-13254.478875330855</v>
      </c>
      <c r="D292" s="93">
        <f t="shared" si="9"/>
        <v>15118.287671667633</v>
      </c>
      <c r="E292" s="93">
        <f t="shared" si="10"/>
        <v>-1287548.2597034296</v>
      </c>
      <c r="F292" s="93">
        <f t="shared" si="12"/>
        <v>-856635.13515477441</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-1287548.2597034296</v>
      </c>
      <c r="C293" s="93">
        <f t="shared" si="8"/>
        <v>-13411.961038577392</v>
      </c>
      <c r="D293" s="93">
        <f t="shared" si="9"/>
        <v>15275.76983491417</v>
      </c>
      <c r="E293" s="93">
        <f t="shared" si="10"/>
        <v>-1302824.0295383439</v>
      </c>
      <c r="F293" s="93">
        <f t="shared" si="12"/>
        <v>-870047.09619335178</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-1302824.0295383439</v>
      </c>
      <c r="C294" s="93">
        <f t="shared" si="8"/>
        <v>-13571.083641024416</v>
      </c>
      <c r="D294" s="93">
        <f t="shared" si="9"/>
        <v>15434.892437361194</v>
      </c>
      <c r="E294" s="93">
        <f t="shared" si="10"/>
        <v>-1318258.9219757051</v>
      </c>
      <c r="F294" s="93">
        <f t="shared" si="12"/>
        <v>-883618.17983437621</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-1318258.9219757051</v>
      </c>
      <c r="C295" s="93">
        <f t="shared" si="8"/>
        <v>-13731.863770580261</v>
      </c>
      <c r="D295" s="93">
        <f t="shared" si="9"/>
        <v>15595.672566917039</v>
      </c>
      <c r="E295" s="93">
        <f t="shared" si="10"/>
        <v>-1333854.5945426221</v>
      </c>
      <c r="F295" s="93">
        <f t="shared" si="12"/>
        <v>-897350.04360495647</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-1333854.5945426221</v>
      </c>
      <c r="C296" s="93">
        <f t="shared" si="8"/>
        <v>-13894.318693152312</v>
      </c>
      <c r="D296" s="93">
        <f t="shared" si="9"/>
        <v>15758.12748948909</v>
      </c>
      <c r="E296" s="93">
        <f t="shared" si="10"/>
        <v>-1349612.7220321111</v>
      </c>
      <c r="F296" s="93">
        <f t="shared" si="12"/>
        <v>-911244.36229810875</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-1349612.7220321111</v>
      </c>
      <c r="C297" s="93">
        <f t="shared" si="8"/>
        <v>-14058.465854501157</v>
      </c>
      <c r="D297" s="93">
        <f t="shared" si="9"/>
        <v>15922.274650837935</v>
      </c>
      <c r="E297" s="93">
        <f t="shared" si="10"/>
        <v>-1365534.9966829491</v>
      </c>
      <c r="F297" s="93">
        <f t="shared" si="12"/>
        <v>-925302.82815260987</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-1365534.9966829491</v>
      </c>
      <c r="C298" s="93">
        <f t="shared" si="8"/>
        <v>-14224.322882114053</v>
      </c>
      <c r="D298" s="93">
        <f t="shared" si="9"/>
        <v>16088.131678450831</v>
      </c>
      <c r="E298" s="93">
        <f t="shared" si="10"/>
        <v>-1381623.1283614</v>
      </c>
      <c r="F298" s="93">
        <f t="shared" si="12"/>
        <v>-939527.15103472397</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-1381623.1283614</v>
      </c>
      <c r="C299" s="93">
        <f t="shared" si="8"/>
        <v>-14391.907587097916</v>
      </c>
      <c r="D299" s="93">
        <f t="shared" si="9"/>
        <v>16255.716383434694</v>
      </c>
      <c r="E299" s="93">
        <f t="shared" si="10"/>
        <v>-1397878.8447448346</v>
      </c>
      <c r="F299" s="93">
        <f t="shared" si="12"/>
        <v>-953919.05862182193</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-1397878.8447448346</v>
      </c>
      <c r="C300" s="93">
        <f t="shared" si="8"/>
        <v>-14561.237966092027</v>
      </c>
      <c r="D300" s="93">
        <f t="shared" si="9"/>
        <v>16425.046762428803</v>
      </c>
      <c r="E300" s="93">
        <f t="shared" si="10"/>
        <v>-1414303.8915072633</v>
      </c>
      <c r="F300" s="93">
        <f t="shared" si="12"/>
        <v>-968480.296587914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-1414303.8915072633</v>
      </c>
      <c r="C301" s="93">
        <f t="shared" si="8"/>
        <v>-14732.332203200658</v>
      </c>
      <c r="D301" s="93">
        <f t="shared" si="9"/>
        <v>16596.140999537434</v>
      </c>
      <c r="E301" s="93">
        <f t="shared" si="10"/>
        <v>-1430900.0325068007</v>
      </c>
      <c r="F301" s="93">
        <f t="shared" si="12"/>
        <v>-983212.62879111466</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-1430900.0325068007</v>
      </c>
      <c r="C302" s="93">
        <f t="shared" si="8"/>
        <v>-14905.20867194584</v>
      </c>
      <c r="D302" s="93">
        <f t="shared" si="9"/>
        <v>16769.017468282618</v>
      </c>
      <c r="E302" s="93">
        <f t="shared" si="10"/>
        <v>-1447669.0499750834</v>
      </c>
      <c r="F302" s="93">
        <f t="shared" si="12"/>
        <v>-998117.83746306051</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-1447669.0499750834</v>
      </c>
      <c r="C303" s="93">
        <f t="shared" si="8"/>
        <v>-15079.885937240451</v>
      </c>
      <c r="D303" s="93">
        <f t="shared" si="9"/>
        <v>16943.694733577227</v>
      </c>
      <c r="E303" s="93">
        <f t="shared" si="10"/>
        <v>-1464612.7447086608</v>
      </c>
      <c r="F303" s="93">
        <f t="shared" si="12"/>
        <v>-1013197.723400301</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-1464612.7447086608</v>
      </c>
      <c r="C304" s="93">
        <f t="shared" si="8"/>
        <v>-15256.382757381882</v>
      </c>
      <c r="D304" s="93">
        <f t="shared" si="9"/>
        <v>17120.191553718658</v>
      </c>
      <c r="E304" s="93">
        <f t="shared" si="10"/>
        <v>-1481732.9362623794</v>
      </c>
      <c r="F304" s="93">
        <f t="shared" si="12"/>
        <v>-1028454.1061576828</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-1481732.9362623794</v>
      </c>
      <c r="C305" s="93">
        <f t="shared" si="8"/>
        <v>-15434.718086066452</v>
      </c>
      <c r="D305" s="93">
        <f t="shared" si="9"/>
        <v>17298.526882403228</v>
      </c>
      <c r="E305" s="93">
        <f t="shared" si="10"/>
        <v>-1499031.4631447827</v>
      </c>
      <c r="F305" s="93">
        <f t="shared" si="12"/>
        <v>-1043888.8242437493</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-1499031.4631447827</v>
      </c>
      <c r="C306" s="93">
        <f t="shared" si="8"/>
        <v>-15614.911074424819</v>
      </c>
      <c r="D306" s="93">
        <f t="shared" si="9"/>
        <v>17478.719870761597</v>
      </c>
      <c r="E306" s="93">
        <f t="shared" si="10"/>
        <v>-1516510.1830155442</v>
      </c>
      <c r="F306" s="93">
        <f t="shared" si="12"/>
        <v>-1059503.7353181741</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-1516510.1830155442</v>
      </c>
      <c r="C307" s="93">
        <f t="shared" si="8"/>
        <v>-15796.981073078585</v>
      </c>
      <c r="D307" s="93">
        <f t="shared" si="9"/>
        <v>17660.789869415363</v>
      </c>
      <c r="E307" s="93">
        <f t="shared" si="10"/>
        <v>-1534170.9728849595</v>
      </c>
      <c r="F307" s="93">
        <f t="shared" si="12"/>
        <v>-1075300.7163912528</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-1534170.9728849595</v>
      </c>
      <c r="C308" s="93">
        <f t="shared" si="8"/>
        <v>-15980.947634218328</v>
      </c>
      <c r="D308" s="93">
        <f t="shared" si="9"/>
        <v>17844.756430555106</v>
      </c>
      <c r="E308" s="93">
        <f t="shared" si="10"/>
        <v>-1552015.7293155147</v>
      </c>
      <c r="F308" s="93">
        <f t="shared" si="12"/>
        <v>-1091281.6640254711</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-1552015.7293155147</v>
      </c>
      <c r="C309" s="93">
        <f t="shared" si="8"/>
        <v>-16166.830513703277</v>
      </c>
      <c r="D309" s="93">
        <f t="shared" si="9"/>
        <v>18030.639310040053</v>
      </c>
      <c r="E309" s="93">
        <f t="shared" si="10"/>
        <v>-1570046.3686255547</v>
      </c>
      <c r="F309" s="93">
        <f t="shared" si="12"/>
        <v>-1107448.4945391743</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-1570046.3686255547</v>
      </c>
      <c r="C310" s="93">
        <f t="shared" si="8"/>
        <v>-16354.649673182861</v>
      </c>
      <c r="D310" s="93">
        <f t="shared" si="9"/>
        <v>18218.458469519639</v>
      </c>
      <c r="E310" s="93">
        <f t="shared" si="10"/>
        <v>-1588264.8270950743</v>
      </c>
      <c r="F310" s="93">
        <f t="shared" si="12"/>
        <v>-1123803.144212357</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-1588264.8270950743</v>
      </c>
      <c r="C311" s="93">
        <f t="shared" si="8"/>
        <v>-16544.425282240358</v>
      </c>
      <c r="D311" s="93">
        <f t="shared" si="9"/>
        <v>18408.234078577134</v>
      </c>
      <c r="E311" s="93">
        <f t="shared" si="10"/>
        <v>-1606673.0611736514</v>
      </c>
      <c r="F311" s="93">
        <f t="shared" si="12"/>
        <v>-1140347.5694945974</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-1606673.0611736514</v>
      </c>
      <c r="C312" s="93">
        <f t="shared" si="8"/>
        <v>-16736.177720558866</v>
      </c>
      <c r="D312" s="93">
        <f t="shared" si="9"/>
        <v>18599.986516895642</v>
      </c>
      <c r="E312" s="93">
        <f t="shared" si="10"/>
        <v>-1625273.0476905471</v>
      </c>
      <c r="F312" s="93">
        <f t="shared" si="12"/>
        <v>-1157083.7472151562</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-1625273.0476905471</v>
      </c>
      <c r="C313" s="93">
        <f t="shared" si="8"/>
        <v>-16929.927580109863</v>
      </c>
      <c r="D313" s="93">
        <f t="shared" si="9"/>
        <v>18793.736376446639</v>
      </c>
      <c r="E313" s="93">
        <f t="shared" si="10"/>
        <v>-1644066.7840669937</v>
      </c>
      <c r="F313" s="93">
        <f t="shared" si="12"/>
        <v>-1174013.674795266</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-1644066.7840669937</v>
      </c>
      <c r="C314" s="93">
        <f t="shared" si="8"/>
        <v>-17125.695667364518</v>
      </c>
      <c r="D314" s="93">
        <f t="shared" si="9"/>
        <v>18989.504463701294</v>
      </c>
      <c r="E314" s="93">
        <f t="shared" si="10"/>
        <v>-1663056.288530695</v>
      </c>
      <c r="F314" s="93">
        <f t="shared" si="12"/>
        <v>-1191139.3704626304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-1663056.288530695</v>
      </c>
      <c r="C315" s="93">
        <f t="shared" si="8"/>
        <v>-17323.503005528073</v>
      </c>
      <c r="D315" s="93">
        <f t="shared" si="9"/>
        <v>19187.311801864849</v>
      </c>
      <c r="E315" s="93">
        <f t="shared" si="10"/>
        <v>-1682243.6003325598</v>
      </c>
      <c r="F315" s="93">
        <f t="shared" si="12"/>
        <v>-1208462.8734681585</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-1682243.6003325598</v>
      </c>
      <c r="C316" s="93">
        <f t="shared" si="8"/>
        <v>-17523.370836797498</v>
      </c>
      <c r="D316" s="93">
        <f t="shared" si="9"/>
        <v>19387.179633134274</v>
      </c>
      <c r="E316" s="93">
        <f t="shared" si="10"/>
        <v>-1701630.7799656941</v>
      </c>
      <c r="F316" s="93">
        <f t="shared" si="12"/>
        <v>-1225986.2443049559</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-1701630.7799656941</v>
      </c>
      <c r="C317" s="93">
        <f t="shared" si="8"/>
        <v>-17725.320624642645</v>
      </c>
      <c r="D317" s="93">
        <f t="shared" si="9"/>
        <v>19589.129420979421</v>
      </c>
      <c r="E317" s="93">
        <f t="shared" si="10"/>
        <v>-1721219.9093866735</v>
      </c>
      <c r="F317" s="93">
        <f t="shared" si="12"/>
        <v>-1243711.5649295985</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-1721219.9093866735</v>
      </c>
      <c r="C318" s="93">
        <f t="shared" si="8"/>
        <v>-17929.374056111181</v>
      </c>
      <c r="D318" s="93">
        <f t="shared" si="9"/>
        <v>19793.182852447957</v>
      </c>
      <c r="E318" s="93">
        <f t="shared" si="10"/>
        <v>-1741013.0922391214</v>
      </c>
      <c r="F318" s="93">
        <f t="shared" si="12"/>
        <v>-1261640.9389857096</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-1741013.0922391214</v>
      </c>
      <c r="C319" s="93">
        <f t="shared" si="8"/>
        <v>-18135.553044157514</v>
      </c>
      <c r="D319" s="93">
        <f t="shared" si="9"/>
        <v>19999.36184049429</v>
      </c>
      <c r="E319" s="93">
        <f t="shared" si="10"/>
        <v>-1761012.4540796157</v>
      </c>
      <c r="F319" s="93">
        <f t="shared" si="12"/>
        <v>-1279776.4920298671</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-1761012.4540796157</v>
      </c>
      <c r="C320" s="93">
        <f t="shared" si="8"/>
        <v>-18343.879729995995</v>
      </c>
      <c r="D320" s="93">
        <f t="shared" si="9"/>
        <v>20207.688526332771</v>
      </c>
      <c r="E320" s="93">
        <f t="shared" si="10"/>
        <v>-1781220.1426059485</v>
      </c>
      <c r="F320" s="93">
        <f t="shared" si="12"/>
        <v>-1298120.3717598631</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-1781220.1426059485</v>
      </c>
      <c r="C321" s="93">
        <f t="shared" si="8"/>
        <v>-18554.376485478628</v>
      </c>
      <c r="D321" s="93">
        <f t="shared" si="9"/>
        <v>20418.185281815404</v>
      </c>
      <c r="E321" s="93">
        <f t="shared" si="10"/>
        <v>-1801638.327887764</v>
      </c>
      <c r="F321" s="93">
        <f t="shared" si="12"/>
        <v>-1316674.7482453417</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-1801638.327887764</v>
      </c>
      <c r="C322" s="93">
        <f t="shared" si="8"/>
        <v>-18767.06591549754</v>
      </c>
      <c r="D322" s="93">
        <f t="shared" si="9"/>
        <v>20630.874711834316</v>
      </c>
      <c r="E322" s="93">
        <f t="shared" si="10"/>
        <v>-1822269.2025995983</v>
      </c>
      <c r="F322" s="93">
        <f t="shared" si="12"/>
        <v>-1335441.8141608392</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-1822269.2025995983</v>
      </c>
      <c r="C323" s="93">
        <f t="shared" si="8"/>
        <v>-18981.970860412483</v>
      </c>
      <c r="D323" s="93">
        <f t="shared" si="9"/>
        <v>20845.779656749259</v>
      </c>
      <c r="E323" s="93">
        <f t="shared" si="10"/>
        <v>-1843114.9822563475</v>
      </c>
      <c r="F323" s="93">
        <f t="shared" si="12"/>
        <v>-1354423.7850212518</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-1843114.9822563475</v>
      </c>
      <c r="C324" s="93">
        <f t="shared" si="8"/>
        <v>-19199.114398503618</v>
      </c>
      <c r="D324" s="93">
        <f t="shared" si="9"/>
        <v>21062.923194840394</v>
      </c>
      <c r="E324" s="93">
        <f t="shared" si="10"/>
        <v>-1864177.9054511879</v>
      </c>
      <c r="F324" s="93">
        <f t="shared" si="12"/>
        <v>-1373622.8994197554</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-1864177.9054511879</v>
      </c>
      <c r="C325" s="93">
        <f t="shared" si="8"/>
        <v>-19418.519848449872</v>
      </c>
      <c r="D325" s="93">
        <f t="shared" si="9"/>
        <v>21282.328644786649</v>
      </c>
      <c r="E325" s="93">
        <f t="shared" si="10"/>
        <v>-1885460.2340959746</v>
      </c>
      <c r="F325" s="93">
        <f t="shared" si="12"/>
        <v>-1393041.4192682053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-1885460.2340959746</v>
      </c>
      <c r="C326" s="93">
        <f t="shared" si="8"/>
        <v>-19640.210771833066</v>
      </c>
      <c r="D326" s="93">
        <f t="shared" si="9"/>
        <v>21504.019568169842</v>
      </c>
      <c r="E326" s="93">
        <f t="shared" si="10"/>
        <v>-1906964.2536641445</v>
      </c>
      <c r="F326" s="93">
        <f t="shared" si="12"/>
        <v>-1412681.6300400384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-1906964.2536641445</v>
      </c>
      <c r="C327" s="93">
        <f t="shared" si="8"/>
        <v>-19864.210975668171</v>
      </c>
      <c r="D327" s="93">
        <f t="shared" si="9"/>
        <v>21728.019772004947</v>
      </c>
      <c r="E327" s="93">
        <f t="shared" si="10"/>
        <v>-1928692.2734361496</v>
      </c>
      <c r="F327" s="93">
        <f t="shared" ref="F327:F365" si="13">F326+C327</f>
        <v>-1432545.8410157065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-1928692.2734361496</v>
      </c>
      <c r="C328" s="93">
        <f t="shared" si="8"/>
        <v>-20090.544514959889</v>
      </c>
      <c r="D328" s="93">
        <f t="shared" si="9"/>
        <v>21954.353311296665</v>
      </c>
      <c r="E328" s="93">
        <f t="shared" si="10"/>
        <v>-1950646.6267474461</v>
      </c>
      <c r="F328" s="93">
        <f t="shared" si="13"/>
        <v>-1452636.3855306664</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-1950646.6267474461</v>
      </c>
      <c r="C329" s="93">
        <f t="shared" si="8"/>
        <v>-20319.235695285897</v>
      </c>
      <c r="D329" s="93">
        <f t="shared" si="9"/>
        <v>22183.044491622673</v>
      </c>
      <c r="E329" s="93">
        <f t="shared" si="10"/>
        <v>-1972829.6712390687</v>
      </c>
      <c r="F329" s="93">
        <f t="shared" si="13"/>
        <v>-1472955.6212259524</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-1972829.6712390687</v>
      </c>
      <c r="C330" s="93">
        <f t="shared" si="8"/>
        <v>-20550.309075406964</v>
      </c>
      <c r="D330" s="93">
        <f t="shared" si="9"/>
        <v>22414.11787174374</v>
      </c>
      <c r="E330" s="93">
        <f t="shared" si="10"/>
        <v>-1995243.7891108124</v>
      </c>
      <c r="F330" s="93">
        <f t="shared" si="13"/>
        <v>-1493505.9303013594</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-1995243.7891108124</v>
      </c>
      <c r="C331" s="93">
        <f t="shared" si="8"/>
        <v>-20783.789469904295</v>
      </c>
      <c r="D331" s="93">
        <f t="shared" si="9"/>
        <v>22647.598266241072</v>
      </c>
      <c r="E331" s="93">
        <f t="shared" si="10"/>
        <v>-2017891.3873770535</v>
      </c>
      <c r="F331" s="93">
        <f t="shared" si="13"/>
        <v>-1514289.7197712637</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-2017891.3873770535</v>
      </c>
      <c r="C332" s="93">
        <f t="shared" si="8"/>
        <v>-21019.701951844305</v>
      </c>
      <c r="D332" s="93">
        <f t="shared" si="9"/>
        <v>22883.510748181081</v>
      </c>
      <c r="E332" s="93">
        <f t="shared" si="10"/>
        <v>-2040774.8981252345</v>
      </c>
      <c r="F332" s="93">
        <f t="shared" si="13"/>
        <v>-1535309.421723108</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-2040774.8981252345</v>
      </c>
      <c r="C333" s="93">
        <f t="shared" si="8"/>
        <v>-21258.071855471193</v>
      </c>
      <c r="D333" s="93">
        <f t="shared" si="9"/>
        <v>23121.880651807969</v>
      </c>
      <c r="E333" s="93">
        <f t="shared" si="10"/>
        <v>-2063896.7787770424</v>
      </c>
      <c r="F333" s="93">
        <f t="shared" si="13"/>
        <v>-1556567.4935785793</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-2063896.7787770424</v>
      </c>
      <c r="C334" s="93">
        <f t="shared" si="8"/>
        <v>-21498.924778927525</v>
      </c>
      <c r="D334" s="93">
        <f t="shared" si="9"/>
        <v>23362.733575264301</v>
      </c>
      <c r="E334" s="93">
        <f t="shared" si="10"/>
        <v>-2087259.5123523066</v>
      </c>
      <c r="F334" s="93">
        <f t="shared" si="13"/>
        <v>-1578066.4183575069</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-2087259.5123523066</v>
      </c>
      <c r="C335" s="93">
        <f t="shared" si="8"/>
        <v>-21742.286587003193</v>
      </c>
      <c r="D335" s="93">
        <f t="shared" si="9"/>
        <v>23606.095383339969</v>
      </c>
      <c r="E335" s="93">
        <f t="shared" si="10"/>
        <v>-2110865.6077356464</v>
      </c>
      <c r="F335" s="93">
        <f t="shared" si="13"/>
        <v>-1599808.70494451</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-2110865.6077356464</v>
      </c>
      <c r="C336" s="93">
        <f t="shared" si="8"/>
        <v>-21988.183413912982</v>
      </c>
      <c r="D336" s="93">
        <f t="shared" si="9"/>
        <v>23851.992210249759</v>
      </c>
      <c r="E336" s="93">
        <f t="shared" si="10"/>
        <v>-2134717.5999458963</v>
      </c>
      <c r="F336" s="93">
        <f t="shared" si="13"/>
        <v>-1621796.888358423</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-2134717.5999458963</v>
      </c>
      <c r="C337" s="93">
        <f t="shared" si="8"/>
        <v>-22236.641666103085</v>
      </c>
      <c r="D337" s="93">
        <f t="shared" si="9"/>
        <v>24100.450462439861</v>
      </c>
      <c r="E337" s="93">
        <f t="shared" si="10"/>
        <v>-2158818.0504083363</v>
      </c>
      <c r="F337" s="93">
        <f t="shared" si="13"/>
        <v>-1644033.5300245262</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-2158818.0504083363</v>
      </c>
      <c r="C338" s="93">
        <f t="shared" si="8"/>
        <v>-22487.688025086834</v>
      </c>
      <c r="D338" s="93">
        <f t="shared" si="9"/>
        <v>24351.496821423611</v>
      </c>
      <c r="E338" s="93">
        <f t="shared" si="10"/>
        <v>-2183169.5472297599</v>
      </c>
      <c r="F338" s="93">
        <f t="shared" si="13"/>
        <v>-1666521.2180496131</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-2183169.5472297599</v>
      </c>
      <c r="C339" s="93">
        <f t="shared" si="8"/>
        <v>-22741.349450309997</v>
      </c>
      <c r="D339" s="93">
        <f t="shared" si="9"/>
        <v>24605.158246646773</v>
      </c>
      <c r="E339" s="93">
        <f t="shared" si="10"/>
        <v>-2207774.7054764065</v>
      </c>
      <c r="F339" s="93">
        <f t="shared" si="13"/>
        <v>-1689262.5674999231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-2207774.7054764065</v>
      </c>
      <c r="C340" s="93">
        <f t="shared" si="8"/>
        <v>-22997.653182045899</v>
      </c>
      <c r="D340" s="93">
        <f t="shared" si="9"/>
        <v>24861.461978382675</v>
      </c>
      <c r="E340" s="93">
        <f t="shared" si="10"/>
        <v>-2232636.1674547894</v>
      </c>
      <c r="F340" s="93">
        <f t="shared" si="13"/>
        <v>-1712260.2206819688</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-2232636.1674547894</v>
      </c>
      <c r="C341" s="93">
        <f t="shared" si="8"/>
        <v>-23256.626744320722</v>
      </c>
      <c r="D341" s="93">
        <f t="shared" si="9"/>
        <v>25120.435540657498</v>
      </c>
      <c r="E341" s="93">
        <f t="shared" si="10"/>
        <v>-2257756.6029954469</v>
      </c>
      <c r="F341" s="93">
        <f t="shared" si="13"/>
        <v>-1735516.8474262895</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-2257756.6029954469</v>
      </c>
      <c r="C342" s="93">
        <f t="shared" si="8"/>
        <v>-23518.297947869236</v>
      </c>
      <c r="D342" s="93">
        <f t="shared" si="9"/>
        <v>25382.106744206012</v>
      </c>
      <c r="E342" s="93">
        <f t="shared" si="10"/>
        <v>-2283138.7097396529</v>
      </c>
      <c r="F342" s="93">
        <f t="shared" si="13"/>
        <v>-1759035.1453741586</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-2283138.7097396529</v>
      </c>
      <c r="C343" s="93">
        <f t="shared" si="8"/>
        <v>-23782.694893121385</v>
      </c>
      <c r="D343" s="93">
        <f t="shared" si="9"/>
        <v>25646.503689458161</v>
      </c>
      <c r="E343" s="93">
        <f t="shared" si="10"/>
        <v>-2308785.2134291111</v>
      </c>
      <c r="F343" s="93">
        <f t="shared" si="13"/>
        <v>-1782817.8402672801</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-2308785.2134291111</v>
      </c>
      <c r="C344" s="93">
        <f t="shared" si="8"/>
        <v>-24049.845973219904</v>
      </c>
      <c r="D344" s="93">
        <f t="shared" si="9"/>
        <v>25913.654769556681</v>
      </c>
      <c r="E344" s="93">
        <f t="shared" si="10"/>
        <v>-2334698.8681986677</v>
      </c>
      <c r="F344" s="93">
        <f t="shared" si="13"/>
        <v>-1806867.6862405001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-2334698.8681986677</v>
      </c>
      <c r="C345" s="93">
        <f t="shared" si="8"/>
        <v>-24319.779877069454</v>
      </c>
      <c r="D345" s="93">
        <f t="shared" si="9"/>
        <v>26183.58867340623</v>
      </c>
      <c r="E345" s="93">
        <f t="shared" si="10"/>
        <v>-2360882.4568720739</v>
      </c>
      <c r="F345" s="93">
        <f t="shared" si="13"/>
        <v>-1831187.4661175695</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-2360882.4568720739</v>
      </c>
      <c r="C346" s="93">
        <f t="shared" si="8"/>
        <v>-24592.525592417434</v>
      </c>
      <c r="D346" s="93">
        <f t="shared" si="9"/>
        <v>26456.334388754211</v>
      </c>
      <c r="E346" s="93">
        <f t="shared" si="10"/>
        <v>-2387338.7912608283</v>
      </c>
      <c r="F346" s="93">
        <f t="shared" si="13"/>
        <v>-1855779.9917099869</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-2387338.7912608283</v>
      </c>
      <c r="C347" s="93">
        <f t="shared" si="8"/>
        <v>-24868.112408966961</v>
      </c>
      <c r="D347" s="93">
        <f t="shared" si="9"/>
        <v>26731.921205303737</v>
      </c>
      <c r="E347" s="93">
        <f t="shared" si="10"/>
        <v>-2414070.7124661319</v>
      </c>
      <c r="F347" s="93">
        <f t="shared" si="13"/>
        <v>-1880648.1041189539</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-2414070.7124661319</v>
      </c>
      <c r="C348" s="93">
        <f t="shared" si="8"/>
        <v>-25146.569921522205</v>
      </c>
      <c r="D348" s="93">
        <f t="shared" si="9"/>
        <v>27010.378717858981</v>
      </c>
      <c r="E348" s="93">
        <f t="shared" si="10"/>
        <v>-2441081.0911839907</v>
      </c>
      <c r="F348" s="93">
        <f t="shared" si="13"/>
        <v>-1905794.6740404761</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-2441081.0911839907</v>
      </c>
      <c r="C349" s="93">
        <f t="shared" si="8"/>
        <v>-25427.928033166569</v>
      </c>
      <c r="D349" s="93">
        <f t="shared" si="9"/>
        <v>27291.736829503345</v>
      </c>
      <c r="E349" s="93">
        <f t="shared" si="10"/>
        <v>-2468372.8280134941</v>
      </c>
      <c r="F349" s="93">
        <f t="shared" si="13"/>
        <v>-1931222.6020736427</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-2468372.8280134941</v>
      </c>
      <c r="C350" s="93">
        <f t="shared" si="8"/>
        <v>-25712.216958473895</v>
      </c>
      <c r="D350" s="93">
        <f t="shared" si="9"/>
        <v>27576.025754810671</v>
      </c>
      <c r="E350" s="93">
        <f t="shared" si="10"/>
        <v>-2495948.8537683049</v>
      </c>
      <c r="F350" s="93">
        <f t="shared" si="13"/>
        <v>-1956934.8190321166</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-2495948.8537683049</v>
      </c>
      <c r="C351" s="93">
        <f t="shared" si="8"/>
        <v>-25999.467226753175</v>
      </c>
      <c r="D351" s="93">
        <f t="shared" si="9"/>
        <v>27863.276023089951</v>
      </c>
      <c r="E351" s="93">
        <f t="shared" si="10"/>
        <v>-2523812.1297913948</v>
      </c>
      <c r="F351" s="93">
        <f t="shared" si="13"/>
        <v>-1982934.2862588698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-2523812.1297913948</v>
      </c>
      <c r="C352" s="93">
        <f t="shared" si="8"/>
        <v>-26289.709685327027</v>
      </c>
      <c r="D352" s="93">
        <f t="shared" si="9"/>
        <v>28153.518481663803</v>
      </c>
      <c r="E352" s="93">
        <f t="shared" si="10"/>
        <v>-2551965.6482730587</v>
      </c>
      <c r="F352" s="93">
        <f t="shared" si="13"/>
        <v>-2009223.9959441968</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-2551965.6482730587</v>
      </c>
      <c r="C353" s="93">
        <f t="shared" si="8"/>
        <v>-26582.975502844361</v>
      </c>
      <c r="D353" s="93">
        <f t="shared" si="9"/>
        <v>28446.784299181138</v>
      </c>
      <c r="E353" s="93">
        <f t="shared" si="10"/>
        <v>-2580412.43257224</v>
      </c>
      <c r="F353" s="93">
        <f t="shared" si="13"/>
        <v>-2035806.9714470413</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-2580412.43257224</v>
      </c>
      <c r="C354" s="93">
        <f t="shared" si="8"/>
        <v>-26879.296172627499</v>
      </c>
      <c r="D354" s="93">
        <f t="shared" si="9"/>
        <v>28743.104968964275</v>
      </c>
      <c r="E354" s="93">
        <f t="shared" si="10"/>
        <v>-2609155.5375412041</v>
      </c>
      <c r="F354" s="93">
        <f t="shared" si="13"/>
        <v>-2062686.2676196687</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-2609155.5375412041</v>
      </c>
      <c r="C355" s="93">
        <f t="shared" si="8"/>
        <v>-27178.703516054207</v>
      </c>
      <c r="D355" s="93">
        <f t="shared" si="9"/>
        <v>29042.512312390983</v>
      </c>
      <c r="E355" s="93">
        <f t="shared" si="10"/>
        <v>-2638198.049853595</v>
      </c>
      <c r="F355" s="93">
        <f t="shared" si="13"/>
        <v>-2089864.9711357229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-2638198.049853595</v>
      </c>
      <c r="C356" s="93">
        <f t="shared" si="8"/>
        <v>-27481.229685974948</v>
      </c>
      <c r="D356" s="93">
        <f t="shared" si="9"/>
        <v>29345.038482311724</v>
      </c>
      <c r="E356" s="93">
        <f t="shared" si="10"/>
        <v>-2667543.0883359066</v>
      </c>
      <c r="F356" s="93">
        <f t="shared" si="13"/>
        <v>-2117346.2008216977</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-2667543.0883359066</v>
      </c>
      <c r="C357" s="93">
        <f t="shared" si="8"/>
        <v>-27786.907170165694</v>
      </c>
      <c r="D357" s="93">
        <f t="shared" si="9"/>
        <v>29650.71596650247</v>
      </c>
      <c r="E357" s="93">
        <f t="shared" si="10"/>
        <v>-2697193.8043024093</v>
      </c>
      <c r="F357" s="93">
        <f t="shared" si="13"/>
        <v>-2145133.1079918635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-2697193.8043024093</v>
      </c>
      <c r="C358" s="93">
        <f t="shared" si="8"/>
        <v>-28095.768794816762</v>
      </c>
      <c r="D358" s="93">
        <f t="shared" si="9"/>
        <v>29959.577591153538</v>
      </c>
      <c r="E358" s="93">
        <f t="shared" si="10"/>
        <v>-2727153.3818935626</v>
      </c>
      <c r="F358" s="93">
        <f t="shared" si="13"/>
        <v>-2173228.8767866804</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-2727153.3818935626</v>
      </c>
      <c r="C359" s="93">
        <f t="shared" si="8"/>
        <v>-28407.847728057943</v>
      </c>
      <c r="D359" s="93">
        <f t="shared" si="9"/>
        <v>30271.656524394719</v>
      </c>
      <c r="E359" s="93">
        <f t="shared" si="10"/>
        <v>-2757425.0384179573</v>
      </c>
      <c r="F359" s="93">
        <f t="shared" si="13"/>
        <v>-2201636.7245147382</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-2757425.0384179573</v>
      </c>
      <c r="C360" s="93">
        <f t="shared" si="8"/>
        <v>-28723.177483520387</v>
      </c>
      <c r="D360" s="93">
        <f t="shared" si="9"/>
        <v>30586.986279857163</v>
      </c>
      <c r="E360" s="93">
        <f t="shared" si="10"/>
        <v>-2788012.0246978146</v>
      </c>
      <c r="F360" s="93">
        <f t="shared" si="13"/>
        <v>-2230359.9019982587</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-2788012.0246978146</v>
      </c>
      <c r="C361" s="93">
        <f t="shared" si="8"/>
        <v>-29041.791923935569</v>
      </c>
      <c r="D361" s="93">
        <f t="shared" si="9"/>
        <v>30905.600720272345</v>
      </c>
      <c r="E361" s="93">
        <f t="shared" si="10"/>
        <v>-2818917.625418087</v>
      </c>
      <c r="F361" s="93">
        <f t="shared" si="13"/>
        <v>-2259401.6939221942</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-2818917.625418087</v>
      </c>
      <c r="C362" s="93">
        <f t="shared" si="8"/>
        <v>-29363.72526477174</v>
      </c>
      <c r="D362" s="93">
        <f t="shared" si="9"/>
        <v>31227.534061108516</v>
      </c>
      <c r="E362" s="93">
        <f t="shared" si="10"/>
        <v>-2850145.1594791957</v>
      </c>
      <c r="F362" s="93">
        <f t="shared" si="13"/>
        <v>-2288765.419186966</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-2850145.1594791957</v>
      </c>
      <c r="C363" s="93">
        <f t="shared" si="8"/>
        <v>-29689.012077908286</v>
      </c>
      <c r="D363" s="93">
        <f t="shared" si="9"/>
        <v>31552.820874245062</v>
      </c>
      <c r="E363" s="93">
        <f t="shared" si="10"/>
        <v>-2881697.9803534406</v>
      </c>
      <c r="F363" s="93">
        <f t="shared" si="13"/>
        <v>-2318454.4312648745</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-2881697.9803534406</v>
      </c>
      <c r="C364" s="93">
        <f t="shared" si="8"/>
        <v>-30017.68729534834</v>
      </c>
      <c r="D364" s="93">
        <f t="shared" si="9"/>
        <v>31881.496091685116</v>
      </c>
      <c r="E364" s="93">
        <f t="shared" si="10"/>
        <v>-2913579.4764451259</v>
      </c>
      <c r="F364" s="93">
        <f t="shared" si="13"/>
        <v>-2348472.1185602229</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-2913579.4764451259</v>
      </c>
      <c r="C365" s="93">
        <f t="shared" si="8"/>
        <v>-30349.786212970059</v>
      </c>
      <c r="D365" s="93">
        <f t="shared" si="9"/>
        <v>32213.595009306835</v>
      </c>
      <c r="E365" s="93">
        <f t="shared" si="10"/>
        <v>-2945793.0714544328</v>
      </c>
      <c r="F365" s="93">
        <f t="shared" si="13"/>
        <v>-2378821.9047731929</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B5B52C61-B15D-420C-8B65-D7E08E22CA87}"/>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A7134-88C2-4BE2-9967-B27551C28C59}">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buses'!C5*'EV general cost info'!B31</f>
        <v>219200</v>
      </c>
      <c r="B3" s="89">
        <f>'EV general cost info'!B22</f>
        <v>6.9000000000000006E-2</v>
      </c>
      <c r="C3" s="90">
        <f>'EV general cost info'!B20</f>
        <v>7</v>
      </c>
      <c r="D3" s="91">
        <f>PMT(B3/12,(C3*12),-A3)</f>
        <v>3297.6103396890016</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219200</v>
      </c>
      <c r="C6" s="93">
        <f t="shared" ref="C6:C260" si="0">B6*(B$3/12)</f>
        <v>1260.4000000000001</v>
      </c>
      <c r="D6" s="93">
        <f t="shared" ref="D6:D260" si="1">D$3-C6</f>
        <v>2037.2103396890016</v>
      </c>
      <c r="E6" s="93">
        <f t="shared" ref="E6:E260" si="2">B6-D6</f>
        <v>217162.78966031101</v>
      </c>
      <c r="F6" s="93">
        <f>C6</f>
        <v>1260.4000000000001</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217162.78966031101</v>
      </c>
      <c r="C7" s="93">
        <f t="shared" si="0"/>
        <v>1248.6860405467885</v>
      </c>
      <c r="D7" s="93">
        <f t="shared" si="1"/>
        <v>2048.9242991422134</v>
      </c>
      <c r="E7" s="93">
        <f t="shared" si="2"/>
        <v>215113.86536116881</v>
      </c>
      <c r="F7" s="93">
        <f t="shared" ref="F7:F70" si="4">F6+C7</f>
        <v>2509.0860405467884</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215113.86536116881</v>
      </c>
      <c r="C8" s="93">
        <f t="shared" si="0"/>
        <v>1236.9047258267208</v>
      </c>
      <c r="D8" s="93">
        <f t="shared" si="1"/>
        <v>2060.7056138622811</v>
      </c>
      <c r="E8" s="93">
        <f t="shared" si="2"/>
        <v>213053.15974730652</v>
      </c>
      <c r="F8" s="93">
        <f t="shared" si="4"/>
        <v>3745.9907663735094</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213053.15974730652</v>
      </c>
      <c r="C9" s="93">
        <f t="shared" si="0"/>
        <v>1225.0556685470126</v>
      </c>
      <c r="D9" s="93">
        <f t="shared" si="1"/>
        <v>2072.5546711419893</v>
      </c>
      <c r="E9" s="93">
        <f t="shared" si="2"/>
        <v>210980.60507616453</v>
      </c>
      <c r="F9" s="93">
        <f t="shared" si="4"/>
        <v>4971.0464349205222</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210980.60507616453</v>
      </c>
      <c r="C10" s="93">
        <f t="shared" si="0"/>
        <v>1213.1384791879461</v>
      </c>
      <c r="D10" s="93">
        <f t="shared" si="1"/>
        <v>2084.4718605010557</v>
      </c>
      <c r="E10" s="93">
        <f t="shared" si="2"/>
        <v>208896.13321566349</v>
      </c>
      <c r="F10" s="93">
        <f t="shared" si="4"/>
        <v>6184.1849141084685</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208896.13321566349</v>
      </c>
      <c r="C11" s="93">
        <f t="shared" si="0"/>
        <v>1201.1527659900653</v>
      </c>
      <c r="D11" s="93">
        <f t="shared" si="1"/>
        <v>2096.4575736989364</v>
      </c>
      <c r="E11" s="93">
        <f t="shared" si="2"/>
        <v>206799.67564196454</v>
      </c>
      <c r="F11" s="93">
        <f t="shared" si="4"/>
        <v>7385.3376800985334</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206799.67564196454</v>
      </c>
      <c r="C12" s="93">
        <f t="shared" si="0"/>
        <v>1189.0981349412962</v>
      </c>
      <c r="D12" s="93">
        <f t="shared" si="1"/>
        <v>2108.5122047477053</v>
      </c>
      <c r="E12" s="93">
        <f t="shared" si="2"/>
        <v>204691.16343721683</v>
      </c>
      <c r="F12" s="93">
        <f t="shared" si="4"/>
        <v>8574.4358150398293</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204691.16343721683</v>
      </c>
      <c r="C13" s="93">
        <f t="shared" si="0"/>
        <v>1176.9741897639969</v>
      </c>
      <c r="D13" s="93">
        <f t="shared" si="1"/>
        <v>2120.6361499250047</v>
      </c>
      <c r="E13" s="93">
        <f t="shared" si="2"/>
        <v>202570.52728729183</v>
      </c>
      <c r="F13" s="93">
        <f t="shared" si="4"/>
        <v>9751.4100048038272</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202570.52728729183</v>
      </c>
      <c r="C14" s="93">
        <f t="shared" si="0"/>
        <v>1164.7805319019283</v>
      </c>
      <c r="D14" s="93">
        <f t="shared" si="1"/>
        <v>2132.8298077870732</v>
      </c>
      <c r="E14" s="93">
        <f t="shared" si="2"/>
        <v>200437.69747950474</v>
      </c>
      <c r="F14" s="93">
        <f t="shared" si="4"/>
        <v>10916.190536705755</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200437.69747950474</v>
      </c>
      <c r="C15" s="93">
        <f t="shared" si="0"/>
        <v>1152.5167605071524</v>
      </c>
      <c r="D15" s="93">
        <f t="shared" si="1"/>
        <v>2145.0935791818492</v>
      </c>
      <c r="E15" s="93">
        <f t="shared" si="2"/>
        <v>198292.60390032289</v>
      </c>
      <c r="F15" s="93">
        <f t="shared" si="4"/>
        <v>12068.707297212908</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198292.60390032289</v>
      </c>
      <c r="C16" s="93">
        <f t="shared" si="0"/>
        <v>1140.1824724268567</v>
      </c>
      <c r="D16" s="93">
        <f t="shared" si="1"/>
        <v>2157.4278672621449</v>
      </c>
      <c r="E16" s="93">
        <f t="shared" si="2"/>
        <v>196135.17603306074</v>
      </c>
      <c r="F16" s="93">
        <f t="shared" si="4"/>
        <v>13208.889769639765</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196135.17603306074</v>
      </c>
      <c r="C17" s="93">
        <f t="shared" si="0"/>
        <v>1127.7772621900995</v>
      </c>
      <c r="D17" s="93">
        <f t="shared" si="1"/>
        <v>2169.8330774989022</v>
      </c>
      <c r="E17" s="93">
        <f t="shared" si="2"/>
        <v>193965.34295556182</v>
      </c>
      <c r="F17" s="93">
        <f t="shared" si="4"/>
        <v>14336.667031829864</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193965.34295556182</v>
      </c>
      <c r="C18" s="93">
        <f t="shared" si="0"/>
        <v>1115.3007219944807</v>
      </c>
      <c r="D18" s="93">
        <f t="shared" si="1"/>
        <v>2182.309617694521</v>
      </c>
      <c r="E18" s="93">
        <f t="shared" si="2"/>
        <v>191783.03333786729</v>
      </c>
      <c r="F18" s="93">
        <f t="shared" si="4"/>
        <v>15451.967753824345</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191783.03333786729</v>
      </c>
      <c r="C19" s="93">
        <f t="shared" si="0"/>
        <v>1102.7524416927372</v>
      </c>
      <c r="D19" s="93">
        <f t="shared" si="1"/>
        <v>2194.8578979962645</v>
      </c>
      <c r="E19" s="93">
        <f t="shared" si="2"/>
        <v>189588.17543987103</v>
      </c>
      <c r="F19" s="93">
        <f t="shared" si="4"/>
        <v>16554.720195517082</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189588.17543987103</v>
      </c>
      <c r="C20" s="93">
        <f t="shared" si="0"/>
        <v>1090.1320087792585</v>
      </c>
      <c r="D20" s="93">
        <f t="shared" si="1"/>
        <v>2207.4783309097429</v>
      </c>
      <c r="E20" s="93">
        <f t="shared" si="2"/>
        <v>187380.69710896129</v>
      </c>
      <c r="F20" s="93">
        <f t="shared" si="4"/>
        <v>17644.852204296341</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187380.69710896129</v>
      </c>
      <c r="C21" s="93">
        <f t="shared" si="0"/>
        <v>1077.4390083765277</v>
      </c>
      <c r="D21" s="93">
        <f t="shared" si="1"/>
        <v>2220.1713313124737</v>
      </c>
      <c r="E21" s="93">
        <f t="shared" si="2"/>
        <v>185160.52577764881</v>
      </c>
      <c r="F21" s="93">
        <f t="shared" si="4"/>
        <v>18722.29121267287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185160.52577764881</v>
      </c>
      <c r="C22" s="93">
        <f t="shared" si="0"/>
        <v>1064.6730232214809</v>
      </c>
      <c r="D22" s="93">
        <f t="shared" si="1"/>
        <v>2232.9373164675208</v>
      </c>
      <c r="E22" s="93">
        <f t="shared" si="2"/>
        <v>182927.58846118129</v>
      </c>
      <c r="F22" s="93">
        <f t="shared" si="4"/>
        <v>19786.964235894349</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182927.58846118129</v>
      </c>
      <c r="C23" s="93">
        <f t="shared" si="0"/>
        <v>1051.8336336517925</v>
      </c>
      <c r="D23" s="93">
        <f t="shared" si="1"/>
        <v>2245.7767060372089</v>
      </c>
      <c r="E23" s="93">
        <f t="shared" si="2"/>
        <v>180681.8117551441</v>
      </c>
      <c r="F23" s="93">
        <f t="shared" si="4"/>
        <v>20838.797869546142</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180681.8117551441</v>
      </c>
      <c r="C24" s="93">
        <f t="shared" si="0"/>
        <v>1038.9204175920786</v>
      </c>
      <c r="D24" s="93">
        <f t="shared" si="1"/>
        <v>2258.6899220969231</v>
      </c>
      <c r="E24" s="93">
        <f t="shared" si="2"/>
        <v>178423.12183304716</v>
      </c>
      <c r="F24" s="93">
        <f t="shared" si="4"/>
        <v>21877.718287138221</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178423.12183304716</v>
      </c>
      <c r="C25" s="93">
        <f t="shared" si="0"/>
        <v>1025.9329505400212</v>
      </c>
      <c r="D25" s="93">
        <f t="shared" si="1"/>
        <v>2271.6773891489802</v>
      </c>
      <c r="E25" s="93">
        <f t="shared" si="2"/>
        <v>176151.44444389819</v>
      </c>
      <c r="F25" s="93">
        <f t="shared" si="4"/>
        <v>22903.651237678241</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176151.44444389819</v>
      </c>
      <c r="C26" s="93">
        <f t="shared" si="0"/>
        <v>1012.8708055524147</v>
      </c>
      <c r="D26" s="93">
        <f t="shared" si="1"/>
        <v>2284.7395341365868</v>
      </c>
      <c r="E26" s="93">
        <f t="shared" si="2"/>
        <v>173866.70490976161</v>
      </c>
      <c r="F26" s="93">
        <f t="shared" si="4"/>
        <v>23916.522043230656</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173866.70490976161</v>
      </c>
      <c r="C27" s="93">
        <f t="shared" si="0"/>
        <v>999.73355323112935</v>
      </c>
      <c r="D27" s="93">
        <f t="shared" si="1"/>
        <v>2297.8767864578722</v>
      </c>
      <c r="E27" s="93">
        <f t="shared" si="2"/>
        <v>171568.82812330374</v>
      </c>
      <c r="F27" s="93">
        <f t="shared" si="4"/>
        <v>24916.255596461786</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171568.82812330374</v>
      </c>
      <c r="C28" s="93">
        <f t="shared" si="0"/>
        <v>986.5207617089967</v>
      </c>
      <c r="D28" s="93">
        <f t="shared" si="1"/>
        <v>2311.0895779800048</v>
      </c>
      <c r="E28" s="93">
        <f t="shared" si="2"/>
        <v>169257.73854532372</v>
      </c>
      <c r="F28" s="93">
        <f t="shared" si="4"/>
        <v>25902.776358170784</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169257.73854532372</v>
      </c>
      <c r="C29" s="93">
        <f t="shared" si="0"/>
        <v>973.23199663561149</v>
      </c>
      <c r="D29" s="93">
        <f t="shared" si="1"/>
        <v>2324.3783430533904</v>
      </c>
      <c r="E29" s="93">
        <f t="shared" si="2"/>
        <v>166933.36020227033</v>
      </c>
      <c r="F29" s="93">
        <f t="shared" si="4"/>
        <v>26876.008354806396</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166933.36020227033</v>
      </c>
      <c r="C30" s="93">
        <f t="shared" si="0"/>
        <v>959.86682116305451</v>
      </c>
      <c r="D30" s="93">
        <f t="shared" si="1"/>
        <v>2337.7435185259474</v>
      </c>
      <c r="E30" s="93">
        <f t="shared" si="2"/>
        <v>164595.61668374439</v>
      </c>
      <c r="F30" s="93">
        <f t="shared" si="4"/>
        <v>27835.87517596945</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164595.61668374439</v>
      </c>
      <c r="C31" s="93">
        <f t="shared" si="0"/>
        <v>946.42479593153041</v>
      </c>
      <c r="D31" s="93">
        <f t="shared" si="1"/>
        <v>2351.1855437574714</v>
      </c>
      <c r="E31" s="93">
        <f t="shared" si="2"/>
        <v>162244.4311399869</v>
      </c>
      <c r="F31" s="93">
        <f t="shared" si="4"/>
        <v>28782.299971900979</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162244.4311399869</v>
      </c>
      <c r="C32" s="93">
        <f t="shared" si="0"/>
        <v>932.90547905492485</v>
      </c>
      <c r="D32" s="93">
        <f t="shared" si="1"/>
        <v>2364.7048606340768</v>
      </c>
      <c r="E32" s="93">
        <f t="shared" si="2"/>
        <v>159879.72627935282</v>
      </c>
      <c r="F32" s="93">
        <f t="shared" si="4"/>
        <v>29715.205450955902</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159879.72627935282</v>
      </c>
      <c r="C33" s="93">
        <f t="shared" si="0"/>
        <v>919.30842610627883</v>
      </c>
      <c r="D33" s="93">
        <f t="shared" si="1"/>
        <v>2378.3019135827226</v>
      </c>
      <c r="E33" s="93">
        <f t="shared" si="2"/>
        <v>157501.4243657701</v>
      </c>
      <c r="F33" s="93">
        <f t="shared" si="4"/>
        <v>30634.513877062182</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157501.4243657701</v>
      </c>
      <c r="C34" s="93">
        <f t="shared" si="0"/>
        <v>905.63319010317821</v>
      </c>
      <c r="D34" s="93">
        <f t="shared" si="1"/>
        <v>2391.9771495858236</v>
      </c>
      <c r="E34" s="93">
        <f t="shared" si="2"/>
        <v>155109.44721618429</v>
      </c>
      <c r="F34" s="93">
        <f t="shared" si="4"/>
        <v>31540.147067165359</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155109.44721618429</v>
      </c>
      <c r="C35" s="93">
        <f t="shared" si="0"/>
        <v>891.87932149305982</v>
      </c>
      <c r="D35" s="93">
        <f t="shared" si="1"/>
        <v>2405.7310181959419</v>
      </c>
      <c r="E35" s="93">
        <f t="shared" si="2"/>
        <v>152703.71619798834</v>
      </c>
      <c r="F35" s="93">
        <f t="shared" si="4"/>
        <v>32432.026388658418</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152703.71619798834</v>
      </c>
      <c r="C36" s="93">
        <f t="shared" si="0"/>
        <v>878.04636813843308</v>
      </c>
      <c r="D36" s="93">
        <f t="shared" si="1"/>
        <v>2419.5639715505686</v>
      </c>
      <c r="E36" s="93">
        <f t="shared" si="2"/>
        <v>150284.15222643776</v>
      </c>
      <c r="F36" s="93">
        <f t="shared" si="4"/>
        <v>33310.07275679685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150284.15222643776</v>
      </c>
      <c r="C37" s="93">
        <f t="shared" si="0"/>
        <v>864.13387530201726</v>
      </c>
      <c r="D37" s="93">
        <f t="shared" si="1"/>
        <v>2433.4764643869844</v>
      </c>
      <c r="E37" s="93">
        <f t="shared" si="2"/>
        <v>147850.67576205079</v>
      </c>
      <c r="F37" s="93">
        <f t="shared" si="4"/>
        <v>34174.206632098867</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147850.67576205079</v>
      </c>
      <c r="C38" s="93">
        <f t="shared" si="0"/>
        <v>850.1413856317921</v>
      </c>
      <c r="D38" s="93">
        <f t="shared" si="1"/>
        <v>2447.4689540572094</v>
      </c>
      <c r="E38" s="93">
        <f t="shared" si="2"/>
        <v>145403.20680799359</v>
      </c>
      <c r="F38" s="93">
        <f t="shared" si="4"/>
        <v>35024.348017730656</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145403.20680799359</v>
      </c>
      <c r="C39" s="93">
        <f t="shared" si="0"/>
        <v>836.06843914596323</v>
      </c>
      <c r="D39" s="93">
        <f t="shared" si="1"/>
        <v>2461.5419005430385</v>
      </c>
      <c r="E39" s="93">
        <f t="shared" si="2"/>
        <v>142941.66490745055</v>
      </c>
      <c r="F39" s="93">
        <f t="shared" si="4"/>
        <v>35860.416456876621</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142941.66490745055</v>
      </c>
      <c r="C40" s="93">
        <f t="shared" si="0"/>
        <v>821.91457321784083</v>
      </c>
      <c r="D40" s="93">
        <f t="shared" si="1"/>
        <v>2475.6957664711608</v>
      </c>
      <c r="E40" s="93">
        <f t="shared" si="2"/>
        <v>140465.9691409794</v>
      </c>
      <c r="F40" s="93">
        <f t="shared" si="4"/>
        <v>36682.331030094465</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140465.9691409794</v>
      </c>
      <c r="C41" s="93">
        <f t="shared" si="0"/>
        <v>807.6793225606317</v>
      </c>
      <c r="D41" s="93">
        <f t="shared" si="1"/>
        <v>2489.9310171283701</v>
      </c>
      <c r="E41" s="93">
        <f t="shared" si="2"/>
        <v>137976.03812385103</v>
      </c>
      <c r="F41" s="93">
        <f t="shared" si="4"/>
        <v>37490.010352655096</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137976.03812385103</v>
      </c>
      <c r="C42" s="93">
        <f t="shared" si="0"/>
        <v>793.36221921214349</v>
      </c>
      <c r="D42" s="93">
        <f t="shared" si="1"/>
        <v>2504.2481204768583</v>
      </c>
      <c r="E42" s="93">
        <f t="shared" si="2"/>
        <v>135471.79000337416</v>
      </c>
      <c r="F42" s="93">
        <f t="shared" si="4"/>
        <v>38283.372571867236</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135471.79000337416</v>
      </c>
      <c r="C43" s="93">
        <f t="shared" si="0"/>
        <v>778.96279251940155</v>
      </c>
      <c r="D43" s="93">
        <f t="shared" si="1"/>
        <v>2518.6475471696003</v>
      </c>
      <c r="E43" s="93">
        <f t="shared" si="2"/>
        <v>132953.14245620457</v>
      </c>
      <c r="F43" s="93">
        <f t="shared" si="4"/>
        <v>39062.335364386636</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132953.14245620457</v>
      </c>
      <c r="C44" s="93">
        <f t="shared" si="0"/>
        <v>764.48056912317634</v>
      </c>
      <c r="D44" s="93">
        <f t="shared" si="1"/>
        <v>2533.1297705658253</v>
      </c>
      <c r="E44" s="93">
        <f t="shared" si="2"/>
        <v>130420.01268563875</v>
      </c>
      <c r="F44" s="93">
        <f t="shared" si="4"/>
        <v>39826.81593350981</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130420.01268563875</v>
      </c>
      <c r="C45" s="93">
        <f t="shared" si="0"/>
        <v>749.91507294242297</v>
      </c>
      <c r="D45" s="93">
        <f t="shared" si="1"/>
        <v>2547.6952667465785</v>
      </c>
      <c r="E45" s="93">
        <f t="shared" si="2"/>
        <v>127872.31741889217</v>
      </c>
      <c r="F45" s="93">
        <f t="shared" si="4"/>
        <v>40576.731006452232</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127872.31741889217</v>
      </c>
      <c r="C46" s="93">
        <f t="shared" si="0"/>
        <v>735.26582515863004</v>
      </c>
      <c r="D46" s="93">
        <f t="shared" si="1"/>
        <v>2562.3445145303717</v>
      </c>
      <c r="E46" s="93">
        <f t="shared" si="2"/>
        <v>125309.9729043618</v>
      </c>
      <c r="F46" s="93">
        <f t="shared" si="4"/>
        <v>41311.996831610864</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125309.9729043618</v>
      </c>
      <c r="C47" s="93">
        <f t="shared" si="0"/>
        <v>720.53234420008039</v>
      </c>
      <c r="D47" s="93">
        <f t="shared" si="1"/>
        <v>2577.0779954889213</v>
      </c>
      <c r="E47" s="93">
        <f t="shared" si="2"/>
        <v>122732.89490887288</v>
      </c>
      <c r="F47" s="93">
        <f t="shared" si="4"/>
        <v>42032.529175810945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122732.89490887288</v>
      </c>
      <c r="C48" s="93">
        <f t="shared" si="0"/>
        <v>705.71414572601918</v>
      </c>
      <c r="D48" s="93">
        <f t="shared" si="1"/>
        <v>2591.8961939629826</v>
      </c>
      <c r="E48" s="93">
        <f t="shared" si="2"/>
        <v>120140.9987149099</v>
      </c>
      <c r="F48" s="93">
        <f t="shared" si="4"/>
        <v>42738.243321536967</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120140.9987149099</v>
      </c>
      <c r="C49" s="93">
        <f t="shared" si="0"/>
        <v>690.81074261073206</v>
      </c>
      <c r="D49" s="93">
        <f t="shared" si="1"/>
        <v>2606.7995970782695</v>
      </c>
      <c r="E49" s="93">
        <f t="shared" si="2"/>
        <v>117534.19911783164</v>
      </c>
      <c r="F49" s="93">
        <f t="shared" si="4"/>
        <v>43429.054064147698</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117534.19911783164</v>
      </c>
      <c r="C50" s="93">
        <f t="shared" si="0"/>
        <v>675.82164492753202</v>
      </c>
      <c r="D50" s="93">
        <f t="shared" si="1"/>
        <v>2621.7886947614697</v>
      </c>
      <c r="E50" s="93">
        <f t="shared" si="2"/>
        <v>114912.41042307016</v>
      </c>
      <c r="F50" s="93">
        <f t="shared" si="4"/>
        <v>44104.875709075233</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114912.41042307016</v>
      </c>
      <c r="C51" s="93">
        <f t="shared" si="0"/>
        <v>660.74635993265349</v>
      </c>
      <c r="D51" s="93">
        <f t="shared" si="1"/>
        <v>2636.8639797563483</v>
      </c>
      <c r="E51" s="93">
        <f t="shared" si="2"/>
        <v>112275.54644331381</v>
      </c>
      <c r="F51" s="93">
        <f t="shared" si="4"/>
        <v>44765.622069007884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112275.54644331381</v>
      </c>
      <c r="C52" s="93">
        <f t="shared" si="0"/>
        <v>645.58439204905449</v>
      </c>
      <c r="D52" s="93">
        <f t="shared" si="1"/>
        <v>2652.0259476399469</v>
      </c>
      <c r="E52" s="93">
        <f t="shared" si="2"/>
        <v>109623.52049567386</v>
      </c>
      <c r="F52" s="93">
        <f t="shared" si="4"/>
        <v>45411.206461056936</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109623.52049567386</v>
      </c>
      <c r="C53" s="93">
        <f t="shared" si="0"/>
        <v>630.33524285012481</v>
      </c>
      <c r="D53" s="93">
        <f t="shared" si="1"/>
        <v>2667.2750968388768</v>
      </c>
      <c r="E53" s="93">
        <f t="shared" si="2"/>
        <v>106956.24539883499</v>
      </c>
      <c r="F53" s="93">
        <f t="shared" si="4"/>
        <v>46041.54170390706</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106956.24539883499</v>
      </c>
      <c r="C54" s="93">
        <f t="shared" si="0"/>
        <v>614.9984110433013</v>
      </c>
      <c r="D54" s="93">
        <f t="shared" si="1"/>
        <v>2682.6119286457006</v>
      </c>
      <c r="E54" s="93">
        <f t="shared" si="2"/>
        <v>104273.63347018929</v>
      </c>
      <c r="F54" s="93">
        <f t="shared" si="4"/>
        <v>46656.54011495036</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104273.63347018929</v>
      </c>
      <c r="C55" s="93">
        <f t="shared" si="0"/>
        <v>599.57339245358855</v>
      </c>
      <c r="D55" s="93">
        <f t="shared" si="1"/>
        <v>2698.0369472354132</v>
      </c>
      <c r="E55" s="93">
        <f t="shared" si="2"/>
        <v>101575.59652295389</v>
      </c>
      <c r="F55" s="93">
        <f t="shared" si="4"/>
        <v>47256.113507403948</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101575.59652295389</v>
      </c>
      <c r="C56" s="93">
        <f t="shared" si="0"/>
        <v>584.05968000698488</v>
      </c>
      <c r="D56" s="93">
        <f t="shared" si="1"/>
        <v>2713.5506596820169</v>
      </c>
      <c r="E56" s="93">
        <f t="shared" si="2"/>
        <v>98862.045863271866</v>
      </c>
      <c r="F56" s="93">
        <f t="shared" si="4"/>
        <v>47840.173187410932</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98862.045863271866</v>
      </c>
      <c r="C57" s="93">
        <f t="shared" si="0"/>
        <v>568.4567637138133</v>
      </c>
      <c r="D57" s="93">
        <f t="shared" si="1"/>
        <v>2729.1535759751882</v>
      </c>
      <c r="E57" s="93">
        <f t="shared" si="2"/>
        <v>96132.89228729668</v>
      </c>
      <c r="F57" s="93">
        <f t="shared" si="4"/>
        <v>48408.629951124742</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96132.89228729668</v>
      </c>
      <c r="C58" s="93">
        <f t="shared" si="0"/>
        <v>552.76413065195595</v>
      </c>
      <c r="D58" s="93">
        <f t="shared" si="1"/>
        <v>2744.8462090370458</v>
      </c>
      <c r="E58" s="93">
        <f t="shared" si="2"/>
        <v>93388.046078259635</v>
      </c>
      <c r="F58" s="93">
        <f t="shared" si="4"/>
        <v>48961.3940817767</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93388.046078259635</v>
      </c>
      <c r="C59" s="93">
        <f t="shared" si="0"/>
        <v>536.98126494999292</v>
      </c>
      <c r="D59" s="93">
        <f t="shared" si="1"/>
        <v>2760.6290747390085</v>
      </c>
      <c r="E59" s="93">
        <f t="shared" si="2"/>
        <v>90627.417003520619</v>
      </c>
      <c r="F59" s="93">
        <f t="shared" si="4"/>
        <v>49498.375346726694</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90627.417003520619</v>
      </c>
      <c r="C60" s="93">
        <f t="shared" si="0"/>
        <v>521.1076477702436</v>
      </c>
      <c r="D60" s="93">
        <f t="shared" si="1"/>
        <v>2776.502691918758</v>
      </c>
      <c r="E60" s="93">
        <f t="shared" si="2"/>
        <v>87850.914311601868</v>
      </c>
      <c r="F60" s="93">
        <f t="shared" si="4"/>
        <v>50019.482994496939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87850.914311601868</v>
      </c>
      <c r="C61" s="93">
        <f t="shared" si="0"/>
        <v>505.14275729171078</v>
      </c>
      <c r="D61" s="93">
        <f t="shared" si="1"/>
        <v>2792.4675823972907</v>
      </c>
      <c r="E61" s="93">
        <f t="shared" si="2"/>
        <v>85058.446729204574</v>
      </c>
      <c r="F61" s="93">
        <f t="shared" si="4"/>
        <v>50524.625751788648</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85058.446729204574</v>
      </c>
      <c r="C62" s="93">
        <f t="shared" si="0"/>
        <v>489.08606869292635</v>
      </c>
      <c r="D62" s="93">
        <f t="shared" si="1"/>
        <v>2808.5242709960753</v>
      </c>
      <c r="E62" s="93">
        <f t="shared" si="2"/>
        <v>82249.922458208501</v>
      </c>
      <c r="F62" s="93">
        <f t="shared" si="4"/>
        <v>51013.711820481578</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82249.922458208501</v>
      </c>
      <c r="C63" s="93">
        <f t="shared" si="0"/>
        <v>472.93705413469894</v>
      </c>
      <c r="D63" s="93">
        <f t="shared" si="1"/>
        <v>2824.6732855543028</v>
      </c>
      <c r="E63" s="93">
        <f t="shared" si="2"/>
        <v>79425.249172654192</v>
      </c>
      <c r="F63" s="93">
        <f t="shared" si="4"/>
        <v>51486.648874616279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79425.249172654192</v>
      </c>
      <c r="C64" s="93">
        <f t="shared" si="0"/>
        <v>456.69518274276169</v>
      </c>
      <c r="D64" s="93">
        <f t="shared" si="1"/>
        <v>2840.9151569462401</v>
      </c>
      <c r="E64" s="93">
        <f t="shared" si="2"/>
        <v>76584.334015707951</v>
      </c>
      <c r="F64" s="93">
        <f t="shared" si="4"/>
        <v>51943.344057359041</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76584.334015707951</v>
      </c>
      <c r="C65" s="93">
        <f t="shared" si="0"/>
        <v>440.35992059032077</v>
      </c>
      <c r="D65" s="93">
        <f t="shared" si="1"/>
        <v>2857.250419098681</v>
      </c>
      <c r="E65" s="93">
        <f t="shared" si="2"/>
        <v>73727.083596609271</v>
      </c>
      <c r="F65" s="93">
        <f t="shared" si="4"/>
        <v>52383.703977949364</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73727.083596609271</v>
      </c>
      <c r="C66" s="93">
        <f t="shared" si="0"/>
        <v>423.93073068050336</v>
      </c>
      <c r="D66" s="93">
        <f t="shared" si="1"/>
        <v>2873.6796090084981</v>
      </c>
      <c r="E66" s="93">
        <f t="shared" si="2"/>
        <v>70853.403987600774</v>
      </c>
      <c r="F66" s="93">
        <f t="shared" si="4"/>
        <v>52807.63470862987</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70853.403987600774</v>
      </c>
      <c r="C67" s="93">
        <f t="shared" si="0"/>
        <v>407.40707292870451</v>
      </c>
      <c r="D67" s="93">
        <f t="shared" si="1"/>
        <v>2890.2032667602971</v>
      </c>
      <c r="E67" s="93">
        <f t="shared" si="2"/>
        <v>67963.200720840483</v>
      </c>
      <c r="F67" s="93">
        <f t="shared" si="4"/>
        <v>53215.041781558575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67963.200720840483</v>
      </c>
      <c r="C68" s="93">
        <f t="shared" si="0"/>
        <v>390.78840414483284</v>
      </c>
      <c r="D68" s="93">
        <f t="shared" si="1"/>
        <v>2906.8219355441688</v>
      </c>
      <c r="E68" s="93">
        <f t="shared" si="2"/>
        <v>65056.378785296314</v>
      </c>
      <c r="F68" s="93">
        <f t="shared" si="4"/>
        <v>53605.830185703409</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65056.378785296314</v>
      </c>
      <c r="C69" s="93">
        <f t="shared" si="0"/>
        <v>374.07417801545387</v>
      </c>
      <c r="D69" s="93">
        <f t="shared" si="1"/>
        <v>2923.5361616735477</v>
      </c>
      <c r="E69" s="93">
        <f t="shared" si="2"/>
        <v>62132.842623622768</v>
      </c>
      <c r="F69" s="93">
        <f t="shared" si="4"/>
        <v>53979.904363718866</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62132.842623622768</v>
      </c>
      <c r="C70" s="93">
        <f t="shared" si="0"/>
        <v>357.26384508583095</v>
      </c>
      <c r="D70" s="93">
        <f t="shared" si="1"/>
        <v>2940.3464946031709</v>
      </c>
      <c r="E70" s="93">
        <f t="shared" si="2"/>
        <v>59192.496129019593</v>
      </c>
      <c r="F70" s="93">
        <f t="shared" si="4"/>
        <v>54337.168208804695</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59192.496129019593</v>
      </c>
      <c r="C71" s="93">
        <f t="shared" si="0"/>
        <v>340.35685274186272</v>
      </c>
      <c r="D71" s="93">
        <f t="shared" si="1"/>
        <v>2957.2534869471388</v>
      </c>
      <c r="E71" s="93">
        <f t="shared" si="2"/>
        <v>56235.242642072451</v>
      </c>
      <c r="F71" s="93">
        <f t="shared" ref="F71:F134" si="5">F70+C71</f>
        <v>54677.525061546556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56235.242642072451</v>
      </c>
      <c r="C72" s="93">
        <f t="shared" si="0"/>
        <v>323.35264519191662</v>
      </c>
      <c r="D72" s="93">
        <f t="shared" si="1"/>
        <v>2974.2576944970851</v>
      </c>
      <c r="E72" s="93">
        <f t="shared" si="2"/>
        <v>53260.984947575365</v>
      </c>
      <c r="F72" s="93">
        <f t="shared" si="5"/>
        <v>55000.877706738473</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53260.984947575365</v>
      </c>
      <c r="C73" s="93">
        <f t="shared" si="0"/>
        <v>306.25066344855838</v>
      </c>
      <c r="D73" s="93">
        <f t="shared" si="1"/>
        <v>2991.3596762404432</v>
      </c>
      <c r="E73" s="93">
        <f t="shared" si="2"/>
        <v>50269.625271334924</v>
      </c>
      <c r="F73" s="93">
        <f t="shared" si="5"/>
        <v>55307.128370187034</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50269.625271334924</v>
      </c>
      <c r="C74" s="93">
        <f t="shared" si="0"/>
        <v>289.05034531017583</v>
      </c>
      <c r="D74" s="93">
        <f t="shared" si="1"/>
        <v>3008.5599943788256</v>
      </c>
      <c r="E74" s="93">
        <f t="shared" si="2"/>
        <v>47261.065276956098</v>
      </c>
      <c r="F74" s="93">
        <f t="shared" si="5"/>
        <v>55596.178715497212</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47261.065276956098</v>
      </c>
      <c r="C75" s="93">
        <f t="shared" si="0"/>
        <v>271.75112534249763</v>
      </c>
      <c r="D75" s="93">
        <f t="shared" si="1"/>
        <v>3025.8592143465039</v>
      </c>
      <c r="E75" s="93">
        <f t="shared" si="2"/>
        <v>44235.206062609592</v>
      </c>
      <c r="F75" s="93">
        <f t="shared" si="5"/>
        <v>55867.929840839708</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44235.206062609592</v>
      </c>
      <c r="C76" s="93">
        <f t="shared" si="0"/>
        <v>254.35243486000519</v>
      </c>
      <c r="D76" s="93">
        <f t="shared" si="1"/>
        <v>3043.2579048289963</v>
      </c>
      <c r="E76" s="93">
        <f t="shared" si="2"/>
        <v>41191.948157780593</v>
      </c>
      <c r="F76" s="93">
        <f t="shared" si="5"/>
        <v>56122.282275699712</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41191.948157780593</v>
      </c>
      <c r="C77" s="93">
        <f t="shared" si="0"/>
        <v>236.85370190723845</v>
      </c>
      <c r="D77" s="93">
        <f t="shared" si="1"/>
        <v>3060.7566377817634</v>
      </c>
      <c r="E77" s="93">
        <f t="shared" si="2"/>
        <v>38131.191519998829</v>
      </c>
      <c r="F77" s="93">
        <f t="shared" si="5"/>
        <v>56359.135977606951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38131.191519998829</v>
      </c>
      <c r="C78" s="93">
        <f t="shared" si="0"/>
        <v>219.2543512399933</v>
      </c>
      <c r="D78" s="93">
        <f t="shared" si="1"/>
        <v>3078.3559884490082</v>
      </c>
      <c r="E78" s="93">
        <f t="shared" si="2"/>
        <v>35052.835531549819</v>
      </c>
      <c r="F78" s="93">
        <f t="shared" si="5"/>
        <v>56578.390328846945</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35052.835531549819</v>
      </c>
      <c r="C79" s="93">
        <f t="shared" si="0"/>
        <v>201.55380430641148</v>
      </c>
      <c r="D79" s="93">
        <f t="shared" si="1"/>
        <v>3096.05653538259</v>
      </c>
      <c r="E79" s="93">
        <f t="shared" si="2"/>
        <v>31956.778996167228</v>
      </c>
      <c r="F79" s="93">
        <f t="shared" si="5"/>
        <v>56779.944133153353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31956.778996167228</v>
      </c>
      <c r="C80" s="93">
        <f t="shared" si="0"/>
        <v>183.7514792279616</v>
      </c>
      <c r="D80" s="93">
        <f t="shared" si="1"/>
        <v>3113.85886046104</v>
      </c>
      <c r="E80" s="93">
        <f t="shared" si="2"/>
        <v>28842.920135706187</v>
      </c>
      <c r="F80" s="93">
        <f t="shared" si="5"/>
        <v>56963.695612381314</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28842.920135706187</v>
      </c>
      <c r="C81" s="93">
        <f t="shared" si="0"/>
        <v>165.84679078031058</v>
      </c>
      <c r="D81" s="93">
        <f t="shared" si="1"/>
        <v>3131.7635489086911</v>
      </c>
      <c r="E81" s="93">
        <f t="shared" si="2"/>
        <v>25711.156586797497</v>
      </c>
      <c r="F81" s="93">
        <f t="shared" si="5"/>
        <v>57129.542403161628</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25711.156586797497</v>
      </c>
      <c r="C82" s="93">
        <f t="shared" si="0"/>
        <v>147.83915037408562</v>
      </c>
      <c r="D82" s="93">
        <f t="shared" si="1"/>
        <v>3149.7711893149162</v>
      </c>
      <c r="E82" s="93">
        <f t="shared" si="2"/>
        <v>22561.38539748258</v>
      </c>
      <c r="F82" s="93">
        <f t="shared" si="5"/>
        <v>57277.381553535713</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22561.38539748258</v>
      </c>
      <c r="C83" s="93">
        <f t="shared" si="0"/>
        <v>129.72796603552484</v>
      </c>
      <c r="D83" s="93">
        <f t="shared" si="1"/>
        <v>3167.8823736534769</v>
      </c>
      <c r="E83" s="93">
        <f t="shared" si="2"/>
        <v>19393.503023829104</v>
      </c>
      <c r="F83" s="93">
        <f t="shared" si="5"/>
        <v>57407.109519571241</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19393.503023829104</v>
      </c>
      <c r="C84" s="93">
        <f t="shared" si="0"/>
        <v>111.51264238701737</v>
      </c>
      <c r="D84" s="93">
        <f t="shared" si="1"/>
        <v>3186.0976973019842</v>
      </c>
      <c r="E84" s="93">
        <f t="shared" si="2"/>
        <v>16207.40532652712</v>
      </c>
      <c r="F84" s="93">
        <f t="shared" si="5"/>
        <v>57518.622161958257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16207.40532652712</v>
      </c>
      <c r="C85" s="93">
        <f t="shared" si="0"/>
        <v>93.192580627530944</v>
      </c>
      <c r="D85" s="93">
        <f t="shared" si="1"/>
        <v>3204.4177590614709</v>
      </c>
      <c r="E85" s="93">
        <f t="shared" si="2"/>
        <v>13002.987567465649</v>
      </c>
      <c r="F85" s="93">
        <f t="shared" si="5"/>
        <v>57611.81474258579</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13002.987567465649</v>
      </c>
      <c r="C86" s="93">
        <f t="shared" si="0"/>
        <v>74.767178512927487</v>
      </c>
      <c r="D86" s="93">
        <f t="shared" si="1"/>
        <v>3222.8431611760743</v>
      </c>
      <c r="E86" s="93">
        <f t="shared" si="2"/>
        <v>9780.1444062895753</v>
      </c>
      <c r="F86" s="93">
        <f t="shared" si="5"/>
        <v>57686.581921098717</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9780.1444062895753</v>
      </c>
      <c r="C87" s="93">
        <f t="shared" si="0"/>
        <v>56.235830336165066</v>
      </c>
      <c r="D87" s="93">
        <f t="shared" si="1"/>
        <v>3241.3745093528364</v>
      </c>
      <c r="E87" s="93">
        <f t="shared" si="2"/>
        <v>6538.7698969367393</v>
      </c>
      <c r="F87" s="93">
        <f t="shared" si="5"/>
        <v>57742.817751434879</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6538.7698969367393</v>
      </c>
      <c r="C88" s="93">
        <f t="shared" si="0"/>
        <v>37.59792690738626</v>
      </c>
      <c r="D88" s="93">
        <f t="shared" si="1"/>
        <v>3260.0124127816152</v>
      </c>
      <c r="E88" s="93">
        <f t="shared" si="2"/>
        <v>3278.7574841551241</v>
      </c>
      <c r="F88" s="93">
        <f t="shared" si="5"/>
        <v>57780.415678342266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3278.7574841551241</v>
      </c>
      <c r="C89" s="93">
        <f t="shared" si="0"/>
        <v>18.852855533891965</v>
      </c>
      <c r="D89" s="93">
        <f t="shared" si="1"/>
        <v>3278.7574841551095</v>
      </c>
      <c r="E89" s="93">
        <f t="shared" si="2"/>
        <v>1.4551915228366852E-11</v>
      </c>
      <c r="F89" s="94">
        <f t="shared" si="5"/>
        <v>57799.268533876158</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1.4551915228366852E-11</v>
      </c>
      <c r="C90" s="93">
        <f t="shared" si="0"/>
        <v>8.3673512563109409E-14</v>
      </c>
      <c r="D90" s="93">
        <f t="shared" si="1"/>
        <v>3297.6103396890016</v>
      </c>
      <c r="E90" s="93">
        <f t="shared" si="2"/>
        <v>-3297.6103396889871</v>
      </c>
      <c r="F90" s="93">
        <f t="shared" si="5"/>
        <v>57799.268533876158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-3297.6103396889871</v>
      </c>
      <c r="C91" s="93">
        <f t="shared" si="0"/>
        <v>-18.961259453211678</v>
      </c>
      <c r="D91" s="93">
        <f t="shared" si="1"/>
        <v>3316.5715991422135</v>
      </c>
      <c r="E91" s="93">
        <f t="shared" si="2"/>
        <v>-6614.1819388312006</v>
      </c>
      <c r="F91" s="93">
        <f t="shared" si="5"/>
        <v>57780.30727442295</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-6614.1819388312006</v>
      </c>
      <c r="C92" s="93">
        <f t="shared" si="0"/>
        <v>-38.031546148279411</v>
      </c>
      <c r="D92" s="93">
        <f t="shared" si="1"/>
        <v>3335.6418858372813</v>
      </c>
      <c r="E92" s="93">
        <f t="shared" si="2"/>
        <v>-9949.8238246684814</v>
      </c>
      <c r="F92" s="93">
        <f t="shared" si="5"/>
        <v>57742.275728274668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-9949.8238246684814</v>
      </c>
      <c r="C93" s="93">
        <f t="shared" si="0"/>
        <v>-57.211486991843778</v>
      </c>
      <c r="D93" s="93">
        <f t="shared" si="1"/>
        <v>3354.8218266808453</v>
      </c>
      <c r="E93" s="93">
        <f t="shared" si="2"/>
        <v>-13304.645651349327</v>
      </c>
      <c r="F93" s="93">
        <f t="shared" si="5"/>
        <v>57685.064241282824</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-13304.645651349327</v>
      </c>
      <c r="C94" s="93">
        <f t="shared" si="0"/>
        <v>-76.501712495258644</v>
      </c>
      <c r="D94" s="93">
        <f t="shared" si="1"/>
        <v>3374.1120521842604</v>
      </c>
      <c r="E94" s="93">
        <f t="shared" si="2"/>
        <v>-16678.757703533585</v>
      </c>
      <c r="F94" s="93">
        <f t="shared" si="5"/>
        <v>57608.562528787566</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-16678.757703533585</v>
      </c>
      <c r="C95" s="93">
        <f t="shared" si="0"/>
        <v>-95.902856795318129</v>
      </c>
      <c r="D95" s="93">
        <f t="shared" si="1"/>
        <v>3393.5131964843199</v>
      </c>
      <c r="E95" s="93">
        <f t="shared" si="2"/>
        <v>-20072.270900017906</v>
      </c>
      <c r="F95" s="93">
        <f t="shared" si="5"/>
        <v>57512.659671992245</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-20072.270900017906</v>
      </c>
      <c r="C96" s="93">
        <f t="shared" si="0"/>
        <v>-115.41555767510297</v>
      </c>
      <c r="D96" s="93">
        <f t="shared" si="1"/>
        <v>3413.0258973641048</v>
      </c>
      <c r="E96" s="93">
        <f t="shared" si="2"/>
        <v>-23485.296797382012</v>
      </c>
      <c r="F96" s="93">
        <f t="shared" si="5"/>
        <v>57397.244114317145</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-23485.296797382012</v>
      </c>
      <c r="C97" s="93">
        <f t="shared" si="0"/>
        <v>-135.04045658494658</v>
      </c>
      <c r="D97" s="93">
        <f t="shared" si="1"/>
        <v>3432.6507962739483</v>
      </c>
      <c r="E97" s="93">
        <f t="shared" si="2"/>
        <v>-26917.947593655961</v>
      </c>
      <c r="F97" s="93">
        <f t="shared" si="5"/>
        <v>57262.2036577322</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-26917.947593655961</v>
      </c>
      <c r="C98" s="93">
        <f t="shared" si="0"/>
        <v>-154.77819866352181</v>
      </c>
      <c r="D98" s="93">
        <f t="shared" si="1"/>
        <v>3452.3885383525235</v>
      </c>
      <c r="E98" s="93">
        <f t="shared" si="2"/>
        <v>-30370.336132008484</v>
      </c>
      <c r="F98" s="93">
        <f t="shared" si="5"/>
        <v>57107.425459068676</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-30370.336132008484</v>
      </c>
      <c r="C99" s="93">
        <f t="shared" si="0"/>
        <v>-174.6294327590488</v>
      </c>
      <c r="D99" s="93">
        <f t="shared" si="1"/>
        <v>3472.2397724480506</v>
      </c>
      <c r="E99" s="93">
        <f t="shared" si="2"/>
        <v>-33842.575904456535</v>
      </c>
      <c r="F99" s="93">
        <f t="shared" si="5"/>
        <v>56932.796026309625</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-33842.575904456535</v>
      </c>
      <c r="C100" s="93">
        <f t="shared" si="0"/>
        <v>-194.59481145062509</v>
      </c>
      <c r="D100" s="93">
        <f t="shared" si="1"/>
        <v>3492.2051511396267</v>
      </c>
      <c r="E100" s="93">
        <f t="shared" si="2"/>
        <v>-37334.781055596162</v>
      </c>
      <c r="F100" s="93">
        <f t="shared" si="5"/>
        <v>56738.201214859</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-37334.781055596162</v>
      </c>
      <c r="C101" s="93">
        <f t="shared" si="0"/>
        <v>-214.67499106967796</v>
      </c>
      <c r="D101" s="93">
        <f t="shared" si="1"/>
        <v>3512.2853307586797</v>
      </c>
      <c r="E101" s="93">
        <f t="shared" si="2"/>
        <v>-40847.06638635484</v>
      </c>
      <c r="F101" s="94">
        <f t="shared" si="5"/>
        <v>56523.526223789326</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-40847.06638635484</v>
      </c>
      <c r="C102" s="93">
        <f t="shared" si="0"/>
        <v>-234.87063172154035</v>
      </c>
      <c r="D102" s="93">
        <f t="shared" si="1"/>
        <v>3532.4809714105422</v>
      </c>
      <c r="E102" s="93">
        <f t="shared" si="2"/>
        <v>-44379.547357765383</v>
      </c>
      <c r="F102" s="93">
        <f t="shared" si="5"/>
        <v>56288.655592067786</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-44379.547357765383</v>
      </c>
      <c r="C103" s="93">
        <f t="shared" si="0"/>
        <v>-255.18239730715098</v>
      </c>
      <c r="D103" s="93">
        <f t="shared" si="1"/>
        <v>3552.7927369961526</v>
      </c>
      <c r="E103" s="93">
        <f t="shared" si="2"/>
        <v>-47932.340094761537</v>
      </c>
      <c r="F103" s="93">
        <f t="shared" si="5"/>
        <v>56033.473194760634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-47932.340094761537</v>
      </c>
      <c r="C104" s="93">
        <f t="shared" si="0"/>
        <v>-275.61095554487889</v>
      </c>
      <c r="D104" s="93">
        <f t="shared" si="1"/>
        <v>3573.2212952338805</v>
      </c>
      <c r="E104" s="93">
        <f t="shared" si="2"/>
        <v>-51505.561389995419</v>
      </c>
      <c r="F104" s="93">
        <f t="shared" si="5"/>
        <v>55757.862239215756</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-51505.561389995419</v>
      </c>
      <c r="C105" s="93">
        <f t="shared" si="0"/>
        <v>-296.15697799247368</v>
      </c>
      <c r="D105" s="93">
        <f t="shared" si="1"/>
        <v>3593.7673176814751</v>
      </c>
      <c r="E105" s="93">
        <f t="shared" si="2"/>
        <v>-55099.32870767689</v>
      </c>
      <c r="F105" s="93">
        <f t="shared" si="5"/>
        <v>55461.70526122328</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-55099.32870767689</v>
      </c>
      <c r="C106" s="93">
        <f t="shared" si="0"/>
        <v>-316.82114006914219</v>
      </c>
      <c r="D106" s="93">
        <f t="shared" si="1"/>
        <v>3614.4314797581437</v>
      </c>
      <c r="E106" s="93">
        <f t="shared" si="2"/>
        <v>-58713.760187435037</v>
      </c>
      <c r="F106" s="93">
        <f t="shared" si="5"/>
        <v>55144.884121154137</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-58713.760187435037</v>
      </c>
      <c r="C107" s="93">
        <f t="shared" si="0"/>
        <v>-337.60412107775153</v>
      </c>
      <c r="D107" s="93">
        <f t="shared" si="1"/>
        <v>3635.2144607667533</v>
      </c>
      <c r="E107" s="93">
        <f t="shared" si="2"/>
        <v>-62348.974648201787</v>
      </c>
      <c r="F107" s="93">
        <f t="shared" si="5"/>
        <v>54807.280000076382</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-62348.974648201787</v>
      </c>
      <c r="C108" s="93">
        <f t="shared" si="0"/>
        <v>-358.50660422716032</v>
      </c>
      <c r="D108" s="93">
        <f t="shared" si="1"/>
        <v>3656.1169439161622</v>
      </c>
      <c r="E108" s="93">
        <f t="shared" si="2"/>
        <v>-66005.091592117955</v>
      </c>
      <c r="F108" s="93">
        <f t="shared" si="5"/>
        <v>54448.773395849224</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-66005.091592117955</v>
      </c>
      <c r="C109" s="93">
        <f t="shared" si="0"/>
        <v>-379.52927665467831</v>
      </c>
      <c r="D109" s="93">
        <f t="shared" si="1"/>
        <v>3677.1396163436798</v>
      </c>
      <c r="E109" s="93">
        <f t="shared" si="2"/>
        <v>-69682.231208461628</v>
      </c>
      <c r="F109" s="93">
        <f t="shared" si="5"/>
        <v>54069.244119194547</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-69682.231208461628</v>
      </c>
      <c r="C110" s="93">
        <f t="shared" si="0"/>
        <v>-400.6728294486544</v>
      </c>
      <c r="D110" s="93">
        <f t="shared" si="1"/>
        <v>3698.2831691376559</v>
      </c>
      <c r="E110" s="93">
        <f t="shared" si="2"/>
        <v>-73380.514377599291</v>
      </c>
      <c r="F110" s="93">
        <f t="shared" si="5"/>
        <v>53668.571289745894</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-73380.514377599291</v>
      </c>
      <c r="C111" s="93">
        <f t="shared" si="0"/>
        <v>-421.93795767119599</v>
      </c>
      <c r="D111" s="93">
        <f t="shared" si="1"/>
        <v>3719.5482973601975</v>
      </c>
      <c r="E111" s="93">
        <f t="shared" si="2"/>
        <v>-77100.062674959481</v>
      </c>
      <c r="F111" s="93">
        <f t="shared" si="5"/>
        <v>53246.6333320747</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-77100.062674959481</v>
      </c>
      <c r="C112" s="93">
        <f t="shared" si="0"/>
        <v>-443.32536038101705</v>
      </c>
      <c r="D112" s="93">
        <f t="shared" si="1"/>
        <v>3740.9357000700188</v>
      </c>
      <c r="E112" s="93">
        <f t="shared" si="2"/>
        <v>-80840.998375029507</v>
      </c>
      <c r="F112" s="93">
        <f t="shared" si="5"/>
        <v>52803.307971693685</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-80840.998375029507</v>
      </c>
      <c r="C113" s="93">
        <f t="shared" si="0"/>
        <v>-464.83574065641972</v>
      </c>
      <c r="D113" s="93">
        <f t="shared" si="1"/>
        <v>3762.4460803454213</v>
      </c>
      <c r="E113" s="93">
        <f t="shared" si="2"/>
        <v>-84603.444455374934</v>
      </c>
      <c r="F113" s="93">
        <f t="shared" si="5"/>
        <v>52338.472231037267</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-84603.444455374934</v>
      </c>
      <c r="C114" s="93">
        <f t="shared" si="0"/>
        <v>-486.46980561840593</v>
      </c>
      <c r="D114" s="93">
        <f t="shared" si="1"/>
        <v>3784.0801453074077</v>
      </c>
      <c r="E114" s="93">
        <f t="shared" si="2"/>
        <v>-88387.524600682344</v>
      </c>
      <c r="F114" s="93">
        <f t="shared" si="5"/>
        <v>51852.002425418861</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-88387.524600682344</v>
      </c>
      <c r="C115" s="93">
        <f t="shared" si="0"/>
        <v>-508.22826645392354</v>
      </c>
      <c r="D115" s="93">
        <f t="shared" si="1"/>
        <v>3805.8386061429251</v>
      </c>
      <c r="E115" s="93">
        <f t="shared" si="2"/>
        <v>-92193.363206825263</v>
      </c>
      <c r="F115" s="93">
        <f t="shared" si="5"/>
        <v>51343.774158964938</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-92193.363206825263</v>
      </c>
      <c r="C116" s="93">
        <f t="shared" si="0"/>
        <v>-530.11183843924528</v>
      </c>
      <c r="D116" s="93">
        <f t="shared" si="1"/>
        <v>3827.7221781282469</v>
      </c>
      <c r="E116" s="93">
        <f t="shared" si="2"/>
        <v>-96021.085384953505</v>
      </c>
      <c r="F116" s="93">
        <f t="shared" si="5"/>
        <v>50813.662320525691</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-96021.085384953505</v>
      </c>
      <c r="C117" s="93">
        <f t="shared" si="0"/>
        <v>-552.12124096348271</v>
      </c>
      <c r="D117" s="93">
        <f t="shared" si="1"/>
        <v>3849.7315806524844</v>
      </c>
      <c r="E117" s="93">
        <f t="shared" si="2"/>
        <v>-99870.816965605991</v>
      </c>
      <c r="F117" s="93">
        <f t="shared" si="5"/>
        <v>50261.541079562208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-99870.816965605991</v>
      </c>
      <c r="C118" s="93">
        <f t="shared" si="0"/>
        <v>-574.25719755223452</v>
      </c>
      <c r="D118" s="93">
        <f t="shared" si="1"/>
        <v>3871.8675372412363</v>
      </c>
      <c r="E118" s="93">
        <f t="shared" si="2"/>
        <v>-103742.68450284723</v>
      </c>
      <c r="F118" s="93">
        <f t="shared" si="5"/>
        <v>49687.283882009971</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-103742.68450284723</v>
      </c>
      <c r="C119" s="93">
        <f t="shared" si="0"/>
        <v>-596.52043589137168</v>
      </c>
      <c r="D119" s="93">
        <f t="shared" si="1"/>
        <v>3894.1307755803732</v>
      </c>
      <c r="E119" s="93">
        <f t="shared" si="2"/>
        <v>-107636.8152784276</v>
      </c>
      <c r="F119" s="93">
        <f t="shared" si="5"/>
        <v>49090.763446118603</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-107636.8152784276</v>
      </c>
      <c r="C120" s="93">
        <f t="shared" si="0"/>
        <v>-618.91168785095874</v>
      </c>
      <c r="D120" s="93">
        <f t="shared" si="1"/>
        <v>3916.5220275399606</v>
      </c>
      <c r="E120" s="93">
        <f t="shared" si="2"/>
        <v>-111553.33730596757</v>
      </c>
      <c r="F120" s="93">
        <f t="shared" si="5"/>
        <v>48471.851758267643</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-111553.33730596757</v>
      </c>
      <c r="C121" s="93">
        <f t="shared" si="0"/>
        <v>-641.43168950931363</v>
      </c>
      <c r="D121" s="93">
        <f t="shared" si="1"/>
        <v>3939.0420291983155</v>
      </c>
      <c r="E121" s="93">
        <f t="shared" si="2"/>
        <v>-115492.37933516588</v>
      </c>
      <c r="F121" s="93">
        <f t="shared" si="5"/>
        <v>47830.420068758329</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-115492.37933516588</v>
      </c>
      <c r="C122" s="93">
        <f t="shared" si="0"/>
        <v>-664.08118117720392</v>
      </c>
      <c r="D122" s="93">
        <f t="shared" si="1"/>
        <v>3961.6915208662058</v>
      </c>
      <c r="E122" s="93">
        <f t="shared" si="2"/>
        <v>-119454.07085603209</v>
      </c>
      <c r="F122" s="93">
        <f t="shared" si="5"/>
        <v>47166.338887581122</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-119454.07085603209</v>
      </c>
      <c r="C123" s="93">
        <f t="shared" si="0"/>
        <v>-686.8609074221846</v>
      </c>
      <c r="D123" s="93">
        <f t="shared" si="1"/>
        <v>3984.4712471111861</v>
      </c>
      <c r="E123" s="93">
        <f t="shared" si="2"/>
        <v>-123438.54210314328</v>
      </c>
      <c r="F123" s="93">
        <f t="shared" si="5"/>
        <v>46479.477980158939</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-123438.54210314328</v>
      </c>
      <c r="C124" s="93">
        <f t="shared" si="0"/>
        <v>-709.77161709307393</v>
      </c>
      <c r="D124" s="93">
        <f t="shared" si="1"/>
        <v>4007.3819567820756</v>
      </c>
      <c r="E124" s="93">
        <f t="shared" si="2"/>
        <v>-127445.92405992535</v>
      </c>
      <c r="F124" s="93">
        <f t="shared" si="5"/>
        <v>45769.706363065867</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-127445.92405992535</v>
      </c>
      <c r="C125" s="93">
        <f t="shared" si="0"/>
        <v>-732.81406334457085</v>
      </c>
      <c r="D125" s="93">
        <f t="shared" si="1"/>
        <v>4030.4244030335726</v>
      </c>
      <c r="E125" s="93">
        <f t="shared" si="2"/>
        <v>-131476.34846295894</v>
      </c>
      <c r="F125" s="94">
        <f t="shared" si="5"/>
        <v>45036.892299721294</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-131476.34846295894</v>
      </c>
      <c r="C126" s="93">
        <f t="shared" si="0"/>
        <v>-755.98900366201394</v>
      </c>
      <c r="D126" s="93">
        <f t="shared" si="1"/>
        <v>4053.5993433510157</v>
      </c>
      <c r="E126" s="93">
        <f t="shared" si="2"/>
        <v>-135529.94780630997</v>
      </c>
      <c r="F126" s="93">
        <f t="shared" si="5"/>
        <v>44280.903296059281</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-135529.94780630997</v>
      </c>
      <c r="C127" s="93">
        <f t="shared" si="0"/>
        <v>-779.29719988628244</v>
      </c>
      <c r="D127" s="93">
        <f t="shared" si="1"/>
        <v>4076.9075395752843</v>
      </c>
      <c r="E127" s="93">
        <f t="shared" si="2"/>
        <v>-139606.85534588524</v>
      </c>
      <c r="F127" s="93">
        <f t="shared" si="5"/>
        <v>43501.606096172996</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-139606.85534588524</v>
      </c>
      <c r="C128" s="93">
        <f t="shared" si="0"/>
        <v>-802.73941823884024</v>
      </c>
      <c r="D128" s="93">
        <f t="shared" si="1"/>
        <v>4100.3497579278419</v>
      </c>
      <c r="E128" s="93">
        <f t="shared" si="2"/>
        <v>-143707.20510381309</v>
      </c>
      <c r="F128" s="93">
        <f t="shared" si="5"/>
        <v>42698.866677934158</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-143707.20510381309</v>
      </c>
      <c r="C129" s="93">
        <f t="shared" si="0"/>
        <v>-826.31642934692536</v>
      </c>
      <c r="D129" s="93">
        <f t="shared" si="1"/>
        <v>4123.9267690359266</v>
      </c>
      <c r="E129" s="93">
        <f t="shared" si="2"/>
        <v>-147831.13187284902</v>
      </c>
      <c r="F129" s="93">
        <f t="shared" si="5"/>
        <v>41872.550248587235</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-147831.13187284902</v>
      </c>
      <c r="C130" s="93">
        <f t="shared" si="0"/>
        <v>-850.02900826888197</v>
      </c>
      <c r="D130" s="93">
        <f t="shared" si="1"/>
        <v>4147.6393479578837</v>
      </c>
      <c r="E130" s="93">
        <f t="shared" si="2"/>
        <v>-151978.7712208069</v>
      </c>
      <c r="F130" s="93">
        <f t="shared" si="5"/>
        <v>41022.521240318354</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-151978.7712208069</v>
      </c>
      <c r="C131" s="93">
        <f t="shared" si="0"/>
        <v>-873.87793451963978</v>
      </c>
      <c r="D131" s="93">
        <f t="shared" si="1"/>
        <v>4171.4882742086411</v>
      </c>
      <c r="E131" s="93">
        <f t="shared" si="2"/>
        <v>-156150.25949501555</v>
      </c>
      <c r="F131" s="93">
        <f t="shared" si="5"/>
        <v>40148.643305798716</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-156150.25949501555</v>
      </c>
      <c r="C132" s="93">
        <f t="shared" si="0"/>
        <v>-897.86399209633953</v>
      </c>
      <c r="D132" s="93">
        <f t="shared" si="1"/>
        <v>4195.4743317853408</v>
      </c>
      <c r="E132" s="93">
        <f t="shared" si="2"/>
        <v>-160345.73382680089</v>
      </c>
      <c r="F132" s="93">
        <f t="shared" si="5"/>
        <v>39250.779313702376</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-160345.73382680089</v>
      </c>
      <c r="C133" s="93">
        <f t="shared" si="0"/>
        <v>-921.98796950410519</v>
      </c>
      <c r="D133" s="93">
        <f t="shared" si="1"/>
        <v>4219.5983091931066</v>
      </c>
      <c r="E133" s="93">
        <f t="shared" si="2"/>
        <v>-164565.33213599399</v>
      </c>
      <c r="F133" s="93">
        <f t="shared" si="5"/>
        <v>38328.791344198275</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-164565.33213599399</v>
      </c>
      <c r="C134" s="93">
        <f t="shared" si="0"/>
        <v>-946.25065978196551</v>
      </c>
      <c r="D134" s="93">
        <f t="shared" si="1"/>
        <v>4243.8609994709668</v>
      </c>
      <c r="E134" s="93">
        <f t="shared" si="2"/>
        <v>-168809.19313546494</v>
      </c>
      <c r="F134" s="93">
        <f t="shared" si="5"/>
        <v>37382.540684416308</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-168809.19313546494</v>
      </c>
      <c r="C135" s="93">
        <f t="shared" si="0"/>
        <v>-970.6528605289235</v>
      </c>
      <c r="D135" s="93">
        <f t="shared" si="1"/>
        <v>4268.2632002179253</v>
      </c>
      <c r="E135" s="93">
        <f t="shared" si="2"/>
        <v>-173077.45633568286</v>
      </c>
      <c r="F135" s="93">
        <f t="shared" ref="F135:F198" si="6">F134+C135</f>
        <v>36411.887823887388</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-173077.45633568286</v>
      </c>
      <c r="C136" s="93">
        <f t="shared" si="0"/>
        <v>-995.19537393017652</v>
      </c>
      <c r="D136" s="93">
        <f t="shared" si="1"/>
        <v>4292.8057136191783</v>
      </c>
      <c r="E136" s="93">
        <f t="shared" si="2"/>
        <v>-177370.26204930205</v>
      </c>
      <c r="F136" s="93">
        <f t="shared" si="6"/>
        <v>35416.692449957212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-177370.26204930205</v>
      </c>
      <c r="C137" s="93">
        <f t="shared" si="0"/>
        <v>-1019.8790067834869</v>
      </c>
      <c r="D137" s="93">
        <f t="shared" si="1"/>
        <v>4317.4893464724883</v>
      </c>
      <c r="E137" s="93">
        <f t="shared" si="2"/>
        <v>-181687.75139577454</v>
      </c>
      <c r="F137" s="93">
        <f t="shared" si="6"/>
        <v>34396.813443173727</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-181687.75139577454</v>
      </c>
      <c r="C138" s="93">
        <f t="shared" si="0"/>
        <v>-1044.7045705257037</v>
      </c>
      <c r="D138" s="93">
        <f t="shared" si="1"/>
        <v>4342.3149102147054</v>
      </c>
      <c r="E138" s="93">
        <f t="shared" si="2"/>
        <v>-186030.06630598925</v>
      </c>
      <c r="F138" s="93">
        <f t="shared" si="6"/>
        <v>33352.108872648023</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-186030.06630598925</v>
      </c>
      <c r="C139" s="93">
        <f t="shared" si="0"/>
        <v>-1069.6728812594383</v>
      </c>
      <c r="D139" s="93">
        <f t="shared" si="1"/>
        <v>4367.2832209484404</v>
      </c>
      <c r="E139" s="93">
        <f t="shared" si="2"/>
        <v>-190397.3495269377</v>
      </c>
      <c r="F139" s="93">
        <f t="shared" si="6"/>
        <v>32282.435991388586</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-190397.3495269377</v>
      </c>
      <c r="C140" s="93">
        <f t="shared" si="0"/>
        <v>-1094.7847597798918</v>
      </c>
      <c r="D140" s="93">
        <f t="shared" si="1"/>
        <v>4392.395099468893</v>
      </c>
      <c r="E140" s="93">
        <f t="shared" si="2"/>
        <v>-194789.74462640658</v>
      </c>
      <c r="F140" s="93">
        <f t="shared" si="6"/>
        <v>31187.651231608696</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-194789.74462640658</v>
      </c>
      <c r="C141" s="93">
        <f t="shared" si="0"/>
        <v>-1120.0410316018381</v>
      </c>
      <c r="D141" s="93">
        <f t="shared" si="1"/>
        <v>4417.65137129084</v>
      </c>
      <c r="E141" s="93">
        <f t="shared" si="2"/>
        <v>-199207.39599769743</v>
      </c>
      <c r="F141" s="93">
        <f t="shared" si="6"/>
        <v>30067.610200006857</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-199207.39599769743</v>
      </c>
      <c r="C142" s="93">
        <f t="shared" si="0"/>
        <v>-1145.4425269867604</v>
      </c>
      <c r="D142" s="93">
        <f t="shared" si="1"/>
        <v>4443.0528666757618</v>
      </c>
      <c r="E142" s="93">
        <f t="shared" si="2"/>
        <v>-203650.4488643732</v>
      </c>
      <c r="F142" s="93">
        <f t="shared" si="6"/>
        <v>28922.167673020096</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-203650.4488643732</v>
      </c>
      <c r="C143" s="93">
        <f t="shared" si="0"/>
        <v>-1170.990080970146</v>
      </c>
      <c r="D143" s="93">
        <f t="shared" si="1"/>
        <v>4468.6004206591479</v>
      </c>
      <c r="E143" s="93">
        <f t="shared" si="2"/>
        <v>-208119.04928503235</v>
      </c>
      <c r="F143" s="93">
        <f t="shared" si="6"/>
        <v>27751.177592049949</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-208119.04928503235</v>
      </c>
      <c r="C144" s="93">
        <f t="shared" si="0"/>
        <v>-1196.6845333889362</v>
      </c>
      <c r="D144" s="93">
        <f t="shared" si="1"/>
        <v>4494.2948730779381</v>
      </c>
      <c r="E144" s="93">
        <f t="shared" si="2"/>
        <v>-212613.3441581103</v>
      </c>
      <c r="F144" s="93">
        <f t="shared" si="6"/>
        <v>26554.493058661013</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-212613.3441581103</v>
      </c>
      <c r="C145" s="93">
        <f t="shared" si="0"/>
        <v>-1222.5267289091344</v>
      </c>
      <c r="D145" s="93">
        <f t="shared" si="1"/>
        <v>4520.1370685981365</v>
      </c>
      <c r="E145" s="93">
        <f t="shared" si="2"/>
        <v>-217133.48122670842</v>
      </c>
      <c r="F145" s="93">
        <f t="shared" si="6"/>
        <v>25331.966329751878</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-217133.48122670842</v>
      </c>
      <c r="C146" s="93">
        <f t="shared" si="0"/>
        <v>-1248.5175170535736</v>
      </c>
      <c r="D146" s="93">
        <f t="shared" si="1"/>
        <v>4546.1278567425752</v>
      </c>
      <c r="E146" s="93">
        <f t="shared" si="2"/>
        <v>-221679.60908345098</v>
      </c>
      <c r="F146" s="93">
        <f t="shared" si="6"/>
        <v>24083.448812698305</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-221679.60908345098</v>
      </c>
      <c r="C147" s="93">
        <f t="shared" si="0"/>
        <v>-1274.6577522298433</v>
      </c>
      <c r="D147" s="93">
        <f t="shared" si="1"/>
        <v>4572.2680919188451</v>
      </c>
      <c r="E147" s="93">
        <f t="shared" si="2"/>
        <v>-226251.87717536982</v>
      </c>
      <c r="F147" s="93">
        <f t="shared" si="6"/>
        <v>22808.791060468462</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-226251.87717536982</v>
      </c>
      <c r="C148" s="93">
        <f t="shared" si="0"/>
        <v>-1300.9482937583766</v>
      </c>
      <c r="D148" s="93">
        <f t="shared" si="1"/>
        <v>4598.5586334473783</v>
      </c>
      <c r="E148" s="93">
        <f t="shared" si="2"/>
        <v>-230850.43580881722</v>
      </c>
      <c r="F148" s="93">
        <f t="shared" si="6"/>
        <v>21507.842766710084</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-230850.43580881722</v>
      </c>
      <c r="C149" s="93">
        <f t="shared" si="0"/>
        <v>-1327.3900059006992</v>
      </c>
      <c r="D149" s="93">
        <f t="shared" si="1"/>
        <v>4625.0003455897004</v>
      </c>
      <c r="E149" s="93">
        <f t="shared" si="2"/>
        <v>-235475.43615440693</v>
      </c>
      <c r="F149" s="95">
        <f t="shared" si="6"/>
        <v>20180.452760809385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-235475.43615440693</v>
      </c>
      <c r="C150" s="93">
        <f t="shared" si="0"/>
        <v>-1353.9837578878401</v>
      </c>
      <c r="D150" s="93">
        <f t="shared" si="1"/>
        <v>4651.5940975768417</v>
      </c>
      <c r="E150" s="93">
        <f t="shared" si="2"/>
        <v>-240127.03025198376</v>
      </c>
      <c r="F150" s="93">
        <f t="shared" si="6"/>
        <v>18826.469002921545</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-240127.03025198376</v>
      </c>
      <c r="C151" s="93">
        <f t="shared" si="0"/>
        <v>-1380.7304239489067</v>
      </c>
      <c r="D151" s="93">
        <f t="shared" si="1"/>
        <v>4678.3407636379088</v>
      </c>
      <c r="E151" s="93">
        <f t="shared" si="2"/>
        <v>-244805.37101562167</v>
      </c>
      <c r="F151" s="93">
        <f t="shared" si="6"/>
        <v>17445.73857897264</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-244805.37101562167</v>
      </c>
      <c r="C152" s="93">
        <f t="shared" si="0"/>
        <v>-1407.6308833398248</v>
      </c>
      <c r="D152" s="93">
        <f t="shared" si="1"/>
        <v>4705.2412230288264</v>
      </c>
      <c r="E152" s="93">
        <f t="shared" si="2"/>
        <v>-249510.6122386505</v>
      </c>
      <c r="F152" s="93">
        <f t="shared" si="6"/>
        <v>16038.107695632814</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-249510.6122386505</v>
      </c>
      <c r="C153" s="93">
        <f t="shared" si="0"/>
        <v>-1434.6860203722406</v>
      </c>
      <c r="D153" s="93">
        <f t="shared" si="1"/>
        <v>4732.296360061242</v>
      </c>
      <c r="E153" s="93">
        <f t="shared" si="2"/>
        <v>-254242.90859871174</v>
      </c>
      <c r="F153" s="93">
        <f t="shared" si="6"/>
        <v>14603.421675260573</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-254242.90859871174</v>
      </c>
      <c r="C154" s="93">
        <f t="shared" si="0"/>
        <v>-1461.8967244425928</v>
      </c>
      <c r="D154" s="93">
        <f t="shared" si="1"/>
        <v>4759.5070641315942</v>
      </c>
      <c r="E154" s="93">
        <f t="shared" si="2"/>
        <v>-259002.41566284333</v>
      </c>
      <c r="F154" s="93">
        <f t="shared" si="6"/>
        <v>13141.52495081798</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-259002.41566284333</v>
      </c>
      <c r="C155" s="93">
        <f t="shared" si="0"/>
        <v>-1489.2638900613492</v>
      </c>
      <c r="D155" s="93">
        <f t="shared" si="1"/>
        <v>4786.8742297503504</v>
      </c>
      <c r="E155" s="93">
        <f t="shared" si="2"/>
        <v>-263789.28989259369</v>
      </c>
      <c r="F155" s="93">
        <f t="shared" si="6"/>
        <v>11652.261060756631</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-263789.28989259369</v>
      </c>
      <c r="C156" s="93">
        <f t="shared" si="0"/>
        <v>-1516.7884168824139</v>
      </c>
      <c r="D156" s="93">
        <f t="shared" si="1"/>
        <v>4814.398756571416</v>
      </c>
      <c r="E156" s="93">
        <f t="shared" si="2"/>
        <v>-268603.68864916509</v>
      </c>
      <c r="F156" s="93">
        <f t="shared" si="6"/>
        <v>10135.472643874218</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-268603.68864916509</v>
      </c>
      <c r="C157" s="93">
        <f t="shared" si="0"/>
        <v>-1544.4712097326994</v>
      </c>
      <c r="D157" s="93">
        <f t="shared" si="1"/>
        <v>4842.0815494217013</v>
      </c>
      <c r="E157" s="93">
        <f t="shared" si="2"/>
        <v>-273445.7701985868</v>
      </c>
      <c r="F157" s="93">
        <f t="shared" si="6"/>
        <v>8591.001434141519</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-273445.7701985868</v>
      </c>
      <c r="C158" s="93">
        <f t="shared" si="0"/>
        <v>-1572.3131786418744</v>
      </c>
      <c r="D158" s="93">
        <f t="shared" si="1"/>
        <v>4869.9235183308756</v>
      </c>
      <c r="E158" s="93">
        <f t="shared" si="2"/>
        <v>-278315.69371691765</v>
      </c>
      <c r="F158" s="93">
        <f t="shared" si="6"/>
        <v>7018.6882554996446</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-278315.69371691765</v>
      </c>
      <c r="C159" s="93">
        <f t="shared" si="0"/>
        <v>-1600.3152388722767</v>
      </c>
      <c r="D159" s="93">
        <f t="shared" si="1"/>
        <v>4897.9255785612786</v>
      </c>
      <c r="E159" s="93">
        <f t="shared" si="2"/>
        <v>-283213.61929547891</v>
      </c>
      <c r="F159" s="93">
        <f t="shared" si="6"/>
        <v>5418.3730166273681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-283213.61929547891</v>
      </c>
      <c r="C160" s="93">
        <f t="shared" si="0"/>
        <v>-1628.478310949004</v>
      </c>
      <c r="D160" s="93">
        <f t="shared" si="1"/>
        <v>4926.0886506380057</v>
      </c>
      <c r="E160" s="93">
        <f t="shared" si="2"/>
        <v>-288139.70794611692</v>
      </c>
      <c r="F160" s="93">
        <f t="shared" si="6"/>
        <v>3789.8947056783641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-288139.70794611692</v>
      </c>
      <c r="C161" s="93">
        <f t="shared" si="0"/>
        <v>-1656.8033206901725</v>
      </c>
      <c r="D161" s="93">
        <f t="shared" si="1"/>
        <v>4954.413660379174</v>
      </c>
      <c r="E161" s="93">
        <f t="shared" si="2"/>
        <v>-293094.1216064961</v>
      </c>
      <c r="F161" s="93">
        <f t="shared" si="6"/>
        <v>2133.0913849881917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-293094.1216064961</v>
      </c>
      <c r="C162" s="93">
        <f t="shared" si="0"/>
        <v>-1685.2911992373529</v>
      </c>
      <c r="D162" s="93">
        <f t="shared" si="1"/>
        <v>4982.901538926355</v>
      </c>
      <c r="E162" s="93">
        <f t="shared" si="2"/>
        <v>-298077.02314542246</v>
      </c>
      <c r="F162" s="93">
        <f t="shared" si="6"/>
        <v>447.80018575083886</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-298077.02314542246</v>
      </c>
      <c r="C163" s="93">
        <f t="shared" si="0"/>
        <v>-1713.9428830861793</v>
      </c>
      <c r="D163" s="93">
        <f t="shared" si="1"/>
        <v>5011.553222775181</v>
      </c>
      <c r="E163" s="93">
        <f t="shared" si="2"/>
        <v>-303088.57636819762</v>
      </c>
      <c r="F163" s="93">
        <f t="shared" si="6"/>
        <v>-1266.1426973353405</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-303088.57636819762</v>
      </c>
      <c r="C164" s="93">
        <f t="shared" si="0"/>
        <v>-1742.7593141171367</v>
      </c>
      <c r="D164" s="93">
        <f t="shared" si="1"/>
        <v>5040.3696538061386</v>
      </c>
      <c r="E164" s="93">
        <f t="shared" si="2"/>
        <v>-308128.94602200377</v>
      </c>
      <c r="F164" s="93">
        <f t="shared" si="6"/>
        <v>-3008.9020114524774</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-308128.94602200377</v>
      </c>
      <c r="C165" s="93">
        <f t="shared" si="0"/>
        <v>-1771.7414396265219</v>
      </c>
      <c r="D165" s="93">
        <f t="shared" si="1"/>
        <v>5069.3517793155233</v>
      </c>
      <c r="E165" s="93">
        <f t="shared" si="2"/>
        <v>-313198.29780131928</v>
      </c>
      <c r="F165" s="93">
        <f t="shared" si="6"/>
        <v>-4780.6434510789995</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-313198.29780131928</v>
      </c>
      <c r="C166" s="93">
        <f t="shared" si="0"/>
        <v>-1800.8902123575861</v>
      </c>
      <c r="D166" s="93">
        <f t="shared" si="1"/>
        <v>5098.5005520465875</v>
      </c>
      <c r="E166" s="93">
        <f t="shared" si="2"/>
        <v>-318296.79835336586</v>
      </c>
      <c r="F166" s="93">
        <f t="shared" si="6"/>
        <v>-6581.5336634365858</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-318296.79835336586</v>
      </c>
      <c r="C167" s="93">
        <f t="shared" si="0"/>
        <v>-1830.2065905318539</v>
      </c>
      <c r="D167" s="93">
        <f t="shared" si="1"/>
        <v>5127.8169302208553</v>
      </c>
      <c r="E167" s="93">
        <f t="shared" si="2"/>
        <v>-323424.61528358673</v>
      </c>
      <c r="F167" s="93">
        <f t="shared" si="6"/>
        <v>-8411.740253968439</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-323424.61528358673</v>
      </c>
      <c r="C168" s="93">
        <f t="shared" si="0"/>
        <v>-1859.6915378806239</v>
      </c>
      <c r="D168" s="93">
        <f t="shared" si="1"/>
        <v>5157.3018775696255</v>
      </c>
      <c r="E168" s="93">
        <f t="shared" si="2"/>
        <v>-328581.91716115637</v>
      </c>
      <c r="F168" s="93">
        <f t="shared" si="6"/>
        <v>-10271.431791849063</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-328581.91716115637</v>
      </c>
      <c r="C169" s="93">
        <f t="shared" si="0"/>
        <v>-1889.3460236766493</v>
      </c>
      <c r="D169" s="93">
        <f t="shared" si="1"/>
        <v>5186.9563633656508</v>
      </c>
      <c r="E169" s="93">
        <f t="shared" si="2"/>
        <v>-333768.873524522</v>
      </c>
      <c r="F169" s="93">
        <f t="shared" si="6"/>
        <v>-12160.777815525713</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-333768.873524522</v>
      </c>
      <c r="C170" s="93">
        <f t="shared" si="0"/>
        <v>-1919.1710227660017</v>
      </c>
      <c r="D170" s="93">
        <f t="shared" si="1"/>
        <v>5216.7813624550035</v>
      </c>
      <c r="E170" s="93">
        <f t="shared" si="2"/>
        <v>-338985.65488697699</v>
      </c>
      <c r="F170" s="93">
        <f t="shared" si="6"/>
        <v>-14079.948838291715</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-338985.65488697699</v>
      </c>
      <c r="C171" s="93">
        <f t="shared" si="0"/>
        <v>-1949.1675156001179</v>
      </c>
      <c r="D171" s="93">
        <f t="shared" si="1"/>
        <v>5246.7778552891195</v>
      </c>
      <c r="E171" s="93">
        <f t="shared" si="2"/>
        <v>-344232.4327422661</v>
      </c>
      <c r="F171" s="93">
        <f t="shared" si="6"/>
        <v>-16029.116353891834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-344232.4327422661</v>
      </c>
      <c r="C172" s="93">
        <f t="shared" si="0"/>
        <v>-1979.3364882680303</v>
      </c>
      <c r="D172" s="93">
        <f t="shared" si="1"/>
        <v>5276.9468279570319</v>
      </c>
      <c r="E172" s="93">
        <f t="shared" si="2"/>
        <v>-349509.37957022316</v>
      </c>
      <c r="F172" s="93">
        <f t="shared" si="6"/>
        <v>-18008.452842159862</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-349509.37957022316</v>
      </c>
      <c r="C173" s="93">
        <f t="shared" si="0"/>
        <v>-2009.6789325287834</v>
      </c>
      <c r="D173" s="93">
        <f t="shared" si="1"/>
        <v>5307.2892722177849</v>
      </c>
      <c r="E173" s="93">
        <f t="shared" si="2"/>
        <v>-354816.66884244094</v>
      </c>
      <c r="F173" s="93">
        <f t="shared" si="6"/>
        <v>-20018.131774688645</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-354816.66884244094</v>
      </c>
      <c r="C174" s="93">
        <f t="shared" si="0"/>
        <v>-2040.1958458440356</v>
      </c>
      <c r="D174" s="93">
        <f t="shared" si="1"/>
        <v>5337.806185533037</v>
      </c>
      <c r="E174" s="93">
        <f t="shared" si="2"/>
        <v>-360154.475027974</v>
      </c>
      <c r="F174" s="93">
        <f t="shared" si="6"/>
        <v>-22058.32762053268</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-360154.475027974</v>
      </c>
      <c r="C175" s="93">
        <f t="shared" si="0"/>
        <v>-2070.8882314108509</v>
      </c>
      <c r="D175" s="93">
        <f t="shared" si="1"/>
        <v>5368.4985710998526</v>
      </c>
      <c r="E175" s="93">
        <f t="shared" si="2"/>
        <v>-365522.97359907383</v>
      </c>
      <c r="F175" s="93">
        <f t="shared" si="6"/>
        <v>-24129.215851943532</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-365522.97359907383</v>
      </c>
      <c r="C176" s="93">
        <f t="shared" si="0"/>
        <v>-2101.7570981946747</v>
      </c>
      <c r="D176" s="93">
        <f t="shared" si="1"/>
        <v>5399.3674378836768</v>
      </c>
      <c r="E176" s="93">
        <f t="shared" si="2"/>
        <v>-370922.34103695751</v>
      </c>
      <c r="F176" s="93">
        <f t="shared" si="6"/>
        <v>-26230.972950138206</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-370922.34103695751</v>
      </c>
      <c r="C177" s="93">
        <f t="shared" si="0"/>
        <v>-2132.8034609625061</v>
      </c>
      <c r="D177" s="93">
        <f t="shared" si="1"/>
        <v>5430.4138006515077</v>
      </c>
      <c r="E177" s="93">
        <f t="shared" si="2"/>
        <v>-376352.75483760901</v>
      </c>
      <c r="F177" s="93">
        <f t="shared" si="6"/>
        <v>-28363.776411100713</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-376352.75483760901</v>
      </c>
      <c r="C178" s="93">
        <f t="shared" si="0"/>
        <v>-2164.0283403162521</v>
      </c>
      <c r="D178" s="93">
        <f t="shared" si="1"/>
        <v>5461.6386800052533</v>
      </c>
      <c r="E178" s="93">
        <f t="shared" si="2"/>
        <v>-381814.39351761428</v>
      </c>
      <c r="F178" s="93">
        <f t="shared" si="6"/>
        <v>-30527.804751416967</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-381814.39351761428</v>
      </c>
      <c r="C179" s="93">
        <f t="shared" si="0"/>
        <v>-2195.4327627262824</v>
      </c>
      <c r="D179" s="93">
        <f t="shared" si="1"/>
        <v>5493.043102415284</v>
      </c>
      <c r="E179" s="93">
        <f t="shared" si="2"/>
        <v>-387307.43662002956</v>
      </c>
      <c r="F179" s="93">
        <f t="shared" si="6"/>
        <v>-32723.237514143249</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-387307.43662002956</v>
      </c>
      <c r="C180" s="93">
        <f t="shared" si="0"/>
        <v>-2227.0177605651702</v>
      </c>
      <c r="D180" s="93">
        <f t="shared" si="1"/>
        <v>5524.6281002541718</v>
      </c>
      <c r="E180" s="93">
        <f t="shared" si="2"/>
        <v>-392832.06472028373</v>
      </c>
      <c r="F180" s="93">
        <f t="shared" si="6"/>
        <v>-34950.255274708419</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-392832.06472028373</v>
      </c>
      <c r="C181" s="93">
        <f t="shared" si="0"/>
        <v>-2258.7843721416316</v>
      </c>
      <c r="D181" s="93">
        <f t="shared" si="1"/>
        <v>5556.3947118306332</v>
      </c>
      <c r="E181" s="93">
        <f t="shared" si="2"/>
        <v>-398388.45943211438</v>
      </c>
      <c r="F181" s="93">
        <f t="shared" si="6"/>
        <v>-37209.039646850048</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-398388.45943211438</v>
      </c>
      <c r="C182" s="93">
        <f t="shared" si="0"/>
        <v>-2290.7336417346578</v>
      </c>
      <c r="D182" s="93">
        <f t="shared" si="1"/>
        <v>5588.343981423659</v>
      </c>
      <c r="E182" s="93">
        <f t="shared" si="2"/>
        <v>-403976.80341353803</v>
      </c>
      <c r="F182" s="93">
        <f t="shared" si="6"/>
        <v>-39499.773288584707</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-403976.80341353803</v>
      </c>
      <c r="C183" s="93">
        <f t="shared" si="0"/>
        <v>-2322.8666196278441</v>
      </c>
      <c r="D183" s="93">
        <f t="shared" si="1"/>
        <v>5620.4769593168458</v>
      </c>
      <c r="E183" s="93">
        <f t="shared" si="2"/>
        <v>-409597.2803728549</v>
      </c>
      <c r="F183" s="93">
        <f t="shared" si="6"/>
        <v>-41822.63990821255</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-409597.2803728549</v>
      </c>
      <c r="C184" s="93">
        <f t="shared" si="0"/>
        <v>-2355.1843621439161</v>
      </c>
      <c r="D184" s="93">
        <f t="shared" si="1"/>
        <v>5652.7947018329178</v>
      </c>
      <c r="E184" s="93">
        <f t="shared" si="2"/>
        <v>-415250.07507468783</v>
      </c>
      <c r="F184" s="93">
        <f t="shared" si="6"/>
        <v>-44177.824270356468</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-415250.07507468783</v>
      </c>
      <c r="C185" s="93">
        <f t="shared" si="0"/>
        <v>-2387.6879316794552</v>
      </c>
      <c r="D185" s="93">
        <f t="shared" si="1"/>
        <v>5685.2982713684569</v>
      </c>
      <c r="E185" s="93">
        <f t="shared" si="2"/>
        <v>-420935.37334605627</v>
      </c>
      <c r="F185" s="93">
        <f t="shared" si="6"/>
        <v>-46565.512202035927</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-420935.37334605627</v>
      </c>
      <c r="C186" s="93">
        <f t="shared" si="0"/>
        <v>-2420.378396739824</v>
      </c>
      <c r="D186" s="93">
        <f t="shared" si="1"/>
        <v>5717.9887364288261</v>
      </c>
      <c r="E186" s="93">
        <f t="shared" si="2"/>
        <v>-426653.36208248511</v>
      </c>
      <c r="F186" s="93">
        <f t="shared" si="6"/>
        <v>-48985.890598775753</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-426653.36208248511</v>
      </c>
      <c r="C187" s="93">
        <f t="shared" si="0"/>
        <v>-2453.2568319742895</v>
      </c>
      <c r="D187" s="93">
        <f t="shared" si="1"/>
        <v>5750.8671716632907</v>
      </c>
      <c r="E187" s="93">
        <f t="shared" si="2"/>
        <v>-432404.22925414838</v>
      </c>
      <c r="F187" s="93">
        <f t="shared" si="6"/>
        <v>-51439.147430750047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-432404.22925414838</v>
      </c>
      <c r="C188" s="93">
        <f t="shared" si="0"/>
        <v>-2486.3243182113533</v>
      </c>
      <c r="D188" s="93">
        <f t="shared" si="1"/>
        <v>5783.934657900355</v>
      </c>
      <c r="E188" s="93">
        <f t="shared" si="2"/>
        <v>-438188.16391204874</v>
      </c>
      <c r="F188" s="93">
        <f t="shared" si="6"/>
        <v>-53925.471748961398</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-438188.16391204874</v>
      </c>
      <c r="C189" s="93">
        <f t="shared" si="0"/>
        <v>-2519.5819424942806</v>
      </c>
      <c r="D189" s="93">
        <f t="shared" si="1"/>
        <v>5817.1922821832823</v>
      </c>
      <c r="E189" s="93">
        <f t="shared" si="2"/>
        <v>-444005.35619423201</v>
      </c>
      <c r="F189" s="93">
        <f t="shared" si="6"/>
        <v>-56445.05369145568</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-444005.35619423201</v>
      </c>
      <c r="C190" s="93">
        <f t="shared" si="0"/>
        <v>-2553.0307981168344</v>
      </c>
      <c r="D190" s="93">
        <f t="shared" si="1"/>
        <v>5850.6411378058365</v>
      </c>
      <c r="E190" s="93">
        <f t="shared" si="2"/>
        <v>-449855.99733203783</v>
      </c>
      <c r="F190" s="93">
        <f t="shared" si="6"/>
        <v>-58998.084489572517</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-449855.99733203783</v>
      </c>
      <c r="C191" s="93">
        <f t="shared" si="0"/>
        <v>-2586.6719846592177</v>
      </c>
      <c r="D191" s="93">
        <f t="shared" si="1"/>
        <v>5884.2823243482198</v>
      </c>
      <c r="E191" s="93">
        <f t="shared" si="2"/>
        <v>-455740.27965638606</v>
      </c>
      <c r="F191" s="93">
        <f t="shared" si="6"/>
        <v>-61584.756474231734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-455740.27965638606</v>
      </c>
      <c r="C192" s="93">
        <f t="shared" si="0"/>
        <v>-2620.50660802422</v>
      </c>
      <c r="D192" s="93">
        <f t="shared" si="1"/>
        <v>5918.1169477132216</v>
      </c>
      <c r="E192" s="93">
        <f t="shared" si="2"/>
        <v>-461658.39660409931</v>
      </c>
      <c r="F192" s="93">
        <f t="shared" si="6"/>
        <v>-64205.263082255951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-461658.39660409931</v>
      </c>
      <c r="C193" s="93">
        <f t="shared" si="0"/>
        <v>-2654.5357804735713</v>
      </c>
      <c r="D193" s="93">
        <f t="shared" si="1"/>
        <v>5952.1461201625734</v>
      </c>
      <c r="E193" s="93">
        <f t="shared" si="2"/>
        <v>-467610.54272426188</v>
      </c>
      <c r="F193" s="93">
        <f t="shared" si="6"/>
        <v>-66859.798862729527</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-467610.54272426188</v>
      </c>
      <c r="C194" s="93">
        <f t="shared" si="0"/>
        <v>-2688.760620664506</v>
      </c>
      <c r="D194" s="93">
        <f t="shared" si="1"/>
        <v>5986.3709603535081</v>
      </c>
      <c r="E194" s="93">
        <f t="shared" si="2"/>
        <v>-473596.9136846154</v>
      </c>
      <c r="F194" s="93">
        <f t="shared" si="6"/>
        <v>-69548.559483394027</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-473596.9136846154</v>
      </c>
      <c r="C195" s="93">
        <f t="shared" si="0"/>
        <v>-2723.1822536865388</v>
      </c>
      <c r="D195" s="93">
        <f t="shared" si="1"/>
        <v>6020.7925933755405</v>
      </c>
      <c r="E195" s="93">
        <f t="shared" si="2"/>
        <v>-479617.70627799095</v>
      </c>
      <c r="F195" s="93">
        <f t="shared" si="6"/>
        <v>-72271.741737080563</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-479617.70627799095</v>
      </c>
      <c r="C196" s="93">
        <f t="shared" si="0"/>
        <v>-2757.8018110984485</v>
      </c>
      <c r="D196" s="93">
        <f t="shared" si="1"/>
        <v>6055.4121507874497</v>
      </c>
      <c r="E196" s="93">
        <f t="shared" si="2"/>
        <v>-485673.11842877837</v>
      </c>
      <c r="F196" s="93">
        <f t="shared" si="6"/>
        <v>-75029.543548179005</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-485673.11842877837</v>
      </c>
      <c r="C197" s="94">
        <f t="shared" si="0"/>
        <v>-2792.6204309654759</v>
      </c>
      <c r="D197" s="94">
        <f t="shared" si="1"/>
        <v>6090.230770654478</v>
      </c>
      <c r="E197" s="94">
        <f t="shared" si="2"/>
        <v>-491763.34919943282</v>
      </c>
      <c r="F197" s="94">
        <f t="shared" si="6"/>
        <v>-77822.163979144476</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-491763.34919943282</v>
      </c>
      <c r="C198" s="93">
        <f t="shared" si="0"/>
        <v>-2827.6392578967393</v>
      </c>
      <c r="D198" s="93">
        <f t="shared" si="1"/>
        <v>6125.249597585741</v>
      </c>
      <c r="E198" s="93">
        <f t="shared" si="2"/>
        <v>-497888.59879701858</v>
      </c>
      <c r="F198" s="93">
        <f t="shared" si="6"/>
        <v>-80649.803237041211</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-497888.59879701858</v>
      </c>
      <c r="C199" s="93">
        <f t="shared" si="0"/>
        <v>-2862.8594430828571</v>
      </c>
      <c r="D199" s="93">
        <f t="shared" si="1"/>
        <v>6160.4697827718592</v>
      </c>
      <c r="E199" s="93">
        <f t="shared" si="2"/>
        <v>-504049.06857979042</v>
      </c>
      <c r="F199" s="93">
        <f t="shared" ref="F199:F262" si="7">F198+C199</f>
        <v>-83512.662680124064</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-504049.06857979042</v>
      </c>
      <c r="C200" s="93">
        <f t="shared" si="0"/>
        <v>-2898.2821443337953</v>
      </c>
      <c r="D200" s="93">
        <f t="shared" si="1"/>
        <v>6195.8924840227974</v>
      </c>
      <c r="E200" s="93">
        <f t="shared" si="2"/>
        <v>-510244.96106381319</v>
      </c>
      <c r="F200" s="93">
        <f t="shared" si="7"/>
        <v>-86410.944824457853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-510244.96106381319</v>
      </c>
      <c r="C201" s="93">
        <f t="shared" si="0"/>
        <v>-2933.9085261169262</v>
      </c>
      <c r="D201" s="93">
        <f t="shared" si="1"/>
        <v>6231.5188658059278</v>
      </c>
      <c r="E201" s="93">
        <f t="shared" si="2"/>
        <v>-516476.47992961912</v>
      </c>
      <c r="F201" s="93">
        <f t="shared" si="7"/>
        <v>-89344.853350574776</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-516476.47992961912</v>
      </c>
      <c r="C202" s="93">
        <f t="shared" si="0"/>
        <v>-2969.7397595953103</v>
      </c>
      <c r="D202" s="93">
        <f t="shared" si="1"/>
        <v>6267.3500992843119</v>
      </c>
      <c r="E202" s="93">
        <f t="shared" si="2"/>
        <v>-522743.83002890344</v>
      </c>
      <c r="F202" s="93">
        <f t="shared" si="7"/>
        <v>-92314.593110170084</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-522743.83002890344</v>
      </c>
      <c r="C203" s="93">
        <f t="shared" si="0"/>
        <v>-3005.7770226661951</v>
      </c>
      <c r="D203" s="93">
        <f t="shared" si="1"/>
        <v>6303.3873623551972</v>
      </c>
      <c r="E203" s="93">
        <f t="shared" si="2"/>
        <v>-529047.21739125869</v>
      </c>
      <c r="F203" s="93">
        <f t="shared" si="7"/>
        <v>-95320.37013283628</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-529047.21739125869</v>
      </c>
      <c r="C204" s="93">
        <f t="shared" si="0"/>
        <v>-3042.0214999997379</v>
      </c>
      <c r="D204" s="93">
        <f t="shared" si="1"/>
        <v>6339.63183968874</v>
      </c>
      <c r="E204" s="93">
        <f t="shared" si="2"/>
        <v>-535386.84923094744</v>
      </c>
      <c r="F204" s="93">
        <f t="shared" si="7"/>
        <v>-98362.391632836021</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-535386.84923094744</v>
      </c>
      <c r="C205" s="93">
        <f t="shared" si="0"/>
        <v>-3078.474383077948</v>
      </c>
      <c r="D205" s="93">
        <f t="shared" si="1"/>
        <v>6376.0847227669492</v>
      </c>
      <c r="E205" s="93">
        <f t="shared" si="2"/>
        <v>-541762.93395371444</v>
      </c>
      <c r="F205" s="93">
        <f t="shared" si="7"/>
        <v>-101440.86601591397</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-541762.93395371444</v>
      </c>
      <c r="C206" s="93">
        <f t="shared" si="0"/>
        <v>-3115.1368702338586</v>
      </c>
      <c r="D206" s="93">
        <f t="shared" si="1"/>
        <v>6412.7472099228598</v>
      </c>
      <c r="E206" s="93">
        <f t="shared" si="2"/>
        <v>-548175.68116363732</v>
      </c>
      <c r="F206" s="93">
        <f t="shared" si="7"/>
        <v>-104556.00288614782</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-548175.68116363732</v>
      </c>
      <c r="C207" s="93">
        <f t="shared" si="0"/>
        <v>-3152.010166690915</v>
      </c>
      <c r="D207" s="93">
        <f t="shared" si="1"/>
        <v>6449.6205063799171</v>
      </c>
      <c r="E207" s="93">
        <f t="shared" si="2"/>
        <v>-554625.30167001719</v>
      </c>
      <c r="F207" s="93">
        <f t="shared" si="7"/>
        <v>-107708.01305283874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-554625.30167001719</v>
      </c>
      <c r="C208" s="93">
        <f t="shared" si="0"/>
        <v>-3189.0954846025993</v>
      </c>
      <c r="D208" s="93">
        <f t="shared" si="1"/>
        <v>6486.7058242916009</v>
      </c>
      <c r="E208" s="93">
        <f t="shared" si="2"/>
        <v>-561112.00749430875</v>
      </c>
      <c r="F208" s="93">
        <f t="shared" si="7"/>
        <v>-110897.10853744134</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-561112.00749430875</v>
      </c>
      <c r="C209" s="93">
        <f t="shared" si="0"/>
        <v>-3226.3940430922758</v>
      </c>
      <c r="D209" s="93">
        <f t="shared" si="1"/>
        <v>6524.0043827812769</v>
      </c>
      <c r="E209" s="93">
        <f t="shared" si="2"/>
        <v>-567636.01187708997</v>
      </c>
      <c r="F209" s="93">
        <f t="shared" si="7"/>
        <v>-114123.50258053362</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-567636.01187708997</v>
      </c>
      <c r="C210" s="93">
        <f t="shared" si="0"/>
        <v>-3263.9070682932679</v>
      </c>
      <c r="D210" s="93">
        <f t="shared" si="1"/>
        <v>6561.51740798227</v>
      </c>
      <c r="E210" s="93">
        <f t="shared" si="2"/>
        <v>-574197.52928507223</v>
      </c>
      <c r="F210" s="93">
        <f t="shared" si="7"/>
        <v>-117387.40964882688</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-574197.52928507223</v>
      </c>
      <c r="C211" s="93">
        <f t="shared" si="0"/>
        <v>-3301.6357933891659</v>
      </c>
      <c r="D211" s="93">
        <f t="shared" si="1"/>
        <v>6599.246133078168</v>
      </c>
      <c r="E211" s="93">
        <f t="shared" si="2"/>
        <v>-580796.77541815036</v>
      </c>
      <c r="F211" s="93">
        <f t="shared" si="7"/>
        <v>-120689.04544221605</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-580796.77541815036</v>
      </c>
      <c r="C212" s="93">
        <f t="shared" si="0"/>
        <v>-3339.5814586543652</v>
      </c>
      <c r="D212" s="93">
        <f t="shared" si="1"/>
        <v>6637.1917983433668</v>
      </c>
      <c r="E212" s="93">
        <f t="shared" si="2"/>
        <v>-587433.96721649368</v>
      </c>
      <c r="F212" s="93">
        <f t="shared" si="7"/>
        <v>-124028.62690087043</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-587433.96721649368</v>
      </c>
      <c r="C213" s="93">
        <f t="shared" si="0"/>
        <v>-3377.7453114948389</v>
      </c>
      <c r="D213" s="93">
        <f t="shared" si="1"/>
        <v>6675.3556511838406</v>
      </c>
      <c r="E213" s="93">
        <f t="shared" si="2"/>
        <v>-594109.32286767755</v>
      </c>
      <c r="F213" s="93">
        <f t="shared" si="7"/>
        <v>-127406.37221236527</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-594109.32286767755</v>
      </c>
      <c r="C214" s="93">
        <f t="shared" si="0"/>
        <v>-3416.1286064891465</v>
      </c>
      <c r="D214" s="93">
        <f t="shared" si="1"/>
        <v>6713.7389461781477</v>
      </c>
      <c r="E214" s="93">
        <f t="shared" si="2"/>
        <v>-600823.06181385566</v>
      </c>
      <c r="F214" s="93">
        <f t="shared" si="7"/>
        <v>-130822.50081885442</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-600823.06181385566</v>
      </c>
      <c r="C215" s="93">
        <f t="shared" si="0"/>
        <v>-3454.7326054296705</v>
      </c>
      <c r="D215" s="93">
        <f t="shared" si="1"/>
        <v>6752.3429451186721</v>
      </c>
      <c r="E215" s="93">
        <f t="shared" si="2"/>
        <v>-607575.40475897433</v>
      </c>
      <c r="F215" s="93">
        <f t="shared" si="7"/>
        <v>-134277.23342428409</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-607575.40475897433</v>
      </c>
      <c r="C216" s="93">
        <f t="shared" si="0"/>
        <v>-3493.5585773641028</v>
      </c>
      <c r="D216" s="93">
        <f t="shared" si="1"/>
        <v>6791.1689170531045</v>
      </c>
      <c r="E216" s="93">
        <f t="shared" si="2"/>
        <v>-614366.57367602747</v>
      </c>
      <c r="F216" s="93">
        <f t="shared" si="7"/>
        <v>-137770.79200164819</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-614366.57367602747</v>
      </c>
      <c r="C217" s="93">
        <f t="shared" si="0"/>
        <v>-3532.6077986371583</v>
      </c>
      <c r="D217" s="93">
        <f t="shared" si="1"/>
        <v>6830.2181383261595</v>
      </c>
      <c r="E217" s="93">
        <f t="shared" si="2"/>
        <v>-621196.79181435367</v>
      </c>
      <c r="F217" s="93">
        <f t="shared" si="7"/>
        <v>-141303.39980028535</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-621196.79181435367</v>
      </c>
      <c r="C218" s="93">
        <f t="shared" si="0"/>
        <v>-3571.8815529325339</v>
      </c>
      <c r="D218" s="93">
        <f t="shared" si="1"/>
        <v>6869.491892621536</v>
      </c>
      <c r="E218" s="93">
        <f t="shared" si="2"/>
        <v>-628066.28370697517</v>
      </c>
      <c r="F218" s="93">
        <f t="shared" si="7"/>
        <v>-144875.28135321787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-628066.28370697517</v>
      </c>
      <c r="C219" s="93">
        <f t="shared" si="0"/>
        <v>-3611.3811313151077</v>
      </c>
      <c r="D219" s="93">
        <f t="shared" si="1"/>
        <v>6908.9914710041094</v>
      </c>
      <c r="E219" s="93">
        <f t="shared" si="2"/>
        <v>-634975.27517797926</v>
      </c>
      <c r="F219" s="93">
        <f t="shared" si="7"/>
        <v>-148486.66248453298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-634975.27517797926</v>
      </c>
      <c r="C220" s="93">
        <f t="shared" si="0"/>
        <v>-3651.1078322733811</v>
      </c>
      <c r="D220" s="93">
        <f t="shared" si="1"/>
        <v>6948.7181719623823</v>
      </c>
      <c r="E220" s="93">
        <f t="shared" si="2"/>
        <v>-641923.99334994168</v>
      </c>
      <c r="F220" s="93">
        <f t="shared" si="7"/>
        <v>-152137.77031680636</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-641923.99334994168</v>
      </c>
      <c r="C221" s="93">
        <f t="shared" si="0"/>
        <v>-3691.0629617621653</v>
      </c>
      <c r="D221" s="93">
        <f t="shared" si="1"/>
        <v>6988.6733014511665</v>
      </c>
      <c r="E221" s="93">
        <f t="shared" si="2"/>
        <v>-648912.66665139282</v>
      </c>
      <c r="F221" s="93">
        <f t="shared" si="7"/>
        <v>-155828.83327856852</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-648912.66665139282</v>
      </c>
      <c r="C222" s="93">
        <f t="shared" si="0"/>
        <v>-3731.2478332455094</v>
      </c>
      <c r="D222" s="93">
        <f t="shared" si="1"/>
        <v>7028.8581729345115</v>
      </c>
      <c r="E222" s="93">
        <f t="shared" si="2"/>
        <v>-655941.52482432732</v>
      </c>
      <c r="F222" s="93">
        <f t="shared" si="7"/>
        <v>-159560.08111181404</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-655941.52482432732</v>
      </c>
      <c r="C223" s="93">
        <f t="shared" si="0"/>
        <v>-3771.6637677398826</v>
      </c>
      <c r="D223" s="93">
        <f t="shared" si="1"/>
        <v>7069.2741074288842</v>
      </c>
      <c r="E223" s="93">
        <f t="shared" si="2"/>
        <v>-663010.79893175617</v>
      </c>
      <c r="F223" s="93">
        <f t="shared" si="7"/>
        <v>-163331.74487955391</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-663010.79893175617</v>
      </c>
      <c r="C224" s="93">
        <f t="shared" si="0"/>
        <v>-3812.3120938575985</v>
      </c>
      <c r="D224" s="93">
        <f t="shared" si="1"/>
        <v>7109.9224335466006</v>
      </c>
      <c r="E224" s="93">
        <f t="shared" si="2"/>
        <v>-670120.7213653028</v>
      </c>
      <c r="F224" s="93">
        <f t="shared" si="7"/>
        <v>-167144.0569734115</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-670120.7213653028</v>
      </c>
      <c r="C225" s="93">
        <f t="shared" si="0"/>
        <v>-3853.1941478504918</v>
      </c>
      <c r="D225" s="93">
        <f t="shared" si="1"/>
        <v>7150.8044875394935</v>
      </c>
      <c r="E225" s="93">
        <f t="shared" si="2"/>
        <v>-677271.52585284226</v>
      </c>
      <c r="F225" s="93">
        <f t="shared" si="7"/>
        <v>-170997.251121262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-677271.52585284226</v>
      </c>
      <c r="C226" s="93">
        <f t="shared" si="0"/>
        <v>-3894.3112736538433</v>
      </c>
      <c r="D226" s="93">
        <f t="shared" si="1"/>
        <v>7191.9216133428454</v>
      </c>
      <c r="E226" s="93">
        <f t="shared" si="2"/>
        <v>-684463.44746618508</v>
      </c>
      <c r="F226" s="93">
        <f t="shared" si="7"/>
        <v>-174891.56239491585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-684463.44746618508</v>
      </c>
      <c r="C227" s="93">
        <f t="shared" si="0"/>
        <v>-3935.6648229305647</v>
      </c>
      <c r="D227" s="93">
        <f t="shared" si="1"/>
        <v>7233.2751626195659</v>
      </c>
      <c r="E227" s="93">
        <f t="shared" si="2"/>
        <v>-691696.72262880462</v>
      </c>
      <c r="F227" s="93">
        <f t="shared" si="7"/>
        <v>-178827.2272178464</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-691696.72262880462</v>
      </c>
      <c r="C228" s="93">
        <f t="shared" si="0"/>
        <v>-3977.2561551156273</v>
      </c>
      <c r="D228" s="93">
        <f t="shared" si="1"/>
        <v>7274.8664948046289</v>
      </c>
      <c r="E228" s="93">
        <f t="shared" si="2"/>
        <v>-698971.58912360924</v>
      </c>
      <c r="F228" s="93">
        <f t="shared" si="7"/>
        <v>-182804.48337296204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-698971.58912360924</v>
      </c>
      <c r="C229" s="93">
        <f t="shared" si="0"/>
        <v>-4019.0866374607535</v>
      </c>
      <c r="D229" s="93">
        <f t="shared" si="1"/>
        <v>7316.6969771497552</v>
      </c>
      <c r="E229" s="93">
        <f t="shared" si="2"/>
        <v>-706288.28610075905</v>
      </c>
      <c r="F229" s="93">
        <f t="shared" si="7"/>
        <v>-186823.57001042279</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-706288.28610075905</v>
      </c>
      <c r="C230" s="93">
        <f t="shared" si="0"/>
        <v>-4061.157645079365</v>
      </c>
      <c r="D230" s="93">
        <f t="shared" si="1"/>
        <v>7358.7679847683667</v>
      </c>
      <c r="E230" s="93">
        <f t="shared" si="2"/>
        <v>-713647.05408552743</v>
      </c>
      <c r="F230" s="93">
        <f t="shared" si="7"/>
        <v>-190884.72765550215</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-713647.05408552743</v>
      </c>
      <c r="C231" s="93">
        <f t="shared" si="0"/>
        <v>-4103.4705609917837</v>
      </c>
      <c r="D231" s="93">
        <f t="shared" si="1"/>
        <v>7401.0809006807849</v>
      </c>
      <c r="E231" s="93">
        <f t="shared" si="2"/>
        <v>-721048.13498620817</v>
      </c>
      <c r="F231" s="93">
        <f t="shared" si="7"/>
        <v>-194988.19821649394</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-721048.13498620817</v>
      </c>
      <c r="C232" s="93">
        <f t="shared" si="0"/>
        <v>-4146.0267761706973</v>
      </c>
      <c r="D232" s="93">
        <f t="shared" si="1"/>
        <v>7443.6371158596994</v>
      </c>
      <c r="E232" s="93">
        <f t="shared" si="2"/>
        <v>-728491.77210206783</v>
      </c>
      <c r="F232" s="93">
        <f t="shared" si="7"/>
        <v>-199134.22499266465</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-728491.77210206783</v>
      </c>
      <c r="C233" s="93">
        <f t="shared" si="0"/>
        <v>-4188.8276895868903</v>
      </c>
      <c r="D233" s="93">
        <f t="shared" si="1"/>
        <v>7486.4380292758924</v>
      </c>
      <c r="E233" s="93">
        <f t="shared" si="2"/>
        <v>-735978.21013134369</v>
      </c>
      <c r="F233" s="93">
        <f t="shared" si="7"/>
        <v>-203323.05268225152</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-735978.21013134369</v>
      </c>
      <c r="C234" s="93">
        <f t="shared" si="0"/>
        <v>-4231.8747082552263</v>
      </c>
      <c r="D234" s="93">
        <f t="shared" si="1"/>
        <v>7529.4850479442284</v>
      </c>
      <c r="E234" s="93">
        <f t="shared" si="2"/>
        <v>-743507.69517928793</v>
      </c>
      <c r="F234" s="93">
        <f t="shared" si="7"/>
        <v>-207554.92739050675</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-743507.69517928793</v>
      </c>
      <c r="C235" s="93">
        <f t="shared" si="0"/>
        <v>-4275.1692472809063</v>
      </c>
      <c r="D235" s="93">
        <f t="shared" si="1"/>
        <v>7572.7795869699075</v>
      </c>
      <c r="E235" s="93">
        <f t="shared" si="2"/>
        <v>-751080.4747662578</v>
      </c>
      <c r="F235" s="93">
        <f t="shared" si="7"/>
        <v>-211830.09663778765</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-751080.4747662578</v>
      </c>
      <c r="C236" s="93">
        <f t="shared" si="0"/>
        <v>-4318.712729905983</v>
      </c>
      <c r="D236" s="93">
        <f t="shared" si="1"/>
        <v>7616.3230695949842</v>
      </c>
      <c r="E236" s="93">
        <f t="shared" si="2"/>
        <v>-758696.79783585283</v>
      </c>
      <c r="F236" s="93">
        <f t="shared" si="7"/>
        <v>-216148.80936769364</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-758696.79783585283</v>
      </c>
      <c r="C237" s="93">
        <f t="shared" si="0"/>
        <v>-4362.506587556154</v>
      </c>
      <c r="D237" s="93">
        <f t="shared" si="1"/>
        <v>7660.1169272451552</v>
      </c>
      <c r="E237" s="93">
        <f t="shared" si="2"/>
        <v>-766356.914763098</v>
      </c>
      <c r="F237" s="93">
        <f t="shared" si="7"/>
        <v>-220511.3159552498</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-766356.914763098</v>
      </c>
      <c r="C238" s="93">
        <f t="shared" si="0"/>
        <v>-4406.5522598878142</v>
      </c>
      <c r="D238" s="93">
        <f t="shared" si="1"/>
        <v>7704.1625995768154</v>
      </c>
      <c r="E238" s="93">
        <f t="shared" si="2"/>
        <v>-774061.07736267487</v>
      </c>
      <c r="F238" s="93">
        <f t="shared" si="7"/>
        <v>-224917.8682151376</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-774061.07736267487</v>
      </c>
      <c r="C239" s="93">
        <f t="shared" si="0"/>
        <v>-4450.8511948353807</v>
      </c>
      <c r="D239" s="93">
        <f t="shared" si="1"/>
        <v>7748.4615345243819</v>
      </c>
      <c r="E239" s="93">
        <f t="shared" si="2"/>
        <v>-781809.53889719921</v>
      </c>
      <c r="F239" s="93">
        <f t="shared" si="7"/>
        <v>-229368.71940997298</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-781809.53889719921</v>
      </c>
      <c r="C240" s="93">
        <f t="shared" si="0"/>
        <v>-4495.4048486588963</v>
      </c>
      <c r="D240" s="93">
        <f t="shared" si="1"/>
        <v>7793.0151883478975</v>
      </c>
      <c r="E240" s="93">
        <f t="shared" si="2"/>
        <v>-789602.5540855471</v>
      </c>
      <c r="F240" s="93">
        <f t="shared" si="7"/>
        <v>-233864.12425863187</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-789602.5540855471</v>
      </c>
      <c r="C241" s="93">
        <f t="shared" si="0"/>
        <v>-4540.2146859918967</v>
      </c>
      <c r="D241" s="93">
        <f t="shared" si="1"/>
        <v>7837.8250256808988</v>
      </c>
      <c r="E241" s="93">
        <f t="shared" si="2"/>
        <v>-797440.37911122805</v>
      </c>
      <c r="F241" s="93">
        <f t="shared" si="7"/>
        <v>-238404.33894462377</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-797440.37911122805</v>
      </c>
      <c r="C242" s="93">
        <f t="shared" si="0"/>
        <v>-4585.282179889562</v>
      </c>
      <c r="D242" s="93">
        <f t="shared" si="1"/>
        <v>7882.8925195785632</v>
      </c>
      <c r="E242" s="93">
        <f t="shared" si="2"/>
        <v>-805323.27163080662</v>
      </c>
      <c r="F242" s="93">
        <f t="shared" si="7"/>
        <v>-242989.62112451333</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-805323.27163080662</v>
      </c>
      <c r="C243" s="93">
        <f t="shared" si="0"/>
        <v>-4630.6088118771386</v>
      </c>
      <c r="D243" s="93">
        <f t="shared" si="1"/>
        <v>7928.2191515661398</v>
      </c>
      <c r="E243" s="93">
        <f t="shared" si="2"/>
        <v>-813251.49078237277</v>
      </c>
      <c r="F243" s="93">
        <f t="shared" si="7"/>
        <v>-247620.22993639047</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-813251.49078237277</v>
      </c>
      <c r="C244" s="93">
        <f t="shared" si="0"/>
        <v>-4676.1960719986437</v>
      </c>
      <c r="D244" s="93">
        <f t="shared" si="1"/>
        <v>7973.8064116876449</v>
      </c>
      <c r="E244" s="93">
        <f t="shared" si="2"/>
        <v>-821225.2971940604</v>
      </c>
      <c r="F244" s="93">
        <f t="shared" si="7"/>
        <v>-252296.42600838913</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-821225.2971940604</v>
      </c>
      <c r="C245" s="93">
        <f t="shared" si="0"/>
        <v>-4722.0454588658476</v>
      </c>
      <c r="D245" s="93">
        <f t="shared" si="1"/>
        <v>8019.6557985548498</v>
      </c>
      <c r="E245" s="93">
        <f t="shared" si="2"/>
        <v>-829244.95299261529</v>
      </c>
      <c r="F245" s="93">
        <f t="shared" si="7"/>
        <v>-257018.47146725497</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-829244.95299261529</v>
      </c>
      <c r="C246" s="93">
        <f t="shared" si="0"/>
        <v>-4768.1584797075384</v>
      </c>
      <c r="D246" s="93">
        <f t="shared" si="1"/>
        <v>8065.7688193965405</v>
      </c>
      <c r="E246" s="93">
        <f t="shared" si="2"/>
        <v>-837310.72181201179</v>
      </c>
      <c r="F246" s="93">
        <f t="shared" si="7"/>
        <v>-261786.62994696252</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-837310.72181201179</v>
      </c>
      <c r="C247" s="93">
        <f t="shared" si="0"/>
        <v>-4814.5366504190688</v>
      </c>
      <c r="D247" s="93">
        <f t="shared" si="1"/>
        <v>8112.1469901080709</v>
      </c>
      <c r="E247" s="93">
        <f t="shared" si="2"/>
        <v>-845422.86880211986</v>
      </c>
      <c r="F247" s="93">
        <f t="shared" si="7"/>
        <v>-266601.16659738158</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-845422.86880211986</v>
      </c>
      <c r="C248" s="93">
        <f t="shared" si="0"/>
        <v>-4861.1814956121898</v>
      </c>
      <c r="D248" s="93">
        <f t="shared" si="1"/>
        <v>8158.7918353011919</v>
      </c>
      <c r="E248" s="93">
        <f t="shared" si="2"/>
        <v>-853581.66063742107</v>
      </c>
      <c r="F248" s="93">
        <f t="shared" si="7"/>
        <v>-271462.34809299378</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-853581.66063742107</v>
      </c>
      <c r="C249" s="93">
        <f t="shared" si="0"/>
        <v>-4908.0945486651717</v>
      </c>
      <c r="D249" s="93">
        <f t="shared" si="1"/>
        <v>8205.7048883541738</v>
      </c>
      <c r="E249" s="93">
        <f t="shared" si="2"/>
        <v>-861787.36552577524</v>
      </c>
      <c r="F249" s="93">
        <f t="shared" si="7"/>
        <v>-276370.44264165894</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-861787.36552577524</v>
      </c>
      <c r="C250" s="93">
        <f t="shared" si="0"/>
        <v>-4955.2773517732085</v>
      </c>
      <c r="D250" s="93">
        <f t="shared" si="1"/>
        <v>8252.8876914622106</v>
      </c>
      <c r="E250" s="93">
        <f t="shared" si="2"/>
        <v>-870040.25321723742</v>
      </c>
      <c r="F250" s="93">
        <f t="shared" si="7"/>
        <v>-281325.71999343217</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-870040.25321723742</v>
      </c>
      <c r="C251" s="93">
        <f t="shared" si="0"/>
        <v>-5002.7314559991155</v>
      </c>
      <c r="D251" s="93">
        <f t="shared" si="1"/>
        <v>8300.3417956881167</v>
      </c>
      <c r="E251" s="93">
        <f t="shared" si="2"/>
        <v>-878340.59501292557</v>
      </c>
      <c r="F251" s="93">
        <f t="shared" si="7"/>
        <v>-286328.4514494313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-878340.59501292557</v>
      </c>
      <c r="C252" s="93">
        <f t="shared" si="0"/>
        <v>-5050.4584213243224</v>
      </c>
      <c r="D252" s="93">
        <f t="shared" si="1"/>
        <v>8348.0687610133245</v>
      </c>
      <c r="E252" s="93">
        <f t="shared" si="2"/>
        <v>-886688.6637739389</v>
      </c>
      <c r="F252" s="93">
        <f t="shared" si="7"/>
        <v>-291378.90987075563</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-886688.6637739389</v>
      </c>
      <c r="C253" s="93">
        <f t="shared" si="0"/>
        <v>-5098.4598167001495</v>
      </c>
      <c r="D253" s="93">
        <f t="shared" si="1"/>
        <v>8396.0701563891507</v>
      </c>
      <c r="E253" s="93">
        <f t="shared" si="2"/>
        <v>-895084.73393032805</v>
      </c>
      <c r="F253" s="93">
        <f t="shared" si="7"/>
        <v>-296477.36968745576</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-895084.73393032805</v>
      </c>
      <c r="C254" s="93">
        <f t="shared" si="0"/>
        <v>-5146.7372200993868</v>
      </c>
      <c r="D254" s="93">
        <f t="shared" si="1"/>
        <v>8444.347559788388</v>
      </c>
      <c r="E254" s="93">
        <f t="shared" si="2"/>
        <v>-903529.08149011643</v>
      </c>
      <c r="F254" s="93">
        <f t="shared" si="7"/>
        <v>-301624.10690755513</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-903529.08149011643</v>
      </c>
      <c r="C255" s="93">
        <f t="shared" si="0"/>
        <v>-5195.29221856817</v>
      </c>
      <c r="D255" s="93">
        <f t="shared" si="1"/>
        <v>8492.9025582571721</v>
      </c>
      <c r="E255" s="93">
        <f t="shared" si="2"/>
        <v>-912021.98404837365</v>
      </c>
      <c r="F255" s="93">
        <f t="shared" si="7"/>
        <v>-306819.39912612329</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-912021.98404837365</v>
      </c>
      <c r="C256" s="93">
        <f t="shared" si="0"/>
        <v>-5244.126408278149</v>
      </c>
      <c r="D256" s="93">
        <f t="shared" si="1"/>
        <v>8541.7367479671502</v>
      </c>
      <c r="E256" s="93">
        <f t="shared" si="2"/>
        <v>-920563.72079634084</v>
      </c>
      <c r="F256" s="93">
        <f t="shared" si="7"/>
        <v>-312063.52553440141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-920563.72079634084</v>
      </c>
      <c r="C257" s="93">
        <f t="shared" si="0"/>
        <v>-5293.2413945789604</v>
      </c>
      <c r="D257" s="93">
        <f t="shared" si="1"/>
        <v>8590.8517342679625</v>
      </c>
      <c r="E257" s="93">
        <f t="shared" si="2"/>
        <v>-929154.57253060886</v>
      </c>
      <c r="F257" s="93">
        <f t="shared" si="7"/>
        <v>-317356.76692898036</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-929154.57253060886</v>
      </c>
      <c r="C258" s="93">
        <f t="shared" si="0"/>
        <v>-5342.6387920510015</v>
      </c>
      <c r="D258" s="93">
        <f t="shared" si="1"/>
        <v>8640.2491317400036</v>
      </c>
      <c r="E258" s="93">
        <f t="shared" si="2"/>
        <v>-937794.82166234881</v>
      </c>
      <c r="F258" s="93">
        <f t="shared" si="7"/>
        <v>-322699.40572103136</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-937794.82166234881</v>
      </c>
      <c r="C259" s="93">
        <f t="shared" si="0"/>
        <v>-5392.3202245585062</v>
      </c>
      <c r="D259" s="93">
        <f t="shared" si="1"/>
        <v>8689.9305642475083</v>
      </c>
      <c r="E259" s="93">
        <f t="shared" si="2"/>
        <v>-946484.75222659635</v>
      </c>
      <c r="F259" s="93">
        <f t="shared" si="7"/>
        <v>-328091.72594558989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-946484.75222659635</v>
      </c>
      <c r="C260" s="93">
        <f t="shared" si="0"/>
        <v>-5442.2873253029302</v>
      </c>
      <c r="D260" s="93">
        <f t="shared" si="1"/>
        <v>8739.8976649919314</v>
      </c>
      <c r="E260" s="93">
        <f t="shared" si="2"/>
        <v>-955224.64989158825</v>
      </c>
      <c r="F260" s="93">
        <f t="shared" si="7"/>
        <v>-333534.01327089284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-955224.64989158825</v>
      </c>
      <c r="C261" s="93">
        <f t="shared" ref="C261:C365" si="8">B261*(B$3/12)</f>
        <v>-5492.541736876633</v>
      </c>
      <c r="D261" s="93">
        <f t="shared" ref="D261:D365" si="9">D$3-C261</f>
        <v>8790.1520765656351</v>
      </c>
      <c r="E261" s="93">
        <f t="shared" ref="E261:E365" si="10">B261-D261</f>
        <v>-964014.80196815392</v>
      </c>
      <c r="F261" s="93">
        <f t="shared" si="7"/>
        <v>-339026.55500776949</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-964014.80196815392</v>
      </c>
      <c r="C262" s="93">
        <f t="shared" si="8"/>
        <v>-5543.0851113168856</v>
      </c>
      <c r="D262" s="93">
        <f t="shared" si="9"/>
        <v>8840.6954510058877</v>
      </c>
      <c r="E262" s="93">
        <f t="shared" si="10"/>
        <v>-972855.49741915986</v>
      </c>
      <c r="F262" s="93">
        <f t="shared" si="7"/>
        <v>-344569.64011908637</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-972855.49741915986</v>
      </c>
      <c r="C263" s="93">
        <f t="shared" si="8"/>
        <v>-5593.91911016017</v>
      </c>
      <c r="D263" s="93">
        <f t="shared" si="9"/>
        <v>8891.5294498491712</v>
      </c>
      <c r="E263" s="93">
        <f t="shared" si="10"/>
        <v>-981747.02686900902</v>
      </c>
      <c r="F263" s="93">
        <f t="shared" ref="F263:F326" si="12">F262+C263</f>
        <v>-350163.55922924652</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-981747.02686900902</v>
      </c>
      <c r="C264" s="93">
        <f t="shared" si="8"/>
        <v>-5645.0454044968028</v>
      </c>
      <c r="D264" s="93">
        <f t="shared" si="9"/>
        <v>8942.655744185804</v>
      </c>
      <c r="E264" s="93">
        <f t="shared" si="10"/>
        <v>-990689.6826131948</v>
      </c>
      <c r="F264" s="93">
        <f t="shared" si="12"/>
        <v>-355808.60463374329</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-990689.6826131948</v>
      </c>
      <c r="C265" s="93">
        <f t="shared" si="8"/>
        <v>-5696.465675025871</v>
      </c>
      <c r="D265" s="93">
        <f t="shared" si="9"/>
        <v>8994.0760147148721</v>
      </c>
      <c r="E265" s="93">
        <f t="shared" si="10"/>
        <v>-999683.7586279097</v>
      </c>
      <c r="F265" s="93">
        <f t="shared" si="12"/>
        <v>-361505.07030876918</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-999683.7586279097</v>
      </c>
      <c r="C266" s="93">
        <f t="shared" si="8"/>
        <v>-5748.1816121104812</v>
      </c>
      <c r="D266" s="93">
        <f t="shared" si="9"/>
        <v>9045.7919517994833</v>
      </c>
      <c r="E266" s="93">
        <f t="shared" si="10"/>
        <v>-1008729.5505797092</v>
      </c>
      <c r="F266" s="93">
        <f t="shared" si="12"/>
        <v>-367253.25192087964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-1008729.5505797092</v>
      </c>
      <c r="C267" s="93">
        <f t="shared" si="8"/>
        <v>-5800.1949158333291</v>
      </c>
      <c r="D267" s="93">
        <f t="shared" si="9"/>
        <v>9097.8052555223312</v>
      </c>
      <c r="E267" s="93">
        <f t="shared" si="10"/>
        <v>-1017827.3558352316</v>
      </c>
      <c r="F267" s="93">
        <f t="shared" si="12"/>
        <v>-373053.44683671294</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-1017827.3558352316</v>
      </c>
      <c r="C268" s="93">
        <f t="shared" si="8"/>
        <v>-5852.5072960525822</v>
      </c>
      <c r="D268" s="93">
        <f t="shared" si="9"/>
        <v>9150.1176357415843</v>
      </c>
      <c r="E268" s="93">
        <f t="shared" si="10"/>
        <v>-1026977.4734709732</v>
      </c>
      <c r="F268" s="93">
        <f t="shared" si="12"/>
        <v>-378905.95413276553</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-1026977.4734709732</v>
      </c>
      <c r="C269" s="93">
        <f t="shared" si="8"/>
        <v>-5905.1204724580966</v>
      </c>
      <c r="D269" s="93">
        <f t="shared" si="9"/>
        <v>9202.7308121470978</v>
      </c>
      <c r="E269" s="93">
        <f t="shared" si="10"/>
        <v>-1036180.2042831203</v>
      </c>
      <c r="F269" s="93">
        <f t="shared" si="12"/>
        <v>-384811.07460522361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-1036180.2042831203</v>
      </c>
      <c r="C270" s="93">
        <f t="shared" si="8"/>
        <v>-5958.0361746279432</v>
      </c>
      <c r="D270" s="93">
        <f t="shared" si="9"/>
        <v>9255.6465143169444</v>
      </c>
      <c r="E270" s="93">
        <f t="shared" si="10"/>
        <v>-1045435.8507974372</v>
      </c>
      <c r="F270" s="93">
        <f t="shared" si="12"/>
        <v>-390769.11077985156</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-1045435.8507974372</v>
      </c>
      <c r="C271" s="93">
        <f t="shared" si="8"/>
        <v>-6011.2561420852653</v>
      </c>
      <c r="D271" s="93">
        <f t="shared" si="9"/>
        <v>9308.8664817742665</v>
      </c>
      <c r="E271" s="93">
        <f t="shared" si="10"/>
        <v>-1054744.7172792116</v>
      </c>
      <c r="F271" s="93">
        <f t="shared" si="12"/>
        <v>-396780.3669219368</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-1054744.7172792116</v>
      </c>
      <c r="C272" s="93">
        <f t="shared" si="8"/>
        <v>-6064.7821243554672</v>
      </c>
      <c r="D272" s="93">
        <f t="shared" si="9"/>
        <v>9362.3924640444693</v>
      </c>
      <c r="E272" s="93">
        <f t="shared" si="10"/>
        <v>-1064107.1097432561</v>
      </c>
      <c r="F272" s="93">
        <f t="shared" si="12"/>
        <v>-402845.1490462923</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-1064107.1097432561</v>
      </c>
      <c r="C273" s="93">
        <f t="shared" si="8"/>
        <v>-6118.6158810237239</v>
      </c>
      <c r="D273" s="93">
        <f t="shared" si="9"/>
        <v>9416.226220712726</v>
      </c>
      <c r="E273" s="93">
        <f t="shared" si="10"/>
        <v>-1073523.3359639689</v>
      </c>
      <c r="F273" s="93">
        <f t="shared" si="12"/>
        <v>-408963.76492731599</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-1073523.3359639689</v>
      </c>
      <c r="C274" s="93">
        <f t="shared" si="8"/>
        <v>-6172.7591817928223</v>
      </c>
      <c r="D274" s="93">
        <f t="shared" si="9"/>
        <v>9470.3695214818235</v>
      </c>
      <c r="E274" s="93">
        <f t="shared" si="10"/>
        <v>-1082993.7054854508</v>
      </c>
      <c r="F274" s="93">
        <f t="shared" si="12"/>
        <v>-415136.52410910884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-1082993.7054854508</v>
      </c>
      <c r="C275" s="93">
        <f t="shared" si="8"/>
        <v>-6227.2138065413428</v>
      </c>
      <c r="D275" s="93">
        <f t="shared" si="9"/>
        <v>9524.8241462303449</v>
      </c>
      <c r="E275" s="93">
        <f t="shared" si="10"/>
        <v>-1092518.529631681</v>
      </c>
      <c r="F275" s="93">
        <f t="shared" si="12"/>
        <v>-421363.73791565018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-1092518.529631681</v>
      </c>
      <c r="C276" s="93">
        <f t="shared" si="8"/>
        <v>-6281.9815453821666</v>
      </c>
      <c r="D276" s="93">
        <f t="shared" si="9"/>
        <v>9579.5918850711678</v>
      </c>
      <c r="E276" s="93">
        <f t="shared" si="10"/>
        <v>-1102098.1215167523</v>
      </c>
      <c r="F276" s="93">
        <f t="shared" si="12"/>
        <v>-427645.71946103236</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-1102098.1215167523</v>
      </c>
      <c r="C277" s="93">
        <f t="shared" si="8"/>
        <v>-6337.0641987213266</v>
      </c>
      <c r="D277" s="93">
        <f t="shared" si="9"/>
        <v>9634.6745384103288</v>
      </c>
      <c r="E277" s="93">
        <f t="shared" si="10"/>
        <v>-1111732.7960551626</v>
      </c>
      <c r="F277" s="93">
        <f t="shared" si="12"/>
        <v>-433982.78365975368</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-1111732.7960551626</v>
      </c>
      <c r="C278" s="93">
        <f t="shared" si="8"/>
        <v>-6392.4635773171858</v>
      </c>
      <c r="D278" s="93">
        <f t="shared" si="9"/>
        <v>9690.0739170061879</v>
      </c>
      <c r="E278" s="93">
        <f t="shared" si="10"/>
        <v>-1121422.8699721687</v>
      </c>
      <c r="F278" s="93">
        <f t="shared" si="12"/>
        <v>-440375.24723707087</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-1121422.8699721687</v>
      </c>
      <c r="C279" s="93">
        <f t="shared" si="8"/>
        <v>-6448.1815023399713</v>
      </c>
      <c r="D279" s="93">
        <f t="shared" si="9"/>
        <v>9745.7918420289734</v>
      </c>
      <c r="E279" s="93">
        <f t="shared" si="10"/>
        <v>-1131168.6618141977</v>
      </c>
      <c r="F279" s="93">
        <f t="shared" si="12"/>
        <v>-446823.42873941083</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-1131168.6618141977</v>
      </c>
      <c r="C280" s="93">
        <f t="shared" si="8"/>
        <v>-6504.2198054316377</v>
      </c>
      <c r="D280" s="93">
        <f t="shared" si="9"/>
        <v>9801.8301451206389</v>
      </c>
      <c r="E280" s="93">
        <f t="shared" si="10"/>
        <v>-1140970.4919593183</v>
      </c>
      <c r="F280" s="93">
        <f t="shared" si="12"/>
        <v>-453327.64854484244</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-1140970.4919593183</v>
      </c>
      <c r="C281" s="93">
        <f t="shared" si="8"/>
        <v>-6560.580328766081</v>
      </c>
      <c r="D281" s="93">
        <f t="shared" si="9"/>
        <v>9858.1906684550831</v>
      </c>
      <c r="E281" s="93">
        <f t="shared" si="10"/>
        <v>-1150828.6826277734</v>
      </c>
      <c r="F281" s="93">
        <f t="shared" si="12"/>
        <v>-459888.22887360852</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-1150828.6826277734</v>
      </c>
      <c r="C282" s="93">
        <f t="shared" si="8"/>
        <v>-6617.2649251096982</v>
      </c>
      <c r="D282" s="93">
        <f t="shared" si="9"/>
        <v>9914.8752647987003</v>
      </c>
      <c r="E282" s="93">
        <f t="shared" si="10"/>
        <v>-1160743.5578925721</v>
      </c>
      <c r="F282" s="93">
        <f t="shared" si="12"/>
        <v>-466505.49379871821</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-1160743.5578925721</v>
      </c>
      <c r="C283" s="93">
        <f t="shared" si="8"/>
        <v>-6674.2754578822905</v>
      </c>
      <c r="D283" s="93">
        <f t="shared" si="9"/>
        <v>9971.8857975712926</v>
      </c>
      <c r="E283" s="93">
        <f t="shared" si="10"/>
        <v>-1170715.4436901435</v>
      </c>
      <c r="F283" s="93">
        <f t="shared" si="12"/>
        <v>-473179.76925660047</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-1170715.4436901435</v>
      </c>
      <c r="C284" s="93">
        <f t="shared" si="8"/>
        <v>-6731.6138012183264</v>
      </c>
      <c r="D284" s="93">
        <f t="shared" si="9"/>
        <v>10029.224140907329</v>
      </c>
      <c r="E284" s="93">
        <f t="shared" si="10"/>
        <v>-1180744.6678310509</v>
      </c>
      <c r="F284" s="93">
        <f t="shared" si="12"/>
        <v>-479911.38305781881</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-1180744.6678310509</v>
      </c>
      <c r="C285" s="93">
        <f t="shared" si="8"/>
        <v>-6789.2818400285441</v>
      </c>
      <c r="D285" s="93">
        <f t="shared" si="9"/>
        <v>10086.892179717546</v>
      </c>
      <c r="E285" s="93">
        <f t="shared" si="10"/>
        <v>-1190831.5600107685</v>
      </c>
      <c r="F285" s="93">
        <f t="shared" si="12"/>
        <v>-486700.66489784734</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-1190831.5600107685</v>
      </c>
      <c r="C286" s="93">
        <f t="shared" si="8"/>
        <v>-6847.2814700619192</v>
      </c>
      <c r="D286" s="93">
        <f t="shared" si="9"/>
        <v>10144.891809750921</v>
      </c>
      <c r="E286" s="93">
        <f t="shared" si="10"/>
        <v>-1200976.4518205193</v>
      </c>
      <c r="F286" s="93">
        <f t="shared" si="12"/>
        <v>-493547.94636790926</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-1200976.4518205193</v>
      </c>
      <c r="C287" s="93">
        <f t="shared" si="8"/>
        <v>-6905.6145979679868</v>
      </c>
      <c r="D287" s="93">
        <f t="shared" si="9"/>
        <v>10203.224937656989</v>
      </c>
      <c r="E287" s="93">
        <f t="shared" si="10"/>
        <v>-1211179.6767581762</v>
      </c>
      <c r="F287" s="93">
        <f t="shared" si="12"/>
        <v>-500453.56096587726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-1211179.6767581762</v>
      </c>
      <c r="C288" s="93">
        <f t="shared" si="8"/>
        <v>-6964.283141359514</v>
      </c>
      <c r="D288" s="93">
        <f t="shared" si="9"/>
        <v>10261.893481048515</v>
      </c>
      <c r="E288" s="93">
        <f t="shared" si="10"/>
        <v>-1221441.5702392247</v>
      </c>
      <c r="F288" s="93">
        <f t="shared" si="12"/>
        <v>-507417.84410723677</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-1221441.5702392247</v>
      </c>
      <c r="C289" s="93">
        <f t="shared" si="8"/>
        <v>-7023.2890288755434</v>
      </c>
      <c r="D289" s="93">
        <f t="shared" si="9"/>
        <v>10320.899368564546</v>
      </c>
      <c r="E289" s="93">
        <f t="shared" si="10"/>
        <v>-1231762.4696077893</v>
      </c>
      <c r="F289" s="93">
        <f t="shared" si="12"/>
        <v>-514441.1331361123</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-1231762.4696077893</v>
      </c>
      <c r="C290" s="93">
        <f t="shared" si="8"/>
        <v>-7082.6342002447891</v>
      </c>
      <c r="D290" s="93">
        <f t="shared" si="9"/>
        <v>10380.24453993379</v>
      </c>
      <c r="E290" s="93">
        <f t="shared" si="10"/>
        <v>-1242142.714147723</v>
      </c>
      <c r="F290" s="93">
        <f t="shared" si="12"/>
        <v>-521523.76733635709</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-1242142.714147723</v>
      </c>
      <c r="C291" s="93">
        <f t="shared" si="8"/>
        <v>-7142.3206063494081</v>
      </c>
      <c r="D291" s="93">
        <f t="shared" si="9"/>
        <v>10439.93094603841</v>
      </c>
      <c r="E291" s="93">
        <f t="shared" si="10"/>
        <v>-1252582.6450937614</v>
      </c>
      <c r="F291" s="93">
        <f t="shared" si="12"/>
        <v>-528666.08794270654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-1252582.6450937614</v>
      </c>
      <c r="C292" s="93">
        <f t="shared" si="8"/>
        <v>-7202.3502092891285</v>
      </c>
      <c r="D292" s="93">
        <f t="shared" si="9"/>
        <v>10499.96054897813</v>
      </c>
      <c r="E292" s="93">
        <f t="shared" si="10"/>
        <v>-1263082.6056427395</v>
      </c>
      <c r="F292" s="93">
        <f t="shared" si="12"/>
        <v>-535868.43815199565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-1263082.6056427395</v>
      </c>
      <c r="C293" s="93">
        <f t="shared" si="8"/>
        <v>-7262.7249824457531</v>
      </c>
      <c r="D293" s="93">
        <f t="shared" si="9"/>
        <v>10560.335322134755</v>
      </c>
      <c r="E293" s="93">
        <f t="shared" si="10"/>
        <v>-1273642.9409648741</v>
      </c>
      <c r="F293" s="93">
        <f t="shared" si="12"/>
        <v>-543131.16313444136</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-1273642.9409648741</v>
      </c>
      <c r="C294" s="93">
        <f t="shared" si="8"/>
        <v>-7323.4469105480275</v>
      </c>
      <c r="D294" s="93">
        <f t="shared" si="9"/>
        <v>10621.057250237029</v>
      </c>
      <c r="E294" s="93">
        <f t="shared" si="10"/>
        <v>-1284263.9982151112</v>
      </c>
      <c r="F294" s="93">
        <f t="shared" si="12"/>
        <v>-550454.61004498939</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-1284263.9982151112</v>
      </c>
      <c r="C295" s="93">
        <f t="shared" si="8"/>
        <v>-7384.5179897368907</v>
      </c>
      <c r="D295" s="93">
        <f t="shared" si="9"/>
        <v>10682.128329425892</v>
      </c>
      <c r="E295" s="93">
        <f t="shared" si="10"/>
        <v>-1294946.126544537</v>
      </c>
      <c r="F295" s="93">
        <f t="shared" si="12"/>
        <v>-557839.12803472625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-1294946.126544537</v>
      </c>
      <c r="C296" s="93">
        <f t="shared" si="8"/>
        <v>-7445.9402276310893</v>
      </c>
      <c r="D296" s="93">
        <f t="shared" si="9"/>
        <v>10743.550567320091</v>
      </c>
      <c r="E296" s="93">
        <f t="shared" si="10"/>
        <v>-1305689.6771118571</v>
      </c>
      <c r="F296" s="93">
        <f t="shared" si="12"/>
        <v>-565285.06826235738</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-1305689.6771118571</v>
      </c>
      <c r="C297" s="93">
        <f t="shared" si="8"/>
        <v>-7507.7156433931796</v>
      </c>
      <c r="D297" s="93">
        <f t="shared" si="9"/>
        <v>10805.325983082181</v>
      </c>
      <c r="E297" s="93">
        <f t="shared" si="10"/>
        <v>-1316495.0030949393</v>
      </c>
      <c r="F297" s="93">
        <f t="shared" si="12"/>
        <v>-572792.78390575061</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-1316495.0030949393</v>
      </c>
      <c r="C298" s="93">
        <f t="shared" si="8"/>
        <v>-7569.8462677959014</v>
      </c>
      <c r="D298" s="93">
        <f t="shared" si="9"/>
        <v>10867.456607484903</v>
      </c>
      <c r="E298" s="93">
        <f t="shared" si="10"/>
        <v>-1327362.4597024242</v>
      </c>
      <c r="F298" s="93">
        <f t="shared" si="12"/>
        <v>-580362.63017354649</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-1327362.4597024242</v>
      </c>
      <c r="C299" s="93">
        <f t="shared" si="8"/>
        <v>-7632.3341432889401</v>
      </c>
      <c r="D299" s="93">
        <f t="shared" si="9"/>
        <v>10929.944482977942</v>
      </c>
      <c r="E299" s="93">
        <f t="shared" si="10"/>
        <v>-1338292.4041854022</v>
      </c>
      <c r="F299" s="93">
        <f t="shared" si="12"/>
        <v>-587994.96431683539</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-1338292.4041854022</v>
      </c>
      <c r="C300" s="93">
        <f t="shared" si="8"/>
        <v>-7695.181324066064</v>
      </c>
      <c r="D300" s="93">
        <f t="shared" si="9"/>
        <v>10992.791663755066</v>
      </c>
      <c r="E300" s="93">
        <f t="shared" si="10"/>
        <v>-1349285.1958491572</v>
      </c>
      <c r="F300" s="93">
        <f t="shared" si="12"/>
        <v>-595690.14564090141</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-1349285.1958491572</v>
      </c>
      <c r="C301" s="93">
        <f t="shared" si="8"/>
        <v>-7758.3898761326545</v>
      </c>
      <c r="D301" s="93">
        <f t="shared" si="9"/>
        <v>11056.000215821656</v>
      </c>
      <c r="E301" s="93">
        <f t="shared" si="10"/>
        <v>-1360341.1960649788</v>
      </c>
      <c r="F301" s="93">
        <f t="shared" si="12"/>
        <v>-603448.535517034</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-1360341.1960649788</v>
      </c>
      <c r="C302" s="93">
        <f t="shared" si="8"/>
        <v>-7821.9618773736292</v>
      </c>
      <c r="D302" s="93">
        <f t="shared" si="9"/>
        <v>11119.57221706263</v>
      </c>
      <c r="E302" s="93">
        <f t="shared" si="10"/>
        <v>-1371460.7682820414</v>
      </c>
      <c r="F302" s="93">
        <f t="shared" si="12"/>
        <v>-611270.49739440763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-1371460.7682820414</v>
      </c>
      <c r="C303" s="93">
        <f t="shared" si="8"/>
        <v>-7885.8994176217393</v>
      </c>
      <c r="D303" s="93">
        <f t="shared" si="9"/>
        <v>11183.509757310741</v>
      </c>
      <c r="E303" s="93">
        <f t="shared" si="10"/>
        <v>-1382644.2780393523</v>
      </c>
      <c r="F303" s="93">
        <f t="shared" si="12"/>
        <v>-619156.39681202942</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-1382644.2780393523</v>
      </c>
      <c r="C304" s="93">
        <f t="shared" si="8"/>
        <v>-7950.2045987262763</v>
      </c>
      <c r="D304" s="93">
        <f t="shared" si="9"/>
        <v>11247.814938415278</v>
      </c>
      <c r="E304" s="93">
        <f t="shared" si="10"/>
        <v>-1393892.0929777676</v>
      </c>
      <c r="F304" s="93">
        <f t="shared" si="12"/>
        <v>-627106.60141075565</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-1393892.0929777676</v>
      </c>
      <c r="C305" s="93">
        <f t="shared" si="8"/>
        <v>-8014.879534622165</v>
      </c>
      <c r="D305" s="93">
        <f t="shared" si="9"/>
        <v>11312.489874311166</v>
      </c>
      <c r="E305" s="93">
        <f t="shared" si="10"/>
        <v>-1405204.5828520788</v>
      </c>
      <c r="F305" s="93">
        <f t="shared" si="12"/>
        <v>-635121.48094537784</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-1405204.5828520788</v>
      </c>
      <c r="C306" s="93">
        <f t="shared" si="8"/>
        <v>-8079.9263513994547</v>
      </c>
      <c r="D306" s="93">
        <f t="shared" si="9"/>
        <v>11377.536691088457</v>
      </c>
      <c r="E306" s="93">
        <f t="shared" si="10"/>
        <v>-1416582.1195431673</v>
      </c>
      <c r="F306" s="93">
        <f t="shared" si="12"/>
        <v>-643201.40729677735</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-1416582.1195431673</v>
      </c>
      <c r="C307" s="93">
        <f t="shared" si="8"/>
        <v>-8145.3471873732133</v>
      </c>
      <c r="D307" s="93">
        <f t="shared" si="9"/>
        <v>11442.957527062215</v>
      </c>
      <c r="E307" s="93">
        <f t="shared" si="10"/>
        <v>-1428025.0770702295</v>
      </c>
      <c r="F307" s="93">
        <f t="shared" si="12"/>
        <v>-651346.75448415056</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-1428025.0770702295</v>
      </c>
      <c r="C308" s="93">
        <f t="shared" si="8"/>
        <v>-8211.1441931538211</v>
      </c>
      <c r="D308" s="93">
        <f t="shared" si="9"/>
        <v>11508.754532842822</v>
      </c>
      <c r="E308" s="93">
        <f t="shared" si="10"/>
        <v>-1439533.8316030724</v>
      </c>
      <c r="F308" s="93">
        <f t="shared" si="12"/>
        <v>-659557.89867730439</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-1439533.8316030724</v>
      </c>
      <c r="C309" s="93">
        <f t="shared" si="8"/>
        <v>-8277.3195317176669</v>
      </c>
      <c r="D309" s="93">
        <f t="shared" si="9"/>
        <v>11574.929871406668</v>
      </c>
      <c r="E309" s="93">
        <f t="shared" si="10"/>
        <v>-1451108.761474479</v>
      </c>
      <c r="F309" s="93">
        <f t="shared" si="12"/>
        <v>-667835.21820902207</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-1451108.761474479</v>
      </c>
      <c r="C310" s="93">
        <f t="shared" si="8"/>
        <v>-8343.8753784782548</v>
      </c>
      <c r="D310" s="93">
        <f t="shared" si="9"/>
        <v>11641.485718167256</v>
      </c>
      <c r="E310" s="93">
        <f t="shared" si="10"/>
        <v>-1462750.2471926461</v>
      </c>
      <c r="F310" s="93">
        <f t="shared" si="12"/>
        <v>-676179.09358750028</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-1462750.2471926461</v>
      </c>
      <c r="C311" s="93">
        <f t="shared" si="8"/>
        <v>-8410.813921357716</v>
      </c>
      <c r="D311" s="93">
        <f t="shared" si="9"/>
        <v>11708.424261046717</v>
      </c>
      <c r="E311" s="93">
        <f t="shared" si="10"/>
        <v>-1474458.671453693</v>
      </c>
      <c r="F311" s="93">
        <f t="shared" si="12"/>
        <v>-684589.90750885801</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-1474458.671453693</v>
      </c>
      <c r="C312" s="93">
        <f t="shared" si="8"/>
        <v>-8478.1373608587364</v>
      </c>
      <c r="D312" s="93">
        <f t="shared" si="9"/>
        <v>11775.747700547738</v>
      </c>
      <c r="E312" s="93">
        <f t="shared" si="10"/>
        <v>-1486234.4191542407</v>
      </c>
      <c r="F312" s="93">
        <f t="shared" si="12"/>
        <v>-693068.04486971674</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-1486234.4191542407</v>
      </c>
      <c r="C313" s="93">
        <f t="shared" si="8"/>
        <v>-8545.8479101368848</v>
      </c>
      <c r="D313" s="93">
        <f t="shared" si="9"/>
        <v>11843.458249825886</v>
      </c>
      <c r="E313" s="93">
        <f t="shared" si="10"/>
        <v>-1498077.8774040667</v>
      </c>
      <c r="F313" s="93">
        <f t="shared" si="12"/>
        <v>-701613.89277985366</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-1498077.8774040667</v>
      </c>
      <c r="C314" s="93">
        <f t="shared" si="8"/>
        <v>-8613.9477950733854</v>
      </c>
      <c r="D314" s="93">
        <f t="shared" si="9"/>
        <v>11911.558134762387</v>
      </c>
      <c r="E314" s="93">
        <f t="shared" si="10"/>
        <v>-1509989.4355388291</v>
      </c>
      <c r="F314" s="93">
        <f t="shared" si="12"/>
        <v>-710227.84057492705</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-1509989.4355388291</v>
      </c>
      <c r="C315" s="93">
        <f t="shared" si="8"/>
        <v>-8682.4392543482682</v>
      </c>
      <c r="D315" s="93">
        <f t="shared" si="9"/>
        <v>11980.049594037269</v>
      </c>
      <c r="E315" s="93">
        <f t="shared" si="10"/>
        <v>-1521969.4851328663</v>
      </c>
      <c r="F315" s="93">
        <f t="shared" si="12"/>
        <v>-718910.27982927533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-1521969.4851328663</v>
      </c>
      <c r="C316" s="93">
        <f t="shared" si="8"/>
        <v>-8751.324539513982</v>
      </c>
      <c r="D316" s="93">
        <f t="shared" si="9"/>
        <v>12048.934879202983</v>
      </c>
      <c r="E316" s="93">
        <f t="shared" si="10"/>
        <v>-1534018.4200120694</v>
      </c>
      <c r="F316" s="93">
        <f t="shared" si="12"/>
        <v>-727661.60436878935</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-1534018.4200120694</v>
      </c>
      <c r="C317" s="93">
        <f t="shared" si="8"/>
        <v>-8820.6059150694</v>
      </c>
      <c r="D317" s="93">
        <f t="shared" si="9"/>
        <v>12118.216254758401</v>
      </c>
      <c r="E317" s="93">
        <f t="shared" si="10"/>
        <v>-1546136.6362668278</v>
      </c>
      <c r="F317" s="93">
        <f t="shared" si="12"/>
        <v>-736482.2102838587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-1546136.6362668278</v>
      </c>
      <c r="C318" s="93">
        <f t="shared" si="8"/>
        <v>-8890.2856585342615</v>
      </c>
      <c r="D318" s="93">
        <f t="shared" si="9"/>
        <v>12187.895998223263</v>
      </c>
      <c r="E318" s="93">
        <f t="shared" si="10"/>
        <v>-1558324.532265051</v>
      </c>
      <c r="F318" s="93">
        <f t="shared" si="12"/>
        <v>-745372.49594239297</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-1558324.532265051</v>
      </c>
      <c r="C319" s="93">
        <f t="shared" si="8"/>
        <v>-8960.3660605240439</v>
      </c>
      <c r="D319" s="93">
        <f t="shared" si="9"/>
        <v>12257.976400213045</v>
      </c>
      <c r="E319" s="93">
        <f t="shared" si="10"/>
        <v>-1570582.5086652641</v>
      </c>
      <c r="F319" s="93">
        <f t="shared" si="12"/>
        <v>-754332.86200291698</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-1570582.5086652641</v>
      </c>
      <c r="C320" s="93">
        <f t="shared" si="8"/>
        <v>-9030.84942482527</v>
      </c>
      <c r="D320" s="93">
        <f t="shared" si="9"/>
        <v>12328.459764514271</v>
      </c>
      <c r="E320" s="93">
        <f t="shared" si="10"/>
        <v>-1582910.9684297785</v>
      </c>
      <c r="F320" s="93">
        <f t="shared" si="12"/>
        <v>-763363.71142774227</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-1582910.9684297785</v>
      </c>
      <c r="C321" s="93">
        <f t="shared" si="8"/>
        <v>-9101.738068471228</v>
      </c>
      <c r="D321" s="93">
        <f t="shared" si="9"/>
        <v>12399.348408160229</v>
      </c>
      <c r="E321" s="93">
        <f t="shared" si="10"/>
        <v>-1595310.3168379387</v>
      </c>
      <c r="F321" s="93">
        <f t="shared" si="12"/>
        <v>-772465.44949621346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-1595310.3168379387</v>
      </c>
      <c r="C322" s="93">
        <f t="shared" si="8"/>
        <v>-9173.0343218181497</v>
      </c>
      <c r="D322" s="93">
        <f t="shared" si="9"/>
        <v>12470.644661507151</v>
      </c>
      <c r="E322" s="93">
        <f t="shared" si="10"/>
        <v>-1607780.9614994458</v>
      </c>
      <c r="F322" s="93">
        <f t="shared" si="12"/>
        <v>-781638.48381803161</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-1607780.9614994458</v>
      </c>
      <c r="C323" s="93">
        <f t="shared" si="8"/>
        <v>-9244.7405286218145</v>
      </c>
      <c r="D323" s="93">
        <f t="shared" si="9"/>
        <v>12542.350868310816</v>
      </c>
      <c r="E323" s="93">
        <f t="shared" si="10"/>
        <v>-1620323.3123677566</v>
      </c>
      <c r="F323" s="93">
        <f t="shared" si="12"/>
        <v>-790883.22434665344</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-1620323.3123677566</v>
      </c>
      <c r="C324" s="93">
        <f t="shared" si="8"/>
        <v>-9316.8590461146014</v>
      </c>
      <c r="D324" s="93">
        <f t="shared" si="9"/>
        <v>12614.469385803603</v>
      </c>
      <c r="E324" s="93">
        <f t="shared" si="10"/>
        <v>-1632937.7817535603</v>
      </c>
      <c r="F324" s="93">
        <f t="shared" si="12"/>
        <v>-800200.08339276805</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-1632937.7817535603</v>
      </c>
      <c r="C325" s="93">
        <f t="shared" si="8"/>
        <v>-9389.3922450829723</v>
      </c>
      <c r="D325" s="93">
        <f t="shared" si="9"/>
        <v>12687.002584771973</v>
      </c>
      <c r="E325" s="93">
        <f t="shared" si="10"/>
        <v>-1645624.7843383322</v>
      </c>
      <c r="F325" s="93">
        <f t="shared" si="12"/>
        <v>-809589.47563785105</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-1645624.7843383322</v>
      </c>
      <c r="C326" s="93">
        <f t="shared" si="8"/>
        <v>-9462.3425099454125</v>
      </c>
      <c r="D326" s="93">
        <f t="shared" si="9"/>
        <v>12759.952849634414</v>
      </c>
      <c r="E326" s="93">
        <f t="shared" si="10"/>
        <v>-1658384.7371879667</v>
      </c>
      <c r="F326" s="93">
        <f t="shared" si="12"/>
        <v>-819051.81814779644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-1658384.7371879667</v>
      </c>
      <c r="C327" s="93">
        <f t="shared" si="8"/>
        <v>-9535.7122388308089</v>
      </c>
      <c r="D327" s="93">
        <f t="shared" si="9"/>
        <v>12833.32257851981</v>
      </c>
      <c r="E327" s="93">
        <f t="shared" si="10"/>
        <v>-1671218.0597664865</v>
      </c>
      <c r="F327" s="93">
        <f t="shared" ref="F327:F365" si="13">F326+C327</f>
        <v>-828587.5303866273</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-1671218.0597664865</v>
      </c>
      <c r="C328" s="93">
        <f t="shared" si="8"/>
        <v>-9609.5038436572995</v>
      </c>
      <c r="D328" s="93">
        <f t="shared" si="9"/>
        <v>12907.114183346301</v>
      </c>
      <c r="E328" s="93">
        <f t="shared" si="10"/>
        <v>-1684125.1739498328</v>
      </c>
      <c r="F328" s="93">
        <f t="shared" si="13"/>
        <v>-838197.03423028463</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-1684125.1739498328</v>
      </c>
      <c r="C329" s="93">
        <f t="shared" si="8"/>
        <v>-9683.7197502115396</v>
      </c>
      <c r="D329" s="93">
        <f t="shared" si="9"/>
        <v>12981.330089900541</v>
      </c>
      <c r="E329" s="93">
        <f t="shared" si="10"/>
        <v>-1697106.5040397334</v>
      </c>
      <c r="F329" s="93">
        <f t="shared" si="13"/>
        <v>-847880.7539804962</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-1697106.5040397334</v>
      </c>
      <c r="C330" s="93">
        <f t="shared" si="8"/>
        <v>-9758.362398228468</v>
      </c>
      <c r="D330" s="93">
        <f t="shared" si="9"/>
        <v>13055.972737917469</v>
      </c>
      <c r="E330" s="93">
        <f t="shared" si="10"/>
        <v>-1710162.4767776509</v>
      </c>
      <c r="F330" s="93">
        <f t="shared" si="13"/>
        <v>-857639.11637872469</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-1710162.4767776509</v>
      </c>
      <c r="C331" s="93">
        <f t="shared" si="8"/>
        <v>-9833.4342414714938</v>
      </c>
      <c r="D331" s="93">
        <f t="shared" si="9"/>
        <v>13131.044581160495</v>
      </c>
      <c r="E331" s="93">
        <f t="shared" si="10"/>
        <v>-1723293.5213588113</v>
      </c>
      <c r="F331" s="93">
        <f t="shared" si="13"/>
        <v>-867472.55062019615</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-1723293.5213588113</v>
      </c>
      <c r="C332" s="93">
        <f t="shared" si="8"/>
        <v>-9908.9377478131664</v>
      </c>
      <c r="D332" s="93">
        <f t="shared" si="9"/>
        <v>13206.548087502168</v>
      </c>
      <c r="E332" s="93">
        <f t="shared" si="10"/>
        <v>-1736500.0694463134</v>
      </c>
      <c r="F332" s="93">
        <f t="shared" si="13"/>
        <v>-877381.48836800933</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-1736500.0694463134</v>
      </c>
      <c r="C333" s="93">
        <f t="shared" si="8"/>
        <v>-9984.8753993163027</v>
      </c>
      <c r="D333" s="93">
        <f t="shared" si="9"/>
        <v>13282.485739005304</v>
      </c>
      <c r="E333" s="93">
        <f t="shared" si="10"/>
        <v>-1749782.5551853187</v>
      </c>
      <c r="F333" s="93">
        <f t="shared" si="13"/>
        <v>-887366.36376732565</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-1749782.5551853187</v>
      </c>
      <c r="C334" s="93">
        <f t="shared" si="8"/>
        <v>-10061.249692315583</v>
      </c>
      <c r="D334" s="93">
        <f t="shared" si="9"/>
        <v>13358.860032004584</v>
      </c>
      <c r="E334" s="93">
        <f t="shared" si="10"/>
        <v>-1763141.4152173232</v>
      </c>
      <c r="F334" s="93">
        <f t="shared" si="13"/>
        <v>-897427.61345964123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-1763141.4152173232</v>
      </c>
      <c r="C335" s="93">
        <f t="shared" si="8"/>
        <v>-10138.06313749961</v>
      </c>
      <c r="D335" s="93">
        <f t="shared" si="9"/>
        <v>13435.673477188611</v>
      </c>
      <c r="E335" s="93">
        <f t="shared" si="10"/>
        <v>-1776577.0886945119</v>
      </c>
      <c r="F335" s="93">
        <f t="shared" si="13"/>
        <v>-907565.67659714085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-1776577.0886945119</v>
      </c>
      <c r="C336" s="93">
        <f t="shared" si="8"/>
        <v>-10215.318259993444</v>
      </c>
      <c r="D336" s="93">
        <f t="shared" si="9"/>
        <v>13512.928599682446</v>
      </c>
      <c r="E336" s="93">
        <f t="shared" si="10"/>
        <v>-1790090.0172941943</v>
      </c>
      <c r="F336" s="93">
        <f t="shared" si="13"/>
        <v>-917780.9948571343</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-1790090.0172941943</v>
      </c>
      <c r="C337" s="93">
        <f t="shared" si="8"/>
        <v>-10293.017599441619</v>
      </c>
      <c r="D337" s="93">
        <f t="shared" si="9"/>
        <v>13590.62793913062</v>
      </c>
      <c r="E337" s="93">
        <f t="shared" si="10"/>
        <v>-1803680.645233325</v>
      </c>
      <c r="F337" s="93">
        <f t="shared" si="13"/>
        <v>-928074.01245657587</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-1803680.645233325</v>
      </c>
      <c r="C338" s="93">
        <f t="shared" si="8"/>
        <v>-10371.16371009162</v>
      </c>
      <c r="D338" s="93">
        <f t="shared" si="9"/>
        <v>13668.774049780621</v>
      </c>
      <c r="E338" s="93">
        <f t="shared" si="10"/>
        <v>-1817349.4192831055</v>
      </c>
      <c r="F338" s="93">
        <f t="shared" si="13"/>
        <v>-938445.17616666749</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-1817349.4192831055</v>
      </c>
      <c r="C339" s="93">
        <f t="shared" si="8"/>
        <v>-10449.759160877858</v>
      </c>
      <c r="D339" s="93">
        <f t="shared" si="9"/>
        <v>13747.36950056686</v>
      </c>
      <c r="E339" s="93">
        <f t="shared" si="10"/>
        <v>-1831096.7887836725</v>
      </c>
      <c r="F339" s="93">
        <f t="shared" si="13"/>
        <v>-948894.93532754539</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-1831096.7887836725</v>
      </c>
      <c r="C340" s="93">
        <f t="shared" si="8"/>
        <v>-10528.806535506119</v>
      </c>
      <c r="D340" s="93">
        <f t="shared" si="9"/>
        <v>13826.41687519512</v>
      </c>
      <c r="E340" s="93">
        <f t="shared" si="10"/>
        <v>-1844923.2056588677</v>
      </c>
      <c r="F340" s="93">
        <f t="shared" si="13"/>
        <v>-959423.74186305155</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-1844923.2056588677</v>
      </c>
      <c r="C341" s="93">
        <f t="shared" si="8"/>
        <v>-10608.308432538492</v>
      </c>
      <c r="D341" s="93">
        <f t="shared" si="9"/>
        <v>13905.918772227493</v>
      </c>
      <c r="E341" s="93">
        <f t="shared" si="10"/>
        <v>-1858829.1244310953</v>
      </c>
      <c r="F341" s="93">
        <f t="shared" si="13"/>
        <v>-970032.05029559007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-1858829.1244310953</v>
      </c>
      <c r="C342" s="93">
        <f t="shared" si="8"/>
        <v>-10688.267465478799</v>
      </c>
      <c r="D342" s="93">
        <f t="shared" si="9"/>
        <v>13985.8778051678</v>
      </c>
      <c r="E342" s="93">
        <f t="shared" si="10"/>
        <v>-1872815.0022362631</v>
      </c>
      <c r="F342" s="93">
        <f t="shared" si="13"/>
        <v>-980720.31776106893</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-1872815.0022362631</v>
      </c>
      <c r="C343" s="93">
        <f t="shared" si="8"/>
        <v>-10768.686262858515</v>
      </c>
      <c r="D343" s="93">
        <f t="shared" si="9"/>
        <v>14066.296602547516</v>
      </c>
      <c r="E343" s="93">
        <f t="shared" si="10"/>
        <v>-1886881.2988388105</v>
      </c>
      <c r="F343" s="93">
        <f t="shared" si="13"/>
        <v>-991489.0040239275</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-1886881.2988388105</v>
      </c>
      <c r="C344" s="93">
        <f t="shared" si="8"/>
        <v>-10849.567468323163</v>
      </c>
      <c r="D344" s="93">
        <f t="shared" si="9"/>
        <v>14147.177808012164</v>
      </c>
      <c r="E344" s="93">
        <f t="shared" si="10"/>
        <v>-1901028.4766468226</v>
      </c>
      <c r="F344" s="93">
        <f t="shared" si="13"/>
        <v>-1002338.5714922507</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-1901028.4766468226</v>
      </c>
      <c r="C345" s="93">
        <f t="shared" si="8"/>
        <v>-10930.913740719232</v>
      </c>
      <c r="D345" s="93">
        <f t="shared" si="9"/>
        <v>14228.524080408233</v>
      </c>
      <c r="E345" s="93">
        <f t="shared" si="10"/>
        <v>-1915257.0007272309</v>
      </c>
      <c r="F345" s="93">
        <f t="shared" si="13"/>
        <v>-1013269.4852329699</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-1915257.0007272309</v>
      </c>
      <c r="C346" s="93">
        <f t="shared" si="8"/>
        <v>-11012.727754181578</v>
      </c>
      <c r="D346" s="93">
        <f t="shared" si="9"/>
        <v>14310.33809387058</v>
      </c>
      <c r="E346" s="93">
        <f t="shared" si="10"/>
        <v>-1929567.3388211015</v>
      </c>
      <c r="F346" s="93">
        <f t="shared" si="13"/>
        <v>-1024282.2129871515</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-1929567.3388211015</v>
      </c>
      <c r="C347" s="93">
        <f t="shared" si="8"/>
        <v>-11095.012198221335</v>
      </c>
      <c r="D347" s="93">
        <f t="shared" si="9"/>
        <v>14392.622537910336</v>
      </c>
      <c r="E347" s="93">
        <f t="shared" si="10"/>
        <v>-1943959.9613590117</v>
      </c>
      <c r="F347" s="93">
        <f t="shared" si="13"/>
        <v>-1035377.2251853728</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-1943959.9613590117</v>
      </c>
      <c r="C348" s="93">
        <f t="shared" si="8"/>
        <v>-11177.769777814319</v>
      </c>
      <c r="D348" s="93">
        <f t="shared" si="9"/>
        <v>14475.38011750332</v>
      </c>
      <c r="E348" s="93">
        <f t="shared" si="10"/>
        <v>-1958435.3414765149</v>
      </c>
      <c r="F348" s="93">
        <f t="shared" si="13"/>
        <v>-1046554.994963187</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-1958435.3414765149</v>
      </c>
      <c r="C349" s="93">
        <f t="shared" si="8"/>
        <v>-11261.003213489963</v>
      </c>
      <c r="D349" s="93">
        <f t="shared" si="9"/>
        <v>14558.613553178964</v>
      </c>
      <c r="E349" s="93">
        <f t="shared" si="10"/>
        <v>-1972993.9550296939</v>
      </c>
      <c r="F349" s="93">
        <f t="shared" si="13"/>
        <v>-1057815.9981766769</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-1972993.9550296939</v>
      </c>
      <c r="C350" s="93">
        <f t="shared" si="8"/>
        <v>-11344.715241420741</v>
      </c>
      <c r="D350" s="93">
        <f t="shared" si="9"/>
        <v>14642.325581109742</v>
      </c>
      <c r="E350" s="93">
        <f t="shared" si="10"/>
        <v>-1987636.2806108037</v>
      </c>
      <c r="F350" s="93">
        <f t="shared" si="13"/>
        <v>-1069160.7134180977</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-1987636.2806108037</v>
      </c>
      <c r="C351" s="93">
        <f t="shared" si="8"/>
        <v>-11428.908613512123</v>
      </c>
      <c r="D351" s="93">
        <f t="shared" si="9"/>
        <v>14726.518953201125</v>
      </c>
      <c r="E351" s="93">
        <f t="shared" si="10"/>
        <v>-2002362.7995640049</v>
      </c>
      <c r="F351" s="93">
        <f t="shared" si="13"/>
        <v>-1080589.6220316098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-2002362.7995640049</v>
      </c>
      <c r="C352" s="93">
        <f t="shared" si="8"/>
        <v>-11513.586097493029</v>
      </c>
      <c r="D352" s="93">
        <f t="shared" si="9"/>
        <v>14811.19643718203</v>
      </c>
      <c r="E352" s="93">
        <f t="shared" si="10"/>
        <v>-2017173.996001187</v>
      </c>
      <c r="F352" s="93">
        <f t="shared" si="13"/>
        <v>-1092103.2081291028</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-2017173.996001187</v>
      </c>
      <c r="C353" s="93">
        <f t="shared" si="8"/>
        <v>-11598.750477006826</v>
      </c>
      <c r="D353" s="93">
        <f t="shared" si="9"/>
        <v>14896.360816695827</v>
      </c>
      <c r="E353" s="93">
        <f t="shared" si="10"/>
        <v>-2032070.3568178827</v>
      </c>
      <c r="F353" s="93">
        <f t="shared" si="13"/>
        <v>-1103701.9586061097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-2032070.3568178827</v>
      </c>
      <c r="C354" s="93">
        <f t="shared" si="8"/>
        <v>-11684.404551702828</v>
      </c>
      <c r="D354" s="93">
        <f t="shared" si="9"/>
        <v>14982.014891391829</v>
      </c>
      <c r="E354" s="93">
        <f t="shared" si="10"/>
        <v>-2047052.3717092746</v>
      </c>
      <c r="F354" s="93">
        <f t="shared" si="13"/>
        <v>-1115386.3631578125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-2047052.3717092746</v>
      </c>
      <c r="C355" s="93">
        <f t="shared" si="8"/>
        <v>-11770.55113732833</v>
      </c>
      <c r="D355" s="93">
        <f t="shared" si="9"/>
        <v>15068.161477017331</v>
      </c>
      <c r="E355" s="93">
        <f t="shared" si="10"/>
        <v>-2062120.5331862918</v>
      </c>
      <c r="F355" s="93">
        <f t="shared" si="13"/>
        <v>-1127156.9142951409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-2062120.5331862918</v>
      </c>
      <c r="C356" s="93">
        <f t="shared" si="8"/>
        <v>-11857.193065821179</v>
      </c>
      <c r="D356" s="93">
        <f t="shared" si="9"/>
        <v>15154.80340551018</v>
      </c>
      <c r="E356" s="93">
        <f t="shared" si="10"/>
        <v>-2077275.3365918021</v>
      </c>
      <c r="F356" s="93">
        <f t="shared" si="13"/>
        <v>-1139014.1073609621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-2077275.3365918021</v>
      </c>
      <c r="C357" s="93">
        <f t="shared" si="8"/>
        <v>-11944.333185402864</v>
      </c>
      <c r="D357" s="93">
        <f t="shared" si="9"/>
        <v>15241.943525091865</v>
      </c>
      <c r="E357" s="93">
        <f t="shared" si="10"/>
        <v>-2092517.280116894</v>
      </c>
      <c r="F357" s="93">
        <f t="shared" si="13"/>
        <v>-1150958.440546365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-2092517.280116894</v>
      </c>
      <c r="C358" s="93">
        <f t="shared" si="8"/>
        <v>-12031.974360672142</v>
      </c>
      <c r="D358" s="93">
        <f t="shared" si="9"/>
        <v>15329.584700361143</v>
      </c>
      <c r="E358" s="93">
        <f t="shared" si="10"/>
        <v>-2107846.8648172552</v>
      </c>
      <c r="F358" s="93">
        <f t="shared" si="13"/>
        <v>-1162990.414907037</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-2107846.8648172552</v>
      </c>
      <c r="C359" s="93">
        <f t="shared" si="8"/>
        <v>-12120.119472699218</v>
      </c>
      <c r="D359" s="93">
        <f t="shared" si="9"/>
        <v>15417.729812388219</v>
      </c>
      <c r="E359" s="93">
        <f t="shared" si="10"/>
        <v>-2123264.5946296435</v>
      </c>
      <c r="F359" s="93">
        <f t="shared" si="13"/>
        <v>-1175110.5343797363</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-2123264.5946296435</v>
      </c>
      <c r="C360" s="93">
        <f t="shared" si="8"/>
        <v>-12208.771419120452</v>
      </c>
      <c r="D360" s="93">
        <f t="shared" si="9"/>
        <v>15506.381758809453</v>
      </c>
      <c r="E360" s="93">
        <f t="shared" si="10"/>
        <v>-2138770.976388453</v>
      </c>
      <c r="F360" s="93">
        <f t="shared" si="13"/>
        <v>-1187319.3057988568</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-2138770.976388453</v>
      </c>
      <c r="C361" s="93">
        <f t="shared" si="8"/>
        <v>-12297.933114233607</v>
      </c>
      <c r="D361" s="93">
        <f t="shared" si="9"/>
        <v>15595.543453922608</v>
      </c>
      <c r="E361" s="93">
        <f t="shared" si="10"/>
        <v>-2154366.5198423755</v>
      </c>
      <c r="F361" s="93">
        <f t="shared" si="13"/>
        <v>-1199617.2389130904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-2154366.5198423755</v>
      </c>
      <c r="C362" s="93">
        <f t="shared" si="8"/>
        <v>-12387.607489093662</v>
      </c>
      <c r="D362" s="93">
        <f t="shared" si="9"/>
        <v>15685.217828782663</v>
      </c>
      <c r="E362" s="93">
        <f t="shared" si="10"/>
        <v>-2170051.7376711583</v>
      </c>
      <c r="F362" s="93">
        <f t="shared" si="13"/>
        <v>-1212004.8464021841</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-2170051.7376711583</v>
      </c>
      <c r="C363" s="93">
        <f t="shared" si="8"/>
        <v>-12477.797491609163</v>
      </c>
      <c r="D363" s="93">
        <f t="shared" si="9"/>
        <v>15775.407831298164</v>
      </c>
      <c r="E363" s="93">
        <f t="shared" si="10"/>
        <v>-2185827.1455024565</v>
      </c>
      <c r="F363" s="93">
        <f t="shared" si="13"/>
        <v>-1224482.6438937932</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-2185827.1455024565</v>
      </c>
      <c r="C364" s="93">
        <f t="shared" si="8"/>
        <v>-12568.506086639127</v>
      </c>
      <c r="D364" s="93">
        <f t="shared" si="9"/>
        <v>15866.116426328128</v>
      </c>
      <c r="E364" s="93">
        <f t="shared" si="10"/>
        <v>-2201693.2619287847</v>
      </c>
      <c r="F364" s="93">
        <f t="shared" si="13"/>
        <v>-1237051.1499804324</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-2201693.2619287847</v>
      </c>
      <c r="C365" s="93">
        <f t="shared" si="8"/>
        <v>-12659.736256090513</v>
      </c>
      <c r="D365" s="93">
        <f t="shared" si="9"/>
        <v>15957.346595779514</v>
      </c>
      <c r="E365" s="93">
        <f t="shared" si="10"/>
        <v>-2217650.6085245642</v>
      </c>
      <c r="F365" s="93">
        <f t="shared" si="13"/>
        <v>-1249710.8862365228</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2B63A1D4-C095-4E96-8388-856A3493D579}"/>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D759A-EAF6-4298-AF77-890668EF2551}">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305</v>
      </c>
      <c r="B2" s="84" t="s">
        <v>306</v>
      </c>
      <c r="C2" s="84" t="s">
        <v>307</v>
      </c>
      <c r="D2" s="84" t="s">
        <v>308</v>
      </c>
      <c r="E2" s="84"/>
      <c r="F2" s="85" t="s">
        <v>309</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buses'!C9*'TCO buses'!B123</f>
        <v>256000</v>
      </c>
      <c r="B3" s="89">
        <f>'TCO buses'!B120</f>
        <v>3.875E-2</v>
      </c>
      <c r="C3" s="90">
        <f>'TCO buses'!B125</f>
        <v>12</v>
      </c>
      <c r="D3" s="91">
        <f>PMT(B3/12,(C3*12),-A3)</f>
        <v>2225.8473663920327</v>
      </c>
      <c r="E3" s="83"/>
      <c r="F3" s="92" t="s">
        <v>310</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311</v>
      </c>
      <c r="B5" s="84" t="s">
        <v>312</v>
      </c>
      <c r="C5" s="84" t="s">
        <v>313</v>
      </c>
      <c r="D5" s="84" t="s">
        <v>314</v>
      </c>
      <c r="E5" s="84" t="s">
        <v>315</v>
      </c>
      <c r="F5" s="84" t="s">
        <v>316</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256000</v>
      </c>
      <c r="C6" s="93">
        <f t="shared" ref="C6:C260" si="0">B6*(B$3/12)</f>
        <v>826.66666666666663</v>
      </c>
      <c r="D6" s="93">
        <f t="shared" ref="D6:D260" si="1">D$3-C6</f>
        <v>1399.1806997253661</v>
      </c>
      <c r="E6" s="93">
        <f t="shared" ref="E6:E260" si="2">B6-D6</f>
        <v>254600.81930027463</v>
      </c>
      <c r="F6" s="93">
        <f>C6</f>
        <v>826.66666666666663</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254600.81930027463</v>
      </c>
      <c r="C7" s="93">
        <f t="shared" si="0"/>
        <v>822.14847899047015</v>
      </c>
      <c r="D7" s="93">
        <f t="shared" si="1"/>
        <v>1403.6988874015624</v>
      </c>
      <c r="E7" s="93">
        <f t="shared" si="2"/>
        <v>253197.12041287308</v>
      </c>
      <c r="F7" s="93">
        <f t="shared" ref="F7:F70" si="4">F6+C7</f>
        <v>1648.8151456571368</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253197.12041287308</v>
      </c>
      <c r="C8" s="93">
        <f t="shared" si="0"/>
        <v>817.61570133323596</v>
      </c>
      <c r="D8" s="93">
        <f t="shared" si="1"/>
        <v>1408.2316650587968</v>
      </c>
      <c r="E8" s="93">
        <f t="shared" si="2"/>
        <v>251788.88874781429</v>
      </c>
      <c r="F8" s="93">
        <f t="shared" si="4"/>
        <v>2466.4308469903726</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251788.88874781429</v>
      </c>
      <c r="C9" s="93">
        <f t="shared" si="0"/>
        <v>813.06828658148368</v>
      </c>
      <c r="D9" s="93">
        <f t="shared" si="1"/>
        <v>1412.7790798105489</v>
      </c>
      <c r="E9" s="93">
        <f t="shared" si="2"/>
        <v>250376.10966800374</v>
      </c>
      <c r="F9" s="93">
        <f t="shared" si="4"/>
        <v>3279.4991335718564</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250376.10966800374</v>
      </c>
      <c r="C10" s="93">
        <f t="shared" si="0"/>
        <v>808.50618746959537</v>
      </c>
      <c r="D10" s="93">
        <f t="shared" si="1"/>
        <v>1417.3411789224374</v>
      </c>
      <c r="E10" s="93">
        <f t="shared" si="2"/>
        <v>248958.7684890813</v>
      </c>
      <c r="F10" s="93">
        <f t="shared" si="4"/>
        <v>4088.0053210414517</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248958.7684890813</v>
      </c>
      <c r="C11" s="93">
        <f t="shared" si="0"/>
        <v>803.92935657932503</v>
      </c>
      <c r="D11" s="93">
        <f t="shared" si="1"/>
        <v>1421.9180098127076</v>
      </c>
      <c r="E11" s="93">
        <f t="shared" si="2"/>
        <v>247536.85047926859</v>
      </c>
      <c r="F11" s="93">
        <f t="shared" si="4"/>
        <v>4891.9346776207767</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247536.85047926859</v>
      </c>
      <c r="C12" s="93">
        <f t="shared" si="0"/>
        <v>799.33774633930477</v>
      </c>
      <c r="D12" s="93">
        <f t="shared" si="1"/>
        <v>1426.5096200527278</v>
      </c>
      <c r="E12" s="93">
        <f t="shared" si="2"/>
        <v>246110.34085921585</v>
      </c>
      <c r="F12" s="93">
        <f t="shared" si="4"/>
        <v>5691.2724239600811</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246110.34085921585</v>
      </c>
      <c r="C13" s="93">
        <f t="shared" si="0"/>
        <v>794.73130902455114</v>
      </c>
      <c r="D13" s="93">
        <f t="shared" si="1"/>
        <v>1431.1160573674815</v>
      </c>
      <c r="E13" s="93">
        <f t="shared" si="2"/>
        <v>244679.22480184838</v>
      </c>
      <c r="F13" s="93">
        <f t="shared" si="4"/>
        <v>6486.0037329846327</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244679.22480184838</v>
      </c>
      <c r="C14" s="93">
        <f t="shared" si="0"/>
        <v>790.10999675596872</v>
      </c>
      <c r="D14" s="93">
        <f t="shared" si="1"/>
        <v>1435.7373696360639</v>
      </c>
      <c r="E14" s="93">
        <f t="shared" si="2"/>
        <v>243243.48743221231</v>
      </c>
      <c r="F14" s="93">
        <f t="shared" si="4"/>
        <v>7276.1137297406012</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243243.48743221231</v>
      </c>
      <c r="C15" s="93">
        <f t="shared" si="0"/>
        <v>785.47376149985223</v>
      </c>
      <c r="D15" s="93">
        <f t="shared" si="1"/>
        <v>1440.3736048921805</v>
      </c>
      <c r="E15" s="93">
        <f t="shared" si="2"/>
        <v>241803.11382732014</v>
      </c>
      <c r="F15" s="93">
        <f t="shared" si="4"/>
        <v>8061.5874912404533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241803.11382732014</v>
      </c>
      <c r="C16" s="93">
        <f t="shared" si="0"/>
        <v>780.82255506738795</v>
      </c>
      <c r="D16" s="93">
        <f t="shared" si="1"/>
        <v>1445.0248113246448</v>
      </c>
      <c r="E16" s="93">
        <f t="shared" si="2"/>
        <v>240358.0890159955</v>
      </c>
      <c r="F16" s="93">
        <f t="shared" si="4"/>
        <v>8842.4100463078412</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240358.0890159955</v>
      </c>
      <c r="C17" s="93">
        <f t="shared" si="0"/>
        <v>776.15632911415219</v>
      </c>
      <c r="D17" s="93">
        <f t="shared" si="1"/>
        <v>1449.6910372778805</v>
      </c>
      <c r="E17" s="93">
        <f t="shared" si="2"/>
        <v>238908.39797871761</v>
      </c>
      <c r="F17" s="93">
        <f t="shared" si="4"/>
        <v>9618.5663754219931</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238908.39797871761</v>
      </c>
      <c r="C18" s="93">
        <f t="shared" si="0"/>
        <v>771.47503513960896</v>
      </c>
      <c r="D18" s="93">
        <f t="shared" si="1"/>
        <v>1454.3723312524237</v>
      </c>
      <c r="E18" s="93">
        <f t="shared" si="2"/>
        <v>237454.02564746517</v>
      </c>
      <c r="F18" s="93">
        <f t="shared" si="4"/>
        <v>10390.041410561602</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237454.02564746517</v>
      </c>
      <c r="C19" s="93">
        <f t="shared" si="0"/>
        <v>766.7786244866063</v>
      </c>
      <c r="D19" s="93">
        <f t="shared" si="1"/>
        <v>1459.0687419054264</v>
      </c>
      <c r="E19" s="93">
        <f t="shared" si="2"/>
        <v>235994.95690555975</v>
      </c>
      <c r="F19" s="93">
        <f t="shared" si="4"/>
        <v>11156.820035048208</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235994.95690555975</v>
      </c>
      <c r="C20" s="93">
        <f t="shared" si="0"/>
        <v>762.06704834086997</v>
      </c>
      <c r="D20" s="93">
        <f t="shared" si="1"/>
        <v>1463.7803180511628</v>
      </c>
      <c r="E20" s="93">
        <f t="shared" si="2"/>
        <v>234531.17658750858</v>
      </c>
      <c r="F20" s="93">
        <f t="shared" si="4"/>
        <v>11918.887083389078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234531.17658750858</v>
      </c>
      <c r="C21" s="93">
        <f t="shared" si="0"/>
        <v>757.34025773049643</v>
      </c>
      <c r="D21" s="93">
        <f t="shared" si="1"/>
        <v>1468.5071086615362</v>
      </c>
      <c r="E21" s="93">
        <f t="shared" si="2"/>
        <v>233062.66947884703</v>
      </c>
      <c r="F21" s="93">
        <f t="shared" si="4"/>
        <v>12676.227341119575</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233062.66947884703</v>
      </c>
      <c r="C22" s="93">
        <f t="shared" si="0"/>
        <v>752.59820352544352</v>
      </c>
      <c r="D22" s="93">
        <f t="shared" si="1"/>
        <v>1473.2491628665891</v>
      </c>
      <c r="E22" s="93">
        <f t="shared" si="2"/>
        <v>231589.42031598045</v>
      </c>
      <c r="F22" s="93">
        <f t="shared" si="4"/>
        <v>13428.825544645018</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231589.42031598045</v>
      </c>
      <c r="C23" s="93">
        <f t="shared" si="0"/>
        <v>747.84083643702013</v>
      </c>
      <c r="D23" s="93">
        <f t="shared" si="1"/>
        <v>1478.0065299550124</v>
      </c>
      <c r="E23" s="93">
        <f t="shared" si="2"/>
        <v>230111.41378602543</v>
      </c>
      <c r="F23" s="93">
        <f t="shared" si="4"/>
        <v>14176.666381082039</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230111.41378602543</v>
      </c>
      <c r="C24" s="93">
        <f t="shared" si="0"/>
        <v>743.06810701737379</v>
      </c>
      <c r="D24" s="93">
        <f t="shared" si="1"/>
        <v>1482.779259374659</v>
      </c>
      <c r="E24" s="93">
        <f t="shared" si="2"/>
        <v>228628.63452665077</v>
      </c>
      <c r="F24" s="93">
        <f t="shared" si="4"/>
        <v>14919.734488099413</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228628.63452665077</v>
      </c>
      <c r="C25" s="93">
        <f t="shared" si="0"/>
        <v>738.27996565897649</v>
      </c>
      <c r="D25" s="93">
        <f t="shared" si="1"/>
        <v>1487.5674007330563</v>
      </c>
      <c r="E25" s="93">
        <f t="shared" si="2"/>
        <v>227141.0671259177</v>
      </c>
      <c r="F25" s="93">
        <f t="shared" si="4"/>
        <v>15658.014453758389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227141.0671259177</v>
      </c>
      <c r="C26" s="93">
        <f t="shared" si="0"/>
        <v>733.47636259410922</v>
      </c>
      <c r="D26" s="93">
        <f t="shared" si="1"/>
        <v>1492.3710037979235</v>
      </c>
      <c r="E26" s="93">
        <f t="shared" si="2"/>
        <v>225648.69612211979</v>
      </c>
      <c r="F26" s="93">
        <f t="shared" si="4"/>
        <v>16391.4908163525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225648.69612211979</v>
      </c>
      <c r="C27" s="93">
        <f t="shared" si="0"/>
        <v>728.65724789434512</v>
      </c>
      <c r="D27" s="93">
        <f t="shared" si="1"/>
        <v>1497.1901184976875</v>
      </c>
      <c r="E27" s="93">
        <f t="shared" si="2"/>
        <v>224151.50600362211</v>
      </c>
      <c r="F27" s="93">
        <f t="shared" si="4"/>
        <v>17120.148064246845</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224151.50600362211</v>
      </c>
      <c r="C28" s="93">
        <f t="shared" si="0"/>
        <v>723.82257147002974</v>
      </c>
      <c r="D28" s="93">
        <f t="shared" si="1"/>
        <v>1502.0247949220029</v>
      </c>
      <c r="E28" s="93">
        <f t="shared" si="2"/>
        <v>222649.4812087001</v>
      </c>
      <c r="F28" s="93">
        <f t="shared" si="4"/>
        <v>17843.970635716876</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222649.4812087001</v>
      </c>
      <c r="C29" s="93">
        <f t="shared" si="0"/>
        <v>718.97228306976081</v>
      </c>
      <c r="D29" s="93">
        <f t="shared" si="1"/>
        <v>1506.8750833222718</v>
      </c>
      <c r="E29" s="93">
        <f t="shared" si="2"/>
        <v>221142.60612537785</v>
      </c>
      <c r="F29" s="93">
        <f t="shared" si="4"/>
        <v>18562.942918786637</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221142.60612537785</v>
      </c>
      <c r="C30" s="93">
        <f t="shared" si="0"/>
        <v>714.10633227986591</v>
      </c>
      <c r="D30" s="93">
        <f t="shared" si="1"/>
        <v>1511.7410341121667</v>
      </c>
      <c r="E30" s="93">
        <f t="shared" si="2"/>
        <v>219630.86509126567</v>
      </c>
      <c r="F30" s="93">
        <f t="shared" si="4"/>
        <v>19277.049251066503</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219630.86509126567</v>
      </c>
      <c r="C31" s="93">
        <f t="shared" si="0"/>
        <v>709.22466852387879</v>
      </c>
      <c r="D31" s="93">
        <f t="shared" si="1"/>
        <v>1516.6226978681539</v>
      </c>
      <c r="E31" s="93">
        <f t="shared" si="2"/>
        <v>218114.24239339752</v>
      </c>
      <c r="F31" s="93">
        <f t="shared" si="4"/>
        <v>19986.273919590381</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218114.24239339752</v>
      </c>
      <c r="C32" s="93">
        <f t="shared" si="0"/>
        <v>704.32724106201283</v>
      </c>
      <c r="D32" s="93">
        <f t="shared" si="1"/>
        <v>1521.5201253300197</v>
      </c>
      <c r="E32" s="93">
        <f t="shared" si="2"/>
        <v>216592.7222680675</v>
      </c>
      <c r="F32" s="93">
        <f t="shared" si="4"/>
        <v>20690.601160652393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216592.7222680675</v>
      </c>
      <c r="C33" s="93">
        <f t="shared" si="0"/>
        <v>699.4139989906347</v>
      </c>
      <c r="D33" s="93">
        <f t="shared" si="1"/>
        <v>1526.4333674013978</v>
      </c>
      <c r="E33" s="93">
        <f t="shared" si="2"/>
        <v>215066.28890066611</v>
      </c>
      <c r="F33" s="93">
        <f t="shared" si="4"/>
        <v>21390.01515964303</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215066.28890066611</v>
      </c>
      <c r="C34" s="93">
        <f t="shared" si="0"/>
        <v>694.48489124173432</v>
      </c>
      <c r="D34" s="93">
        <f t="shared" si="1"/>
        <v>1531.3624751502985</v>
      </c>
      <c r="E34" s="93">
        <f t="shared" si="2"/>
        <v>213534.92642551582</v>
      </c>
      <c r="F34" s="93">
        <f t="shared" si="4"/>
        <v>22084.500050884762</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213534.92642551582</v>
      </c>
      <c r="C35" s="93">
        <f t="shared" si="0"/>
        <v>689.53986658239478</v>
      </c>
      <c r="D35" s="93">
        <f t="shared" si="1"/>
        <v>1536.3074998096379</v>
      </c>
      <c r="E35" s="93">
        <f t="shared" si="2"/>
        <v>211998.61892570619</v>
      </c>
      <c r="F35" s="93">
        <f t="shared" si="4"/>
        <v>22774.039917467158</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211998.61892570619</v>
      </c>
      <c r="C36" s="93">
        <f t="shared" si="0"/>
        <v>684.57887361425958</v>
      </c>
      <c r="D36" s="93">
        <f t="shared" si="1"/>
        <v>1541.2684927777732</v>
      </c>
      <c r="E36" s="93">
        <f t="shared" si="2"/>
        <v>210457.35043292842</v>
      </c>
      <c r="F36" s="93">
        <f t="shared" si="4"/>
        <v>23458.618791081419</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210457.35043292842</v>
      </c>
      <c r="C37" s="93">
        <f t="shared" si="0"/>
        <v>679.60186077299807</v>
      </c>
      <c r="D37" s="93">
        <f t="shared" si="1"/>
        <v>1546.2455056190347</v>
      </c>
      <c r="E37" s="93">
        <f t="shared" si="2"/>
        <v>208911.10492730938</v>
      </c>
      <c r="F37" s="93">
        <f t="shared" si="4"/>
        <v>24138.220651854415</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208911.10492730938</v>
      </c>
      <c r="C38" s="93">
        <f t="shared" si="0"/>
        <v>674.60877632776987</v>
      </c>
      <c r="D38" s="93">
        <f t="shared" si="1"/>
        <v>1551.2385900642628</v>
      </c>
      <c r="E38" s="93">
        <f t="shared" si="2"/>
        <v>207359.86633724513</v>
      </c>
      <c r="F38" s="93">
        <f t="shared" si="4"/>
        <v>24812.829428182184</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207359.86633724513</v>
      </c>
      <c r="C39" s="93">
        <f t="shared" si="0"/>
        <v>669.5995683806874</v>
      </c>
      <c r="D39" s="93">
        <f t="shared" si="1"/>
        <v>1556.2477980113454</v>
      </c>
      <c r="E39" s="93">
        <f t="shared" si="2"/>
        <v>205803.61853923378</v>
      </c>
      <c r="F39" s="93">
        <f t="shared" si="4"/>
        <v>25482.42899656287</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205803.61853923378</v>
      </c>
      <c r="C40" s="93">
        <f t="shared" si="0"/>
        <v>664.57418486627569</v>
      </c>
      <c r="D40" s="93">
        <f t="shared" si="1"/>
        <v>1561.2731815257571</v>
      </c>
      <c r="E40" s="93">
        <f t="shared" si="2"/>
        <v>204242.34535770802</v>
      </c>
      <c r="F40" s="93">
        <f t="shared" si="4"/>
        <v>26147.003181429147</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204242.34535770802</v>
      </c>
      <c r="C41" s="93">
        <f t="shared" si="0"/>
        <v>659.53257355093217</v>
      </c>
      <c r="D41" s="93">
        <f t="shared" si="1"/>
        <v>1566.3147928411004</v>
      </c>
      <c r="E41" s="93">
        <f t="shared" si="2"/>
        <v>202676.03056486693</v>
      </c>
      <c r="F41" s="93">
        <f t="shared" si="4"/>
        <v>26806.535754980079</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202676.03056486693</v>
      </c>
      <c r="C42" s="93">
        <f t="shared" si="0"/>
        <v>654.47468203238282</v>
      </c>
      <c r="D42" s="93">
        <f t="shared" si="1"/>
        <v>1571.3726843596498</v>
      </c>
      <c r="E42" s="93">
        <f t="shared" si="2"/>
        <v>201104.65788050729</v>
      </c>
      <c r="F42" s="93">
        <f t="shared" si="4"/>
        <v>27461.010437012461</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201104.65788050729</v>
      </c>
      <c r="C43" s="93">
        <f t="shared" si="0"/>
        <v>649.40045773913812</v>
      </c>
      <c r="D43" s="93">
        <f t="shared" si="1"/>
        <v>1576.4469086528945</v>
      </c>
      <c r="E43" s="93">
        <f t="shared" si="2"/>
        <v>199528.21097185439</v>
      </c>
      <c r="F43" s="93">
        <f t="shared" si="4"/>
        <v>28110.4108947516</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199528.21097185439</v>
      </c>
      <c r="C44" s="93">
        <f t="shared" si="0"/>
        <v>644.3098479299465</v>
      </c>
      <c r="D44" s="93">
        <f t="shared" si="1"/>
        <v>1581.5375184620862</v>
      </c>
      <c r="E44" s="93">
        <f t="shared" si="2"/>
        <v>197946.67345339232</v>
      </c>
      <c r="F44" s="93">
        <f t="shared" si="4"/>
        <v>28754.720742681548</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197946.67345339232</v>
      </c>
      <c r="C45" s="93">
        <f t="shared" si="0"/>
        <v>639.20279969324599</v>
      </c>
      <c r="D45" s="93">
        <f t="shared" si="1"/>
        <v>1586.6445666987865</v>
      </c>
      <c r="E45" s="93">
        <f t="shared" si="2"/>
        <v>196360.02888669353</v>
      </c>
      <c r="F45" s="93">
        <f t="shared" si="4"/>
        <v>29393.923542374792</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196360.02888669353</v>
      </c>
      <c r="C46" s="93">
        <f t="shared" si="0"/>
        <v>634.07925994661457</v>
      </c>
      <c r="D46" s="93">
        <f t="shared" si="1"/>
        <v>1591.7681064454182</v>
      </c>
      <c r="E46" s="93">
        <f t="shared" si="2"/>
        <v>194768.26078024812</v>
      </c>
      <c r="F46" s="93">
        <f t="shared" si="4"/>
        <v>30028.002802321407</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194768.26078024812</v>
      </c>
      <c r="C47" s="93">
        <f t="shared" si="0"/>
        <v>628.93917543621785</v>
      </c>
      <c r="D47" s="93">
        <f t="shared" si="1"/>
        <v>1596.9081909558149</v>
      </c>
      <c r="E47" s="93">
        <f t="shared" si="2"/>
        <v>193171.35258929231</v>
      </c>
      <c r="F47" s="93">
        <f t="shared" si="4"/>
        <v>30656.941977757626</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193171.35258929231</v>
      </c>
      <c r="C48" s="93">
        <f t="shared" si="0"/>
        <v>623.78249273625636</v>
      </c>
      <c r="D48" s="93">
        <f t="shared" si="1"/>
        <v>1602.0648736557764</v>
      </c>
      <c r="E48" s="93">
        <f t="shared" si="2"/>
        <v>191569.28771563654</v>
      </c>
      <c r="F48" s="93">
        <f t="shared" si="4"/>
        <v>31280.724470493882</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191569.28771563654</v>
      </c>
      <c r="C49" s="93">
        <f t="shared" si="0"/>
        <v>618.6091582484097</v>
      </c>
      <c r="D49" s="93">
        <f t="shared" si="1"/>
        <v>1607.2382081436231</v>
      </c>
      <c r="E49" s="93">
        <f t="shared" si="2"/>
        <v>189962.04950749292</v>
      </c>
      <c r="F49" s="93">
        <f t="shared" si="4"/>
        <v>31899.333628742294</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189962.04950749292</v>
      </c>
      <c r="C50" s="93">
        <f t="shared" si="0"/>
        <v>613.41911820127916</v>
      </c>
      <c r="D50" s="93">
        <f t="shared" si="1"/>
        <v>1612.4282481907535</v>
      </c>
      <c r="E50" s="93">
        <f t="shared" si="2"/>
        <v>188349.62125930216</v>
      </c>
      <c r="F50" s="93">
        <f t="shared" si="4"/>
        <v>32512.752746943574</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188349.62125930216</v>
      </c>
      <c r="C51" s="93">
        <f t="shared" si="0"/>
        <v>608.21231864982985</v>
      </c>
      <c r="D51" s="93">
        <f t="shared" si="1"/>
        <v>1617.6350477422029</v>
      </c>
      <c r="E51" s="93">
        <f t="shared" si="2"/>
        <v>186731.98621155997</v>
      </c>
      <c r="F51" s="93">
        <f t="shared" si="4"/>
        <v>33120.965065593402</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186731.98621155997</v>
      </c>
      <c r="C52" s="93">
        <f t="shared" si="0"/>
        <v>602.98870547482909</v>
      </c>
      <c r="D52" s="93">
        <f t="shared" si="1"/>
        <v>1622.8586609172035</v>
      </c>
      <c r="E52" s="93">
        <f t="shared" si="2"/>
        <v>185109.12755064276</v>
      </c>
      <c r="F52" s="93">
        <f t="shared" si="4"/>
        <v>33723.953771068234</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185109.12755064276</v>
      </c>
      <c r="C53" s="93">
        <f t="shared" si="0"/>
        <v>597.74822438228387</v>
      </c>
      <c r="D53" s="93">
        <f t="shared" si="1"/>
        <v>1628.0991420097489</v>
      </c>
      <c r="E53" s="93">
        <f t="shared" si="2"/>
        <v>183481.02840863302</v>
      </c>
      <c r="F53" s="93">
        <f t="shared" si="4"/>
        <v>34321.701995450516</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183481.02840863302</v>
      </c>
      <c r="C54" s="93">
        <f t="shared" si="0"/>
        <v>592.49082090287743</v>
      </c>
      <c r="D54" s="93">
        <f t="shared" si="1"/>
        <v>1633.3565454891552</v>
      </c>
      <c r="E54" s="93">
        <f t="shared" si="2"/>
        <v>181847.67186314386</v>
      </c>
      <c r="F54" s="93">
        <f t="shared" si="4"/>
        <v>34914.192816353396</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181847.67186314386</v>
      </c>
      <c r="C55" s="93">
        <f t="shared" si="0"/>
        <v>587.21644039140199</v>
      </c>
      <c r="D55" s="93">
        <f t="shared" si="1"/>
        <v>1638.6309260006306</v>
      </c>
      <c r="E55" s="93">
        <f t="shared" si="2"/>
        <v>180209.04093714323</v>
      </c>
      <c r="F55" s="93">
        <f t="shared" si="4"/>
        <v>35501.409256744795</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180209.04093714323</v>
      </c>
      <c r="C56" s="93">
        <f t="shared" si="0"/>
        <v>581.92502802619174</v>
      </c>
      <c r="D56" s="93">
        <f t="shared" si="1"/>
        <v>1643.9223383658409</v>
      </c>
      <c r="E56" s="93">
        <f t="shared" si="2"/>
        <v>178565.11859877739</v>
      </c>
      <c r="F56" s="93">
        <f t="shared" si="4"/>
        <v>36083.334284770986</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178565.11859877739</v>
      </c>
      <c r="C57" s="93">
        <f t="shared" si="0"/>
        <v>576.61652880855195</v>
      </c>
      <c r="D57" s="93">
        <f t="shared" si="1"/>
        <v>1649.2308375834807</v>
      </c>
      <c r="E57" s="93">
        <f t="shared" si="2"/>
        <v>176915.88776119391</v>
      </c>
      <c r="F57" s="93">
        <f t="shared" si="4"/>
        <v>36659.95081357954</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176915.88776119391</v>
      </c>
      <c r="C58" s="93">
        <f t="shared" si="0"/>
        <v>571.29088756218869</v>
      </c>
      <c r="D58" s="93">
        <f t="shared" si="1"/>
        <v>1654.5564788298439</v>
      </c>
      <c r="E58" s="93">
        <f t="shared" si="2"/>
        <v>175261.33128236406</v>
      </c>
      <c r="F58" s="93">
        <f t="shared" si="4"/>
        <v>37231.241701141727</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175261.33128236406</v>
      </c>
      <c r="C59" s="93">
        <f t="shared" si="0"/>
        <v>565.94804893263392</v>
      </c>
      <c r="D59" s="93">
        <f t="shared" si="1"/>
        <v>1659.8993174593988</v>
      </c>
      <c r="E59" s="93">
        <f t="shared" si="2"/>
        <v>173601.43196490465</v>
      </c>
      <c r="F59" s="93">
        <f t="shared" si="4"/>
        <v>37797.189750074358</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173601.43196490465</v>
      </c>
      <c r="C60" s="93">
        <f t="shared" si="0"/>
        <v>560.58795738667129</v>
      </c>
      <c r="D60" s="93">
        <f t="shared" si="1"/>
        <v>1665.2594090053612</v>
      </c>
      <c r="E60" s="93">
        <f t="shared" si="2"/>
        <v>171936.17255589928</v>
      </c>
      <c r="F60" s="93">
        <f t="shared" si="4"/>
        <v>38357.777707461028</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171936.17255589928</v>
      </c>
      <c r="C61" s="93">
        <f t="shared" si="0"/>
        <v>555.2105572117581</v>
      </c>
      <c r="D61" s="93">
        <f t="shared" si="1"/>
        <v>1670.6368091802747</v>
      </c>
      <c r="E61" s="93">
        <f t="shared" si="2"/>
        <v>170265.53574671899</v>
      </c>
      <c r="F61" s="93">
        <f t="shared" si="4"/>
        <v>38912.988264672786</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170265.53574671899</v>
      </c>
      <c r="C62" s="93">
        <f t="shared" si="0"/>
        <v>549.81579251544679</v>
      </c>
      <c r="D62" s="93">
        <f t="shared" si="1"/>
        <v>1676.0315738765858</v>
      </c>
      <c r="E62" s="93">
        <f t="shared" si="2"/>
        <v>168589.5041728424</v>
      </c>
      <c r="F62" s="93">
        <f t="shared" si="4"/>
        <v>39462.80405718823</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168589.5041728424</v>
      </c>
      <c r="C63" s="93">
        <f t="shared" si="0"/>
        <v>544.40360722480352</v>
      </c>
      <c r="D63" s="93">
        <f t="shared" si="1"/>
        <v>1681.443759167229</v>
      </c>
      <c r="E63" s="93">
        <f t="shared" si="2"/>
        <v>166908.06041367518</v>
      </c>
      <c r="F63" s="93">
        <f t="shared" si="4"/>
        <v>40007.207664413036</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166908.06041367518</v>
      </c>
      <c r="C64" s="93">
        <f t="shared" si="0"/>
        <v>538.97394508582613</v>
      </c>
      <c r="D64" s="93">
        <f t="shared" si="1"/>
        <v>1686.8734213062066</v>
      </c>
      <c r="E64" s="93">
        <f t="shared" si="2"/>
        <v>165221.18699236898</v>
      </c>
      <c r="F64" s="93">
        <f t="shared" si="4"/>
        <v>40546.181609498861</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165221.18699236898</v>
      </c>
      <c r="C65" s="93">
        <f t="shared" si="0"/>
        <v>533.52674966285815</v>
      </c>
      <c r="D65" s="93">
        <f t="shared" si="1"/>
        <v>1692.3206167291746</v>
      </c>
      <c r="E65" s="93">
        <f t="shared" si="2"/>
        <v>163528.8663756398</v>
      </c>
      <c r="F65" s="93">
        <f t="shared" si="4"/>
        <v>41079.708359161719</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163528.8663756398</v>
      </c>
      <c r="C66" s="93">
        <f t="shared" si="0"/>
        <v>528.06196433800358</v>
      </c>
      <c r="D66" s="93">
        <f t="shared" si="1"/>
        <v>1697.785402054029</v>
      </c>
      <c r="E66" s="93">
        <f t="shared" si="2"/>
        <v>161831.08097358578</v>
      </c>
      <c r="F66" s="93">
        <f t="shared" si="4"/>
        <v>41607.770323499724</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161831.08097358578</v>
      </c>
      <c r="C67" s="93">
        <f t="shared" si="0"/>
        <v>522.57953231053739</v>
      </c>
      <c r="D67" s="93">
        <f t="shared" si="1"/>
        <v>1703.2678340814953</v>
      </c>
      <c r="E67" s="93">
        <f t="shared" si="2"/>
        <v>160127.81313950429</v>
      </c>
      <c r="F67" s="93">
        <f t="shared" si="4"/>
        <v>42130.349855810258</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160127.81313950429</v>
      </c>
      <c r="C68" s="93">
        <f t="shared" si="0"/>
        <v>517.07939659631597</v>
      </c>
      <c r="D68" s="93">
        <f t="shared" si="1"/>
        <v>1708.7679697957167</v>
      </c>
      <c r="E68" s="93">
        <f t="shared" si="2"/>
        <v>158419.04516970858</v>
      </c>
      <c r="F68" s="93">
        <f t="shared" si="4"/>
        <v>42647.429252406575</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158419.04516970858</v>
      </c>
      <c r="C69" s="93">
        <f t="shared" si="0"/>
        <v>511.56150002718397</v>
      </c>
      <c r="D69" s="93">
        <f t="shared" si="1"/>
        <v>1714.2858663648487</v>
      </c>
      <c r="E69" s="93">
        <f t="shared" si="2"/>
        <v>156704.75930334374</v>
      </c>
      <c r="F69" s="93">
        <f t="shared" si="4"/>
        <v>43158.990752433761</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156704.75930334374</v>
      </c>
      <c r="C70" s="93">
        <f t="shared" si="0"/>
        <v>506.02578525038086</v>
      </c>
      <c r="D70" s="93">
        <f t="shared" si="1"/>
        <v>1719.8215811416517</v>
      </c>
      <c r="E70" s="93">
        <f t="shared" si="2"/>
        <v>154984.9377222021</v>
      </c>
      <c r="F70" s="93">
        <f t="shared" si="4"/>
        <v>43665.01653768414</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154984.9377222021</v>
      </c>
      <c r="C71" s="93">
        <f t="shared" si="0"/>
        <v>500.47219472794427</v>
      </c>
      <c r="D71" s="93">
        <f t="shared" si="1"/>
        <v>1725.3751716640884</v>
      </c>
      <c r="E71" s="93">
        <f t="shared" si="2"/>
        <v>153259.56255053802</v>
      </c>
      <c r="F71" s="93">
        <f t="shared" ref="F71:F134" si="5">F70+C71</f>
        <v>44165.488732412086</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153259.56255053802</v>
      </c>
      <c r="C72" s="93">
        <f t="shared" si="0"/>
        <v>494.90067073611232</v>
      </c>
      <c r="D72" s="93">
        <f t="shared" si="1"/>
        <v>1730.9466956559204</v>
      </c>
      <c r="E72" s="93">
        <f t="shared" si="2"/>
        <v>151528.61585488208</v>
      </c>
      <c r="F72" s="93">
        <f t="shared" si="5"/>
        <v>44660.389403148198</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151528.61585488208</v>
      </c>
      <c r="C73" s="93">
        <f t="shared" si="0"/>
        <v>489.31115536472339</v>
      </c>
      <c r="D73" s="93">
        <f t="shared" si="1"/>
        <v>1736.5362110273093</v>
      </c>
      <c r="E73" s="93">
        <f t="shared" si="2"/>
        <v>149792.07964385478</v>
      </c>
      <c r="F73" s="93">
        <f t="shared" si="5"/>
        <v>45149.700558512923</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149792.07964385478</v>
      </c>
      <c r="C74" s="93">
        <f t="shared" si="0"/>
        <v>483.70359051661438</v>
      </c>
      <c r="D74" s="93">
        <f t="shared" si="1"/>
        <v>1742.1437758754182</v>
      </c>
      <c r="E74" s="93">
        <f t="shared" si="2"/>
        <v>148049.93586797937</v>
      </c>
      <c r="F74" s="93">
        <f t="shared" si="5"/>
        <v>45633.404149029535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148049.93586797937</v>
      </c>
      <c r="C75" s="93">
        <f t="shared" si="0"/>
        <v>478.07791790701668</v>
      </c>
      <c r="D75" s="93">
        <f t="shared" si="1"/>
        <v>1747.769448485016</v>
      </c>
      <c r="E75" s="93">
        <f t="shared" si="2"/>
        <v>146302.16641949434</v>
      </c>
      <c r="F75" s="93">
        <f t="shared" si="5"/>
        <v>46111.482066936551</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146302.16641949434</v>
      </c>
      <c r="C76" s="93">
        <f t="shared" si="0"/>
        <v>472.4340790629505</v>
      </c>
      <c r="D76" s="93">
        <f t="shared" si="1"/>
        <v>1753.4132873290821</v>
      </c>
      <c r="E76" s="93">
        <f t="shared" si="2"/>
        <v>144548.75313216526</v>
      </c>
      <c r="F76" s="93">
        <f t="shared" si="5"/>
        <v>46583.916145999501</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144548.75313216526</v>
      </c>
      <c r="C77" s="93">
        <f t="shared" si="0"/>
        <v>466.77201532261699</v>
      </c>
      <c r="D77" s="93">
        <f t="shared" si="1"/>
        <v>1759.0753510694158</v>
      </c>
      <c r="E77" s="93">
        <f t="shared" si="2"/>
        <v>142789.67778109584</v>
      </c>
      <c r="F77" s="93">
        <f t="shared" si="5"/>
        <v>47050.688161322119</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142789.67778109584</v>
      </c>
      <c r="C78" s="93">
        <f t="shared" si="0"/>
        <v>461.09166783478867</v>
      </c>
      <c r="D78" s="93">
        <f t="shared" si="1"/>
        <v>1764.7556985572439</v>
      </c>
      <c r="E78" s="93">
        <f t="shared" si="2"/>
        <v>141024.9220825386</v>
      </c>
      <c r="F78" s="93">
        <f t="shared" si="5"/>
        <v>47511.779829156905</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141024.9220825386</v>
      </c>
      <c r="C79" s="93">
        <f t="shared" si="0"/>
        <v>455.39297755819757</v>
      </c>
      <c r="D79" s="93">
        <f t="shared" si="1"/>
        <v>1770.4543888338351</v>
      </c>
      <c r="E79" s="93">
        <f t="shared" si="2"/>
        <v>139254.46769370476</v>
      </c>
      <c r="F79" s="93">
        <f t="shared" si="5"/>
        <v>47967.172806715105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139254.46769370476</v>
      </c>
      <c r="C80" s="93">
        <f t="shared" si="0"/>
        <v>449.67588526092163</v>
      </c>
      <c r="D80" s="93">
        <f t="shared" si="1"/>
        <v>1776.171481131111</v>
      </c>
      <c r="E80" s="93">
        <f t="shared" si="2"/>
        <v>137478.29621257365</v>
      </c>
      <c r="F80" s="93">
        <f t="shared" si="5"/>
        <v>48416.848691976025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137478.29621257365</v>
      </c>
      <c r="C81" s="93">
        <f t="shared" si="0"/>
        <v>443.94033151976907</v>
      </c>
      <c r="D81" s="93">
        <f t="shared" si="1"/>
        <v>1781.9070348722635</v>
      </c>
      <c r="E81" s="93">
        <f t="shared" si="2"/>
        <v>135696.38917770138</v>
      </c>
      <c r="F81" s="93">
        <f t="shared" si="5"/>
        <v>48860.789023495796</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135696.38917770138</v>
      </c>
      <c r="C82" s="93">
        <f t="shared" si="0"/>
        <v>438.18625671966072</v>
      </c>
      <c r="D82" s="93">
        <f t="shared" si="1"/>
        <v>1787.6611096723718</v>
      </c>
      <c r="E82" s="93">
        <f t="shared" si="2"/>
        <v>133908.72806802901</v>
      </c>
      <c r="F82" s="93">
        <f t="shared" si="5"/>
        <v>49298.975280215454</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133908.72806802901</v>
      </c>
      <c r="C83" s="93">
        <f t="shared" si="0"/>
        <v>432.41360105301032</v>
      </c>
      <c r="D83" s="93">
        <f t="shared" si="1"/>
        <v>1793.4337653390223</v>
      </c>
      <c r="E83" s="93">
        <f t="shared" si="2"/>
        <v>132115.29430268999</v>
      </c>
      <c r="F83" s="93">
        <f t="shared" si="5"/>
        <v>49731.388881268467</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132115.29430268999</v>
      </c>
      <c r="C84" s="93">
        <f t="shared" si="0"/>
        <v>426.62230451910307</v>
      </c>
      <c r="D84" s="93">
        <f t="shared" si="1"/>
        <v>1799.2250618729295</v>
      </c>
      <c r="E84" s="93">
        <f t="shared" si="2"/>
        <v>130316.06924081706</v>
      </c>
      <c r="F84" s="93">
        <f t="shared" si="5"/>
        <v>50158.011185787567</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130316.06924081706</v>
      </c>
      <c r="C85" s="93">
        <f t="shared" si="0"/>
        <v>420.81230692347174</v>
      </c>
      <c r="D85" s="93">
        <f t="shared" si="1"/>
        <v>1805.035059468561</v>
      </c>
      <c r="E85" s="93">
        <f t="shared" si="2"/>
        <v>128511.0341813485</v>
      </c>
      <c r="F85" s="93">
        <f t="shared" si="5"/>
        <v>50578.823492711039</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128511.0341813485</v>
      </c>
      <c r="C86" s="93">
        <f t="shared" si="0"/>
        <v>414.98354787727118</v>
      </c>
      <c r="D86" s="93">
        <f t="shared" si="1"/>
        <v>1810.8638185147615</v>
      </c>
      <c r="E86" s="93">
        <f t="shared" si="2"/>
        <v>126700.17036283374</v>
      </c>
      <c r="F86" s="93">
        <f t="shared" si="5"/>
        <v>50993.807040588312</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126700.17036283374</v>
      </c>
      <c r="C87" s="93">
        <f t="shared" si="0"/>
        <v>409.13596679665062</v>
      </c>
      <c r="D87" s="93">
        <f t="shared" si="1"/>
        <v>1816.7113995953821</v>
      </c>
      <c r="E87" s="93">
        <f t="shared" si="2"/>
        <v>124883.45896323836</v>
      </c>
      <c r="F87" s="93">
        <f t="shared" si="5"/>
        <v>51402.943007384965</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124883.45896323836</v>
      </c>
      <c r="C88" s="93">
        <f t="shared" si="0"/>
        <v>403.26950290212386</v>
      </c>
      <c r="D88" s="93">
        <f t="shared" si="1"/>
        <v>1822.5778634899089</v>
      </c>
      <c r="E88" s="93">
        <f t="shared" si="2"/>
        <v>123060.88109974845</v>
      </c>
      <c r="F88" s="93">
        <f t="shared" si="5"/>
        <v>51806.212510287092</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123060.88109974845</v>
      </c>
      <c r="C89" s="93">
        <f t="shared" si="0"/>
        <v>397.38409521793773</v>
      </c>
      <c r="D89" s="93">
        <f t="shared" si="1"/>
        <v>1828.4632711740949</v>
      </c>
      <c r="E89" s="93">
        <f t="shared" si="2"/>
        <v>121232.41782857435</v>
      </c>
      <c r="F89" s="94">
        <f t="shared" si="5"/>
        <v>52203.59660550503</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121232.41782857435</v>
      </c>
      <c r="C90" s="93">
        <f t="shared" si="0"/>
        <v>391.47968257143799</v>
      </c>
      <c r="D90" s="93">
        <f t="shared" si="1"/>
        <v>1834.3676838205947</v>
      </c>
      <c r="E90" s="93">
        <f t="shared" si="2"/>
        <v>119398.05014475375</v>
      </c>
      <c r="F90" s="93">
        <f t="shared" si="5"/>
        <v>52595.076288076467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119398.05014475375</v>
      </c>
      <c r="C91" s="93">
        <f t="shared" si="0"/>
        <v>385.55620359243397</v>
      </c>
      <c r="D91" s="93">
        <f t="shared" si="1"/>
        <v>1840.2911627995986</v>
      </c>
      <c r="E91" s="93">
        <f t="shared" si="2"/>
        <v>117557.75898195416</v>
      </c>
      <c r="F91" s="93">
        <f t="shared" si="5"/>
        <v>52980.632491668897</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117557.75898195416</v>
      </c>
      <c r="C92" s="93">
        <f t="shared" si="0"/>
        <v>379.61359671256031</v>
      </c>
      <c r="D92" s="93">
        <f t="shared" si="1"/>
        <v>1846.2337696794723</v>
      </c>
      <c r="E92" s="93">
        <f t="shared" si="2"/>
        <v>115711.52521227469</v>
      </c>
      <c r="F92" s="93">
        <f t="shared" si="5"/>
        <v>53360.246088381457</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115711.52521227469</v>
      </c>
      <c r="C93" s="93">
        <f t="shared" si="0"/>
        <v>373.651800164637</v>
      </c>
      <c r="D93" s="93">
        <f t="shared" si="1"/>
        <v>1852.1955662273956</v>
      </c>
      <c r="E93" s="93">
        <f t="shared" si="2"/>
        <v>113859.32964604729</v>
      </c>
      <c r="F93" s="93">
        <f t="shared" si="5"/>
        <v>53733.897888546097</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113859.32964604729</v>
      </c>
      <c r="C94" s="93">
        <f t="shared" si="0"/>
        <v>367.6707519820277</v>
      </c>
      <c r="D94" s="93">
        <f t="shared" si="1"/>
        <v>1858.176614410005</v>
      </c>
      <c r="E94" s="93">
        <f t="shared" si="2"/>
        <v>112001.15303163728</v>
      </c>
      <c r="F94" s="93">
        <f t="shared" si="5"/>
        <v>54101.568640528123</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112001.15303163728</v>
      </c>
      <c r="C95" s="93">
        <f t="shared" si="0"/>
        <v>361.67038999799536</v>
      </c>
      <c r="D95" s="93">
        <f t="shared" si="1"/>
        <v>1864.1769763940374</v>
      </c>
      <c r="E95" s="93">
        <f t="shared" si="2"/>
        <v>110136.97605524324</v>
      </c>
      <c r="F95" s="93">
        <f t="shared" si="5"/>
        <v>54463.239030526121</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110136.97605524324</v>
      </c>
      <c r="C96" s="93">
        <f t="shared" si="0"/>
        <v>355.6506518450563</v>
      </c>
      <c r="D96" s="93">
        <f t="shared" si="1"/>
        <v>1870.1967145469764</v>
      </c>
      <c r="E96" s="93">
        <f t="shared" si="2"/>
        <v>108266.77934069626</v>
      </c>
      <c r="F96" s="93">
        <f t="shared" si="5"/>
        <v>54818.889682371177</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108266.77934069626</v>
      </c>
      <c r="C97" s="93">
        <f t="shared" si="0"/>
        <v>349.61147495433164</v>
      </c>
      <c r="D97" s="93">
        <f t="shared" si="1"/>
        <v>1876.235891437701</v>
      </c>
      <c r="E97" s="93">
        <f t="shared" si="2"/>
        <v>106390.54344925856</v>
      </c>
      <c r="F97" s="93">
        <f t="shared" si="5"/>
        <v>55168.501157325511</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106390.54344925856</v>
      </c>
      <c r="C98" s="93">
        <f t="shared" si="0"/>
        <v>343.55279655489744</v>
      </c>
      <c r="D98" s="93">
        <f t="shared" si="1"/>
        <v>1882.2945698371352</v>
      </c>
      <c r="E98" s="93">
        <f t="shared" si="2"/>
        <v>104508.24887942143</v>
      </c>
      <c r="F98" s="93">
        <f t="shared" si="5"/>
        <v>55512.053953880408</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104508.24887942143</v>
      </c>
      <c r="C99" s="93">
        <f t="shared" si="0"/>
        <v>337.47455367313171</v>
      </c>
      <c r="D99" s="93">
        <f t="shared" si="1"/>
        <v>1888.3728127189011</v>
      </c>
      <c r="E99" s="93">
        <f t="shared" si="2"/>
        <v>102619.87606670253</v>
      </c>
      <c r="F99" s="93">
        <f t="shared" si="5"/>
        <v>55849.528507553543</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102619.87606670253</v>
      </c>
      <c r="C100" s="93">
        <f t="shared" si="0"/>
        <v>331.37668313206029</v>
      </c>
      <c r="D100" s="93">
        <f t="shared" si="1"/>
        <v>1894.4706832599722</v>
      </c>
      <c r="E100" s="93">
        <f t="shared" si="2"/>
        <v>100725.40538344256</v>
      </c>
      <c r="F100" s="93">
        <f t="shared" si="5"/>
        <v>56180.905190685604</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100725.40538344256</v>
      </c>
      <c r="C101" s="93">
        <f t="shared" si="0"/>
        <v>325.25912155069994</v>
      </c>
      <c r="D101" s="93">
        <f t="shared" si="1"/>
        <v>1900.5882448413327</v>
      </c>
      <c r="E101" s="93">
        <f t="shared" si="2"/>
        <v>98824.817138601225</v>
      </c>
      <c r="F101" s="94">
        <f t="shared" si="5"/>
        <v>56506.164312236302</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98824.817138601225</v>
      </c>
      <c r="C102" s="93">
        <f t="shared" si="0"/>
        <v>319.12180534339979</v>
      </c>
      <c r="D102" s="93">
        <f t="shared" si="1"/>
        <v>1906.7255610486329</v>
      </c>
      <c r="E102" s="93">
        <f t="shared" si="2"/>
        <v>96918.091577552594</v>
      </c>
      <c r="F102" s="93">
        <f t="shared" si="5"/>
        <v>56825.286117579701</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96918.091577552594</v>
      </c>
      <c r="C103" s="93">
        <f t="shared" si="0"/>
        <v>312.96467071918028</v>
      </c>
      <c r="D103" s="93">
        <f t="shared" si="1"/>
        <v>1912.8826956728524</v>
      </c>
      <c r="E103" s="93">
        <f t="shared" si="2"/>
        <v>95005.208881879735</v>
      </c>
      <c r="F103" s="93">
        <f t="shared" si="5"/>
        <v>57138.250788298879</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95005.208881879735</v>
      </c>
      <c r="C104" s="93">
        <f t="shared" si="0"/>
        <v>306.78765368106997</v>
      </c>
      <c r="D104" s="93">
        <f t="shared" si="1"/>
        <v>1919.0597127109627</v>
      </c>
      <c r="E104" s="93">
        <f t="shared" si="2"/>
        <v>93086.14916916877</v>
      </c>
      <c r="F104" s="93">
        <f t="shared" si="5"/>
        <v>57445.038441979952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93086.14916916877</v>
      </c>
      <c r="C105" s="93">
        <f t="shared" si="0"/>
        <v>300.59069002544084</v>
      </c>
      <c r="D105" s="93">
        <f t="shared" si="1"/>
        <v>1925.2566763665918</v>
      </c>
      <c r="E105" s="93">
        <f t="shared" si="2"/>
        <v>91160.892492802173</v>
      </c>
      <c r="F105" s="93">
        <f t="shared" si="5"/>
        <v>57745.629132005393</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91160.892492802173</v>
      </c>
      <c r="C106" s="93">
        <f t="shared" si="0"/>
        <v>294.37371534134036</v>
      </c>
      <c r="D106" s="93">
        <f t="shared" si="1"/>
        <v>1931.4736510506923</v>
      </c>
      <c r="E106" s="93">
        <f t="shared" si="2"/>
        <v>89229.418841751482</v>
      </c>
      <c r="F106" s="93">
        <f t="shared" si="5"/>
        <v>58040.002847346732</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89229.418841751482</v>
      </c>
      <c r="C107" s="93">
        <f t="shared" si="0"/>
        <v>288.13666500982248</v>
      </c>
      <c r="D107" s="93">
        <f t="shared" si="1"/>
        <v>1937.7107013822101</v>
      </c>
      <c r="E107" s="93">
        <f t="shared" si="2"/>
        <v>87291.708140369272</v>
      </c>
      <c r="F107" s="93">
        <f t="shared" si="5"/>
        <v>58328.139512356553</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87291.708140369272</v>
      </c>
      <c r="C108" s="93">
        <f t="shared" si="0"/>
        <v>281.87947420327578</v>
      </c>
      <c r="D108" s="93">
        <f t="shared" si="1"/>
        <v>1943.9678921887569</v>
      </c>
      <c r="E108" s="93">
        <f t="shared" si="2"/>
        <v>85347.740248180518</v>
      </c>
      <c r="F108" s="93">
        <f t="shared" si="5"/>
        <v>58610.01898655983</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85347.740248180518</v>
      </c>
      <c r="C109" s="93">
        <f t="shared" si="0"/>
        <v>275.60207788474958</v>
      </c>
      <c r="D109" s="93">
        <f t="shared" si="1"/>
        <v>1950.245288507283</v>
      </c>
      <c r="E109" s="93">
        <f t="shared" si="2"/>
        <v>83397.494959673233</v>
      </c>
      <c r="F109" s="93">
        <f t="shared" si="5"/>
        <v>58885.621064444582</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83397.494959673233</v>
      </c>
      <c r="C110" s="93">
        <f t="shared" si="0"/>
        <v>269.30441080727815</v>
      </c>
      <c r="D110" s="93">
        <f t="shared" si="1"/>
        <v>1956.5429555847545</v>
      </c>
      <c r="E110" s="93">
        <f t="shared" si="2"/>
        <v>81440.952004088482</v>
      </c>
      <c r="F110" s="93">
        <f t="shared" si="5"/>
        <v>59154.925475251861</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81440.952004088482</v>
      </c>
      <c r="C111" s="93">
        <f t="shared" si="0"/>
        <v>262.98640751320238</v>
      </c>
      <c r="D111" s="93">
        <f t="shared" si="1"/>
        <v>1962.8609588788304</v>
      </c>
      <c r="E111" s="93">
        <f t="shared" si="2"/>
        <v>79478.091045209658</v>
      </c>
      <c r="F111" s="93">
        <f t="shared" si="5"/>
        <v>59417.91188276506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79478.091045209658</v>
      </c>
      <c r="C112" s="93">
        <f t="shared" si="0"/>
        <v>256.6480023334895</v>
      </c>
      <c r="D112" s="93">
        <f t="shared" si="1"/>
        <v>1969.1993640585431</v>
      </c>
      <c r="E112" s="93">
        <f t="shared" si="2"/>
        <v>77508.891681151115</v>
      </c>
      <c r="F112" s="93">
        <f t="shared" si="5"/>
        <v>59674.559885098548</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77508.891681151115</v>
      </c>
      <c r="C113" s="93">
        <f t="shared" si="0"/>
        <v>250.28912938705048</v>
      </c>
      <c r="D113" s="93">
        <f t="shared" si="1"/>
        <v>1975.5582370049822</v>
      </c>
      <c r="E113" s="93">
        <f t="shared" si="2"/>
        <v>75533.333444146134</v>
      </c>
      <c r="F113" s="93">
        <f t="shared" si="5"/>
        <v>59924.849014485597</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75533.333444146134</v>
      </c>
      <c r="C114" s="93">
        <f t="shared" si="0"/>
        <v>243.90972258005522</v>
      </c>
      <c r="D114" s="93">
        <f t="shared" si="1"/>
        <v>1981.9376438119775</v>
      </c>
      <c r="E114" s="93">
        <f t="shared" si="2"/>
        <v>73551.395800334154</v>
      </c>
      <c r="F114" s="93">
        <f t="shared" si="5"/>
        <v>60168.758737065655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73551.395800334154</v>
      </c>
      <c r="C115" s="93">
        <f t="shared" si="0"/>
        <v>237.5097156052457</v>
      </c>
      <c r="D115" s="93">
        <f t="shared" si="1"/>
        <v>1988.337650786787</v>
      </c>
      <c r="E115" s="93">
        <f t="shared" si="2"/>
        <v>71563.058149547374</v>
      </c>
      <c r="F115" s="93">
        <f t="shared" si="5"/>
        <v>60406.268452670898</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71563.058149547374</v>
      </c>
      <c r="C116" s="93">
        <f t="shared" si="0"/>
        <v>231.08904194124673</v>
      </c>
      <c r="D116" s="93">
        <f t="shared" si="1"/>
        <v>1994.7583244507859</v>
      </c>
      <c r="E116" s="93">
        <f t="shared" si="2"/>
        <v>69568.29982509659</v>
      </c>
      <c r="F116" s="93">
        <f t="shared" si="5"/>
        <v>60637.357494612144</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69568.29982509659</v>
      </c>
      <c r="C117" s="93">
        <f t="shared" si="0"/>
        <v>224.64763485187441</v>
      </c>
      <c r="D117" s="93">
        <f t="shared" si="1"/>
        <v>2001.1997315401582</v>
      </c>
      <c r="E117" s="93">
        <f t="shared" si="2"/>
        <v>67567.100093556437</v>
      </c>
      <c r="F117" s="93">
        <f t="shared" si="5"/>
        <v>60862.005129464022</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67567.100093556437</v>
      </c>
      <c r="C118" s="93">
        <f t="shared" si="0"/>
        <v>218.18542738544267</v>
      </c>
      <c r="D118" s="93">
        <f t="shared" si="1"/>
        <v>2007.66193900659</v>
      </c>
      <c r="E118" s="93">
        <f t="shared" si="2"/>
        <v>65559.438154549847</v>
      </c>
      <c r="F118" s="93">
        <f t="shared" si="5"/>
        <v>61080.190556849462</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65559.438154549847</v>
      </c>
      <c r="C119" s="93">
        <f t="shared" si="0"/>
        <v>211.7023523740672</v>
      </c>
      <c r="D119" s="93">
        <f t="shared" si="1"/>
        <v>2014.1450140179654</v>
      </c>
      <c r="E119" s="93">
        <f t="shared" si="2"/>
        <v>63545.293140531881</v>
      </c>
      <c r="F119" s="93">
        <f t="shared" si="5"/>
        <v>61291.892909223527</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63545.293140531881</v>
      </c>
      <c r="C120" s="93">
        <f t="shared" si="0"/>
        <v>205.19834243296754</v>
      </c>
      <c r="D120" s="93">
        <f t="shared" si="1"/>
        <v>2020.6490239590651</v>
      </c>
      <c r="E120" s="93">
        <f t="shared" si="2"/>
        <v>61524.644116572817</v>
      </c>
      <c r="F120" s="93">
        <f t="shared" si="5"/>
        <v>61497.091251656493</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61524.644116572817</v>
      </c>
      <c r="C121" s="93">
        <f t="shared" si="0"/>
        <v>198.67332995976639</v>
      </c>
      <c r="D121" s="93">
        <f t="shared" si="1"/>
        <v>2027.1740364322663</v>
      </c>
      <c r="E121" s="93">
        <f t="shared" si="2"/>
        <v>59497.470080140549</v>
      </c>
      <c r="F121" s="93">
        <f t="shared" si="5"/>
        <v>61695.764581616262</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59497.470080140549</v>
      </c>
      <c r="C122" s="93">
        <f t="shared" si="0"/>
        <v>192.12724713378719</v>
      </c>
      <c r="D122" s="93">
        <f t="shared" si="1"/>
        <v>2033.7201192582454</v>
      </c>
      <c r="E122" s="93">
        <f t="shared" si="2"/>
        <v>57463.749960882305</v>
      </c>
      <c r="F122" s="93">
        <f t="shared" si="5"/>
        <v>61887.891828750049</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57463.749960882305</v>
      </c>
      <c r="C123" s="93">
        <f t="shared" si="0"/>
        <v>185.56002591534912</v>
      </c>
      <c r="D123" s="93">
        <f t="shared" si="1"/>
        <v>2040.2873404766835</v>
      </c>
      <c r="E123" s="93">
        <f t="shared" si="2"/>
        <v>55423.462620405619</v>
      </c>
      <c r="F123" s="93">
        <f t="shared" si="5"/>
        <v>62073.4518546654</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55423.462620405619</v>
      </c>
      <c r="C124" s="93">
        <f t="shared" si="0"/>
        <v>178.97159804505981</v>
      </c>
      <c r="D124" s="93">
        <f t="shared" si="1"/>
        <v>2046.8757683469728</v>
      </c>
      <c r="E124" s="93">
        <f t="shared" si="2"/>
        <v>53376.586852058645</v>
      </c>
      <c r="F124" s="93">
        <f t="shared" si="5"/>
        <v>62252.423452710456</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53376.586852058645</v>
      </c>
      <c r="C125" s="93">
        <f t="shared" si="0"/>
        <v>172.36189504310605</v>
      </c>
      <c r="D125" s="93">
        <f t="shared" si="1"/>
        <v>2053.4854713489267</v>
      </c>
      <c r="E125" s="93">
        <f t="shared" si="2"/>
        <v>51323.101380709719</v>
      </c>
      <c r="F125" s="94">
        <f t="shared" si="5"/>
        <v>62424.785347753561</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51323.101380709719</v>
      </c>
      <c r="C126" s="93">
        <f t="shared" si="0"/>
        <v>165.7308482085418</v>
      </c>
      <c r="D126" s="93">
        <f t="shared" si="1"/>
        <v>2060.1165181834908</v>
      </c>
      <c r="E126" s="93">
        <f t="shared" si="2"/>
        <v>49262.984862526231</v>
      </c>
      <c r="F126" s="93">
        <f t="shared" si="5"/>
        <v>62590.516195962104</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49262.984862526231</v>
      </c>
      <c r="C127" s="93">
        <f t="shared" si="0"/>
        <v>159.07838861857428</v>
      </c>
      <c r="D127" s="93">
        <f t="shared" si="1"/>
        <v>2066.7689777734586</v>
      </c>
      <c r="E127" s="93">
        <f t="shared" si="2"/>
        <v>47196.215884752775</v>
      </c>
      <c r="F127" s="93">
        <f t="shared" si="5"/>
        <v>62749.594584580678</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47196.215884752775</v>
      </c>
      <c r="C128" s="93">
        <f t="shared" si="0"/>
        <v>152.4044471278475</v>
      </c>
      <c r="D128" s="93">
        <f t="shared" si="1"/>
        <v>2073.4429192641851</v>
      </c>
      <c r="E128" s="93">
        <f t="shared" si="2"/>
        <v>45122.772965488592</v>
      </c>
      <c r="F128" s="93">
        <f t="shared" si="5"/>
        <v>62901.999031708525</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45122.772965488592</v>
      </c>
      <c r="C129" s="93">
        <f t="shared" si="0"/>
        <v>145.70895436772358</v>
      </c>
      <c r="D129" s="93">
        <f t="shared" si="1"/>
        <v>2080.1384120243092</v>
      </c>
      <c r="E129" s="93">
        <f t="shared" si="2"/>
        <v>43042.634553464282</v>
      </c>
      <c r="F129" s="93">
        <f t="shared" si="5"/>
        <v>63047.707986076246</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43042.634553464282</v>
      </c>
      <c r="C130" s="93">
        <f t="shared" si="0"/>
        <v>138.99184074556175</v>
      </c>
      <c r="D130" s="93">
        <f t="shared" si="1"/>
        <v>2086.8555256464711</v>
      </c>
      <c r="E130" s="93">
        <f t="shared" si="2"/>
        <v>40955.779027817814</v>
      </c>
      <c r="F130" s="93">
        <f t="shared" si="5"/>
        <v>63186.699826821809</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40955.779027817814</v>
      </c>
      <c r="C131" s="93">
        <f t="shared" si="0"/>
        <v>132.25303644399503</v>
      </c>
      <c r="D131" s="93">
        <f t="shared" si="1"/>
        <v>2093.5943299480377</v>
      </c>
      <c r="E131" s="93">
        <f t="shared" si="2"/>
        <v>38862.184697869779</v>
      </c>
      <c r="F131" s="93">
        <f t="shared" si="5"/>
        <v>63318.952863265804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38862.184697869779</v>
      </c>
      <c r="C132" s="93">
        <f t="shared" si="0"/>
        <v>125.4924714202045</v>
      </c>
      <c r="D132" s="93">
        <f t="shared" si="1"/>
        <v>2100.3548949718283</v>
      </c>
      <c r="E132" s="93">
        <f t="shared" si="2"/>
        <v>36761.829802897948</v>
      </c>
      <c r="F132" s="93">
        <f t="shared" si="5"/>
        <v>63444.44533468601</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36761.829802897948</v>
      </c>
      <c r="C133" s="93">
        <f t="shared" si="0"/>
        <v>118.71007540519129</v>
      </c>
      <c r="D133" s="93">
        <f t="shared" si="1"/>
        <v>2107.1372909868414</v>
      </c>
      <c r="E133" s="93">
        <f t="shared" si="2"/>
        <v>34654.692511911104</v>
      </c>
      <c r="F133" s="93">
        <f t="shared" si="5"/>
        <v>63563.155410091204</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34654.692511911104</v>
      </c>
      <c r="C134" s="93">
        <f t="shared" si="0"/>
        <v>111.90577790304627</v>
      </c>
      <c r="D134" s="93">
        <f t="shared" si="1"/>
        <v>2113.9415884889863</v>
      </c>
      <c r="E134" s="93">
        <f t="shared" si="2"/>
        <v>32540.750923422118</v>
      </c>
      <c r="F134" s="93">
        <f t="shared" si="5"/>
        <v>63675.061187994252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32540.750923422118</v>
      </c>
      <c r="C135" s="93">
        <f t="shared" si="0"/>
        <v>105.07950819021725</v>
      </c>
      <c r="D135" s="93">
        <f t="shared" si="1"/>
        <v>2120.7678582018152</v>
      </c>
      <c r="E135" s="93">
        <f t="shared" si="2"/>
        <v>30419.983065220302</v>
      </c>
      <c r="F135" s="93">
        <f t="shared" ref="F135:F198" si="6">F134+C135</f>
        <v>63780.14069618447</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30419.983065220302</v>
      </c>
      <c r="C136" s="93">
        <f t="shared" si="0"/>
        <v>98.231195314773885</v>
      </c>
      <c r="D136" s="93">
        <f t="shared" si="1"/>
        <v>2127.616171077259</v>
      </c>
      <c r="E136" s="93">
        <f t="shared" si="2"/>
        <v>28292.366894143044</v>
      </c>
      <c r="F136" s="93">
        <f t="shared" si="6"/>
        <v>63878.371891499242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28292.366894143044</v>
      </c>
      <c r="C137" s="93">
        <f t="shared" si="0"/>
        <v>91.360768095670252</v>
      </c>
      <c r="D137" s="93">
        <f t="shared" si="1"/>
        <v>2134.4865982963624</v>
      </c>
      <c r="E137" s="93">
        <f t="shared" si="2"/>
        <v>26157.88029584668</v>
      </c>
      <c r="F137" s="93">
        <f t="shared" si="6"/>
        <v>63969.732659594913</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26157.88029584668</v>
      </c>
      <c r="C138" s="93">
        <f t="shared" si="0"/>
        <v>84.468155122004902</v>
      </c>
      <c r="D138" s="93">
        <f t="shared" si="1"/>
        <v>2141.3792112700276</v>
      </c>
      <c r="E138" s="93">
        <f t="shared" si="2"/>
        <v>24016.501084576652</v>
      </c>
      <c r="F138" s="93">
        <f t="shared" si="6"/>
        <v>64054.200814716918</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24016.501084576652</v>
      </c>
      <c r="C139" s="93">
        <f t="shared" si="0"/>
        <v>77.55328475227877</v>
      </c>
      <c r="D139" s="93">
        <f t="shared" si="1"/>
        <v>2148.294081639754</v>
      </c>
      <c r="E139" s="93">
        <f t="shared" si="2"/>
        <v>21868.207002936899</v>
      </c>
      <c r="F139" s="93">
        <f t="shared" si="6"/>
        <v>64131.754099469195</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21868.207002936899</v>
      </c>
      <c r="C140" s="93">
        <f t="shared" si="0"/>
        <v>70.616085113650399</v>
      </c>
      <c r="D140" s="93">
        <f t="shared" si="1"/>
        <v>2155.2312812783821</v>
      </c>
      <c r="E140" s="93">
        <f t="shared" si="2"/>
        <v>19712.975721658517</v>
      </c>
      <c r="F140" s="93">
        <f t="shared" si="6"/>
        <v>64202.370184582847</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19712.975721658517</v>
      </c>
      <c r="C141" s="93">
        <f t="shared" si="0"/>
        <v>63.656484101188958</v>
      </c>
      <c r="D141" s="93">
        <f t="shared" si="1"/>
        <v>2162.1908822908435</v>
      </c>
      <c r="E141" s="93">
        <f t="shared" si="2"/>
        <v>17550.784839367672</v>
      </c>
      <c r="F141" s="93">
        <f t="shared" si="6"/>
        <v>64266.026668684033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17550.784839367672</v>
      </c>
      <c r="C142" s="93">
        <f t="shared" si="0"/>
        <v>56.674409377124775</v>
      </c>
      <c r="D142" s="93">
        <f t="shared" si="1"/>
        <v>2169.1729570149078</v>
      </c>
      <c r="E142" s="93">
        <f t="shared" si="2"/>
        <v>15381.611882352765</v>
      </c>
      <c r="F142" s="93">
        <f t="shared" si="6"/>
        <v>64322.70107806116</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15381.611882352765</v>
      </c>
      <c r="C143" s="93">
        <f t="shared" si="0"/>
        <v>49.669788370097471</v>
      </c>
      <c r="D143" s="93">
        <f t="shared" si="1"/>
        <v>2176.177578021935</v>
      </c>
      <c r="E143" s="93">
        <f t="shared" si="2"/>
        <v>13205.434304330829</v>
      </c>
      <c r="F143" s="93">
        <f t="shared" si="6"/>
        <v>64372.370866431258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13205.434304330829</v>
      </c>
      <c r="C144" s="93">
        <f t="shared" si="0"/>
        <v>42.642548274401634</v>
      </c>
      <c r="D144" s="93">
        <f t="shared" si="1"/>
        <v>2183.204818117631</v>
      </c>
      <c r="E144" s="93">
        <f t="shared" si="2"/>
        <v>11022.229486213198</v>
      </c>
      <c r="F144" s="93">
        <f t="shared" si="6"/>
        <v>64415.01341470566</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11022.229486213198</v>
      </c>
      <c r="C145" s="93">
        <f t="shared" si="0"/>
        <v>35.592616049230116</v>
      </c>
      <c r="D145" s="93">
        <f t="shared" si="1"/>
        <v>2190.2547503428027</v>
      </c>
      <c r="E145" s="93">
        <f t="shared" si="2"/>
        <v>8831.9747358703953</v>
      </c>
      <c r="F145" s="93">
        <f t="shared" si="6"/>
        <v>64450.606030754891</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8831.9747358703953</v>
      </c>
      <c r="C146" s="93">
        <f t="shared" si="0"/>
        <v>28.51991841791482</v>
      </c>
      <c r="D146" s="93">
        <f t="shared" si="1"/>
        <v>2197.3274479741181</v>
      </c>
      <c r="E146" s="93">
        <f t="shared" si="2"/>
        <v>6634.6472878962777</v>
      </c>
      <c r="F146" s="93">
        <f t="shared" si="6"/>
        <v>64479.125949172805</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6634.6472878962777</v>
      </c>
      <c r="C147" s="93">
        <f t="shared" si="0"/>
        <v>21.424381867165064</v>
      </c>
      <c r="D147" s="93">
        <f t="shared" si="1"/>
        <v>2204.4229845248674</v>
      </c>
      <c r="E147" s="93">
        <f t="shared" si="2"/>
        <v>4430.2243033714103</v>
      </c>
      <c r="F147" s="93">
        <f t="shared" si="6"/>
        <v>64500.550331039973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4430.2243033714103</v>
      </c>
      <c r="C148" s="93">
        <f t="shared" si="0"/>
        <v>14.305932646303512</v>
      </c>
      <c r="D148" s="93">
        <f t="shared" si="1"/>
        <v>2211.5414337457291</v>
      </c>
      <c r="E148" s="93">
        <f t="shared" si="2"/>
        <v>2218.6828696256812</v>
      </c>
      <c r="F148" s="93">
        <f t="shared" si="6"/>
        <v>64514.856263686277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2218.6828696256812</v>
      </c>
      <c r="C149" s="93">
        <f t="shared" si="0"/>
        <v>7.1644967664995951</v>
      </c>
      <c r="D149" s="93">
        <f t="shared" si="1"/>
        <v>2218.6828696255329</v>
      </c>
      <c r="E149" s="93">
        <f t="shared" si="2"/>
        <v>1.482476363889873E-10</v>
      </c>
      <c r="F149" s="95">
        <f t="shared" si="6"/>
        <v>64522.020760452775</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1.482476363889873E-10</v>
      </c>
      <c r="C150" s="93">
        <f t="shared" si="0"/>
        <v>4.7871632583943818E-13</v>
      </c>
      <c r="D150" s="93">
        <f t="shared" si="1"/>
        <v>2225.8473663920322</v>
      </c>
      <c r="E150" s="93">
        <f t="shared" si="2"/>
        <v>-2225.847366391884</v>
      </c>
      <c r="F150" s="93">
        <f t="shared" si="6"/>
        <v>64522.020760452775</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-2225.847366391884</v>
      </c>
      <c r="C151" s="93">
        <f t="shared" si="0"/>
        <v>-7.1876321206404583</v>
      </c>
      <c r="D151" s="93">
        <f t="shared" si="1"/>
        <v>2233.0349985126732</v>
      </c>
      <c r="E151" s="93">
        <f t="shared" si="2"/>
        <v>-4458.8823649045571</v>
      </c>
      <c r="F151" s="93">
        <f t="shared" si="6"/>
        <v>64514.833128332131</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-4458.8823649045571</v>
      </c>
      <c r="C152" s="93">
        <f t="shared" si="0"/>
        <v>-14.398474303337633</v>
      </c>
      <c r="D152" s="93">
        <f t="shared" si="1"/>
        <v>2240.2458406953701</v>
      </c>
      <c r="E152" s="93">
        <f t="shared" si="2"/>
        <v>-6699.1282055999272</v>
      </c>
      <c r="F152" s="93">
        <f t="shared" si="6"/>
        <v>64500.434654028795</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-6699.1282055999272</v>
      </c>
      <c r="C153" s="93">
        <f t="shared" si="0"/>
        <v>-21.632601497249766</v>
      </c>
      <c r="D153" s="93">
        <f t="shared" si="1"/>
        <v>2247.4799678892823</v>
      </c>
      <c r="E153" s="93">
        <f t="shared" si="2"/>
        <v>-8946.6081734892105</v>
      </c>
      <c r="F153" s="93">
        <f t="shared" si="6"/>
        <v>64478.802052531544</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-8946.6081734892105</v>
      </c>
      <c r="C154" s="93">
        <f t="shared" si="0"/>
        <v>-28.890088893558907</v>
      </c>
      <c r="D154" s="93">
        <f t="shared" si="1"/>
        <v>2254.7374552855917</v>
      </c>
      <c r="E154" s="93">
        <f t="shared" si="2"/>
        <v>-11201.345628774801</v>
      </c>
      <c r="F154" s="93">
        <f t="shared" si="6"/>
        <v>64449.911963637984</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-11201.345628774801</v>
      </c>
      <c r="C155" s="93">
        <f t="shared" si="0"/>
        <v>-36.171011926251964</v>
      </c>
      <c r="D155" s="93">
        <f t="shared" si="1"/>
        <v>2262.0183783182847</v>
      </c>
      <c r="E155" s="93">
        <f t="shared" si="2"/>
        <v>-13463.364007093085</v>
      </c>
      <c r="F155" s="93">
        <f t="shared" si="6"/>
        <v>64413.740951711734</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-13463.364007093085</v>
      </c>
      <c r="C156" s="93">
        <f t="shared" si="0"/>
        <v>-43.475446272904755</v>
      </c>
      <c r="D156" s="93">
        <f t="shared" si="1"/>
        <v>2269.3228126649374</v>
      </c>
      <c r="E156" s="93">
        <f t="shared" si="2"/>
        <v>-15732.686819758022</v>
      </c>
      <c r="F156" s="93">
        <f t="shared" si="6"/>
        <v>64370.265505438831</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-15732.686819758022</v>
      </c>
      <c r="C157" s="93">
        <f t="shared" si="0"/>
        <v>-50.803467855468611</v>
      </c>
      <c r="D157" s="93">
        <f t="shared" si="1"/>
        <v>2276.6508342475013</v>
      </c>
      <c r="E157" s="93">
        <f t="shared" si="2"/>
        <v>-18009.337654005525</v>
      </c>
      <c r="F157" s="93">
        <f t="shared" si="6"/>
        <v>64319.462037583362</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-18009.337654005525</v>
      </c>
      <c r="C158" s="93">
        <f t="shared" si="0"/>
        <v>-58.155152841059511</v>
      </c>
      <c r="D158" s="93">
        <f t="shared" si="1"/>
        <v>2284.0025192330922</v>
      </c>
      <c r="E158" s="93">
        <f t="shared" si="2"/>
        <v>-20293.340173238619</v>
      </c>
      <c r="F158" s="93">
        <f t="shared" si="6"/>
        <v>64261.306884742306</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-20293.340173238619</v>
      </c>
      <c r="C159" s="93">
        <f t="shared" si="0"/>
        <v>-65.530577642749705</v>
      </c>
      <c r="D159" s="93">
        <f t="shared" si="1"/>
        <v>2291.3779440347826</v>
      </c>
      <c r="E159" s="93">
        <f t="shared" si="2"/>
        <v>-22584.718117273402</v>
      </c>
      <c r="F159" s="93">
        <f t="shared" si="6"/>
        <v>64195.776307099557</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-22584.718117273402</v>
      </c>
      <c r="C160" s="93">
        <f t="shared" si="0"/>
        <v>-72.929818920362024</v>
      </c>
      <c r="D160" s="93">
        <f t="shared" si="1"/>
        <v>2298.7771853123945</v>
      </c>
      <c r="E160" s="93">
        <f t="shared" si="2"/>
        <v>-24883.495302585798</v>
      </c>
      <c r="F160" s="93">
        <f t="shared" si="6"/>
        <v>64122.846488179195</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-24883.495302585798</v>
      </c>
      <c r="C161" s="93">
        <f t="shared" si="0"/>
        <v>-80.352953581266632</v>
      </c>
      <c r="D161" s="93">
        <f t="shared" si="1"/>
        <v>2306.2003199732994</v>
      </c>
      <c r="E161" s="93">
        <f t="shared" si="2"/>
        <v>-27189.695622559098</v>
      </c>
      <c r="F161" s="93">
        <f t="shared" si="6"/>
        <v>64042.493534597932</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-27189.695622559098</v>
      </c>
      <c r="C162" s="93">
        <f t="shared" si="0"/>
        <v>-87.800058781180425</v>
      </c>
      <c r="D162" s="93">
        <f t="shared" si="1"/>
        <v>2313.6474251732129</v>
      </c>
      <c r="E162" s="93">
        <f t="shared" si="2"/>
        <v>-29503.343047732313</v>
      </c>
      <c r="F162" s="93">
        <f t="shared" si="6"/>
        <v>63954.693475816748</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-29503.343047732313</v>
      </c>
      <c r="C163" s="93">
        <f t="shared" si="0"/>
        <v>-95.271211924968924</v>
      </c>
      <c r="D163" s="93">
        <f t="shared" si="1"/>
        <v>2321.1185783170017</v>
      </c>
      <c r="E163" s="93">
        <f t="shared" si="2"/>
        <v>-31824.461626049313</v>
      </c>
      <c r="F163" s="93">
        <f t="shared" si="6"/>
        <v>63859.422263891778</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-31824.461626049313</v>
      </c>
      <c r="C164" s="93">
        <f t="shared" si="0"/>
        <v>-102.76649066745091</v>
      </c>
      <c r="D164" s="93">
        <f t="shared" si="1"/>
        <v>2328.6138570594835</v>
      </c>
      <c r="E164" s="93">
        <f t="shared" si="2"/>
        <v>-34153.075483108798</v>
      </c>
      <c r="F164" s="93">
        <f t="shared" si="6"/>
        <v>63756.655773224324</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-34153.075483108798</v>
      </c>
      <c r="C165" s="93">
        <f t="shared" si="0"/>
        <v>-110.28597291420549</v>
      </c>
      <c r="D165" s="93">
        <f t="shared" si="1"/>
        <v>2336.1333393062382</v>
      </c>
      <c r="E165" s="93">
        <f t="shared" si="2"/>
        <v>-36489.208822415036</v>
      </c>
      <c r="F165" s="93">
        <f t="shared" si="6"/>
        <v>63646.369800310116</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-36489.208822415036</v>
      </c>
      <c r="C166" s="93">
        <f t="shared" si="0"/>
        <v>-117.82973682238189</v>
      </c>
      <c r="D166" s="93">
        <f t="shared" si="1"/>
        <v>2343.6771032144147</v>
      </c>
      <c r="E166" s="93">
        <f t="shared" si="2"/>
        <v>-38832.885925629453</v>
      </c>
      <c r="F166" s="93">
        <f t="shared" si="6"/>
        <v>63528.540063487737</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-38832.885925629453</v>
      </c>
      <c r="C167" s="93">
        <f t="shared" si="0"/>
        <v>-125.39786080151177</v>
      </c>
      <c r="D167" s="93">
        <f t="shared" si="1"/>
        <v>2351.2452271935445</v>
      </c>
      <c r="E167" s="93">
        <f t="shared" si="2"/>
        <v>-41184.131152823</v>
      </c>
      <c r="F167" s="93">
        <f t="shared" si="6"/>
        <v>63403.142202686227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-41184.131152823</v>
      </c>
      <c r="C168" s="93">
        <f t="shared" si="0"/>
        <v>-132.99042351432428</v>
      </c>
      <c r="D168" s="93">
        <f t="shared" si="1"/>
        <v>2358.8377899063571</v>
      </c>
      <c r="E168" s="93">
        <f t="shared" si="2"/>
        <v>-43542.968942729356</v>
      </c>
      <c r="F168" s="93">
        <f t="shared" si="6"/>
        <v>63270.151779171902</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-43542.968942729356</v>
      </c>
      <c r="C169" s="93">
        <f t="shared" si="0"/>
        <v>-140.60750387756354</v>
      </c>
      <c r="D169" s="93">
        <f t="shared" si="1"/>
        <v>2366.4548702695961</v>
      </c>
      <c r="E169" s="93">
        <f t="shared" si="2"/>
        <v>-45909.423812998954</v>
      </c>
      <c r="F169" s="93">
        <f t="shared" si="6"/>
        <v>63129.544275294335</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-45909.423812998954</v>
      </c>
      <c r="C170" s="93">
        <f t="shared" si="0"/>
        <v>-148.24918106280913</v>
      </c>
      <c r="D170" s="93">
        <f t="shared" si="1"/>
        <v>2374.0965474548416</v>
      </c>
      <c r="E170" s="93">
        <f t="shared" si="2"/>
        <v>-48283.520360453796</v>
      </c>
      <c r="F170" s="93">
        <f t="shared" si="6"/>
        <v>62981.295094231522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-48283.520360453796</v>
      </c>
      <c r="C171" s="93">
        <f t="shared" si="0"/>
        <v>-155.91553449729872</v>
      </c>
      <c r="D171" s="93">
        <f t="shared" si="1"/>
        <v>2381.7629008893314</v>
      </c>
      <c r="E171" s="93">
        <f t="shared" si="2"/>
        <v>-50665.283261343131</v>
      </c>
      <c r="F171" s="93">
        <f t="shared" si="6"/>
        <v>62825.379559734225</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-50665.283261343131</v>
      </c>
      <c r="C172" s="93">
        <f t="shared" si="0"/>
        <v>-163.60664386475386</v>
      </c>
      <c r="D172" s="93">
        <f t="shared" si="1"/>
        <v>2389.4540102567867</v>
      </c>
      <c r="E172" s="93">
        <f t="shared" si="2"/>
        <v>-53054.737271599915</v>
      </c>
      <c r="F172" s="93">
        <f t="shared" si="6"/>
        <v>62661.772915869471</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-53054.737271599915</v>
      </c>
      <c r="C173" s="93">
        <f t="shared" si="0"/>
        <v>-171.32258910620806</v>
      </c>
      <c r="D173" s="93">
        <f t="shared" si="1"/>
        <v>2397.1699554982406</v>
      </c>
      <c r="E173" s="93">
        <f t="shared" si="2"/>
        <v>-55451.907227098156</v>
      </c>
      <c r="F173" s="93">
        <f t="shared" si="6"/>
        <v>62490.450326763261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-55451.907227098156</v>
      </c>
      <c r="C174" s="93">
        <f t="shared" si="0"/>
        <v>-179.0634504208378</v>
      </c>
      <c r="D174" s="93">
        <f t="shared" si="1"/>
        <v>2404.9108168128705</v>
      </c>
      <c r="E174" s="93">
        <f t="shared" si="2"/>
        <v>-57856.818043911029</v>
      </c>
      <c r="F174" s="93">
        <f t="shared" si="6"/>
        <v>62311.386876342425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-57856.818043911029</v>
      </c>
      <c r="C175" s="93">
        <f t="shared" si="0"/>
        <v>-186.82930826679603</v>
      </c>
      <c r="D175" s="93">
        <f t="shared" si="1"/>
        <v>2412.6766746588287</v>
      </c>
      <c r="E175" s="93">
        <f t="shared" si="2"/>
        <v>-60269.494718569855</v>
      </c>
      <c r="F175" s="93">
        <f t="shared" si="6"/>
        <v>62124.55756807563</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-60269.494718569855</v>
      </c>
      <c r="C176" s="93">
        <f t="shared" si="0"/>
        <v>-194.62024336204848</v>
      </c>
      <c r="D176" s="93">
        <f t="shared" si="1"/>
        <v>2420.467609754081</v>
      </c>
      <c r="E176" s="93">
        <f t="shared" si="2"/>
        <v>-62689.962328323934</v>
      </c>
      <c r="F176" s="93">
        <f t="shared" si="6"/>
        <v>61929.937324713581</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-62689.962328323934</v>
      </c>
      <c r="C177" s="93">
        <f t="shared" si="0"/>
        <v>-202.43633668521269</v>
      </c>
      <c r="D177" s="93">
        <f t="shared" si="1"/>
        <v>2428.2837030772453</v>
      </c>
      <c r="E177" s="93">
        <f t="shared" si="2"/>
        <v>-65118.246031401177</v>
      </c>
      <c r="F177" s="93">
        <f t="shared" si="6"/>
        <v>61727.500988028369</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-65118.246031401177</v>
      </c>
      <c r="C178" s="93">
        <f t="shared" si="0"/>
        <v>-210.27766947639964</v>
      </c>
      <c r="D178" s="93">
        <f t="shared" si="1"/>
        <v>2436.1250358684324</v>
      </c>
      <c r="E178" s="93">
        <f t="shared" si="2"/>
        <v>-67554.371067269603</v>
      </c>
      <c r="F178" s="93">
        <f t="shared" si="6"/>
        <v>61517.223318551973</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-67554.371067269603</v>
      </c>
      <c r="C179" s="93">
        <f t="shared" si="0"/>
        <v>-218.14432323805809</v>
      </c>
      <c r="D179" s="93">
        <f t="shared" si="1"/>
        <v>2443.9916896300906</v>
      </c>
      <c r="E179" s="93">
        <f t="shared" si="2"/>
        <v>-69998.362756899689</v>
      </c>
      <c r="F179" s="93">
        <f t="shared" si="6"/>
        <v>61299.078995313917</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-69998.362756899689</v>
      </c>
      <c r="C180" s="93">
        <f t="shared" si="0"/>
        <v>-226.03637973582192</v>
      </c>
      <c r="D180" s="93">
        <f t="shared" si="1"/>
        <v>2451.8837461278545</v>
      </c>
      <c r="E180" s="93">
        <f t="shared" si="2"/>
        <v>-72450.246503027549</v>
      </c>
      <c r="F180" s="93">
        <f t="shared" si="6"/>
        <v>61073.042615578095</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-72450.246503027549</v>
      </c>
      <c r="C181" s="93">
        <f t="shared" si="0"/>
        <v>-233.95392099935978</v>
      </c>
      <c r="D181" s="93">
        <f t="shared" si="1"/>
        <v>2459.8012873913926</v>
      </c>
      <c r="E181" s="93">
        <f t="shared" si="2"/>
        <v>-74910.047790418947</v>
      </c>
      <c r="F181" s="93">
        <f t="shared" si="6"/>
        <v>60839.088694578735</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-74910.047790418947</v>
      </c>
      <c r="C182" s="93">
        <f t="shared" si="0"/>
        <v>-241.89702932322786</v>
      </c>
      <c r="D182" s="93">
        <f t="shared" si="1"/>
        <v>2467.7443957152605</v>
      </c>
      <c r="E182" s="93">
        <f t="shared" si="2"/>
        <v>-77377.792186134204</v>
      </c>
      <c r="F182" s="93">
        <f t="shared" si="6"/>
        <v>60597.191665255508</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-77377.792186134204</v>
      </c>
      <c r="C183" s="93">
        <f t="shared" si="0"/>
        <v>-249.86578726772504</v>
      </c>
      <c r="D183" s="93">
        <f t="shared" si="1"/>
        <v>2475.7131536597576</v>
      </c>
      <c r="E183" s="93">
        <f t="shared" si="2"/>
        <v>-79853.505339793963</v>
      </c>
      <c r="F183" s="93">
        <f t="shared" si="6"/>
        <v>60347.32587798778</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-79853.505339793963</v>
      </c>
      <c r="C184" s="93">
        <f t="shared" si="0"/>
        <v>-257.86027765975132</v>
      </c>
      <c r="D184" s="93">
        <f t="shared" si="1"/>
        <v>2483.707644051784</v>
      </c>
      <c r="E184" s="93">
        <f t="shared" si="2"/>
        <v>-82337.212983845748</v>
      </c>
      <c r="F184" s="93">
        <f t="shared" si="6"/>
        <v>60089.465600328025</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-82337.212983845748</v>
      </c>
      <c r="C185" s="93">
        <f t="shared" si="0"/>
        <v>-265.88058359366858</v>
      </c>
      <c r="D185" s="93">
        <f t="shared" si="1"/>
        <v>2491.7279499857013</v>
      </c>
      <c r="E185" s="93">
        <f t="shared" si="2"/>
        <v>-84828.940933831444</v>
      </c>
      <c r="F185" s="93">
        <f t="shared" si="6"/>
        <v>59823.58501673436</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-84828.940933831444</v>
      </c>
      <c r="C186" s="93">
        <f t="shared" si="0"/>
        <v>-273.92678843216402</v>
      </c>
      <c r="D186" s="93">
        <f t="shared" si="1"/>
        <v>2499.7741548241966</v>
      </c>
      <c r="E186" s="93">
        <f t="shared" si="2"/>
        <v>-87328.715088655634</v>
      </c>
      <c r="F186" s="93">
        <f t="shared" si="6"/>
        <v>59549.658228302193</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-87328.715088655634</v>
      </c>
      <c r="C187" s="93">
        <f t="shared" si="0"/>
        <v>-281.99897580711718</v>
      </c>
      <c r="D187" s="93">
        <f t="shared" si="1"/>
        <v>2507.8463421991501</v>
      </c>
      <c r="E187" s="93">
        <f t="shared" si="2"/>
        <v>-89836.561430854781</v>
      </c>
      <c r="F187" s="93">
        <f t="shared" si="6"/>
        <v>59267.659252495076</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-89836.561430854781</v>
      </c>
      <c r="C188" s="93">
        <f t="shared" si="0"/>
        <v>-290.09722962046857</v>
      </c>
      <c r="D188" s="93">
        <f t="shared" si="1"/>
        <v>2515.9445960125013</v>
      </c>
      <c r="E188" s="93">
        <f t="shared" si="2"/>
        <v>-92352.506026867282</v>
      </c>
      <c r="F188" s="93">
        <f t="shared" si="6"/>
        <v>58977.562022874605</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-92352.506026867282</v>
      </c>
      <c r="C189" s="93">
        <f t="shared" si="0"/>
        <v>-298.22163404509229</v>
      </c>
      <c r="D189" s="93">
        <f t="shared" si="1"/>
        <v>2524.0690004371249</v>
      </c>
      <c r="E189" s="93">
        <f t="shared" si="2"/>
        <v>-94876.57502730441</v>
      </c>
      <c r="F189" s="93">
        <f t="shared" si="6"/>
        <v>58679.340388829514</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-94876.57502730441</v>
      </c>
      <c r="C190" s="93">
        <f t="shared" si="0"/>
        <v>-306.37227352567049</v>
      </c>
      <c r="D190" s="93">
        <f t="shared" si="1"/>
        <v>2532.2196399177033</v>
      </c>
      <c r="E190" s="93">
        <f t="shared" si="2"/>
        <v>-97408.794667222115</v>
      </c>
      <c r="F190" s="93">
        <f t="shared" si="6"/>
        <v>58372.968115303847</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-97408.794667222115</v>
      </c>
      <c r="C191" s="93">
        <f t="shared" si="0"/>
        <v>-314.54923277957141</v>
      </c>
      <c r="D191" s="93">
        <f t="shared" si="1"/>
        <v>2540.3965991716041</v>
      </c>
      <c r="E191" s="93">
        <f t="shared" si="2"/>
        <v>-99949.191266393726</v>
      </c>
      <c r="F191" s="93">
        <f t="shared" si="6"/>
        <v>58058.418882524275</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-99949.191266393726</v>
      </c>
      <c r="C192" s="93">
        <f t="shared" si="0"/>
        <v>-322.75259679772972</v>
      </c>
      <c r="D192" s="93">
        <f t="shared" si="1"/>
        <v>2548.5999631897625</v>
      </c>
      <c r="E192" s="93">
        <f t="shared" si="2"/>
        <v>-102497.79122958348</v>
      </c>
      <c r="F192" s="93">
        <f t="shared" si="6"/>
        <v>57735.666285726547</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-102497.79122958348</v>
      </c>
      <c r="C193" s="93">
        <f t="shared" si="0"/>
        <v>-330.98245084552997</v>
      </c>
      <c r="D193" s="93">
        <f t="shared" si="1"/>
        <v>2556.8298172375626</v>
      </c>
      <c r="E193" s="93">
        <f t="shared" si="2"/>
        <v>-105054.62104682105</v>
      </c>
      <c r="F193" s="93">
        <f t="shared" si="6"/>
        <v>57404.68383488102</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-105054.62104682105</v>
      </c>
      <c r="C194" s="93">
        <f t="shared" si="0"/>
        <v>-339.23888046369296</v>
      </c>
      <c r="D194" s="93">
        <f t="shared" si="1"/>
        <v>2565.0862468557257</v>
      </c>
      <c r="E194" s="93">
        <f t="shared" si="2"/>
        <v>-107619.70729367678</v>
      </c>
      <c r="F194" s="93">
        <f t="shared" si="6"/>
        <v>57065.444954417326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-107619.70729367678</v>
      </c>
      <c r="C195" s="93">
        <f t="shared" si="0"/>
        <v>-347.52197146916461</v>
      </c>
      <c r="D195" s="93">
        <f t="shared" si="1"/>
        <v>2573.3693378611974</v>
      </c>
      <c r="E195" s="93">
        <f t="shared" si="2"/>
        <v>-110193.07663153797</v>
      </c>
      <c r="F195" s="93">
        <f t="shared" si="6"/>
        <v>56717.922982948163</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-110193.07663153797</v>
      </c>
      <c r="C196" s="93">
        <f t="shared" si="0"/>
        <v>-355.83180995600804</v>
      </c>
      <c r="D196" s="93">
        <f t="shared" si="1"/>
        <v>2581.6791763480405</v>
      </c>
      <c r="E196" s="93">
        <f t="shared" si="2"/>
        <v>-112774.75580788602</v>
      </c>
      <c r="F196" s="93">
        <f t="shared" si="6"/>
        <v>56362.091172992157</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-112774.75580788602</v>
      </c>
      <c r="C197" s="94">
        <f t="shared" si="0"/>
        <v>-364.16848229629858</v>
      </c>
      <c r="D197" s="94">
        <f t="shared" si="1"/>
        <v>2590.0158486883311</v>
      </c>
      <c r="E197" s="94">
        <f t="shared" si="2"/>
        <v>-115364.77165657435</v>
      </c>
      <c r="F197" s="94">
        <f t="shared" si="6"/>
        <v>55997.922690695857</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-115364.77165657435</v>
      </c>
      <c r="C198" s="93">
        <f t="shared" si="0"/>
        <v>-372.53207514102132</v>
      </c>
      <c r="D198" s="93">
        <f t="shared" si="1"/>
        <v>2598.379441533054</v>
      </c>
      <c r="E198" s="93">
        <f t="shared" si="2"/>
        <v>-117963.1510981074</v>
      </c>
      <c r="F198" s="93">
        <f t="shared" si="6"/>
        <v>55625.390615554839</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-117963.1510981074</v>
      </c>
      <c r="C199" s="93">
        <f t="shared" si="0"/>
        <v>-380.92267542097181</v>
      </c>
      <c r="D199" s="93">
        <f t="shared" si="1"/>
        <v>2606.7700418130044</v>
      </c>
      <c r="E199" s="93">
        <f t="shared" si="2"/>
        <v>-120569.92113992039</v>
      </c>
      <c r="F199" s="93">
        <f t="shared" ref="F199:F262" si="7">F198+C199</f>
        <v>55244.467940133865</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-120569.92113992039</v>
      </c>
      <c r="C200" s="93">
        <f t="shared" si="0"/>
        <v>-389.34037034765959</v>
      </c>
      <c r="D200" s="93">
        <f t="shared" si="1"/>
        <v>2615.1877367396924</v>
      </c>
      <c r="E200" s="93">
        <f t="shared" si="2"/>
        <v>-123185.10887666009</v>
      </c>
      <c r="F200" s="93">
        <f t="shared" si="7"/>
        <v>54855.127569786207</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-123185.10887666009</v>
      </c>
      <c r="C201" s="93">
        <f t="shared" si="0"/>
        <v>-397.78524741421484</v>
      </c>
      <c r="D201" s="93">
        <f t="shared" si="1"/>
        <v>2623.6326138062477</v>
      </c>
      <c r="E201" s="93">
        <f t="shared" si="2"/>
        <v>-125808.74149046633</v>
      </c>
      <c r="F201" s="93">
        <f t="shared" si="7"/>
        <v>54457.342322371995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-125808.74149046633</v>
      </c>
      <c r="C202" s="93">
        <f t="shared" si="0"/>
        <v>-406.25739439629751</v>
      </c>
      <c r="D202" s="93">
        <f t="shared" si="1"/>
        <v>2632.1047607883302</v>
      </c>
      <c r="E202" s="93">
        <f t="shared" si="2"/>
        <v>-128440.84625125467</v>
      </c>
      <c r="F202" s="93">
        <f t="shared" si="7"/>
        <v>54051.084927975695</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-128440.84625125467</v>
      </c>
      <c r="C203" s="93">
        <f t="shared" si="0"/>
        <v>-414.75689935300989</v>
      </c>
      <c r="D203" s="93">
        <f t="shared" si="1"/>
        <v>2640.6042657450425</v>
      </c>
      <c r="E203" s="93">
        <f t="shared" si="2"/>
        <v>-131081.4505169997</v>
      </c>
      <c r="F203" s="93">
        <f t="shared" si="7"/>
        <v>53636.328028622687</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-131081.4505169997</v>
      </c>
      <c r="C204" s="93">
        <f t="shared" si="0"/>
        <v>-423.28385062781155</v>
      </c>
      <c r="D204" s="93">
        <f t="shared" si="1"/>
        <v>2649.1312170198444</v>
      </c>
      <c r="E204" s="93">
        <f t="shared" si="2"/>
        <v>-133730.58173401954</v>
      </c>
      <c r="F204" s="93">
        <f t="shared" si="7"/>
        <v>53213.044177994874</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-133730.58173401954</v>
      </c>
      <c r="C205" s="93">
        <f t="shared" si="0"/>
        <v>-431.83833684943806</v>
      </c>
      <c r="D205" s="93">
        <f t="shared" si="1"/>
        <v>2657.6857032414709</v>
      </c>
      <c r="E205" s="93">
        <f t="shared" si="2"/>
        <v>-136388.26743726101</v>
      </c>
      <c r="F205" s="93">
        <f t="shared" si="7"/>
        <v>52781.205841145435</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-136388.26743726101</v>
      </c>
      <c r="C206" s="93">
        <f t="shared" si="0"/>
        <v>-440.42044693282202</v>
      </c>
      <c r="D206" s="93">
        <f t="shared" si="1"/>
        <v>2666.2678133248546</v>
      </c>
      <c r="E206" s="93">
        <f t="shared" si="2"/>
        <v>-139054.53525058585</v>
      </c>
      <c r="F206" s="93">
        <f t="shared" si="7"/>
        <v>52340.785394212609</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-139054.53525058585</v>
      </c>
      <c r="C207" s="93">
        <f t="shared" si="0"/>
        <v>-449.03027008001681</v>
      </c>
      <c r="D207" s="93">
        <f t="shared" si="1"/>
        <v>2674.8776364720493</v>
      </c>
      <c r="E207" s="93">
        <f t="shared" si="2"/>
        <v>-141729.4128870579</v>
      </c>
      <c r="F207" s="93">
        <f t="shared" si="7"/>
        <v>51891.755124132593</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-141729.4128870579</v>
      </c>
      <c r="C208" s="93">
        <f t="shared" si="0"/>
        <v>-457.66789578112446</v>
      </c>
      <c r="D208" s="93">
        <f t="shared" si="1"/>
        <v>2683.5152621731572</v>
      </c>
      <c r="E208" s="93">
        <f t="shared" si="2"/>
        <v>-144412.92814923107</v>
      </c>
      <c r="F208" s="93">
        <f t="shared" si="7"/>
        <v>51434.087228351469</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-144412.92814923107</v>
      </c>
      <c r="C209" s="93">
        <f t="shared" si="0"/>
        <v>-466.3334138152253</v>
      </c>
      <c r="D209" s="93">
        <f t="shared" si="1"/>
        <v>2692.1807802072581</v>
      </c>
      <c r="E209" s="93">
        <f t="shared" si="2"/>
        <v>-147105.10892943834</v>
      </c>
      <c r="F209" s="93">
        <f t="shared" si="7"/>
        <v>50967.753814536241</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-147105.10892943834</v>
      </c>
      <c r="C210" s="93">
        <f t="shared" si="0"/>
        <v>-475.02691425131133</v>
      </c>
      <c r="D210" s="93">
        <f t="shared" si="1"/>
        <v>2700.8742806433438</v>
      </c>
      <c r="E210" s="93">
        <f t="shared" si="2"/>
        <v>-149805.9832100817</v>
      </c>
      <c r="F210" s="93">
        <f t="shared" si="7"/>
        <v>50492.726900284928</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-149805.9832100817</v>
      </c>
      <c r="C211" s="93">
        <f t="shared" si="0"/>
        <v>-483.74848744922213</v>
      </c>
      <c r="D211" s="93">
        <f t="shared" si="1"/>
        <v>2709.5958538412547</v>
      </c>
      <c r="E211" s="93">
        <f t="shared" si="2"/>
        <v>-152515.57906392295</v>
      </c>
      <c r="F211" s="93">
        <f t="shared" si="7"/>
        <v>50008.978412835706</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-152515.57906392295</v>
      </c>
      <c r="C212" s="93">
        <f t="shared" si="0"/>
        <v>-492.4982240605845</v>
      </c>
      <c r="D212" s="93">
        <f t="shared" si="1"/>
        <v>2718.3455904526172</v>
      </c>
      <c r="E212" s="93">
        <f t="shared" si="2"/>
        <v>-155233.92465437556</v>
      </c>
      <c r="F212" s="93">
        <f t="shared" si="7"/>
        <v>49516.480188775124</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-155233.92465437556</v>
      </c>
      <c r="C213" s="93">
        <f t="shared" si="0"/>
        <v>-501.27621502975438</v>
      </c>
      <c r="D213" s="93">
        <f t="shared" si="1"/>
        <v>2727.1235814217871</v>
      </c>
      <c r="E213" s="93">
        <f t="shared" si="2"/>
        <v>-157961.04823579735</v>
      </c>
      <c r="F213" s="93">
        <f t="shared" si="7"/>
        <v>49015.203973745367</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-157961.04823579735</v>
      </c>
      <c r="C214" s="93">
        <f t="shared" si="0"/>
        <v>-510.08255159476226</v>
      </c>
      <c r="D214" s="93">
        <f t="shared" si="1"/>
        <v>2735.9299179867949</v>
      </c>
      <c r="E214" s="93">
        <f t="shared" si="2"/>
        <v>-160696.97815378415</v>
      </c>
      <c r="F214" s="93">
        <f t="shared" si="7"/>
        <v>48505.121422150602</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-160696.97815378415</v>
      </c>
      <c r="C215" s="93">
        <f t="shared" si="0"/>
        <v>-518.91732528826128</v>
      </c>
      <c r="D215" s="93">
        <f t="shared" si="1"/>
        <v>2744.7646916802942</v>
      </c>
      <c r="E215" s="93">
        <f t="shared" si="2"/>
        <v>-163441.74284546444</v>
      </c>
      <c r="F215" s="93">
        <f t="shared" si="7"/>
        <v>47986.204096862341</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-163441.74284546444</v>
      </c>
      <c r="C216" s="93">
        <f t="shared" si="0"/>
        <v>-527.78062793847891</v>
      </c>
      <c r="D216" s="93">
        <f t="shared" si="1"/>
        <v>2753.6279943305117</v>
      </c>
      <c r="E216" s="93">
        <f t="shared" si="2"/>
        <v>-166195.37083979495</v>
      </c>
      <c r="F216" s="93">
        <f t="shared" si="7"/>
        <v>47458.423468923858</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-166195.37083979495</v>
      </c>
      <c r="C217" s="93">
        <f t="shared" si="0"/>
        <v>-536.67255167017117</v>
      </c>
      <c r="D217" s="93">
        <f t="shared" si="1"/>
        <v>2762.5199180622039</v>
      </c>
      <c r="E217" s="93">
        <f t="shared" si="2"/>
        <v>-168957.89075785715</v>
      </c>
      <c r="F217" s="93">
        <f t="shared" si="7"/>
        <v>46921.750917253688</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-168957.89075785715</v>
      </c>
      <c r="C218" s="93">
        <f t="shared" si="0"/>
        <v>-545.5931889055804</v>
      </c>
      <c r="D218" s="93">
        <f t="shared" si="1"/>
        <v>2771.4405552976132</v>
      </c>
      <c r="E218" s="93">
        <f t="shared" si="2"/>
        <v>-171729.33131315478</v>
      </c>
      <c r="F218" s="93">
        <f t="shared" si="7"/>
        <v>46376.157728348109</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-171729.33131315478</v>
      </c>
      <c r="C219" s="93">
        <f t="shared" si="0"/>
        <v>-554.54263236539566</v>
      </c>
      <c r="D219" s="93">
        <f t="shared" si="1"/>
        <v>2780.3899987574282</v>
      </c>
      <c r="E219" s="93">
        <f t="shared" si="2"/>
        <v>-174509.7213119122</v>
      </c>
      <c r="F219" s="93">
        <f t="shared" si="7"/>
        <v>45821.615095982714</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-174509.7213119122</v>
      </c>
      <c r="C220" s="93">
        <f t="shared" si="0"/>
        <v>-563.52097506971643</v>
      </c>
      <c r="D220" s="93">
        <f t="shared" si="1"/>
        <v>2789.368341461749</v>
      </c>
      <c r="E220" s="93">
        <f t="shared" si="2"/>
        <v>-177299.08965337396</v>
      </c>
      <c r="F220" s="93">
        <f t="shared" si="7"/>
        <v>45258.094120912996</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-177299.08965337396</v>
      </c>
      <c r="C221" s="93">
        <f t="shared" si="0"/>
        <v>-572.52831033902009</v>
      </c>
      <c r="D221" s="93">
        <f t="shared" si="1"/>
        <v>2798.3756767310529</v>
      </c>
      <c r="E221" s="93">
        <f t="shared" si="2"/>
        <v>-180097.46533010501</v>
      </c>
      <c r="F221" s="93">
        <f t="shared" si="7"/>
        <v>44685.565810573979</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-180097.46533010501</v>
      </c>
      <c r="C222" s="93">
        <f t="shared" si="0"/>
        <v>-581.5647317951308</v>
      </c>
      <c r="D222" s="93">
        <f t="shared" si="1"/>
        <v>2807.4120981871633</v>
      </c>
      <c r="E222" s="93">
        <f t="shared" si="2"/>
        <v>-182904.87742829218</v>
      </c>
      <c r="F222" s="93">
        <f t="shared" si="7"/>
        <v>44104.001078778849</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-182904.87742829218</v>
      </c>
      <c r="C223" s="93">
        <f t="shared" si="0"/>
        <v>-590.63033336219348</v>
      </c>
      <c r="D223" s="93">
        <f t="shared" si="1"/>
        <v>2816.4776997542263</v>
      </c>
      <c r="E223" s="93">
        <f t="shared" si="2"/>
        <v>-185721.35512804642</v>
      </c>
      <c r="F223" s="93">
        <f t="shared" si="7"/>
        <v>43513.370745416658</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-185721.35512804642</v>
      </c>
      <c r="C224" s="93">
        <f t="shared" si="0"/>
        <v>-599.72520926764992</v>
      </c>
      <c r="D224" s="93">
        <f t="shared" si="1"/>
        <v>2825.5725756596826</v>
      </c>
      <c r="E224" s="93">
        <f t="shared" si="2"/>
        <v>-188546.92770370611</v>
      </c>
      <c r="F224" s="93">
        <f t="shared" si="7"/>
        <v>42913.645536149008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-188546.92770370611</v>
      </c>
      <c r="C225" s="93">
        <f t="shared" si="0"/>
        <v>-608.84945404321763</v>
      </c>
      <c r="D225" s="93">
        <f t="shared" si="1"/>
        <v>2834.6968204352502</v>
      </c>
      <c r="E225" s="93">
        <f t="shared" si="2"/>
        <v>-191381.62452414137</v>
      </c>
      <c r="F225" s="93">
        <f t="shared" si="7"/>
        <v>42304.796082105793</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-191381.62452414137</v>
      </c>
      <c r="C226" s="93">
        <f t="shared" si="0"/>
        <v>-618.00316252587322</v>
      </c>
      <c r="D226" s="93">
        <f t="shared" si="1"/>
        <v>2843.8505289179056</v>
      </c>
      <c r="E226" s="93">
        <f t="shared" si="2"/>
        <v>-194225.47505305929</v>
      </c>
      <c r="F226" s="93">
        <f t="shared" si="7"/>
        <v>41686.792919579922</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-194225.47505305929</v>
      </c>
      <c r="C227" s="93">
        <f t="shared" si="0"/>
        <v>-627.1864298588373</v>
      </c>
      <c r="D227" s="93">
        <f t="shared" si="1"/>
        <v>2853.0337962508702</v>
      </c>
      <c r="E227" s="93">
        <f t="shared" si="2"/>
        <v>-197078.50884931016</v>
      </c>
      <c r="F227" s="93">
        <f t="shared" si="7"/>
        <v>41059.606489721082</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-197078.50884931016</v>
      </c>
      <c r="C228" s="93">
        <f t="shared" si="0"/>
        <v>-636.39935149256405</v>
      </c>
      <c r="D228" s="93">
        <f t="shared" si="1"/>
        <v>2862.2467178845968</v>
      </c>
      <c r="E228" s="93">
        <f t="shared" si="2"/>
        <v>-199940.75556719475</v>
      </c>
      <c r="F228" s="93">
        <f t="shared" si="7"/>
        <v>40423.207138228521</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-199940.75556719475</v>
      </c>
      <c r="C229" s="93">
        <f t="shared" si="0"/>
        <v>-645.64202318573302</v>
      </c>
      <c r="D229" s="93">
        <f t="shared" si="1"/>
        <v>2871.4893895777659</v>
      </c>
      <c r="E229" s="93">
        <f t="shared" si="2"/>
        <v>-202812.24495677251</v>
      </c>
      <c r="F229" s="93">
        <f t="shared" si="7"/>
        <v>39777.565115042788</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-202812.24495677251</v>
      </c>
      <c r="C230" s="93">
        <f t="shared" si="0"/>
        <v>-654.91454100624458</v>
      </c>
      <c r="D230" s="93">
        <f t="shared" si="1"/>
        <v>2880.7619073982773</v>
      </c>
      <c r="E230" s="93">
        <f t="shared" si="2"/>
        <v>-205693.00686417078</v>
      </c>
      <c r="F230" s="93">
        <f t="shared" si="7"/>
        <v>39122.650574036546</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-205693.00686417078</v>
      </c>
      <c r="C231" s="93">
        <f t="shared" si="0"/>
        <v>-664.21700133221816</v>
      </c>
      <c r="D231" s="93">
        <f t="shared" si="1"/>
        <v>2890.0643677242506</v>
      </c>
      <c r="E231" s="93">
        <f t="shared" si="2"/>
        <v>-208583.07123189504</v>
      </c>
      <c r="F231" s="93">
        <f t="shared" si="7"/>
        <v>38458.433572704329</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-208583.07123189504</v>
      </c>
      <c r="C232" s="93">
        <f t="shared" si="0"/>
        <v>-673.54950085299436</v>
      </c>
      <c r="D232" s="93">
        <f t="shared" si="1"/>
        <v>2899.3968672450269</v>
      </c>
      <c r="E232" s="93">
        <f t="shared" si="2"/>
        <v>-211482.46809914007</v>
      </c>
      <c r="F232" s="93">
        <f t="shared" si="7"/>
        <v>37784.884071851331</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-211482.46809914007</v>
      </c>
      <c r="C233" s="93">
        <f t="shared" si="0"/>
        <v>-682.91213657013975</v>
      </c>
      <c r="D233" s="93">
        <f t="shared" si="1"/>
        <v>2908.7595029621725</v>
      </c>
      <c r="E233" s="93">
        <f t="shared" si="2"/>
        <v>-214391.22760210224</v>
      </c>
      <c r="F233" s="93">
        <f t="shared" si="7"/>
        <v>37101.971935281188</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-214391.22760210224</v>
      </c>
      <c r="C234" s="93">
        <f t="shared" si="0"/>
        <v>-692.30500579845511</v>
      </c>
      <c r="D234" s="93">
        <f t="shared" si="1"/>
        <v>2918.1523721904878</v>
      </c>
      <c r="E234" s="93">
        <f t="shared" si="2"/>
        <v>-217309.37997429274</v>
      </c>
      <c r="F234" s="93">
        <f t="shared" si="7"/>
        <v>36409.66692948273</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-217309.37997429274</v>
      </c>
      <c r="C235" s="93">
        <f t="shared" si="0"/>
        <v>-701.72820616698698</v>
      </c>
      <c r="D235" s="93">
        <f t="shared" si="1"/>
        <v>2927.5755725590197</v>
      </c>
      <c r="E235" s="93">
        <f t="shared" si="2"/>
        <v>-220236.95554685176</v>
      </c>
      <c r="F235" s="93">
        <f t="shared" si="7"/>
        <v>35707.938723315739</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-220236.95554685176</v>
      </c>
      <c r="C236" s="93">
        <f t="shared" si="0"/>
        <v>-711.18183562004219</v>
      </c>
      <c r="D236" s="93">
        <f t="shared" si="1"/>
        <v>2937.0292020120751</v>
      </c>
      <c r="E236" s="93">
        <f t="shared" si="2"/>
        <v>-223173.98474886385</v>
      </c>
      <c r="F236" s="93">
        <f t="shared" si="7"/>
        <v>34996.756887695694</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-223173.98474886385</v>
      </c>
      <c r="C237" s="93">
        <f t="shared" si="0"/>
        <v>-720.6659924182062</v>
      </c>
      <c r="D237" s="93">
        <f t="shared" si="1"/>
        <v>2946.513358810239</v>
      </c>
      <c r="E237" s="93">
        <f t="shared" si="2"/>
        <v>-226120.4981076741</v>
      </c>
      <c r="F237" s="93">
        <f t="shared" si="7"/>
        <v>34276.090895277484</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-226120.4981076741</v>
      </c>
      <c r="C238" s="93">
        <f t="shared" si="0"/>
        <v>-730.1807751393643</v>
      </c>
      <c r="D238" s="93">
        <f t="shared" si="1"/>
        <v>2956.0281415313971</v>
      </c>
      <c r="E238" s="93">
        <f t="shared" si="2"/>
        <v>-229076.52624920549</v>
      </c>
      <c r="F238" s="93">
        <f t="shared" si="7"/>
        <v>33545.91012013812</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-229076.52624920549</v>
      </c>
      <c r="C239" s="93">
        <f t="shared" si="0"/>
        <v>-739.72628267972607</v>
      </c>
      <c r="D239" s="93">
        <f t="shared" si="1"/>
        <v>2965.5736490717586</v>
      </c>
      <c r="E239" s="93">
        <f t="shared" si="2"/>
        <v>-232042.09989827726</v>
      </c>
      <c r="F239" s="93">
        <f t="shared" si="7"/>
        <v>32806.183837458397</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-232042.09989827726</v>
      </c>
      <c r="C240" s="93">
        <f t="shared" si="0"/>
        <v>-749.30261425485367</v>
      </c>
      <c r="D240" s="93">
        <f t="shared" si="1"/>
        <v>2975.1499806468864</v>
      </c>
      <c r="E240" s="93">
        <f t="shared" si="2"/>
        <v>-235017.24987892414</v>
      </c>
      <c r="F240" s="93">
        <f t="shared" si="7"/>
        <v>32056.881223203542</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-235017.24987892414</v>
      </c>
      <c r="C241" s="93">
        <f t="shared" si="0"/>
        <v>-758.90986940069251</v>
      </c>
      <c r="D241" s="93">
        <f t="shared" si="1"/>
        <v>2984.7572357927252</v>
      </c>
      <c r="E241" s="93">
        <f t="shared" si="2"/>
        <v>-238002.00711471686</v>
      </c>
      <c r="F241" s="93">
        <f t="shared" si="7"/>
        <v>31297.971353802848</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-238002.00711471686</v>
      </c>
      <c r="C242" s="93">
        <f t="shared" si="0"/>
        <v>-768.54814797460654</v>
      </c>
      <c r="D242" s="93">
        <f t="shared" si="1"/>
        <v>2994.395514366639</v>
      </c>
      <c r="E242" s="93">
        <f t="shared" si="2"/>
        <v>-240996.40262908349</v>
      </c>
      <c r="F242" s="93">
        <f t="shared" si="7"/>
        <v>30529.423205828243</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-240996.40262908349</v>
      </c>
      <c r="C243" s="93">
        <f t="shared" si="0"/>
        <v>-778.21755015641543</v>
      </c>
      <c r="D243" s="93">
        <f t="shared" si="1"/>
        <v>3004.0649165484483</v>
      </c>
      <c r="E243" s="93">
        <f t="shared" si="2"/>
        <v>-244000.46754563192</v>
      </c>
      <c r="F243" s="93">
        <f t="shared" si="7"/>
        <v>29751.205655671827</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-244000.46754563192</v>
      </c>
      <c r="C244" s="93">
        <f t="shared" si="0"/>
        <v>-787.91817644943637</v>
      </c>
      <c r="D244" s="93">
        <f t="shared" si="1"/>
        <v>3013.7655428414691</v>
      </c>
      <c r="E244" s="93">
        <f t="shared" si="2"/>
        <v>-247014.23308847338</v>
      </c>
      <c r="F244" s="93">
        <f t="shared" si="7"/>
        <v>28963.287479222392</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-247014.23308847338</v>
      </c>
      <c r="C245" s="93">
        <f t="shared" si="0"/>
        <v>-797.6501276815286</v>
      </c>
      <c r="D245" s="93">
        <f t="shared" si="1"/>
        <v>3023.497494073561</v>
      </c>
      <c r="E245" s="93">
        <f t="shared" si="2"/>
        <v>-250037.73058254694</v>
      </c>
      <c r="F245" s="93">
        <f t="shared" si="7"/>
        <v>28165.637351540863</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-250037.73058254694</v>
      </c>
      <c r="C246" s="93">
        <f t="shared" si="0"/>
        <v>-807.41350500614112</v>
      </c>
      <c r="D246" s="93">
        <f t="shared" si="1"/>
        <v>3033.2608713981735</v>
      </c>
      <c r="E246" s="93">
        <f t="shared" si="2"/>
        <v>-253070.99145394511</v>
      </c>
      <c r="F246" s="93">
        <f t="shared" si="7"/>
        <v>27358.223846534722</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-253070.99145394511</v>
      </c>
      <c r="C247" s="93">
        <f t="shared" si="0"/>
        <v>-817.20840990336444</v>
      </c>
      <c r="D247" s="93">
        <f t="shared" si="1"/>
        <v>3043.0557762953972</v>
      </c>
      <c r="E247" s="93">
        <f t="shared" si="2"/>
        <v>-256114.04723024051</v>
      </c>
      <c r="F247" s="93">
        <f t="shared" si="7"/>
        <v>26541.015436631358</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-256114.04723024051</v>
      </c>
      <c r="C248" s="93">
        <f t="shared" si="0"/>
        <v>-827.03494418098501</v>
      </c>
      <c r="D248" s="93">
        <f t="shared" si="1"/>
        <v>3052.8823105730175</v>
      </c>
      <c r="E248" s="93">
        <f t="shared" si="2"/>
        <v>-259166.92954081352</v>
      </c>
      <c r="F248" s="93">
        <f t="shared" si="7"/>
        <v>25713.980492450373</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-259166.92954081352</v>
      </c>
      <c r="C249" s="93">
        <f t="shared" si="0"/>
        <v>-836.89320997554364</v>
      </c>
      <c r="D249" s="93">
        <f t="shared" si="1"/>
        <v>3062.7405763675761</v>
      </c>
      <c r="E249" s="93">
        <f t="shared" si="2"/>
        <v>-262229.67011718109</v>
      </c>
      <c r="F249" s="93">
        <f t="shared" si="7"/>
        <v>24877.087282474829</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-262229.67011718109</v>
      </c>
      <c r="C250" s="93">
        <f t="shared" si="0"/>
        <v>-846.78330975339725</v>
      </c>
      <c r="D250" s="93">
        <f t="shared" si="1"/>
        <v>3072.6306761454298</v>
      </c>
      <c r="E250" s="93">
        <f t="shared" si="2"/>
        <v>-265302.30079332652</v>
      </c>
      <c r="F250" s="93">
        <f t="shared" si="7"/>
        <v>24030.303972721431</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-265302.30079332652</v>
      </c>
      <c r="C251" s="93">
        <f t="shared" si="0"/>
        <v>-856.7053463117835</v>
      </c>
      <c r="D251" s="93">
        <f t="shared" si="1"/>
        <v>3082.5527127038163</v>
      </c>
      <c r="E251" s="93">
        <f t="shared" si="2"/>
        <v>-268384.85350603034</v>
      </c>
      <c r="F251" s="93">
        <f t="shared" si="7"/>
        <v>23173.598626409646</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-268384.85350603034</v>
      </c>
      <c r="C252" s="93">
        <f t="shared" si="0"/>
        <v>-866.65942277988961</v>
      </c>
      <c r="D252" s="93">
        <f t="shared" si="1"/>
        <v>3092.5067891719223</v>
      </c>
      <c r="E252" s="93">
        <f t="shared" si="2"/>
        <v>-271477.36029520223</v>
      </c>
      <c r="F252" s="93">
        <f t="shared" si="7"/>
        <v>22306.939203629758</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-271477.36029520223</v>
      </c>
      <c r="C253" s="93">
        <f t="shared" si="0"/>
        <v>-876.64564261992382</v>
      </c>
      <c r="D253" s="93">
        <f t="shared" si="1"/>
        <v>3102.4930090119565</v>
      </c>
      <c r="E253" s="93">
        <f t="shared" si="2"/>
        <v>-274579.85330421419</v>
      </c>
      <c r="F253" s="93">
        <f t="shared" si="7"/>
        <v>21430.293561009836</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-274579.85330421419</v>
      </c>
      <c r="C254" s="93">
        <f t="shared" si="0"/>
        <v>-886.66410962819168</v>
      </c>
      <c r="D254" s="93">
        <f t="shared" si="1"/>
        <v>3112.5114760202241</v>
      </c>
      <c r="E254" s="93">
        <f t="shared" si="2"/>
        <v>-277692.36478023441</v>
      </c>
      <c r="F254" s="93">
        <f t="shared" si="7"/>
        <v>20543.629451381643</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-277692.36478023441</v>
      </c>
      <c r="C255" s="93">
        <f t="shared" si="0"/>
        <v>-896.71492793617358</v>
      </c>
      <c r="D255" s="93">
        <f t="shared" si="1"/>
        <v>3122.562294328206</v>
      </c>
      <c r="E255" s="93">
        <f t="shared" si="2"/>
        <v>-280814.92707456258</v>
      </c>
      <c r="F255" s="93">
        <f t="shared" si="7"/>
        <v>19646.91452344547</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-280814.92707456258</v>
      </c>
      <c r="C256" s="93">
        <f t="shared" si="0"/>
        <v>-906.79820201160828</v>
      </c>
      <c r="D256" s="93">
        <f t="shared" si="1"/>
        <v>3132.6455684036409</v>
      </c>
      <c r="E256" s="93">
        <f t="shared" si="2"/>
        <v>-283947.57264296623</v>
      </c>
      <c r="F256" s="93">
        <f t="shared" si="7"/>
        <v>18740.116321433863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-283947.57264296623</v>
      </c>
      <c r="C257" s="93">
        <f t="shared" si="0"/>
        <v>-916.91403665957841</v>
      </c>
      <c r="D257" s="93">
        <f t="shared" si="1"/>
        <v>3142.7614030516111</v>
      </c>
      <c r="E257" s="93">
        <f t="shared" si="2"/>
        <v>-287090.33404601784</v>
      </c>
      <c r="F257" s="93">
        <f t="shared" si="7"/>
        <v>17823.202284774285</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-287090.33404601784</v>
      </c>
      <c r="C258" s="93">
        <f t="shared" si="0"/>
        <v>-927.06253702359925</v>
      </c>
      <c r="D258" s="93">
        <f t="shared" si="1"/>
        <v>3152.909903415632</v>
      </c>
      <c r="E258" s="93">
        <f t="shared" si="2"/>
        <v>-290243.2439494335</v>
      </c>
      <c r="F258" s="93">
        <f t="shared" si="7"/>
        <v>16896.139747750687</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-290243.2439494335</v>
      </c>
      <c r="C259" s="93">
        <f t="shared" si="0"/>
        <v>-937.24380858671236</v>
      </c>
      <c r="D259" s="93">
        <f t="shared" si="1"/>
        <v>3163.0911749787451</v>
      </c>
      <c r="E259" s="93">
        <f t="shared" si="2"/>
        <v>-293406.33512441226</v>
      </c>
      <c r="F259" s="93">
        <f t="shared" si="7"/>
        <v>15958.895939163975</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-293406.33512441226</v>
      </c>
      <c r="C260" s="93">
        <f t="shared" si="0"/>
        <v>-947.45795717258125</v>
      </c>
      <c r="D260" s="93">
        <f t="shared" si="1"/>
        <v>3173.3053235646139</v>
      </c>
      <c r="E260" s="93">
        <f t="shared" si="2"/>
        <v>-296579.64044797688</v>
      </c>
      <c r="F260" s="93">
        <f t="shared" si="7"/>
        <v>15011.437981991394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-296579.64044797688</v>
      </c>
      <c r="C261" s="93">
        <f t="shared" ref="C261:C365" si="8">B261*(B$3/12)</f>
        <v>-957.70508894659201</v>
      </c>
      <c r="D261" s="93">
        <f t="shared" ref="D261:D365" si="9">D$3-C261</f>
        <v>3183.5524553386249</v>
      </c>
      <c r="E261" s="93">
        <f t="shared" ref="E261:E365" si="10">B261-D261</f>
        <v>-299763.19290331553</v>
      </c>
      <c r="F261" s="93">
        <f t="shared" si="7"/>
        <v>14053.732893044802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-299763.19290331553</v>
      </c>
      <c r="C262" s="93">
        <f t="shared" si="8"/>
        <v>-967.98531041695639</v>
      </c>
      <c r="D262" s="93">
        <f t="shared" si="9"/>
        <v>3193.8326768089892</v>
      </c>
      <c r="E262" s="93">
        <f t="shared" si="10"/>
        <v>-302957.02558012452</v>
      </c>
      <c r="F262" s="93">
        <f t="shared" si="7"/>
        <v>13085.747582627846</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-302957.02558012452</v>
      </c>
      <c r="C263" s="93">
        <f t="shared" si="8"/>
        <v>-978.29872843581882</v>
      </c>
      <c r="D263" s="93">
        <f t="shared" si="9"/>
        <v>3204.1460948278514</v>
      </c>
      <c r="E263" s="93">
        <f t="shared" si="10"/>
        <v>-306161.17167495238</v>
      </c>
      <c r="F263" s="93">
        <f t="shared" ref="F263:F326" si="12">F262+C263</f>
        <v>12107.448854192027</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-306161.17167495238</v>
      </c>
      <c r="C264" s="93">
        <f t="shared" si="8"/>
        <v>-988.64545020036701</v>
      </c>
      <c r="D264" s="93">
        <f t="shared" si="9"/>
        <v>3214.4928165923998</v>
      </c>
      <c r="E264" s="93">
        <f t="shared" si="10"/>
        <v>-309375.66449154477</v>
      </c>
      <c r="F264" s="93">
        <f t="shared" si="12"/>
        <v>11118.80340399166</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-309375.66449154477</v>
      </c>
      <c r="C265" s="93">
        <f t="shared" si="8"/>
        <v>-999.02558325394659</v>
      </c>
      <c r="D265" s="93">
        <f t="shared" si="9"/>
        <v>3224.8729496459791</v>
      </c>
      <c r="E265" s="93">
        <f t="shared" si="10"/>
        <v>-312600.53744119074</v>
      </c>
      <c r="F265" s="93">
        <f t="shared" si="12"/>
        <v>10119.777820737714</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-312600.53744119074</v>
      </c>
      <c r="C266" s="93">
        <f t="shared" si="8"/>
        <v>-1009.4392354871784</v>
      </c>
      <c r="D266" s="93">
        <f t="shared" si="9"/>
        <v>3235.286601879211</v>
      </c>
      <c r="E266" s="93">
        <f t="shared" si="10"/>
        <v>-315835.82404306997</v>
      </c>
      <c r="F266" s="93">
        <f t="shared" si="12"/>
        <v>9110.3385852505362</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-315835.82404306997</v>
      </c>
      <c r="C267" s="93">
        <f t="shared" si="8"/>
        <v>-1019.8865151390801</v>
      </c>
      <c r="D267" s="93">
        <f t="shared" si="9"/>
        <v>3245.7338815311127</v>
      </c>
      <c r="E267" s="93">
        <f t="shared" si="10"/>
        <v>-319081.55792460107</v>
      </c>
      <c r="F267" s="93">
        <f t="shared" si="12"/>
        <v>8090.4520701114561</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-319081.55792460107</v>
      </c>
      <c r="C268" s="93">
        <f t="shared" si="8"/>
        <v>-1030.367530798191</v>
      </c>
      <c r="D268" s="93">
        <f t="shared" si="9"/>
        <v>3256.2148971902234</v>
      </c>
      <c r="E268" s="93">
        <f t="shared" si="10"/>
        <v>-322337.7728217913</v>
      </c>
      <c r="F268" s="93">
        <f t="shared" si="12"/>
        <v>7060.0845393132649</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-322337.7728217913</v>
      </c>
      <c r="C269" s="93">
        <f t="shared" si="8"/>
        <v>-1040.8823914037011</v>
      </c>
      <c r="D269" s="93">
        <f t="shared" si="9"/>
        <v>3266.7297577957338</v>
      </c>
      <c r="E269" s="93">
        <f t="shared" si="10"/>
        <v>-325604.50257958705</v>
      </c>
      <c r="F269" s="93">
        <f t="shared" si="12"/>
        <v>6019.2021479095638</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-325604.50257958705</v>
      </c>
      <c r="C270" s="93">
        <f t="shared" si="8"/>
        <v>-1051.4312062465831</v>
      </c>
      <c r="D270" s="93">
        <f t="shared" si="9"/>
        <v>3277.2785726386155</v>
      </c>
      <c r="E270" s="93">
        <f t="shared" si="10"/>
        <v>-328881.78115222568</v>
      </c>
      <c r="F270" s="93">
        <f t="shared" si="12"/>
        <v>4967.7709416629805</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-328881.78115222568</v>
      </c>
      <c r="C271" s="93">
        <f t="shared" si="8"/>
        <v>-1062.0140849707288</v>
      </c>
      <c r="D271" s="93">
        <f t="shared" si="9"/>
        <v>3287.8614513627617</v>
      </c>
      <c r="E271" s="93">
        <f t="shared" si="10"/>
        <v>-332169.64260358847</v>
      </c>
      <c r="F271" s="93">
        <f t="shared" si="12"/>
        <v>3905.7568566922519</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-332169.64260358847</v>
      </c>
      <c r="C272" s="93">
        <f t="shared" si="8"/>
        <v>-1072.6311375740877</v>
      </c>
      <c r="D272" s="93">
        <f t="shared" si="9"/>
        <v>3298.4785039661201</v>
      </c>
      <c r="E272" s="93">
        <f t="shared" si="10"/>
        <v>-335468.12110755459</v>
      </c>
      <c r="F272" s="93">
        <f t="shared" si="12"/>
        <v>2833.1257191181639</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-335468.12110755459</v>
      </c>
      <c r="C273" s="93">
        <f t="shared" si="8"/>
        <v>-1083.2824744098116</v>
      </c>
      <c r="D273" s="93">
        <f t="shared" si="9"/>
        <v>3309.1298408018442</v>
      </c>
      <c r="E273" s="93">
        <f t="shared" si="10"/>
        <v>-338777.25094835641</v>
      </c>
      <c r="F273" s="93">
        <f t="shared" si="12"/>
        <v>1749.8432447083524</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-338777.25094835641</v>
      </c>
      <c r="C274" s="93">
        <f t="shared" si="8"/>
        <v>-1093.9682061874009</v>
      </c>
      <c r="D274" s="93">
        <f t="shared" si="9"/>
        <v>3319.8155725794336</v>
      </c>
      <c r="E274" s="93">
        <f t="shared" si="10"/>
        <v>-342097.06652093586</v>
      </c>
      <c r="F274" s="93">
        <f t="shared" si="12"/>
        <v>655.87503852095142</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-342097.06652093586</v>
      </c>
      <c r="C275" s="93">
        <f t="shared" si="8"/>
        <v>-1104.6884439738553</v>
      </c>
      <c r="D275" s="93">
        <f t="shared" si="9"/>
        <v>3330.5358103658882</v>
      </c>
      <c r="E275" s="93">
        <f t="shared" si="10"/>
        <v>-345427.60233130172</v>
      </c>
      <c r="F275" s="93">
        <f t="shared" si="12"/>
        <v>-448.81340545290391</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-345427.60233130172</v>
      </c>
      <c r="C276" s="93">
        <f t="shared" si="8"/>
        <v>-1115.4432991948286</v>
      </c>
      <c r="D276" s="93">
        <f t="shared" si="9"/>
        <v>3341.290665586861</v>
      </c>
      <c r="E276" s="93">
        <f t="shared" si="10"/>
        <v>-348768.89299688861</v>
      </c>
      <c r="F276" s="93">
        <f t="shared" si="12"/>
        <v>-1564.2567046477325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-348768.89299688861</v>
      </c>
      <c r="C277" s="93">
        <f t="shared" si="8"/>
        <v>-1126.232883635786</v>
      </c>
      <c r="D277" s="93">
        <f t="shared" si="9"/>
        <v>3352.0802500278187</v>
      </c>
      <c r="E277" s="93">
        <f t="shared" si="10"/>
        <v>-352120.97324691643</v>
      </c>
      <c r="F277" s="93">
        <f t="shared" si="12"/>
        <v>-2690.4895882835185</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-352120.97324691643</v>
      </c>
      <c r="C278" s="93">
        <f t="shared" si="8"/>
        <v>-1137.0573094431677</v>
      </c>
      <c r="D278" s="93">
        <f t="shared" si="9"/>
        <v>3362.9046758352006</v>
      </c>
      <c r="E278" s="93">
        <f t="shared" si="10"/>
        <v>-355483.87792275165</v>
      </c>
      <c r="F278" s="93">
        <f t="shared" si="12"/>
        <v>-3827.5468977266864</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-355483.87792275165</v>
      </c>
      <c r="C279" s="93">
        <f t="shared" si="8"/>
        <v>-1147.9166891255522</v>
      </c>
      <c r="D279" s="93">
        <f t="shared" si="9"/>
        <v>3373.7640555175849</v>
      </c>
      <c r="E279" s="93">
        <f t="shared" si="10"/>
        <v>-358857.64197826921</v>
      </c>
      <c r="F279" s="93">
        <f t="shared" si="12"/>
        <v>-4975.4635868522382</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-358857.64197826921</v>
      </c>
      <c r="C280" s="93">
        <f t="shared" si="8"/>
        <v>-1158.8111355548276</v>
      </c>
      <c r="D280" s="93">
        <f t="shared" si="9"/>
        <v>3384.6585019468603</v>
      </c>
      <c r="E280" s="93">
        <f t="shared" si="10"/>
        <v>-362242.30048021604</v>
      </c>
      <c r="F280" s="93">
        <f t="shared" si="12"/>
        <v>-6134.2747224070663</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-362242.30048021604</v>
      </c>
      <c r="C281" s="93">
        <f t="shared" si="8"/>
        <v>-1169.7407619673643</v>
      </c>
      <c r="D281" s="93">
        <f t="shared" si="9"/>
        <v>3395.5881283593972</v>
      </c>
      <c r="E281" s="93">
        <f t="shared" si="10"/>
        <v>-365637.88860857545</v>
      </c>
      <c r="F281" s="93">
        <f t="shared" si="12"/>
        <v>-7304.0154843744303</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-365637.88860857545</v>
      </c>
      <c r="C282" s="93">
        <f t="shared" si="8"/>
        <v>-1180.7056819651916</v>
      </c>
      <c r="D282" s="93">
        <f t="shared" si="9"/>
        <v>3406.5530483572243</v>
      </c>
      <c r="E282" s="93">
        <f t="shared" si="10"/>
        <v>-369044.4416569327</v>
      </c>
      <c r="F282" s="93">
        <f t="shared" si="12"/>
        <v>-8484.7211663396229</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-369044.4416569327</v>
      </c>
      <c r="C283" s="93">
        <f t="shared" si="8"/>
        <v>-1191.7060095171785</v>
      </c>
      <c r="D283" s="93">
        <f t="shared" si="9"/>
        <v>3417.5533759092114</v>
      </c>
      <c r="E283" s="93">
        <f t="shared" si="10"/>
        <v>-372461.99503284192</v>
      </c>
      <c r="F283" s="93">
        <f t="shared" si="12"/>
        <v>-9676.4271758568011</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-372461.99503284192</v>
      </c>
      <c r="C284" s="93">
        <f t="shared" si="8"/>
        <v>-1202.7418589602187</v>
      </c>
      <c r="D284" s="93">
        <f t="shared" si="9"/>
        <v>3428.5892253522516</v>
      </c>
      <c r="E284" s="93">
        <f t="shared" si="10"/>
        <v>-375890.5842581942</v>
      </c>
      <c r="F284" s="93">
        <f t="shared" si="12"/>
        <v>-10879.16903481702</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-375890.5842581942</v>
      </c>
      <c r="C285" s="93">
        <f t="shared" si="8"/>
        <v>-1213.8133450004188</v>
      </c>
      <c r="D285" s="93">
        <f t="shared" si="9"/>
        <v>3439.6607113924515</v>
      </c>
      <c r="E285" s="93">
        <f t="shared" si="10"/>
        <v>-379330.24496958667</v>
      </c>
      <c r="F285" s="93">
        <f t="shared" si="12"/>
        <v>-12092.982379817438</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-379330.24496958667</v>
      </c>
      <c r="C286" s="93">
        <f t="shared" si="8"/>
        <v>-1224.9205827142903</v>
      </c>
      <c r="D286" s="93">
        <f t="shared" si="9"/>
        <v>3450.7679491063227</v>
      </c>
      <c r="E286" s="93">
        <f t="shared" si="10"/>
        <v>-382781.01291869301</v>
      </c>
      <c r="F286" s="93">
        <f t="shared" si="12"/>
        <v>-13317.902962531729</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-382781.01291869301</v>
      </c>
      <c r="C287" s="93">
        <f t="shared" si="8"/>
        <v>-1236.0636875499463</v>
      </c>
      <c r="D287" s="93">
        <f t="shared" si="9"/>
        <v>3461.9110539419789</v>
      </c>
      <c r="E287" s="93">
        <f t="shared" si="10"/>
        <v>-386242.92397263501</v>
      </c>
      <c r="F287" s="93">
        <f t="shared" si="12"/>
        <v>-14553.966650081675</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-386242.92397263501</v>
      </c>
      <c r="C288" s="93">
        <f t="shared" si="8"/>
        <v>-1247.2427753283005</v>
      </c>
      <c r="D288" s="93">
        <f t="shared" si="9"/>
        <v>3473.0901417203331</v>
      </c>
      <c r="E288" s="93">
        <f t="shared" si="10"/>
        <v>-389716.01411435532</v>
      </c>
      <c r="F288" s="93">
        <f t="shared" si="12"/>
        <v>-15801.209425409976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-389716.01411435532</v>
      </c>
      <c r="C289" s="93">
        <f t="shared" si="8"/>
        <v>-1258.4579622442723</v>
      </c>
      <c r="D289" s="93">
        <f t="shared" si="9"/>
        <v>3484.3053286363047</v>
      </c>
      <c r="E289" s="93">
        <f t="shared" si="10"/>
        <v>-393200.31944299163</v>
      </c>
      <c r="F289" s="93">
        <f t="shared" si="12"/>
        <v>-17059.667387654248</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-393200.31944299163</v>
      </c>
      <c r="C290" s="93">
        <f t="shared" si="8"/>
        <v>-1269.7093648679938</v>
      </c>
      <c r="D290" s="93">
        <f t="shared" si="9"/>
        <v>3495.5567312600265</v>
      </c>
      <c r="E290" s="93">
        <f t="shared" si="10"/>
        <v>-396695.87617425167</v>
      </c>
      <c r="F290" s="93">
        <f t="shared" si="12"/>
        <v>-18329.376752522243</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-396695.87617425167</v>
      </c>
      <c r="C291" s="93">
        <f t="shared" si="8"/>
        <v>-1280.997100146021</v>
      </c>
      <c r="D291" s="93">
        <f t="shared" si="9"/>
        <v>3506.8444665380539</v>
      </c>
      <c r="E291" s="93">
        <f t="shared" si="10"/>
        <v>-400202.72064078972</v>
      </c>
      <c r="F291" s="93">
        <f t="shared" si="12"/>
        <v>-19610.373852668265</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-400202.72064078972</v>
      </c>
      <c r="C292" s="93">
        <f t="shared" si="8"/>
        <v>-1292.3212854025501</v>
      </c>
      <c r="D292" s="93">
        <f t="shared" si="9"/>
        <v>3518.1686517945827</v>
      </c>
      <c r="E292" s="93">
        <f t="shared" si="10"/>
        <v>-403720.88929258432</v>
      </c>
      <c r="F292" s="93">
        <f t="shared" si="12"/>
        <v>-20902.695138070816</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-403720.88929258432</v>
      </c>
      <c r="C293" s="93">
        <f t="shared" si="8"/>
        <v>-1303.6820383406368</v>
      </c>
      <c r="D293" s="93">
        <f t="shared" si="9"/>
        <v>3529.5294047326697</v>
      </c>
      <c r="E293" s="93">
        <f t="shared" si="10"/>
        <v>-407250.41869731701</v>
      </c>
      <c r="F293" s="93">
        <f t="shared" si="12"/>
        <v>-22206.377176411454</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-407250.41869731701</v>
      </c>
      <c r="C294" s="93">
        <f t="shared" si="8"/>
        <v>-1315.0794770434195</v>
      </c>
      <c r="D294" s="93">
        <f t="shared" si="9"/>
        <v>3540.9268434354522</v>
      </c>
      <c r="E294" s="93">
        <f t="shared" si="10"/>
        <v>-410791.34554075246</v>
      </c>
      <c r="F294" s="93">
        <f t="shared" si="12"/>
        <v>-23521.456653454872</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-410791.34554075246</v>
      </c>
      <c r="C295" s="93">
        <f t="shared" si="8"/>
        <v>-1326.5137199753465</v>
      </c>
      <c r="D295" s="93">
        <f t="shared" si="9"/>
        <v>3552.3610863673794</v>
      </c>
      <c r="E295" s="93">
        <f t="shared" si="10"/>
        <v>-414343.70662711986</v>
      </c>
      <c r="F295" s="93">
        <f t="shared" si="12"/>
        <v>-24847.97037343022</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-414343.70662711986</v>
      </c>
      <c r="C296" s="93">
        <f t="shared" si="8"/>
        <v>-1337.9848859834078</v>
      </c>
      <c r="D296" s="93">
        <f t="shared" si="9"/>
        <v>3563.8322523754405</v>
      </c>
      <c r="E296" s="93">
        <f t="shared" si="10"/>
        <v>-417907.53887949529</v>
      </c>
      <c r="F296" s="93">
        <f t="shared" si="12"/>
        <v>-26185.955259413629</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-417907.53887949529</v>
      </c>
      <c r="C297" s="93">
        <f t="shared" si="8"/>
        <v>-1349.4930942983701</v>
      </c>
      <c r="D297" s="93">
        <f t="shared" si="9"/>
        <v>3575.3404606904028</v>
      </c>
      <c r="E297" s="93">
        <f t="shared" si="10"/>
        <v>-421482.87934018567</v>
      </c>
      <c r="F297" s="93">
        <f t="shared" si="12"/>
        <v>-27535.448353712</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-421482.87934018567</v>
      </c>
      <c r="C298" s="93">
        <f t="shared" si="8"/>
        <v>-1361.0384645360161</v>
      </c>
      <c r="D298" s="93">
        <f t="shared" si="9"/>
        <v>3586.8858309280486</v>
      </c>
      <c r="E298" s="93">
        <f t="shared" si="10"/>
        <v>-425069.76517111372</v>
      </c>
      <c r="F298" s="93">
        <f t="shared" si="12"/>
        <v>-28896.486818248017</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-425069.76517111372</v>
      </c>
      <c r="C299" s="93">
        <f t="shared" si="8"/>
        <v>-1372.6211166983881</v>
      </c>
      <c r="D299" s="93">
        <f t="shared" si="9"/>
        <v>3598.4684830904207</v>
      </c>
      <c r="E299" s="93">
        <f t="shared" si="10"/>
        <v>-428668.23365420412</v>
      </c>
      <c r="F299" s="93">
        <f t="shared" si="12"/>
        <v>-30269.107934946405</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-428668.23365420412</v>
      </c>
      <c r="C300" s="93">
        <f t="shared" si="8"/>
        <v>-1384.2411711750342</v>
      </c>
      <c r="D300" s="93">
        <f t="shared" si="9"/>
        <v>3610.0885375670669</v>
      </c>
      <c r="E300" s="93">
        <f t="shared" si="10"/>
        <v>-432278.32219177118</v>
      </c>
      <c r="F300" s="93">
        <f t="shared" si="12"/>
        <v>-31653.349106121441</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-432278.32219177118</v>
      </c>
      <c r="C301" s="93">
        <f t="shared" si="8"/>
        <v>-1395.8987487442612</v>
      </c>
      <c r="D301" s="93">
        <f t="shared" si="9"/>
        <v>3621.7461151362941</v>
      </c>
      <c r="E301" s="93">
        <f t="shared" si="10"/>
        <v>-435900.06830690749</v>
      </c>
      <c r="F301" s="93">
        <f t="shared" si="12"/>
        <v>-33049.247854865702</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-435900.06830690749</v>
      </c>
      <c r="C302" s="93">
        <f t="shared" si="8"/>
        <v>-1407.5939705743888</v>
      </c>
      <c r="D302" s="93">
        <f t="shared" si="9"/>
        <v>3633.4413369664217</v>
      </c>
      <c r="E302" s="93">
        <f t="shared" si="10"/>
        <v>-439533.5096438739</v>
      </c>
      <c r="F302" s="93">
        <f t="shared" si="12"/>
        <v>-34456.841825440089</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-439533.5096438739</v>
      </c>
      <c r="C303" s="93">
        <f t="shared" si="8"/>
        <v>-1419.3269582250095</v>
      </c>
      <c r="D303" s="93">
        <f t="shared" si="9"/>
        <v>3645.1743246170422</v>
      </c>
      <c r="E303" s="93">
        <f t="shared" si="10"/>
        <v>-443178.68396849092</v>
      </c>
      <c r="F303" s="93">
        <f t="shared" si="12"/>
        <v>-35876.168783665096</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-443178.68396849092</v>
      </c>
      <c r="C304" s="93">
        <f t="shared" si="8"/>
        <v>-1431.0978336482519</v>
      </c>
      <c r="D304" s="93">
        <f t="shared" si="9"/>
        <v>3656.9452000402844</v>
      </c>
      <c r="E304" s="93">
        <f t="shared" si="10"/>
        <v>-446835.62916853122</v>
      </c>
      <c r="F304" s="93">
        <f t="shared" si="12"/>
        <v>-37307.266617313348</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-446835.62916853122</v>
      </c>
      <c r="C305" s="93">
        <f t="shared" si="8"/>
        <v>-1442.9067191900488</v>
      </c>
      <c r="D305" s="93">
        <f t="shared" si="9"/>
        <v>3668.7540855820816</v>
      </c>
      <c r="E305" s="93">
        <f t="shared" si="10"/>
        <v>-450504.38325411332</v>
      </c>
      <c r="F305" s="93">
        <f t="shared" si="12"/>
        <v>-38750.173336503394</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-450504.38325411332</v>
      </c>
      <c r="C306" s="93">
        <f t="shared" si="8"/>
        <v>-1454.7537375914076</v>
      </c>
      <c r="D306" s="93">
        <f t="shared" si="9"/>
        <v>3680.6011039834402</v>
      </c>
      <c r="E306" s="93">
        <f t="shared" si="10"/>
        <v>-454184.98435809673</v>
      </c>
      <c r="F306" s="93">
        <f t="shared" si="12"/>
        <v>-40204.927074094805</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-454184.98435809673</v>
      </c>
      <c r="C307" s="93">
        <f t="shared" si="8"/>
        <v>-1466.6390119896873</v>
      </c>
      <c r="D307" s="93">
        <f t="shared" si="9"/>
        <v>3692.48637838172</v>
      </c>
      <c r="E307" s="93">
        <f t="shared" si="10"/>
        <v>-457877.47073647846</v>
      </c>
      <c r="F307" s="93">
        <f t="shared" si="12"/>
        <v>-41671.566086084495</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-457877.47073647846</v>
      </c>
      <c r="C308" s="93">
        <f t="shared" si="8"/>
        <v>-1478.5626659198783</v>
      </c>
      <c r="D308" s="93">
        <f t="shared" si="9"/>
        <v>3704.410032311911</v>
      </c>
      <c r="E308" s="93">
        <f t="shared" si="10"/>
        <v>-461581.88076879038</v>
      </c>
      <c r="F308" s="93">
        <f t="shared" si="12"/>
        <v>-43150.12875200437</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-461581.88076879038</v>
      </c>
      <c r="C309" s="93">
        <f t="shared" si="8"/>
        <v>-1490.5248233158857</v>
      </c>
      <c r="D309" s="93">
        <f t="shared" si="9"/>
        <v>3716.3721897079186</v>
      </c>
      <c r="E309" s="93">
        <f t="shared" si="10"/>
        <v>-465298.25295849831</v>
      </c>
      <c r="F309" s="93">
        <f t="shared" si="12"/>
        <v>-44640.653575320255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-465298.25295849831</v>
      </c>
      <c r="C310" s="93">
        <f t="shared" si="8"/>
        <v>-1502.5256085118174</v>
      </c>
      <c r="D310" s="93">
        <f t="shared" si="9"/>
        <v>3728.3729749038503</v>
      </c>
      <c r="E310" s="93">
        <f t="shared" si="10"/>
        <v>-469026.62593340216</v>
      </c>
      <c r="F310" s="93">
        <f t="shared" si="12"/>
        <v>-46143.179183832071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-469026.62593340216</v>
      </c>
      <c r="C311" s="93">
        <f t="shared" si="8"/>
        <v>-1514.5651462432777</v>
      </c>
      <c r="D311" s="93">
        <f t="shared" si="9"/>
        <v>3740.4125126353101</v>
      </c>
      <c r="E311" s="93">
        <f t="shared" si="10"/>
        <v>-472767.03844603745</v>
      </c>
      <c r="F311" s="93">
        <f t="shared" si="12"/>
        <v>-47657.744330075351</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-472767.03844603745</v>
      </c>
      <c r="C312" s="93">
        <f t="shared" si="8"/>
        <v>-1526.6435616486626</v>
      </c>
      <c r="D312" s="93">
        <f t="shared" si="9"/>
        <v>3752.4909280406955</v>
      </c>
      <c r="E312" s="93">
        <f t="shared" si="10"/>
        <v>-476519.52937407815</v>
      </c>
      <c r="F312" s="93">
        <f t="shared" si="12"/>
        <v>-49184.387891724014</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-476519.52937407815</v>
      </c>
      <c r="C313" s="93">
        <f t="shared" si="8"/>
        <v>-1538.7609802704608</v>
      </c>
      <c r="D313" s="93">
        <f t="shared" si="9"/>
        <v>3764.6083466624932</v>
      </c>
      <c r="E313" s="93">
        <f t="shared" si="10"/>
        <v>-480284.13772074063</v>
      </c>
      <c r="F313" s="93">
        <f t="shared" si="12"/>
        <v>-50723.148871994475</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-480284.13772074063</v>
      </c>
      <c r="C314" s="93">
        <f t="shared" si="8"/>
        <v>-1550.9175280565582</v>
      </c>
      <c r="D314" s="93">
        <f t="shared" si="9"/>
        <v>3776.7648944485909</v>
      </c>
      <c r="E314" s="93">
        <f t="shared" si="10"/>
        <v>-484060.9026151892</v>
      </c>
      <c r="F314" s="93">
        <f t="shared" si="12"/>
        <v>-52274.066400051037</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-484060.9026151892</v>
      </c>
      <c r="C315" s="93">
        <f t="shared" si="8"/>
        <v>-1563.1133313615485</v>
      </c>
      <c r="D315" s="93">
        <f t="shared" si="9"/>
        <v>3788.9606977535814</v>
      </c>
      <c r="E315" s="93">
        <f t="shared" si="10"/>
        <v>-487849.86331294279</v>
      </c>
      <c r="F315" s="93">
        <f t="shared" si="12"/>
        <v>-53837.179731412587</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-487849.86331294279</v>
      </c>
      <c r="C316" s="93">
        <f t="shared" si="8"/>
        <v>-1575.3485169480443</v>
      </c>
      <c r="D316" s="93">
        <f t="shared" si="9"/>
        <v>3801.1958833400768</v>
      </c>
      <c r="E316" s="93">
        <f t="shared" si="10"/>
        <v>-491651.05919628288</v>
      </c>
      <c r="F316" s="93">
        <f t="shared" si="12"/>
        <v>-55412.528248360628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-491651.05919628288</v>
      </c>
      <c r="C317" s="93">
        <f t="shared" si="8"/>
        <v>-1587.6232119879967</v>
      </c>
      <c r="D317" s="93">
        <f t="shared" si="9"/>
        <v>3813.4705783800291</v>
      </c>
      <c r="E317" s="93">
        <f t="shared" si="10"/>
        <v>-495464.52977466292</v>
      </c>
      <c r="F317" s="93">
        <f t="shared" si="12"/>
        <v>-57000.151460348621</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-495464.52977466292</v>
      </c>
      <c r="C318" s="93">
        <f t="shared" si="8"/>
        <v>-1599.9375440640156</v>
      </c>
      <c r="D318" s="93">
        <f t="shared" si="9"/>
        <v>3825.7849104560482</v>
      </c>
      <c r="E318" s="93">
        <f t="shared" si="10"/>
        <v>-499290.31468511897</v>
      </c>
      <c r="F318" s="93">
        <f t="shared" si="12"/>
        <v>-58600.089004412635</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-499290.31468511897</v>
      </c>
      <c r="C319" s="93">
        <f t="shared" si="8"/>
        <v>-1612.2916411706967</v>
      </c>
      <c r="D319" s="93">
        <f t="shared" si="9"/>
        <v>3838.1390075627296</v>
      </c>
      <c r="E319" s="93">
        <f t="shared" si="10"/>
        <v>-503128.45369268168</v>
      </c>
      <c r="F319" s="93">
        <f t="shared" si="12"/>
        <v>-60212.380645583333</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-503128.45369268168</v>
      </c>
      <c r="C320" s="93">
        <f t="shared" si="8"/>
        <v>-1624.6856317159513</v>
      </c>
      <c r="D320" s="93">
        <f t="shared" si="9"/>
        <v>3850.532998107984</v>
      </c>
      <c r="E320" s="93">
        <f t="shared" si="10"/>
        <v>-506978.98669078964</v>
      </c>
      <c r="F320" s="93">
        <f t="shared" si="12"/>
        <v>-61837.066277299287</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-506978.98669078964</v>
      </c>
      <c r="C321" s="93">
        <f t="shared" si="8"/>
        <v>-1637.1196445223416</v>
      </c>
      <c r="D321" s="93">
        <f t="shared" si="9"/>
        <v>3862.9670109143744</v>
      </c>
      <c r="E321" s="93">
        <f t="shared" si="10"/>
        <v>-510841.95370170398</v>
      </c>
      <c r="F321" s="93">
        <f t="shared" si="12"/>
        <v>-63474.185921821627</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-510841.95370170398</v>
      </c>
      <c r="C322" s="93">
        <f t="shared" si="8"/>
        <v>-1649.593808828419</v>
      </c>
      <c r="D322" s="93">
        <f t="shared" si="9"/>
        <v>3875.4411752204514</v>
      </c>
      <c r="E322" s="93">
        <f t="shared" si="10"/>
        <v>-514717.39487692446</v>
      </c>
      <c r="F322" s="93">
        <f t="shared" si="12"/>
        <v>-65123.779730650043</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-514717.39487692446</v>
      </c>
      <c r="C323" s="93">
        <f t="shared" si="8"/>
        <v>-1662.1082542900685</v>
      </c>
      <c r="D323" s="93">
        <f t="shared" si="9"/>
        <v>3887.9556206821012</v>
      </c>
      <c r="E323" s="93">
        <f t="shared" si="10"/>
        <v>-518605.35049760656</v>
      </c>
      <c r="F323" s="93">
        <f t="shared" si="12"/>
        <v>-66785.887984940113</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-518605.35049760656</v>
      </c>
      <c r="C324" s="93">
        <f t="shared" si="8"/>
        <v>-1674.6631109818545</v>
      </c>
      <c r="D324" s="93">
        <f t="shared" si="9"/>
        <v>3900.5104773738872</v>
      </c>
      <c r="E324" s="93">
        <f t="shared" si="10"/>
        <v>-522505.86097498046</v>
      </c>
      <c r="F324" s="93">
        <f t="shared" si="12"/>
        <v>-68460.551095921968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-522505.86097498046</v>
      </c>
      <c r="C325" s="93">
        <f t="shared" si="8"/>
        <v>-1687.2585093983744</v>
      </c>
      <c r="D325" s="93">
        <f t="shared" si="9"/>
        <v>3913.105875790407</v>
      </c>
      <c r="E325" s="93">
        <f t="shared" si="10"/>
        <v>-526418.96685077087</v>
      </c>
      <c r="F325" s="93">
        <f t="shared" si="12"/>
        <v>-70147.809605320348</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-526418.96685077087</v>
      </c>
      <c r="C326" s="93">
        <f t="shared" si="8"/>
        <v>-1699.8945804556142</v>
      </c>
      <c r="D326" s="93">
        <f t="shared" si="9"/>
        <v>3925.7419468476469</v>
      </c>
      <c r="E326" s="93">
        <f t="shared" si="10"/>
        <v>-530344.70879761851</v>
      </c>
      <c r="F326" s="93">
        <f t="shared" si="12"/>
        <v>-71847.704185775961</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-530344.70879761851</v>
      </c>
      <c r="C327" s="93">
        <f t="shared" si="8"/>
        <v>-1712.5714554923097</v>
      </c>
      <c r="D327" s="93">
        <f t="shared" si="9"/>
        <v>3938.4188218843424</v>
      </c>
      <c r="E327" s="93">
        <f t="shared" si="10"/>
        <v>-534283.12761950283</v>
      </c>
      <c r="F327" s="93">
        <f t="shared" ref="F327:F365" si="13">F326+C327</f>
        <v>-73560.275641268265</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-534283.12761950283</v>
      </c>
      <c r="C328" s="93">
        <f t="shared" si="8"/>
        <v>-1725.2892662713111</v>
      </c>
      <c r="D328" s="93">
        <f t="shared" si="9"/>
        <v>3951.1366326633438</v>
      </c>
      <c r="E328" s="93">
        <f t="shared" si="10"/>
        <v>-538234.26425216615</v>
      </c>
      <c r="F328" s="93">
        <f t="shared" si="13"/>
        <v>-75285.564907539578</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-538234.26425216615</v>
      </c>
      <c r="C329" s="93">
        <f t="shared" si="8"/>
        <v>-1738.0481449809531</v>
      </c>
      <c r="D329" s="93">
        <f t="shared" si="9"/>
        <v>3963.8955113729858</v>
      </c>
      <c r="E329" s="93">
        <f t="shared" si="10"/>
        <v>-542198.15976353909</v>
      </c>
      <c r="F329" s="93">
        <f t="shared" si="13"/>
        <v>-77023.613052520537</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-542198.15976353909</v>
      </c>
      <c r="C330" s="93">
        <f t="shared" si="8"/>
        <v>-1750.8482242364282</v>
      </c>
      <c r="D330" s="93">
        <f t="shared" si="9"/>
        <v>3976.6955906284611</v>
      </c>
      <c r="E330" s="93">
        <f t="shared" si="10"/>
        <v>-546174.85535416752</v>
      </c>
      <c r="F330" s="93">
        <f t="shared" si="13"/>
        <v>-78774.461276756963</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-546174.85535416752</v>
      </c>
      <c r="C331" s="93">
        <f t="shared" si="8"/>
        <v>-1763.689637081166</v>
      </c>
      <c r="D331" s="93">
        <f t="shared" si="9"/>
        <v>3989.5370034731986</v>
      </c>
      <c r="E331" s="93">
        <f t="shared" si="10"/>
        <v>-550164.39235764067</v>
      </c>
      <c r="F331" s="93">
        <f t="shared" si="13"/>
        <v>-80538.150913838123</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-550164.39235764067</v>
      </c>
      <c r="C332" s="93">
        <f t="shared" si="8"/>
        <v>-1776.5725169882146</v>
      </c>
      <c r="D332" s="93">
        <f t="shared" si="9"/>
        <v>4002.4198833802475</v>
      </c>
      <c r="E332" s="93">
        <f t="shared" si="10"/>
        <v>-554166.81224102096</v>
      </c>
      <c r="F332" s="93">
        <f t="shared" si="13"/>
        <v>-82314.723430826343</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-554166.81224102096</v>
      </c>
      <c r="C333" s="93">
        <f t="shared" si="8"/>
        <v>-1789.4969978616302</v>
      </c>
      <c r="D333" s="93">
        <f t="shared" si="9"/>
        <v>4015.3443642536631</v>
      </c>
      <c r="E333" s="93">
        <f t="shared" si="10"/>
        <v>-558182.15660527465</v>
      </c>
      <c r="F333" s="93">
        <f t="shared" si="13"/>
        <v>-84104.220428687971</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-558182.15660527465</v>
      </c>
      <c r="C334" s="93">
        <f t="shared" si="8"/>
        <v>-1802.463214037866</v>
      </c>
      <c r="D334" s="93">
        <f t="shared" si="9"/>
        <v>4028.3105804298984</v>
      </c>
      <c r="E334" s="93">
        <f t="shared" si="10"/>
        <v>-562210.4671857045</v>
      </c>
      <c r="F334" s="93">
        <f t="shared" si="13"/>
        <v>-85906.683642725839</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-562210.4671857045</v>
      </c>
      <c r="C335" s="93">
        <f t="shared" si="8"/>
        <v>-1815.4713002871708</v>
      </c>
      <c r="D335" s="93">
        <f t="shared" si="9"/>
        <v>4041.3186666792035</v>
      </c>
      <c r="E335" s="93">
        <f t="shared" si="10"/>
        <v>-566251.78585238371</v>
      </c>
      <c r="F335" s="93">
        <f t="shared" si="13"/>
        <v>-87722.154943013011</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-566251.78585238371</v>
      </c>
      <c r="C336" s="93">
        <f t="shared" si="8"/>
        <v>-1828.5213918149891</v>
      </c>
      <c r="D336" s="93">
        <f t="shared" si="9"/>
        <v>4054.3687582070215</v>
      </c>
      <c r="E336" s="93">
        <f t="shared" si="10"/>
        <v>-570306.15461059078</v>
      </c>
      <c r="F336" s="93">
        <f t="shared" si="13"/>
        <v>-89550.676334827993</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-570306.15461059078</v>
      </c>
      <c r="C337" s="93">
        <f t="shared" si="8"/>
        <v>-1841.6136242633661</v>
      </c>
      <c r="D337" s="93">
        <f t="shared" si="9"/>
        <v>4067.4609906553987</v>
      </c>
      <c r="E337" s="93">
        <f t="shared" si="10"/>
        <v>-574373.61560124613</v>
      </c>
      <c r="F337" s="93">
        <f t="shared" si="13"/>
        <v>-91392.289959091358</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-574373.61560124613</v>
      </c>
      <c r="C338" s="93">
        <f t="shared" si="8"/>
        <v>-1854.7481337123572</v>
      </c>
      <c r="D338" s="93">
        <f t="shared" si="9"/>
        <v>4080.5955001043899</v>
      </c>
      <c r="E338" s="93">
        <f t="shared" si="10"/>
        <v>-578454.21110135049</v>
      </c>
      <c r="F338" s="93">
        <f t="shared" si="13"/>
        <v>-93247.038092803719</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-578454.21110135049</v>
      </c>
      <c r="C339" s="93">
        <f t="shared" si="8"/>
        <v>-1867.9250566814442</v>
      </c>
      <c r="D339" s="93">
        <f t="shared" si="9"/>
        <v>4093.7724230734766</v>
      </c>
      <c r="E339" s="93">
        <f t="shared" si="10"/>
        <v>-582547.98352442402</v>
      </c>
      <c r="F339" s="93">
        <f t="shared" si="13"/>
        <v>-95114.963149485164</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-582547.98352442402</v>
      </c>
      <c r="C340" s="93">
        <f t="shared" si="8"/>
        <v>-1881.1445301309525</v>
      </c>
      <c r="D340" s="93">
        <f t="shared" si="9"/>
        <v>4106.9918965229854</v>
      </c>
      <c r="E340" s="93">
        <f t="shared" si="10"/>
        <v>-586654.97542094695</v>
      </c>
      <c r="F340" s="93">
        <f t="shared" si="13"/>
        <v>-96996.107679616121</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-586654.97542094695</v>
      </c>
      <c r="C341" s="93">
        <f t="shared" si="8"/>
        <v>-1894.4066914634745</v>
      </c>
      <c r="D341" s="93">
        <f t="shared" si="9"/>
        <v>4120.2540578555072</v>
      </c>
      <c r="E341" s="93">
        <f t="shared" si="10"/>
        <v>-590775.22947880242</v>
      </c>
      <c r="F341" s="93">
        <f t="shared" si="13"/>
        <v>-98890.514371079596</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-590775.22947880242</v>
      </c>
      <c r="C342" s="93">
        <f t="shared" si="8"/>
        <v>-1907.7116785252995</v>
      </c>
      <c r="D342" s="93">
        <f t="shared" si="9"/>
        <v>4133.5590449173324</v>
      </c>
      <c r="E342" s="93">
        <f t="shared" si="10"/>
        <v>-594908.78852371976</v>
      </c>
      <c r="F342" s="93">
        <f t="shared" si="13"/>
        <v>-100798.2260496049</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-594908.78852371976</v>
      </c>
      <c r="C343" s="93">
        <f t="shared" si="8"/>
        <v>-1921.059629607845</v>
      </c>
      <c r="D343" s="93">
        <f t="shared" si="9"/>
        <v>4146.9069959998778</v>
      </c>
      <c r="E343" s="93">
        <f t="shared" si="10"/>
        <v>-599055.69551971962</v>
      </c>
      <c r="F343" s="93">
        <f t="shared" si="13"/>
        <v>-102719.28567921274</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-599055.69551971962</v>
      </c>
      <c r="C344" s="93">
        <f t="shared" si="8"/>
        <v>-1934.4506834490946</v>
      </c>
      <c r="D344" s="93">
        <f t="shared" si="9"/>
        <v>4160.2980498411271</v>
      </c>
      <c r="E344" s="93">
        <f t="shared" si="10"/>
        <v>-603215.9935695607</v>
      </c>
      <c r="F344" s="93">
        <f t="shared" si="13"/>
        <v>-104653.73636266183</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-603215.9935695607</v>
      </c>
      <c r="C345" s="93">
        <f t="shared" si="8"/>
        <v>-1947.8849792350397</v>
      </c>
      <c r="D345" s="93">
        <f t="shared" si="9"/>
        <v>4173.7323456270724</v>
      </c>
      <c r="E345" s="93">
        <f t="shared" si="10"/>
        <v>-607389.72591518774</v>
      </c>
      <c r="F345" s="93">
        <f t="shared" si="13"/>
        <v>-106601.62134189687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-607389.72591518774</v>
      </c>
      <c r="C346" s="93">
        <f t="shared" si="8"/>
        <v>-1961.3626566011271</v>
      </c>
      <c r="D346" s="93">
        <f t="shared" si="9"/>
        <v>4187.2100229931602</v>
      </c>
      <c r="E346" s="93">
        <f t="shared" si="10"/>
        <v>-611576.93593818089</v>
      </c>
      <c r="F346" s="93">
        <f t="shared" si="13"/>
        <v>-108562.98399849799</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-611576.93593818089</v>
      </c>
      <c r="C347" s="93">
        <f t="shared" si="8"/>
        <v>-1974.8838556337091</v>
      </c>
      <c r="D347" s="93">
        <f t="shared" si="9"/>
        <v>4200.7312220257418</v>
      </c>
      <c r="E347" s="93">
        <f t="shared" si="10"/>
        <v>-615777.66716020659</v>
      </c>
      <c r="F347" s="93">
        <f t="shared" si="13"/>
        <v>-110537.86785413171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-615777.66716020659</v>
      </c>
      <c r="C348" s="93">
        <f t="shared" si="8"/>
        <v>-1988.4487168715004</v>
      </c>
      <c r="D348" s="93">
        <f t="shared" si="9"/>
        <v>4214.2960832635326</v>
      </c>
      <c r="E348" s="93">
        <f t="shared" si="10"/>
        <v>-619991.96324347018</v>
      </c>
      <c r="F348" s="93">
        <f t="shared" si="13"/>
        <v>-112526.3165710032</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-619991.96324347018</v>
      </c>
      <c r="C349" s="93">
        <f t="shared" si="8"/>
        <v>-2002.0573813070391</v>
      </c>
      <c r="D349" s="93">
        <f t="shared" si="9"/>
        <v>4227.9047476990718</v>
      </c>
      <c r="E349" s="93">
        <f t="shared" si="10"/>
        <v>-624219.86799116922</v>
      </c>
      <c r="F349" s="93">
        <f t="shared" si="13"/>
        <v>-114528.37395231024</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-624219.86799116922</v>
      </c>
      <c r="C350" s="93">
        <f t="shared" si="8"/>
        <v>-2015.7099903881506</v>
      </c>
      <c r="D350" s="93">
        <f t="shared" si="9"/>
        <v>4241.557356780183</v>
      </c>
      <c r="E350" s="93">
        <f t="shared" si="10"/>
        <v>-628461.42534794938</v>
      </c>
      <c r="F350" s="93">
        <f t="shared" si="13"/>
        <v>-116544.08394269839</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-628461.42534794938</v>
      </c>
      <c r="C351" s="93">
        <f t="shared" si="8"/>
        <v>-2029.4066860194198</v>
      </c>
      <c r="D351" s="93">
        <f t="shared" si="9"/>
        <v>4255.254052411452</v>
      </c>
      <c r="E351" s="93">
        <f t="shared" si="10"/>
        <v>-632716.67940036079</v>
      </c>
      <c r="F351" s="93">
        <f t="shared" si="13"/>
        <v>-118573.4906287178</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-632716.67940036079</v>
      </c>
      <c r="C352" s="93">
        <f t="shared" si="8"/>
        <v>-2043.147610563665</v>
      </c>
      <c r="D352" s="93">
        <f t="shared" si="9"/>
        <v>4268.9949769556979</v>
      </c>
      <c r="E352" s="93">
        <f t="shared" si="10"/>
        <v>-636985.67437731649</v>
      </c>
      <c r="F352" s="93">
        <f t="shared" si="13"/>
        <v>-120616.63823928147</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-636985.67437731649</v>
      </c>
      <c r="C353" s="93">
        <f t="shared" si="8"/>
        <v>-2056.9329068434176</v>
      </c>
      <c r="D353" s="93">
        <f t="shared" si="9"/>
        <v>4282.7802732354503</v>
      </c>
      <c r="E353" s="93">
        <f t="shared" si="10"/>
        <v>-641268.4546505519</v>
      </c>
      <c r="F353" s="93">
        <f t="shared" si="13"/>
        <v>-122673.57114612489</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-641268.4546505519</v>
      </c>
      <c r="C354" s="93">
        <f t="shared" si="8"/>
        <v>-2070.7627181424073</v>
      </c>
      <c r="D354" s="93">
        <f t="shared" si="9"/>
        <v>4296.6100845344399</v>
      </c>
      <c r="E354" s="93">
        <f t="shared" si="10"/>
        <v>-645565.06473508629</v>
      </c>
      <c r="F354" s="93">
        <f t="shared" si="13"/>
        <v>-124744.33386426729</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-645565.06473508629</v>
      </c>
      <c r="C355" s="93">
        <f t="shared" si="8"/>
        <v>-2084.6371882070493</v>
      </c>
      <c r="D355" s="93">
        <f t="shared" si="9"/>
        <v>4310.484554599082</v>
      </c>
      <c r="E355" s="93">
        <f t="shared" si="10"/>
        <v>-649875.54928968532</v>
      </c>
      <c r="F355" s="93">
        <f t="shared" si="13"/>
        <v>-126828.97105247434</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-649875.54928968532</v>
      </c>
      <c r="C356" s="93">
        <f t="shared" si="8"/>
        <v>-2098.556461247942</v>
      </c>
      <c r="D356" s="93">
        <f t="shared" si="9"/>
        <v>4324.4038276399751</v>
      </c>
      <c r="E356" s="93">
        <f t="shared" si="10"/>
        <v>-654199.95311732532</v>
      </c>
      <c r="F356" s="93">
        <f t="shared" si="13"/>
        <v>-128927.52751372228</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-654199.95311732532</v>
      </c>
      <c r="C357" s="93">
        <f t="shared" si="8"/>
        <v>-2112.5206819413629</v>
      </c>
      <c r="D357" s="93">
        <f t="shared" si="9"/>
        <v>4338.3680483333956</v>
      </c>
      <c r="E357" s="93">
        <f t="shared" si="10"/>
        <v>-658538.32116565877</v>
      </c>
      <c r="F357" s="93">
        <f t="shared" si="13"/>
        <v>-131040.04819566364</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-658538.32116565877</v>
      </c>
      <c r="C358" s="93">
        <f t="shared" si="8"/>
        <v>-2126.5299954307729</v>
      </c>
      <c r="D358" s="93">
        <f t="shared" si="9"/>
        <v>4352.3773618228061</v>
      </c>
      <c r="E358" s="93">
        <f t="shared" si="10"/>
        <v>-662890.69852748152</v>
      </c>
      <c r="F358" s="93">
        <f t="shared" si="13"/>
        <v>-133166.57819109442</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-662890.69852748152</v>
      </c>
      <c r="C359" s="93">
        <f t="shared" si="8"/>
        <v>-2140.5845473283257</v>
      </c>
      <c r="D359" s="93">
        <f t="shared" si="9"/>
        <v>4366.4319137203584</v>
      </c>
      <c r="E359" s="93">
        <f t="shared" si="10"/>
        <v>-667257.13044120185</v>
      </c>
      <c r="F359" s="93">
        <f t="shared" si="13"/>
        <v>-135307.16273842275</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-667257.13044120185</v>
      </c>
      <c r="C360" s="93">
        <f t="shared" si="8"/>
        <v>-2154.6844837163808</v>
      </c>
      <c r="D360" s="93">
        <f t="shared" si="9"/>
        <v>4380.531850108413</v>
      </c>
      <c r="E360" s="93">
        <f t="shared" si="10"/>
        <v>-671637.66229131026</v>
      </c>
      <c r="F360" s="93">
        <f t="shared" si="13"/>
        <v>-137461.84722213913</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-671637.66229131026</v>
      </c>
      <c r="C361" s="93">
        <f t="shared" si="8"/>
        <v>-2168.8299511490227</v>
      </c>
      <c r="D361" s="93">
        <f t="shared" si="9"/>
        <v>4394.6773175410553</v>
      </c>
      <c r="E361" s="93">
        <f t="shared" si="10"/>
        <v>-676032.33960885135</v>
      </c>
      <c r="F361" s="93">
        <f t="shared" si="13"/>
        <v>-139630.67717328816</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-676032.33960885135</v>
      </c>
      <c r="C362" s="93">
        <f t="shared" si="8"/>
        <v>-2183.0210966535824</v>
      </c>
      <c r="D362" s="93">
        <f t="shared" si="9"/>
        <v>4408.8684630456155</v>
      </c>
      <c r="E362" s="93">
        <f t="shared" si="10"/>
        <v>-680441.20807189692</v>
      </c>
      <c r="F362" s="93">
        <f t="shared" si="13"/>
        <v>-141813.69826994176</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-680441.20807189692</v>
      </c>
      <c r="C363" s="93">
        <f t="shared" si="8"/>
        <v>-2197.2580677321671</v>
      </c>
      <c r="D363" s="93">
        <f t="shared" si="9"/>
        <v>4423.1054341241997</v>
      </c>
      <c r="E363" s="93">
        <f t="shared" si="10"/>
        <v>-684864.31350602116</v>
      </c>
      <c r="F363" s="93">
        <f t="shared" si="13"/>
        <v>-144010.95633767391</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-684864.31350602116</v>
      </c>
      <c r="C364" s="93">
        <f t="shared" si="8"/>
        <v>-2211.5410123631932</v>
      </c>
      <c r="D364" s="93">
        <f t="shared" si="9"/>
        <v>4437.3883787552259</v>
      </c>
      <c r="E364" s="93">
        <f t="shared" si="10"/>
        <v>-689301.70188477635</v>
      </c>
      <c r="F364" s="93">
        <f t="shared" si="13"/>
        <v>-146222.4973500371</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-689301.70188477635</v>
      </c>
      <c r="C365" s="93">
        <f t="shared" si="8"/>
        <v>-2225.8700790029238</v>
      </c>
      <c r="D365" s="93">
        <f t="shared" si="9"/>
        <v>4451.7174453949565</v>
      </c>
      <c r="E365" s="93">
        <f t="shared" si="10"/>
        <v>-693753.41933017131</v>
      </c>
      <c r="F365" s="93">
        <f t="shared" si="13"/>
        <v>-148448.36742904002</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1D020074-BBF7-4BD7-A2C3-6CE34CAD6CB9}"/>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95B41FF-9125-4C4A-9F6E-E1061745DF44}"/>
</file>

<file path=customXml/itemProps2.xml><?xml version="1.0" encoding="utf-8"?>
<ds:datastoreItem xmlns:ds="http://schemas.openxmlformats.org/officeDocument/2006/customXml" ds:itemID="{7433F72F-11C3-44DC-897E-ACB5E3D8BFBB}"/>
</file>

<file path=customXml/itemProps3.xml><?xml version="1.0" encoding="utf-8"?>
<ds:datastoreItem xmlns:ds="http://schemas.openxmlformats.org/officeDocument/2006/customXml" ds:itemID="{70F1B86C-807D-4D6A-B5FC-C3A9B6B24B56}"/>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Vehicles and Inputs</vt:lpstr>
      <vt:lpstr>Emissions</vt:lpstr>
      <vt:lpstr>LCA</vt:lpstr>
      <vt:lpstr>EV scenarios</vt:lpstr>
      <vt:lpstr>elec</vt:lpstr>
      <vt:lpstr>investment cost vehicles</vt:lpstr>
      <vt:lpstr>total impact</vt:lpstr>
      <vt:lpstr>criteria</vt:lpstr>
      <vt:lpstr>country values</vt:lpstr>
      <vt:lpstr>defaults</vt:lpstr>
      <vt:lpstr>demand buses</vt:lpstr>
      <vt:lpstr>EV general cost info</vt:lpstr>
      <vt:lpstr>TCO Buses parameters</vt:lpstr>
      <vt:lpstr>TCO buses</vt:lpstr>
      <vt:lpstr>TCO Taxis</vt:lpstr>
      <vt:lpstr>TCO LCV</vt:lpstr>
      <vt:lpstr>investment sheet</vt:lpstr>
      <vt:lpstr>demand taxis</vt:lpstr>
      <vt:lpstr>loan taxi concessional</vt:lpstr>
      <vt:lpstr>loan e-taxi</vt:lpstr>
      <vt:lpstr>loan taxi</vt:lpstr>
      <vt:lpstr>Impact</vt:lpstr>
      <vt:lpstr>Loan</vt:lpstr>
      <vt:lpstr>concessional loan</vt:lpstr>
      <vt:lpstr>e-bus new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2024-02-29T13:49:21Z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