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xml" ContentType="application/vnd.openxmlformats-officedocument.drawing+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7.xml" ContentType="application/vnd.openxmlformats-officedocument.drawing+xml"/>
  <Override PartName="/xl/charts/colors18.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drawings/drawing8.xml" ContentType="application/vnd.openxmlformats-officedocument.drawing+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charts/chart18.xml" ContentType="application/vnd.openxmlformats-officedocument.drawingml.chart+xml"/>
  <Override PartName="/xl/charts/style18.xml" ContentType="application/vnd.ms-office.chartstyle+xml"/>
  <Override PartName="/xl/drawings/drawing9.xml" ContentType="application/vnd.openxmlformats-officedocument.drawing+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externalLinks/externalLink1.xml" ContentType="application/vnd.openxmlformats-officedocument.spreadsheetml.externalLink+xml"/>
  <Override PartName="/docProps/core.xml" ContentType="application/vnd.openxmlformats-package.core-properties+xml"/>
  <Override PartName="/docProps/app.xml" ContentType="application/vnd.openxmlformats-officedocument.extended-properti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231"/>
  <workbookPr defaultThemeVersion="166925"/>
  <mc:AlternateContent xmlns:mc="http://schemas.openxmlformats.org/markup-compatibility/2006">
    <mc:Choice Requires="x15">
      <x15ac:absPath xmlns:x15ac="http://schemas.microsoft.com/office/spreadsheetml/2010/11/ac" url="C:\Users\jgrue\Documents\GHG Transport\GCF Proposals\AFD EV fund\FP\FP version 11 March 2024\"/>
    </mc:Choice>
  </mc:AlternateContent>
  <xr:revisionPtr revIDLastSave="0" documentId="13_ncr:1_{596FB5DA-54E9-4465-A0DE-435B28FEDBA6}" xr6:coauthVersionLast="47" xr6:coauthVersionMax="47" xr10:uidLastSave="{00000000-0000-0000-0000-000000000000}"/>
  <bookViews>
    <workbookView xWindow="-98" yWindow="-98" windowWidth="20715" windowHeight="13155" firstSheet="5" activeTab="10" xr2:uid="{BCBE8ABA-3E97-4CF2-BEA7-7CC40CF1C797}"/>
  </bookViews>
  <sheets>
    <sheet name="Vehicles and Inputs" sheetId="3" r:id="rId1"/>
    <sheet name="Emissions" sheetId="4" r:id="rId2"/>
    <sheet name="EV scenarios" sheetId="5" r:id="rId3"/>
    <sheet name="energy" sheetId="21" r:id="rId4"/>
    <sheet name="investment cost vehicles" sheetId="12" r:id="rId5"/>
    <sheet name="country values" sheetId="1" r:id="rId6"/>
    <sheet name="defaults" sheetId="2" r:id="rId7"/>
    <sheet name="EV general cost info" sheetId="7" r:id="rId8"/>
    <sheet name="LCA general" sheetId="11" r:id="rId9"/>
    <sheet name="Brazil TCO Bus Invest" sheetId="6" r:id="rId10"/>
    <sheet name="TCO buses" sheetId="8" r:id="rId11"/>
    <sheet name="demand buses" sheetId="24" r:id="rId12"/>
    <sheet name="TCO Taxis" sheetId="14" r:id="rId13"/>
    <sheet name="TCO LCV" sheetId="19" r:id="rId14"/>
    <sheet name="investment projects" sheetId="23" r:id="rId15"/>
    <sheet name="total impact" sheetId="25" r:id="rId16"/>
    <sheet name="LCV invest project" sheetId="18" r:id="rId17"/>
    <sheet name="loan LCV" sheetId="20" r:id="rId18"/>
    <sheet name="loan taxi concessional" sheetId="17" r:id="rId19"/>
    <sheet name="loan e-taxi" sheetId="16" r:id="rId20"/>
    <sheet name="loan taxi" sheetId="15" r:id="rId21"/>
    <sheet name="Impact" sheetId="10" r:id="rId22"/>
    <sheet name="Loan" sheetId="9" r:id="rId23"/>
    <sheet name="concessional loan" sheetId="13" r:id="rId24"/>
    <sheet name="loane-busnew" sheetId="22" r:id="rId25"/>
  </sheets>
  <externalReferences>
    <externalReference r:id="rId26"/>
  </externalReferenc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35" i="23" l="1"/>
  <c r="B34" i="23"/>
  <c r="B33" i="23"/>
  <c r="B26" i="23"/>
  <c r="B25" i="23"/>
  <c r="B24" i="23"/>
  <c r="C13" i="25" l="1"/>
  <c r="J62" i="24" l="1"/>
  <c r="I62" i="24"/>
  <c r="H62" i="24"/>
  <c r="G62" i="24"/>
  <c r="F62" i="24"/>
  <c r="E62" i="24"/>
  <c r="D62" i="24"/>
  <c r="C62" i="24"/>
  <c r="B62" i="24"/>
  <c r="Q45" i="24"/>
  <c r="P45" i="24"/>
  <c r="P42" i="24"/>
  <c r="O42" i="24"/>
  <c r="N42" i="24"/>
  <c r="M42" i="24"/>
  <c r="K42" i="24"/>
  <c r="J42" i="24"/>
  <c r="H42" i="24"/>
  <c r="G42" i="24"/>
  <c r="F42" i="24"/>
  <c r="E42" i="24"/>
  <c r="D42" i="24"/>
  <c r="C42" i="24"/>
  <c r="J96" i="24"/>
  <c r="J97" i="24" s="1"/>
  <c r="H96" i="24"/>
  <c r="H97" i="24" s="1"/>
  <c r="G96" i="24"/>
  <c r="G97" i="24" s="1"/>
  <c r="B79" i="24"/>
  <c r="C79" i="24" s="1"/>
  <c r="I96" i="24"/>
  <c r="I97" i="24" s="1"/>
  <c r="B36" i="23" l="1"/>
  <c r="C35" i="23"/>
  <c r="C33" i="23"/>
  <c r="B27" i="23"/>
  <c r="C26" i="23"/>
  <c r="C24" i="23"/>
  <c r="B4" i="23"/>
  <c r="F78" i="24" l="1"/>
  <c r="B26" i="25"/>
  <c r="G78" i="24"/>
  <c r="D79" i="24" l="1"/>
  <c r="E79" i="24" s="1"/>
  <c r="F79" i="24" s="1"/>
  <c r="G79" i="24" s="1"/>
  <c r="H79" i="24" s="1"/>
  <c r="I79" i="24" s="1"/>
  <c r="J79" i="24" s="1"/>
  <c r="K79" i="24" s="1"/>
  <c r="L79" i="24" s="1"/>
  <c r="L218" i="5" l="1"/>
  <c r="K218" i="5"/>
  <c r="J218" i="5"/>
  <c r="I218" i="5"/>
  <c r="H218" i="5"/>
  <c r="G218" i="5"/>
  <c r="F218" i="5"/>
  <c r="E218" i="5"/>
  <c r="D218" i="5"/>
  <c r="C218" i="5"/>
  <c r="B218" i="5"/>
  <c r="L66" i="5"/>
  <c r="K66" i="5"/>
  <c r="J66" i="5"/>
  <c r="I66" i="5"/>
  <c r="H66" i="5"/>
  <c r="G66" i="5"/>
  <c r="F66" i="5"/>
  <c r="E66" i="5"/>
  <c r="D66" i="5"/>
  <c r="C66" i="5"/>
  <c r="B66" i="5"/>
  <c r="L167" i="5"/>
  <c r="K167" i="5"/>
  <c r="J167" i="5"/>
  <c r="I167" i="5"/>
  <c r="H167" i="5"/>
  <c r="G167" i="5"/>
  <c r="F167" i="5"/>
  <c r="E167" i="5"/>
  <c r="D167" i="5"/>
  <c r="C167" i="5"/>
  <c r="B167" i="5"/>
  <c r="C29" i="19"/>
  <c r="B49" i="12"/>
  <c r="B48" i="12"/>
  <c r="B107" i="19"/>
  <c r="C74" i="11"/>
  <c r="B73" i="11"/>
  <c r="C73" i="11" s="1"/>
  <c r="B6" i="19"/>
  <c r="B33" i="19" s="1"/>
  <c r="B9" i="19"/>
  <c r="B70" i="11" l="1"/>
  <c r="B71" i="11" l="1"/>
  <c r="B18" i="19" l="1"/>
  <c r="C22" i="14"/>
  <c r="B5" i="12"/>
  <c r="B6" i="12" s="1"/>
  <c r="C3" i="16"/>
  <c r="B17" i="14"/>
  <c r="B14" i="14"/>
  <c r="B45" i="11" s="1"/>
  <c r="B7" i="14"/>
  <c r="C49" i="11" s="1"/>
  <c r="D5" i="8"/>
  <c r="C3" i="22"/>
  <c r="B120" i="8"/>
  <c r="B3" i="22" s="1"/>
  <c r="P71" i="8"/>
  <c r="O71" i="8"/>
  <c r="N71" i="8"/>
  <c r="M71" i="8"/>
  <c r="L71" i="8"/>
  <c r="K71" i="8"/>
  <c r="J71" i="8"/>
  <c r="I71" i="8"/>
  <c r="H71" i="8"/>
  <c r="G71" i="8"/>
  <c r="F71" i="8"/>
  <c r="E71" i="8"/>
  <c r="D71" i="8"/>
  <c r="C71" i="8"/>
  <c r="C3" i="13"/>
  <c r="B19" i="11"/>
  <c r="B11" i="8"/>
  <c r="B32" i="7"/>
  <c r="B3" i="9" s="1"/>
  <c r="B31" i="7"/>
  <c r="B3" i="13" s="1"/>
  <c r="E25" i="2"/>
  <c r="E24" i="2"/>
  <c r="E23" i="2"/>
  <c r="E22" i="2"/>
  <c r="E21" i="2"/>
  <c r="E20" i="2"/>
  <c r="E19" i="2"/>
  <c r="G18" i="2"/>
  <c r="E18" i="2"/>
  <c r="E17" i="2"/>
  <c r="E16" i="2"/>
  <c r="E15" i="2"/>
  <c r="E14" i="2"/>
  <c r="G13" i="2"/>
  <c r="E13" i="2"/>
  <c r="E12" i="2"/>
  <c r="E11" i="2"/>
  <c r="G10" i="2"/>
  <c r="E10" i="2"/>
  <c r="E9" i="2"/>
  <c r="E8" i="2"/>
  <c r="G7" i="2"/>
  <c r="E7" i="2"/>
  <c r="E6" i="2"/>
  <c r="E5" i="2"/>
  <c r="D25" i="2"/>
  <c r="D24" i="2"/>
  <c r="D23" i="2"/>
  <c r="D22" i="2"/>
  <c r="D21" i="2"/>
  <c r="D20" i="2"/>
  <c r="D19" i="2"/>
  <c r="D18" i="2"/>
  <c r="D17" i="2"/>
  <c r="D16" i="2"/>
  <c r="D15" i="2"/>
  <c r="D14" i="2"/>
  <c r="D13" i="2"/>
  <c r="D12" i="2"/>
  <c r="D11" i="2"/>
  <c r="D10" i="2"/>
  <c r="D9" i="2"/>
  <c r="D8" i="2"/>
  <c r="D5" i="2"/>
  <c r="B17" i="21"/>
  <c r="H23" i="21" s="1"/>
  <c r="I23" i="21" s="1"/>
  <c r="J23" i="21" s="1"/>
  <c r="K23" i="21" s="1"/>
  <c r="B16" i="21"/>
  <c r="B14" i="21"/>
  <c r="C19" i="21" s="1"/>
  <c r="C12" i="3"/>
  <c r="B12" i="3"/>
  <c r="B6" i="3"/>
  <c r="B5" i="3" s="1"/>
  <c r="B58" i="3"/>
  <c r="B32" i="3" s="1"/>
  <c r="B23" i="21" l="1"/>
  <c r="C23" i="21" s="1"/>
  <c r="D23" i="21" s="1"/>
  <c r="E23" i="21" s="1"/>
  <c r="F23" i="21" s="1"/>
  <c r="B83" i="14"/>
  <c r="B20" i="11"/>
  <c r="C33" i="19"/>
  <c r="B61" i="19" s="1"/>
  <c r="B22" i="18" s="1"/>
  <c r="C22" i="18" s="1"/>
  <c r="B26" i="14"/>
  <c r="B46" i="11"/>
  <c r="B48" i="11"/>
  <c r="C48" i="11" s="1"/>
  <c r="B18" i="14"/>
  <c r="B25" i="14"/>
  <c r="B23" i="3"/>
  <c r="J50" i="2"/>
  <c r="J49" i="2"/>
  <c r="J48" i="2"/>
  <c r="J47" i="2"/>
  <c r="J46" i="2"/>
  <c r="J45" i="2"/>
  <c r="J44" i="2"/>
  <c r="J43" i="2"/>
  <c r="J42" i="2"/>
  <c r="J41" i="2"/>
  <c r="J40" i="2"/>
  <c r="J39" i="2"/>
  <c r="J38" i="2"/>
  <c r="J37" i="2"/>
  <c r="J36" i="2"/>
  <c r="J35" i="2"/>
  <c r="J34" i="2"/>
  <c r="J33" i="2"/>
  <c r="J32" i="2"/>
  <c r="J31" i="2"/>
  <c r="J30" i="2"/>
  <c r="B13" i="18"/>
  <c r="B15" i="18"/>
  <c r="B17" i="18"/>
  <c r="B46" i="19"/>
  <c r="C3" i="20"/>
  <c r="B3" i="20"/>
  <c r="A3" i="20"/>
  <c r="B6" i="20" s="1"/>
  <c r="B151" i="19"/>
  <c r="B150" i="19"/>
  <c r="O111" i="19"/>
  <c r="N111" i="19"/>
  <c r="M111" i="19"/>
  <c r="L111" i="19"/>
  <c r="J111" i="19"/>
  <c r="I111" i="19"/>
  <c r="G111" i="19"/>
  <c r="F111" i="19"/>
  <c r="E111" i="19"/>
  <c r="D111" i="19"/>
  <c r="C111" i="19"/>
  <c r="B108" i="19"/>
  <c r="K58" i="19"/>
  <c r="C30" i="19"/>
  <c r="B7" i="18" s="1"/>
  <c r="B29" i="19"/>
  <c r="B20" i="19"/>
  <c r="B37" i="19" s="1"/>
  <c r="C37" i="19" s="1"/>
  <c r="B17" i="19"/>
  <c r="B7" i="19"/>
  <c r="B34" i="19" s="1"/>
  <c r="B47" i="19" s="1"/>
  <c r="C47" i="19" s="1"/>
  <c r="D47" i="19" s="1"/>
  <c r="E47" i="19" s="1"/>
  <c r="F47" i="19" s="1"/>
  <c r="G47" i="19" s="1"/>
  <c r="H47" i="19" s="1"/>
  <c r="I47" i="19" s="1"/>
  <c r="J47" i="19" s="1"/>
  <c r="K47" i="19" s="1"/>
  <c r="L47" i="19" s="1"/>
  <c r="M47" i="19" s="1"/>
  <c r="N47" i="19" s="1"/>
  <c r="O47" i="19" s="1"/>
  <c r="P47" i="19" s="1"/>
  <c r="B3" i="16" l="1"/>
  <c r="B91" i="19"/>
  <c r="B6" i="18"/>
  <c r="B8" i="18" s="1"/>
  <c r="B21" i="18" s="1"/>
  <c r="B60" i="19"/>
  <c r="H58" i="19"/>
  <c r="H111" i="19" s="1"/>
  <c r="H155" i="19" s="1"/>
  <c r="C32" i="19"/>
  <c r="B31" i="19"/>
  <c r="B43" i="19" s="1"/>
  <c r="B45" i="19" s="1"/>
  <c r="C31" i="19"/>
  <c r="B29" i="3"/>
  <c r="B53" i="3"/>
  <c r="B48" i="3" s="1"/>
  <c r="D3" i="20"/>
  <c r="D6" i="20" s="1"/>
  <c r="E6" i="20" s="1"/>
  <c r="B7" i="20" s="1"/>
  <c r="C6" i="20"/>
  <c r="F6" i="20" s="1"/>
  <c r="C46" i="19"/>
  <c r="B114" i="19"/>
  <c r="C114" i="19" s="1"/>
  <c r="B158" i="19"/>
  <c r="C158" i="19" s="1"/>
  <c r="C61" i="19"/>
  <c r="B19" i="19"/>
  <c r="C34" i="19" s="1"/>
  <c r="B62" i="19" s="1"/>
  <c r="B23" i="18" s="1"/>
  <c r="C23" i="18" s="1"/>
  <c r="D23" i="18" s="1"/>
  <c r="E23" i="18" s="1"/>
  <c r="F23" i="18" s="1"/>
  <c r="G23" i="18" s="1"/>
  <c r="H23" i="18" s="1"/>
  <c r="I23" i="18" s="1"/>
  <c r="J23" i="18" s="1"/>
  <c r="K23" i="18" s="1"/>
  <c r="K111" i="19"/>
  <c r="P58" i="19"/>
  <c r="D22" i="18"/>
  <c r="B44" i="19" l="1"/>
  <c r="C87" i="19"/>
  <c r="B58" i="19"/>
  <c r="B59" i="19" s="1"/>
  <c r="C86" i="19"/>
  <c r="B82" i="19"/>
  <c r="B135" i="19" s="1"/>
  <c r="B31" i="18"/>
  <c r="B16" i="18"/>
  <c r="C7" i="20"/>
  <c r="D114" i="19"/>
  <c r="P111" i="19"/>
  <c r="B115" i="19"/>
  <c r="C115" i="19" s="1"/>
  <c r="C62" i="19"/>
  <c r="D62" i="19" s="1"/>
  <c r="E62" i="19" s="1"/>
  <c r="F62" i="19" s="1"/>
  <c r="G62" i="19" s="1"/>
  <c r="H62" i="19" s="1"/>
  <c r="I62" i="19" s="1"/>
  <c r="J62" i="19" s="1"/>
  <c r="K62" i="19" s="1"/>
  <c r="L62" i="19" s="1"/>
  <c r="M62" i="19" s="1"/>
  <c r="N62" i="19" s="1"/>
  <c r="O62" i="19" s="1"/>
  <c r="P62" i="19" s="1"/>
  <c r="B159" i="19"/>
  <c r="D61" i="19"/>
  <c r="B87" i="19"/>
  <c r="D46" i="19"/>
  <c r="D158" i="19"/>
  <c r="E22" i="18"/>
  <c r="C88" i="19" l="1"/>
  <c r="B105" i="19" s="1"/>
  <c r="B148" i="19" s="1"/>
  <c r="B88" i="19"/>
  <c r="B111" i="19"/>
  <c r="B86" i="19"/>
  <c r="F7" i="20"/>
  <c r="D7" i="20"/>
  <c r="E7" i="20" s="1"/>
  <c r="B8" i="20" s="1"/>
  <c r="E46" i="19"/>
  <c r="E158" i="19"/>
  <c r="E61" i="19"/>
  <c r="D115" i="19"/>
  <c r="E115" i="19" s="1"/>
  <c r="F115" i="19" s="1"/>
  <c r="G115" i="19" s="1"/>
  <c r="H115" i="19" s="1"/>
  <c r="I115" i="19" s="1"/>
  <c r="J115" i="19" s="1"/>
  <c r="K115" i="19" s="1"/>
  <c r="L115" i="19" s="1"/>
  <c r="M115" i="19" s="1"/>
  <c r="N115" i="19" s="1"/>
  <c r="O115" i="19" s="1"/>
  <c r="P115" i="19" s="1"/>
  <c r="C159" i="19"/>
  <c r="E114" i="19"/>
  <c r="F22" i="18"/>
  <c r="B113" i="19" l="1"/>
  <c r="B155" i="19"/>
  <c r="C8" i="20"/>
  <c r="D8" i="20" s="1"/>
  <c r="E8" i="20" s="1"/>
  <c r="B9" i="20" s="1"/>
  <c r="F114" i="19"/>
  <c r="F61" i="19"/>
  <c r="F158" i="19"/>
  <c r="D159" i="19"/>
  <c r="F46" i="19"/>
  <c r="G22" i="18"/>
  <c r="B179" i="19" l="1"/>
  <c r="B157" i="19"/>
  <c r="B156" i="19" s="1"/>
  <c r="B112" i="19"/>
  <c r="B106" i="19" s="1"/>
  <c r="C9" i="20"/>
  <c r="D9" i="20" s="1"/>
  <c r="E9" i="20" s="1"/>
  <c r="B10" i="20" s="1"/>
  <c r="F8" i="20"/>
  <c r="G46" i="19"/>
  <c r="E159" i="19"/>
  <c r="G61" i="19"/>
  <c r="G158" i="19"/>
  <c r="G114" i="19"/>
  <c r="H22" i="18"/>
  <c r="F9" i="20" l="1"/>
  <c r="C10" i="20"/>
  <c r="D10" i="20" s="1"/>
  <c r="E10" i="20" s="1"/>
  <c r="B11" i="20" s="1"/>
  <c r="H114" i="19"/>
  <c r="H158" i="19"/>
  <c r="F159" i="19"/>
  <c r="H46" i="19"/>
  <c r="H61" i="19"/>
  <c r="I22" i="18"/>
  <c r="C11" i="20" l="1"/>
  <c r="D11" i="20" s="1"/>
  <c r="E11" i="20" s="1"/>
  <c r="B12" i="20" s="1"/>
  <c r="F10" i="20"/>
  <c r="I61" i="19"/>
  <c r="I114" i="19"/>
  <c r="I46" i="19"/>
  <c r="G159" i="19"/>
  <c r="I158" i="19"/>
  <c r="J22" i="18"/>
  <c r="C12" i="20" l="1"/>
  <c r="D12" i="20" s="1"/>
  <c r="E12" i="20" s="1"/>
  <c r="B13" i="20" s="1"/>
  <c r="F11" i="20"/>
  <c r="J158" i="19"/>
  <c r="H159" i="19"/>
  <c r="J114" i="19"/>
  <c r="J46" i="19"/>
  <c r="J61" i="19"/>
  <c r="J25" i="18"/>
  <c r="J28" i="18" s="1"/>
  <c r="J29" i="18"/>
  <c r="J27" i="18"/>
  <c r="K22" i="18"/>
  <c r="F12" i="20" l="1"/>
  <c r="C13" i="20"/>
  <c r="D13" i="20" s="1"/>
  <c r="E13" i="20" s="1"/>
  <c r="B14" i="20" s="1"/>
  <c r="K114" i="19"/>
  <c r="K158" i="19"/>
  <c r="K46" i="19"/>
  <c r="I159" i="19"/>
  <c r="K61" i="19"/>
  <c r="K29" i="18"/>
  <c r="K27" i="18"/>
  <c r="K25" i="18"/>
  <c r="K28" i="18" s="1"/>
  <c r="K133" i="19" l="1"/>
  <c r="C14" i="20"/>
  <c r="D14" i="20" s="1"/>
  <c r="E14" i="20" s="1"/>
  <c r="B15" i="20" s="1"/>
  <c r="F13" i="20"/>
  <c r="J159" i="19"/>
  <c r="L158" i="19"/>
  <c r="L61" i="19"/>
  <c r="L46" i="19"/>
  <c r="K53" i="19"/>
  <c r="L114" i="19"/>
  <c r="L133" i="19" l="1"/>
  <c r="F14" i="20"/>
  <c r="C15" i="20"/>
  <c r="D15" i="20" s="1"/>
  <c r="E15" i="20" s="1"/>
  <c r="B16" i="20" s="1"/>
  <c r="M114" i="19"/>
  <c r="L121" i="19"/>
  <c r="L118" i="19"/>
  <c r="M61" i="19"/>
  <c r="L65" i="19"/>
  <c r="L68" i="19"/>
  <c r="K159" i="19"/>
  <c r="L53" i="19"/>
  <c r="L50" i="19"/>
  <c r="M46" i="19"/>
  <c r="M158" i="19"/>
  <c r="M133" i="19" l="1"/>
  <c r="C16" i="20"/>
  <c r="D16" i="20" s="1"/>
  <c r="E16" i="20" s="1"/>
  <c r="B17" i="20" s="1"/>
  <c r="F15" i="20"/>
  <c r="L126" i="19"/>
  <c r="L73" i="19"/>
  <c r="M65" i="19"/>
  <c r="N61" i="19"/>
  <c r="M68" i="19"/>
  <c r="N158" i="19"/>
  <c r="N114" i="19"/>
  <c r="M121" i="19"/>
  <c r="M118" i="19"/>
  <c r="M50" i="19"/>
  <c r="N46" i="19"/>
  <c r="M53" i="19"/>
  <c r="L159" i="19"/>
  <c r="N133" i="19" l="1"/>
  <c r="F16" i="20"/>
  <c r="C17" i="20"/>
  <c r="D17" i="20" s="1"/>
  <c r="E17" i="20" s="1"/>
  <c r="B18" i="20" s="1"/>
  <c r="O46" i="19"/>
  <c r="N50" i="19"/>
  <c r="N53" i="19"/>
  <c r="O158" i="19"/>
  <c r="M73" i="19"/>
  <c r="M126" i="19"/>
  <c r="M159" i="19"/>
  <c r="L162" i="19"/>
  <c r="L165" i="19"/>
  <c r="N121" i="19"/>
  <c r="O114" i="19"/>
  <c r="N118" i="19"/>
  <c r="N68" i="19"/>
  <c r="N65" i="19"/>
  <c r="O61" i="19"/>
  <c r="O133" i="19" l="1"/>
  <c r="F17" i="20"/>
  <c r="C18" i="20"/>
  <c r="D18" i="20" s="1"/>
  <c r="E18" i="20" s="1"/>
  <c r="B19" i="20" s="1"/>
  <c r="P46" i="19"/>
  <c r="O50" i="19"/>
  <c r="O53" i="19"/>
  <c r="P61" i="19"/>
  <c r="O65" i="19"/>
  <c r="O68" i="19"/>
  <c r="L170" i="19"/>
  <c r="P158" i="19"/>
  <c r="N159" i="19"/>
  <c r="M162" i="19"/>
  <c r="M165" i="19"/>
  <c r="O121" i="19"/>
  <c r="P114" i="19"/>
  <c r="O118" i="19"/>
  <c r="N126" i="19"/>
  <c r="N73" i="19"/>
  <c r="P133" i="19" l="1"/>
  <c r="C19" i="20"/>
  <c r="D19" i="20" s="1"/>
  <c r="E19" i="20" s="1"/>
  <c r="B20" i="20" s="1"/>
  <c r="F18" i="20"/>
  <c r="P121" i="19"/>
  <c r="P118" i="19"/>
  <c r="O73" i="19"/>
  <c r="O126" i="19"/>
  <c r="P53" i="19"/>
  <c r="P50" i="19"/>
  <c r="O159" i="19"/>
  <c r="N162" i="19"/>
  <c r="N165" i="19"/>
  <c r="M170" i="19"/>
  <c r="P68" i="19"/>
  <c r="P65" i="19"/>
  <c r="F19" i="20" l="1"/>
  <c r="C20" i="20"/>
  <c r="D20" i="20" s="1"/>
  <c r="E20" i="20" s="1"/>
  <c r="B21" i="20" s="1"/>
  <c r="P126" i="19"/>
  <c r="P73" i="19"/>
  <c r="P159" i="19"/>
  <c r="O162" i="19"/>
  <c r="O165" i="19"/>
  <c r="N170" i="19"/>
  <c r="F20" i="20" l="1"/>
  <c r="C21" i="20"/>
  <c r="D21" i="20" s="1"/>
  <c r="E21" i="20" s="1"/>
  <c r="B22" i="20" s="1"/>
  <c r="O170" i="19"/>
  <c r="P165" i="19"/>
  <c r="P162" i="19"/>
  <c r="C22" i="20" l="1"/>
  <c r="D22" i="20" s="1"/>
  <c r="E22" i="20" s="1"/>
  <c r="B23" i="20" s="1"/>
  <c r="F21" i="20"/>
  <c r="P170" i="19"/>
  <c r="F22" i="20" l="1"/>
  <c r="C23" i="20"/>
  <c r="D23" i="20" s="1"/>
  <c r="E23" i="20" s="1"/>
  <c r="B24" i="20" s="1"/>
  <c r="C24" i="20" l="1"/>
  <c r="D24" i="20" s="1"/>
  <c r="E24" i="20" s="1"/>
  <c r="B25" i="20" s="1"/>
  <c r="F23" i="20"/>
  <c r="F24" i="20" l="1"/>
  <c r="C25" i="20"/>
  <c r="D25" i="20" s="1"/>
  <c r="E25" i="20" s="1"/>
  <c r="B26" i="20" s="1"/>
  <c r="F25" i="20" l="1"/>
  <c r="C26" i="20"/>
  <c r="D26" i="20" s="1"/>
  <c r="E26" i="20" s="1"/>
  <c r="B27" i="20" s="1"/>
  <c r="F26" i="20" l="1"/>
  <c r="C27" i="20"/>
  <c r="D27" i="20" s="1"/>
  <c r="E27" i="20" s="1"/>
  <c r="B28" i="20" s="1"/>
  <c r="C28" i="20" l="1"/>
  <c r="D28" i="20" s="1"/>
  <c r="E28" i="20" s="1"/>
  <c r="B29" i="20" s="1"/>
  <c r="F27" i="20"/>
  <c r="F28" i="20" l="1"/>
  <c r="C29" i="20"/>
  <c r="D29" i="20" s="1"/>
  <c r="E29" i="20" s="1"/>
  <c r="B30" i="20" s="1"/>
  <c r="C30" i="20" l="1"/>
  <c r="D30" i="20" s="1"/>
  <c r="E30" i="20" s="1"/>
  <c r="B31" i="20" s="1"/>
  <c r="F29" i="20"/>
  <c r="F30" i="20" l="1"/>
  <c r="C31" i="20"/>
  <c r="D31" i="20" s="1"/>
  <c r="E31" i="20" s="1"/>
  <c r="B32" i="20" s="1"/>
  <c r="F31" i="20" l="1"/>
  <c r="C32" i="20"/>
  <c r="D32" i="20" s="1"/>
  <c r="E32" i="20" s="1"/>
  <c r="B33" i="20" s="1"/>
  <c r="C33" i="20" l="1"/>
  <c r="D33" i="20" s="1"/>
  <c r="E33" i="20" s="1"/>
  <c r="B34" i="20" s="1"/>
  <c r="F32" i="20"/>
  <c r="F33" i="20" l="1"/>
  <c r="C34" i="20"/>
  <c r="D34" i="20" s="1"/>
  <c r="E34" i="20" s="1"/>
  <c r="B35" i="20" s="1"/>
  <c r="C35" i="20" l="1"/>
  <c r="D35" i="20" s="1"/>
  <c r="E35" i="20" s="1"/>
  <c r="B36" i="20" s="1"/>
  <c r="F34" i="20"/>
  <c r="F35" i="20" l="1"/>
  <c r="C36" i="20"/>
  <c r="D36" i="20" s="1"/>
  <c r="E36" i="20" s="1"/>
  <c r="B37" i="20" s="1"/>
  <c r="F36" i="20" l="1"/>
  <c r="C37" i="20"/>
  <c r="D37" i="20" s="1"/>
  <c r="E37" i="20" s="1"/>
  <c r="B38" i="20" s="1"/>
  <c r="F37" i="20" l="1"/>
  <c r="C38" i="20"/>
  <c r="D38" i="20" s="1"/>
  <c r="E38" i="20" s="1"/>
  <c r="B39" i="20" s="1"/>
  <c r="F38" i="20" l="1"/>
  <c r="C39" i="20"/>
  <c r="D39" i="20" s="1"/>
  <c r="E39" i="20" s="1"/>
  <c r="B40" i="20" s="1"/>
  <c r="F39" i="20" l="1"/>
  <c r="C40" i="20"/>
  <c r="D40" i="20" s="1"/>
  <c r="E40" i="20" s="1"/>
  <c r="B41" i="20" s="1"/>
  <c r="C41" i="20" l="1"/>
  <c r="D41" i="20" s="1"/>
  <c r="E41" i="20" s="1"/>
  <c r="B42" i="20" s="1"/>
  <c r="F40" i="20"/>
  <c r="F41" i="20" l="1"/>
  <c r="C42" i="20"/>
  <c r="D42" i="20" s="1"/>
  <c r="E42" i="20" s="1"/>
  <c r="B43" i="20" s="1"/>
  <c r="F42" i="20" l="1"/>
  <c r="C43" i="20"/>
  <c r="D43" i="20" s="1"/>
  <c r="E43" i="20" s="1"/>
  <c r="B44" i="20" s="1"/>
  <c r="C44" i="20" l="1"/>
  <c r="D44" i="20" s="1"/>
  <c r="E44" i="20" s="1"/>
  <c r="B45" i="20" s="1"/>
  <c r="F43" i="20"/>
  <c r="F44" i="20" l="1"/>
  <c r="C45" i="20"/>
  <c r="D45" i="20" s="1"/>
  <c r="E45" i="20" s="1"/>
  <c r="B46" i="20" s="1"/>
  <c r="F45" i="20" l="1"/>
  <c r="C46" i="20"/>
  <c r="D46" i="20" s="1"/>
  <c r="E46" i="20" s="1"/>
  <c r="B47" i="20" s="1"/>
  <c r="F46" i="20" l="1"/>
  <c r="C47" i="20"/>
  <c r="D47" i="20" s="1"/>
  <c r="E47" i="20" s="1"/>
  <c r="B48" i="20" s="1"/>
  <c r="F47" i="20" l="1"/>
  <c r="C48" i="20"/>
  <c r="D48" i="20" s="1"/>
  <c r="E48" i="20" s="1"/>
  <c r="B49" i="20" s="1"/>
  <c r="C49" i="20" l="1"/>
  <c r="D49" i="20" s="1"/>
  <c r="E49" i="20" s="1"/>
  <c r="B50" i="20" s="1"/>
  <c r="F48" i="20"/>
  <c r="F49" i="20" l="1"/>
  <c r="C50" i="20"/>
  <c r="D50" i="20" s="1"/>
  <c r="E50" i="20" s="1"/>
  <c r="B51" i="20" s="1"/>
  <c r="F50" i="20" l="1"/>
  <c r="C51" i="20"/>
  <c r="D51" i="20" s="1"/>
  <c r="E51" i="20" s="1"/>
  <c r="B52" i="20" s="1"/>
  <c r="C52" i="20" l="1"/>
  <c r="D52" i="20" s="1"/>
  <c r="E52" i="20" s="1"/>
  <c r="B53" i="20" s="1"/>
  <c r="F51" i="20"/>
  <c r="F52" i="20" l="1"/>
  <c r="C53" i="20"/>
  <c r="D53" i="20" s="1"/>
  <c r="E53" i="20" s="1"/>
  <c r="B54" i="20" s="1"/>
  <c r="C54" i="20" l="1"/>
  <c r="D54" i="20" s="1"/>
  <c r="E54" i="20" s="1"/>
  <c r="B55" i="20" s="1"/>
  <c r="F53" i="20"/>
  <c r="F54" i="20" l="1"/>
  <c r="C55" i="20"/>
  <c r="D55" i="20" s="1"/>
  <c r="E55" i="20" s="1"/>
  <c r="B56" i="20" s="1"/>
  <c r="C56" i="20" l="1"/>
  <c r="D56" i="20" s="1"/>
  <c r="E56" i="20" s="1"/>
  <c r="B57" i="20" s="1"/>
  <c r="F55" i="20"/>
  <c r="F56" i="20" l="1"/>
  <c r="C57" i="20"/>
  <c r="D57" i="20" s="1"/>
  <c r="E57" i="20" s="1"/>
  <c r="B58" i="20" s="1"/>
  <c r="F57" i="20" l="1"/>
  <c r="C58" i="20"/>
  <c r="D58" i="20" s="1"/>
  <c r="E58" i="20" s="1"/>
  <c r="B59" i="20" s="1"/>
  <c r="F58" i="20" l="1"/>
  <c r="C59" i="20"/>
  <c r="D59" i="20" s="1"/>
  <c r="E59" i="20" s="1"/>
  <c r="B60" i="20" s="1"/>
  <c r="C60" i="20" l="1"/>
  <c r="D60" i="20" s="1"/>
  <c r="E60" i="20" s="1"/>
  <c r="B61" i="20" s="1"/>
  <c r="F59" i="20"/>
  <c r="F60" i="20" l="1"/>
  <c r="C61" i="20"/>
  <c r="D61" i="20" s="1"/>
  <c r="E61" i="20" s="1"/>
  <c r="B62" i="20" s="1"/>
  <c r="F61" i="20" l="1"/>
  <c r="C62" i="20"/>
  <c r="D62" i="20" s="1"/>
  <c r="E62" i="20" s="1"/>
  <c r="B63" i="20" s="1"/>
  <c r="F62" i="20" l="1"/>
  <c r="C63" i="20"/>
  <c r="D63" i="20" s="1"/>
  <c r="E63" i="20" s="1"/>
  <c r="B64" i="20" s="1"/>
  <c r="F63" i="20" l="1"/>
  <c r="C64" i="20"/>
  <c r="D64" i="20" s="1"/>
  <c r="E64" i="20" s="1"/>
  <c r="B65" i="20" s="1"/>
  <c r="F64" i="20" l="1"/>
  <c r="C65" i="20"/>
  <c r="D65" i="20" s="1"/>
  <c r="E65" i="20" s="1"/>
  <c r="B66" i="20" s="1"/>
  <c r="F65" i="20" l="1"/>
  <c r="C66" i="20"/>
  <c r="D66" i="20" s="1"/>
  <c r="E66" i="20" s="1"/>
  <c r="B67" i="20" s="1"/>
  <c r="C67" i="20" l="1"/>
  <c r="D67" i="20" s="1"/>
  <c r="E67" i="20" s="1"/>
  <c r="B68" i="20" s="1"/>
  <c r="F66" i="20"/>
  <c r="F67" i="20" l="1"/>
  <c r="C68" i="20"/>
  <c r="D68" i="20" s="1"/>
  <c r="E68" i="20" s="1"/>
  <c r="B69" i="20" s="1"/>
  <c r="C69" i="20" l="1"/>
  <c r="D69" i="20" s="1"/>
  <c r="E69" i="20" s="1"/>
  <c r="B70" i="20" s="1"/>
  <c r="F68" i="20"/>
  <c r="F69" i="20" l="1"/>
  <c r="C70" i="20"/>
  <c r="D70" i="20" s="1"/>
  <c r="E70" i="20" s="1"/>
  <c r="B71" i="20" s="1"/>
  <c r="F70" i="20" l="1"/>
  <c r="C71" i="20"/>
  <c r="D71" i="20" s="1"/>
  <c r="E71" i="20" s="1"/>
  <c r="B72" i="20" s="1"/>
  <c r="F71" i="20" l="1"/>
  <c r="C72" i="20"/>
  <c r="D72" i="20" s="1"/>
  <c r="E72" i="20" s="1"/>
  <c r="B73" i="20" s="1"/>
  <c r="F72" i="20" l="1"/>
  <c r="C73" i="20"/>
  <c r="D73" i="20" s="1"/>
  <c r="E73" i="20" s="1"/>
  <c r="B74" i="20" s="1"/>
  <c r="F73" i="20" l="1"/>
  <c r="C74" i="20"/>
  <c r="D74" i="20" s="1"/>
  <c r="E74" i="20" s="1"/>
  <c r="B75" i="20" s="1"/>
  <c r="C75" i="20" l="1"/>
  <c r="D75" i="20" s="1"/>
  <c r="E75" i="20" s="1"/>
  <c r="B76" i="20" s="1"/>
  <c r="F74" i="20"/>
  <c r="F75" i="20" l="1"/>
  <c r="C76" i="20"/>
  <c r="D76" i="20" s="1"/>
  <c r="E76" i="20" s="1"/>
  <c r="B77" i="20" s="1"/>
  <c r="F76" i="20" l="1"/>
  <c r="C77" i="20"/>
  <c r="D77" i="20" s="1"/>
  <c r="E77" i="20" s="1"/>
  <c r="B78" i="20" s="1"/>
  <c r="F77" i="20" l="1"/>
  <c r="C78" i="20"/>
  <c r="D78" i="20" s="1"/>
  <c r="E78" i="20" s="1"/>
  <c r="B79" i="20" s="1"/>
  <c r="F78" i="20" l="1"/>
  <c r="C79" i="20"/>
  <c r="D79" i="20" s="1"/>
  <c r="E79" i="20" s="1"/>
  <c r="B80" i="20" s="1"/>
  <c r="C80" i="20" l="1"/>
  <c r="D80" i="20" s="1"/>
  <c r="E80" i="20" s="1"/>
  <c r="B81" i="20" s="1"/>
  <c r="F79" i="20"/>
  <c r="F80" i="20" l="1"/>
  <c r="C81" i="20"/>
  <c r="D81" i="20" s="1"/>
  <c r="E81" i="20" s="1"/>
  <c r="B82" i="20" s="1"/>
  <c r="F81" i="20" l="1"/>
  <c r="C82" i="20"/>
  <c r="D82" i="20" s="1"/>
  <c r="E82" i="20" s="1"/>
  <c r="B83" i="20" s="1"/>
  <c r="F82" i="20" l="1"/>
  <c r="C83" i="20"/>
  <c r="D83" i="20" s="1"/>
  <c r="E83" i="20" s="1"/>
  <c r="B84" i="20" s="1"/>
  <c r="F83" i="20" l="1"/>
  <c r="C84" i="20"/>
  <c r="D84" i="20" s="1"/>
  <c r="E84" i="20" s="1"/>
  <c r="B85" i="20" s="1"/>
  <c r="F84" i="20"/>
  <c r="C85" i="20" l="1"/>
  <c r="D85" i="20" s="1"/>
  <c r="E85" i="20" s="1"/>
  <c r="B86" i="20" s="1"/>
  <c r="F85" i="20" l="1"/>
  <c r="C86" i="20"/>
  <c r="D86" i="20" s="1"/>
  <c r="E86" i="20" s="1"/>
  <c r="B87" i="20" s="1"/>
  <c r="F86" i="20" l="1"/>
  <c r="C87" i="20"/>
  <c r="D87" i="20" s="1"/>
  <c r="E87" i="20" s="1"/>
  <c r="B88" i="20" s="1"/>
  <c r="F87" i="20" l="1"/>
  <c r="C88" i="20"/>
  <c r="D88" i="20" s="1"/>
  <c r="E88" i="20" s="1"/>
  <c r="B89" i="20" s="1"/>
  <c r="C89" i="20" l="1"/>
  <c r="D89" i="20" s="1"/>
  <c r="E89" i="20" s="1"/>
  <c r="B90" i="20" s="1"/>
  <c r="F88" i="20"/>
  <c r="F89" i="20" l="1"/>
  <c r="C90" i="20"/>
  <c r="D90" i="20" s="1"/>
  <c r="E90" i="20" s="1"/>
  <c r="B91" i="20" s="1"/>
  <c r="F90" i="20" l="1"/>
  <c r="C91" i="20"/>
  <c r="D91" i="20" s="1"/>
  <c r="E91" i="20" s="1"/>
  <c r="B92" i="20" s="1"/>
  <c r="C92" i="20" l="1"/>
  <c r="D92" i="20" s="1"/>
  <c r="E92" i="20" s="1"/>
  <c r="B93" i="20" s="1"/>
  <c r="F91" i="20"/>
  <c r="F92" i="20" l="1"/>
  <c r="C93" i="20"/>
  <c r="D93" i="20" s="1"/>
  <c r="E93" i="20" s="1"/>
  <c r="B94" i="20" s="1"/>
  <c r="F93" i="20" l="1"/>
  <c r="C94" i="20"/>
  <c r="D94" i="20" s="1"/>
  <c r="E94" i="20" s="1"/>
  <c r="B95" i="20" s="1"/>
  <c r="C95" i="20" l="1"/>
  <c r="D95" i="20" s="1"/>
  <c r="E95" i="20" s="1"/>
  <c r="B96" i="20" s="1"/>
  <c r="F94" i="20"/>
  <c r="F95" i="20" l="1"/>
  <c r="C96" i="20"/>
  <c r="D96" i="20" s="1"/>
  <c r="E96" i="20" s="1"/>
  <c r="B97" i="20" s="1"/>
  <c r="F96" i="20" l="1"/>
  <c r="C97" i="20"/>
  <c r="D97" i="20" s="1"/>
  <c r="E97" i="20" s="1"/>
  <c r="B98" i="20" s="1"/>
  <c r="F97" i="20" l="1"/>
  <c r="C98" i="20"/>
  <c r="D98" i="20" s="1"/>
  <c r="E98" i="20" s="1"/>
  <c r="B99" i="20" s="1"/>
  <c r="F98" i="20" l="1"/>
  <c r="C99" i="20"/>
  <c r="D99" i="20" s="1"/>
  <c r="E99" i="20" s="1"/>
  <c r="B100" i="20" s="1"/>
  <c r="F99" i="20"/>
  <c r="C100" i="20" l="1"/>
  <c r="D100" i="20" s="1"/>
  <c r="E100" i="20" s="1"/>
  <c r="B101" i="20" s="1"/>
  <c r="F100" i="20" l="1"/>
  <c r="C101" i="20"/>
  <c r="D101" i="20" s="1"/>
  <c r="E101" i="20" s="1"/>
  <c r="B102" i="20" s="1"/>
  <c r="F101" i="20" l="1"/>
  <c r="C102" i="20"/>
  <c r="D102" i="20" s="1"/>
  <c r="E102" i="20" s="1"/>
  <c r="B103" i="20" s="1"/>
  <c r="F102" i="20" l="1"/>
  <c r="C103" i="20"/>
  <c r="D103" i="20" s="1"/>
  <c r="E103" i="20" s="1"/>
  <c r="B104" i="20" s="1"/>
  <c r="F103" i="20" l="1"/>
  <c r="C104" i="20"/>
  <c r="D104" i="20" s="1"/>
  <c r="E104" i="20" s="1"/>
  <c r="B105" i="20" s="1"/>
  <c r="F104" i="20" l="1"/>
  <c r="C105" i="20"/>
  <c r="D105" i="20" s="1"/>
  <c r="E105" i="20" s="1"/>
  <c r="B106" i="20" s="1"/>
  <c r="F105" i="20" l="1"/>
  <c r="C106" i="20"/>
  <c r="D106" i="20" s="1"/>
  <c r="E106" i="20" s="1"/>
  <c r="B107" i="20" s="1"/>
  <c r="C107" i="20" l="1"/>
  <c r="D107" i="20" s="1"/>
  <c r="E107" i="20" s="1"/>
  <c r="B108" i="20" s="1"/>
  <c r="F106" i="20"/>
  <c r="F107" i="20" l="1"/>
  <c r="C108" i="20"/>
  <c r="D108" i="20" s="1"/>
  <c r="E108" i="20" s="1"/>
  <c r="B109" i="20" s="1"/>
  <c r="C109" i="20" l="1"/>
  <c r="D109" i="20" s="1"/>
  <c r="E109" i="20" s="1"/>
  <c r="B110" i="20" s="1"/>
  <c r="F108" i="20"/>
  <c r="F109" i="20" l="1"/>
  <c r="C110" i="20"/>
  <c r="D110" i="20" s="1"/>
  <c r="E110" i="20" s="1"/>
  <c r="B111" i="20" s="1"/>
  <c r="F110" i="20" l="1"/>
  <c r="C111" i="20"/>
  <c r="D111" i="20" s="1"/>
  <c r="E111" i="20" s="1"/>
  <c r="B112" i="20" s="1"/>
  <c r="K65" i="19" l="1"/>
  <c r="F111" i="20"/>
  <c r="C112" i="20"/>
  <c r="D112" i="20" s="1"/>
  <c r="E112" i="20" s="1"/>
  <c r="B113" i="20" s="1"/>
  <c r="F112" i="20" l="1"/>
  <c r="K50" i="19"/>
  <c r="K162" i="19"/>
  <c r="C113" i="20"/>
  <c r="D113" i="20" s="1"/>
  <c r="E113" i="20" s="1"/>
  <c r="B114" i="20" s="1"/>
  <c r="K73" i="19" l="1"/>
  <c r="K170" i="19"/>
  <c r="F113" i="20"/>
  <c r="C114" i="20"/>
  <c r="D114" i="20" s="1"/>
  <c r="E114" i="20" s="1"/>
  <c r="B115" i="20" s="1"/>
  <c r="C115" i="20" l="1"/>
  <c r="D115" i="20" s="1"/>
  <c r="E115" i="20" s="1"/>
  <c r="B116" i="20" s="1"/>
  <c r="F114" i="20"/>
  <c r="F115" i="20" l="1"/>
  <c r="C116" i="20"/>
  <c r="D116" i="20" s="1"/>
  <c r="E116" i="20" s="1"/>
  <c r="B117" i="20" s="1"/>
  <c r="F116" i="20" l="1"/>
  <c r="C117" i="20"/>
  <c r="D117" i="20" s="1"/>
  <c r="E117" i="20" s="1"/>
  <c r="B118" i="20" s="1"/>
  <c r="F117" i="20" l="1"/>
  <c r="C118" i="20"/>
  <c r="D118" i="20" s="1"/>
  <c r="E118" i="20" s="1"/>
  <c r="B119" i="20" s="1"/>
  <c r="F118" i="20" l="1"/>
  <c r="C119" i="20"/>
  <c r="D119" i="20" s="1"/>
  <c r="E119" i="20" s="1"/>
  <c r="B120" i="20" s="1"/>
  <c r="C120" i="20" l="1"/>
  <c r="D120" i="20" s="1"/>
  <c r="E120" i="20" s="1"/>
  <c r="B121" i="20" s="1"/>
  <c r="F119" i="20"/>
  <c r="F120" i="20" l="1"/>
  <c r="F121" i="20" s="1"/>
  <c r="C121" i="20"/>
  <c r="D121" i="20" s="1"/>
  <c r="E121" i="20" s="1"/>
  <c r="B122" i="20" s="1"/>
  <c r="C122" i="20" l="1"/>
  <c r="D122" i="20" s="1"/>
  <c r="E122" i="20" s="1"/>
  <c r="B123" i="20" s="1"/>
  <c r="C123" i="20" l="1"/>
  <c r="D123" i="20" s="1"/>
  <c r="E123" i="20" s="1"/>
  <c r="B124" i="20" s="1"/>
  <c r="F122" i="20"/>
  <c r="F123" i="20" s="1"/>
  <c r="C124" i="20" l="1"/>
  <c r="D124" i="20" s="1"/>
  <c r="E124" i="20" s="1"/>
  <c r="B125" i="20" s="1"/>
  <c r="C125" i="20" l="1"/>
  <c r="D125" i="20" s="1"/>
  <c r="E125" i="20" s="1"/>
  <c r="B126" i="20" s="1"/>
  <c r="F124" i="20"/>
  <c r="F125" i="20" l="1"/>
  <c r="C126" i="20"/>
  <c r="D126" i="20" s="1"/>
  <c r="E126" i="20" s="1"/>
  <c r="B127" i="20" s="1"/>
  <c r="C127" i="20" l="1"/>
  <c r="D127" i="20" s="1"/>
  <c r="E127" i="20" s="1"/>
  <c r="B128" i="20" s="1"/>
  <c r="F126" i="20"/>
  <c r="F127" i="20" s="1"/>
  <c r="C128" i="20" l="1"/>
  <c r="D128" i="20" s="1"/>
  <c r="E128" i="20" s="1"/>
  <c r="B129" i="20" s="1"/>
  <c r="F128" i="20"/>
  <c r="C129" i="20" l="1"/>
  <c r="D129" i="20" s="1"/>
  <c r="E129" i="20" s="1"/>
  <c r="B130" i="20" s="1"/>
  <c r="F129" i="20" l="1"/>
  <c r="C130" i="20"/>
  <c r="D130" i="20" s="1"/>
  <c r="E130" i="20" s="1"/>
  <c r="B131" i="20" s="1"/>
  <c r="C131" i="20" l="1"/>
  <c r="D131" i="20" s="1"/>
  <c r="E131" i="20" s="1"/>
  <c r="B132" i="20" s="1"/>
  <c r="F130" i="20"/>
  <c r="F131" i="20" s="1"/>
  <c r="C132" i="20" l="1"/>
  <c r="D132" i="20" s="1"/>
  <c r="E132" i="20" s="1"/>
  <c r="B133" i="20" s="1"/>
  <c r="F132" i="20" l="1"/>
  <c r="C133" i="20"/>
  <c r="D133" i="20" s="1"/>
  <c r="E133" i="20" s="1"/>
  <c r="B134" i="20" s="1"/>
  <c r="F133" i="20" l="1"/>
  <c r="C134" i="20"/>
  <c r="D134" i="20" s="1"/>
  <c r="E134" i="20" s="1"/>
  <c r="B135" i="20" s="1"/>
  <c r="F134" i="20" l="1"/>
  <c r="C135" i="20"/>
  <c r="D135" i="20" s="1"/>
  <c r="E135" i="20" s="1"/>
  <c r="B136" i="20" s="1"/>
  <c r="F135" i="20" l="1"/>
  <c r="C136" i="20"/>
  <c r="D136" i="20" s="1"/>
  <c r="E136" i="20" s="1"/>
  <c r="B137" i="20" s="1"/>
  <c r="C137" i="20" l="1"/>
  <c r="D137" i="20" s="1"/>
  <c r="E137" i="20" s="1"/>
  <c r="B138" i="20" s="1"/>
  <c r="F136" i="20"/>
  <c r="F137" i="20" l="1"/>
  <c r="C138" i="20"/>
  <c r="D138" i="20" s="1"/>
  <c r="E138" i="20" s="1"/>
  <c r="B139" i="20" s="1"/>
  <c r="C139" i="20" l="1"/>
  <c r="D139" i="20" s="1"/>
  <c r="E139" i="20" s="1"/>
  <c r="B140" i="20" s="1"/>
  <c r="F138" i="20"/>
  <c r="F139" i="20" l="1"/>
  <c r="C140" i="20"/>
  <c r="D140" i="20" s="1"/>
  <c r="E140" i="20" s="1"/>
  <c r="B141" i="20" s="1"/>
  <c r="F140" i="20" l="1"/>
  <c r="C141" i="20"/>
  <c r="D141" i="20" s="1"/>
  <c r="E141" i="20" s="1"/>
  <c r="B142" i="20" s="1"/>
  <c r="C142" i="20" l="1"/>
  <c r="D142" i="20" s="1"/>
  <c r="E142" i="20" s="1"/>
  <c r="B143" i="20" s="1"/>
  <c r="F141" i="20"/>
  <c r="F142" i="20" l="1"/>
  <c r="C143" i="20"/>
  <c r="D143" i="20" s="1"/>
  <c r="E143" i="20" s="1"/>
  <c r="B144" i="20" s="1"/>
  <c r="C144" i="20" l="1"/>
  <c r="D144" i="20" s="1"/>
  <c r="E144" i="20" s="1"/>
  <c r="B145" i="20" s="1"/>
  <c r="F143" i="20"/>
  <c r="F144" i="20" l="1"/>
  <c r="C145" i="20"/>
  <c r="D145" i="20" s="1"/>
  <c r="E145" i="20" s="1"/>
  <c r="B146" i="20" s="1"/>
  <c r="F145" i="20" l="1"/>
  <c r="C146" i="20"/>
  <c r="D146" i="20" s="1"/>
  <c r="E146" i="20" s="1"/>
  <c r="B147" i="20" s="1"/>
  <c r="F146" i="20" l="1"/>
  <c r="C147" i="20"/>
  <c r="D147" i="20" s="1"/>
  <c r="E147" i="20" s="1"/>
  <c r="B148" i="20" s="1"/>
  <c r="F147" i="20" l="1"/>
  <c r="C148" i="20"/>
  <c r="D148" i="20" s="1"/>
  <c r="E148" i="20" s="1"/>
  <c r="B149" i="20" s="1"/>
  <c r="C149" i="20" l="1"/>
  <c r="D149" i="20" s="1"/>
  <c r="E149" i="20" s="1"/>
  <c r="B150" i="20" s="1"/>
  <c r="F148" i="20"/>
  <c r="F149" i="20" l="1"/>
  <c r="C150" i="20"/>
  <c r="D150" i="20" s="1"/>
  <c r="E150" i="20" s="1"/>
  <c r="B151" i="20" s="1"/>
  <c r="F150" i="20" l="1"/>
  <c r="C151" i="20"/>
  <c r="D151" i="20" s="1"/>
  <c r="E151" i="20" s="1"/>
  <c r="B152" i="20" s="1"/>
  <c r="F151" i="20" l="1"/>
  <c r="C152" i="20"/>
  <c r="D152" i="20" s="1"/>
  <c r="E152" i="20" s="1"/>
  <c r="B153" i="20" s="1"/>
  <c r="C153" i="20" l="1"/>
  <c r="D153" i="20" s="1"/>
  <c r="E153" i="20" s="1"/>
  <c r="B154" i="20" s="1"/>
  <c r="F152" i="20"/>
  <c r="F153" i="20" l="1"/>
  <c r="C154" i="20"/>
  <c r="D154" i="20" s="1"/>
  <c r="E154" i="20" s="1"/>
  <c r="B155" i="20" s="1"/>
  <c r="F154" i="20" l="1"/>
  <c r="C155" i="20"/>
  <c r="D155" i="20" s="1"/>
  <c r="E155" i="20" s="1"/>
  <c r="B156" i="20" s="1"/>
  <c r="F155" i="20" l="1"/>
  <c r="C156" i="20"/>
  <c r="D156" i="20" s="1"/>
  <c r="E156" i="20" s="1"/>
  <c r="B157" i="20" s="1"/>
  <c r="F156" i="20" l="1"/>
  <c r="C157" i="20"/>
  <c r="D157" i="20" s="1"/>
  <c r="E157" i="20" s="1"/>
  <c r="B158" i="20" s="1"/>
  <c r="C158" i="20" l="1"/>
  <c r="D158" i="20" s="1"/>
  <c r="E158" i="20" s="1"/>
  <c r="B159" i="20" s="1"/>
  <c r="F157" i="20"/>
  <c r="C159" i="20" l="1"/>
  <c r="D159" i="20" s="1"/>
  <c r="E159" i="20" s="1"/>
  <c r="B160" i="20" s="1"/>
  <c r="F158" i="20"/>
  <c r="F159" i="20" l="1"/>
  <c r="C160" i="20"/>
  <c r="D160" i="20" s="1"/>
  <c r="E160" i="20" s="1"/>
  <c r="B161" i="20" s="1"/>
  <c r="F160" i="20" l="1"/>
  <c r="C161" i="20"/>
  <c r="D161" i="20" s="1"/>
  <c r="E161" i="20" s="1"/>
  <c r="B162" i="20" s="1"/>
  <c r="F161" i="20" l="1"/>
  <c r="C162" i="20"/>
  <c r="D162" i="20" s="1"/>
  <c r="E162" i="20" s="1"/>
  <c r="B163" i="20" s="1"/>
  <c r="F162" i="20" l="1"/>
  <c r="C163" i="20"/>
  <c r="D163" i="20" s="1"/>
  <c r="E163" i="20" s="1"/>
  <c r="B164" i="20" s="1"/>
  <c r="F163" i="20" l="1"/>
  <c r="C164" i="20"/>
  <c r="D164" i="20" s="1"/>
  <c r="E164" i="20" s="1"/>
  <c r="B165" i="20" s="1"/>
  <c r="C165" i="20" l="1"/>
  <c r="D165" i="20" s="1"/>
  <c r="E165" i="20" s="1"/>
  <c r="B166" i="20" s="1"/>
  <c r="F164" i="20"/>
  <c r="F165" i="20" l="1"/>
  <c r="C166" i="20"/>
  <c r="D166" i="20" s="1"/>
  <c r="E166" i="20" s="1"/>
  <c r="B167" i="20" s="1"/>
  <c r="F166" i="20" l="1"/>
  <c r="C167" i="20"/>
  <c r="D167" i="20" s="1"/>
  <c r="E167" i="20" s="1"/>
  <c r="B168" i="20" s="1"/>
  <c r="F167" i="20" l="1"/>
  <c r="C168" i="20"/>
  <c r="D168" i="20" s="1"/>
  <c r="E168" i="20" s="1"/>
  <c r="B169" i="20" s="1"/>
  <c r="C169" i="20" l="1"/>
  <c r="D169" i="20" s="1"/>
  <c r="E169" i="20" s="1"/>
  <c r="B170" i="20" s="1"/>
  <c r="F168" i="20"/>
  <c r="F169" i="20" l="1"/>
  <c r="C170" i="20"/>
  <c r="D170" i="20" s="1"/>
  <c r="E170" i="20" s="1"/>
  <c r="B171" i="20" s="1"/>
  <c r="F170" i="20" l="1"/>
  <c r="C171" i="20"/>
  <c r="D171" i="20" s="1"/>
  <c r="E171" i="20" s="1"/>
  <c r="B172" i="20" s="1"/>
  <c r="F171" i="20" l="1"/>
  <c r="C172" i="20"/>
  <c r="D172" i="20" s="1"/>
  <c r="E172" i="20" s="1"/>
  <c r="B173" i="20" s="1"/>
  <c r="C173" i="20" l="1"/>
  <c r="D173" i="20" s="1"/>
  <c r="E173" i="20" s="1"/>
  <c r="B174" i="20" s="1"/>
  <c r="F172" i="20"/>
  <c r="F173" i="20" l="1"/>
  <c r="C174" i="20"/>
  <c r="D174" i="20" s="1"/>
  <c r="E174" i="20" s="1"/>
  <c r="B175" i="20" s="1"/>
  <c r="C175" i="20" l="1"/>
  <c r="D175" i="20" s="1"/>
  <c r="E175" i="20" s="1"/>
  <c r="B176" i="20" s="1"/>
  <c r="F174" i="20"/>
  <c r="F175" i="20" l="1"/>
  <c r="C176" i="20"/>
  <c r="D176" i="20" s="1"/>
  <c r="E176" i="20" s="1"/>
  <c r="B177" i="20" s="1"/>
  <c r="C177" i="20" l="1"/>
  <c r="D177" i="20" s="1"/>
  <c r="E177" i="20" s="1"/>
  <c r="B178" i="20" s="1"/>
  <c r="F176" i="20"/>
  <c r="F177" i="20" l="1"/>
  <c r="C178" i="20"/>
  <c r="D178" i="20" s="1"/>
  <c r="E178" i="20" s="1"/>
  <c r="B179" i="20" s="1"/>
  <c r="C179" i="20" l="1"/>
  <c r="D179" i="20" s="1"/>
  <c r="E179" i="20" s="1"/>
  <c r="B180" i="20" s="1"/>
  <c r="F178" i="20"/>
  <c r="F179" i="20" l="1"/>
  <c r="C180" i="20"/>
  <c r="D180" i="20" s="1"/>
  <c r="E180" i="20" s="1"/>
  <c r="B181" i="20" s="1"/>
  <c r="F180" i="20" l="1"/>
  <c r="C181" i="20"/>
  <c r="D181" i="20" s="1"/>
  <c r="E181" i="20" s="1"/>
  <c r="B182" i="20" s="1"/>
  <c r="F181" i="20" l="1"/>
  <c r="C182" i="20"/>
  <c r="D182" i="20" s="1"/>
  <c r="E182" i="20" s="1"/>
  <c r="B183" i="20" s="1"/>
  <c r="F182" i="20" l="1"/>
  <c r="C183" i="20"/>
  <c r="D183" i="20" s="1"/>
  <c r="E183" i="20" s="1"/>
  <c r="B184" i="20" s="1"/>
  <c r="C184" i="20" l="1"/>
  <c r="D184" i="20" s="1"/>
  <c r="E184" i="20" s="1"/>
  <c r="B185" i="20" s="1"/>
  <c r="F183" i="20"/>
  <c r="C185" i="20" l="1"/>
  <c r="D185" i="20" s="1"/>
  <c r="E185" i="20" s="1"/>
  <c r="B186" i="20" s="1"/>
  <c r="F184" i="20"/>
  <c r="F185" i="20" l="1"/>
  <c r="C186" i="20"/>
  <c r="D186" i="20" s="1"/>
  <c r="E186" i="20" s="1"/>
  <c r="B187" i="20" s="1"/>
  <c r="F186" i="20" l="1"/>
  <c r="C187" i="20"/>
  <c r="D187" i="20" s="1"/>
  <c r="E187" i="20" s="1"/>
  <c r="B188" i="20" s="1"/>
  <c r="F187" i="20" l="1"/>
  <c r="C188" i="20"/>
  <c r="D188" i="20" s="1"/>
  <c r="E188" i="20" s="1"/>
  <c r="B189" i="20" s="1"/>
  <c r="C189" i="20" l="1"/>
  <c r="D189" i="20" s="1"/>
  <c r="E189" i="20" s="1"/>
  <c r="B190" i="20" s="1"/>
  <c r="F188" i="20"/>
  <c r="F189" i="20" l="1"/>
  <c r="C190" i="20"/>
  <c r="D190" i="20" s="1"/>
  <c r="E190" i="20" s="1"/>
  <c r="B191" i="20" s="1"/>
  <c r="C191" i="20" l="1"/>
  <c r="D191" i="20" s="1"/>
  <c r="E191" i="20" s="1"/>
  <c r="B192" i="20" s="1"/>
  <c r="F190" i="20"/>
  <c r="F191" i="20" l="1"/>
  <c r="C192" i="20"/>
  <c r="D192" i="20" s="1"/>
  <c r="E192" i="20" s="1"/>
  <c r="B193" i="20" s="1"/>
  <c r="F192" i="20" l="1"/>
  <c r="C193" i="20"/>
  <c r="D193" i="20" s="1"/>
  <c r="E193" i="20" s="1"/>
  <c r="B194" i="20" s="1"/>
  <c r="F193" i="20" l="1"/>
  <c r="C194" i="20"/>
  <c r="D194" i="20" s="1"/>
  <c r="E194" i="20" s="1"/>
  <c r="B195" i="20" s="1"/>
  <c r="F194" i="20" l="1"/>
  <c r="C195" i="20"/>
  <c r="D195" i="20" s="1"/>
  <c r="E195" i="20" s="1"/>
  <c r="B196" i="20" s="1"/>
  <c r="F195" i="20" l="1"/>
  <c r="C196" i="20"/>
  <c r="D196" i="20" s="1"/>
  <c r="E196" i="20" s="1"/>
  <c r="B197" i="20" s="1"/>
  <c r="F196" i="20" l="1"/>
  <c r="C197" i="20"/>
  <c r="D197" i="20" s="1"/>
  <c r="E197" i="20" s="1"/>
  <c r="B198" i="20" s="1"/>
  <c r="F197" i="20" l="1"/>
  <c r="C198" i="20"/>
  <c r="D198" i="20" s="1"/>
  <c r="E198" i="20" s="1"/>
  <c r="B199" i="20" s="1"/>
  <c r="C199" i="20" l="1"/>
  <c r="D199" i="20" s="1"/>
  <c r="E199" i="20" s="1"/>
  <c r="B200" i="20" s="1"/>
  <c r="F198" i="20"/>
  <c r="F199" i="20" l="1"/>
  <c r="C200" i="20"/>
  <c r="D200" i="20" s="1"/>
  <c r="E200" i="20" s="1"/>
  <c r="B201" i="20" s="1"/>
  <c r="F200" i="20" l="1"/>
  <c r="C201" i="20"/>
  <c r="D201" i="20" s="1"/>
  <c r="E201" i="20" s="1"/>
  <c r="B202" i="20" s="1"/>
  <c r="F201" i="20" l="1"/>
  <c r="C202" i="20"/>
  <c r="D202" i="20" s="1"/>
  <c r="E202" i="20" s="1"/>
  <c r="B203" i="20" s="1"/>
  <c r="C203" i="20" l="1"/>
  <c r="D203" i="20" s="1"/>
  <c r="E203" i="20" s="1"/>
  <c r="B204" i="20" s="1"/>
  <c r="F202" i="20"/>
  <c r="F203" i="20" s="1"/>
  <c r="C204" i="20" l="1"/>
  <c r="D204" i="20" s="1"/>
  <c r="E204" i="20" s="1"/>
  <c r="B205" i="20" s="1"/>
  <c r="F204" i="20" l="1"/>
  <c r="C205" i="20"/>
  <c r="D205" i="20" s="1"/>
  <c r="E205" i="20" s="1"/>
  <c r="B206" i="20" s="1"/>
  <c r="F205" i="20"/>
  <c r="C206" i="20" l="1"/>
  <c r="D206" i="20" s="1"/>
  <c r="E206" i="20" s="1"/>
  <c r="B207" i="20" s="1"/>
  <c r="C207" i="20" l="1"/>
  <c r="D207" i="20" s="1"/>
  <c r="E207" i="20" s="1"/>
  <c r="B208" i="20" s="1"/>
  <c r="F206" i="20"/>
  <c r="F207" i="20" s="1"/>
  <c r="C208" i="20" l="1"/>
  <c r="D208" i="20" s="1"/>
  <c r="E208" i="20" s="1"/>
  <c r="B209" i="20" s="1"/>
  <c r="F208" i="20" l="1"/>
  <c r="C209" i="20"/>
  <c r="D209" i="20" s="1"/>
  <c r="E209" i="20" s="1"/>
  <c r="B210" i="20" s="1"/>
  <c r="F209" i="20" l="1"/>
  <c r="C210" i="20"/>
  <c r="D210" i="20" s="1"/>
  <c r="E210" i="20" s="1"/>
  <c r="B211" i="20" s="1"/>
  <c r="C211" i="20" l="1"/>
  <c r="D211" i="20" s="1"/>
  <c r="E211" i="20" s="1"/>
  <c r="B212" i="20" s="1"/>
  <c r="F210" i="20"/>
  <c r="F211" i="20" s="1"/>
  <c r="C212" i="20" l="1"/>
  <c r="D212" i="20" s="1"/>
  <c r="E212" i="20" s="1"/>
  <c r="B213" i="20" s="1"/>
  <c r="F212" i="20" l="1"/>
  <c r="C213" i="20"/>
  <c r="D213" i="20" s="1"/>
  <c r="E213" i="20" s="1"/>
  <c r="B214" i="20" s="1"/>
  <c r="F213" i="20"/>
  <c r="C214" i="20" l="1"/>
  <c r="D214" i="20" s="1"/>
  <c r="E214" i="20" s="1"/>
  <c r="B215" i="20" s="1"/>
  <c r="F214" i="20"/>
  <c r="C215" i="20" l="1"/>
  <c r="D215" i="20" s="1"/>
  <c r="E215" i="20" s="1"/>
  <c r="B216" i="20" s="1"/>
  <c r="F215" i="20"/>
  <c r="C216" i="20" l="1"/>
  <c r="D216" i="20" s="1"/>
  <c r="E216" i="20" s="1"/>
  <c r="B217" i="20" s="1"/>
  <c r="C217" i="20" l="1"/>
  <c r="D217" i="20" s="1"/>
  <c r="E217" i="20" s="1"/>
  <c r="B218" i="20" s="1"/>
  <c r="F216" i="20"/>
  <c r="F217" i="20" s="1"/>
  <c r="C218" i="20" l="1"/>
  <c r="D218" i="20" s="1"/>
  <c r="E218" i="20" s="1"/>
  <c r="B219" i="20" s="1"/>
  <c r="C219" i="20" l="1"/>
  <c r="D219" i="20" s="1"/>
  <c r="E219" i="20" s="1"/>
  <c r="B220" i="20" s="1"/>
  <c r="F218" i="20"/>
  <c r="F219" i="20" l="1"/>
  <c r="C220" i="20"/>
  <c r="D220" i="20" s="1"/>
  <c r="E220" i="20" s="1"/>
  <c r="B221" i="20" s="1"/>
  <c r="F220" i="20" l="1"/>
  <c r="C221" i="20"/>
  <c r="D221" i="20" s="1"/>
  <c r="E221" i="20" s="1"/>
  <c r="B222" i="20" s="1"/>
  <c r="F221" i="20" l="1"/>
  <c r="C222" i="20"/>
  <c r="D222" i="20" s="1"/>
  <c r="E222" i="20" s="1"/>
  <c r="B223" i="20" s="1"/>
  <c r="F222" i="20"/>
  <c r="C223" i="20" l="1"/>
  <c r="D223" i="20" s="1"/>
  <c r="E223" i="20" s="1"/>
  <c r="B224" i="20" s="1"/>
  <c r="C224" i="20" l="1"/>
  <c r="D224" i="20" s="1"/>
  <c r="E224" i="20" s="1"/>
  <c r="B225" i="20" s="1"/>
  <c r="F223" i="20"/>
  <c r="F224" i="20" l="1"/>
  <c r="C225" i="20"/>
  <c r="D225" i="20" s="1"/>
  <c r="E225" i="20" s="1"/>
  <c r="B226" i="20" s="1"/>
  <c r="F225" i="20" l="1"/>
  <c r="C226" i="20"/>
  <c r="D226" i="20" s="1"/>
  <c r="E226" i="20" s="1"/>
  <c r="B227" i="20" s="1"/>
  <c r="C227" i="20" l="1"/>
  <c r="D227" i="20" s="1"/>
  <c r="E227" i="20" s="1"/>
  <c r="B228" i="20" s="1"/>
  <c r="F226" i="20"/>
  <c r="C228" i="20" l="1"/>
  <c r="D228" i="20" s="1"/>
  <c r="E228" i="20" s="1"/>
  <c r="B229" i="20" s="1"/>
  <c r="F227" i="20"/>
  <c r="F228" i="20" s="1"/>
  <c r="C229" i="20" l="1"/>
  <c r="D229" i="20" s="1"/>
  <c r="E229" i="20" s="1"/>
  <c r="B230" i="20" s="1"/>
  <c r="F229" i="20" l="1"/>
  <c r="C230" i="20"/>
  <c r="D230" i="20" s="1"/>
  <c r="E230" i="20" s="1"/>
  <c r="B231" i="20" s="1"/>
  <c r="C231" i="20" l="1"/>
  <c r="D231" i="20" s="1"/>
  <c r="E231" i="20" s="1"/>
  <c r="B232" i="20" s="1"/>
  <c r="F230" i="20"/>
  <c r="F231" i="20" l="1"/>
  <c r="C232" i="20"/>
  <c r="D232" i="20" s="1"/>
  <c r="E232" i="20" s="1"/>
  <c r="B233" i="20" s="1"/>
  <c r="C233" i="20" l="1"/>
  <c r="D233" i="20" s="1"/>
  <c r="E233" i="20" s="1"/>
  <c r="B234" i="20" s="1"/>
  <c r="F232" i="20"/>
  <c r="C234" i="20" l="1"/>
  <c r="D234" i="20" s="1"/>
  <c r="E234" i="20" s="1"/>
  <c r="B235" i="20" s="1"/>
  <c r="F233" i="20"/>
  <c r="C235" i="20" l="1"/>
  <c r="D235" i="20" s="1"/>
  <c r="E235" i="20" s="1"/>
  <c r="B236" i="20" s="1"/>
  <c r="F234" i="20"/>
  <c r="F235" i="20" l="1"/>
  <c r="C236" i="20"/>
  <c r="D236" i="20" s="1"/>
  <c r="E236" i="20" s="1"/>
  <c r="B237" i="20" s="1"/>
  <c r="C237" i="20" l="1"/>
  <c r="D237" i="20" s="1"/>
  <c r="E237" i="20" s="1"/>
  <c r="B238" i="20" s="1"/>
  <c r="F236" i="20"/>
  <c r="F237" i="20" l="1"/>
  <c r="C238" i="20"/>
  <c r="D238" i="20" s="1"/>
  <c r="E238" i="20" s="1"/>
  <c r="B239" i="20" s="1"/>
  <c r="C239" i="20" l="1"/>
  <c r="D239" i="20" s="1"/>
  <c r="E239" i="20" s="1"/>
  <c r="B240" i="20" s="1"/>
  <c r="F238" i="20"/>
  <c r="F239" i="20" l="1"/>
  <c r="C240" i="20"/>
  <c r="D240" i="20" s="1"/>
  <c r="E240" i="20" s="1"/>
  <c r="B241" i="20" s="1"/>
  <c r="F240" i="20" l="1"/>
  <c r="C241" i="20"/>
  <c r="D241" i="20" s="1"/>
  <c r="E241" i="20" s="1"/>
  <c r="B242" i="20" s="1"/>
  <c r="C242" i="20" l="1"/>
  <c r="D242" i="20" s="1"/>
  <c r="E242" i="20" s="1"/>
  <c r="B243" i="20" s="1"/>
  <c r="F241" i="20"/>
  <c r="C243" i="20" l="1"/>
  <c r="D243" i="20" s="1"/>
  <c r="E243" i="20" s="1"/>
  <c r="B244" i="20" s="1"/>
  <c r="F242" i="20"/>
  <c r="F243" i="20" l="1"/>
  <c r="C244" i="20"/>
  <c r="D244" i="20" s="1"/>
  <c r="E244" i="20" s="1"/>
  <c r="B245" i="20" s="1"/>
  <c r="F244" i="20"/>
  <c r="C245" i="20" l="1"/>
  <c r="D245" i="20" s="1"/>
  <c r="E245" i="20" s="1"/>
  <c r="B246" i="20" s="1"/>
  <c r="F245" i="20" l="1"/>
  <c r="C246" i="20"/>
  <c r="D246" i="20" s="1"/>
  <c r="E246" i="20" s="1"/>
  <c r="B247" i="20" s="1"/>
  <c r="F246" i="20" l="1"/>
  <c r="C247" i="20"/>
  <c r="D247" i="20" s="1"/>
  <c r="E247" i="20" s="1"/>
  <c r="B248" i="20" s="1"/>
  <c r="F247" i="20"/>
  <c r="C248" i="20" l="1"/>
  <c r="D248" i="20" s="1"/>
  <c r="E248" i="20" s="1"/>
  <c r="B249" i="20" s="1"/>
  <c r="C249" i="20" l="1"/>
  <c r="D249" i="20" s="1"/>
  <c r="E249" i="20" s="1"/>
  <c r="B250" i="20" s="1"/>
  <c r="F248" i="20"/>
  <c r="F249" i="20" l="1"/>
  <c r="C250" i="20"/>
  <c r="D250" i="20" s="1"/>
  <c r="E250" i="20" s="1"/>
  <c r="B251" i="20" s="1"/>
  <c r="F250" i="20" l="1"/>
  <c r="C251" i="20"/>
  <c r="D251" i="20" s="1"/>
  <c r="E251" i="20" s="1"/>
  <c r="B252" i="20" s="1"/>
  <c r="C252" i="20" l="1"/>
  <c r="D252" i="20" s="1"/>
  <c r="E252" i="20" s="1"/>
  <c r="B253" i="20" s="1"/>
  <c r="F251" i="20"/>
  <c r="C253" i="20" l="1"/>
  <c r="D253" i="20" s="1"/>
  <c r="E253" i="20" s="1"/>
  <c r="B254" i="20" s="1"/>
  <c r="F252" i="20"/>
  <c r="F253" i="20" s="1"/>
  <c r="C254" i="20" l="1"/>
  <c r="D254" i="20" s="1"/>
  <c r="E254" i="20" s="1"/>
  <c r="B255" i="20" s="1"/>
  <c r="C255" i="20" l="1"/>
  <c r="D255" i="20" s="1"/>
  <c r="E255" i="20" s="1"/>
  <c r="B256" i="20" s="1"/>
  <c r="F254" i="20"/>
  <c r="F255" i="20" l="1"/>
  <c r="C256" i="20"/>
  <c r="D256" i="20" s="1"/>
  <c r="E256" i="20" s="1"/>
  <c r="B257" i="20" s="1"/>
  <c r="C257" i="20" l="1"/>
  <c r="D257" i="20" s="1"/>
  <c r="E257" i="20" s="1"/>
  <c r="B258" i="20" s="1"/>
  <c r="F256" i="20"/>
  <c r="F257" i="20" l="1"/>
  <c r="C258" i="20"/>
  <c r="D258" i="20" s="1"/>
  <c r="E258" i="20" s="1"/>
  <c r="B259" i="20" s="1"/>
  <c r="F258" i="20" l="1"/>
  <c r="C259" i="20"/>
  <c r="D259" i="20" s="1"/>
  <c r="E259" i="20" s="1"/>
  <c r="B260" i="20" s="1"/>
  <c r="F259" i="20" l="1"/>
  <c r="C260" i="20"/>
  <c r="D260" i="20" s="1"/>
  <c r="E260" i="20" s="1"/>
  <c r="B261" i="20" s="1"/>
  <c r="C261" i="20" l="1"/>
  <c r="D261" i="20" s="1"/>
  <c r="E261" i="20" s="1"/>
  <c r="B262" i="20" s="1"/>
  <c r="F260" i="20"/>
  <c r="F261" i="20" l="1"/>
  <c r="C262" i="20"/>
  <c r="D262" i="20" s="1"/>
  <c r="E262" i="20" s="1"/>
  <c r="B263" i="20" s="1"/>
  <c r="F262" i="20" l="1"/>
  <c r="C263" i="20"/>
  <c r="D263" i="20" s="1"/>
  <c r="E263" i="20" s="1"/>
  <c r="B264" i="20" s="1"/>
  <c r="F263" i="20" l="1"/>
  <c r="C264" i="20"/>
  <c r="D264" i="20" s="1"/>
  <c r="E264" i="20" s="1"/>
  <c r="B265" i="20" s="1"/>
  <c r="F264" i="20" l="1"/>
  <c r="C265" i="20"/>
  <c r="D265" i="20" s="1"/>
  <c r="E265" i="20" s="1"/>
  <c r="B266" i="20" s="1"/>
  <c r="F265" i="20" l="1"/>
  <c r="C266" i="20"/>
  <c r="D266" i="20" s="1"/>
  <c r="E266" i="20" s="1"/>
  <c r="B267" i="20" s="1"/>
  <c r="F266" i="20" l="1"/>
  <c r="C267" i="20"/>
  <c r="D267" i="20" s="1"/>
  <c r="E267" i="20" s="1"/>
  <c r="B268" i="20" s="1"/>
  <c r="C268" i="20" l="1"/>
  <c r="D268" i="20" s="1"/>
  <c r="E268" i="20" s="1"/>
  <c r="B269" i="20" s="1"/>
  <c r="F267" i="20"/>
  <c r="F268" i="20" s="1"/>
  <c r="C269" i="20" l="1"/>
  <c r="D269" i="20" s="1"/>
  <c r="E269" i="20" s="1"/>
  <c r="B270" i="20" s="1"/>
  <c r="F269" i="20" l="1"/>
  <c r="C270" i="20"/>
  <c r="D270" i="20" s="1"/>
  <c r="E270" i="20" s="1"/>
  <c r="B271" i="20" s="1"/>
  <c r="C271" i="20" l="1"/>
  <c r="D271" i="20" s="1"/>
  <c r="E271" i="20" s="1"/>
  <c r="B272" i="20" s="1"/>
  <c r="F270" i="20"/>
  <c r="F271" i="20" l="1"/>
  <c r="C272" i="20"/>
  <c r="D272" i="20" s="1"/>
  <c r="E272" i="20" s="1"/>
  <c r="B273" i="20" s="1"/>
  <c r="C273" i="20" l="1"/>
  <c r="D273" i="20" s="1"/>
  <c r="E273" i="20" s="1"/>
  <c r="B274" i="20" s="1"/>
  <c r="F272" i="20"/>
  <c r="F273" i="20" s="1"/>
  <c r="C274" i="20" l="1"/>
  <c r="D274" i="20" s="1"/>
  <c r="E274" i="20" s="1"/>
  <c r="B275" i="20" s="1"/>
  <c r="F274" i="20" l="1"/>
  <c r="C275" i="20"/>
  <c r="D275" i="20" s="1"/>
  <c r="E275" i="20" s="1"/>
  <c r="B276" i="20" s="1"/>
  <c r="F275" i="20" l="1"/>
  <c r="C276" i="20"/>
  <c r="D276" i="20" s="1"/>
  <c r="E276" i="20" s="1"/>
  <c r="B277" i="20" s="1"/>
  <c r="F276" i="20" l="1"/>
  <c r="C277" i="20"/>
  <c r="D277" i="20" s="1"/>
  <c r="E277" i="20" s="1"/>
  <c r="B278" i="20" s="1"/>
  <c r="F277" i="20" l="1"/>
  <c r="C278" i="20"/>
  <c r="D278" i="20" s="1"/>
  <c r="E278" i="20" s="1"/>
  <c r="B279" i="20" s="1"/>
  <c r="C279" i="20" l="1"/>
  <c r="D279" i="20" s="1"/>
  <c r="E279" i="20" s="1"/>
  <c r="B280" i="20" s="1"/>
  <c r="F278" i="20"/>
  <c r="F279" i="20" l="1"/>
  <c r="C280" i="20"/>
  <c r="D280" i="20" s="1"/>
  <c r="E280" i="20" s="1"/>
  <c r="B281" i="20" s="1"/>
  <c r="C281" i="20" l="1"/>
  <c r="D281" i="20" s="1"/>
  <c r="E281" i="20" s="1"/>
  <c r="B282" i="20" s="1"/>
  <c r="F280" i="20"/>
  <c r="F281" i="20" s="1"/>
  <c r="C282" i="20" l="1"/>
  <c r="D282" i="20" s="1"/>
  <c r="E282" i="20" s="1"/>
  <c r="B283" i="20" s="1"/>
  <c r="F282" i="20" l="1"/>
  <c r="C283" i="20"/>
  <c r="D283" i="20" s="1"/>
  <c r="E283" i="20" s="1"/>
  <c r="B284" i="20" s="1"/>
  <c r="F283" i="20" l="1"/>
  <c r="C284" i="20"/>
  <c r="D284" i="20" s="1"/>
  <c r="E284" i="20" s="1"/>
  <c r="B285" i="20" s="1"/>
  <c r="F284" i="20" l="1"/>
  <c r="C285" i="20"/>
  <c r="D285" i="20" s="1"/>
  <c r="E285" i="20" s="1"/>
  <c r="B286" i="20" s="1"/>
  <c r="F285" i="20" l="1"/>
  <c r="C286" i="20"/>
  <c r="D286" i="20" s="1"/>
  <c r="E286" i="20" s="1"/>
  <c r="B287" i="20" s="1"/>
  <c r="F286" i="20" l="1"/>
  <c r="C287" i="20"/>
  <c r="D287" i="20" s="1"/>
  <c r="E287" i="20" s="1"/>
  <c r="B288" i="20" s="1"/>
  <c r="F287" i="20" l="1"/>
  <c r="C288" i="20"/>
  <c r="D288" i="20" s="1"/>
  <c r="E288" i="20" s="1"/>
  <c r="B289" i="20" s="1"/>
  <c r="F288" i="20" l="1"/>
  <c r="C289" i="20"/>
  <c r="D289" i="20" s="1"/>
  <c r="E289" i="20" s="1"/>
  <c r="B290" i="20" s="1"/>
  <c r="F289" i="20" l="1"/>
  <c r="C290" i="20"/>
  <c r="D290" i="20" s="1"/>
  <c r="E290" i="20" s="1"/>
  <c r="B291" i="20" s="1"/>
  <c r="F290" i="20" l="1"/>
  <c r="C291" i="20"/>
  <c r="D291" i="20" s="1"/>
  <c r="E291" i="20" s="1"/>
  <c r="B292" i="20" s="1"/>
  <c r="C292" i="20" l="1"/>
  <c r="D292" i="20" s="1"/>
  <c r="E292" i="20" s="1"/>
  <c r="B293" i="20" s="1"/>
  <c r="F291" i="20"/>
  <c r="F292" i="20" l="1"/>
  <c r="C293" i="20"/>
  <c r="D293" i="20" s="1"/>
  <c r="E293" i="20" s="1"/>
  <c r="B294" i="20" s="1"/>
  <c r="F293" i="20" l="1"/>
  <c r="C294" i="20"/>
  <c r="D294" i="20" s="1"/>
  <c r="E294" i="20" s="1"/>
  <c r="B295" i="20" s="1"/>
  <c r="C295" i="20" l="1"/>
  <c r="D295" i="20" s="1"/>
  <c r="E295" i="20" s="1"/>
  <c r="B296" i="20" s="1"/>
  <c r="F294" i="20"/>
  <c r="F295" i="20" l="1"/>
  <c r="C296" i="20"/>
  <c r="D296" i="20" s="1"/>
  <c r="E296" i="20" s="1"/>
  <c r="B297" i="20" s="1"/>
  <c r="F296" i="20" l="1"/>
  <c r="C297" i="20"/>
  <c r="D297" i="20" s="1"/>
  <c r="E297" i="20" s="1"/>
  <c r="B298" i="20" s="1"/>
  <c r="F297" i="20" l="1"/>
  <c r="C298" i="20"/>
  <c r="D298" i="20" s="1"/>
  <c r="E298" i="20" s="1"/>
  <c r="B299" i="20" s="1"/>
  <c r="F298" i="20" l="1"/>
  <c r="C299" i="20"/>
  <c r="D299" i="20" s="1"/>
  <c r="E299" i="20" s="1"/>
  <c r="B300" i="20" s="1"/>
  <c r="F299" i="20" l="1"/>
  <c r="C300" i="20"/>
  <c r="D300" i="20" s="1"/>
  <c r="E300" i="20" s="1"/>
  <c r="B301" i="20" s="1"/>
  <c r="F300" i="20" l="1"/>
  <c r="C301" i="20"/>
  <c r="D301" i="20" s="1"/>
  <c r="E301" i="20"/>
  <c r="B302" i="20" s="1"/>
  <c r="F301" i="20"/>
  <c r="C302" i="20" l="1"/>
  <c r="D302" i="20" s="1"/>
  <c r="E302" i="20" s="1"/>
  <c r="B303" i="20" s="1"/>
  <c r="F302" i="20" l="1"/>
  <c r="C303" i="20"/>
  <c r="D303" i="20" s="1"/>
  <c r="E303" i="20" s="1"/>
  <c r="B304" i="20" s="1"/>
  <c r="F303" i="20" l="1"/>
  <c r="C304" i="20"/>
  <c r="D304" i="20" s="1"/>
  <c r="E304" i="20" s="1"/>
  <c r="B305" i="20" s="1"/>
  <c r="C305" i="20" l="1"/>
  <c r="D305" i="20" s="1"/>
  <c r="E305" i="20" s="1"/>
  <c r="B306" i="20" s="1"/>
  <c r="F304" i="20"/>
  <c r="C306" i="20" l="1"/>
  <c r="D306" i="20" s="1"/>
  <c r="E306" i="20" s="1"/>
  <c r="B307" i="20" s="1"/>
  <c r="F305" i="20"/>
  <c r="C307" i="20" l="1"/>
  <c r="D307" i="20" s="1"/>
  <c r="E307" i="20" s="1"/>
  <c r="B308" i="20" s="1"/>
  <c r="F306" i="20"/>
  <c r="F307" i="20" l="1"/>
  <c r="C308" i="20"/>
  <c r="D308" i="20" s="1"/>
  <c r="E308" i="20" s="1"/>
  <c r="B309" i="20" s="1"/>
  <c r="C309" i="20" l="1"/>
  <c r="D309" i="20" s="1"/>
  <c r="E309" i="20" s="1"/>
  <c r="B310" i="20" s="1"/>
  <c r="F308" i="20"/>
  <c r="F309" i="20" l="1"/>
  <c r="C310" i="20"/>
  <c r="D310" i="20" s="1"/>
  <c r="E310" i="20" s="1"/>
  <c r="B311" i="20" s="1"/>
  <c r="C311" i="20" l="1"/>
  <c r="D311" i="20" s="1"/>
  <c r="E311" i="20" s="1"/>
  <c r="B312" i="20" s="1"/>
  <c r="F310" i="20"/>
  <c r="F311" i="20" s="1"/>
  <c r="C312" i="20" l="1"/>
  <c r="D312" i="20" s="1"/>
  <c r="E312" i="20" s="1"/>
  <c r="B313" i="20" s="1"/>
  <c r="F312" i="20" l="1"/>
  <c r="C313" i="20"/>
  <c r="D313" i="20" s="1"/>
  <c r="E313" i="20" s="1"/>
  <c r="B314" i="20" s="1"/>
  <c r="F313" i="20" l="1"/>
  <c r="C314" i="20"/>
  <c r="D314" i="20" s="1"/>
  <c r="E314" i="20" s="1"/>
  <c r="B315" i="20" s="1"/>
  <c r="F314" i="20" l="1"/>
  <c r="C315" i="20"/>
  <c r="D315" i="20" s="1"/>
  <c r="E315" i="20" s="1"/>
  <c r="B316" i="20" s="1"/>
  <c r="F315" i="20" l="1"/>
  <c r="C316" i="20"/>
  <c r="D316" i="20" s="1"/>
  <c r="E316" i="20" s="1"/>
  <c r="B317" i="20" s="1"/>
  <c r="C317" i="20" l="1"/>
  <c r="D317" i="20" s="1"/>
  <c r="E317" i="20" s="1"/>
  <c r="B318" i="20" s="1"/>
  <c r="F316" i="20"/>
  <c r="F317" i="20" s="1"/>
  <c r="C318" i="20" l="1"/>
  <c r="D318" i="20" s="1"/>
  <c r="E318" i="20" s="1"/>
  <c r="B319" i="20" s="1"/>
  <c r="C319" i="20" l="1"/>
  <c r="D319" i="20" s="1"/>
  <c r="E319" i="20" s="1"/>
  <c r="B320" i="20" s="1"/>
  <c r="F318" i="20"/>
  <c r="F319" i="20" s="1"/>
  <c r="C320" i="20" l="1"/>
  <c r="D320" i="20" s="1"/>
  <c r="E320" i="20" s="1"/>
  <c r="B321" i="20" s="1"/>
  <c r="F320" i="20" l="1"/>
  <c r="C321" i="20"/>
  <c r="D321" i="20" s="1"/>
  <c r="E321" i="20" s="1"/>
  <c r="B322" i="20" s="1"/>
  <c r="F321" i="20" l="1"/>
  <c r="C322" i="20"/>
  <c r="D322" i="20" s="1"/>
  <c r="E322" i="20" s="1"/>
  <c r="B323" i="20" s="1"/>
  <c r="F322" i="20"/>
  <c r="C323" i="20" l="1"/>
  <c r="D323" i="20" s="1"/>
  <c r="E323" i="20" s="1"/>
  <c r="B324" i="20" s="1"/>
  <c r="C324" i="20" l="1"/>
  <c r="D324" i="20" s="1"/>
  <c r="E324" i="20" s="1"/>
  <c r="B325" i="20" s="1"/>
  <c r="F323" i="20"/>
  <c r="F324" i="20" s="1"/>
  <c r="C325" i="20" l="1"/>
  <c r="D325" i="20" s="1"/>
  <c r="E325" i="20" s="1"/>
  <c r="B326" i="20" s="1"/>
  <c r="F325" i="20" l="1"/>
  <c r="C326" i="20"/>
  <c r="D326" i="20" s="1"/>
  <c r="E326" i="20" s="1"/>
  <c r="B327" i="20" s="1"/>
  <c r="C327" i="20" l="1"/>
  <c r="D327" i="20" s="1"/>
  <c r="E327" i="20" s="1"/>
  <c r="B328" i="20" s="1"/>
  <c r="F326" i="20"/>
  <c r="F327" i="20" l="1"/>
  <c r="C328" i="20"/>
  <c r="D328" i="20" s="1"/>
  <c r="E328" i="20" s="1"/>
  <c r="B329" i="20" s="1"/>
  <c r="C329" i="20" l="1"/>
  <c r="D329" i="20" s="1"/>
  <c r="E329" i="20" s="1"/>
  <c r="B330" i="20" s="1"/>
  <c r="F328" i="20"/>
  <c r="C330" i="20" l="1"/>
  <c r="D330" i="20" s="1"/>
  <c r="E330" i="20" s="1"/>
  <c r="B331" i="20" s="1"/>
  <c r="F329" i="20"/>
  <c r="F330" i="20" s="1"/>
  <c r="C331" i="20" l="1"/>
  <c r="D331" i="20" s="1"/>
  <c r="E331" i="20" s="1"/>
  <c r="B332" i="20" s="1"/>
  <c r="C332" i="20" l="1"/>
  <c r="D332" i="20" s="1"/>
  <c r="E332" i="20" s="1"/>
  <c r="B333" i="20" s="1"/>
  <c r="F331" i="20"/>
  <c r="F332" i="20" l="1"/>
  <c r="C333" i="20"/>
  <c r="D333" i="20" s="1"/>
  <c r="E333" i="20" s="1"/>
  <c r="B334" i="20" s="1"/>
  <c r="C334" i="20" l="1"/>
  <c r="D334" i="20" s="1"/>
  <c r="E334" i="20" s="1"/>
  <c r="B335" i="20" s="1"/>
  <c r="F333" i="20"/>
  <c r="C335" i="20" l="1"/>
  <c r="D335" i="20" s="1"/>
  <c r="E335" i="20" s="1"/>
  <c r="B336" i="20" s="1"/>
  <c r="F334" i="20"/>
  <c r="F335" i="20" s="1"/>
  <c r="C336" i="20" l="1"/>
  <c r="D336" i="20" s="1"/>
  <c r="E336" i="20" s="1"/>
  <c r="B337" i="20" s="1"/>
  <c r="C337" i="20" l="1"/>
  <c r="D337" i="20" s="1"/>
  <c r="E337" i="20" s="1"/>
  <c r="B338" i="20" s="1"/>
  <c r="F336" i="20"/>
  <c r="F337" i="20" l="1"/>
  <c r="C338" i="20"/>
  <c r="D338" i="20" s="1"/>
  <c r="E338" i="20"/>
  <c r="B339" i="20" s="1"/>
  <c r="F338" i="20"/>
  <c r="C339" i="20" l="1"/>
  <c r="D339" i="20" s="1"/>
  <c r="E339" i="20" s="1"/>
  <c r="B340" i="20" s="1"/>
  <c r="C340" i="20" l="1"/>
  <c r="D340" i="20" s="1"/>
  <c r="E340" i="20" s="1"/>
  <c r="B341" i="20" s="1"/>
  <c r="F339" i="20"/>
  <c r="F340" i="20" l="1"/>
  <c r="C341" i="20"/>
  <c r="D341" i="20" s="1"/>
  <c r="E341" i="20" s="1"/>
  <c r="B342" i="20" s="1"/>
  <c r="C342" i="20" l="1"/>
  <c r="D342" i="20" s="1"/>
  <c r="E342" i="20" s="1"/>
  <c r="B343" i="20" s="1"/>
  <c r="F341" i="20"/>
  <c r="F342" i="20" l="1"/>
  <c r="C343" i="20"/>
  <c r="D343" i="20" s="1"/>
  <c r="E343" i="20" s="1"/>
  <c r="B344" i="20" s="1"/>
  <c r="F343" i="20" l="1"/>
  <c r="C344" i="20"/>
  <c r="D344" i="20" s="1"/>
  <c r="E344" i="20" s="1"/>
  <c r="B345" i="20" s="1"/>
  <c r="F344" i="20" l="1"/>
  <c r="C345" i="20"/>
  <c r="D345" i="20" s="1"/>
  <c r="E345" i="20" s="1"/>
  <c r="B346" i="20" s="1"/>
  <c r="F345" i="20" l="1"/>
  <c r="C346" i="20"/>
  <c r="D346" i="20" s="1"/>
  <c r="E346" i="20" s="1"/>
  <c r="B347" i="20" s="1"/>
  <c r="F346" i="20" l="1"/>
  <c r="C347" i="20"/>
  <c r="D347" i="20" s="1"/>
  <c r="E347" i="20" s="1"/>
  <c r="B348" i="20" s="1"/>
  <c r="C348" i="20" l="1"/>
  <c r="D348" i="20" s="1"/>
  <c r="E348" i="20" s="1"/>
  <c r="B349" i="20" s="1"/>
  <c r="F347" i="20"/>
  <c r="C349" i="20" l="1"/>
  <c r="D349" i="20" s="1"/>
  <c r="E349" i="20" s="1"/>
  <c r="B350" i="20" s="1"/>
  <c r="F348" i="20"/>
  <c r="F349" i="20" l="1"/>
  <c r="C350" i="20"/>
  <c r="D350" i="20" s="1"/>
  <c r="E350" i="20" s="1"/>
  <c r="B351" i="20" s="1"/>
  <c r="C351" i="20" l="1"/>
  <c r="D351" i="20" s="1"/>
  <c r="E351" i="20"/>
  <c r="B352" i="20" s="1"/>
  <c r="F350" i="20"/>
  <c r="F351" i="20" s="1"/>
  <c r="C352" i="20" l="1"/>
  <c r="D352" i="20" s="1"/>
  <c r="E352" i="20" s="1"/>
  <c r="B353" i="20" s="1"/>
  <c r="C353" i="20" l="1"/>
  <c r="D353" i="20" s="1"/>
  <c r="E353" i="20" s="1"/>
  <c r="B354" i="20" s="1"/>
  <c r="F352" i="20"/>
  <c r="F353" i="20" s="1"/>
  <c r="C354" i="20" l="1"/>
  <c r="D354" i="20" s="1"/>
  <c r="E354" i="20"/>
  <c r="B355" i="20" s="1"/>
  <c r="F354" i="20"/>
  <c r="C355" i="20" l="1"/>
  <c r="D355" i="20" s="1"/>
  <c r="E355" i="20" s="1"/>
  <c r="B356" i="20" s="1"/>
  <c r="C356" i="20" l="1"/>
  <c r="D356" i="20" s="1"/>
  <c r="E356" i="20" s="1"/>
  <c r="B357" i="20" s="1"/>
  <c r="F355" i="20"/>
  <c r="C357" i="20" l="1"/>
  <c r="D357" i="20" s="1"/>
  <c r="E357" i="20" s="1"/>
  <c r="B358" i="20" s="1"/>
  <c r="F356" i="20"/>
  <c r="F357" i="20" s="1"/>
  <c r="C358" i="20" l="1"/>
  <c r="D358" i="20" s="1"/>
  <c r="E358" i="20" s="1"/>
  <c r="B359" i="20" s="1"/>
  <c r="C359" i="20" l="1"/>
  <c r="D359" i="20" s="1"/>
  <c r="E359" i="20" s="1"/>
  <c r="B360" i="20" s="1"/>
  <c r="F358" i="20"/>
  <c r="F359" i="20" l="1"/>
  <c r="C360" i="20"/>
  <c r="D360" i="20" s="1"/>
  <c r="E360" i="20" s="1"/>
  <c r="B361" i="20" s="1"/>
  <c r="C361" i="20" l="1"/>
  <c r="D361" i="20" s="1"/>
  <c r="E361" i="20" s="1"/>
  <c r="B362" i="20" s="1"/>
  <c r="F360" i="20"/>
  <c r="F361" i="20" l="1"/>
  <c r="C362" i="20"/>
  <c r="D362" i="20" s="1"/>
  <c r="E362" i="20" s="1"/>
  <c r="B363" i="20" s="1"/>
  <c r="F362" i="20" l="1"/>
  <c r="C363" i="20"/>
  <c r="D363" i="20" s="1"/>
  <c r="E363" i="20" s="1"/>
  <c r="B364" i="20" s="1"/>
  <c r="F363" i="20" l="1"/>
  <c r="C364" i="20"/>
  <c r="D364" i="20" s="1"/>
  <c r="E364" i="20" s="1"/>
  <c r="B365" i="20" s="1"/>
  <c r="F364" i="20"/>
  <c r="C365" i="20" l="1"/>
  <c r="D365" i="20" s="1"/>
  <c r="E365" i="20" s="1"/>
  <c r="F365" i="20" l="1"/>
  <c r="C35" i="4" l="1"/>
  <c r="C34" i="4"/>
  <c r="C33" i="4"/>
  <c r="C32" i="4"/>
  <c r="C31" i="4"/>
  <c r="B35" i="4"/>
  <c r="B34" i="4"/>
  <c r="B33" i="4"/>
  <c r="B32" i="4"/>
  <c r="B31" i="4"/>
  <c r="C30" i="4"/>
  <c r="C29" i="4"/>
  <c r="C28" i="4"/>
  <c r="B30" i="4"/>
  <c r="B29" i="4"/>
  <c r="B28" i="4"/>
  <c r="C3" i="17" l="1"/>
  <c r="C29" i="14"/>
  <c r="B29" i="14"/>
  <c r="C3" i="15"/>
  <c r="B3" i="15"/>
  <c r="B3" i="17"/>
  <c r="B38" i="14"/>
  <c r="C38" i="14" s="1"/>
  <c r="D38" i="14" s="1"/>
  <c r="E38" i="14" s="1"/>
  <c r="F38" i="14" s="1"/>
  <c r="G38" i="14" s="1"/>
  <c r="H38" i="14" s="1"/>
  <c r="I38" i="14" s="1"/>
  <c r="J38" i="14" s="1"/>
  <c r="K38" i="14" s="1"/>
  <c r="B37" i="14"/>
  <c r="C37" i="14" s="1"/>
  <c r="C23" i="14"/>
  <c r="B22" i="14"/>
  <c r="C26" i="14"/>
  <c r="B54" i="14" s="1"/>
  <c r="B151" i="14" s="1"/>
  <c r="C151" i="14" s="1"/>
  <c r="D151" i="14" s="1"/>
  <c r="E151" i="14" s="1"/>
  <c r="F151" i="14" s="1"/>
  <c r="G151" i="14" s="1"/>
  <c r="H151" i="14" s="1"/>
  <c r="I151" i="14" s="1"/>
  <c r="J151" i="14" s="1"/>
  <c r="K151" i="14" s="1"/>
  <c r="B52" i="14"/>
  <c r="B10" i="14"/>
  <c r="C25" i="14" s="1"/>
  <c r="B53" i="14" s="1"/>
  <c r="B24" i="14" l="1"/>
  <c r="B89" i="14"/>
  <c r="A3" i="15"/>
  <c r="B6" i="15" s="1"/>
  <c r="C6" i="15" s="1"/>
  <c r="F6" i="15" s="1"/>
  <c r="C24" i="14"/>
  <c r="D37" i="14"/>
  <c r="B150" i="14"/>
  <c r="C53" i="14"/>
  <c r="B106" i="14"/>
  <c r="C106" i="14" s="1"/>
  <c r="C54" i="14"/>
  <c r="D54" i="14" s="1"/>
  <c r="E54" i="14" s="1"/>
  <c r="F54" i="14" s="1"/>
  <c r="G54" i="14" s="1"/>
  <c r="H54" i="14" s="1"/>
  <c r="I54" i="14" s="1"/>
  <c r="J54" i="14" s="1"/>
  <c r="K54" i="14" s="1"/>
  <c r="B107" i="14"/>
  <c r="C107" i="14" s="1"/>
  <c r="D107" i="14" s="1"/>
  <c r="E107" i="14" s="1"/>
  <c r="F107" i="14" s="1"/>
  <c r="G107" i="14" s="1"/>
  <c r="H107" i="14" s="1"/>
  <c r="I107" i="14" s="1"/>
  <c r="J107" i="14" s="1"/>
  <c r="K107" i="14" s="1"/>
  <c r="B34" i="14"/>
  <c r="B36" i="14" s="1"/>
  <c r="Q213" i="8"/>
  <c r="P213" i="8"/>
  <c r="C186" i="8"/>
  <c r="B186" i="8"/>
  <c r="P157" i="8"/>
  <c r="P210" i="8" s="1"/>
  <c r="O157" i="8"/>
  <c r="O210" i="8" s="1"/>
  <c r="N157" i="8"/>
  <c r="M157" i="8"/>
  <c r="K157" i="8"/>
  <c r="J157" i="8"/>
  <c r="J210" i="8" s="1"/>
  <c r="H157" i="8"/>
  <c r="H210" i="8" s="1"/>
  <c r="G157" i="8"/>
  <c r="G210" i="8" s="1"/>
  <c r="F157" i="8"/>
  <c r="E157" i="8"/>
  <c r="D157" i="8"/>
  <c r="D210" i="8" s="1"/>
  <c r="C157" i="8"/>
  <c r="P138" i="8"/>
  <c r="P191" i="8" s="1"/>
  <c r="O138" i="8"/>
  <c r="O191" i="8" s="1"/>
  <c r="N138" i="8"/>
  <c r="N191" i="8" s="1"/>
  <c r="M138" i="8"/>
  <c r="M191" i="8" s="1"/>
  <c r="K138" i="8"/>
  <c r="K191" i="8" s="1"/>
  <c r="J138" i="8"/>
  <c r="J191" i="8" s="1"/>
  <c r="H138" i="8"/>
  <c r="H191" i="8" s="1"/>
  <c r="G138" i="8"/>
  <c r="G191" i="8" s="1"/>
  <c r="F138" i="8"/>
  <c r="F191" i="8" s="1"/>
  <c r="E138" i="8"/>
  <c r="E191" i="8" s="1"/>
  <c r="D138" i="8"/>
  <c r="D191" i="8" s="1"/>
  <c r="C138" i="8"/>
  <c r="C191" i="8" s="1"/>
  <c r="P87" i="8"/>
  <c r="O87" i="8"/>
  <c r="N87" i="8"/>
  <c r="M87" i="8"/>
  <c r="K87" i="8"/>
  <c r="J87" i="8"/>
  <c r="H87" i="8"/>
  <c r="G87" i="8"/>
  <c r="F87" i="8"/>
  <c r="E87" i="8"/>
  <c r="D87" i="8"/>
  <c r="C87" i="8"/>
  <c r="P79" i="8"/>
  <c r="O79" i="8"/>
  <c r="N79" i="8"/>
  <c r="M79" i="8"/>
  <c r="K79" i="8"/>
  <c r="J79" i="8"/>
  <c r="H79" i="8"/>
  <c r="G79" i="8"/>
  <c r="F79" i="8"/>
  <c r="E79" i="8"/>
  <c r="D79" i="8"/>
  <c r="C79" i="8"/>
  <c r="J80" i="8"/>
  <c r="B33" i="7"/>
  <c r="B35" i="7" s="1"/>
  <c r="B36" i="7" l="1"/>
  <c r="A3" i="9"/>
  <c r="B50" i="14"/>
  <c r="C78" i="14"/>
  <c r="C79" i="14"/>
  <c r="B74" i="14"/>
  <c r="B78" i="14" s="1"/>
  <c r="D3" i="15"/>
  <c r="D6" i="15" s="1"/>
  <c r="E6" i="15" s="1"/>
  <c r="B7" i="15" s="1"/>
  <c r="C7" i="15" s="1"/>
  <c r="D7" i="15" s="1"/>
  <c r="E7" i="15" s="1"/>
  <c r="B8" i="15" s="1"/>
  <c r="B126" i="8"/>
  <c r="C150" i="14"/>
  <c r="A3" i="17"/>
  <c r="E37" i="14"/>
  <c r="B35" i="14"/>
  <c r="D53" i="14"/>
  <c r="B103" i="14"/>
  <c r="B127" i="14" s="1"/>
  <c r="B51" i="14"/>
  <c r="D106" i="14"/>
  <c r="C210" i="8"/>
  <c r="K210" i="8"/>
  <c r="E210" i="8"/>
  <c r="M210" i="8"/>
  <c r="F210" i="8"/>
  <c r="N210" i="8"/>
  <c r="B56" i="24" l="1"/>
  <c r="K80" i="19"/>
  <c r="L80" i="19"/>
  <c r="M80" i="19"/>
  <c r="N80" i="19"/>
  <c r="O80" i="19"/>
  <c r="P80" i="19"/>
  <c r="C80" i="14"/>
  <c r="B97" i="14" s="1"/>
  <c r="B140" i="14" s="1"/>
  <c r="D150" i="14"/>
  <c r="B6" i="17"/>
  <c r="C6" i="17" s="1"/>
  <c r="F6" i="17" s="1"/>
  <c r="D3" i="17"/>
  <c r="C8" i="15"/>
  <c r="D8" i="15" s="1"/>
  <c r="E8" i="15" s="1"/>
  <c r="B9" i="15" s="1"/>
  <c r="F7" i="15"/>
  <c r="B80" i="14"/>
  <c r="B105" i="14"/>
  <c r="B149" i="14" s="1"/>
  <c r="B147" i="14"/>
  <c r="B171" i="14" s="1"/>
  <c r="E150" i="14"/>
  <c r="E53" i="14"/>
  <c r="B79" i="14"/>
  <c r="F37" i="14"/>
  <c r="E106" i="14"/>
  <c r="B53" i="12"/>
  <c r="B50" i="12"/>
  <c r="B44" i="12"/>
  <c r="B36" i="12"/>
  <c r="B8" i="12"/>
  <c r="B22" i="6"/>
  <c r="B23" i="6"/>
  <c r="O54" i="24" l="1"/>
  <c r="B54" i="24"/>
  <c r="B55" i="24" s="1"/>
  <c r="L54" i="24"/>
  <c r="C54" i="24"/>
  <c r="C55" i="24" s="1"/>
  <c r="E54" i="24"/>
  <c r="R54" i="24"/>
  <c r="P54" i="24"/>
  <c r="V54" i="24"/>
  <c r="Q54" i="24"/>
  <c r="F54" i="24"/>
  <c r="U54" i="24"/>
  <c r="G54" i="24"/>
  <c r="X54" i="24"/>
  <c r="W54" i="24"/>
  <c r="J54" i="24"/>
  <c r="N54" i="24"/>
  <c r="I54" i="24"/>
  <c r="S54" i="24"/>
  <c r="K54" i="24"/>
  <c r="H54" i="24"/>
  <c r="D54" i="24"/>
  <c r="M54" i="24"/>
  <c r="T54" i="24"/>
  <c r="C53" i="12"/>
  <c r="D53" i="12" s="1"/>
  <c r="C36" i="12"/>
  <c r="D36" i="12" s="1"/>
  <c r="B104" i="14"/>
  <c r="B98" i="14" s="1"/>
  <c r="A3" i="16"/>
  <c r="D6" i="17"/>
  <c r="E6" i="17" s="1"/>
  <c r="B7" i="17" s="1"/>
  <c r="C7" i="17" s="1"/>
  <c r="D7" i="17" s="1"/>
  <c r="E7" i="17" s="1"/>
  <c r="B8" i="17" s="1"/>
  <c r="C8" i="17" s="1"/>
  <c r="D8" i="17" s="1"/>
  <c r="E8" i="17" s="1"/>
  <c r="B9" i="17" s="1"/>
  <c r="C9" i="17" s="1"/>
  <c r="D9" i="17" s="1"/>
  <c r="E9" i="17" s="1"/>
  <c r="B10" i="17" s="1"/>
  <c r="F8" i="15"/>
  <c r="C9" i="15"/>
  <c r="D9" i="15" s="1"/>
  <c r="E9" i="15" s="1"/>
  <c r="B10" i="15" s="1"/>
  <c r="F106" i="14"/>
  <c r="F53" i="14"/>
  <c r="F150" i="14"/>
  <c r="B148" i="14"/>
  <c r="G37" i="14"/>
  <c r="D55" i="24" l="1"/>
  <c r="E55" i="24" s="1"/>
  <c r="E53" i="12"/>
  <c r="B189" i="19"/>
  <c r="E36" i="12"/>
  <c r="B181" i="14"/>
  <c r="B6" i="16"/>
  <c r="C6" i="16" s="1"/>
  <c r="F6" i="16" s="1"/>
  <c r="D3" i="16"/>
  <c r="F7" i="17"/>
  <c r="F8" i="17" s="1"/>
  <c r="F9" i="17" s="1"/>
  <c r="C10" i="17"/>
  <c r="D10" i="17" s="1"/>
  <c r="E10" i="17" s="1"/>
  <c r="B11" i="17" s="1"/>
  <c r="C10" i="15"/>
  <c r="D10" i="15" s="1"/>
  <c r="E10" i="15" s="1"/>
  <c r="B11" i="15" s="1"/>
  <c r="F9" i="15"/>
  <c r="H37" i="14"/>
  <c r="G106" i="14"/>
  <c r="G150" i="14"/>
  <c r="G53" i="14"/>
  <c r="F55" i="24" l="1"/>
  <c r="B65" i="24"/>
  <c r="B98" i="24"/>
  <c r="F53" i="12"/>
  <c r="C189" i="19"/>
  <c r="F36" i="12"/>
  <c r="C181" i="14"/>
  <c r="B112" i="14"/>
  <c r="D6" i="16"/>
  <c r="E6" i="16" s="1"/>
  <c r="B7" i="16" s="1"/>
  <c r="C7" i="16" s="1"/>
  <c r="D7" i="16" s="1"/>
  <c r="E7" i="16" s="1"/>
  <c r="B8" i="16" s="1"/>
  <c r="C8" i="16" s="1"/>
  <c r="D8" i="16" s="1"/>
  <c r="E8" i="16" s="1"/>
  <c r="B9" i="16" s="1"/>
  <c r="C9" i="16" s="1"/>
  <c r="D9" i="16" s="1"/>
  <c r="E9" i="16" s="1"/>
  <c r="B10" i="16" s="1"/>
  <c r="C10" i="16" s="1"/>
  <c r="D10" i="16" s="1"/>
  <c r="E10" i="16" s="1"/>
  <c r="B11" i="16" s="1"/>
  <c r="F10" i="17"/>
  <c r="C11" i="17"/>
  <c r="D11" i="17" s="1"/>
  <c r="E11" i="17" s="1"/>
  <c r="B12" i="17" s="1"/>
  <c r="F10" i="15"/>
  <c r="C11" i="15"/>
  <c r="D11" i="15" s="1"/>
  <c r="E11" i="15" s="1"/>
  <c r="B12" i="15" s="1"/>
  <c r="H150" i="14"/>
  <c r="H106" i="14"/>
  <c r="I37" i="14"/>
  <c r="H53" i="14"/>
  <c r="D78" i="11"/>
  <c r="C78" i="11"/>
  <c r="B78" i="11"/>
  <c r="C59" i="11"/>
  <c r="C72" i="11"/>
  <c r="C70" i="11"/>
  <c r="B74" i="11"/>
  <c r="C62" i="11"/>
  <c r="B156" i="14" l="1"/>
  <c r="C156" i="14" s="1"/>
  <c r="C157" i="14" s="1"/>
  <c r="B120" i="19"/>
  <c r="B164" i="19" s="1"/>
  <c r="C164" i="19" s="1"/>
  <c r="D164" i="19" s="1"/>
  <c r="E164" i="19" s="1"/>
  <c r="F164" i="19" s="1"/>
  <c r="G164" i="19" s="1"/>
  <c r="H164" i="19" s="1"/>
  <c r="I164" i="19" s="1"/>
  <c r="J164" i="19" s="1"/>
  <c r="C98" i="24"/>
  <c r="C65" i="24"/>
  <c r="G55" i="24"/>
  <c r="G53" i="12"/>
  <c r="D189" i="19"/>
  <c r="D156" i="14"/>
  <c r="G36" i="12"/>
  <c r="D181" i="14"/>
  <c r="B157" i="14"/>
  <c r="B113" i="14"/>
  <c r="C112" i="14"/>
  <c r="F7" i="16"/>
  <c r="F8" i="16" s="1"/>
  <c r="F9" i="16" s="1"/>
  <c r="F10" i="16" s="1"/>
  <c r="F11" i="15"/>
  <c r="F11" i="17"/>
  <c r="E156" i="14"/>
  <c r="D157" i="14"/>
  <c r="C12" i="17"/>
  <c r="D12" i="17" s="1"/>
  <c r="E12" i="17" s="1"/>
  <c r="B13" i="17" s="1"/>
  <c r="C11" i="16"/>
  <c r="D11" i="16" s="1"/>
  <c r="E11" i="16" s="1"/>
  <c r="B12" i="16" s="1"/>
  <c r="C12" i="15"/>
  <c r="D12" i="15" s="1"/>
  <c r="E12" i="15" s="1"/>
  <c r="B13" i="15" s="1"/>
  <c r="J37" i="14"/>
  <c r="I53" i="14"/>
  <c r="I106" i="14"/>
  <c r="I150" i="14"/>
  <c r="C61" i="11"/>
  <c r="C63" i="11" s="1"/>
  <c r="C64" i="11" s="1"/>
  <c r="D53" i="11"/>
  <c r="C53" i="11"/>
  <c r="B53" i="11"/>
  <c r="C34" i="11"/>
  <c r="C47" i="11"/>
  <c r="C45" i="11"/>
  <c r="B49" i="11"/>
  <c r="C37" i="11"/>
  <c r="D65" i="24" l="1"/>
  <c r="H55" i="24"/>
  <c r="I55" i="24" s="1"/>
  <c r="H53" i="12"/>
  <c r="E189" i="19"/>
  <c r="H36" i="12"/>
  <c r="E181" i="14"/>
  <c r="C113" i="14"/>
  <c r="D112" i="14"/>
  <c r="F156" i="14"/>
  <c r="E157" i="14"/>
  <c r="F12" i="17"/>
  <c r="C13" i="17"/>
  <c r="D13" i="17" s="1"/>
  <c r="E13" i="17" s="1"/>
  <c r="B14" i="17" s="1"/>
  <c r="F12" i="15"/>
  <c r="F11" i="16"/>
  <c r="C12" i="16"/>
  <c r="D12" i="16" s="1"/>
  <c r="E12" i="16" s="1"/>
  <c r="B13" i="16" s="1"/>
  <c r="C13" i="15"/>
  <c r="D13" i="15" s="1"/>
  <c r="E13" i="15" s="1"/>
  <c r="B14" i="15" s="1"/>
  <c r="K37" i="14"/>
  <c r="J53" i="14"/>
  <c r="J150" i="14"/>
  <c r="J106" i="14"/>
  <c r="D98" i="24" l="1"/>
  <c r="E65" i="24"/>
  <c r="J55" i="24"/>
  <c r="K55" i="24" s="1"/>
  <c r="I53" i="12"/>
  <c r="F189" i="19"/>
  <c r="I36" i="12"/>
  <c r="F181" i="14"/>
  <c r="E112" i="14"/>
  <c r="D113" i="14"/>
  <c r="F13" i="17"/>
  <c r="G156" i="14"/>
  <c r="F157" i="14"/>
  <c r="C14" i="17"/>
  <c r="D14" i="17" s="1"/>
  <c r="E14" i="17" s="1"/>
  <c r="B15" i="17" s="1"/>
  <c r="F12" i="16"/>
  <c r="C13" i="16"/>
  <c r="D13" i="16" s="1"/>
  <c r="E13" i="16" s="1"/>
  <c r="B14" i="16" s="1"/>
  <c r="F13" i="15"/>
  <c r="C14" i="15"/>
  <c r="D14" i="15" s="1"/>
  <c r="E14" i="15" s="1"/>
  <c r="B15" i="15" s="1"/>
  <c r="K106" i="14"/>
  <c r="K41" i="14"/>
  <c r="K44" i="14"/>
  <c r="K150" i="14"/>
  <c r="K169" i="14" s="1"/>
  <c r="K53" i="14"/>
  <c r="K72" i="14" s="1"/>
  <c r="L55" i="24" l="1"/>
  <c r="M55" i="24" s="1"/>
  <c r="F65" i="24"/>
  <c r="J53" i="12"/>
  <c r="G189" i="19"/>
  <c r="J36" i="12"/>
  <c r="G181" i="14"/>
  <c r="K125" i="14"/>
  <c r="K113" i="14"/>
  <c r="F112" i="14"/>
  <c r="E113" i="14"/>
  <c r="H156" i="14"/>
  <c r="G157" i="14"/>
  <c r="F14" i="17"/>
  <c r="C15" i="17"/>
  <c r="D15" i="17" s="1"/>
  <c r="E15" i="17" s="1"/>
  <c r="B16" i="17" s="1"/>
  <c r="F14" i="15"/>
  <c r="F13" i="16"/>
  <c r="C14" i="16"/>
  <c r="D14" i="16" s="1"/>
  <c r="E14" i="16" s="1"/>
  <c r="B15" i="16" s="1"/>
  <c r="C15" i="15"/>
  <c r="D15" i="15" s="1"/>
  <c r="E15" i="15" s="1"/>
  <c r="B16" i="15" s="1"/>
  <c r="K110" i="14"/>
  <c r="K118" i="14" s="1"/>
  <c r="K154" i="14"/>
  <c r="K162" i="14" s="1"/>
  <c r="K157" i="14"/>
  <c r="K60" i="14"/>
  <c r="K57" i="14"/>
  <c r="G65" i="24" l="1"/>
  <c r="N55" i="24"/>
  <c r="K53" i="12"/>
  <c r="H189" i="19"/>
  <c r="K36" i="12"/>
  <c r="H181" i="14"/>
  <c r="G112" i="14"/>
  <c r="F113" i="14"/>
  <c r="I156" i="14"/>
  <c r="H157" i="14"/>
  <c r="C16" i="17"/>
  <c r="D16" i="17" s="1"/>
  <c r="E16" i="17" s="1"/>
  <c r="B17" i="17" s="1"/>
  <c r="F15" i="17"/>
  <c r="F14" i="16"/>
  <c r="C15" i="16"/>
  <c r="D15" i="16" s="1"/>
  <c r="E15" i="16" s="1"/>
  <c r="B16" i="16" s="1"/>
  <c r="C16" i="15"/>
  <c r="D16" i="15" s="1"/>
  <c r="E16" i="15" s="1"/>
  <c r="B17" i="15" s="1"/>
  <c r="F15" i="15"/>
  <c r="K65" i="14"/>
  <c r="C36" i="11"/>
  <c r="D27" i="11"/>
  <c r="C7" i="11"/>
  <c r="C21" i="11"/>
  <c r="C19" i="11"/>
  <c r="B23" i="11"/>
  <c r="C9" i="11"/>
  <c r="B9" i="11"/>
  <c r="O55" i="24" l="1"/>
  <c r="E98" i="24"/>
  <c r="L53" i="12"/>
  <c r="J189" i="19" s="1"/>
  <c r="I189" i="19"/>
  <c r="L36" i="12"/>
  <c r="J181" i="14" s="1"/>
  <c r="I181" i="14"/>
  <c r="I157" i="14"/>
  <c r="J156" i="14"/>
  <c r="J157" i="14" s="1"/>
  <c r="H112" i="14"/>
  <c r="G113" i="14"/>
  <c r="F16" i="15"/>
  <c r="F16" i="17"/>
  <c r="C17" i="17"/>
  <c r="D17" i="17" s="1"/>
  <c r="E17" i="17" s="1"/>
  <c r="B18" i="17" s="1"/>
  <c r="C16" i="16"/>
  <c r="D16" i="16" s="1"/>
  <c r="E16" i="16" s="1"/>
  <c r="B17" i="16" s="1"/>
  <c r="F15" i="16"/>
  <c r="C17" i="15"/>
  <c r="D17" i="15" s="1"/>
  <c r="E17" i="15" s="1"/>
  <c r="B18" i="15" s="1"/>
  <c r="C38" i="11"/>
  <c r="C39" i="11" s="1"/>
  <c r="H65" i="24" l="1"/>
  <c r="P55" i="24"/>
  <c r="Q55" i="24" s="1"/>
  <c r="I112" i="14"/>
  <c r="H113" i="14"/>
  <c r="C18" i="17"/>
  <c r="D18" i="17" s="1"/>
  <c r="E18" i="17" s="1"/>
  <c r="B19" i="17" s="1"/>
  <c r="F17" i="17"/>
  <c r="C17" i="16"/>
  <c r="D17" i="16" s="1"/>
  <c r="E17" i="16" s="1"/>
  <c r="B18" i="16" s="1"/>
  <c r="F16" i="16"/>
  <c r="C18" i="15"/>
  <c r="D18" i="15" s="1"/>
  <c r="E18" i="15" s="1"/>
  <c r="B19" i="15" s="1"/>
  <c r="F17" i="15"/>
  <c r="C3" i="9"/>
  <c r="B6" i="9"/>
  <c r="I65" i="24" l="1"/>
  <c r="R55" i="24"/>
  <c r="S55" i="24" s="1"/>
  <c r="I113" i="14"/>
  <c r="J112" i="14"/>
  <c r="J113" i="14" s="1"/>
  <c r="F17" i="16"/>
  <c r="F18" i="17"/>
  <c r="C19" i="17"/>
  <c r="D19" i="17" s="1"/>
  <c r="E19" i="17" s="1"/>
  <c r="B20" i="17" s="1"/>
  <c r="C18" i="16"/>
  <c r="D18" i="16" s="1"/>
  <c r="E18" i="16" s="1"/>
  <c r="B19" i="16" s="1"/>
  <c r="F18" i="15"/>
  <c r="C19" i="15"/>
  <c r="D19" i="15" s="1"/>
  <c r="E19" i="15" s="1"/>
  <c r="B20" i="15" s="1"/>
  <c r="D3" i="9"/>
  <c r="C6" i="9"/>
  <c r="F6" i="9" s="1"/>
  <c r="D6" i="9" l="1"/>
  <c r="E6" i="9" s="1"/>
  <c r="B7" i="9" s="1"/>
  <c r="C7" i="9" s="1"/>
  <c r="D7" i="9" s="1"/>
  <c r="E7" i="9" s="1"/>
  <c r="B8" i="9" s="1"/>
  <c r="B75" i="8"/>
  <c r="F98" i="24"/>
  <c r="T55" i="24"/>
  <c r="C20" i="17"/>
  <c r="D20" i="17" s="1"/>
  <c r="E20" i="17" s="1"/>
  <c r="B21" i="17" s="1"/>
  <c r="F19" i="17"/>
  <c r="C19" i="16"/>
  <c r="D19" i="16" s="1"/>
  <c r="E19" i="16" s="1"/>
  <c r="B20" i="16" s="1"/>
  <c r="F18" i="16"/>
  <c r="F19" i="15"/>
  <c r="C20" i="15"/>
  <c r="D20" i="15" s="1"/>
  <c r="E20" i="15" s="1"/>
  <c r="B21" i="15" s="1"/>
  <c r="J65" i="24" l="1"/>
  <c r="U55" i="24"/>
  <c r="C75" i="8"/>
  <c r="D75" i="8" s="1"/>
  <c r="E75" i="8" s="1"/>
  <c r="F75" i="8" s="1"/>
  <c r="G75" i="8" s="1"/>
  <c r="H75" i="8" s="1"/>
  <c r="F20" i="17"/>
  <c r="C21" i="17"/>
  <c r="D21" i="17" s="1"/>
  <c r="E21" i="17" s="1"/>
  <c r="B22" i="17" s="1"/>
  <c r="F19" i="16"/>
  <c r="C20" i="16"/>
  <c r="D20" i="16" s="1"/>
  <c r="E20" i="16" s="1"/>
  <c r="B21" i="16" s="1"/>
  <c r="F20" i="15"/>
  <c r="C21" i="15"/>
  <c r="D21" i="15" s="1"/>
  <c r="E21" i="15" s="1"/>
  <c r="B22" i="15" s="1"/>
  <c r="C8" i="9"/>
  <c r="D8" i="9" s="1"/>
  <c r="E8" i="9" s="1"/>
  <c r="B9" i="9" s="1"/>
  <c r="F7" i="9"/>
  <c r="I75" i="8" l="1"/>
  <c r="J75" i="8" s="1"/>
  <c r="Q75" i="8"/>
  <c r="G98" i="24"/>
  <c r="V55" i="24"/>
  <c r="W55" i="24" s="1"/>
  <c r="F8" i="9"/>
  <c r="C22" i="17"/>
  <c r="D22" i="17" s="1"/>
  <c r="E22" i="17" s="1"/>
  <c r="B23" i="17" s="1"/>
  <c r="F21" i="17"/>
  <c r="C21" i="16"/>
  <c r="D21" i="16" s="1"/>
  <c r="E21" i="16" s="1"/>
  <c r="B22" i="16" s="1"/>
  <c r="F20" i="16"/>
  <c r="F21" i="15"/>
  <c r="C22" i="15"/>
  <c r="D22" i="15" s="1"/>
  <c r="E22" i="15" s="1"/>
  <c r="B23" i="15" s="1"/>
  <c r="C9" i="9"/>
  <c r="D9" i="9" s="1"/>
  <c r="E9" i="9" s="1"/>
  <c r="B10" i="9" s="1"/>
  <c r="H98" i="24" l="1"/>
  <c r="X55" i="24"/>
  <c r="F21" i="16"/>
  <c r="F22" i="17"/>
  <c r="C23" i="17"/>
  <c r="D23" i="17" s="1"/>
  <c r="E23" i="17" s="1"/>
  <c r="B24" i="17" s="1"/>
  <c r="C22" i="16"/>
  <c r="D22" i="16" s="1"/>
  <c r="E22" i="16" s="1"/>
  <c r="B23" i="16" s="1"/>
  <c r="F22" i="15"/>
  <c r="C23" i="15"/>
  <c r="D23" i="15" s="1"/>
  <c r="E23" i="15" s="1"/>
  <c r="B24" i="15" s="1"/>
  <c r="F9" i="9"/>
  <c r="C10" i="9"/>
  <c r="D10" i="9" s="1"/>
  <c r="E10" i="9" s="1"/>
  <c r="B11" i="9" s="1"/>
  <c r="F23" i="17" l="1"/>
  <c r="C24" i="17"/>
  <c r="D24" i="17" s="1"/>
  <c r="E24" i="17" s="1"/>
  <c r="B25" i="17" s="1"/>
  <c r="C23" i="16"/>
  <c r="D23" i="16" s="1"/>
  <c r="E23" i="16" s="1"/>
  <c r="B24" i="16" s="1"/>
  <c r="F22" i="16"/>
  <c r="F23" i="15"/>
  <c r="C24" i="15"/>
  <c r="D24" i="15" s="1"/>
  <c r="E24" i="15" s="1"/>
  <c r="B25" i="15" s="1"/>
  <c r="F10" i="9"/>
  <c r="C11" i="9"/>
  <c r="D11" i="9" s="1"/>
  <c r="E11" i="9" s="1"/>
  <c r="B12" i="9" s="1"/>
  <c r="F23" i="16" l="1"/>
  <c r="F24" i="17"/>
  <c r="C25" i="17"/>
  <c r="D25" i="17" s="1"/>
  <c r="E25" i="17" s="1"/>
  <c r="B26" i="17" s="1"/>
  <c r="C24" i="16"/>
  <c r="D24" i="16" s="1"/>
  <c r="E24" i="16" s="1"/>
  <c r="B25" i="16" s="1"/>
  <c r="F24" i="15"/>
  <c r="C25" i="15"/>
  <c r="D25" i="15" s="1"/>
  <c r="E25" i="15" s="1"/>
  <c r="B26" i="15" s="1"/>
  <c r="C12" i="9"/>
  <c r="D12" i="9" s="1"/>
  <c r="E12" i="9" s="1"/>
  <c r="B13" i="9" s="1"/>
  <c r="F11" i="9"/>
  <c r="F25" i="17" l="1"/>
  <c r="C26" i="17"/>
  <c r="D26" i="17" s="1"/>
  <c r="E26" i="17" s="1"/>
  <c r="B27" i="17" s="1"/>
  <c r="F24" i="16"/>
  <c r="C25" i="16"/>
  <c r="D25" i="16" s="1"/>
  <c r="E25" i="16" s="1"/>
  <c r="B26" i="16" s="1"/>
  <c r="F25" i="15"/>
  <c r="C26" i="15"/>
  <c r="D26" i="15" s="1"/>
  <c r="E26" i="15" s="1"/>
  <c r="B27" i="15" s="1"/>
  <c r="C13" i="9"/>
  <c r="D13" i="9" s="1"/>
  <c r="E13" i="9" s="1"/>
  <c r="B14" i="9" s="1"/>
  <c r="F12" i="9"/>
  <c r="C27" i="17" l="1"/>
  <c r="D27" i="17" s="1"/>
  <c r="E27" i="17" s="1"/>
  <c r="B28" i="17" s="1"/>
  <c r="F26" i="17"/>
  <c r="F25" i="16"/>
  <c r="C26" i="16"/>
  <c r="D26" i="16" s="1"/>
  <c r="E26" i="16" s="1"/>
  <c r="B27" i="16" s="1"/>
  <c r="F26" i="15"/>
  <c r="C27" i="15"/>
  <c r="D27" i="15" s="1"/>
  <c r="E27" i="15" s="1"/>
  <c r="B28" i="15" s="1"/>
  <c r="C14" i="9"/>
  <c r="D14" i="9" s="1"/>
  <c r="E14" i="9" s="1"/>
  <c r="B15" i="9" s="1"/>
  <c r="F13" i="9"/>
  <c r="F27" i="17" l="1"/>
  <c r="C28" i="17"/>
  <c r="D28" i="17" s="1"/>
  <c r="E28" i="17" s="1"/>
  <c r="B29" i="17" s="1"/>
  <c r="F27" i="15"/>
  <c r="C27" i="16"/>
  <c r="D27" i="16" s="1"/>
  <c r="E27" i="16" s="1"/>
  <c r="B28" i="16" s="1"/>
  <c r="F26" i="16"/>
  <c r="C28" i="15"/>
  <c r="D28" i="15" s="1"/>
  <c r="E28" i="15" s="1"/>
  <c r="B29" i="15" s="1"/>
  <c r="C15" i="9"/>
  <c r="D15" i="9" s="1"/>
  <c r="E15" i="9" s="1"/>
  <c r="B16" i="9" s="1"/>
  <c r="F14" i="9"/>
  <c r="F28" i="17" l="1"/>
  <c r="F27" i="16"/>
  <c r="C29" i="17"/>
  <c r="D29" i="17" s="1"/>
  <c r="E29" i="17" s="1"/>
  <c r="B30" i="17" s="1"/>
  <c r="C28" i="16"/>
  <c r="D28" i="16" s="1"/>
  <c r="E28" i="16" s="1"/>
  <c r="B29" i="16" s="1"/>
  <c r="C29" i="15"/>
  <c r="D29" i="15" s="1"/>
  <c r="E29" i="15" s="1"/>
  <c r="B30" i="15" s="1"/>
  <c r="F28" i="15"/>
  <c r="F15" i="9"/>
  <c r="C16" i="9"/>
  <c r="D16" i="9" s="1"/>
  <c r="E16" i="9" s="1"/>
  <c r="B17" i="9" s="1"/>
  <c r="F16" i="9" l="1"/>
  <c r="C30" i="17"/>
  <c r="D30" i="17" s="1"/>
  <c r="E30" i="17" s="1"/>
  <c r="B31" i="17" s="1"/>
  <c r="F29" i="17"/>
  <c r="C29" i="16"/>
  <c r="D29" i="16" s="1"/>
  <c r="E29" i="16" s="1"/>
  <c r="B30" i="16" s="1"/>
  <c r="F28" i="16"/>
  <c r="F29" i="15"/>
  <c r="C30" i="15"/>
  <c r="D30" i="15" s="1"/>
  <c r="E30" i="15" s="1"/>
  <c r="B31" i="15" s="1"/>
  <c r="C17" i="9"/>
  <c r="D17" i="9" s="1"/>
  <c r="E17" i="9" s="1"/>
  <c r="B18" i="9" s="1"/>
  <c r="F30" i="17" l="1"/>
  <c r="C31" i="17"/>
  <c r="D31" i="17" s="1"/>
  <c r="E31" i="17" s="1"/>
  <c r="B32" i="17" s="1"/>
  <c r="F29" i="16"/>
  <c r="C30" i="16"/>
  <c r="D30" i="16" s="1"/>
  <c r="E30" i="16" s="1"/>
  <c r="B31" i="16" s="1"/>
  <c r="F30" i="15"/>
  <c r="C31" i="15"/>
  <c r="D31" i="15" s="1"/>
  <c r="E31" i="15" s="1"/>
  <c r="B32" i="15" s="1"/>
  <c r="C18" i="9"/>
  <c r="D18" i="9" s="1"/>
  <c r="E18" i="9" s="1"/>
  <c r="B19" i="9" s="1"/>
  <c r="F17" i="9"/>
  <c r="F31" i="17" l="1"/>
  <c r="C32" i="17"/>
  <c r="D32" i="17" s="1"/>
  <c r="E32" i="17" s="1"/>
  <c r="B33" i="17" s="1"/>
  <c r="F30" i="16"/>
  <c r="C31" i="16"/>
  <c r="D31" i="16" s="1"/>
  <c r="E31" i="16" s="1"/>
  <c r="B32" i="16" s="1"/>
  <c r="F31" i="15"/>
  <c r="C32" i="15"/>
  <c r="D32" i="15" s="1"/>
  <c r="E32" i="15" s="1"/>
  <c r="B33" i="15" s="1"/>
  <c r="C19" i="9"/>
  <c r="D19" i="9" s="1"/>
  <c r="E19" i="9" s="1"/>
  <c r="B20" i="9" s="1"/>
  <c r="F18" i="9"/>
  <c r="F19" i="9" l="1"/>
  <c r="F31" i="16"/>
  <c r="F32" i="17"/>
  <c r="C33" i="17"/>
  <c r="D33" i="17" s="1"/>
  <c r="E33" i="17" s="1"/>
  <c r="B34" i="17" s="1"/>
  <c r="C32" i="16"/>
  <c r="D32" i="16" s="1"/>
  <c r="E32" i="16" s="1"/>
  <c r="B33" i="16" s="1"/>
  <c r="F32" i="15"/>
  <c r="C33" i="15"/>
  <c r="D33" i="15" s="1"/>
  <c r="E33" i="15" s="1"/>
  <c r="B34" i="15" s="1"/>
  <c r="C20" i="9"/>
  <c r="D20" i="9" s="1"/>
  <c r="E20" i="9" s="1"/>
  <c r="B21" i="9" s="1"/>
  <c r="F33" i="17" l="1"/>
  <c r="C34" i="17"/>
  <c r="D34" i="17" s="1"/>
  <c r="E34" i="17" s="1"/>
  <c r="B35" i="17" s="1"/>
  <c r="F32" i="16"/>
  <c r="C33" i="16"/>
  <c r="D33" i="16" s="1"/>
  <c r="E33" i="16" s="1"/>
  <c r="B34" i="16" s="1"/>
  <c r="F33" i="15"/>
  <c r="C34" i="15"/>
  <c r="D34" i="15" s="1"/>
  <c r="E34" i="15" s="1"/>
  <c r="B35" i="15" s="1"/>
  <c r="F20" i="9"/>
  <c r="C21" i="9"/>
  <c r="D21" i="9" s="1"/>
  <c r="E21" i="9" s="1"/>
  <c r="B22" i="9" s="1"/>
  <c r="F34" i="17" l="1"/>
  <c r="F21" i="9"/>
  <c r="C35" i="17"/>
  <c r="D35" i="17" s="1"/>
  <c r="E35" i="17" s="1"/>
  <c r="B36" i="17" s="1"/>
  <c r="C34" i="16"/>
  <c r="D34" i="16" s="1"/>
  <c r="E34" i="16" s="1"/>
  <c r="B35" i="16" s="1"/>
  <c r="F33" i="16"/>
  <c r="F34" i="15"/>
  <c r="C35" i="15"/>
  <c r="D35" i="15" s="1"/>
  <c r="E35" i="15" s="1"/>
  <c r="B36" i="15" s="1"/>
  <c r="C22" i="9"/>
  <c r="D22" i="9" s="1"/>
  <c r="E22" i="9" s="1"/>
  <c r="B23" i="9" s="1"/>
  <c r="F35" i="15" l="1"/>
  <c r="F22" i="9"/>
  <c r="F35" i="17"/>
  <c r="C36" i="17"/>
  <c r="D36" i="17" s="1"/>
  <c r="E36" i="17" s="1"/>
  <c r="B37" i="17" s="1"/>
  <c r="F34" i="16"/>
  <c r="C35" i="16"/>
  <c r="D35" i="16" s="1"/>
  <c r="E35" i="16" s="1"/>
  <c r="B36" i="16" s="1"/>
  <c r="C36" i="15"/>
  <c r="D36" i="15" s="1"/>
  <c r="E36" i="15" s="1"/>
  <c r="B37" i="15" s="1"/>
  <c r="C23" i="9"/>
  <c r="D23" i="9" s="1"/>
  <c r="E23" i="9" s="1"/>
  <c r="B24" i="9" s="1"/>
  <c r="C37" i="17" l="1"/>
  <c r="D37" i="17" s="1"/>
  <c r="E37" i="17" s="1"/>
  <c r="B38" i="17" s="1"/>
  <c r="F36" i="17"/>
  <c r="F35" i="16"/>
  <c r="C36" i="16"/>
  <c r="D36" i="16" s="1"/>
  <c r="E36" i="16" s="1"/>
  <c r="B37" i="16" s="1"/>
  <c r="F36" i="15"/>
  <c r="C37" i="15"/>
  <c r="D37" i="15" s="1"/>
  <c r="E37" i="15" s="1"/>
  <c r="B38" i="15" s="1"/>
  <c r="F23" i="9"/>
  <c r="C24" i="9"/>
  <c r="D24" i="9" s="1"/>
  <c r="E24" i="9" s="1"/>
  <c r="B25" i="9" s="1"/>
  <c r="F37" i="17" l="1"/>
  <c r="C38" i="17"/>
  <c r="D38" i="17" s="1"/>
  <c r="E38" i="17" s="1"/>
  <c r="B39" i="17" s="1"/>
  <c r="F37" i="15"/>
  <c r="C37" i="16"/>
  <c r="D37" i="16" s="1"/>
  <c r="E37" i="16" s="1"/>
  <c r="B38" i="16" s="1"/>
  <c r="F36" i="16"/>
  <c r="C38" i="15"/>
  <c r="D38" i="15" s="1"/>
  <c r="E38" i="15" s="1"/>
  <c r="B39" i="15" s="1"/>
  <c r="F24" i="9"/>
  <c r="C25" i="9"/>
  <c r="D25" i="9" s="1"/>
  <c r="E25" i="9" s="1"/>
  <c r="B26" i="9" s="1"/>
  <c r="F38" i="17" l="1"/>
  <c r="C39" i="17"/>
  <c r="D39" i="17" s="1"/>
  <c r="E39" i="17" s="1"/>
  <c r="B40" i="17" s="1"/>
  <c r="F38" i="15"/>
  <c r="C38" i="16"/>
  <c r="D38" i="16" s="1"/>
  <c r="E38" i="16" s="1"/>
  <c r="B39" i="16" s="1"/>
  <c r="F37" i="16"/>
  <c r="C39" i="15"/>
  <c r="D39" i="15" s="1"/>
  <c r="E39" i="15" s="1"/>
  <c r="B40" i="15" s="1"/>
  <c r="C26" i="9"/>
  <c r="D26" i="9" s="1"/>
  <c r="E26" i="9" s="1"/>
  <c r="B27" i="9" s="1"/>
  <c r="F25" i="9"/>
  <c r="F26" i="9" l="1"/>
  <c r="F39" i="17"/>
  <c r="C40" i="17"/>
  <c r="D40" i="17" s="1"/>
  <c r="E40" i="17" s="1"/>
  <c r="B41" i="17" s="1"/>
  <c r="F38" i="16"/>
  <c r="C39" i="16"/>
  <c r="D39" i="16" s="1"/>
  <c r="E39" i="16" s="1"/>
  <c r="B40" i="16" s="1"/>
  <c r="F39" i="15"/>
  <c r="C40" i="15"/>
  <c r="D40" i="15" s="1"/>
  <c r="E40" i="15" s="1"/>
  <c r="B41" i="15" s="1"/>
  <c r="C27" i="9"/>
  <c r="D27" i="9" s="1"/>
  <c r="E27" i="9" s="1"/>
  <c r="B28" i="9" s="1"/>
  <c r="F40" i="17" l="1"/>
  <c r="C41" i="17"/>
  <c r="D41" i="17" s="1"/>
  <c r="E41" i="17" s="1"/>
  <c r="B42" i="17" s="1"/>
  <c r="F40" i="15"/>
  <c r="C40" i="16"/>
  <c r="D40" i="16" s="1"/>
  <c r="E40" i="16" s="1"/>
  <c r="B41" i="16" s="1"/>
  <c r="F39" i="16"/>
  <c r="C41" i="15"/>
  <c r="D41" i="15" s="1"/>
  <c r="E41" i="15" s="1"/>
  <c r="B42" i="15" s="1"/>
  <c r="F27" i="9"/>
  <c r="C28" i="9"/>
  <c r="D28" i="9" s="1"/>
  <c r="E28" i="9" s="1"/>
  <c r="B29" i="9" s="1"/>
  <c r="F41" i="17" l="1"/>
  <c r="C42" i="17"/>
  <c r="D42" i="17" s="1"/>
  <c r="E42" i="17" s="1"/>
  <c r="B43" i="17" s="1"/>
  <c r="F40" i="16"/>
  <c r="C41" i="16"/>
  <c r="D41" i="16" s="1"/>
  <c r="E41" i="16" s="1"/>
  <c r="B42" i="16" s="1"/>
  <c r="F41" i="15"/>
  <c r="C42" i="15"/>
  <c r="D42" i="15" s="1"/>
  <c r="E42" i="15" s="1"/>
  <c r="B43" i="15" s="1"/>
  <c r="C29" i="9"/>
  <c r="D29" i="9" s="1"/>
  <c r="E29" i="9" s="1"/>
  <c r="B30" i="9" s="1"/>
  <c r="F28" i="9"/>
  <c r="F29" i="9" l="1"/>
  <c r="F42" i="17"/>
  <c r="C43" i="17"/>
  <c r="D43" i="17" s="1"/>
  <c r="E43" i="17" s="1"/>
  <c r="B44" i="17" s="1"/>
  <c r="F42" i="15"/>
  <c r="F41" i="16"/>
  <c r="C42" i="16"/>
  <c r="D42" i="16" s="1"/>
  <c r="E42" i="16" s="1"/>
  <c r="B43" i="16" s="1"/>
  <c r="C43" i="15"/>
  <c r="D43" i="15" s="1"/>
  <c r="E43" i="15" s="1"/>
  <c r="B44" i="15" s="1"/>
  <c r="C30" i="9"/>
  <c r="D30" i="9" s="1"/>
  <c r="E30" i="9" s="1"/>
  <c r="B31" i="9" s="1"/>
  <c r="F30" i="9" l="1"/>
  <c r="C44" i="17"/>
  <c r="D44" i="17" s="1"/>
  <c r="E44" i="17" s="1"/>
  <c r="B45" i="17" s="1"/>
  <c r="F43" i="17"/>
  <c r="F42" i="16"/>
  <c r="C43" i="16"/>
  <c r="D43" i="16" s="1"/>
  <c r="E43" i="16" s="1"/>
  <c r="B44" i="16" s="1"/>
  <c r="F43" i="15"/>
  <c r="C44" i="15"/>
  <c r="D44" i="15" s="1"/>
  <c r="E44" i="15" s="1"/>
  <c r="B45" i="15" s="1"/>
  <c r="C31" i="9"/>
  <c r="D31" i="9" s="1"/>
  <c r="E31" i="9" s="1"/>
  <c r="B32" i="9" s="1"/>
  <c r="F31" i="9" l="1"/>
  <c r="F44" i="17"/>
  <c r="C45" i="17"/>
  <c r="D45" i="17" s="1"/>
  <c r="E45" i="17" s="1"/>
  <c r="B46" i="17" s="1"/>
  <c r="C44" i="16"/>
  <c r="D44" i="16" s="1"/>
  <c r="E44" i="16" s="1"/>
  <c r="B45" i="16" s="1"/>
  <c r="F43" i="16"/>
  <c r="F44" i="15"/>
  <c r="C45" i="15"/>
  <c r="D45" i="15" s="1"/>
  <c r="E45" i="15" s="1"/>
  <c r="B46" i="15" s="1"/>
  <c r="C32" i="9"/>
  <c r="D32" i="9" s="1"/>
  <c r="E32" i="9" s="1"/>
  <c r="B33" i="9" s="1"/>
  <c r="F32" i="9" l="1"/>
  <c r="F45" i="17"/>
  <c r="C46" i="17"/>
  <c r="D46" i="17" s="1"/>
  <c r="E46" i="17" s="1"/>
  <c r="B47" i="17" s="1"/>
  <c r="F45" i="15"/>
  <c r="F44" i="16"/>
  <c r="C45" i="16"/>
  <c r="D45" i="16" s="1"/>
  <c r="E45" i="16" s="1"/>
  <c r="B46" i="16" s="1"/>
  <c r="C46" i="15"/>
  <c r="D46" i="15" s="1"/>
  <c r="E46" i="15" s="1"/>
  <c r="B47" i="15" s="1"/>
  <c r="C33" i="9"/>
  <c r="D33" i="9" s="1"/>
  <c r="E33" i="9" s="1"/>
  <c r="B34" i="9" s="1"/>
  <c r="F46" i="17" l="1"/>
  <c r="C47" i="17"/>
  <c r="D47" i="17" s="1"/>
  <c r="E47" i="17" s="1"/>
  <c r="B48" i="17" s="1"/>
  <c r="F45" i="16"/>
  <c r="C46" i="16"/>
  <c r="D46" i="16" s="1"/>
  <c r="E46" i="16" s="1"/>
  <c r="B47" i="16" s="1"/>
  <c r="F46" i="15"/>
  <c r="C47" i="15"/>
  <c r="D47" i="15" s="1"/>
  <c r="E47" i="15" s="1"/>
  <c r="B48" i="15" s="1"/>
  <c r="C34" i="9"/>
  <c r="D34" i="9" s="1"/>
  <c r="E34" i="9" s="1"/>
  <c r="B35" i="9" s="1"/>
  <c r="F33" i="9"/>
  <c r="F34" i="9" s="1"/>
  <c r="F47" i="17" l="1"/>
  <c r="C48" i="17"/>
  <c r="D48" i="17" s="1"/>
  <c r="E48" i="17" s="1"/>
  <c r="B49" i="17" s="1"/>
  <c r="F46" i="16"/>
  <c r="C47" i="16"/>
  <c r="D47" i="16" s="1"/>
  <c r="E47" i="16" s="1"/>
  <c r="B48" i="16" s="1"/>
  <c r="F47" i="15"/>
  <c r="C48" i="15"/>
  <c r="D48" i="15" s="1"/>
  <c r="E48" i="15" s="1"/>
  <c r="B49" i="15" s="1"/>
  <c r="C35" i="9"/>
  <c r="D35" i="9" s="1"/>
  <c r="E35" i="9" s="1"/>
  <c r="B36" i="9" s="1"/>
  <c r="F48" i="17" l="1"/>
  <c r="C49" i="17"/>
  <c r="D49" i="17" s="1"/>
  <c r="E49" i="17" s="1"/>
  <c r="B50" i="17" s="1"/>
  <c r="F48" i="15"/>
  <c r="F47" i="16"/>
  <c r="C48" i="16"/>
  <c r="D48" i="16" s="1"/>
  <c r="E48" i="16" s="1"/>
  <c r="B49" i="16" s="1"/>
  <c r="C49" i="15"/>
  <c r="D49" i="15" s="1"/>
  <c r="E49" i="15" s="1"/>
  <c r="B50" i="15" s="1"/>
  <c r="F35" i="9"/>
  <c r="C36" i="9"/>
  <c r="D36" i="9" s="1"/>
  <c r="E36" i="9" s="1"/>
  <c r="B37" i="9" s="1"/>
  <c r="F48" i="16" l="1"/>
  <c r="F49" i="17"/>
  <c r="C50" i="17"/>
  <c r="D50" i="17" s="1"/>
  <c r="E50" i="17" s="1"/>
  <c r="B51" i="17" s="1"/>
  <c r="C49" i="16"/>
  <c r="D49" i="16" s="1"/>
  <c r="E49" i="16" s="1"/>
  <c r="B50" i="16" s="1"/>
  <c r="F49" i="15"/>
  <c r="C50" i="15"/>
  <c r="D50" i="15" s="1"/>
  <c r="E50" i="15" s="1"/>
  <c r="B51" i="15" s="1"/>
  <c r="C37" i="9"/>
  <c r="D37" i="9" s="1"/>
  <c r="E37" i="9" s="1"/>
  <c r="B38" i="9" s="1"/>
  <c r="F36" i="9"/>
  <c r="F37" i="9" l="1"/>
  <c r="F49" i="16"/>
  <c r="F50" i="17"/>
  <c r="C51" i="17"/>
  <c r="D51" i="17" s="1"/>
  <c r="E51" i="17" s="1"/>
  <c r="B52" i="17" s="1"/>
  <c r="F50" i="15"/>
  <c r="C50" i="16"/>
  <c r="D50" i="16" s="1"/>
  <c r="E50" i="16" s="1"/>
  <c r="B51" i="16" s="1"/>
  <c r="C51" i="15"/>
  <c r="D51" i="15" s="1"/>
  <c r="E51" i="15" s="1"/>
  <c r="B52" i="15" s="1"/>
  <c r="C38" i="9"/>
  <c r="D38" i="9" s="1"/>
  <c r="E38" i="9" s="1"/>
  <c r="B39" i="9" s="1"/>
  <c r="F51" i="17" l="1"/>
  <c r="C52" i="17"/>
  <c r="D52" i="17" s="1"/>
  <c r="E52" i="17" s="1"/>
  <c r="B53" i="17" s="1"/>
  <c r="F50" i="16"/>
  <c r="C51" i="16"/>
  <c r="D51" i="16" s="1"/>
  <c r="E51" i="16" s="1"/>
  <c r="B52" i="16" s="1"/>
  <c r="F51" i="15"/>
  <c r="C52" i="15"/>
  <c r="D52" i="15" s="1"/>
  <c r="E52" i="15" s="1"/>
  <c r="B53" i="15" s="1"/>
  <c r="C39" i="9"/>
  <c r="D39" i="9" s="1"/>
  <c r="E39" i="9" s="1"/>
  <c r="B40" i="9" s="1"/>
  <c r="F38" i="9"/>
  <c r="F51" i="16" l="1"/>
  <c r="F52" i="17"/>
  <c r="C53" i="17"/>
  <c r="D53" i="17" s="1"/>
  <c r="E53" i="17" s="1"/>
  <c r="B54" i="17" s="1"/>
  <c r="F52" i="15"/>
  <c r="C52" i="16"/>
  <c r="D52" i="16" s="1"/>
  <c r="E52" i="16" s="1"/>
  <c r="B53" i="16" s="1"/>
  <c r="C53" i="15"/>
  <c r="D53" i="15" s="1"/>
  <c r="E53" i="15" s="1"/>
  <c r="B54" i="15" s="1"/>
  <c r="F39" i="9"/>
  <c r="C40" i="9"/>
  <c r="D40" i="9" s="1"/>
  <c r="E40" i="9" s="1"/>
  <c r="B41" i="9" s="1"/>
  <c r="F53" i="17" l="1"/>
  <c r="C54" i="17"/>
  <c r="D54" i="17" s="1"/>
  <c r="E54" i="17" s="1"/>
  <c r="B55" i="17" s="1"/>
  <c r="C53" i="16"/>
  <c r="D53" i="16" s="1"/>
  <c r="E53" i="16" s="1"/>
  <c r="B54" i="16" s="1"/>
  <c r="F52" i="16"/>
  <c r="F53" i="15"/>
  <c r="C54" i="15"/>
  <c r="D54" i="15" s="1"/>
  <c r="E54" i="15" s="1"/>
  <c r="B55" i="15" s="1"/>
  <c r="F40" i="9"/>
  <c r="C41" i="9"/>
  <c r="D41" i="9" s="1"/>
  <c r="E41" i="9" s="1"/>
  <c r="B42" i="9" s="1"/>
  <c r="F53" i="16" l="1"/>
  <c r="F54" i="17"/>
  <c r="C55" i="17"/>
  <c r="D55" i="17" s="1"/>
  <c r="E55" i="17" s="1"/>
  <c r="B56" i="17" s="1"/>
  <c r="C54" i="16"/>
  <c r="D54" i="16" s="1"/>
  <c r="E54" i="16" s="1"/>
  <c r="B55" i="16" s="1"/>
  <c r="F54" i="15"/>
  <c r="C55" i="15"/>
  <c r="D55" i="15" s="1"/>
  <c r="E55" i="15" s="1"/>
  <c r="B56" i="15" s="1"/>
  <c r="C42" i="9"/>
  <c r="D42" i="9" s="1"/>
  <c r="E42" i="9" s="1"/>
  <c r="B43" i="9" s="1"/>
  <c r="F41" i="9"/>
  <c r="C56" i="17" l="1"/>
  <c r="D56" i="17" s="1"/>
  <c r="E56" i="17" s="1"/>
  <c r="B57" i="17" s="1"/>
  <c r="F55" i="17"/>
  <c r="F54" i="16"/>
  <c r="C55" i="16"/>
  <c r="D55" i="16" s="1"/>
  <c r="E55" i="16" s="1"/>
  <c r="B56" i="16" s="1"/>
  <c r="F55" i="15"/>
  <c r="C56" i="15"/>
  <c r="D56" i="15" s="1"/>
  <c r="E56" i="15" s="1"/>
  <c r="B57" i="15" s="1"/>
  <c r="F42" i="9"/>
  <c r="C43" i="9"/>
  <c r="D43" i="9" s="1"/>
  <c r="E43" i="9" s="1"/>
  <c r="B44" i="9" s="1"/>
  <c r="F56" i="17" l="1"/>
  <c r="C57" i="17"/>
  <c r="D57" i="17" s="1"/>
  <c r="E57" i="17" s="1"/>
  <c r="B58" i="17" s="1"/>
  <c r="F55" i="16"/>
  <c r="C56" i="16"/>
  <c r="D56" i="16" s="1"/>
  <c r="E56" i="16" s="1"/>
  <c r="B57" i="16" s="1"/>
  <c r="F56" i="15"/>
  <c r="C57" i="15"/>
  <c r="D57" i="15" s="1"/>
  <c r="E57" i="15" s="1"/>
  <c r="B58" i="15" s="1"/>
  <c r="F43" i="9"/>
  <c r="C44" i="9"/>
  <c r="D44" i="9" s="1"/>
  <c r="E44" i="9" s="1"/>
  <c r="B45" i="9" s="1"/>
  <c r="F57" i="17" l="1"/>
  <c r="C58" i="17"/>
  <c r="D58" i="17" s="1"/>
  <c r="E58" i="17" s="1"/>
  <c r="B59" i="17" s="1"/>
  <c r="F57" i="15"/>
  <c r="C57" i="16"/>
  <c r="D57" i="16" s="1"/>
  <c r="E57" i="16" s="1"/>
  <c r="B58" i="16" s="1"/>
  <c r="F56" i="16"/>
  <c r="C58" i="15"/>
  <c r="D58" i="15" s="1"/>
  <c r="E58" i="15" s="1"/>
  <c r="B59" i="15" s="1"/>
  <c r="C45" i="9"/>
  <c r="D45" i="9" s="1"/>
  <c r="E45" i="9" s="1"/>
  <c r="B46" i="9" s="1"/>
  <c r="F44" i="9"/>
  <c r="C59" i="17" l="1"/>
  <c r="D59" i="17" s="1"/>
  <c r="E59" i="17" s="1"/>
  <c r="B60" i="17" s="1"/>
  <c r="F58" i="17"/>
  <c r="F57" i="16"/>
  <c r="C58" i="16"/>
  <c r="D58" i="16" s="1"/>
  <c r="E58" i="16" s="1"/>
  <c r="B59" i="16" s="1"/>
  <c r="F58" i="15"/>
  <c r="C59" i="15"/>
  <c r="D59" i="15" s="1"/>
  <c r="E59" i="15" s="1"/>
  <c r="B60" i="15" s="1"/>
  <c r="F45" i="9"/>
  <c r="C46" i="9"/>
  <c r="D46" i="9" s="1"/>
  <c r="E46" i="9" s="1"/>
  <c r="B47" i="9" s="1"/>
  <c r="F59" i="17" l="1"/>
  <c r="C60" i="17"/>
  <c r="D60" i="17" s="1"/>
  <c r="E60" i="17" s="1"/>
  <c r="B61" i="17" s="1"/>
  <c r="F58" i="16"/>
  <c r="C59" i="16"/>
  <c r="D59" i="16" s="1"/>
  <c r="E59" i="16" s="1"/>
  <c r="B60" i="16" s="1"/>
  <c r="C60" i="15"/>
  <c r="D60" i="15" s="1"/>
  <c r="E60" i="15" s="1"/>
  <c r="B61" i="15" s="1"/>
  <c r="F59" i="15"/>
  <c r="C47" i="9"/>
  <c r="D47" i="9" s="1"/>
  <c r="E47" i="9" s="1"/>
  <c r="B48" i="9" s="1"/>
  <c r="F46" i="9"/>
  <c r="F60" i="15" l="1"/>
  <c r="F60" i="17"/>
  <c r="C61" i="17"/>
  <c r="D61" i="17" s="1"/>
  <c r="E61" i="17" s="1"/>
  <c r="B62" i="17" s="1"/>
  <c r="C60" i="16"/>
  <c r="D60" i="16" s="1"/>
  <c r="E60" i="16" s="1"/>
  <c r="B61" i="16" s="1"/>
  <c r="F59" i="16"/>
  <c r="C61" i="15"/>
  <c r="D61" i="15" s="1"/>
  <c r="E61" i="15" s="1"/>
  <c r="B62" i="15" s="1"/>
  <c r="F47" i="9"/>
  <c r="C48" i="9"/>
  <c r="D48" i="9" s="1"/>
  <c r="E48" i="9" s="1"/>
  <c r="B49" i="9" s="1"/>
  <c r="F61" i="17" l="1"/>
  <c r="C62" i="17"/>
  <c r="D62" i="17" s="1"/>
  <c r="E62" i="17" s="1"/>
  <c r="B63" i="17" s="1"/>
  <c r="C61" i="16"/>
  <c r="D61" i="16" s="1"/>
  <c r="E61" i="16" s="1"/>
  <c r="B62" i="16" s="1"/>
  <c r="F60" i="16"/>
  <c r="F61" i="15"/>
  <c r="C62" i="15"/>
  <c r="D62" i="15" s="1"/>
  <c r="E62" i="15" s="1"/>
  <c r="B63" i="15" s="1"/>
  <c r="F48" i="9"/>
  <c r="C49" i="9"/>
  <c r="D49" i="9" s="1"/>
  <c r="E49" i="9" s="1"/>
  <c r="B50" i="9" s="1"/>
  <c r="F62" i="17" l="1"/>
  <c r="C63" i="17"/>
  <c r="D63" i="17" s="1"/>
  <c r="E63" i="17" s="1"/>
  <c r="B64" i="17" s="1"/>
  <c r="C62" i="16"/>
  <c r="D62" i="16" s="1"/>
  <c r="E62" i="16" s="1"/>
  <c r="B63" i="16" s="1"/>
  <c r="F61" i="16"/>
  <c r="F62" i="15"/>
  <c r="C63" i="15"/>
  <c r="D63" i="15" s="1"/>
  <c r="E63" i="15" s="1"/>
  <c r="B64" i="15" s="1"/>
  <c r="C50" i="9"/>
  <c r="D50" i="9" s="1"/>
  <c r="E50" i="9" s="1"/>
  <c r="B51" i="9" s="1"/>
  <c r="F49" i="9"/>
  <c r="F63" i="15" l="1"/>
  <c r="C64" i="17"/>
  <c r="D64" i="17" s="1"/>
  <c r="E64" i="17" s="1"/>
  <c r="B65" i="17" s="1"/>
  <c r="F63" i="17"/>
  <c r="C63" i="16"/>
  <c r="D63" i="16" s="1"/>
  <c r="E63" i="16" s="1"/>
  <c r="B64" i="16" s="1"/>
  <c r="F62" i="16"/>
  <c r="C64" i="15"/>
  <c r="D64" i="15" s="1"/>
  <c r="E64" i="15" s="1"/>
  <c r="B65" i="15" s="1"/>
  <c r="F50" i="9"/>
  <c r="C51" i="9"/>
  <c r="D51" i="9" s="1"/>
  <c r="E51" i="9" s="1"/>
  <c r="B52" i="9" s="1"/>
  <c r="F64" i="17" l="1"/>
  <c r="C65" i="17"/>
  <c r="D65" i="17" s="1"/>
  <c r="E65" i="17" s="1"/>
  <c r="B66" i="17" s="1"/>
  <c r="F63" i="16"/>
  <c r="C64" i="16"/>
  <c r="D64" i="16" s="1"/>
  <c r="E64" i="16" s="1"/>
  <c r="B65" i="16" s="1"/>
  <c r="C65" i="15"/>
  <c r="D65" i="15" s="1"/>
  <c r="E65" i="15" s="1"/>
  <c r="B66" i="15" s="1"/>
  <c r="F64" i="15"/>
  <c r="F51" i="9"/>
  <c r="C52" i="9"/>
  <c r="D52" i="9" s="1"/>
  <c r="E52" i="9" s="1"/>
  <c r="B53" i="9" s="1"/>
  <c r="F65" i="15" l="1"/>
  <c r="F65" i="17"/>
  <c r="C66" i="17"/>
  <c r="D66" i="17" s="1"/>
  <c r="E66" i="17" s="1"/>
  <c r="B67" i="17" s="1"/>
  <c r="F64" i="16"/>
  <c r="C65" i="16"/>
  <c r="D65" i="16" s="1"/>
  <c r="E65" i="16" s="1"/>
  <c r="B66" i="16" s="1"/>
  <c r="C66" i="15"/>
  <c r="D66" i="15" s="1"/>
  <c r="E66" i="15" s="1"/>
  <c r="B67" i="15" s="1"/>
  <c r="C53" i="9"/>
  <c r="D53" i="9" s="1"/>
  <c r="E53" i="9" s="1"/>
  <c r="B54" i="9" s="1"/>
  <c r="F52" i="9"/>
  <c r="F53" i="9" l="1"/>
  <c r="F66" i="17"/>
  <c r="C67" i="17"/>
  <c r="D67" i="17" s="1"/>
  <c r="E67" i="17" s="1"/>
  <c r="B68" i="17" s="1"/>
  <c r="C66" i="16"/>
  <c r="D66" i="16" s="1"/>
  <c r="E66" i="16" s="1"/>
  <c r="B67" i="16" s="1"/>
  <c r="F65" i="16"/>
  <c r="F66" i="15"/>
  <c r="C67" i="15"/>
  <c r="D67" i="15" s="1"/>
  <c r="E67" i="15" s="1"/>
  <c r="B68" i="15" s="1"/>
  <c r="C54" i="9"/>
  <c r="D54" i="9" s="1"/>
  <c r="E54" i="9" s="1"/>
  <c r="B55" i="9" s="1"/>
  <c r="F67" i="17" l="1"/>
  <c r="C68" i="17"/>
  <c r="D68" i="17" s="1"/>
  <c r="E68" i="17" s="1"/>
  <c r="B69" i="17" s="1"/>
  <c r="C67" i="16"/>
  <c r="D67" i="16" s="1"/>
  <c r="E67" i="16" s="1"/>
  <c r="B68" i="16" s="1"/>
  <c r="F66" i="16"/>
  <c r="C68" i="15"/>
  <c r="D68" i="15" s="1"/>
  <c r="E68" i="15" s="1"/>
  <c r="B69" i="15" s="1"/>
  <c r="F67" i="15"/>
  <c r="F68" i="15" s="1"/>
  <c r="F54" i="9"/>
  <c r="C55" i="9"/>
  <c r="D55" i="9" s="1"/>
  <c r="E55" i="9" s="1"/>
  <c r="B56" i="9" s="1"/>
  <c r="F67" i="16" l="1"/>
  <c r="C69" i="17"/>
  <c r="D69" i="17" s="1"/>
  <c r="E69" i="17" s="1"/>
  <c r="B70" i="17" s="1"/>
  <c r="F68" i="17"/>
  <c r="C68" i="16"/>
  <c r="D68" i="16" s="1"/>
  <c r="E68" i="16" s="1"/>
  <c r="B69" i="16" s="1"/>
  <c r="C69" i="15"/>
  <c r="D69" i="15" s="1"/>
  <c r="E69" i="15" s="1"/>
  <c r="B70" i="15" s="1"/>
  <c r="C56" i="9"/>
  <c r="D56" i="9" s="1"/>
  <c r="E56" i="9" s="1"/>
  <c r="B57" i="9" s="1"/>
  <c r="F55" i="9"/>
  <c r="F69" i="17" l="1"/>
  <c r="F56" i="9"/>
  <c r="C70" i="17"/>
  <c r="D70" i="17" s="1"/>
  <c r="E70" i="17" s="1"/>
  <c r="B71" i="17" s="1"/>
  <c r="F68" i="16"/>
  <c r="C69" i="16"/>
  <c r="D69" i="16" s="1"/>
  <c r="E69" i="16" s="1"/>
  <c r="B70" i="16" s="1"/>
  <c r="F69" i="15"/>
  <c r="C70" i="15"/>
  <c r="D70" i="15" s="1"/>
  <c r="E70" i="15" s="1"/>
  <c r="B71" i="15" s="1"/>
  <c r="C57" i="9"/>
  <c r="D57" i="9" s="1"/>
  <c r="E57" i="9" s="1"/>
  <c r="B58" i="9" s="1"/>
  <c r="F70" i="15" l="1"/>
  <c r="F70" i="17"/>
  <c r="C71" i="17"/>
  <c r="D71" i="17" s="1"/>
  <c r="E71" i="17" s="1"/>
  <c r="B72" i="17" s="1"/>
  <c r="C70" i="16"/>
  <c r="D70" i="16" s="1"/>
  <c r="E70" i="16" s="1"/>
  <c r="B71" i="16" s="1"/>
  <c r="F69" i="16"/>
  <c r="C71" i="15"/>
  <c r="D71" i="15" s="1"/>
  <c r="E71" i="15" s="1"/>
  <c r="B72" i="15" s="1"/>
  <c r="C58" i="9"/>
  <c r="D58" i="9" s="1"/>
  <c r="E58" i="9" s="1"/>
  <c r="B59" i="9" s="1"/>
  <c r="F57" i="9"/>
  <c r="F58" i="9" l="1"/>
  <c r="F71" i="17"/>
  <c r="C72" i="17"/>
  <c r="D72" i="17" s="1"/>
  <c r="E72" i="17" s="1"/>
  <c r="B73" i="17" s="1"/>
  <c r="F70" i="16"/>
  <c r="C71" i="16"/>
  <c r="D71" i="16" s="1"/>
  <c r="E71" i="16" s="1"/>
  <c r="B72" i="16" s="1"/>
  <c r="F71" i="15"/>
  <c r="C72" i="15"/>
  <c r="D72" i="15" s="1"/>
  <c r="E72" i="15" s="1"/>
  <c r="B73" i="15" s="1"/>
  <c r="C59" i="9"/>
  <c r="D59" i="9" s="1"/>
  <c r="E59" i="9" s="1"/>
  <c r="B60" i="9" s="1"/>
  <c r="C73" i="17" l="1"/>
  <c r="D73" i="17" s="1"/>
  <c r="E73" i="17" s="1"/>
  <c r="B74" i="17" s="1"/>
  <c r="F72" i="17"/>
  <c r="F71" i="16"/>
  <c r="C72" i="16"/>
  <c r="D72" i="16" s="1"/>
  <c r="E72" i="16" s="1"/>
  <c r="B73" i="16" s="1"/>
  <c r="F72" i="15"/>
  <c r="C73" i="15"/>
  <c r="D73" i="15" s="1"/>
  <c r="E73" i="15" s="1"/>
  <c r="B74" i="15" s="1"/>
  <c r="F59" i="9"/>
  <c r="C60" i="9"/>
  <c r="D60" i="9" s="1"/>
  <c r="E60" i="9" s="1"/>
  <c r="B61" i="9" s="1"/>
  <c r="F73" i="17" l="1"/>
  <c r="C74" i="17"/>
  <c r="D74" i="17" s="1"/>
  <c r="E74" i="17" s="1"/>
  <c r="B75" i="17" s="1"/>
  <c r="C73" i="16"/>
  <c r="D73" i="16" s="1"/>
  <c r="E73" i="16" s="1"/>
  <c r="B74" i="16" s="1"/>
  <c r="F72" i="16"/>
  <c r="F73" i="15"/>
  <c r="C74" i="15"/>
  <c r="D74" i="15" s="1"/>
  <c r="E74" i="15" s="1"/>
  <c r="B75" i="15" s="1"/>
  <c r="C61" i="9"/>
  <c r="D61" i="9" s="1"/>
  <c r="E61" i="9" s="1"/>
  <c r="B62" i="9" s="1"/>
  <c r="F60" i="9"/>
  <c r="F74" i="17" l="1"/>
  <c r="F73" i="16"/>
  <c r="C75" i="17"/>
  <c r="D75" i="17" s="1"/>
  <c r="E75" i="17" s="1"/>
  <c r="B76" i="17" s="1"/>
  <c r="F74" i="15"/>
  <c r="C74" i="16"/>
  <c r="D74" i="16" s="1"/>
  <c r="E74" i="16" s="1"/>
  <c r="B75" i="16" s="1"/>
  <c r="C75" i="15"/>
  <c r="D75" i="15" s="1"/>
  <c r="E75" i="15" s="1"/>
  <c r="B76" i="15" s="1"/>
  <c r="F61" i="9"/>
  <c r="C62" i="9"/>
  <c r="D62" i="9" s="1"/>
  <c r="E62" i="9" s="1"/>
  <c r="B63" i="9" s="1"/>
  <c r="F75" i="17" l="1"/>
  <c r="C76" i="17"/>
  <c r="D76" i="17" s="1"/>
  <c r="E76" i="17" s="1"/>
  <c r="B77" i="17" s="1"/>
  <c r="C75" i="16"/>
  <c r="D75" i="16" s="1"/>
  <c r="E75" i="16" s="1"/>
  <c r="B76" i="16" s="1"/>
  <c r="F74" i="16"/>
  <c r="C76" i="15"/>
  <c r="D76" i="15" s="1"/>
  <c r="E76" i="15" s="1"/>
  <c r="B77" i="15" s="1"/>
  <c r="F75" i="15"/>
  <c r="F62" i="9"/>
  <c r="C63" i="9"/>
  <c r="D63" i="9" s="1"/>
  <c r="E63" i="9" s="1"/>
  <c r="B64" i="9" s="1"/>
  <c r="F75" i="16" l="1"/>
  <c r="F76" i="15"/>
  <c r="F76" i="17"/>
  <c r="C77" i="17"/>
  <c r="D77" i="17" s="1"/>
  <c r="E77" i="17" s="1"/>
  <c r="B78" i="17" s="1"/>
  <c r="C76" i="16"/>
  <c r="D76" i="16" s="1"/>
  <c r="E76" i="16" s="1"/>
  <c r="B77" i="16" s="1"/>
  <c r="C77" i="15"/>
  <c r="D77" i="15" s="1"/>
  <c r="E77" i="15" s="1"/>
  <c r="B78" i="15" s="1"/>
  <c r="F63" i="9"/>
  <c r="C64" i="9"/>
  <c r="D64" i="9" s="1"/>
  <c r="E64" i="9" s="1"/>
  <c r="B65" i="9" s="1"/>
  <c r="F77" i="17" l="1"/>
  <c r="F77" i="15"/>
  <c r="C78" i="17"/>
  <c r="D78" i="17" s="1"/>
  <c r="E78" i="17" s="1"/>
  <c r="B79" i="17" s="1"/>
  <c r="F76" i="16"/>
  <c r="C77" i="16"/>
  <c r="D77" i="16" s="1"/>
  <c r="E77" i="16" s="1"/>
  <c r="B78" i="16" s="1"/>
  <c r="C78" i="15"/>
  <c r="D78" i="15" s="1"/>
  <c r="E78" i="15" s="1"/>
  <c r="B79" i="15" s="1"/>
  <c r="F64" i="9"/>
  <c r="C65" i="9"/>
  <c r="D65" i="9" s="1"/>
  <c r="E65" i="9" s="1"/>
  <c r="B66" i="9" s="1"/>
  <c r="F78" i="17" l="1"/>
  <c r="C79" i="17"/>
  <c r="D79" i="17" s="1"/>
  <c r="E79" i="17" s="1"/>
  <c r="B80" i="17" s="1"/>
  <c r="F77" i="16"/>
  <c r="C78" i="16"/>
  <c r="D78" i="16" s="1"/>
  <c r="E78" i="16" s="1"/>
  <c r="B79" i="16" s="1"/>
  <c r="C79" i="15"/>
  <c r="D79" i="15" s="1"/>
  <c r="E79" i="15" s="1"/>
  <c r="B80" i="15" s="1"/>
  <c r="F78" i="15"/>
  <c r="F65" i="9"/>
  <c r="C66" i="9"/>
  <c r="D66" i="9" s="1"/>
  <c r="E66" i="9" s="1"/>
  <c r="B67" i="9" s="1"/>
  <c r="F79" i="17" l="1"/>
  <c r="F79" i="15"/>
  <c r="C80" i="17"/>
  <c r="D80" i="17" s="1"/>
  <c r="E80" i="17" s="1"/>
  <c r="B81" i="17" s="1"/>
  <c r="F78" i="16"/>
  <c r="C79" i="16"/>
  <c r="D79" i="16" s="1"/>
  <c r="E79" i="16" s="1"/>
  <c r="B80" i="16" s="1"/>
  <c r="C80" i="15"/>
  <c r="D80" i="15" s="1"/>
  <c r="E80" i="15" s="1"/>
  <c r="B81" i="15" s="1"/>
  <c r="C67" i="9"/>
  <c r="D67" i="9" s="1"/>
  <c r="E67" i="9" s="1"/>
  <c r="B68" i="9" s="1"/>
  <c r="F66" i="9"/>
  <c r="F79" i="16" l="1"/>
  <c r="F80" i="17"/>
  <c r="C81" i="17"/>
  <c r="D81" i="17" s="1"/>
  <c r="E81" i="17" s="1"/>
  <c r="B82" i="17" s="1"/>
  <c r="F80" i="15"/>
  <c r="C80" i="16"/>
  <c r="D80" i="16" s="1"/>
  <c r="E80" i="16" s="1"/>
  <c r="B81" i="16" s="1"/>
  <c r="C81" i="15"/>
  <c r="D81" i="15" s="1"/>
  <c r="E81" i="15" s="1"/>
  <c r="B82" i="15" s="1"/>
  <c r="F67" i="9"/>
  <c r="C68" i="9"/>
  <c r="D68" i="9" s="1"/>
  <c r="E68" i="9" s="1"/>
  <c r="B69" i="9" s="1"/>
  <c r="F81" i="17" l="1"/>
  <c r="C82" i="17"/>
  <c r="D82" i="17" s="1"/>
  <c r="E82" i="17" s="1"/>
  <c r="B83" i="17" s="1"/>
  <c r="C81" i="16"/>
  <c r="D81" i="16" s="1"/>
  <c r="E81" i="16" s="1"/>
  <c r="B82" i="16" s="1"/>
  <c r="F80" i="16"/>
  <c r="C82" i="15"/>
  <c r="D82" i="15" s="1"/>
  <c r="E82" i="15" s="1"/>
  <c r="B83" i="15" s="1"/>
  <c r="F81" i="15"/>
  <c r="F68" i="9"/>
  <c r="C69" i="9"/>
  <c r="D69" i="9" s="1"/>
  <c r="E69" i="9" s="1"/>
  <c r="B70" i="9" s="1"/>
  <c r="F82" i="17" l="1"/>
  <c r="C83" i="17"/>
  <c r="D83" i="17" s="1"/>
  <c r="E83" i="17" s="1"/>
  <c r="B84" i="17" s="1"/>
  <c r="F81" i="16"/>
  <c r="C82" i="16"/>
  <c r="D82" i="16" s="1"/>
  <c r="E82" i="16" s="1"/>
  <c r="B83" i="16" s="1"/>
  <c r="F82" i="15"/>
  <c r="C83" i="15"/>
  <c r="D83" i="15" s="1"/>
  <c r="E83" i="15" s="1"/>
  <c r="B84" i="15" s="1"/>
  <c r="F69" i="9"/>
  <c r="C70" i="9"/>
  <c r="D70" i="9" s="1"/>
  <c r="E70" i="9" s="1"/>
  <c r="B71" i="9" s="1"/>
  <c r="C84" i="17" l="1"/>
  <c r="D84" i="17" s="1"/>
  <c r="E84" i="17" s="1"/>
  <c r="B85" i="17" s="1"/>
  <c r="F83" i="17"/>
  <c r="F82" i="16"/>
  <c r="C83" i="16"/>
  <c r="D83" i="16" s="1"/>
  <c r="E83" i="16" s="1"/>
  <c r="B84" i="16" s="1"/>
  <c r="C84" i="15"/>
  <c r="D84" i="15" s="1"/>
  <c r="E84" i="15" s="1"/>
  <c r="B85" i="15" s="1"/>
  <c r="F83" i="15"/>
  <c r="F70" i="9"/>
  <c r="C71" i="9"/>
  <c r="D71" i="9" s="1"/>
  <c r="E71" i="9" s="1"/>
  <c r="B72" i="9" s="1"/>
  <c r="F84" i="17" l="1"/>
  <c r="C85" i="17"/>
  <c r="D85" i="17" s="1"/>
  <c r="E85" i="17" s="1"/>
  <c r="B86" i="17" s="1"/>
  <c r="F83" i="16"/>
  <c r="C84" i="16"/>
  <c r="D84" i="16" s="1"/>
  <c r="E84" i="16" s="1"/>
  <c r="B85" i="16" s="1"/>
  <c r="F84" i="15"/>
  <c r="C85" i="15"/>
  <c r="D85" i="15" s="1"/>
  <c r="E85" i="15" s="1"/>
  <c r="B86" i="15" s="1"/>
  <c r="C72" i="9"/>
  <c r="D72" i="9" s="1"/>
  <c r="E72" i="9" s="1"/>
  <c r="B73" i="9" s="1"/>
  <c r="F71" i="9"/>
  <c r="F85" i="17" l="1"/>
  <c r="F84" i="16"/>
  <c r="C86" i="17"/>
  <c r="D86" i="17" s="1"/>
  <c r="E86" i="17" s="1"/>
  <c r="B87" i="17" s="1"/>
  <c r="C85" i="16"/>
  <c r="D85" i="16" s="1"/>
  <c r="E85" i="16" s="1"/>
  <c r="B86" i="16" s="1"/>
  <c r="C86" i="15"/>
  <c r="D86" i="15" s="1"/>
  <c r="E86" i="15" s="1"/>
  <c r="B87" i="15" s="1"/>
  <c r="F85" i="15"/>
  <c r="F72" i="9"/>
  <c r="C73" i="9"/>
  <c r="D73" i="9" s="1"/>
  <c r="E73" i="9" s="1"/>
  <c r="B74" i="9" s="1"/>
  <c r="C87" i="17" l="1"/>
  <c r="D87" i="17" s="1"/>
  <c r="E87" i="17" s="1"/>
  <c r="B88" i="17" s="1"/>
  <c r="F86" i="17"/>
  <c r="C86" i="16"/>
  <c r="D86" i="16" s="1"/>
  <c r="E86" i="16" s="1"/>
  <c r="B87" i="16" s="1"/>
  <c r="F85" i="16"/>
  <c r="F86" i="15"/>
  <c r="C87" i="15"/>
  <c r="D87" i="15" s="1"/>
  <c r="E87" i="15" s="1"/>
  <c r="B88" i="15" s="1"/>
  <c r="F73" i="9"/>
  <c r="C74" i="9"/>
  <c r="D74" i="9" s="1"/>
  <c r="E74" i="9" s="1"/>
  <c r="B75" i="9" s="1"/>
  <c r="F86" i="16" l="1"/>
  <c r="C88" i="17"/>
  <c r="D88" i="17" s="1"/>
  <c r="E88" i="17" s="1"/>
  <c r="B89" i="17" s="1"/>
  <c r="F87" i="17"/>
  <c r="C87" i="16"/>
  <c r="D87" i="16" s="1"/>
  <c r="E87" i="16" s="1"/>
  <c r="B88" i="16" s="1"/>
  <c r="C88" i="15"/>
  <c r="D88" i="15" s="1"/>
  <c r="E88" i="15" s="1"/>
  <c r="B89" i="15" s="1"/>
  <c r="F87" i="15"/>
  <c r="C75" i="9"/>
  <c r="D75" i="9" s="1"/>
  <c r="E75" i="9" s="1"/>
  <c r="B76" i="9" s="1"/>
  <c r="F74" i="9"/>
  <c r="F87" i="16" l="1"/>
  <c r="F88" i="17"/>
  <c r="C89" i="17"/>
  <c r="D89" i="17" s="1"/>
  <c r="E89" i="17" s="1"/>
  <c r="B90" i="17" s="1"/>
  <c r="C88" i="16"/>
  <c r="D88" i="16" s="1"/>
  <c r="E88" i="16" s="1"/>
  <c r="B89" i="16" s="1"/>
  <c r="F88" i="15"/>
  <c r="C89" i="15"/>
  <c r="D89" i="15" s="1"/>
  <c r="E89" i="15" s="1"/>
  <c r="B90" i="15" s="1"/>
  <c r="F75" i="9"/>
  <c r="C76" i="9"/>
  <c r="D76" i="9" s="1"/>
  <c r="E76" i="9" s="1"/>
  <c r="B77" i="9" s="1"/>
  <c r="F89" i="17" l="1"/>
  <c r="C90" i="17"/>
  <c r="D90" i="17" s="1"/>
  <c r="E90" i="17" s="1"/>
  <c r="B91" i="17" s="1"/>
  <c r="C89" i="16"/>
  <c r="D89" i="16" s="1"/>
  <c r="E89" i="16" s="1"/>
  <c r="B90" i="16" s="1"/>
  <c r="F88" i="16"/>
  <c r="F89" i="15"/>
  <c r="C90" i="15"/>
  <c r="D90" i="15" s="1"/>
  <c r="E90" i="15" s="1"/>
  <c r="B91" i="15" s="1"/>
  <c r="C77" i="9"/>
  <c r="D77" i="9" s="1"/>
  <c r="E77" i="9" s="1"/>
  <c r="B78" i="9" s="1"/>
  <c r="F76" i="9"/>
  <c r="F77" i="9" l="1"/>
  <c r="F90" i="17"/>
  <c r="C91" i="17"/>
  <c r="D91" i="17" s="1"/>
  <c r="E91" i="17" s="1"/>
  <c r="B92" i="17" s="1"/>
  <c r="F89" i="16"/>
  <c r="C90" i="16"/>
  <c r="D90" i="16" s="1"/>
  <c r="E90" i="16" s="1"/>
  <c r="B91" i="16" s="1"/>
  <c r="C91" i="15"/>
  <c r="D91" i="15" s="1"/>
  <c r="E91" i="15" s="1"/>
  <c r="B92" i="15" s="1"/>
  <c r="F90" i="15"/>
  <c r="C78" i="9"/>
  <c r="D78" i="9" s="1"/>
  <c r="E78" i="9" s="1"/>
  <c r="B79" i="9" s="1"/>
  <c r="F91" i="17" l="1"/>
  <c r="F91" i="15"/>
  <c r="F78" i="9"/>
  <c r="C92" i="17"/>
  <c r="D92" i="17" s="1"/>
  <c r="E92" i="17" s="1"/>
  <c r="B93" i="17" s="1"/>
  <c r="F90" i="16"/>
  <c r="C91" i="16"/>
  <c r="D91" i="16" s="1"/>
  <c r="E91" i="16" s="1"/>
  <c r="B92" i="16" s="1"/>
  <c r="C92" i="15"/>
  <c r="D92" i="15" s="1"/>
  <c r="E92" i="15" s="1"/>
  <c r="B93" i="15" s="1"/>
  <c r="C79" i="9"/>
  <c r="D79" i="9" s="1"/>
  <c r="E79" i="9" s="1"/>
  <c r="B80" i="9" s="1"/>
  <c r="F91" i="16" l="1"/>
  <c r="F92" i="17"/>
  <c r="C93" i="17"/>
  <c r="D93" i="17" s="1"/>
  <c r="E93" i="17" s="1"/>
  <c r="B94" i="17" s="1"/>
  <c r="C92" i="16"/>
  <c r="D92" i="16" s="1"/>
  <c r="E92" i="16" s="1"/>
  <c r="B93" i="16" s="1"/>
  <c r="F92" i="15"/>
  <c r="C93" i="15"/>
  <c r="D93" i="15" s="1"/>
  <c r="E93" i="15" s="1"/>
  <c r="B94" i="15" s="1"/>
  <c r="C80" i="9"/>
  <c r="D80" i="9" s="1"/>
  <c r="E80" i="9" s="1"/>
  <c r="B81" i="9" s="1"/>
  <c r="F79" i="9"/>
  <c r="F93" i="15" l="1"/>
  <c r="F93" i="17"/>
  <c r="C94" i="17"/>
  <c r="D94" i="17" s="1"/>
  <c r="E94" i="17" s="1"/>
  <c r="B95" i="17" s="1"/>
  <c r="F92" i="16"/>
  <c r="C93" i="16"/>
  <c r="D93" i="16" s="1"/>
  <c r="E93" i="16" s="1"/>
  <c r="B94" i="16" s="1"/>
  <c r="C94" i="15"/>
  <c r="D94" i="15" s="1"/>
  <c r="E94" i="15" s="1"/>
  <c r="B95" i="15" s="1"/>
  <c r="F80" i="9"/>
  <c r="C81" i="9"/>
  <c r="D81" i="9" s="1"/>
  <c r="E81" i="9" s="1"/>
  <c r="B82" i="9" s="1"/>
  <c r="F94" i="17" l="1"/>
  <c r="F94" i="15"/>
  <c r="C95" i="17"/>
  <c r="D95" i="17" s="1"/>
  <c r="E95" i="17" s="1"/>
  <c r="B96" i="17" s="1"/>
  <c r="C94" i="16"/>
  <c r="D94" i="16" s="1"/>
  <c r="E94" i="16" s="1"/>
  <c r="B95" i="16" s="1"/>
  <c r="F93" i="16"/>
  <c r="C95" i="15"/>
  <c r="D95" i="15" s="1"/>
  <c r="E95" i="15" s="1"/>
  <c r="B96" i="15" s="1"/>
  <c r="F81" i="9"/>
  <c r="C82" i="9"/>
  <c r="D82" i="9" s="1"/>
  <c r="E82" i="9" s="1"/>
  <c r="B83" i="9" s="1"/>
  <c r="F94" i="16" l="1"/>
  <c r="F95" i="17"/>
  <c r="C96" i="17"/>
  <c r="D96" i="17" s="1"/>
  <c r="E96" i="17" s="1"/>
  <c r="B97" i="17" s="1"/>
  <c r="C95" i="16"/>
  <c r="D95" i="16" s="1"/>
  <c r="E95" i="16" s="1"/>
  <c r="B96" i="16" s="1"/>
  <c r="C96" i="15"/>
  <c r="D96" i="15" s="1"/>
  <c r="E96" i="15" s="1"/>
  <c r="B97" i="15" s="1"/>
  <c r="F95" i="15"/>
  <c r="C83" i="9"/>
  <c r="D83" i="9" s="1"/>
  <c r="E83" i="9" s="1"/>
  <c r="B84" i="9" s="1"/>
  <c r="F82" i="9"/>
  <c r="F96" i="15" l="1"/>
  <c r="F83" i="9"/>
  <c r="F96" i="17"/>
  <c r="C97" i="17"/>
  <c r="D97" i="17" s="1"/>
  <c r="E97" i="17" s="1"/>
  <c r="B98" i="17" s="1"/>
  <c r="F95" i="16"/>
  <c r="C96" i="16"/>
  <c r="D96" i="16" s="1"/>
  <c r="E96" i="16" s="1"/>
  <c r="B97" i="16" s="1"/>
  <c r="C97" i="15"/>
  <c r="D97" i="15" s="1"/>
  <c r="E97" i="15" s="1"/>
  <c r="B98" i="15" s="1"/>
  <c r="C84" i="9"/>
  <c r="D84" i="9" s="1"/>
  <c r="E84" i="9" s="1"/>
  <c r="B85" i="9" s="1"/>
  <c r="F97" i="17" l="1"/>
  <c r="C98" i="17"/>
  <c r="D98" i="17" s="1"/>
  <c r="E98" i="17" s="1"/>
  <c r="B99" i="17" s="1"/>
  <c r="C97" i="16"/>
  <c r="D97" i="16" s="1"/>
  <c r="E97" i="16" s="1"/>
  <c r="B98" i="16" s="1"/>
  <c r="F96" i="16"/>
  <c r="F97" i="15"/>
  <c r="C98" i="15"/>
  <c r="D98" i="15" s="1"/>
  <c r="E98" i="15" s="1"/>
  <c r="B99" i="15" s="1"/>
  <c r="F84" i="9"/>
  <c r="C85" i="9"/>
  <c r="D85" i="9" s="1"/>
  <c r="E85" i="9" s="1"/>
  <c r="B86" i="9" s="1"/>
  <c r="F98" i="17" l="1"/>
  <c r="F97" i="16"/>
  <c r="C99" i="17"/>
  <c r="D99" i="17" s="1"/>
  <c r="E99" i="17" s="1"/>
  <c r="B100" i="17" s="1"/>
  <c r="F98" i="15"/>
  <c r="C98" i="16"/>
  <c r="D98" i="16" s="1"/>
  <c r="E98" i="16" s="1"/>
  <c r="B99" i="16" s="1"/>
  <c r="C99" i="15"/>
  <c r="D99" i="15" s="1"/>
  <c r="E99" i="15" s="1"/>
  <c r="B100" i="15" s="1"/>
  <c r="F85" i="9"/>
  <c r="C86" i="9"/>
  <c r="D86" i="9" s="1"/>
  <c r="E86" i="9" s="1"/>
  <c r="B87" i="9" s="1"/>
  <c r="F99" i="17" l="1"/>
  <c r="F86" i="9"/>
  <c r="C100" i="17"/>
  <c r="D100" i="17" s="1"/>
  <c r="E100" i="17" s="1"/>
  <c r="B101" i="17" s="1"/>
  <c r="F98" i="16"/>
  <c r="C99" i="16"/>
  <c r="D99" i="16" s="1"/>
  <c r="E99" i="16" s="1"/>
  <c r="B100" i="16" s="1"/>
  <c r="C100" i="15"/>
  <c r="D100" i="15" s="1"/>
  <c r="E100" i="15" s="1"/>
  <c r="B101" i="15" s="1"/>
  <c r="F99" i="15"/>
  <c r="C87" i="9"/>
  <c r="D87" i="9" s="1"/>
  <c r="E87" i="9" s="1"/>
  <c r="B88" i="9" s="1"/>
  <c r="C101" i="17" l="1"/>
  <c r="D101" i="17" s="1"/>
  <c r="E101" i="17" s="1"/>
  <c r="B102" i="17" s="1"/>
  <c r="F100" i="17"/>
  <c r="F99" i="16"/>
  <c r="C100" i="16"/>
  <c r="D100" i="16" s="1"/>
  <c r="E100" i="16" s="1"/>
  <c r="B101" i="16" s="1"/>
  <c r="C101" i="15"/>
  <c r="D101" i="15" s="1"/>
  <c r="E101" i="15" s="1"/>
  <c r="B102" i="15" s="1"/>
  <c r="F100" i="15"/>
  <c r="C88" i="9"/>
  <c r="D88" i="9" s="1"/>
  <c r="E88" i="9" s="1"/>
  <c r="B89" i="9" s="1"/>
  <c r="F87" i="9"/>
  <c r="F88" i="9" l="1"/>
  <c r="F101" i="17"/>
  <c r="C102" i="17"/>
  <c r="D102" i="17" s="1"/>
  <c r="E102" i="17" s="1"/>
  <c r="B103" i="17" s="1"/>
  <c r="F100" i="16"/>
  <c r="C101" i="16"/>
  <c r="D101" i="16" s="1"/>
  <c r="E101" i="16" s="1"/>
  <c r="B102" i="16" s="1"/>
  <c r="C102" i="15"/>
  <c r="D102" i="15" s="1"/>
  <c r="E102" i="15" s="1"/>
  <c r="B103" i="15" s="1"/>
  <c r="F101" i="15"/>
  <c r="C89" i="9"/>
  <c r="D89" i="9" s="1"/>
  <c r="E89" i="9" s="1"/>
  <c r="B90" i="9" s="1"/>
  <c r="F102" i="17" l="1"/>
  <c r="C103" i="17"/>
  <c r="D103" i="17" s="1"/>
  <c r="E103" i="17" s="1"/>
  <c r="B104" i="17" s="1"/>
  <c r="F101" i="16"/>
  <c r="C102" i="16"/>
  <c r="D102" i="16" s="1"/>
  <c r="E102" i="16" s="1"/>
  <c r="B103" i="16" s="1"/>
  <c r="C103" i="15"/>
  <c r="D103" i="15" s="1"/>
  <c r="E103" i="15" s="1"/>
  <c r="B104" i="15" s="1"/>
  <c r="F102" i="15"/>
  <c r="F89" i="9"/>
  <c r="C90" i="9"/>
  <c r="D90" i="9" s="1"/>
  <c r="E90" i="9" s="1"/>
  <c r="B91" i="9" s="1"/>
  <c r="F103" i="17" l="1"/>
  <c r="C104" i="17"/>
  <c r="D104" i="17" s="1"/>
  <c r="E104" i="17" s="1"/>
  <c r="B105" i="17" s="1"/>
  <c r="F102" i="16"/>
  <c r="C103" i="16"/>
  <c r="D103" i="16" s="1"/>
  <c r="E103" i="16" s="1"/>
  <c r="B104" i="16" s="1"/>
  <c r="C104" i="15"/>
  <c r="D104" i="15" s="1"/>
  <c r="E104" i="15" s="1"/>
  <c r="B105" i="15" s="1"/>
  <c r="F103" i="15"/>
  <c r="C91" i="9"/>
  <c r="D91" i="9" s="1"/>
  <c r="E91" i="9" s="1"/>
  <c r="B92" i="9" s="1"/>
  <c r="F90" i="9"/>
  <c r="F104" i="17" l="1"/>
  <c r="C105" i="17"/>
  <c r="D105" i="17" s="1"/>
  <c r="E105" i="17" s="1"/>
  <c r="B106" i="17" s="1"/>
  <c r="F103" i="16"/>
  <c r="C104" i="16"/>
  <c r="D104" i="16" s="1"/>
  <c r="E104" i="16" s="1"/>
  <c r="B105" i="16" s="1"/>
  <c r="C105" i="15"/>
  <c r="D105" i="15" s="1"/>
  <c r="E105" i="15" s="1"/>
  <c r="B106" i="15" s="1"/>
  <c r="F104" i="15"/>
  <c r="F91" i="9"/>
  <c r="C92" i="9"/>
  <c r="D92" i="9" s="1"/>
  <c r="E92" i="9" s="1"/>
  <c r="B93" i="9" s="1"/>
  <c r="F105" i="15" l="1"/>
  <c r="C106" i="17"/>
  <c r="D106" i="17" s="1"/>
  <c r="E106" i="17" s="1"/>
  <c r="B107" i="17" s="1"/>
  <c r="F105" i="17"/>
  <c r="F104" i="16"/>
  <c r="C105" i="16"/>
  <c r="D105" i="16" s="1"/>
  <c r="E105" i="16" s="1"/>
  <c r="B106" i="16" s="1"/>
  <c r="C106" i="15"/>
  <c r="D106" i="15" s="1"/>
  <c r="E106" i="15" s="1"/>
  <c r="B107" i="15" s="1"/>
  <c r="F92" i="9"/>
  <c r="C93" i="9"/>
  <c r="D93" i="9" s="1"/>
  <c r="E93" i="9" s="1"/>
  <c r="B94" i="9" s="1"/>
  <c r="F106" i="17" l="1"/>
  <c r="F93" i="9"/>
  <c r="C107" i="17"/>
  <c r="D107" i="17" s="1"/>
  <c r="E107" i="17" s="1"/>
  <c r="B108" i="17" s="1"/>
  <c r="F106" i="15"/>
  <c r="F105" i="16"/>
  <c r="C106" i="16"/>
  <c r="D106" i="16" s="1"/>
  <c r="E106" i="16" s="1"/>
  <c r="B107" i="16" s="1"/>
  <c r="C107" i="15"/>
  <c r="D107" i="15" s="1"/>
  <c r="E107" i="15" s="1"/>
  <c r="B108" i="15" s="1"/>
  <c r="C94" i="9"/>
  <c r="D94" i="9" s="1"/>
  <c r="E94" i="9" s="1"/>
  <c r="B95" i="9" s="1"/>
  <c r="F107" i="17" l="1"/>
  <c r="F94" i="9"/>
  <c r="C108" i="17"/>
  <c r="D108" i="17" s="1"/>
  <c r="E108" i="17" s="1"/>
  <c r="B109" i="17" s="1"/>
  <c r="F106" i="16"/>
  <c r="C107" i="16"/>
  <c r="D107" i="16" s="1"/>
  <c r="E107" i="16" s="1"/>
  <c r="B108" i="16" s="1"/>
  <c r="C108" i="15"/>
  <c r="D108" i="15" s="1"/>
  <c r="E108" i="15" s="1"/>
  <c r="B109" i="15" s="1"/>
  <c r="F107" i="15"/>
  <c r="C95" i="9"/>
  <c r="D95" i="9" s="1"/>
  <c r="E95" i="9" s="1"/>
  <c r="B96" i="9" s="1"/>
  <c r="F108" i="15" l="1"/>
  <c r="C109" i="17"/>
  <c r="D109" i="17" s="1"/>
  <c r="E109" i="17" s="1"/>
  <c r="B110" i="17" s="1"/>
  <c r="F108" i="17"/>
  <c r="F107" i="16"/>
  <c r="C108" i="16"/>
  <c r="D108" i="16" s="1"/>
  <c r="E108" i="16" s="1"/>
  <c r="B109" i="16" s="1"/>
  <c r="C109" i="15"/>
  <c r="D109" i="15" s="1"/>
  <c r="E109" i="15" s="1"/>
  <c r="B110" i="15" s="1"/>
  <c r="C96" i="9"/>
  <c r="D96" i="9" s="1"/>
  <c r="E96" i="9" s="1"/>
  <c r="B97" i="9" s="1"/>
  <c r="F95" i="9"/>
  <c r="F96" i="9" l="1"/>
  <c r="F109" i="17"/>
  <c r="C110" i="17"/>
  <c r="D110" i="17" s="1"/>
  <c r="E110" i="17" s="1"/>
  <c r="B111" i="17" s="1"/>
  <c r="F109" i="15"/>
  <c r="F108" i="16"/>
  <c r="C109" i="16"/>
  <c r="D109" i="16" s="1"/>
  <c r="E109" i="16" s="1"/>
  <c r="B110" i="16" s="1"/>
  <c r="C110" i="15"/>
  <c r="D110" i="15" s="1"/>
  <c r="E110" i="15" s="1"/>
  <c r="B111" i="15" s="1"/>
  <c r="C97" i="9"/>
  <c r="D97" i="9" s="1"/>
  <c r="E97" i="9" s="1"/>
  <c r="B98" i="9" s="1"/>
  <c r="C111" i="17" l="1"/>
  <c r="D111" i="17" s="1"/>
  <c r="E111" i="17" s="1"/>
  <c r="B112" i="17" s="1"/>
  <c r="F110" i="17"/>
  <c r="F111" i="17" s="1"/>
  <c r="F110" i="15"/>
  <c r="C110" i="16"/>
  <c r="D110" i="16" s="1"/>
  <c r="E110" i="16" s="1"/>
  <c r="B111" i="16" s="1"/>
  <c r="F109" i="16"/>
  <c r="C111" i="15"/>
  <c r="D111" i="15" s="1"/>
  <c r="E111" i="15" s="1"/>
  <c r="B112" i="15" s="1"/>
  <c r="F97" i="9"/>
  <c r="C98" i="9"/>
  <c r="D98" i="9" s="1"/>
  <c r="E98" i="9" s="1"/>
  <c r="B99" i="9" s="1"/>
  <c r="F110" i="16" l="1"/>
  <c r="F98" i="9"/>
  <c r="C112" i="17"/>
  <c r="D112" i="17" s="1"/>
  <c r="E112" i="17" s="1"/>
  <c r="B113" i="17" s="1"/>
  <c r="F111" i="15"/>
  <c r="C111" i="16"/>
  <c r="D111" i="16" s="1"/>
  <c r="E111" i="16" s="1"/>
  <c r="B112" i="16" s="1"/>
  <c r="C112" i="15"/>
  <c r="D112" i="15" s="1"/>
  <c r="E112" i="15" s="1"/>
  <c r="B113" i="15" s="1"/>
  <c r="C99" i="9"/>
  <c r="D99" i="9" s="1"/>
  <c r="E99" i="9" s="1"/>
  <c r="B100" i="9" s="1"/>
  <c r="F112" i="17" l="1"/>
  <c r="F99" i="9"/>
  <c r="C113" i="17"/>
  <c r="D113" i="17" s="1"/>
  <c r="E113" i="17" s="1"/>
  <c r="B114" i="17" s="1"/>
  <c r="F112" i="15"/>
  <c r="F111" i="16"/>
  <c r="C112" i="16"/>
  <c r="D112" i="16" s="1"/>
  <c r="E112" i="16" s="1"/>
  <c r="B113" i="16" s="1"/>
  <c r="C113" i="15"/>
  <c r="D113" i="15" s="1"/>
  <c r="E113" i="15" s="1"/>
  <c r="B114" i="15" s="1"/>
  <c r="C100" i="9"/>
  <c r="D100" i="9" s="1"/>
  <c r="E100" i="9" s="1"/>
  <c r="B101" i="9" s="1"/>
  <c r="F100" i="9" l="1"/>
  <c r="F112" i="16"/>
  <c r="F113" i="17"/>
  <c r="C114" i="17"/>
  <c r="D114" i="17" s="1"/>
  <c r="E114" i="17" s="1"/>
  <c r="B115" i="17" s="1"/>
  <c r="C113" i="16"/>
  <c r="D113" i="16" s="1"/>
  <c r="E113" i="16" s="1"/>
  <c r="B114" i="16" s="1"/>
  <c r="C114" i="15"/>
  <c r="D114" i="15" s="1"/>
  <c r="E114" i="15" s="1"/>
  <c r="B115" i="15" s="1"/>
  <c r="F113" i="15"/>
  <c r="C101" i="9"/>
  <c r="D101" i="9" s="1"/>
  <c r="E101" i="9" s="1"/>
  <c r="B102" i="9" s="1"/>
  <c r="F114" i="15" l="1"/>
  <c r="F101" i="9"/>
  <c r="C115" i="17"/>
  <c r="D115" i="17" s="1"/>
  <c r="E115" i="17" s="1"/>
  <c r="B116" i="17" s="1"/>
  <c r="F114" i="17"/>
  <c r="F113" i="16"/>
  <c r="B108" i="14" s="1"/>
  <c r="C114" i="16"/>
  <c r="D114" i="16" s="1"/>
  <c r="E114" i="16" s="1"/>
  <c r="B115" i="16" s="1"/>
  <c r="C115" i="15"/>
  <c r="D115" i="15" s="1"/>
  <c r="E115" i="15" s="1"/>
  <c r="B116" i="15" s="1"/>
  <c r="C102" i="9"/>
  <c r="D102" i="9" s="1"/>
  <c r="E102" i="9" s="1"/>
  <c r="B103" i="9" s="1"/>
  <c r="B152" i="14" l="1"/>
  <c r="B116" i="19"/>
  <c r="B160" i="19" s="1"/>
  <c r="B154" i="14"/>
  <c r="C152" i="14"/>
  <c r="C108" i="14"/>
  <c r="B110" i="14"/>
  <c r="F115" i="17"/>
  <c r="C116" i="17"/>
  <c r="D116" i="17" s="1"/>
  <c r="E116" i="17" s="1"/>
  <c r="B117" i="17" s="1"/>
  <c r="F115" i="15"/>
  <c r="F114" i="16"/>
  <c r="C115" i="16"/>
  <c r="D115" i="16" s="1"/>
  <c r="E115" i="16" s="1"/>
  <c r="B116" i="16" s="1"/>
  <c r="C116" i="15"/>
  <c r="D116" i="15" s="1"/>
  <c r="E116" i="15" s="1"/>
  <c r="B117" i="15" s="1"/>
  <c r="F102" i="9"/>
  <c r="C103" i="9"/>
  <c r="D103" i="9" s="1"/>
  <c r="E103" i="9" s="1"/>
  <c r="B104" i="9" s="1"/>
  <c r="C160" i="19" l="1"/>
  <c r="B162" i="19"/>
  <c r="C154" i="14"/>
  <c r="D152" i="14"/>
  <c r="D108" i="14"/>
  <c r="C110" i="14"/>
  <c r="F116" i="17"/>
  <c r="C117" i="17"/>
  <c r="D117" i="17" s="1"/>
  <c r="E117" i="17" s="1"/>
  <c r="B118" i="17" s="1"/>
  <c r="F115" i="16"/>
  <c r="C116" i="16"/>
  <c r="D116" i="16" s="1"/>
  <c r="E116" i="16" s="1"/>
  <c r="B117" i="16" s="1"/>
  <c r="C117" i="15"/>
  <c r="D117" i="15" s="1"/>
  <c r="E117" i="15" s="1"/>
  <c r="B118" i="15" s="1"/>
  <c r="F116" i="15"/>
  <c r="F103" i="9"/>
  <c r="C104" i="9"/>
  <c r="D104" i="9" s="1"/>
  <c r="E104" i="9" s="1"/>
  <c r="B105" i="9" s="1"/>
  <c r="D160" i="19" l="1"/>
  <c r="C162" i="19"/>
  <c r="E152" i="14"/>
  <c r="D154" i="14"/>
  <c r="E108" i="14"/>
  <c r="D110" i="14"/>
  <c r="F117" i="17"/>
  <c r="F116" i="16"/>
  <c r="F117" i="15"/>
  <c r="C118" i="17"/>
  <c r="D118" i="17" s="1"/>
  <c r="E118" i="17" s="1"/>
  <c r="B119" i="17" s="1"/>
  <c r="C117" i="16"/>
  <c r="D117" i="16" s="1"/>
  <c r="E117" i="16" s="1"/>
  <c r="B118" i="16" s="1"/>
  <c r="C118" i="15"/>
  <c r="D118" i="15" s="1"/>
  <c r="E118" i="15" s="1"/>
  <c r="B119" i="15" s="1"/>
  <c r="F104" i="9"/>
  <c r="C105" i="9"/>
  <c r="D105" i="9" s="1"/>
  <c r="E105" i="9" s="1"/>
  <c r="B106" i="9" s="1"/>
  <c r="D162" i="19" l="1"/>
  <c r="E160" i="19"/>
  <c r="E154" i="14"/>
  <c r="F152" i="14"/>
  <c r="F108" i="14"/>
  <c r="E110" i="14"/>
  <c r="F118" i="17"/>
  <c r="C119" i="17"/>
  <c r="D119" i="17" s="1"/>
  <c r="E119" i="17" s="1"/>
  <c r="B120" i="17" s="1"/>
  <c r="C118" i="16"/>
  <c r="D118" i="16" s="1"/>
  <c r="E118" i="16" s="1"/>
  <c r="B119" i="16" s="1"/>
  <c r="F117" i="16"/>
  <c r="C119" i="15"/>
  <c r="D119" i="15" s="1"/>
  <c r="E119" i="15" s="1"/>
  <c r="B120" i="15" s="1"/>
  <c r="F118" i="15"/>
  <c r="F105" i="9"/>
  <c r="C106" i="9"/>
  <c r="D106" i="9" s="1"/>
  <c r="E106" i="9" s="1"/>
  <c r="B107" i="9" s="1"/>
  <c r="F160" i="19" l="1"/>
  <c r="E162" i="19"/>
  <c r="F154" i="14"/>
  <c r="G152" i="14"/>
  <c r="G108" i="14"/>
  <c r="F110" i="14"/>
  <c r="F119" i="15"/>
  <c r="F119" i="17"/>
  <c r="C120" i="17"/>
  <c r="D120" i="17" s="1"/>
  <c r="E120" i="17" s="1"/>
  <c r="B121" i="17" s="1"/>
  <c r="C119" i="16"/>
  <c r="D119" i="16" s="1"/>
  <c r="E119" i="16" s="1"/>
  <c r="B120" i="16" s="1"/>
  <c r="F118" i="16"/>
  <c r="C120" i="15"/>
  <c r="D120" i="15" s="1"/>
  <c r="E120" i="15" s="1"/>
  <c r="B121" i="15" s="1"/>
  <c r="F106" i="9"/>
  <c r="F107" i="9" s="1"/>
  <c r="C107" i="9"/>
  <c r="D107" i="9" s="1"/>
  <c r="E107" i="9" s="1"/>
  <c r="B108" i="9" s="1"/>
  <c r="G160" i="19" l="1"/>
  <c r="F162" i="19"/>
  <c r="H152" i="14"/>
  <c r="G154" i="14"/>
  <c r="H108" i="14"/>
  <c r="G110" i="14"/>
  <c r="F120" i="17"/>
  <c r="F119" i="16"/>
  <c r="F120" i="15"/>
  <c r="C121" i="17"/>
  <c r="D121" i="17" s="1"/>
  <c r="E121" i="17" s="1"/>
  <c r="B122" i="17" s="1"/>
  <c r="C120" i="16"/>
  <c r="D120" i="16" s="1"/>
  <c r="E120" i="16" s="1"/>
  <c r="B121" i="16" s="1"/>
  <c r="C121" i="15"/>
  <c r="D121" i="15" s="1"/>
  <c r="E121" i="15" s="1"/>
  <c r="B122" i="15" s="1"/>
  <c r="C108" i="9"/>
  <c r="D108" i="9" s="1"/>
  <c r="E108" i="9" s="1"/>
  <c r="B109" i="9" s="1"/>
  <c r="H160" i="19" l="1"/>
  <c r="G162" i="19"/>
  <c r="I152" i="14"/>
  <c r="H154" i="14"/>
  <c r="I108" i="14"/>
  <c r="H110" i="14"/>
  <c r="F121" i="15"/>
  <c r="F108" i="9"/>
  <c r="F121" i="17"/>
  <c r="C122" i="17"/>
  <c r="D122" i="17" s="1"/>
  <c r="E122" i="17" s="1"/>
  <c r="B123" i="17" s="1"/>
  <c r="F120" i="16"/>
  <c r="C121" i="16"/>
  <c r="D121" i="16" s="1"/>
  <c r="E121" i="16" s="1"/>
  <c r="B122" i="16" s="1"/>
  <c r="C122" i="15"/>
  <c r="D122" i="15" s="1"/>
  <c r="E122" i="15" s="1"/>
  <c r="B123" i="15" s="1"/>
  <c r="C109" i="9"/>
  <c r="D109" i="9" s="1"/>
  <c r="E109" i="9" s="1"/>
  <c r="B110" i="9" s="1"/>
  <c r="H162" i="19" l="1"/>
  <c r="I160" i="19"/>
  <c r="J152" i="14"/>
  <c r="I154" i="14"/>
  <c r="J108" i="14"/>
  <c r="I110" i="14"/>
  <c r="F122" i="17"/>
  <c r="F122" i="15"/>
  <c r="C123" i="17"/>
  <c r="D123" i="17" s="1"/>
  <c r="E123" i="17" s="1"/>
  <c r="B124" i="17" s="1"/>
  <c r="F121" i="16"/>
  <c r="C122" i="16"/>
  <c r="D122" i="16" s="1"/>
  <c r="E122" i="16" s="1"/>
  <c r="B123" i="16" s="1"/>
  <c r="C123" i="15"/>
  <c r="D123" i="15" s="1"/>
  <c r="E123" i="15" s="1"/>
  <c r="B124" i="15" s="1"/>
  <c r="F109" i="9"/>
  <c r="C110" i="9"/>
  <c r="D110" i="9" s="1"/>
  <c r="E110" i="9" s="1"/>
  <c r="B111" i="9" s="1"/>
  <c r="I162" i="19" l="1"/>
  <c r="J160" i="19"/>
  <c r="J162" i="19" s="1"/>
  <c r="J154" i="14"/>
  <c r="B158" i="14" s="1"/>
  <c r="B137" i="14" s="1"/>
  <c r="J110" i="14"/>
  <c r="F123" i="17"/>
  <c r="C124" i="17"/>
  <c r="D124" i="17" s="1"/>
  <c r="E124" i="17" s="1"/>
  <c r="B125" i="17" s="1"/>
  <c r="F122" i="16"/>
  <c r="C123" i="16"/>
  <c r="D123" i="16" s="1"/>
  <c r="E123" i="16" s="1"/>
  <c r="B124" i="16" s="1"/>
  <c r="C124" i="15"/>
  <c r="D124" i="15" s="1"/>
  <c r="E124" i="15" s="1"/>
  <c r="B125" i="15" s="1"/>
  <c r="F123" i="15"/>
  <c r="F110" i="9"/>
  <c r="C111" i="9"/>
  <c r="D111" i="9" s="1"/>
  <c r="E111" i="9" s="1"/>
  <c r="B112" i="9" s="1"/>
  <c r="B166" i="19" l="1"/>
  <c r="B145" i="19" s="1"/>
  <c r="B114" i="14"/>
  <c r="B94" i="14" s="1"/>
  <c r="F124" i="15"/>
  <c r="F124" i="17"/>
  <c r="C125" i="17"/>
  <c r="D125" i="17" s="1"/>
  <c r="E125" i="17" s="1"/>
  <c r="B126" i="17" s="1"/>
  <c r="F123" i="16"/>
  <c r="C124" i="16"/>
  <c r="D124" i="16" s="1"/>
  <c r="E124" i="16" s="1"/>
  <c r="B125" i="16" s="1"/>
  <c r="C125" i="15"/>
  <c r="D125" i="15" s="1"/>
  <c r="E125" i="15" s="1"/>
  <c r="B126" i="15" s="1"/>
  <c r="C112" i="9"/>
  <c r="D112" i="9" s="1"/>
  <c r="E112" i="9" s="1"/>
  <c r="B113" i="9" s="1"/>
  <c r="F111" i="9"/>
  <c r="F112" i="9" l="1"/>
  <c r="F125" i="17"/>
  <c r="C126" i="17"/>
  <c r="D126" i="17" s="1"/>
  <c r="E126" i="17" s="1"/>
  <c r="B127" i="17" s="1"/>
  <c r="F125" i="15"/>
  <c r="C125" i="16"/>
  <c r="D125" i="16" s="1"/>
  <c r="E125" i="16" s="1"/>
  <c r="B126" i="16" s="1"/>
  <c r="F124" i="16"/>
  <c r="C126" i="15"/>
  <c r="D126" i="15" s="1"/>
  <c r="E126" i="15" s="1"/>
  <c r="B127" i="15" s="1"/>
  <c r="C113" i="9"/>
  <c r="D113" i="9" s="1"/>
  <c r="E113" i="9" s="1"/>
  <c r="B114" i="9" s="1"/>
  <c r="F126" i="17" l="1"/>
  <c r="C127" i="17"/>
  <c r="D127" i="17" s="1"/>
  <c r="E127" i="17" s="1"/>
  <c r="B128" i="17" s="1"/>
  <c r="F125" i="16"/>
  <c r="C126" i="16"/>
  <c r="D126" i="16" s="1"/>
  <c r="E126" i="16" s="1"/>
  <c r="B127" i="16" s="1"/>
  <c r="C127" i="15"/>
  <c r="D127" i="15" s="1"/>
  <c r="E127" i="15" s="1"/>
  <c r="B128" i="15" s="1"/>
  <c r="F126" i="15"/>
  <c r="C114" i="9"/>
  <c r="D114" i="9" s="1"/>
  <c r="E114" i="9" s="1"/>
  <c r="B115" i="9" s="1"/>
  <c r="F113" i="9"/>
  <c r="B14" i="8" s="1"/>
  <c r="F127" i="17" l="1"/>
  <c r="F127" i="15"/>
  <c r="F114" i="9"/>
  <c r="C128" i="17"/>
  <c r="D128" i="17" s="1"/>
  <c r="E128" i="17" s="1"/>
  <c r="B129" i="17" s="1"/>
  <c r="F126" i="16"/>
  <c r="C127" i="16"/>
  <c r="D127" i="16" s="1"/>
  <c r="E127" i="16" s="1"/>
  <c r="B128" i="16" s="1"/>
  <c r="C128" i="15"/>
  <c r="D128" i="15" s="1"/>
  <c r="E128" i="15" s="1"/>
  <c r="B129" i="15" s="1"/>
  <c r="C115" i="9"/>
  <c r="D115" i="9" s="1"/>
  <c r="E115" i="9" s="1"/>
  <c r="B116" i="9" s="1"/>
  <c r="F128" i="17" l="1"/>
  <c r="F128" i="15"/>
  <c r="C129" i="17"/>
  <c r="D129" i="17" s="1"/>
  <c r="E129" i="17" s="1"/>
  <c r="B130" i="17" s="1"/>
  <c r="F127" i="16"/>
  <c r="C128" i="16"/>
  <c r="D128" i="16" s="1"/>
  <c r="E128" i="16" s="1"/>
  <c r="B129" i="16" s="1"/>
  <c r="C129" i="15"/>
  <c r="D129" i="15" s="1"/>
  <c r="E129" i="15" s="1"/>
  <c r="B130" i="15" s="1"/>
  <c r="C116" i="9"/>
  <c r="D116" i="9" s="1"/>
  <c r="E116" i="9" s="1"/>
  <c r="B117" i="9" s="1"/>
  <c r="F115" i="9"/>
  <c r="F129" i="15" l="1"/>
  <c r="C130" i="17"/>
  <c r="D130" i="17" s="1"/>
  <c r="E130" i="17" s="1"/>
  <c r="B131" i="17" s="1"/>
  <c r="F129" i="17"/>
  <c r="F128" i="16"/>
  <c r="C129" i="16"/>
  <c r="D129" i="16" s="1"/>
  <c r="E129" i="16" s="1"/>
  <c r="B130" i="16" s="1"/>
  <c r="C130" i="15"/>
  <c r="D130" i="15" s="1"/>
  <c r="E130" i="15" s="1"/>
  <c r="B131" i="15" s="1"/>
  <c r="F116" i="9"/>
  <c r="C117" i="9"/>
  <c r="D117" i="9" s="1"/>
  <c r="E117" i="9" s="1"/>
  <c r="B118" i="9" s="1"/>
  <c r="F130" i="17" l="1"/>
  <c r="C131" i="17"/>
  <c r="D131" i="17" s="1"/>
  <c r="E131" i="17" s="1"/>
  <c r="B132" i="17" s="1"/>
  <c r="F130" i="15"/>
  <c r="F129" i="16"/>
  <c r="C130" i="16"/>
  <c r="D130" i="16" s="1"/>
  <c r="E130" i="16" s="1"/>
  <c r="B131" i="16" s="1"/>
  <c r="C131" i="15"/>
  <c r="D131" i="15" s="1"/>
  <c r="E131" i="15" s="1"/>
  <c r="B132" i="15" s="1"/>
  <c r="F117" i="9"/>
  <c r="C118" i="9"/>
  <c r="D118" i="9" s="1"/>
  <c r="E118" i="9" s="1"/>
  <c r="B119" i="9" s="1"/>
  <c r="C132" i="17" l="1"/>
  <c r="D132" i="17" s="1"/>
  <c r="E132" i="17" s="1"/>
  <c r="B133" i="17" s="1"/>
  <c r="F131" i="17"/>
  <c r="F131" i="15"/>
  <c r="F130" i="16"/>
  <c r="C131" i="16"/>
  <c r="D131" i="16" s="1"/>
  <c r="E131" i="16" s="1"/>
  <c r="B132" i="16" s="1"/>
  <c r="C132" i="15"/>
  <c r="D132" i="15" s="1"/>
  <c r="E132" i="15" s="1"/>
  <c r="B133" i="15" s="1"/>
  <c r="C119" i="9"/>
  <c r="D119" i="9" s="1"/>
  <c r="E119" i="9" s="1"/>
  <c r="B120" i="9" s="1"/>
  <c r="F118" i="9"/>
  <c r="F131" i="16" l="1"/>
  <c r="C133" i="17"/>
  <c r="D133" i="17" s="1"/>
  <c r="E133" i="17" s="1"/>
  <c r="B134" i="17" s="1"/>
  <c r="F132" i="17"/>
  <c r="F132" i="15"/>
  <c r="C132" i="16"/>
  <c r="D132" i="16" s="1"/>
  <c r="E132" i="16" s="1"/>
  <c r="B133" i="16" s="1"/>
  <c r="C133" i="15"/>
  <c r="D133" i="15" s="1"/>
  <c r="E133" i="15" s="1"/>
  <c r="B134" i="15" s="1"/>
  <c r="C120" i="9"/>
  <c r="D120" i="9" s="1"/>
  <c r="E120" i="9" s="1"/>
  <c r="B121" i="9" s="1"/>
  <c r="F119" i="9"/>
  <c r="F133" i="17" l="1"/>
  <c r="C134" i="17"/>
  <c r="D134" i="17" s="1"/>
  <c r="E134" i="17" s="1"/>
  <c r="B135" i="17" s="1"/>
  <c r="F133" i="15"/>
  <c r="C133" i="16"/>
  <c r="D133" i="16" s="1"/>
  <c r="E133" i="16" s="1"/>
  <c r="B134" i="16" s="1"/>
  <c r="F132" i="16"/>
  <c r="C134" i="15"/>
  <c r="D134" i="15" s="1"/>
  <c r="E134" i="15" s="1"/>
  <c r="B135" i="15" s="1"/>
  <c r="C121" i="9"/>
  <c r="D121" i="9" s="1"/>
  <c r="E121" i="9" s="1"/>
  <c r="B122" i="9" s="1"/>
  <c r="F120" i="9"/>
  <c r="F121" i="9" s="1"/>
  <c r="F133" i="16" l="1"/>
  <c r="F134" i="17"/>
  <c r="C135" i="17"/>
  <c r="D135" i="17" s="1"/>
  <c r="E135" i="17" s="1"/>
  <c r="B136" i="17" s="1"/>
  <c r="F134" i="15"/>
  <c r="C134" i="16"/>
  <c r="D134" i="16" s="1"/>
  <c r="E134" i="16" s="1"/>
  <c r="B135" i="16" s="1"/>
  <c r="C135" i="15"/>
  <c r="D135" i="15" s="1"/>
  <c r="E135" i="15" s="1"/>
  <c r="B136" i="15" s="1"/>
  <c r="C122" i="9"/>
  <c r="D122" i="9" s="1"/>
  <c r="E122" i="9" s="1"/>
  <c r="B123" i="9" s="1"/>
  <c r="F135" i="17" l="1"/>
  <c r="F122" i="9"/>
  <c r="F135" i="15"/>
  <c r="C136" i="17"/>
  <c r="D136" i="17" s="1"/>
  <c r="E136" i="17" s="1"/>
  <c r="B137" i="17" s="1"/>
  <c r="F134" i="16"/>
  <c r="C135" i="16"/>
  <c r="D135" i="16" s="1"/>
  <c r="E135" i="16" s="1"/>
  <c r="B136" i="16" s="1"/>
  <c r="C136" i="15"/>
  <c r="D136" i="15" s="1"/>
  <c r="E136" i="15" s="1"/>
  <c r="B137" i="15" s="1"/>
  <c r="C123" i="9"/>
  <c r="D123" i="9" s="1"/>
  <c r="E123" i="9" s="1"/>
  <c r="B124" i="9" s="1"/>
  <c r="F123" i="9" l="1"/>
  <c r="F136" i="17"/>
  <c r="F135" i="16"/>
  <c r="C137" i="17"/>
  <c r="D137" i="17" s="1"/>
  <c r="E137" i="17" s="1"/>
  <c r="B138" i="17" s="1"/>
  <c r="C136" i="16"/>
  <c r="D136" i="16" s="1"/>
  <c r="E136" i="16" s="1"/>
  <c r="B137" i="16" s="1"/>
  <c r="C137" i="15"/>
  <c r="D137" i="15" s="1"/>
  <c r="E137" i="15" s="1"/>
  <c r="B138" i="15" s="1"/>
  <c r="F136" i="15"/>
  <c r="C124" i="9"/>
  <c r="D124" i="9" s="1"/>
  <c r="E124" i="9" s="1"/>
  <c r="B125" i="9" s="1"/>
  <c r="F137" i="17" l="1"/>
  <c r="F124" i="9"/>
  <c r="F137" i="15"/>
  <c r="C138" i="17"/>
  <c r="D138" i="17" s="1"/>
  <c r="E138" i="17" s="1"/>
  <c r="B139" i="17" s="1"/>
  <c r="C137" i="16"/>
  <c r="D137" i="16" s="1"/>
  <c r="E137" i="16" s="1"/>
  <c r="B138" i="16" s="1"/>
  <c r="F136" i="16"/>
  <c r="C138" i="15"/>
  <c r="D138" i="15" s="1"/>
  <c r="E138" i="15" s="1"/>
  <c r="B139" i="15" s="1"/>
  <c r="C125" i="9"/>
  <c r="D125" i="9" s="1"/>
  <c r="E125" i="9" s="1"/>
  <c r="B126" i="9" s="1"/>
  <c r="F125" i="9" l="1"/>
  <c r="F137" i="16"/>
  <c r="F138" i="15"/>
  <c r="F138" i="17"/>
  <c r="C139" i="17"/>
  <c r="D139" i="17" s="1"/>
  <c r="E139" i="17" s="1"/>
  <c r="B140" i="17" s="1"/>
  <c r="C138" i="16"/>
  <c r="D138" i="16" s="1"/>
  <c r="E138" i="16" s="1"/>
  <c r="B139" i="16" s="1"/>
  <c r="C139" i="15"/>
  <c r="D139" i="15" s="1"/>
  <c r="E139" i="15" s="1"/>
  <c r="B140" i="15" s="1"/>
  <c r="C126" i="9"/>
  <c r="D126" i="9" s="1"/>
  <c r="E126" i="9" s="1"/>
  <c r="B127" i="9" s="1"/>
  <c r="F139" i="17" l="1"/>
  <c r="F126" i="9"/>
  <c r="C140" i="17"/>
  <c r="D140" i="17" s="1"/>
  <c r="E140" i="17" s="1"/>
  <c r="B141" i="17" s="1"/>
  <c r="C139" i="16"/>
  <c r="D139" i="16" s="1"/>
  <c r="E139" i="16" s="1"/>
  <c r="B140" i="16" s="1"/>
  <c r="F138" i="16"/>
  <c r="C140" i="15"/>
  <c r="D140" i="15" s="1"/>
  <c r="E140" i="15" s="1"/>
  <c r="B141" i="15" s="1"/>
  <c r="F139" i="15"/>
  <c r="C127" i="9"/>
  <c r="D127" i="9" s="1"/>
  <c r="E127" i="9" s="1"/>
  <c r="B128" i="9" s="1"/>
  <c r="F140" i="17" l="1"/>
  <c r="F139" i="16"/>
  <c r="F140" i="15"/>
  <c r="F127" i="9"/>
  <c r="C141" i="17"/>
  <c r="D141" i="17" s="1"/>
  <c r="E141" i="17" s="1"/>
  <c r="B142" i="17" s="1"/>
  <c r="C140" i="16"/>
  <c r="D140" i="16" s="1"/>
  <c r="E140" i="16" s="1"/>
  <c r="B141" i="16" s="1"/>
  <c r="C141" i="15"/>
  <c r="D141" i="15" s="1"/>
  <c r="E141" i="15" s="1"/>
  <c r="B142" i="15" s="1"/>
  <c r="C128" i="9"/>
  <c r="D128" i="9" s="1"/>
  <c r="E128" i="9" s="1"/>
  <c r="B129" i="9" s="1"/>
  <c r="F141" i="17" l="1"/>
  <c r="F128" i="9"/>
  <c r="F141" i="15"/>
  <c r="C142" i="17"/>
  <c r="D142" i="17" s="1"/>
  <c r="E142" i="17" s="1"/>
  <c r="B143" i="17" s="1"/>
  <c r="F140" i="16"/>
  <c r="C141" i="16"/>
  <c r="D141" i="16" s="1"/>
  <c r="E141" i="16" s="1"/>
  <c r="B142" i="16" s="1"/>
  <c r="C142" i="15"/>
  <c r="D142" i="15" s="1"/>
  <c r="E142" i="15" s="1"/>
  <c r="B143" i="15" s="1"/>
  <c r="C129" i="9"/>
  <c r="D129" i="9" s="1"/>
  <c r="E129" i="9" s="1"/>
  <c r="B130" i="9" s="1"/>
  <c r="F129" i="9" l="1"/>
  <c r="F142" i="15"/>
  <c r="F142" i="17"/>
  <c r="C143" i="17"/>
  <c r="D143" i="17" s="1"/>
  <c r="E143" i="17" s="1"/>
  <c r="B144" i="17" s="1"/>
  <c r="F141" i="16"/>
  <c r="C142" i="16"/>
  <c r="D142" i="16" s="1"/>
  <c r="E142" i="16" s="1"/>
  <c r="B143" i="16" s="1"/>
  <c r="C143" i="15"/>
  <c r="D143" i="15" s="1"/>
  <c r="E143" i="15" s="1"/>
  <c r="B144" i="15" s="1"/>
  <c r="C130" i="9"/>
  <c r="D130" i="9" s="1"/>
  <c r="E130" i="9" s="1"/>
  <c r="B131" i="9" s="1"/>
  <c r="F143" i="17" l="1"/>
  <c r="F142" i="16"/>
  <c r="F130" i="9"/>
  <c r="F143" i="15"/>
  <c r="C144" i="17"/>
  <c r="D144" i="17" s="1"/>
  <c r="E144" i="17" s="1"/>
  <c r="B145" i="17" s="1"/>
  <c r="C143" i="16"/>
  <c r="D143" i="16" s="1"/>
  <c r="E143" i="16" s="1"/>
  <c r="B144" i="16" s="1"/>
  <c r="C144" i="15"/>
  <c r="D144" i="15" s="1"/>
  <c r="E144" i="15" s="1"/>
  <c r="B145" i="15" s="1"/>
  <c r="C131" i="9"/>
  <c r="D131" i="9" s="1"/>
  <c r="E131" i="9" s="1"/>
  <c r="B132" i="9" s="1"/>
  <c r="F144" i="17" l="1"/>
  <c r="F143" i="16"/>
  <c r="C145" i="17"/>
  <c r="D145" i="17" s="1"/>
  <c r="E145" i="17" s="1"/>
  <c r="B146" i="17" s="1"/>
  <c r="C144" i="16"/>
  <c r="D144" i="16" s="1"/>
  <c r="E144" i="16" s="1"/>
  <c r="B145" i="16" s="1"/>
  <c r="C145" i="15"/>
  <c r="D145" i="15" s="1"/>
  <c r="E145" i="15" s="1"/>
  <c r="B146" i="15" s="1"/>
  <c r="F144" i="15"/>
  <c r="F131" i="9"/>
  <c r="C132" i="9"/>
  <c r="D132" i="9" s="1"/>
  <c r="E132" i="9" s="1"/>
  <c r="B133" i="9" s="1"/>
  <c r="F132" i="9" l="1"/>
  <c r="C146" i="17"/>
  <c r="D146" i="17" s="1"/>
  <c r="E146" i="17" s="1"/>
  <c r="B147" i="17" s="1"/>
  <c r="F145" i="17"/>
  <c r="C145" i="16"/>
  <c r="D145" i="16" s="1"/>
  <c r="E145" i="16" s="1"/>
  <c r="B146" i="16" s="1"/>
  <c r="F144" i="16"/>
  <c r="C146" i="15"/>
  <c r="D146" i="15" s="1"/>
  <c r="E146" i="15" s="1"/>
  <c r="B147" i="15" s="1"/>
  <c r="F145" i="15"/>
  <c r="C133" i="9"/>
  <c r="D133" i="9" s="1"/>
  <c r="E133" i="9" s="1"/>
  <c r="B134" i="9" s="1"/>
  <c r="F146" i="15" l="1"/>
  <c r="C147" i="17"/>
  <c r="D147" i="17" s="1"/>
  <c r="E147" i="17" s="1"/>
  <c r="B148" i="17" s="1"/>
  <c r="F146" i="17"/>
  <c r="F145" i="16"/>
  <c r="C146" i="16"/>
  <c r="D146" i="16" s="1"/>
  <c r="E146" i="16" s="1"/>
  <c r="B147" i="16" s="1"/>
  <c r="C147" i="15"/>
  <c r="D147" i="15" s="1"/>
  <c r="E147" i="15" s="1"/>
  <c r="B148" i="15" s="1"/>
  <c r="F133" i="9"/>
  <c r="C134" i="9"/>
  <c r="D134" i="9" s="1"/>
  <c r="E134" i="9" s="1"/>
  <c r="B135" i="9" s="1"/>
  <c r="F134" i="9" l="1"/>
  <c r="C148" i="17"/>
  <c r="D148" i="17" s="1"/>
  <c r="E148" i="17" s="1"/>
  <c r="B149" i="17" s="1"/>
  <c r="F147" i="17"/>
  <c r="F147" i="15"/>
  <c r="F146" i="16"/>
  <c r="C147" i="16"/>
  <c r="D147" i="16" s="1"/>
  <c r="E147" i="16" s="1"/>
  <c r="B148" i="16" s="1"/>
  <c r="C148" i="15"/>
  <c r="D148" i="15" s="1"/>
  <c r="E148" i="15" s="1"/>
  <c r="B149" i="15" s="1"/>
  <c r="C135" i="9"/>
  <c r="D135" i="9" s="1"/>
  <c r="E135" i="9" s="1"/>
  <c r="B136" i="9" s="1"/>
  <c r="F135" i="9" l="1"/>
  <c r="F148" i="15"/>
  <c r="C149" i="17"/>
  <c r="D149" i="17" s="1"/>
  <c r="E149" i="17" s="1"/>
  <c r="B150" i="17" s="1"/>
  <c r="F148" i="17"/>
  <c r="F147" i="16"/>
  <c r="C148" i="16"/>
  <c r="D148" i="16" s="1"/>
  <c r="E148" i="16" s="1"/>
  <c r="B149" i="16" s="1"/>
  <c r="C149" i="15"/>
  <c r="D149" i="15" s="1"/>
  <c r="E149" i="15" s="1"/>
  <c r="B150" i="15" s="1"/>
  <c r="C136" i="9"/>
  <c r="D136" i="9" s="1"/>
  <c r="E136" i="9" s="1"/>
  <c r="B137" i="9" s="1"/>
  <c r="F149" i="17" l="1"/>
  <c r="F148" i="16"/>
  <c r="C150" i="17"/>
  <c r="D150" i="17" s="1"/>
  <c r="E150" i="17" s="1"/>
  <c r="B151" i="17" s="1"/>
  <c r="C149" i="16"/>
  <c r="D149" i="16" s="1"/>
  <c r="E149" i="16" s="1"/>
  <c r="B150" i="16" s="1"/>
  <c r="C150" i="15"/>
  <c r="D150" i="15" s="1"/>
  <c r="E150" i="15" s="1"/>
  <c r="B151" i="15" s="1"/>
  <c r="F149" i="15"/>
  <c r="C137" i="9"/>
  <c r="D137" i="9" s="1"/>
  <c r="E137" i="9" s="1"/>
  <c r="B138" i="9" s="1"/>
  <c r="F136" i="9"/>
  <c r="F150" i="15" l="1"/>
  <c r="F149" i="16"/>
  <c r="F150" i="17"/>
  <c r="C151" i="17"/>
  <c r="D151" i="17" s="1"/>
  <c r="E151" i="17" s="1"/>
  <c r="B152" i="17" s="1"/>
  <c r="C150" i="16"/>
  <c r="D150" i="16" s="1"/>
  <c r="E150" i="16" s="1"/>
  <c r="B151" i="16" s="1"/>
  <c r="C151" i="15"/>
  <c r="D151" i="15" s="1"/>
  <c r="E151" i="15" s="1"/>
  <c r="B152" i="15" s="1"/>
  <c r="F137" i="9"/>
  <c r="C138" i="9"/>
  <c r="D138" i="9" s="1"/>
  <c r="E138" i="9" s="1"/>
  <c r="B139" i="9" s="1"/>
  <c r="F150" i="16" l="1"/>
  <c r="F151" i="15"/>
  <c r="C152" i="17"/>
  <c r="D152" i="17" s="1"/>
  <c r="E152" i="17" s="1"/>
  <c r="B153" i="17" s="1"/>
  <c r="F151" i="17"/>
  <c r="C151" i="16"/>
  <c r="D151" i="16" s="1"/>
  <c r="E151" i="16" s="1"/>
  <c r="B152" i="16" s="1"/>
  <c r="C152" i="15"/>
  <c r="D152" i="15" s="1"/>
  <c r="E152" i="15" s="1"/>
  <c r="B153" i="15" s="1"/>
  <c r="F138" i="9"/>
  <c r="C139" i="9"/>
  <c r="D139" i="9" s="1"/>
  <c r="E139" i="9" s="1"/>
  <c r="B140" i="9" s="1"/>
  <c r="F151" i="16" l="1"/>
  <c r="F152" i="17"/>
  <c r="C153" i="17"/>
  <c r="D153" i="17" s="1"/>
  <c r="E153" i="17" s="1"/>
  <c r="B154" i="17" s="1"/>
  <c r="C152" i="16"/>
  <c r="D152" i="16" s="1"/>
  <c r="E152" i="16" s="1"/>
  <c r="B153" i="16" s="1"/>
  <c r="C153" i="15"/>
  <c r="D153" i="15" s="1"/>
  <c r="E153" i="15" s="1"/>
  <c r="B154" i="15" s="1"/>
  <c r="F152" i="15"/>
  <c r="C140" i="9"/>
  <c r="D140" i="9" s="1"/>
  <c r="E140" i="9" s="1"/>
  <c r="B141" i="9" s="1"/>
  <c r="F139" i="9"/>
  <c r="F153" i="15" l="1"/>
  <c r="F153" i="17"/>
  <c r="C154" i="17"/>
  <c r="D154" i="17" s="1"/>
  <c r="E154" i="17" s="1"/>
  <c r="B155" i="17" s="1"/>
  <c r="C153" i="16"/>
  <c r="D153" i="16" s="1"/>
  <c r="E153" i="16" s="1"/>
  <c r="B154" i="16" s="1"/>
  <c r="F152" i="16"/>
  <c r="C154" i="15"/>
  <c r="D154" i="15" s="1"/>
  <c r="E154" i="15" s="1"/>
  <c r="B155" i="15" s="1"/>
  <c r="C141" i="9"/>
  <c r="D141" i="9" s="1"/>
  <c r="E141" i="9" s="1"/>
  <c r="B142" i="9" s="1"/>
  <c r="F140" i="9"/>
  <c r="F153" i="16" l="1"/>
  <c r="C155" i="17"/>
  <c r="D155" i="17" s="1"/>
  <c r="E155" i="17" s="1"/>
  <c r="B156" i="17" s="1"/>
  <c r="F154" i="17"/>
  <c r="F154" i="15"/>
  <c r="C154" i="16"/>
  <c r="D154" i="16" s="1"/>
  <c r="E154" i="16" s="1"/>
  <c r="B155" i="16" s="1"/>
  <c r="C155" i="15"/>
  <c r="D155" i="15" s="1"/>
  <c r="E155" i="15" s="1"/>
  <c r="B156" i="15" s="1"/>
  <c r="C142" i="9"/>
  <c r="D142" i="9" s="1"/>
  <c r="E142" i="9" s="1"/>
  <c r="B143" i="9" s="1"/>
  <c r="F141" i="9"/>
  <c r="F142" i="9" l="1"/>
  <c r="F154" i="16"/>
  <c r="C156" i="17"/>
  <c r="D156" i="17" s="1"/>
  <c r="E156" i="17" s="1"/>
  <c r="B157" i="17" s="1"/>
  <c r="F155" i="17"/>
  <c r="F155" i="15"/>
  <c r="C155" i="16"/>
  <c r="D155" i="16" s="1"/>
  <c r="E155" i="16" s="1"/>
  <c r="B156" i="16" s="1"/>
  <c r="C156" i="15"/>
  <c r="D156" i="15" s="1"/>
  <c r="E156" i="15" s="1"/>
  <c r="B157" i="15" s="1"/>
  <c r="C143" i="9"/>
  <c r="D143" i="9" s="1"/>
  <c r="E143" i="9" s="1"/>
  <c r="B144" i="9" s="1"/>
  <c r="F156" i="17" l="1"/>
  <c r="F156" i="15"/>
  <c r="F155" i="16"/>
  <c r="C157" i="17"/>
  <c r="D157" i="17" s="1"/>
  <c r="E157" i="17" s="1"/>
  <c r="B158" i="17" s="1"/>
  <c r="C156" i="16"/>
  <c r="D156" i="16" s="1"/>
  <c r="E156" i="16" s="1"/>
  <c r="B157" i="16" s="1"/>
  <c r="C157" i="15"/>
  <c r="D157" i="15" s="1"/>
  <c r="E157" i="15" s="1"/>
  <c r="B158" i="15" s="1"/>
  <c r="C144" i="9"/>
  <c r="D144" i="9" s="1"/>
  <c r="E144" i="9" s="1"/>
  <c r="B145" i="9" s="1"/>
  <c r="F143" i="9"/>
  <c r="F156" i="16" l="1"/>
  <c r="F144" i="9"/>
  <c r="F157" i="17"/>
  <c r="C158" i="17"/>
  <c r="D158" i="17" s="1"/>
  <c r="E158" i="17" s="1"/>
  <c r="B159" i="17" s="1"/>
  <c r="F157" i="15"/>
  <c r="C157" i="16"/>
  <c r="D157" i="16" s="1"/>
  <c r="E157" i="16" s="1"/>
  <c r="B158" i="16" s="1"/>
  <c r="C158" i="15"/>
  <c r="D158" i="15" s="1"/>
  <c r="E158" i="15" s="1"/>
  <c r="B159" i="15" s="1"/>
  <c r="C145" i="9"/>
  <c r="D145" i="9" s="1"/>
  <c r="E145" i="9" s="1"/>
  <c r="B146" i="9" s="1"/>
  <c r="F158" i="17" l="1"/>
  <c r="F157" i="16"/>
  <c r="C159" i="17"/>
  <c r="D159" i="17" s="1"/>
  <c r="E159" i="17" s="1"/>
  <c r="B160" i="17" s="1"/>
  <c r="F158" i="15"/>
  <c r="C158" i="16"/>
  <c r="D158" i="16" s="1"/>
  <c r="E158" i="16" s="1"/>
  <c r="B159" i="16" s="1"/>
  <c r="C159" i="15"/>
  <c r="D159" i="15" s="1"/>
  <c r="E159" i="15" s="1"/>
  <c r="B160" i="15" s="1"/>
  <c r="F145" i="9"/>
  <c r="C146" i="9"/>
  <c r="D146" i="9" s="1"/>
  <c r="E146" i="9" s="1"/>
  <c r="B147" i="9" s="1"/>
  <c r="F159" i="17" l="1"/>
  <c r="F159" i="15"/>
  <c r="F146" i="9"/>
  <c r="F158" i="16"/>
  <c r="C160" i="17"/>
  <c r="D160" i="17" s="1"/>
  <c r="E160" i="17" s="1"/>
  <c r="B161" i="17" s="1"/>
  <c r="C159" i="16"/>
  <c r="D159" i="16" s="1"/>
  <c r="E159" i="16" s="1"/>
  <c r="B160" i="16" s="1"/>
  <c r="C160" i="15"/>
  <c r="D160" i="15" s="1"/>
  <c r="E160" i="15" s="1"/>
  <c r="B161" i="15" s="1"/>
  <c r="C147" i="9"/>
  <c r="D147" i="9" s="1"/>
  <c r="E147" i="9" s="1"/>
  <c r="B148" i="9" s="1"/>
  <c r="F160" i="17" l="1"/>
  <c r="F159" i="16"/>
  <c r="C161" i="17"/>
  <c r="D161" i="17" s="1"/>
  <c r="E161" i="17" s="1"/>
  <c r="B162" i="17" s="1"/>
  <c r="C160" i="16"/>
  <c r="D160" i="16" s="1"/>
  <c r="E160" i="16" s="1"/>
  <c r="B161" i="16" s="1"/>
  <c r="C161" i="15"/>
  <c r="D161" i="15" s="1"/>
  <c r="E161" i="15" s="1"/>
  <c r="B162" i="15" s="1"/>
  <c r="F160" i="15"/>
  <c r="F147" i="9"/>
  <c r="C148" i="9"/>
  <c r="D148" i="9" s="1"/>
  <c r="E148" i="9" s="1"/>
  <c r="B149" i="9" s="1"/>
  <c r="F160" i="16" l="1"/>
  <c r="F148" i="9"/>
  <c r="F161" i="15"/>
  <c r="C162" i="17"/>
  <c r="D162" i="17" s="1"/>
  <c r="E162" i="17" s="1"/>
  <c r="B163" i="17" s="1"/>
  <c r="F161" i="17"/>
  <c r="C161" i="16"/>
  <c r="D161" i="16" s="1"/>
  <c r="E161" i="16" s="1"/>
  <c r="B162" i="16" s="1"/>
  <c r="C162" i="15"/>
  <c r="D162" i="15" s="1"/>
  <c r="E162" i="15" s="1"/>
  <c r="B163" i="15" s="1"/>
  <c r="C149" i="9"/>
  <c r="D149" i="9" s="1"/>
  <c r="E149" i="9" s="1"/>
  <c r="B150" i="9" s="1"/>
  <c r="F162" i="17" l="1"/>
  <c r="F162" i="15"/>
  <c r="C163" i="17"/>
  <c r="D163" i="17" s="1"/>
  <c r="E163" i="17" s="1"/>
  <c r="B164" i="17" s="1"/>
  <c r="C162" i="16"/>
  <c r="D162" i="16" s="1"/>
  <c r="E162" i="16" s="1"/>
  <c r="B163" i="16" s="1"/>
  <c r="F161" i="16"/>
  <c r="C163" i="15"/>
  <c r="D163" i="15" s="1"/>
  <c r="E163" i="15" s="1"/>
  <c r="B164" i="15" s="1"/>
  <c r="F149" i="9"/>
  <c r="C150" i="9"/>
  <c r="D150" i="9" s="1"/>
  <c r="E150" i="9" s="1"/>
  <c r="B151" i="9" s="1"/>
  <c r="F162" i="16" l="1"/>
  <c r="F150" i="9"/>
  <c r="F163" i="17"/>
  <c r="C164" i="17"/>
  <c r="D164" i="17" s="1"/>
  <c r="E164" i="17" s="1"/>
  <c r="B165" i="17" s="1"/>
  <c r="F163" i="15"/>
  <c r="C163" i="16"/>
  <c r="D163" i="16" s="1"/>
  <c r="E163" i="16" s="1"/>
  <c r="B164" i="16" s="1"/>
  <c r="C164" i="15"/>
  <c r="D164" i="15" s="1"/>
  <c r="E164" i="15" s="1"/>
  <c r="B165" i="15" s="1"/>
  <c r="C151" i="9"/>
  <c r="D151" i="9" s="1"/>
  <c r="E151" i="9" s="1"/>
  <c r="B152" i="9" s="1"/>
  <c r="F163" i="16" l="1"/>
  <c r="F151" i="9"/>
  <c r="F164" i="15"/>
  <c r="C165" i="17"/>
  <c r="D165" i="17" s="1"/>
  <c r="E165" i="17" s="1"/>
  <c r="B166" i="17" s="1"/>
  <c r="F164" i="17"/>
  <c r="C164" i="16"/>
  <c r="D164" i="16" s="1"/>
  <c r="E164" i="16" s="1"/>
  <c r="B165" i="16" s="1"/>
  <c r="C165" i="15"/>
  <c r="D165" i="15" s="1"/>
  <c r="E165" i="15" s="1"/>
  <c r="B166" i="15" s="1"/>
  <c r="C152" i="9"/>
  <c r="D152" i="9" s="1"/>
  <c r="E152" i="9" s="1"/>
  <c r="B153" i="9" s="1"/>
  <c r="F165" i="17" l="1"/>
  <c r="F165" i="15"/>
  <c r="F164" i="16"/>
  <c r="C166" i="17"/>
  <c r="D166" i="17" s="1"/>
  <c r="E166" i="17" s="1"/>
  <c r="B167" i="17" s="1"/>
  <c r="C165" i="16"/>
  <c r="D165" i="16" s="1"/>
  <c r="E165" i="16" s="1"/>
  <c r="B166" i="16" s="1"/>
  <c r="C166" i="15"/>
  <c r="D166" i="15" s="1"/>
  <c r="E166" i="15" s="1"/>
  <c r="B167" i="15" s="1"/>
  <c r="C153" i="9"/>
  <c r="D153" i="9" s="1"/>
  <c r="E153" i="9" s="1"/>
  <c r="B154" i="9" s="1"/>
  <c r="F152" i="9"/>
  <c r="F153" i="9" s="1"/>
  <c r="F166" i="17" l="1"/>
  <c r="F166" i="15"/>
  <c r="C167" i="17"/>
  <c r="D167" i="17" s="1"/>
  <c r="E167" i="17" s="1"/>
  <c r="B168" i="17" s="1"/>
  <c r="F165" i="16"/>
  <c r="C166" i="16"/>
  <c r="D166" i="16" s="1"/>
  <c r="E166" i="16" s="1"/>
  <c r="B167" i="16" s="1"/>
  <c r="C167" i="15"/>
  <c r="D167" i="15" s="1"/>
  <c r="E167" i="15" s="1"/>
  <c r="B168" i="15" s="1"/>
  <c r="C154" i="9"/>
  <c r="D154" i="9" s="1"/>
  <c r="E154" i="9" s="1"/>
  <c r="B155" i="9" s="1"/>
  <c r="F166" i="16" l="1"/>
  <c r="F167" i="17"/>
  <c r="C168" i="17"/>
  <c r="D168" i="17" s="1"/>
  <c r="E168" i="17" s="1"/>
  <c r="B169" i="17" s="1"/>
  <c r="F167" i="15"/>
  <c r="C167" i="16"/>
  <c r="D167" i="16" s="1"/>
  <c r="E167" i="16" s="1"/>
  <c r="B168" i="16" s="1"/>
  <c r="C168" i="15"/>
  <c r="D168" i="15" s="1"/>
  <c r="E168" i="15" s="1"/>
  <c r="B169" i="15" s="1"/>
  <c r="F154" i="9"/>
  <c r="C155" i="9"/>
  <c r="D155" i="9" s="1"/>
  <c r="E155" i="9" s="1"/>
  <c r="B156" i="9" s="1"/>
  <c r="F155" i="9" l="1"/>
  <c r="F168" i="17"/>
  <c r="C169" i="17"/>
  <c r="D169" i="17" s="1"/>
  <c r="E169" i="17" s="1"/>
  <c r="B170" i="17" s="1"/>
  <c r="C168" i="16"/>
  <c r="D168" i="16" s="1"/>
  <c r="E168" i="16" s="1"/>
  <c r="B169" i="16" s="1"/>
  <c r="F167" i="16"/>
  <c r="C169" i="15"/>
  <c r="D169" i="15" s="1"/>
  <c r="E169" i="15" s="1"/>
  <c r="B170" i="15" s="1"/>
  <c r="F168" i="15"/>
  <c r="F169" i="15" s="1"/>
  <c r="C156" i="9"/>
  <c r="D156" i="9" s="1"/>
  <c r="E156" i="9" s="1"/>
  <c r="B157" i="9" s="1"/>
  <c r="F168" i="16" l="1"/>
  <c r="F169" i="17"/>
  <c r="F156" i="9"/>
  <c r="C170" i="17"/>
  <c r="D170" i="17" s="1"/>
  <c r="E170" i="17" s="1"/>
  <c r="B171" i="17" s="1"/>
  <c r="C169" i="16"/>
  <c r="D169" i="16" s="1"/>
  <c r="E169" i="16" s="1"/>
  <c r="B170" i="16" s="1"/>
  <c r="C170" i="15"/>
  <c r="D170" i="15" s="1"/>
  <c r="E170" i="15" s="1"/>
  <c r="B171" i="15" s="1"/>
  <c r="C157" i="9"/>
  <c r="D157" i="9" s="1"/>
  <c r="E157" i="9" s="1"/>
  <c r="B158" i="9" s="1"/>
  <c r="F170" i="17" l="1"/>
  <c r="F157" i="9"/>
  <c r="C171" i="17"/>
  <c r="D171" i="17" s="1"/>
  <c r="E171" i="17" s="1"/>
  <c r="B172" i="17" s="1"/>
  <c r="F169" i="16"/>
  <c r="C170" i="16"/>
  <c r="D170" i="16" s="1"/>
  <c r="E170" i="16" s="1"/>
  <c r="B171" i="16" s="1"/>
  <c r="C171" i="15"/>
  <c r="D171" i="15" s="1"/>
  <c r="E171" i="15" s="1"/>
  <c r="B172" i="15" s="1"/>
  <c r="F170" i="15"/>
  <c r="C158" i="9"/>
  <c r="D158" i="9" s="1"/>
  <c r="E158" i="9" s="1"/>
  <c r="B159" i="9" s="1"/>
  <c r="F171" i="17" l="1"/>
  <c r="F158" i="9"/>
  <c r="C172" i="17"/>
  <c r="D172" i="17" s="1"/>
  <c r="E172" i="17" s="1"/>
  <c r="B173" i="17" s="1"/>
  <c r="F170" i="16"/>
  <c r="C171" i="16"/>
  <c r="D171" i="16" s="1"/>
  <c r="E171" i="16" s="1"/>
  <c r="B172" i="16" s="1"/>
  <c r="C172" i="15"/>
  <c r="D172" i="15" s="1"/>
  <c r="E172" i="15" s="1"/>
  <c r="B173" i="15" s="1"/>
  <c r="F171" i="15"/>
  <c r="C159" i="9"/>
  <c r="D159" i="9" s="1"/>
  <c r="E159" i="9" s="1"/>
  <c r="B160" i="9" s="1"/>
  <c r="C173" i="17" l="1"/>
  <c r="D173" i="17" s="1"/>
  <c r="E173" i="17" s="1"/>
  <c r="B174" i="17" s="1"/>
  <c r="F172" i="17"/>
  <c r="F171" i="16"/>
  <c r="C172" i="16"/>
  <c r="D172" i="16" s="1"/>
  <c r="E172" i="16" s="1"/>
  <c r="B173" i="16" s="1"/>
  <c r="F172" i="15"/>
  <c r="C173" i="15"/>
  <c r="D173" i="15" s="1"/>
  <c r="E173" i="15" s="1"/>
  <c r="B174" i="15" s="1"/>
  <c r="F159" i="9"/>
  <c r="C160" i="9"/>
  <c r="D160" i="9" s="1"/>
  <c r="E160" i="9" s="1"/>
  <c r="B161" i="9" s="1"/>
  <c r="F173" i="17" l="1"/>
  <c r="F160" i="9"/>
  <c r="C174" i="17"/>
  <c r="D174" i="17" s="1"/>
  <c r="E174" i="17" s="1"/>
  <c r="B175" i="17" s="1"/>
  <c r="F173" i="15"/>
  <c r="F172" i="16"/>
  <c r="C173" i="16"/>
  <c r="D173" i="16" s="1"/>
  <c r="E173" i="16" s="1"/>
  <c r="B174" i="16" s="1"/>
  <c r="C174" i="15"/>
  <c r="D174" i="15" s="1"/>
  <c r="E174" i="15" s="1"/>
  <c r="B175" i="15" s="1"/>
  <c r="C161" i="9"/>
  <c r="D161" i="9" s="1"/>
  <c r="E161" i="9" s="1"/>
  <c r="B162" i="9" s="1"/>
  <c r="F174" i="17" l="1"/>
  <c r="F161" i="9"/>
  <c r="C175" i="17"/>
  <c r="D175" i="17" s="1"/>
  <c r="E175" i="17" s="1"/>
  <c r="B176" i="17" s="1"/>
  <c r="F174" i="15"/>
  <c r="F173" i="16"/>
  <c r="C174" i="16"/>
  <c r="D174" i="16" s="1"/>
  <c r="E174" i="16" s="1"/>
  <c r="B175" i="16" s="1"/>
  <c r="C175" i="15"/>
  <c r="D175" i="15" s="1"/>
  <c r="E175" i="15" s="1"/>
  <c r="B176" i="15" s="1"/>
  <c r="C162" i="9"/>
  <c r="D162" i="9" s="1"/>
  <c r="E162" i="9" s="1"/>
  <c r="B163" i="9" s="1"/>
  <c r="F175" i="15" l="1"/>
  <c r="F174" i="16"/>
  <c r="C176" i="17"/>
  <c r="D176" i="17" s="1"/>
  <c r="E176" i="17" s="1"/>
  <c r="B177" i="17" s="1"/>
  <c r="F175" i="17"/>
  <c r="C175" i="16"/>
  <c r="D175" i="16" s="1"/>
  <c r="E175" i="16" s="1"/>
  <c r="B176" i="16" s="1"/>
  <c r="C176" i="15"/>
  <c r="D176" i="15" s="1"/>
  <c r="E176" i="15" s="1"/>
  <c r="B177" i="15" s="1"/>
  <c r="C163" i="9"/>
  <c r="D163" i="9" s="1"/>
  <c r="E163" i="9" s="1"/>
  <c r="B164" i="9" s="1"/>
  <c r="F162" i="9"/>
  <c r="F176" i="17" l="1"/>
  <c r="C177" i="17"/>
  <c r="D177" i="17" s="1"/>
  <c r="E177" i="17" s="1"/>
  <c r="B178" i="17" s="1"/>
  <c r="C176" i="16"/>
  <c r="D176" i="16" s="1"/>
  <c r="E176" i="16" s="1"/>
  <c r="B177" i="16" s="1"/>
  <c r="F175" i="16"/>
  <c r="C177" i="15"/>
  <c r="D177" i="15" s="1"/>
  <c r="E177" i="15" s="1"/>
  <c r="B178" i="15" s="1"/>
  <c r="F176" i="15"/>
  <c r="C164" i="9"/>
  <c r="D164" i="9" s="1"/>
  <c r="E164" i="9" s="1"/>
  <c r="B165" i="9" s="1"/>
  <c r="F163" i="9"/>
  <c r="F177" i="17" l="1"/>
  <c r="F176" i="16"/>
  <c r="F164" i="9"/>
  <c r="F177" i="15"/>
  <c r="C178" i="17"/>
  <c r="D178" i="17" s="1"/>
  <c r="E178" i="17" s="1"/>
  <c r="B179" i="17" s="1"/>
  <c r="C177" i="16"/>
  <c r="D177" i="16" s="1"/>
  <c r="E177" i="16" s="1"/>
  <c r="B178" i="16" s="1"/>
  <c r="C178" i="15"/>
  <c r="D178" i="15" s="1"/>
  <c r="E178" i="15" s="1"/>
  <c r="B179" i="15" s="1"/>
  <c r="C165" i="9"/>
  <c r="D165" i="9" s="1"/>
  <c r="E165" i="9" s="1"/>
  <c r="B166" i="9" s="1"/>
  <c r="F177" i="16" l="1"/>
  <c r="F178" i="17"/>
  <c r="C179" i="17"/>
  <c r="D179" i="17" s="1"/>
  <c r="E179" i="17" s="1"/>
  <c r="B180" i="17" s="1"/>
  <c r="F178" i="15"/>
  <c r="C178" i="16"/>
  <c r="D178" i="16" s="1"/>
  <c r="E178" i="16" s="1"/>
  <c r="B179" i="16" s="1"/>
  <c r="C179" i="15"/>
  <c r="D179" i="15" s="1"/>
  <c r="E179" i="15" s="1"/>
  <c r="B180" i="15" s="1"/>
  <c r="C166" i="9"/>
  <c r="D166" i="9" s="1"/>
  <c r="E166" i="9" s="1"/>
  <c r="B167" i="9" s="1"/>
  <c r="F165" i="9"/>
  <c r="F179" i="17" l="1"/>
  <c r="F179" i="15"/>
  <c r="F166" i="9"/>
  <c r="F178" i="16"/>
  <c r="C180" i="17"/>
  <c r="D180" i="17" s="1"/>
  <c r="E180" i="17" s="1"/>
  <c r="B181" i="17" s="1"/>
  <c r="C179" i="16"/>
  <c r="D179" i="16" s="1"/>
  <c r="E179" i="16" s="1"/>
  <c r="B180" i="16" s="1"/>
  <c r="C180" i="15"/>
  <c r="D180" i="15" s="1"/>
  <c r="E180" i="15" s="1"/>
  <c r="B181" i="15" s="1"/>
  <c r="C167" i="9"/>
  <c r="D167" i="9" s="1"/>
  <c r="E167" i="9" s="1"/>
  <c r="B168" i="9" s="1"/>
  <c r="F180" i="15" l="1"/>
  <c r="F179" i="16"/>
  <c r="C181" i="17"/>
  <c r="D181" i="17" s="1"/>
  <c r="E181" i="17" s="1"/>
  <c r="B182" i="17" s="1"/>
  <c r="F180" i="17"/>
  <c r="C180" i="16"/>
  <c r="D180" i="16" s="1"/>
  <c r="E180" i="16" s="1"/>
  <c r="B181" i="16" s="1"/>
  <c r="C181" i="15"/>
  <c r="D181" i="15" s="1"/>
  <c r="E181" i="15" s="1"/>
  <c r="B182" i="15" s="1"/>
  <c r="C168" i="9"/>
  <c r="D168" i="9" s="1"/>
  <c r="E168" i="9" s="1"/>
  <c r="B169" i="9" s="1"/>
  <c r="F167" i="9"/>
  <c r="F181" i="17" l="1"/>
  <c r="F168" i="9"/>
  <c r="C182" i="17"/>
  <c r="D182" i="17" s="1"/>
  <c r="E182" i="17" s="1"/>
  <c r="B183" i="17" s="1"/>
  <c r="C181" i="16"/>
  <c r="D181" i="16" s="1"/>
  <c r="E181" i="16" s="1"/>
  <c r="B182" i="16" s="1"/>
  <c r="F180" i="16"/>
  <c r="C182" i="15"/>
  <c r="D182" i="15" s="1"/>
  <c r="E182" i="15" s="1"/>
  <c r="B183" i="15" s="1"/>
  <c r="F181" i="15"/>
  <c r="F182" i="15" s="1"/>
  <c r="C169" i="9"/>
  <c r="D169" i="9" s="1"/>
  <c r="E169" i="9" s="1"/>
  <c r="B170" i="9" s="1"/>
  <c r="F182" i="17" l="1"/>
  <c r="F169" i="9"/>
  <c r="F181" i="16"/>
  <c r="C183" i="17"/>
  <c r="D183" i="17" s="1"/>
  <c r="E183" i="17" s="1"/>
  <c r="B184" i="17" s="1"/>
  <c r="C182" i="16"/>
  <c r="D182" i="16" s="1"/>
  <c r="E182" i="16" s="1"/>
  <c r="B183" i="16" s="1"/>
  <c r="C183" i="15"/>
  <c r="D183" i="15" s="1"/>
  <c r="E183" i="15" s="1"/>
  <c r="B184" i="15" s="1"/>
  <c r="C170" i="9"/>
  <c r="D170" i="9" s="1"/>
  <c r="E170" i="9" s="1"/>
  <c r="B171" i="9" s="1"/>
  <c r="F170" i="9" l="1"/>
  <c r="F183" i="15"/>
  <c r="F183" i="17"/>
  <c r="C184" i="17"/>
  <c r="D184" i="17" s="1"/>
  <c r="E184" i="17" s="1"/>
  <c r="B185" i="17" s="1"/>
  <c r="C183" i="16"/>
  <c r="D183" i="16" s="1"/>
  <c r="E183" i="16" s="1"/>
  <c r="B184" i="16" s="1"/>
  <c r="F182" i="16"/>
  <c r="C184" i="15"/>
  <c r="D184" i="15" s="1"/>
  <c r="E184" i="15" s="1"/>
  <c r="B185" i="15" s="1"/>
  <c r="C171" i="9"/>
  <c r="D171" i="9" s="1"/>
  <c r="E171" i="9" s="1"/>
  <c r="B172" i="9" s="1"/>
  <c r="F171" i="9" l="1"/>
  <c r="F184" i="15"/>
  <c r="F184" i="17"/>
  <c r="C185" i="17"/>
  <c r="D185" i="17" s="1"/>
  <c r="E185" i="17" s="1"/>
  <c r="B186" i="17" s="1"/>
  <c r="F183" i="16"/>
  <c r="C184" i="16"/>
  <c r="D184" i="16" s="1"/>
  <c r="E184" i="16" s="1"/>
  <c r="B185" i="16" s="1"/>
  <c r="C185" i="15"/>
  <c r="D185" i="15" s="1"/>
  <c r="E185" i="15" s="1"/>
  <c r="B186" i="15" s="1"/>
  <c r="C172" i="9"/>
  <c r="D172" i="9" s="1"/>
  <c r="E172" i="9" s="1"/>
  <c r="B173" i="9" s="1"/>
  <c r="F172" i="9" l="1"/>
  <c r="F185" i="15"/>
  <c r="F185" i="17"/>
  <c r="C186" i="17"/>
  <c r="D186" i="17" s="1"/>
  <c r="E186" i="17" s="1"/>
  <c r="B187" i="17" s="1"/>
  <c r="F184" i="16"/>
  <c r="C185" i="16"/>
  <c r="D185" i="16" s="1"/>
  <c r="E185" i="16" s="1"/>
  <c r="B186" i="16" s="1"/>
  <c r="C186" i="15"/>
  <c r="D186" i="15" s="1"/>
  <c r="E186" i="15" s="1"/>
  <c r="B187" i="15" s="1"/>
  <c r="C173" i="9"/>
  <c r="D173" i="9" s="1"/>
  <c r="E173" i="9" s="1"/>
  <c r="B174" i="9" s="1"/>
  <c r="F186" i="17" l="1"/>
  <c r="C187" i="17"/>
  <c r="D187" i="17" s="1"/>
  <c r="E187" i="17" s="1"/>
  <c r="B188" i="17" s="1"/>
  <c r="F186" i="15"/>
  <c r="C186" i="16"/>
  <c r="D186" i="16" s="1"/>
  <c r="E186" i="16" s="1"/>
  <c r="B187" i="16" s="1"/>
  <c r="F185" i="16"/>
  <c r="C187" i="15"/>
  <c r="D187" i="15" s="1"/>
  <c r="E187" i="15" s="1"/>
  <c r="B188" i="15" s="1"/>
  <c r="F173" i="9"/>
  <c r="C174" i="9"/>
  <c r="D174" i="9" s="1"/>
  <c r="E174" i="9" s="1"/>
  <c r="B175" i="9" s="1"/>
  <c r="F187" i="17" l="1"/>
  <c r="C188" i="17"/>
  <c r="D188" i="17" s="1"/>
  <c r="E188" i="17" s="1"/>
  <c r="B189" i="17" s="1"/>
  <c r="F187" i="15"/>
  <c r="F186" i="16"/>
  <c r="C187" i="16"/>
  <c r="D187" i="16" s="1"/>
  <c r="E187" i="16" s="1"/>
  <c r="B188" i="16" s="1"/>
  <c r="C188" i="15"/>
  <c r="D188" i="15" s="1"/>
  <c r="E188" i="15" s="1"/>
  <c r="B189" i="15" s="1"/>
  <c r="F174" i="9"/>
  <c r="C175" i="9"/>
  <c r="D175" i="9" s="1"/>
  <c r="E175" i="9" s="1"/>
  <c r="B176" i="9" s="1"/>
  <c r="F188" i="17" l="1"/>
  <c r="C189" i="17"/>
  <c r="D189" i="17" s="1"/>
  <c r="E189" i="17" s="1"/>
  <c r="B190" i="17" s="1"/>
  <c r="F188" i="15"/>
  <c r="F187" i="16"/>
  <c r="C188" i="16"/>
  <c r="D188" i="16" s="1"/>
  <c r="E188" i="16" s="1"/>
  <c r="B189" i="16" s="1"/>
  <c r="C189" i="15"/>
  <c r="D189" i="15" s="1"/>
  <c r="E189" i="15" s="1"/>
  <c r="B190" i="15" s="1"/>
  <c r="F175" i="9"/>
  <c r="C176" i="9"/>
  <c r="D176" i="9" s="1"/>
  <c r="E176" i="9" s="1"/>
  <c r="B177" i="9" s="1"/>
  <c r="F189" i="17" l="1"/>
  <c r="C190" i="17"/>
  <c r="D190" i="17" s="1"/>
  <c r="E190" i="17" s="1"/>
  <c r="B191" i="17" s="1"/>
  <c r="F189" i="15"/>
  <c r="F188" i="16"/>
  <c r="C189" i="16"/>
  <c r="D189" i="16" s="1"/>
  <c r="E189" i="16" s="1"/>
  <c r="B190" i="16" s="1"/>
  <c r="C190" i="15"/>
  <c r="D190" i="15" s="1"/>
  <c r="E190" i="15" s="1"/>
  <c r="B191" i="15" s="1"/>
  <c r="F176" i="9"/>
  <c r="C177" i="9"/>
  <c r="D177" i="9" s="1"/>
  <c r="E177" i="9" s="1"/>
  <c r="B178" i="9" s="1"/>
  <c r="F190" i="17" l="1"/>
  <c r="C191" i="17"/>
  <c r="D191" i="17" s="1"/>
  <c r="E191" i="17" s="1"/>
  <c r="B192" i="17" s="1"/>
  <c r="F190" i="15"/>
  <c r="F189" i="16"/>
  <c r="C190" i="16"/>
  <c r="D190" i="16" s="1"/>
  <c r="E190" i="16" s="1"/>
  <c r="B191" i="16" s="1"/>
  <c r="C191" i="15"/>
  <c r="D191" i="15" s="1"/>
  <c r="E191" i="15" s="1"/>
  <c r="B192" i="15" s="1"/>
  <c r="F177" i="9"/>
  <c r="C178" i="9"/>
  <c r="D178" i="9" s="1"/>
  <c r="E178" i="9" s="1"/>
  <c r="B179" i="9" s="1"/>
  <c r="F191" i="17" l="1"/>
  <c r="F191" i="15"/>
  <c r="F190" i="16"/>
  <c r="C192" i="17"/>
  <c r="D192" i="17" s="1"/>
  <c r="E192" i="17" s="1"/>
  <c r="B193" i="17" s="1"/>
  <c r="C191" i="16"/>
  <c r="D191" i="16" s="1"/>
  <c r="E191" i="16" s="1"/>
  <c r="B192" i="16" s="1"/>
  <c r="C192" i="15"/>
  <c r="D192" i="15" s="1"/>
  <c r="E192" i="15" s="1"/>
  <c r="B193" i="15" s="1"/>
  <c r="F178" i="9"/>
  <c r="C179" i="9"/>
  <c r="D179" i="9" s="1"/>
  <c r="E179" i="9" s="1"/>
  <c r="B180" i="9" s="1"/>
  <c r="F192" i="17" l="1"/>
  <c r="F191" i="16"/>
  <c r="C193" i="17"/>
  <c r="D193" i="17" s="1"/>
  <c r="E193" i="17" s="1"/>
  <c r="B194" i="17" s="1"/>
  <c r="C192" i="16"/>
  <c r="D192" i="16" s="1"/>
  <c r="E192" i="16" s="1"/>
  <c r="B193" i="16" s="1"/>
  <c r="C193" i="15"/>
  <c r="D193" i="15" s="1"/>
  <c r="E193" i="15" s="1"/>
  <c r="B194" i="15" s="1"/>
  <c r="F192" i="15"/>
  <c r="F179" i="9"/>
  <c r="C180" i="9"/>
  <c r="D180" i="9" s="1"/>
  <c r="E180" i="9" s="1"/>
  <c r="B181" i="9" s="1"/>
  <c r="F180" i="9" l="1"/>
  <c r="F193" i="17"/>
  <c r="C194" i="17"/>
  <c r="D194" i="17" s="1"/>
  <c r="E194" i="17" s="1"/>
  <c r="B195" i="17" s="1"/>
  <c r="F192" i="16"/>
  <c r="C193" i="16"/>
  <c r="D193" i="16" s="1"/>
  <c r="E193" i="16" s="1"/>
  <c r="B194" i="16" s="1"/>
  <c r="C194" i="15"/>
  <c r="D194" i="15" s="1"/>
  <c r="E194" i="15" s="1"/>
  <c r="B195" i="15" s="1"/>
  <c r="F193" i="15"/>
  <c r="F194" i="15" s="1"/>
  <c r="C181" i="9"/>
  <c r="D181" i="9" s="1"/>
  <c r="E181" i="9" s="1"/>
  <c r="B182" i="9" s="1"/>
  <c r="F194" i="17" l="1"/>
  <c r="C195" i="17"/>
  <c r="D195" i="17" s="1"/>
  <c r="E195" i="17" s="1"/>
  <c r="B196" i="17" s="1"/>
  <c r="F193" i="16"/>
  <c r="C194" i="16"/>
  <c r="D194" i="16" s="1"/>
  <c r="E194" i="16" s="1"/>
  <c r="B195" i="16" s="1"/>
  <c r="C195" i="15"/>
  <c r="D195" i="15" s="1"/>
  <c r="E195" i="15" s="1"/>
  <c r="B196" i="15" s="1"/>
  <c r="C182" i="9"/>
  <c r="D182" i="9" s="1"/>
  <c r="E182" i="9" s="1"/>
  <c r="B183" i="9" s="1"/>
  <c r="F181" i="9"/>
  <c r="F195" i="17" l="1"/>
  <c r="F195" i="15"/>
  <c r="C196" i="17"/>
  <c r="D196" i="17" s="1"/>
  <c r="E196" i="17" s="1"/>
  <c r="B197" i="17" s="1"/>
  <c r="F194" i="16"/>
  <c r="C195" i="16"/>
  <c r="D195" i="16" s="1"/>
  <c r="E195" i="16" s="1"/>
  <c r="B196" i="16" s="1"/>
  <c r="C196" i="15"/>
  <c r="D196" i="15" s="1"/>
  <c r="E196" i="15" s="1"/>
  <c r="B197" i="15" s="1"/>
  <c r="C183" i="9"/>
  <c r="D183" i="9" s="1"/>
  <c r="E183" i="9" s="1"/>
  <c r="B184" i="9" s="1"/>
  <c r="F182" i="9"/>
  <c r="F183" i="9" l="1"/>
  <c r="F196" i="15"/>
  <c r="F196" i="17"/>
  <c r="C197" i="17"/>
  <c r="D197" i="17" s="1"/>
  <c r="E197" i="17" s="1"/>
  <c r="B198" i="17" s="1"/>
  <c r="C196" i="16"/>
  <c r="D196" i="16" s="1"/>
  <c r="E196" i="16" s="1"/>
  <c r="B197" i="16" s="1"/>
  <c r="F195" i="16"/>
  <c r="C197" i="15"/>
  <c r="D197" i="15" s="1"/>
  <c r="E197" i="15" s="1"/>
  <c r="B198" i="15" s="1"/>
  <c r="C184" i="9"/>
  <c r="D184" i="9" s="1"/>
  <c r="E184" i="9" s="1"/>
  <c r="B185" i="9" s="1"/>
  <c r="F197" i="17" l="1"/>
  <c r="C198" i="17"/>
  <c r="D198" i="17" s="1"/>
  <c r="E198" i="17" s="1"/>
  <c r="B199" i="17" s="1"/>
  <c r="C197" i="16"/>
  <c r="D197" i="16" s="1"/>
  <c r="E197" i="16" s="1"/>
  <c r="B198" i="16" s="1"/>
  <c r="F196" i="16"/>
  <c r="C198" i="15"/>
  <c r="D198" i="15" s="1"/>
  <c r="E198" i="15" s="1"/>
  <c r="B199" i="15" s="1"/>
  <c r="F197" i="15"/>
  <c r="F184" i="9"/>
  <c r="C185" i="9"/>
  <c r="D185" i="9" s="1"/>
  <c r="E185" i="9" s="1"/>
  <c r="B186" i="9" s="1"/>
  <c r="F197" i="16" l="1"/>
  <c r="F185" i="9"/>
  <c r="C199" i="17"/>
  <c r="D199" i="17" s="1"/>
  <c r="E199" i="17" s="1"/>
  <c r="B200" i="17" s="1"/>
  <c r="F198" i="17"/>
  <c r="C198" i="16"/>
  <c r="D198" i="16" s="1"/>
  <c r="E198" i="16" s="1"/>
  <c r="B199" i="16" s="1"/>
  <c r="C199" i="15"/>
  <c r="D199" i="15" s="1"/>
  <c r="E199" i="15" s="1"/>
  <c r="B200" i="15" s="1"/>
  <c r="F198" i="15"/>
  <c r="C186" i="9"/>
  <c r="D186" i="9" s="1"/>
  <c r="E186" i="9" s="1"/>
  <c r="B187" i="9" s="1"/>
  <c r="F199" i="15" l="1"/>
  <c r="F199" i="17"/>
  <c r="F198" i="16"/>
  <c r="C200" i="17"/>
  <c r="D200" i="17" s="1"/>
  <c r="E200" i="17" s="1"/>
  <c r="B201" i="17" s="1"/>
  <c r="C199" i="16"/>
  <c r="D199" i="16" s="1"/>
  <c r="E199" i="16" s="1"/>
  <c r="B200" i="16" s="1"/>
  <c r="C200" i="15"/>
  <c r="D200" i="15" s="1"/>
  <c r="E200" i="15" s="1"/>
  <c r="B201" i="15" s="1"/>
  <c r="F186" i="9"/>
  <c r="C187" i="9"/>
  <c r="D187" i="9" s="1"/>
  <c r="E187" i="9" s="1"/>
  <c r="B188" i="9" s="1"/>
  <c r="F200" i="17" l="1"/>
  <c r="C201" i="17"/>
  <c r="D201" i="17" s="1"/>
  <c r="E201" i="17" s="1"/>
  <c r="B202" i="17" s="1"/>
  <c r="F199" i="16"/>
  <c r="C200" i="16"/>
  <c r="D200" i="16" s="1"/>
  <c r="E200" i="16" s="1"/>
  <c r="B201" i="16" s="1"/>
  <c r="C201" i="15"/>
  <c r="D201" i="15" s="1"/>
  <c r="E201" i="15" s="1"/>
  <c r="B202" i="15" s="1"/>
  <c r="F200" i="15"/>
  <c r="F187" i="9"/>
  <c r="C188" i="9"/>
  <c r="D188" i="9" s="1"/>
  <c r="E188" i="9" s="1"/>
  <c r="B189" i="9" s="1"/>
  <c r="F188" i="9" l="1"/>
  <c r="F201" i="17"/>
  <c r="F201" i="15"/>
  <c r="C202" i="17"/>
  <c r="D202" i="17" s="1"/>
  <c r="E202" i="17" s="1"/>
  <c r="B203" i="17" s="1"/>
  <c r="C201" i="16"/>
  <c r="D201" i="16" s="1"/>
  <c r="E201" i="16" s="1"/>
  <c r="B202" i="16" s="1"/>
  <c r="F200" i="16"/>
  <c r="C202" i="15"/>
  <c r="D202" i="15" s="1"/>
  <c r="E202" i="15" s="1"/>
  <c r="B203" i="15" s="1"/>
  <c r="C189" i="9"/>
  <c r="D189" i="9" s="1"/>
  <c r="E189" i="9" s="1"/>
  <c r="B190" i="9" s="1"/>
  <c r="F201" i="16" l="1"/>
  <c r="F202" i="15"/>
  <c r="C203" i="17"/>
  <c r="D203" i="17" s="1"/>
  <c r="E203" i="17" s="1"/>
  <c r="B204" i="17" s="1"/>
  <c r="F202" i="17"/>
  <c r="C202" i="16"/>
  <c r="D202" i="16" s="1"/>
  <c r="E202" i="16" s="1"/>
  <c r="B203" i="16" s="1"/>
  <c r="C203" i="15"/>
  <c r="D203" i="15" s="1"/>
  <c r="E203" i="15" s="1"/>
  <c r="B204" i="15" s="1"/>
  <c r="C190" i="9"/>
  <c r="D190" i="9" s="1"/>
  <c r="E190" i="9" s="1"/>
  <c r="B191" i="9" s="1"/>
  <c r="F189" i="9"/>
  <c r="F203" i="17" l="1"/>
  <c r="F190" i="9"/>
  <c r="F202" i="16"/>
  <c r="F203" i="15"/>
  <c r="C204" i="17"/>
  <c r="D204" i="17" s="1"/>
  <c r="E204" i="17" s="1"/>
  <c r="B205" i="17" s="1"/>
  <c r="C203" i="16"/>
  <c r="D203" i="16" s="1"/>
  <c r="E203" i="16" s="1"/>
  <c r="B204" i="16" s="1"/>
  <c r="C204" i="15"/>
  <c r="D204" i="15" s="1"/>
  <c r="E204" i="15" s="1"/>
  <c r="B205" i="15" s="1"/>
  <c r="C191" i="9"/>
  <c r="D191" i="9" s="1"/>
  <c r="E191" i="9" s="1"/>
  <c r="B192" i="9" s="1"/>
  <c r="F204" i="15" l="1"/>
  <c r="F203" i="16"/>
  <c r="C205" i="17"/>
  <c r="D205" i="17" s="1"/>
  <c r="E205" i="17" s="1"/>
  <c r="B206" i="17" s="1"/>
  <c r="F204" i="17"/>
  <c r="C204" i="16"/>
  <c r="D204" i="16" s="1"/>
  <c r="E204" i="16" s="1"/>
  <c r="B205" i="16" s="1"/>
  <c r="C205" i="15"/>
  <c r="D205" i="15" s="1"/>
  <c r="E205" i="15" s="1"/>
  <c r="B206" i="15" s="1"/>
  <c r="F191" i="9"/>
  <c r="C192" i="9"/>
  <c r="D192" i="9" s="1"/>
  <c r="E192" i="9" s="1"/>
  <c r="B193" i="9" s="1"/>
  <c r="F205" i="17" l="1"/>
  <c r="F192" i="9"/>
  <c r="C206" i="17"/>
  <c r="D206" i="17" s="1"/>
  <c r="E206" i="17" s="1"/>
  <c r="B207" i="17" s="1"/>
  <c r="F204" i="16"/>
  <c r="C205" i="16"/>
  <c r="D205" i="16" s="1"/>
  <c r="E205" i="16" s="1"/>
  <c r="B206" i="16" s="1"/>
  <c r="C206" i="15"/>
  <c r="D206" i="15" s="1"/>
  <c r="E206" i="15" s="1"/>
  <c r="B207" i="15" s="1"/>
  <c r="F205" i="15"/>
  <c r="C193" i="9"/>
  <c r="D193" i="9" s="1"/>
  <c r="E193" i="9" s="1"/>
  <c r="B194" i="9" s="1"/>
  <c r="F206" i="17" l="1"/>
  <c r="F206" i="15"/>
  <c r="F193" i="9"/>
  <c r="F205" i="16"/>
  <c r="C207" i="17"/>
  <c r="D207" i="17" s="1"/>
  <c r="E207" i="17" s="1"/>
  <c r="B208" i="17" s="1"/>
  <c r="C206" i="16"/>
  <c r="D206" i="16" s="1"/>
  <c r="E206" i="16" s="1"/>
  <c r="B207" i="16" s="1"/>
  <c r="C207" i="15"/>
  <c r="D207" i="15" s="1"/>
  <c r="E207" i="15" s="1"/>
  <c r="B208" i="15" s="1"/>
  <c r="C194" i="9"/>
  <c r="D194" i="9" s="1"/>
  <c r="E194" i="9" s="1"/>
  <c r="B195" i="9" s="1"/>
  <c r="F207" i="15" l="1"/>
  <c r="C208" i="17"/>
  <c r="D208" i="17" s="1"/>
  <c r="E208" i="17" s="1"/>
  <c r="B209" i="17" s="1"/>
  <c r="F207" i="17"/>
  <c r="F206" i="16"/>
  <c r="C207" i="16"/>
  <c r="D207" i="16" s="1"/>
  <c r="E207" i="16" s="1"/>
  <c r="B208" i="16" s="1"/>
  <c r="C208" i="15"/>
  <c r="D208" i="15" s="1"/>
  <c r="E208" i="15" s="1"/>
  <c r="B209" i="15" s="1"/>
  <c r="C195" i="9"/>
  <c r="D195" i="9" s="1"/>
  <c r="E195" i="9" s="1"/>
  <c r="B196" i="9" s="1"/>
  <c r="F194" i="9"/>
  <c r="F195" i="9" l="1"/>
  <c r="F208" i="17"/>
  <c r="C209" i="17"/>
  <c r="D209" i="17" s="1"/>
  <c r="E209" i="17" s="1"/>
  <c r="B210" i="17" s="1"/>
  <c r="C208" i="16"/>
  <c r="D208" i="16" s="1"/>
  <c r="E208" i="16" s="1"/>
  <c r="B209" i="16" s="1"/>
  <c r="F207" i="16"/>
  <c r="C209" i="15"/>
  <c r="D209" i="15" s="1"/>
  <c r="E209" i="15" s="1"/>
  <c r="B210" i="15" s="1"/>
  <c r="F208" i="15"/>
  <c r="C196" i="9"/>
  <c r="D196" i="9" s="1"/>
  <c r="E196" i="9" s="1"/>
  <c r="B197" i="9" s="1"/>
  <c r="F209" i="17" l="1"/>
  <c r="F208" i="16"/>
  <c r="F209" i="15"/>
  <c r="F196" i="9"/>
  <c r="C210" i="17"/>
  <c r="D210" i="17" s="1"/>
  <c r="E210" i="17" s="1"/>
  <c r="B211" i="17" s="1"/>
  <c r="C209" i="16"/>
  <c r="D209" i="16" s="1"/>
  <c r="E209" i="16" s="1"/>
  <c r="B210" i="16" s="1"/>
  <c r="C210" i="15"/>
  <c r="D210" i="15" s="1"/>
  <c r="E210" i="15" s="1"/>
  <c r="B211" i="15" s="1"/>
  <c r="C197" i="9"/>
  <c r="D197" i="9" s="1"/>
  <c r="E197" i="9" s="1"/>
  <c r="B198" i="9" s="1"/>
  <c r="F210" i="17" l="1"/>
  <c r="F210" i="15"/>
  <c r="F209" i="16"/>
  <c r="C211" i="17"/>
  <c r="D211" i="17" s="1"/>
  <c r="E211" i="17" s="1"/>
  <c r="B212" i="17" s="1"/>
  <c r="C210" i="16"/>
  <c r="D210" i="16" s="1"/>
  <c r="E210" i="16" s="1"/>
  <c r="B211" i="16" s="1"/>
  <c r="C211" i="15"/>
  <c r="D211" i="15" s="1"/>
  <c r="E211" i="15" s="1"/>
  <c r="B212" i="15" s="1"/>
  <c r="C198" i="9"/>
  <c r="D198" i="9" s="1"/>
  <c r="E198" i="9" s="1"/>
  <c r="B199" i="9" s="1"/>
  <c r="F197" i="9"/>
  <c r="F211" i="17" l="1"/>
  <c r="F211" i="15"/>
  <c r="F198" i="9"/>
  <c r="C212" i="17"/>
  <c r="D212" i="17" s="1"/>
  <c r="E212" i="17" s="1"/>
  <c r="B213" i="17" s="1"/>
  <c r="F210" i="16"/>
  <c r="C211" i="16"/>
  <c r="D211" i="16" s="1"/>
  <c r="E211" i="16" s="1"/>
  <c r="B212" i="16" s="1"/>
  <c r="C212" i="15"/>
  <c r="D212" i="15" s="1"/>
  <c r="E212" i="15" s="1"/>
  <c r="B213" i="15" s="1"/>
  <c r="C199" i="9"/>
  <c r="D199" i="9" s="1"/>
  <c r="E199" i="9" s="1"/>
  <c r="B200" i="9" s="1"/>
  <c r="F212" i="17" l="1"/>
  <c r="F212" i="15"/>
  <c r="C213" i="17"/>
  <c r="D213" i="17" s="1"/>
  <c r="E213" i="17" s="1"/>
  <c r="B214" i="17" s="1"/>
  <c r="F211" i="16"/>
  <c r="C212" i="16"/>
  <c r="D212" i="16" s="1"/>
  <c r="E212" i="16" s="1"/>
  <c r="B213" i="16" s="1"/>
  <c r="C213" i="15"/>
  <c r="D213" i="15" s="1"/>
  <c r="E213" i="15" s="1"/>
  <c r="B214" i="15" s="1"/>
  <c r="C200" i="9"/>
  <c r="D200" i="9" s="1"/>
  <c r="E200" i="9" s="1"/>
  <c r="B201" i="9" s="1"/>
  <c r="F199" i="9"/>
  <c r="F200" i="9" s="1"/>
  <c r="F213" i="17" l="1"/>
  <c r="C214" i="17"/>
  <c r="D214" i="17" s="1"/>
  <c r="E214" i="17" s="1"/>
  <c r="B215" i="17" s="1"/>
  <c r="F212" i="16"/>
  <c r="C213" i="16"/>
  <c r="D213" i="16" s="1"/>
  <c r="E213" i="16" s="1"/>
  <c r="B214" i="16" s="1"/>
  <c r="C214" i="15"/>
  <c r="D214" i="15" s="1"/>
  <c r="E214" i="15" s="1"/>
  <c r="B215" i="15" s="1"/>
  <c r="F213" i="15"/>
  <c r="C201" i="9"/>
  <c r="D201" i="9" s="1"/>
  <c r="E201" i="9" s="1"/>
  <c r="B202" i="9" s="1"/>
  <c r="F214" i="15" l="1"/>
  <c r="F201" i="9"/>
  <c r="F213" i="16"/>
  <c r="F214" i="17"/>
  <c r="C215" i="17"/>
  <c r="D215" i="17" s="1"/>
  <c r="E215" i="17" s="1"/>
  <c r="B216" i="17" s="1"/>
  <c r="C214" i="16"/>
  <c r="D214" i="16" s="1"/>
  <c r="E214" i="16" s="1"/>
  <c r="B215" i="16" s="1"/>
  <c r="C215" i="15"/>
  <c r="D215" i="15" s="1"/>
  <c r="E215" i="15" s="1"/>
  <c r="B216" i="15" s="1"/>
  <c r="C202" i="9"/>
  <c r="D202" i="9" s="1"/>
  <c r="E202" i="9" s="1"/>
  <c r="B203" i="9" s="1"/>
  <c r="F215" i="17" l="1"/>
  <c r="F202" i="9"/>
  <c r="F215" i="15"/>
  <c r="C216" i="17"/>
  <c r="D216" i="17" s="1"/>
  <c r="E216" i="17" s="1"/>
  <c r="B217" i="17" s="1"/>
  <c r="F214" i="16"/>
  <c r="C215" i="16"/>
  <c r="D215" i="16" s="1"/>
  <c r="E215" i="16" s="1"/>
  <c r="B216" i="16" s="1"/>
  <c r="C216" i="15"/>
  <c r="D216" i="15" s="1"/>
  <c r="E216" i="15" s="1"/>
  <c r="B217" i="15" s="1"/>
  <c r="C203" i="9"/>
  <c r="D203" i="9" s="1"/>
  <c r="E203" i="9" s="1"/>
  <c r="B204" i="9" s="1"/>
  <c r="F216" i="17" l="1"/>
  <c r="C217" i="17"/>
  <c r="D217" i="17" s="1"/>
  <c r="E217" i="17" s="1"/>
  <c r="B218" i="17" s="1"/>
  <c r="C216" i="16"/>
  <c r="D216" i="16" s="1"/>
  <c r="E216" i="16" s="1"/>
  <c r="B217" i="16" s="1"/>
  <c r="F215" i="16"/>
  <c r="C217" i="15"/>
  <c r="D217" i="15" s="1"/>
  <c r="E217" i="15" s="1"/>
  <c r="B218" i="15" s="1"/>
  <c r="F216" i="15"/>
  <c r="F203" i="9"/>
  <c r="C204" i="9"/>
  <c r="D204" i="9" s="1"/>
  <c r="E204" i="9" s="1"/>
  <c r="B205" i="9" s="1"/>
  <c r="F217" i="15" l="1"/>
  <c r="F204" i="9"/>
  <c r="F216" i="16"/>
  <c r="F217" i="17"/>
  <c r="C218" i="17"/>
  <c r="D218" i="17" s="1"/>
  <c r="E218" i="17" s="1"/>
  <c r="B219" i="17" s="1"/>
  <c r="C217" i="16"/>
  <c r="D217" i="16" s="1"/>
  <c r="E217" i="16" s="1"/>
  <c r="B218" i="16" s="1"/>
  <c r="C218" i="15"/>
  <c r="D218" i="15" s="1"/>
  <c r="E218" i="15" s="1"/>
  <c r="B219" i="15" s="1"/>
  <c r="C205" i="9"/>
  <c r="D205" i="9" s="1"/>
  <c r="E205" i="9" s="1"/>
  <c r="B206" i="9" s="1"/>
  <c r="F218" i="15" l="1"/>
  <c r="F218" i="17"/>
  <c r="C219" i="17"/>
  <c r="D219" i="17" s="1"/>
  <c r="E219" i="17" s="1"/>
  <c r="B220" i="17" s="1"/>
  <c r="F217" i="16"/>
  <c r="C218" i="16"/>
  <c r="D218" i="16" s="1"/>
  <c r="E218" i="16" s="1"/>
  <c r="B219" i="16" s="1"/>
  <c r="C219" i="15"/>
  <c r="D219" i="15" s="1"/>
  <c r="E219" i="15" s="1"/>
  <c r="B220" i="15" s="1"/>
  <c r="C206" i="9"/>
  <c r="D206" i="9" s="1"/>
  <c r="E206" i="9" s="1"/>
  <c r="B207" i="9" s="1"/>
  <c r="F205" i="9"/>
  <c r="F206" i="9" l="1"/>
  <c r="F219" i="17"/>
  <c r="F219" i="15"/>
  <c r="C220" i="17"/>
  <c r="D220" i="17" s="1"/>
  <c r="E220" i="17" s="1"/>
  <c r="B221" i="17" s="1"/>
  <c r="F218" i="16"/>
  <c r="C219" i="16"/>
  <c r="D219" i="16" s="1"/>
  <c r="E219" i="16" s="1"/>
  <c r="B220" i="16" s="1"/>
  <c r="C220" i="15"/>
  <c r="D220" i="15" s="1"/>
  <c r="E220" i="15" s="1"/>
  <c r="B221" i="15" s="1"/>
  <c r="C207" i="9"/>
  <c r="D207" i="9" s="1"/>
  <c r="E207" i="9" s="1"/>
  <c r="B208" i="9" s="1"/>
  <c r="F220" i="15" l="1"/>
  <c r="C221" i="17"/>
  <c r="D221" i="17" s="1"/>
  <c r="E221" i="17" s="1"/>
  <c r="B222" i="17" s="1"/>
  <c r="F220" i="17"/>
  <c r="F219" i="16"/>
  <c r="C220" i="16"/>
  <c r="D220" i="16" s="1"/>
  <c r="E220" i="16" s="1"/>
  <c r="B221" i="16" s="1"/>
  <c r="C221" i="15"/>
  <c r="D221" i="15" s="1"/>
  <c r="E221" i="15" s="1"/>
  <c r="B222" i="15" s="1"/>
  <c r="F207" i="9"/>
  <c r="C208" i="9"/>
  <c r="D208" i="9" s="1"/>
  <c r="E208" i="9" s="1"/>
  <c r="B209" i="9" s="1"/>
  <c r="F221" i="17" l="1"/>
  <c r="C222" i="17"/>
  <c r="D222" i="17" s="1"/>
  <c r="E222" i="17" s="1"/>
  <c r="B223" i="17" s="1"/>
  <c r="C221" i="16"/>
  <c r="D221" i="16" s="1"/>
  <c r="E221" i="16" s="1"/>
  <c r="B222" i="16" s="1"/>
  <c r="F220" i="16"/>
  <c r="C222" i="15"/>
  <c r="D222" i="15" s="1"/>
  <c r="E222" i="15" s="1"/>
  <c r="B223" i="15" s="1"/>
  <c r="F221" i="15"/>
  <c r="F208" i="9"/>
  <c r="C209" i="9"/>
  <c r="D209" i="9" s="1"/>
  <c r="E209" i="9" s="1"/>
  <c r="B210" i="9" s="1"/>
  <c r="F222" i="15" l="1"/>
  <c r="F222" i="17"/>
  <c r="C223" i="17"/>
  <c r="D223" i="17" s="1"/>
  <c r="E223" i="17" s="1"/>
  <c r="B224" i="17" s="1"/>
  <c r="C222" i="16"/>
  <c r="D222" i="16" s="1"/>
  <c r="E222" i="16" s="1"/>
  <c r="B223" i="16" s="1"/>
  <c r="F221" i="16"/>
  <c r="C223" i="15"/>
  <c r="D223" i="15" s="1"/>
  <c r="E223" i="15" s="1"/>
  <c r="B224" i="15" s="1"/>
  <c r="F209" i="9"/>
  <c r="C210" i="9"/>
  <c r="D210" i="9" s="1"/>
  <c r="E210" i="9" s="1"/>
  <c r="B211" i="9" s="1"/>
  <c r="F222" i="16" l="1"/>
  <c r="F223" i="15"/>
  <c r="F223" i="17"/>
  <c r="C224" i="17"/>
  <c r="D224" i="17" s="1"/>
  <c r="E224" i="17" s="1"/>
  <c r="B225" i="17" s="1"/>
  <c r="C223" i="16"/>
  <c r="D223" i="16" s="1"/>
  <c r="E223" i="16" s="1"/>
  <c r="B224" i="16" s="1"/>
  <c r="C224" i="15"/>
  <c r="D224" i="15" s="1"/>
  <c r="E224" i="15" s="1"/>
  <c r="B225" i="15" s="1"/>
  <c r="C211" i="9"/>
  <c r="D211" i="9" s="1"/>
  <c r="E211" i="9" s="1"/>
  <c r="B212" i="9" s="1"/>
  <c r="F210" i="9"/>
  <c r="F224" i="17" l="1"/>
  <c r="C225" i="17"/>
  <c r="D225" i="17" s="1"/>
  <c r="E225" i="17" s="1"/>
  <c r="B226" i="17" s="1"/>
  <c r="F223" i="16"/>
  <c r="C224" i="16"/>
  <c r="D224" i="16" s="1"/>
  <c r="E224" i="16" s="1"/>
  <c r="B225" i="16" s="1"/>
  <c r="C225" i="15"/>
  <c r="D225" i="15" s="1"/>
  <c r="E225" i="15" s="1"/>
  <c r="B226" i="15" s="1"/>
  <c r="F224" i="15"/>
  <c r="F211" i="9"/>
  <c r="C212" i="9"/>
  <c r="D212" i="9" s="1"/>
  <c r="E212" i="9" s="1"/>
  <c r="B213" i="9" s="1"/>
  <c r="C226" i="17" l="1"/>
  <c r="D226" i="17" s="1"/>
  <c r="E226" i="17" s="1"/>
  <c r="B227" i="17" s="1"/>
  <c r="F225" i="17"/>
  <c r="F226" i="17" s="1"/>
  <c r="F224" i="16"/>
  <c r="C225" i="16"/>
  <c r="D225" i="16" s="1"/>
  <c r="E225" i="16" s="1"/>
  <c r="B226" i="16" s="1"/>
  <c r="C226" i="15"/>
  <c r="D226" i="15" s="1"/>
  <c r="E226" i="15" s="1"/>
  <c r="B227" i="15" s="1"/>
  <c r="F225" i="15"/>
  <c r="F212" i="9"/>
  <c r="C213" i="9"/>
  <c r="D213" i="9" s="1"/>
  <c r="E213" i="9" s="1"/>
  <c r="B214" i="9" s="1"/>
  <c r="F226" i="15" l="1"/>
  <c r="C227" i="17"/>
  <c r="D227" i="17" s="1"/>
  <c r="E227" i="17" s="1"/>
  <c r="B228" i="17" s="1"/>
  <c r="F225" i="16"/>
  <c r="C226" i="16"/>
  <c r="D226" i="16" s="1"/>
  <c r="E226" i="16" s="1"/>
  <c r="B227" i="16" s="1"/>
  <c r="C227" i="15"/>
  <c r="D227" i="15" s="1"/>
  <c r="E227" i="15" s="1"/>
  <c r="B228" i="15" s="1"/>
  <c r="C214" i="9"/>
  <c r="D214" i="9" s="1"/>
  <c r="E214" i="9" s="1"/>
  <c r="B215" i="9" s="1"/>
  <c r="F213" i="9"/>
  <c r="F214" i="9" l="1"/>
  <c r="F227" i="15"/>
  <c r="F227" i="17"/>
  <c r="C228" i="17"/>
  <c r="D228" i="17" s="1"/>
  <c r="E228" i="17" s="1"/>
  <c r="B229" i="17" s="1"/>
  <c r="F226" i="16"/>
  <c r="C227" i="16"/>
  <c r="D227" i="16" s="1"/>
  <c r="E227" i="16" s="1"/>
  <c r="B228" i="16" s="1"/>
  <c r="C228" i="15"/>
  <c r="D228" i="15" s="1"/>
  <c r="E228" i="15" s="1"/>
  <c r="B229" i="15" s="1"/>
  <c r="C215" i="9"/>
  <c r="D215" i="9" s="1"/>
  <c r="E215" i="9" s="1"/>
  <c r="B216" i="9" s="1"/>
  <c r="F215" i="9" l="1"/>
  <c r="F228" i="15"/>
  <c r="F228" i="17"/>
  <c r="C229" i="17"/>
  <c r="D229" i="17" s="1"/>
  <c r="E229" i="17" s="1"/>
  <c r="B230" i="17" s="1"/>
  <c r="F227" i="16"/>
  <c r="C228" i="16"/>
  <c r="D228" i="16" s="1"/>
  <c r="E228" i="16" s="1"/>
  <c r="B229" i="16" s="1"/>
  <c r="C229" i="15"/>
  <c r="D229" i="15" s="1"/>
  <c r="E229" i="15" s="1"/>
  <c r="B230" i="15" s="1"/>
  <c r="C216" i="9"/>
  <c r="D216" i="9" s="1"/>
  <c r="E216" i="9" s="1"/>
  <c r="B217" i="9" s="1"/>
  <c r="F229" i="17" l="1"/>
  <c r="C230" i="17"/>
  <c r="D230" i="17" s="1"/>
  <c r="E230" i="17" s="1"/>
  <c r="B231" i="17" s="1"/>
  <c r="F229" i="15"/>
  <c r="C229" i="16"/>
  <c r="D229" i="16" s="1"/>
  <c r="E229" i="16" s="1"/>
  <c r="B230" i="16" s="1"/>
  <c r="F228" i="16"/>
  <c r="C230" i="15"/>
  <c r="D230" i="15" s="1"/>
  <c r="E230" i="15" s="1"/>
  <c r="B231" i="15" s="1"/>
  <c r="C217" i="9"/>
  <c r="D217" i="9" s="1"/>
  <c r="E217" i="9" s="1"/>
  <c r="B218" i="9" s="1"/>
  <c r="F216" i="9"/>
  <c r="F230" i="17" l="1"/>
  <c r="F217" i="9"/>
  <c r="C231" i="17"/>
  <c r="D231" i="17" s="1"/>
  <c r="E231" i="17" s="1"/>
  <c r="B232" i="17" s="1"/>
  <c r="F230" i="15"/>
  <c r="C230" i="16"/>
  <c r="D230" i="16" s="1"/>
  <c r="E230" i="16" s="1"/>
  <c r="B231" i="16" s="1"/>
  <c r="F229" i="16"/>
  <c r="C231" i="15"/>
  <c r="D231" i="15" s="1"/>
  <c r="E231" i="15" s="1"/>
  <c r="B232" i="15" s="1"/>
  <c r="C218" i="9"/>
  <c r="D218" i="9" s="1"/>
  <c r="E218" i="9" s="1"/>
  <c r="B219" i="9" s="1"/>
  <c r="F231" i="15" l="1"/>
  <c r="F231" i="17"/>
  <c r="C232" i="17"/>
  <c r="D232" i="17" s="1"/>
  <c r="E232" i="17" s="1"/>
  <c r="B233" i="17" s="1"/>
  <c r="F230" i="16"/>
  <c r="C231" i="16"/>
  <c r="D231" i="16" s="1"/>
  <c r="E231" i="16" s="1"/>
  <c r="B232" i="16" s="1"/>
  <c r="C232" i="15"/>
  <c r="D232" i="15" s="1"/>
  <c r="E232" i="15" s="1"/>
  <c r="B233" i="15" s="1"/>
  <c r="F218" i="9"/>
  <c r="C219" i="9"/>
  <c r="D219" i="9" s="1"/>
  <c r="E219" i="9" s="1"/>
  <c r="B220" i="9" s="1"/>
  <c r="F232" i="15" l="1"/>
  <c r="C233" i="17"/>
  <c r="D233" i="17" s="1"/>
  <c r="E233" i="17" s="1"/>
  <c r="B234" i="17" s="1"/>
  <c r="F232" i="17"/>
  <c r="C232" i="16"/>
  <c r="D232" i="16" s="1"/>
  <c r="E232" i="16" s="1"/>
  <c r="B233" i="16" s="1"/>
  <c r="F231" i="16"/>
  <c r="C233" i="15"/>
  <c r="D233" i="15" s="1"/>
  <c r="E233" i="15" s="1"/>
  <c r="B234" i="15" s="1"/>
  <c r="F219" i="9"/>
  <c r="C220" i="9"/>
  <c r="D220" i="9" s="1"/>
  <c r="E220" i="9" s="1"/>
  <c r="B221" i="9" s="1"/>
  <c r="F220" i="9" l="1"/>
  <c r="F233" i="17"/>
  <c r="F232" i="16"/>
  <c r="F233" i="15"/>
  <c r="C234" i="17"/>
  <c r="D234" i="17" s="1"/>
  <c r="E234" i="17" s="1"/>
  <c r="B235" i="17" s="1"/>
  <c r="C233" i="16"/>
  <c r="D233" i="16" s="1"/>
  <c r="E233" i="16" s="1"/>
  <c r="B234" i="16" s="1"/>
  <c r="C234" i="15"/>
  <c r="D234" i="15" s="1"/>
  <c r="E234" i="15" s="1"/>
  <c r="B235" i="15" s="1"/>
  <c r="C221" i="9"/>
  <c r="D221" i="9" s="1"/>
  <c r="E221" i="9" s="1"/>
  <c r="B222" i="9" s="1"/>
  <c r="F234" i="17" l="1"/>
  <c r="F221" i="9"/>
  <c r="F234" i="15"/>
  <c r="C235" i="17"/>
  <c r="D235" i="17" s="1"/>
  <c r="E235" i="17" s="1"/>
  <c r="B236" i="17" s="1"/>
  <c r="F233" i="16"/>
  <c r="C234" i="16"/>
  <c r="D234" i="16" s="1"/>
  <c r="E234" i="16" s="1"/>
  <c r="B235" i="16" s="1"/>
  <c r="C235" i="15"/>
  <c r="D235" i="15" s="1"/>
  <c r="E235" i="15" s="1"/>
  <c r="B236" i="15" s="1"/>
  <c r="C222" i="9"/>
  <c r="D222" i="9" s="1"/>
  <c r="E222" i="9" s="1"/>
  <c r="B223" i="9" s="1"/>
  <c r="C236" i="17" l="1"/>
  <c r="D236" i="17" s="1"/>
  <c r="E236" i="17" s="1"/>
  <c r="B237" i="17" s="1"/>
  <c r="F235" i="17"/>
  <c r="C235" i="16"/>
  <c r="D235" i="16" s="1"/>
  <c r="E235" i="16" s="1"/>
  <c r="B236" i="16" s="1"/>
  <c r="F234" i="16"/>
  <c r="C236" i="15"/>
  <c r="D236" i="15" s="1"/>
  <c r="E236" i="15" s="1"/>
  <c r="B237" i="15" s="1"/>
  <c r="F235" i="15"/>
  <c r="F222" i="9"/>
  <c r="C223" i="9"/>
  <c r="D223" i="9" s="1"/>
  <c r="E223" i="9" s="1"/>
  <c r="B224" i="9" s="1"/>
  <c r="F236" i="15" l="1"/>
  <c r="C237" i="17"/>
  <c r="D237" i="17" s="1"/>
  <c r="E237" i="17" s="1"/>
  <c r="B238" i="17" s="1"/>
  <c r="F236" i="17"/>
  <c r="C236" i="16"/>
  <c r="D236" i="16" s="1"/>
  <c r="E236" i="16" s="1"/>
  <c r="B237" i="16" s="1"/>
  <c r="F235" i="16"/>
  <c r="C237" i="15"/>
  <c r="D237" i="15" s="1"/>
  <c r="E237" i="15" s="1"/>
  <c r="B238" i="15" s="1"/>
  <c r="C224" i="9"/>
  <c r="D224" i="9" s="1"/>
  <c r="E224" i="9" s="1"/>
  <c r="B225" i="9" s="1"/>
  <c r="F223" i="9"/>
  <c r="F237" i="17" l="1"/>
  <c r="F224" i="9"/>
  <c r="F236" i="16"/>
  <c r="C238" i="17"/>
  <c r="D238" i="17" s="1"/>
  <c r="E238" i="17" s="1"/>
  <c r="B239" i="17" s="1"/>
  <c r="F237" i="15"/>
  <c r="C237" i="16"/>
  <c r="D237" i="16" s="1"/>
  <c r="E237" i="16" s="1"/>
  <c r="B238" i="16" s="1"/>
  <c r="C238" i="15"/>
  <c r="D238" i="15" s="1"/>
  <c r="E238" i="15" s="1"/>
  <c r="B239" i="15" s="1"/>
  <c r="C225" i="9"/>
  <c r="D225" i="9" s="1"/>
  <c r="E225" i="9" s="1"/>
  <c r="B226" i="9" s="1"/>
  <c r="F238" i="17" l="1"/>
  <c r="F238" i="15"/>
  <c r="C239" i="17"/>
  <c r="D239" i="17" s="1"/>
  <c r="E239" i="17" s="1"/>
  <c r="B240" i="17" s="1"/>
  <c r="F237" i="16"/>
  <c r="C238" i="16"/>
  <c r="D238" i="16" s="1"/>
  <c r="E238" i="16" s="1"/>
  <c r="B239" i="16" s="1"/>
  <c r="C239" i="15"/>
  <c r="D239" i="15" s="1"/>
  <c r="E239" i="15" s="1"/>
  <c r="B240" i="15" s="1"/>
  <c r="F225" i="9"/>
  <c r="C226" i="9"/>
  <c r="D226" i="9" s="1"/>
  <c r="E226" i="9" s="1"/>
  <c r="B227" i="9" s="1"/>
  <c r="F226" i="9" l="1"/>
  <c r="F239" i="17"/>
  <c r="F239" i="15"/>
  <c r="C240" i="17"/>
  <c r="D240" i="17" s="1"/>
  <c r="E240" i="17" s="1"/>
  <c r="B241" i="17" s="1"/>
  <c r="C239" i="16"/>
  <c r="D239" i="16" s="1"/>
  <c r="E239" i="16" s="1"/>
  <c r="B240" i="16" s="1"/>
  <c r="F238" i="16"/>
  <c r="C240" i="15"/>
  <c r="D240" i="15" s="1"/>
  <c r="E240" i="15" s="1"/>
  <c r="B241" i="15" s="1"/>
  <c r="C227" i="9"/>
  <c r="D227" i="9" s="1"/>
  <c r="E227" i="9" s="1"/>
  <c r="B228" i="9" s="1"/>
  <c r="F239" i="16" l="1"/>
  <c r="F227" i="9"/>
  <c r="F240" i="15"/>
  <c r="C241" i="17"/>
  <c r="D241" i="17" s="1"/>
  <c r="E241" i="17" s="1"/>
  <c r="B242" i="17" s="1"/>
  <c r="F240" i="17"/>
  <c r="C240" i="16"/>
  <c r="D240" i="16" s="1"/>
  <c r="E240" i="16" s="1"/>
  <c r="B241" i="16" s="1"/>
  <c r="C241" i="15"/>
  <c r="D241" i="15" s="1"/>
  <c r="E241" i="15" s="1"/>
  <c r="B242" i="15" s="1"/>
  <c r="C228" i="9"/>
  <c r="D228" i="9" s="1"/>
  <c r="E228" i="9" s="1"/>
  <c r="B229" i="9" s="1"/>
  <c r="F241" i="17" l="1"/>
  <c r="F240" i="16"/>
  <c r="C242" i="17"/>
  <c r="D242" i="17" s="1"/>
  <c r="E242" i="17" s="1"/>
  <c r="B243" i="17" s="1"/>
  <c r="F241" i="15"/>
  <c r="C241" i="16"/>
  <c r="D241" i="16" s="1"/>
  <c r="E241" i="16" s="1"/>
  <c r="B242" i="16" s="1"/>
  <c r="C242" i="15"/>
  <c r="D242" i="15" s="1"/>
  <c r="E242" i="15" s="1"/>
  <c r="B243" i="15" s="1"/>
  <c r="F228" i="9"/>
  <c r="C229" i="9"/>
  <c r="D229" i="9" s="1"/>
  <c r="E229" i="9" s="1"/>
  <c r="B230" i="9" s="1"/>
  <c r="F229" i="9" l="1"/>
  <c r="F241" i="16"/>
  <c r="F242" i="17"/>
  <c r="C243" i="17"/>
  <c r="D243" i="17" s="1"/>
  <c r="E243" i="17" s="1"/>
  <c r="B244" i="17" s="1"/>
  <c r="F242" i="15"/>
  <c r="C242" i="16"/>
  <c r="D242" i="16" s="1"/>
  <c r="E242" i="16" s="1"/>
  <c r="B243" i="16" s="1"/>
  <c r="C243" i="15"/>
  <c r="D243" i="15" s="1"/>
  <c r="E243" i="15" s="1"/>
  <c r="B244" i="15" s="1"/>
  <c r="C230" i="9"/>
  <c r="D230" i="9" s="1"/>
  <c r="E230" i="9" s="1"/>
  <c r="B231" i="9" s="1"/>
  <c r="F243" i="17" l="1"/>
  <c r="F230" i="9"/>
  <c r="C244" i="17"/>
  <c r="D244" i="17" s="1"/>
  <c r="E244" i="17" s="1"/>
  <c r="B245" i="17" s="1"/>
  <c r="F243" i="15"/>
  <c r="F242" i="16"/>
  <c r="C243" i="16"/>
  <c r="D243" i="16" s="1"/>
  <c r="E243" i="16" s="1"/>
  <c r="B244" i="16" s="1"/>
  <c r="C244" i="15"/>
  <c r="D244" i="15" s="1"/>
  <c r="E244" i="15" s="1"/>
  <c r="B245" i="15" s="1"/>
  <c r="C231" i="9"/>
  <c r="D231" i="9" s="1"/>
  <c r="E231" i="9" s="1"/>
  <c r="B232" i="9" s="1"/>
  <c r="F244" i="17" l="1"/>
  <c r="F231" i="9"/>
  <c r="C245" i="17"/>
  <c r="D245" i="17" s="1"/>
  <c r="E245" i="17" s="1"/>
  <c r="B246" i="17" s="1"/>
  <c r="C244" i="16"/>
  <c r="D244" i="16" s="1"/>
  <c r="E244" i="16" s="1"/>
  <c r="B245" i="16" s="1"/>
  <c r="F243" i="16"/>
  <c r="C245" i="15"/>
  <c r="D245" i="15" s="1"/>
  <c r="E245" i="15" s="1"/>
  <c r="B246" i="15" s="1"/>
  <c r="F244" i="15"/>
  <c r="C232" i="9"/>
  <c r="D232" i="9" s="1"/>
  <c r="E232" i="9" s="1"/>
  <c r="B233" i="9" s="1"/>
  <c r="F245" i="17" l="1"/>
  <c r="F244" i="16"/>
  <c r="F245" i="15"/>
  <c r="C246" i="17"/>
  <c r="D246" i="17" s="1"/>
  <c r="E246" i="17" s="1"/>
  <c r="B247" i="17" s="1"/>
  <c r="C245" i="16"/>
  <c r="D245" i="16" s="1"/>
  <c r="E245" i="16" s="1"/>
  <c r="B246" i="16" s="1"/>
  <c r="C246" i="15"/>
  <c r="D246" i="15" s="1"/>
  <c r="E246" i="15" s="1"/>
  <c r="B247" i="15" s="1"/>
  <c r="C233" i="9"/>
  <c r="D233" i="9" s="1"/>
  <c r="E233" i="9" s="1"/>
  <c r="B234" i="9" s="1"/>
  <c r="F232" i="9"/>
  <c r="F233" i="9" s="1"/>
  <c r="F245" i="16" l="1"/>
  <c r="C247" i="17"/>
  <c r="D247" i="17" s="1"/>
  <c r="E247" i="17" s="1"/>
  <c r="B248" i="17" s="1"/>
  <c r="F246" i="17"/>
  <c r="F246" i="15"/>
  <c r="C246" i="16"/>
  <c r="D246" i="16" s="1"/>
  <c r="E246" i="16" s="1"/>
  <c r="B247" i="16" s="1"/>
  <c r="C247" i="15"/>
  <c r="D247" i="15" s="1"/>
  <c r="E247" i="15" s="1"/>
  <c r="B248" i="15" s="1"/>
  <c r="C234" i="9"/>
  <c r="D234" i="9" s="1"/>
  <c r="E234" i="9" s="1"/>
  <c r="B235" i="9" s="1"/>
  <c r="F247" i="17" l="1"/>
  <c r="F247" i="15"/>
  <c r="F246" i="16"/>
  <c r="C248" i="17"/>
  <c r="D248" i="17" s="1"/>
  <c r="E248" i="17" s="1"/>
  <c r="B249" i="17" s="1"/>
  <c r="C247" i="16"/>
  <c r="D247" i="16" s="1"/>
  <c r="E247" i="16" s="1"/>
  <c r="B248" i="16" s="1"/>
  <c r="C248" i="15"/>
  <c r="D248" i="15" s="1"/>
  <c r="E248" i="15" s="1"/>
  <c r="B249" i="15" s="1"/>
  <c r="F234" i="9"/>
  <c r="C235" i="9"/>
  <c r="D235" i="9" s="1"/>
  <c r="E235" i="9" s="1"/>
  <c r="B236" i="9" s="1"/>
  <c r="F247" i="16" l="1"/>
  <c r="F235" i="9"/>
  <c r="F248" i="17"/>
  <c r="C249" i="17"/>
  <c r="D249" i="17" s="1"/>
  <c r="E249" i="17" s="1"/>
  <c r="B250" i="17" s="1"/>
  <c r="F248" i="15"/>
  <c r="C248" i="16"/>
  <c r="D248" i="16" s="1"/>
  <c r="E248" i="16" s="1"/>
  <c r="B249" i="16" s="1"/>
  <c r="C249" i="15"/>
  <c r="D249" i="15" s="1"/>
  <c r="E249" i="15" s="1"/>
  <c r="B250" i="15" s="1"/>
  <c r="C236" i="9"/>
  <c r="D236" i="9" s="1"/>
  <c r="E236" i="9" s="1"/>
  <c r="B237" i="9" s="1"/>
  <c r="F249" i="17" l="1"/>
  <c r="C250" i="17"/>
  <c r="D250" i="17" s="1"/>
  <c r="E250" i="17" s="1"/>
  <c r="B251" i="17" s="1"/>
  <c r="F248" i="16"/>
  <c r="C249" i="16"/>
  <c r="D249" i="16" s="1"/>
  <c r="E249" i="16" s="1"/>
  <c r="B250" i="16" s="1"/>
  <c r="C250" i="15"/>
  <c r="D250" i="15" s="1"/>
  <c r="E250" i="15" s="1"/>
  <c r="B251" i="15" s="1"/>
  <c r="F249" i="15"/>
  <c r="C237" i="9"/>
  <c r="D237" i="9" s="1"/>
  <c r="E237" i="9" s="1"/>
  <c r="B238" i="9" s="1"/>
  <c r="F236" i="9"/>
  <c r="F250" i="15" l="1"/>
  <c r="F237" i="9"/>
  <c r="F249" i="16"/>
  <c r="C251" i="17"/>
  <c r="D251" i="17" s="1"/>
  <c r="E251" i="17" s="1"/>
  <c r="B252" i="17" s="1"/>
  <c r="F250" i="17"/>
  <c r="C250" i="16"/>
  <c r="D250" i="16" s="1"/>
  <c r="E250" i="16" s="1"/>
  <c r="B251" i="16" s="1"/>
  <c r="C251" i="15"/>
  <c r="D251" i="15" s="1"/>
  <c r="E251" i="15" s="1"/>
  <c r="B252" i="15" s="1"/>
  <c r="C238" i="9"/>
  <c r="D238" i="9" s="1"/>
  <c r="E238" i="9" s="1"/>
  <c r="B239" i="9" s="1"/>
  <c r="F251" i="17" l="1"/>
  <c r="F251" i="15"/>
  <c r="F238" i="9"/>
  <c r="C252" i="17"/>
  <c r="D252" i="17" s="1"/>
  <c r="E252" i="17" s="1"/>
  <c r="B253" i="17" s="1"/>
  <c r="C251" i="16"/>
  <c r="D251" i="16" s="1"/>
  <c r="E251" i="16" s="1"/>
  <c r="B252" i="16" s="1"/>
  <c r="F250" i="16"/>
  <c r="C252" i="15"/>
  <c r="D252" i="15" s="1"/>
  <c r="E252" i="15" s="1"/>
  <c r="B253" i="15" s="1"/>
  <c r="C239" i="9"/>
  <c r="D239" i="9" s="1"/>
  <c r="E239" i="9" s="1"/>
  <c r="B240" i="9" s="1"/>
  <c r="F252" i="17" l="1"/>
  <c r="F239" i="9"/>
  <c r="C253" i="17"/>
  <c r="D253" i="17" s="1"/>
  <c r="E253" i="17" s="1"/>
  <c r="B254" i="17" s="1"/>
  <c r="C252" i="16"/>
  <c r="D252" i="16" s="1"/>
  <c r="E252" i="16" s="1"/>
  <c r="B253" i="16" s="1"/>
  <c r="F251" i="16"/>
  <c r="F252" i="15"/>
  <c r="C253" i="15"/>
  <c r="D253" i="15" s="1"/>
  <c r="E253" i="15" s="1"/>
  <c r="B254" i="15" s="1"/>
  <c r="C240" i="9"/>
  <c r="D240" i="9" s="1"/>
  <c r="E240" i="9" s="1"/>
  <c r="B241" i="9" s="1"/>
  <c r="F253" i="17" l="1"/>
  <c r="F253" i="15"/>
  <c r="F252" i="16"/>
  <c r="C254" i="17"/>
  <c r="D254" i="17" s="1"/>
  <c r="E254" i="17" s="1"/>
  <c r="B255" i="17" s="1"/>
  <c r="C253" i="16"/>
  <c r="D253" i="16" s="1"/>
  <c r="E253" i="16" s="1"/>
  <c r="B254" i="16" s="1"/>
  <c r="C254" i="15"/>
  <c r="D254" i="15" s="1"/>
  <c r="E254" i="15" s="1"/>
  <c r="B255" i="15" s="1"/>
  <c r="F240" i="9"/>
  <c r="C241" i="9"/>
  <c r="D241" i="9" s="1"/>
  <c r="E241" i="9" s="1"/>
  <c r="B242" i="9" s="1"/>
  <c r="F253" i="16" l="1"/>
  <c r="F254" i="15"/>
  <c r="C255" i="17"/>
  <c r="D255" i="17" s="1"/>
  <c r="E255" i="17" s="1"/>
  <c r="B256" i="17" s="1"/>
  <c r="F254" i="17"/>
  <c r="C254" i="16"/>
  <c r="D254" i="16" s="1"/>
  <c r="E254" i="16" s="1"/>
  <c r="B255" i="16" s="1"/>
  <c r="C255" i="15"/>
  <c r="D255" i="15" s="1"/>
  <c r="E255" i="15" s="1"/>
  <c r="B256" i="15" s="1"/>
  <c r="F241" i="9"/>
  <c r="C242" i="9"/>
  <c r="D242" i="9" s="1"/>
  <c r="E242" i="9" s="1"/>
  <c r="B243" i="9" s="1"/>
  <c r="F255" i="17" l="1"/>
  <c r="F242" i="9"/>
  <c r="C256" i="17"/>
  <c r="D256" i="17" s="1"/>
  <c r="E256" i="17" s="1"/>
  <c r="B257" i="17" s="1"/>
  <c r="F254" i="16"/>
  <c r="C255" i="16"/>
  <c r="D255" i="16" s="1"/>
  <c r="E255" i="16" s="1"/>
  <c r="B256" i="16" s="1"/>
  <c r="C256" i="15"/>
  <c r="D256" i="15" s="1"/>
  <c r="E256" i="15" s="1"/>
  <c r="B257" i="15" s="1"/>
  <c r="F255" i="15"/>
  <c r="C243" i="9"/>
  <c r="D243" i="9" s="1"/>
  <c r="E243" i="9" s="1"/>
  <c r="B244" i="9" s="1"/>
  <c r="F256" i="17" l="1"/>
  <c r="F256" i="15"/>
  <c r="C257" i="17"/>
  <c r="D257" i="17" s="1"/>
  <c r="E257" i="17" s="1"/>
  <c r="B258" i="17" s="1"/>
  <c r="C256" i="16"/>
  <c r="D256" i="16" s="1"/>
  <c r="E256" i="16" s="1"/>
  <c r="B257" i="16" s="1"/>
  <c r="F255" i="16"/>
  <c r="C257" i="15"/>
  <c r="D257" i="15" s="1"/>
  <c r="E257" i="15" s="1"/>
  <c r="B258" i="15" s="1"/>
  <c r="C244" i="9"/>
  <c r="D244" i="9" s="1"/>
  <c r="E244" i="9" s="1"/>
  <c r="B245" i="9" s="1"/>
  <c r="F243" i="9"/>
  <c r="F256" i="16" l="1"/>
  <c r="F244" i="9"/>
  <c r="C258" i="17"/>
  <c r="D258" i="17" s="1"/>
  <c r="E258" i="17" s="1"/>
  <c r="B259" i="17" s="1"/>
  <c r="F257" i="17"/>
  <c r="F258" i="17" s="1"/>
  <c r="C257" i="16"/>
  <c r="D257" i="16" s="1"/>
  <c r="E257" i="16" s="1"/>
  <c r="B258" i="16" s="1"/>
  <c r="F257" i="15"/>
  <c r="C258" i="15"/>
  <c r="D258" i="15" s="1"/>
  <c r="E258" i="15" s="1"/>
  <c r="B259" i="15" s="1"/>
  <c r="C245" i="9"/>
  <c r="D245" i="9" s="1"/>
  <c r="E245" i="9" s="1"/>
  <c r="B246" i="9" s="1"/>
  <c r="F245" i="9" l="1"/>
  <c r="C259" i="17"/>
  <c r="D259" i="17" s="1"/>
  <c r="E259" i="17" s="1"/>
  <c r="B260" i="17" s="1"/>
  <c r="F257" i="16"/>
  <c r="C258" i="16"/>
  <c r="D258" i="16" s="1"/>
  <c r="E258" i="16" s="1"/>
  <c r="B259" i="16" s="1"/>
  <c r="F258" i="15"/>
  <c r="C259" i="15"/>
  <c r="D259" i="15" s="1"/>
  <c r="E259" i="15" s="1"/>
  <c r="B260" i="15" s="1"/>
  <c r="C246" i="9"/>
  <c r="D246" i="9" s="1"/>
  <c r="E246" i="9" s="1"/>
  <c r="B247" i="9" s="1"/>
  <c r="F259" i="17" l="1"/>
  <c r="F246" i="9"/>
  <c r="C260" i="17"/>
  <c r="D260" i="17" s="1"/>
  <c r="E260" i="17" s="1"/>
  <c r="B261" i="17" s="1"/>
  <c r="C259" i="16"/>
  <c r="D259" i="16" s="1"/>
  <c r="E259" i="16" s="1"/>
  <c r="B260" i="16" s="1"/>
  <c r="F258" i="16"/>
  <c r="C260" i="15"/>
  <c r="D260" i="15" s="1"/>
  <c r="E260" i="15" s="1"/>
  <c r="B261" i="15" s="1"/>
  <c r="F259" i="15"/>
  <c r="F260" i="15" s="1"/>
  <c r="C247" i="9"/>
  <c r="D247" i="9" s="1"/>
  <c r="E247" i="9" s="1"/>
  <c r="B248" i="9" s="1"/>
  <c r="F260" i="17" l="1"/>
  <c r="F259" i="16"/>
  <c r="C261" i="17"/>
  <c r="D261" i="17" s="1"/>
  <c r="E261" i="17" s="1"/>
  <c r="B262" i="17" s="1"/>
  <c r="C260" i="16"/>
  <c r="D260" i="16" s="1"/>
  <c r="E260" i="16" s="1"/>
  <c r="B261" i="16" s="1"/>
  <c r="C261" i="15"/>
  <c r="D261" i="15" s="1"/>
  <c r="E261" i="15" s="1"/>
  <c r="B262" i="15" s="1"/>
  <c r="F247" i="9"/>
  <c r="C248" i="9"/>
  <c r="D248" i="9" s="1"/>
  <c r="E248" i="9" s="1"/>
  <c r="B249" i="9" s="1"/>
  <c r="F261" i="17" l="1"/>
  <c r="F260" i="16"/>
  <c r="C262" i="17"/>
  <c r="D262" i="17" s="1"/>
  <c r="E262" i="17" s="1"/>
  <c r="B263" i="17" s="1"/>
  <c r="F261" i="15"/>
  <c r="C261" i="16"/>
  <c r="D261" i="16" s="1"/>
  <c r="E261" i="16" s="1"/>
  <c r="B262" i="16" s="1"/>
  <c r="C262" i="15"/>
  <c r="D262" i="15" s="1"/>
  <c r="E262" i="15" s="1"/>
  <c r="B263" i="15" s="1"/>
  <c r="F248" i="9"/>
  <c r="C249" i="9"/>
  <c r="D249" i="9" s="1"/>
  <c r="E249" i="9" s="1"/>
  <c r="B250" i="9" s="1"/>
  <c r="F249" i="9" l="1"/>
  <c r="F262" i="17"/>
  <c r="C263" i="17"/>
  <c r="D263" i="17" s="1"/>
  <c r="E263" i="17" s="1"/>
  <c r="B264" i="17" s="1"/>
  <c r="F262" i="15"/>
  <c r="C262" i="16"/>
  <c r="D262" i="16" s="1"/>
  <c r="E262" i="16" s="1"/>
  <c r="B263" i="16" s="1"/>
  <c r="F261" i="16"/>
  <c r="C263" i="15"/>
  <c r="D263" i="15" s="1"/>
  <c r="E263" i="15" s="1"/>
  <c r="B264" i="15" s="1"/>
  <c r="C250" i="9"/>
  <c r="D250" i="9" s="1"/>
  <c r="E250" i="9" s="1"/>
  <c r="B251" i="9" s="1"/>
  <c r="F263" i="17" l="1"/>
  <c r="F250" i="9"/>
  <c r="C264" i="17"/>
  <c r="D264" i="17" s="1"/>
  <c r="E264" i="17" s="1"/>
  <c r="B265" i="17" s="1"/>
  <c r="F264" i="17"/>
  <c r="F263" i="15"/>
  <c r="C263" i="16"/>
  <c r="D263" i="16" s="1"/>
  <c r="E263" i="16" s="1"/>
  <c r="B264" i="16" s="1"/>
  <c r="F262" i="16"/>
  <c r="F263" i="16" s="1"/>
  <c r="C264" i="15"/>
  <c r="D264" i="15" s="1"/>
  <c r="E264" i="15" s="1"/>
  <c r="B265" i="15" s="1"/>
  <c r="C251" i="9"/>
  <c r="D251" i="9" s="1"/>
  <c r="E251" i="9" s="1"/>
  <c r="B252" i="9" s="1"/>
  <c r="C265" i="17" l="1"/>
  <c r="D265" i="17" s="1"/>
  <c r="E265" i="17" s="1"/>
  <c r="B266" i="17" s="1"/>
  <c r="F264" i="15"/>
  <c r="C264" i="16"/>
  <c r="D264" i="16" s="1"/>
  <c r="E264" i="16" s="1"/>
  <c r="B265" i="16" s="1"/>
  <c r="C265" i="15"/>
  <c r="D265" i="15" s="1"/>
  <c r="E265" i="15" s="1"/>
  <c r="B266" i="15" s="1"/>
  <c r="C252" i="9"/>
  <c r="D252" i="9" s="1"/>
  <c r="E252" i="9" s="1"/>
  <c r="B253" i="9" s="1"/>
  <c r="F251" i="9"/>
  <c r="F252" i="9" l="1"/>
  <c r="C266" i="17"/>
  <c r="D266" i="17" s="1"/>
  <c r="E266" i="17" s="1"/>
  <c r="B267" i="17" s="1"/>
  <c r="F265" i="17"/>
  <c r="C265" i="16"/>
  <c r="D265" i="16" s="1"/>
  <c r="E265" i="16" s="1"/>
  <c r="B266" i="16" s="1"/>
  <c r="F264" i="16"/>
  <c r="C266" i="15"/>
  <c r="D266" i="15" s="1"/>
  <c r="E266" i="15" s="1"/>
  <c r="B267" i="15" s="1"/>
  <c r="F265" i="15"/>
  <c r="C253" i="9"/>
  <c r="D253" i="9" s="1"/>
  <c r="E253" i="9" s="1"/>
  <c r="B254" i="9" s="1"/>
  <c r="F266" i="17" l="1"/>
  <c r="F253" i="9"/>
  <c r="F265" i="16"/>
  <c r="C267" i="17"/>
  <c r="D267" i="17" s="1"/>
  <c r="E267" i="17" s="1"/>
  <c r="B268" i="17" s="1"/>
  <c r="F266" i="15"/>
  <c r="C266" i="16"/>
  <c r="D266" i="16" s="1"/>
  <c r="E266" i="16" s="1"/>
  <c r="B267" i="16" s="1"/>
  <c r="C267" i="15"/>
  <c r="D267" i="15" s="1"/>
  <c r="E267" i="15" s="1"/>
  <c r="B268" i="15" s="1"/>
  <c r="C254" i="9"/>
  <c r="D254" i="9" s="1"/>
  <c r="E254" i="9" s="1"/>
  <c r="B255" i="9" s="1"/>
  <c r="F267" i="17" l="1"/>
  <c r="C268" i="17"/>
  <c r="D268" i="17" s="1"/>
  <c r="E268" i="17" s="1"/>
  <c r="B269" i="17" s="1"/>
  <c r="F267" i="15"/>
  <c r="C267" i="16"/>
  <c r="D267" i="16" s="1"/>
  <c r="E267" i="16" s="1"/>
  <c r="B268" i="16" s="1"/>
  <c r="F266" i="16"/>
  <c r="C268" i="15"/>
  <c r="D268" i="15" s="1"/>
  <c r="E268" i="15" s="1"/>
  <c r="B269" i="15" s="1"/>
  <c r="C255" i="9"/>
  <c r="D255" i="9" s="1"/>
  <c r="E255" i="9" s="1"/>
  <c r="B256" i="9" s="1"/>
  <c r="F254" i="9"/>
  <c r="F255" i="9" l="1"/>
  <c r="F267" i="16"/>
  <c r="F268" i="17"/>
  <c r="C269" i="17"/>
  <c r="D269" i="17" s="1"/>
  <c r="E269" i="17" s="1"/>
  <c r="B270" i="17" s="1"/>
  <c r="F268" i="15"/>
  <c r="C268" i="16"/>
  <c r="D268" i="16" s="1"/>
  <c r="E268" i="16" s="1"/>
  <c r="B269" i="16" s="1"/>
  <c r="C269" i="15"/>
  <c r="D269" i="15" s="1"/>
  <c r="E269" i="15" s="1"/>
  <c r="B270" i="15" s="1"/>
  <c r="C256" i="9"/>
  <c r="D256" i="9" s="1"/>
  <c r="E256" i="9" s="1"/>
  <c r="B257" i="9" s="1"/>
  <c r="F269" i="17" l="1"/>
  <c r="F256" i="9"/>
  <c r="F268" i="16"/>
  <c r="C270" i="17"/>
  <c r="D270" i="17" s="1"/>
  <c r="E270" i="17" s="1"/>
  <c r="B271" i="17" s="1"/>
  <c r="C269" i="16"/>
  <c r="D269" i="16" s="1"/>
  <c r="E269" i="16" s="1"/>
  <c r="B270" i="16" s="1"/>
  <c r="C270" i="15"/>
  <c r="D270" i="15" s="1"/>
  <c r="E270" i="15" s="1"/>
  <c r="B271" i="15" s="1"/>
  <c r="F269" i="15"/>
  <c r="C257" i="9"/>
  <c r="D257" i="9" s="1"/>
  <c r="E257" i="9" s="1"/>
  <c r="B258" i="9" s="1"/>
  <c r="F270" i="15" l="1"/>
  <c r="C271" i="17"/>
  <c r="D271" i="17" s="1"/>
  <c r="E271" i="17" s="1"/>
  <c r="B272" i="17" s="1"/>
  <c r="F270" i="17"/>
  <c r="C270" i="16"/>
  <c r="D270" i="16" s="1"/>
  <c r="E270" i="16" s="1"/>
  <c r="B271" i="16" s="1"/>
  <c r="F269" i="16"/>
  <c r="C271" i="15"/>
  <c r="D271" i="15" s="1"/>
  <c r="E271" i="15" s="1"/>
  <c r="B272" i="15" s="1"/>
  <c r="C258" i="9"/>
  <c r="D258" i="9" s="1"/>
  <c r="E258" i="9" s="1"/>
  <c r="B259" i="9" s="1"/>
  <c r="F257" i="9"/>
  <c r="F258" i="9" l="1"/>
  <c r="F271" i="17"/>
  <c r="C272" i="17"/>
  <c r="D272" i="17" s="1"/>
  <c r="E272" i="17" s="1"/>
  <c r="B273" i="17" s="1"/>
  <c r="F271" i="15"/>
  <c r="C271" i="16"/>
  <c r="D271" i="16" s="1"/>
  <c r="E271" i="16" s="1"/>
  <c r="B272" i="16" s="1"/>
  <c r="F270" i="16"/>
  <c r="C272" i="15"/>
  <c r="D272" i="15" s="1"/>
  <c r="E272" i="15" s="1"/>
  <c r="B273" i="15" s="1"/>
  <c r="C259" i="9"/>
  <c r="D259" i="9" s="1"/>
  <c r="E259" i="9" s="1"/>
  <c r="B260" i="9" s="1"/>
  <c r="F272" i="17" l="1"/>
  <c r="F259" i="9"/>
  <c r="F272" i="15"/>
  <c r="C273" i="17"/>
  <c r="D273" i="17" s="1"/>
  <c r="E273" i="17" s="1"/>
  <c r="B274" i="17" s="1"/>
  <c r="F271" i="16"/>
  <c r="C272" i="16"/>
  <c r="D272" i="16" s="1"/>
  <c r="E272" i="16" s="1"/>
  <c r="B273" i="16" s="1"/>
  <c r="C273" i="15"/>
  <c r="D273" i="15" s="1"/>
  <c r="E273" i="15" s="1"/>
  <c r="B274" i="15" s="1"/>
  <c r="C260" i="9"/>
  <c r="D260" i="9" s="1"/>
  <c r="E260" i="9" s="1"/>
  <c r="B261" i="9" s="1"/>
  <c r="F273" i="17" l="1"/>
  <c r="C274" i="17"/>
  <c r="D274" i="17" s="1"/>
  <c r="E274" i="17" s="1"/>
  <c r="B275" i="17" s="1"/>
  <c r="F272" i="16"/>
  <c r="C273" i="16"/>
  <c r="D273" i="16" s="1"/>
  <c r="E273" i="16" s="1"/>
  <c r="B274" i="16" s="1"/>
  <c r="F273" i="15"/>
  <c r="C274" i="15"/>
  <c r="D274" i="15" s="1"/>
  <c r="E274" i="15" s="1"/>
  <c r="B275" i="15" s="1"/>
  <c r="F260" i="9"/>
  <c r="C261" i="9"/>
  <c r="D261" i="9" s="1"/>
  <c r="E261" i="9" s="1"/>
  <c r="B262" i="9" s="1"/>
  <c r="F274" i="17" l="1"/>
  <c r="C275" i="17"/>
  <c r="D275" i="17" s="1"/>
  <c r="E275" i="17" s="1"/>
  <c r="B276" i="17" s="1"/>
  <c r="F274" i="15"/>
  <c r="F273" i="16"/>
  <c r="C274" i="16"/>
  <c r="D274" i="16" s="1"/>
  <c r="E274" i="16" s="1"/>
  <c r="B275" i="16" s="1"/>
  <c r="C275" i="15"/>
  <c r="D275" i="15" s="1"/>
  <c r="E275" i="15" s="1"/>
  <c r="B276" i="15" s="1"/>
  <c r="F261" i="9"/>
  <c r="C262" i="9"/>
  <c r="D262" i="9" s="1"/>
  <c r="E262" i="9" s="1"/>
  <c r="B263" i="9" s="1"/>
  <c r="F275" i="17" l="1"/>
  <c r="F274" i="16"/>
  <c r="C276" i="17"/>
  <c r="D276" i="17" s="1"/>
  <c r="E276" i="17" s="1"/>
  <c r="B277" i="17" s="1"/>
  <c r="F275" i="15"/>
  <c r="C275" i="16"/>
  <c r="D275" i="16" s="1"/>
  <c r="E275" i="16" s="1"/>
  <c r="B276" i="16" s="1"/>
  <c r="C276" i="15"/>
  <c r="D276" i="15" s="1"/>
  <c r="E276" i="15" s="1"/>
  <c r="B277" i="15" s="1"/>
  <c r="F262" i="9"/>
  <c r="C263" i="9"/>
  <c r="D263" i="9" s="1"/>
  <c r="E263" i="9" s="1"/>
  <c r="B264" i="9" s="1"/>
  <c r="F263" i="9" l="1"/>
  <c r="F276" i="15"/>
  <c r="F276" i="17"/>
  <c r="C277" i="17"/>
  <c r="D277" i="17" s="1"/>
  <c r="E277" i="17" s="1"/>
  <c r="B278" i="17" s="1"/>
  <c r="F275" i="16"/>
  <c r="C276" i="16"/>
  <c r="D276" i="16" s="1"/>
  <c r="E276" i="16" s="1"/>
  <c r="B277" i="16" s="1"/>
  <c r="C277" i="15"/>
  <c r="D277" i="15" s="1"/>
  <c r="E277" i="15" s="1"/>
  <c r="B278" i="15" s="1"/>
  <c r="C264" i="9"/>
  <c r="D264" i="9" s="1"/>
  <c r="E264" i="9" s="1"/>
  <c r="B265" i="9" s="1"/>
  <c r="F277" i="17" l="1"/>
  <c r="F276" i="16"/>
  <c r="F277" i="15"/>
  <c r="C278" i="17"/>
  <c r="D278" i="17" s="1"/>
  <c r="E278" i="17" s="1"/>
  <c r="B279" i="17" s="1"/>
  <c r="C277" i="16"/>
  <c r="D277" i="16" s="1"/>
  <c r="E277" i="16" s="1"/>
  <c r="B278" i="16" s="1"/>
  <c r="C278" i="15"/>
  <c r="D278" i="15" s="1"/>
  <c r="E278" i="15" s="1"/>
  <c r="B279" i="15" s="1"/>
  <c r="C265" i="9"/>
  <c r="D265" i="9" s="1"/>
  <c r="E265" i="9" s="1"/>
  <c r="B266" i="9" s="1"/>
  <c r="F264" i="9"/>
  <c r="F278" i="15" l="1"/>
  <c r="C279" i="17"/>
  <c r="D279" i="17" s="1"/>
  <c r="E279" i="17" s="1"/>
  <c r="B280" i="17" s="1"/>
  <c r="F278" i="17"/>
  <c r="F277" i="16"/>
  <c r="C278" i="16"/>
  <c r="D278" i="16" s="1"/>
  <c r="E278" i="16" s="1"/>
  <c r="B279" i="16" s="1"/>
  <c r="C279" i="15"/>
  <c r="D279" i="15" s="1"/>
  <c r="E279" i="15" s="1"/>
  <c r="B280" i="15" s="1"/>
  <c r="C266" i="9"/>
  <c r="D266" i="9" s="1"/>
  <c r="E266" i="9" s="1"/>
  <c r="B267" i="9" s="1"/>
  <c r="F265" i="9"/>
  <c r="F266" i="9" s="1"/>
  <c r="F278" i="16" l="1"/>
  <c r="F279" i="17"/>
  <c r="C280" i="17"/>
  <c r="D280" i="17" s="1"/>
  <c r="E280" i="17" s="1"/>
  <c r="B281" i="17" s="1"/>
  <c r="C279" i="16"/>
  <c r="D279" i="16" s="1"/>
  <c r="E279" i="16" s="1"/>
  <c r="B280" i="16" s="1"/>
  <c r="C280" i="15"/>
  <c r="D280" i="15" s="1"/>
  <c r="E280" i="15" s="1"/>
  <c r="B281" i="15" s="1"/>
  <c r="F279" i="15"/>
  <c r="C267" i="9"/>
  <c r="D267" i="9" s="1"/>
  <c r="E267" i="9" s="1"/>
  <c r="B268" i="9" s="1"/>
  <c r="F267" i="9" l="1"/>
  <c r="F279" i="16"/>
  <c r="F280" i="15"/>
  <c r="F280" i="17"/>
  <c r="C281" i="17"/>
  <c r="D281" i="17" s="1"/>
  <c r="E281" i="17" s="1"/>
  <c r="B282" i="17" s="1"/>
  <c r="C280" i="16"/>
  <c r="D280" i="16" s="1"/>
  <c r="E280" i="16" s="1"/>
  <c r="B281" i="16" s="1"/>
  <c r="C281" i="15"/>
  <c r="D281" i="15" s="1"/>
  <c r="E281" i="15" s="1"/>
  <c r="B282" i="15" s="1"/>
  <c r="C268" i="9"/>
  <c r="D268" i="9" s="1"/>
  <c r="E268" i="9" s="1"/>
  <c r="B269" i="9" s="1"/>
  <c r="F268" i="9" l="1"/>
  <c r="C282" i="17"/>
  <c r="D282" i="17" s="1"/>
  <c r="E282" i="17" s="1"/>
  <c r="B283" i="17" s="1"/>
  <c r="F281" i="17"/>
  <c r="F280" i="16"/>
  <c r="C281" i="16"/>
  <c r="D281" i="16" s="1"/>
  <c r="E281" i="16" s="1"/>
  <c r="B282" i="16" s="1"/>
  <c r="C282" i="15"/>
  <c r="D282" i="15" s="1"/>
  <c r="E282" i="15" s="1"/>
  <c r="B283" i="15" s="1"/>
  <c r="F281" i="15"/>
  <c r="C269" i="9"/>
  <c r="D269" i="9" s="1"/>
  <c r="E269" i="9" s="1"/>
  <c r="B270" i="9" s="1"/>
  <c r="F282" i="17" l="1"/>
  <c r="F282" i="15"/>
  <c r="C283" i="17"/>
  <c r="D283" i="17" s="1"/>
  <c r="E283" i="17" s="1"/>
  <c r="B284" i="17" s="1"/>
  <c r="F281" i="16"/>
  <c r="C282" i="16"/>
  <c r="D282" i="16" s="1"/>
  <c r="E282" i="16" s="1"/>
  <c r="B283" i="16" s="1"/>
  <c r="C283" i="15"/>
  <c r="D283" i="15" s="1"/>
  <c r="E283" i="15" s="1"/>
  <c r="B284" i="15" s="1"/>
  <c r="F269" i="9"/>
  <c r="C270" i="9"/>
  <c r="D270" i="9" s="1"/>
  <c r="E270" i="9" s="1"/>
  <c r="B271" i="9" s="1"/>
  <c r="F270" i="9" l="1"/>
  <c r="F283" i="15"/>
  <c r="F283" i="17"/>
  <c r="C284" i="17"/>
  <c r="D284" i="17" s="1"/>
  <c r="E284" i="17" s="1"/>
  <c r="B285" i="17" s="1"/>
  <c r="F282" i="16"/>
  <c r="C283" i="16"/>
  <c r="D283" i="16" s="1"/>
  <c r="E283" i="16" s="1"/>
  <c r="B284" i="16" s="1"/>
  <c r="C284" i="15"/>
  <c r="D284" i="15" s="1"/>
  <c r="E284" i="15" s="1"/>
  <c r="B285" i="15" s="1"/>
  <c r="C271" i="9"/>
  <c r="D271" i="9" s="1"/>
  <c r="E271" i="9" s="1"/>
  <c r="B272" i="9" s="1"/>
  <c r="F271" i="9" l="1"/>
  <c r="F284" i="15"/>
  <c r="F284" i="17"/>
  <c r="C285" i="17"/>
  <c r="D285" i="17" s="1"/>
  <c r="E285" i="17" s="1"/>
  <c r="B286" i="17" s="1"/>
  <c r="F283" i="16"/>
  <c r="C284" i="16"/>
  <c r="D284" i="16" s="1"/>
  <c r="E284" i="16" s="1"/>
  <c r="B285" i="16" s="1"/>
  <c r="C285" i="15"/>
  <c r="D285" i="15" s="1"/>
  <c r="E285" i="15" s="1"/>
  <c r="B286" i="15" s="1"/>
  <c r="C272" i="9"/>
  <c r="D272" i="9" s="1"/>
  <c r="E272" i="9" s="1"/>
  <c r="B273" i="9" s="1"/>
  <c r="F285" i="17" l="1"/>
  <c r="C286" i="17"/>
  <c r="D286" i="17" s="1"/>
  <c r="E286" i="17" s="1"/>
  <c r="B287" i="17" s="1"/>
  <c r="F284" i="16"/>
  <c r="C285" i="16"/>
  <c r="D285" i="16" s="1"/>
  <c r="E285" i="16" s="1"/>
  <c r="B286" i="16" s="1"/>
  <c r="F285" i="15"/>
  <c r="C286" i="15"/>
  <c r="D286" i="15" s="1"/>
  <c r="E286" i="15" s="1"/>
  <c r="B287" i="15" s="1"/>
  <c r="C273" i="9"/>
  <c r="D273" i="9" s="1"/>
  <c r="E273" i="9" s="1"/>
  <c r="B274" i="9" s="1"/>
  <c r="F272" i="9"/>
  <c r="F286" i="17" l="1"/>
  <c r="F286" i="15"/>
  <c r="C287" i="17"/>
  <c r="D287" i="17" s="1"/>
  <c r="E287" i="17" s="1"/>
  <c r="B288" i="17" s="1"/>
  <c r="F285" i="16"/>
  <c r="C286" i="16"/>
  <c r="D286" i="16" s="1"/>
  <c r="E286" i="16" s="1"/>
  <c r="B287" i="16" s="1"/>
  <c r="C287" i="15"/>
  <c r="D287" i="15" s="1"/>
  <c r="E287" i="15" s="1"/>
  <c r="B288" i="15" s="1"/>
  <c r="F273" i="9"/>
  <c r="C274" i="9"/>
  <c r="D274" i="9" s="1"/>
  <c r="E274" i="9" s="1"/>
  <c r="B275" i="9" s="1"/>
  <c r="F287" i="17" l="1"/>
  <c r="F287" i="15"/>
  <c r="C288" i="17"/>
  <c r="D288" i="17" s="1"/>
  <c r="E288" i="17" s="1"/>
  <c r="B289" i="17" s="1"/>
  <c r="C287" i="16"/>
  <c r="D287" i="16" s="1"/>
  <c r="E287" i="16" s="1"/>
  <c r="B288" i="16" s="1"/>
  <c r="F286" i="16"/>
  <c r="C288" i="15"/>
  <c r="D288" i="15" s="1"/>
  <c r="E288" i="15" s="1"/>
  <c r="B289" i="15" s="1"/>
  <c r="C275" i="9"/>
  <c r="D275" i="9" s="1"/>
  <c r="E275" i="9" s="1"/>
  <c r="B276" i="9" s="1"/>
  <c r="F274" i="9"/>
  <c r="F275" i="9" s="1"/>
  <c r="F287" i="16" l="1"/>
  <c r="F288" i="15"/>
  <c r="C289" i="17"/>
  <c r="D289" i="17" s="1"/>
  <c r="E289" i="17" s="1"/>
  <c r="B290" i="17" s="1"/>
  <c r="F288" i="17"/>
  <c r="C288" i="16"/>
  <c r="D288" i="16" s="1"/>
  <c r="E288" i="16" s="1"/>
  <c r="B289" i="16" s="1"/>
  <c r="C289" i="15"/>
  <c r="D289" i="15" s="1"/>
  <c r="E289" i="15" s="1"/>
  <c r="B290" i="15" s="1"/>
  <c r="C276" i="9"/>
  <c r="D276" i="9" s="1"/>
  <c r="E276" i="9" s="1"/>
  <c r="B277" i="9" s="1"/>
  <c r="F289" i="17" l="1"/>
  <c r="F276" i="9"/>
  <c r="F289" i="15"/>
  <c r="C290" i="17"/>
  <c r="D290" i="17" s="1"/>
  <c r="E290" i="17" s="1"/>
  <c r="B291" i="17" s="1"/>
  <c r="F288" i="16"/>
  <c r="C289" i="16"/>
  <c r="D289" i="16" s="1"/>
  <c r="E289" i="16" s="1"/>
  <c r="B290" i="16" s="1"/>
  <c r="C290" i="15"/>
  <c r="D290" i="15" s="1"/>
  <c r="E290" i="15" s="1"/>
  <c r="B291" i="15" s="1"/>
  <c r="C277" i="9"/>
  <c r="D277" i="9" s="1"/>
  <c r="E277" i="9" s="1"/>
  <c r="B278" i="9" s="1"/>
  <c r="F277" i="9" l="1"/>
  <c r="F290" i="15"/>
  <c r="C291" i="17"/>
  <c r="D291" i="17" s="1"/>
  <c r="E291" i="17" s="1"/>
  <c r="B292" i="17" s="1"/>
  <c r="F290" i="17"/>
  <c r="F289" i="16"/>
  <c r="C290" i="16"/>
  <c r="D290" i="16" s="1"/>
  <c r="E290" i="16" s="1"/>
  <c r="B291" i="16" s="1"/>
  <c r="C291" i="15"/>
  <c r="D291" i="15" s="1"/>
  <c r="E291" i="15" s="1"/>
  <c r="B292" i="15" s="1"/>
  <c r="C278" i="9"/>
  <c r="D278" i="9" s="1"/>
  <c r="E278" i="9" s="1"/>
  <c r="B279" i="9" s="1"/>
  <c r="F291" i="17" l="1"/>
  <c r="F278" i="9"/>
  <c r="F290" i="16"/>
  <c r="C292" i="17"/>
  <c r="D292" i="17" s="1"/>
  <c r="E292" i="17" s="1"/>
  <c r="B293" i="17" s="1"/>
  <c r="C291" i="16"/>
  <c r="D291" i="16" s="1"/>
  <c r="E291" i="16" s="1"/>
  <c r="B292" i="16" s="1"/>
  <c r="C292" i="15"/>
  <c r="D292" i="15" s="1"/>
  <c r="E292" i="15" s="1"/>
  <c r="B293" i="15" s="1"/>
  <c r="F291" i="15"/>
  <c r="C279" i="9"/>
  <c r="D279" i="9" s="1"/>
  <c r="E279" i="9" s="1"/>
  <c r="B280" i="9" s="1"/>
  <c r="F279" i="9" l="1"/>
  <c r="F292" i="15"/>
  <c r="F292" i="17"/>
  <c r="C293" i="17"/>
  <c r="D293" i="17" s="1"/>
  <c r="E293" i="17" s="1"/>
  <c r="B294" i="17" s="1"/>
  <c r="F291" i="16"/>
  <c r="C292" i="16"/>
  <c r="D292" i="16" s="1"/>
  <c r="E292" i="16" s="1"/>
  <c r="B293" i="16" s="1"/>
  <c r="C293" i="15"/>
  <c r="D293" i="15" s="1"/>
  <c r="E293" i="15" s="1"/>
  <c r="B294" i="15" s="1"/>
  <c r="C280" i="9"/>
  <c r="D280" i="9" s="1"/>
  <c r="E280" i="9" s="1"/>
  <c r="B281" i="9" s="1"/>
  <c r="F293" i="17" l="1"/>
  <c r="F293" i="15"/>
  <c r="C294" i="17"/>
  <c r="D294" i="17" s="1"/>
  <c r="E294" i="17" s="1"/>
  <c r="B295" i="17" s="1"/>
  <c r="F292" i="16"/>
  <c r="C293" i="16"/>
  <c r="D293" i="16" s="1"/>
  <c r="E293" i="16" s="1"/>
  <c r="B294" i="16" s="1"/>
  <c r="C294" i="15"/>
  <c r="D294" i="15" s="1"/>
  <c r="E294" i="15" s="1"/>
  <c r="B295" i="15" s="1"/>
  <c r="C281" i="9"/>
  <c r="D281" i="9" s="1"/>
  <c r="E281" i="9" s="1"/>
  <c r="B282" i="9" s="1"/>
  <c r="F280" i="9"/>
  <c r="F281" i="9" l="1"/>
  <c r="F294" i="15"/>
  <c r="C295" i="17"/>
  <c r="D295" i="17" s="1"/>
  <c r="E295" i="17" s="1"/>
  <c r="B296" i="17" s="1"/>
  <c r="F294" i="17"/>
  <c r="C294" i="16"/>
  <c r="D294" i="16" s="1"/>
  <c r="E294" i="16" s="1"/>
  <c r="B295" i="16" s="1"/>
  <c r="F293" i="16"/>
  <c r="C295" i="15"/>
  <c r="D295" i="15" s="1"/>
  <c r="E295" i="15" s="1"/>
  <c r="B296" i="15" s="1"/>
  <c r="C282" i="9"/>
  <c r="D282" i="9" s="1"/>
  <c r="E282" i="9" s="1"/>
  <c r="B283" i="9" s="1"/>
  <c r="F282" i="9" l="1"/>
  <c r="C296" i="17"/>
  <c r="D296" i="17" s="1"/>
  <c r="E296" i="17" s="1"/>
  <c r="B297" i="17" s="1"/>
  <c r="F295" i="17"/>
  <c r="F296" i="17" s="1"/>
  <c r="F294" i="16"/>
  <c r="C295" i="16"/>
  <c r="D295" i="16" s="1"/>
  <c r="E295" i="16" s="1"/>
  <c r="B296" i="16" s="1"/>
  <c r="F295" i="15"/>
  <c r="C296" i="15"/>
  <c r="D296" i="15" s="1"/>
  <c r="E296" i="15" s="1"/>
  <c r="B297" i="15" s="1"/>
  <c r="C283" i="9"/>
  <c r="D283" i="9" s="1"/>
  <c r="E283" i="9" s="1"/>
  <c r="B284" i="9" s="1"/>
  <c r="F295" i="16" l="1"/>
  <c r="C297" i="17"/>
  <c r="D297" i="17" s="1"/>
  <c r="E297" i="17" s="1"/>
  <c r="B298" i="17" s="1"/>
  <c r="C296" i="16"/>
  <c r="D296" i="16" s="1"/>
  <c r="E296" i="16" s="1"/>
  <c r="B297" i="16" s="1"/>
  <c r="F296" i="15"/>
  <c r="C297" i="15"/>
  <c r="D297" i="15" s="1"/>
  <c r="E297" i="15" s="1"/>
  <c r="B298" i="15" s="1"/>
  <c r="C284" i="9"/>
  <c r="D284" i="9" s="1"/>
  <c r="E284" i="9" s="1"/>
  <c r="B285" i="9" s="1"/>
  <c r="F283" i="9"/>
  <c r="F297" i="17" l="1"/>
  <c r="F297" i="15"/>
  <c r="C298" i="17"/>
  <c r="D298" i="17" s="1"/>
  <c r="E298" i="17" s="1"/>
  <c r="B299" i="17" s="1"/>
  <c r="C297" i="16"/>
  <c r="D297" i="16" s="1"/>
  <c r="E297" i="16" s="1"/>
  <c r="B298" i="16" s="1"/>
  <c r="F296" i="16"/>
  <c r="C298" i="15"/>
  <c r="D298" i="15" s="1"/>
  <c r="E298" i="15" s="1"/>
  <c r="B299" i="15" s="1"/>
  <c r="F284" i="9"/>
  <c r="C285" i="9"/>
  <c r="D285" i="9" s="1"/>
  <c r="E285" i="9" s="1"/>
  <c r="B286" i="9" s="1"/>
  <c r="F297" i="16" l="1"/>
  <c r="F298" i="15"/>
  <c r="C299" i="17"/>
  <c r="D299" i="17" s="1"/>
  <c r="E299" i="17" s="1"/>
  <c r="B300" i="17" s="1"/>
  <c r="F298" i="17"/>
  <c r="C298" i="16"/>
  <c r="D298" i="16" s="1"/>
  <c r="E298" i="16" s="1"/>
  <c r="B299" i="16" s="1"/>
  <c r="C299" i="15"/>
  <c r="D299" i="15" s="1"/>
  <c r="E299" i="15" s="1"/>
  <c r="B300" i="15" s="1"/>
  <c r="F285" i="9"/>
  <c r="C286" i="9"/>
  <c r="D286" i="9" s="1"/>
  <c r="E286" i="9" s="1"/>
  <c r="B287" i="9" s="1"/>
  <c r="F286" i="9" l="1"/>
  <c r="F298" i="16"/>
  <c r="F299" i="17"/>
  <c r="C300" i="17"/>
  <c r="D300" i="17" s="1"/>
  <c r="E300" i="17" s="1"/>
  <c r="B301" i="17" s="1"/>
  <c r="C299" i="16"/>
  <c r="D299" i="16" s="1"/>
  <c r="E299" i="16" s="1"/>
  <c r="B300" i="16" s="1"/>
  <c r="C300" i="15"/>
  <c r="D300" i="15" s="1"/>
  <c r="E300" i="15" s="1"/>
  <c r="B301" i="15" s="1"/>
  <c r="F299" i="15"/>
  <c r="C287" i="9"/>
  <c r="D287" i="9" s="1"/>
  <c r="E287" i="9" s="1"/>
  <c r="B288" i="9" s="1"/>
  <c r="F300" i="15" l="1"/>
  <c r="F287" i="9"/>
  <c r="F300" i="17"/>
  <c r="C301" i="17"/>
  <c r="D301" i="17" s="1"/>
  <c r="E301" i="17" s="1"/>
  <c r="B302" i="17" s="1"/>
  <c r="F299" i="16"/>
  <c r="C300" i="16"/>
  <c r="D300" i="16" s="1"/>
  <c r="E300" i="16" s="1"/>
  <c r="B301" i="16" s="1"/>
  <c r="C301" i="15"/>
  <c r="D301" i="15" s="1"/>
  <c r="E301" i="15" s="1"/>
  <c r="B302" i="15" s="1"/>
  <c r="C288" i="9"/>
  <c r="D288" i="9" s="1"/>
  <c r="E288" i="9" s="1"/>
  <c r="B289" i="9" s="1"/>
  <c r="F301" i="17" l="1"/>
  <c r="F301" i="15"/>
  <c r="F288" i="9"/>
  <c r="F300" i="16"/>
  <c r="C302" i="17"/>
  <c r="D302" i="17" s="1"/>
  <c r="E302" i="17" s="1"/>
  <c r="B303" i="17" s="1"/>
  <c r="C301" i="16"/>
  <c r="D301" i="16" s="1"/>
  <c r="E301" i="16" s="1"/>
  <c r="B302" i="16" s="1"/>
  <c r="C302" i="15"/>
  <c r="D302" i="15" s="1"/>
  <c r="E302" i="15" s="1"/>
  <c r="B303" i="15" s="1"/>
  <c r="C289" i="9"/>
  <c r="D289" i="9" s="1"/>
  <c r="E289" i="9" s="1"/>
  <c r="B290" i="9" s="1"/>
  <c r="F302" i="15" l="1"/>
  <c r="F301" i="16"/>
  <c r="F289" i="9"/>
  <c r="C303" i="17"/>
  <c r="D303" i="17" s="1"/>
  <c r="E303" i="17" s="1"/>
  <c r="B304" i="17" s="1"/>
  <c r="F302" i="17"/>
  <c r="C302" i="16"/>
  <c r="D302" i="16" s="1"/>
  <c r="E302" i="16" s="1"/>
  <c r="B303" i="16" s="1"/>
  <c r="C303" i="15"/>
  <c r="D303" i="15" s="1"/>
  <c r="E303" i="15" s="1"/>
  <c r="B304" i="15" s="1"/>
  <c r="C290" i="9"/>
  <c r="D290" i="9" s="1"/>
  <c r="E290" i="9" s="1"/>
  <c r="B291" i="9" s="1"/>
  <c r="F302" i="16" l="1"/>
  <c r="F290" i="9"/>
  <c r="C304" i="17"/>
  <c r="D304" i="17" s="1"/>
  <c r="E304" i="17" s="1"/>
  <c r="B305" i="17" s="1"/>
  <c r="F303" i="17"/>
  <c r="C303" i="16"/>
  <c r="D303" i="16" s="1"/>
  <c r="E303" i="16" s="1"/>
  <c r="B304" i="16" s="1"/>
  <c r="C304" i="15"/>
  <c r="D304" i="15" s="1"/>
  <c r="E304" i="15" s="1"/>
  <c r="B305" i="15" s="1"/>
  <c r="F303" i="15"/>
  <c r="C291" i="9"/>
  <c r="D291" i="9" s="1"/>
  <c r="E291" i="9" s="1"/>
  <c r="B292" i="9" s="1"/>
  <c r="F304" i="17" l="1"/>
  <c r="F304" i="15"/>
  <c r="C305" i="17"/>
  <c r="D305" i="17" s="1"/>
  <c r="E305" i="17" s="1"/>
  <c r="B306" i="17" s="1"/>
  <c r="F303" i="16"/>
  <c r="C304" i="16"/>
  <c r="D304" i="16" s="1"/>
  <c r="E304" i="16" s="1"/>
  <c r="B305" i="16" s="1"/>
  <c r="C305" i="15"/>
  <c r="D305" i="15" s="1"/>
  <c r="E305" i="15" s="1"/>
  <c r="B306" i="15" s="1"/>
  <c r="C292" i="9"/>
  <c r="D292" i="9" s="1"/>
  <c r="E292" i="9" s="1"/>
  <c r="B293" i="9" s="1"/>
  <c r="F291" i="9"/>
  <c r="F292" i="9" s="1"/>
  <c r="F305" i="15" l="1"/>
  <c r="F305" i="17"/>
  <c r="C306" i="17"/>
  <c r="D306" i="17" s="1"/>
  <c r="E306" i="17" s="1"/>
  <c r="B307" i="17" s="1"/>
  <c r="C305" i="16"/>
  <c r="D305" i="16" s="1"/>
  <c r="E305" i="16" s="1"/>
  <c r="B306" i="16" s="1"/>
  <c r="F304" i="16"/>
  <c r="C306" i="15"/>
  <c r="D306" i="15" s="1"/>
  <c r="E306" i="15" s="1"/>
  <c r="B307" i="15" s="1"/>
  <c r="C293" i="9"/>
  <c r="D293" i="9" s="1"/>
  <c r="E293" i="9" s="1"/>
  <c r="B294" i="9" s="1"/>
  <c r="F305" i="16" l="1"/>
  <c r="F306" i="17"/>
  <c r="F306" i="15"/>
  <c r="C307" i="17"/>
  <c r="D307" i="17" s="1"/>
  <c r="E307" i="17" s="1"/>
  <c r="B308" i="17" s="1"/>
  <c r="C306" i="16"/>
  <c r="D306" i="16" s="1"/>
  <c r="E306" i="16" s="1"/>
  <c r="B307" i="16" s="1"/>
  <c r="C307" i="15"/>
  <c r="D307" i="15" s="1"/>
  <c r="E307" i="15" s="1"/>
  <c r="B308" i="15" s="1"/>
  <c r="C294" i="9"/>
  <c r="D294" i="9" s="1"/>
  <c r="E294" i="9" s="1"/>
  <c r="B295" i="9" s="1"/>
  <c r="F293" i="9"/>
  <c r="F294" i="9" l="1"/>
  <c r="F307" i="15"/>
  <c r="F306" i="16"/>
  <c r="F307" i="17"/>
  <c r="C308" i="17"/>
  <c r="D308" i="17" s="1"/>
  <c r="E308" i="17" s="1"/>
  <c r="B309" i="17" s="1"/>
  <c r="C307" i="16"/>
  <c r="D307" i="16" s="1"/>
  <c r="E307" i="16" s="1"/>
  <c r="B308" i="16" s="1"/>
  <c r="C308" i="15"/>
  <c r="D308" i="15" s="1"/>
  <c r="E308" i="15" s="1"/>
  <c r="B309" i="15" s="1"/>
  <c r="C295" i="9"/>
  <c r="D295" i="9" s="1"/>
  <c r="E295" i="9" s="1"/>
  <c r="B296" i="9" s="1"/>
  <c r="F308" i="17" l="1"/>
  <c r="F295" i="9"/>
  <c r="F308" i="15"/>
  <c r="C309" i="17"/>
  <c r="D309" i="17" s="1"/>
  <c r="E309" i="17" s="1"/>
  <c r="B310" i="17" s="1"/>
  <c r="F307" i="16"/>
  <c r="C308" i="16"/>
  <c r="D308" i="16" s="1"/>
  <c r="E308" i="16" s="1"/>
  <c r="B309" i="16" s="1"/>
  <c r="C309" i="15"/>
  <c r="D309" i="15" s="1"/>
  <c r="E309" i="15" s="1"/>
  <c r="B310" i="15" s="1"/>
  <c r="C296" i="9"/>
  <c r="D296" i="9" s="1"/>
  <c r="E296" i="9" s="1"/>
  <c r="B297" i="9" s="1"/>
  <c r="F309" i="17" l="1"/>
  <c r="F308" i="16"/>
  <c r="F296" i="9"/>
  <c r="C310" i="17"/>
  <c r="D310" i="17" s="1"/>
  <c r="E310" i="17" s="1"/>
  <c r="B311" i="17" s="1"/>
  <c r="F309" i="15"/>
  <c r="C309" i="16"/>
  <c r="D309" i="16" s="1"/>
  <c r="E309" i="16" s="1"/>
  <c r="B310" i="16" s="1"/>
  <c r="C310" i="15"/>
  <c r="D310" i="15" s="1"/>
  <c r="E310" i="15" s="1"/>
  <c r="B311" i="15" s="1"/>
  <c r="C297" i="9"/>
  <c r="D297" i="9" s="1"/>
  <c r="E297" i="9" s="1"/>
  <c r="B298" i="9" s="1"/>
  <c r="F297" i="9" l="1"/>
  <c r="F310" i="15"/>
  <c r="C311" i="17"/>
  <c r="D311" i="17" s="1"/>
  <c r="E311" i="17" s="1"/>
  <c r="B312" i="17" s="1"/>
  <c r="F310" i="17"/>
  <c r="C310" i="16"/>
  <c r="D310" i="16" s="1"/>
  <c r="E310" i="16" s="1"/>
  <c r="B311" i="16" s="1"/>
  <c r="F309" i="16"/>
  <c r="F310" i="16" s="1"/>
  <c r="C311" i="15"/>
  <c r="D311" i="15" s="1"/>
  <c r="E311" i="15" s="1"/>
  <c r="B312" i="15" s="1"/>
  <c r="C298" i="9"/>
  <c r="D298" i="9" s="1"/>
  <c r="E298" i="9" s="1"/>
  <c r="B299" i="9" s="1"/>
  <c r="F311" i="17" l="1"/>
  <c r="C312" i="17"/>
  <c r="D312" i="17" s="1"/>
  <c r="E312" i="17" s="1"/>
  <c r="B313" i="17" s="1"/>
  <c r="C311" i="16"/>
  <c r="D311" i="16" s="1"/>
  <c r="E311" i="16" s="1"/>
  <c r="B312" i="16" s="1"/>
  <c r="C312" i="15"/>
  <c r="D312" i="15" s="1"/>
  <c r="E312" i="15" s="1"/>
  <c r="B313" i="15" s="1"/>
  <c r="F311" i="15"/>
  <c r="C299" i="9"/>
  <c r="D299" i="9" s="1"/>
  <c r="E299" i="9" s="1"/>
  <c r="B300" i="9" s="1"/>
  <c r="F298" i="9"/>
  <c r="F312" i="17" l="1"/>
  <c r="F312" i="15"/>
  <c r="F299" i="9"/>
  <c r="F311" i="16"/>
  <c r="C313" i="17"/>
  <c r="D313" i="17" s="1"/>
  <c r="E313" i="17" s="1"/>
  <c r="B314" i="17" s="1"/>
  <c r="C312" i="16"/>
  <c r="D312" i="16" s="1"/>
  <c r="E312" i="16" s="1"/>
  <c r="B313" i="16" s="1"/>
  <c r="C313" i="15"/>
  <c r="D313" i="15" s="1"/>
  <c r="E313" i="15" s="1"/>
  <c r="B314" i="15" s="1"/>
  <c r="C300" i="9"/>
  <c r="D300" i="9" s="1"/>
  <c r="E300" i="9" s="1"/>
  <c r="B301" i="9" s="1"/>
  <c r="F300" i="9" l="1"/>
  <c r="F313" i="15"/>
  <c r="C314" i="17"/>
  <c r="D314" i="17" s="1"/>
  <c r="E314" i="17" s="1"/>
  <c r="B315" i="17" s="1"/>
  <c r="F313" i="17"/>
  <c r="F312" i="16"/>
  <c r="C313" i="16"/>
  <c r="D313" i="16" s="1"/>
  <c r="E313" i="16" s="1"/>
  <c r="B314" i="16" s="1"/>
  <c r="C314" i="15"/>
  <c r="D314" i="15" s="1"/>
  <c r="E314" i="15" s="1"/>
  <c r="B315" i="15" s="1"/>
  <c r="C301" i="9"/>
  <c r="D301" i="9" s="1"/>
  <c r="E301" i="9" s="1"/>
  <c r="B302" i="9" s="1"/>
  <c r="F314" i="17" l="1"/>
  <c r="F313" i="16"/>
  <c r="C315" i="17"/>
  <c r="D315" i="17" s="1"/>
  <c r="E315" i="17" s="1"/>
  <c r="B316" i="17" s="1"/>
  <c r="F314" i="15"/>
  <c r="C314" i="16"/>
  <c r="D314" i="16" s="1"/>
  <c r="E314" i="16" s="1"/>
  <c r="B315" i="16" s="1"/>
  <c r="C315" i="15"/>
  <c r="D315" i="15" s="1"/>
  <c r="E315" i="15" s="1"/>
  <c r="B316" i="15" s="1"/>
  <c r="F301" i="9"/>
  <c r="C302" i="9"/>
  <c r="D302" i="9" s="1"/>
  <c r="E302" i="9" s="1"/>
  <c r="B303" i="9" s="1"/>
  <c r="F315" i="17" l="1"/>
  <c r="F302" i="9"/>
  <c r="F315" i="15"/>
  <c r="C316" i="17"/>
  <c r="D316" i="17" s="1"/>
  <c r="E316" i="17" s="1"/>
  <c r="B317" i="17" s="1"/>
  <c r="C315" i="16"/>
  <c r="D315" i="16" s="1"/>
  <c r="E315" i="16" s="1"/>
  <c r="B316" i="16" s="1"/>
  <c r="F314" i="16"/>
  <c r="C316" i="15"/>
  <c r="D316" i="15" s="1"/>
  <c r="E316" i="15" s="1"/>
  <c r="B317" i="15" s="1"/>
  <c r="C303" i="9"/>
  <c r="D303" i="9" s="1"/>
  <c r="E303" i="9" s="1"/>
  <c r="B304" i="9" s="1"/>
  <c r="F303" i="9" l="1"/>
  <c r="F316" i="17"/>
  <c r="C317" i="17"/>
  <c r="D317" i="17" s="1"/>
  <c r="E317" i="17" s="1"/>
  <c r="B318" i="17" s="1"/>
  <c r="F315" i="16"/>
  <c r="C316" i="16"/>
  <c r="D316" i="16" s="1"/>
  <c r="E316" i="16" s="1"/>
  <c r="B317" i="16" s="1"/>
  <c r="C317" i="15"/>
  <c r="D317" i="15" s="1"/>
  <c r="E317" i="15" s="1"/>
  <c r="B318" i="15" s="1"/>
  <c r="F316" i="15"/>
  <c r="C304" i="9"/>
  <c r="D304" i="9" s="1"/>
  <c r="E304" i="9" s="1"/>
  <c r="B305" i="9" s="1"/>
  <c r="F317" i="17" l="1"/>
  <c r="F316" i="16"/>
  <c r="C318" i="17"/>
  <c r="D318" i="17" s="1"/>
  <c r="E318" i="17" s="1"/>
  <c r="B319" i="17" s="1"/>
  <c r="F317" i="15"/>
  <c r="C317" i="16"/>
  <c r="D317" i="16" s="1"/>
  <c r="E317" i="16" s="1"/>
  <c r="B318" i="16" s="1"/>
  <c r="C318" i="15"/>
  <c r="D318" i="15" s="1"/>
  <c r="E318" i="15" s="1"/>
  <c r="B319" i="15" s="1"/>
  <c r="C305" i="9"/>
  <c r="D305" i="9" s="1"/>
  <c r="E305" i="9" s="1"/>
  <c r="B306" i="9" s="1"/>
  <c r="F304" i="9"/>
  <c r="C319" i="17" l="1"/>
  <c r="D319" i="17" s="1"/>
  <c r="E319" i="17" s="1"/>
  <c r="B320" i="17" s="1"/>
  <c r="F318" i="17"/>
  <c r="F319" i="17" s="1"/>
  <c r="F317" i="16"/>
  <c r="C318" i="16"/>
  <c r="D318" i="16" s="1"/>
  <c r="E318" i="16" s="1"/>
  <c r="B319" i="16" s="1"/>
  <c r="C319" i="15"/>
  <c r="D319" i="15" s="1"/>
  <c r="E319" i="15" s="1"/>
  <c r="B320" i="15" s="1"/>
  <c r="F318" i="15"/>
  <c r="C306" i="9"/>
  <c r="D306" i="9" s="1"/>
  <c r="E306" i="9" s="1"/>
  <c r="B307" i="9" s="1"/>
  <c r="F305" i="9"/>
  <c r="F319" i="15" l="1"/>
  <c r="F306" i="9"/>
  <c r="C320" i="17"/>
  <c r="D320" i="17" s="1"/>
  <c r="E320" i="17" s="1"/>
  <c r="B321" i="17" s="1"/>
  <c r="C319" i="16"/>
  <c r="D319" i="16" s="1"/>
  <c r="E319" i="16" s="1"/>
  <c r="B320" i="16" s="1"/>
  <c r="F318" i="16"/>
  <c r="C320" i="15"/>
  <c r="D320" i="15" s="1"/>
  <c r="E320" i="15" s="1"/>
  <c r="B321" i="15" s="1"/>
  <c r="C307" i="9"/>
  <c r="D307" i="9" s="1"/>
  <c r="E307" i="9" s="1"/>
  <c r="B308" i="9" s="1"/>
  <c r="F320" i="17" l="1"/>
  <c r="F319" i="16"/>
  <c r="C321" i="17"/>
  <c r="D321" i="17" s="1"/>
  <c r="E321" i="17" s="1"/>
  <c r="B322" i="17" s="1"/>
  <c r="F320" i="15"/>
  <c r="C320" i="16"/>
  <c r="D320" i="16" s="1"/>
  <c r="E320" i="16" s="1"/>
  <c r="B321" i="16" s="1"/>
  <c r="C321" i="15"/>
  <c r="D321" i="15" s="1"/>
  <c r="E321" i="15" s="1"/>
  <c r="B322" i="15" s="1"/>
  <c r="C308" i="9"/>
  <c r="D308" i="9" s="1"/>
  <c r="E308" i="9" s="1"/>
  <c r="B309" i="9" s="1"/>
  <c r="F307" i="9"/>
  <c r="C322" i="17" l="1"/>
  <c r="D322" i="17" s="1"/>
  <c r="E322" i="17" s="1"/>
  <c r="B323" i="17" s="1"/>
  <c r="F321" i="17"/>
  <c r="F321" i="15"/>
  <c r="C321" i="16"/>
  <c r="D321" i="16" s="1"/>
  <c r="E321" i="16" s="1"/>
  <c r="B322" i="16" s="1"/>
  <c r="F320" i="16"/>
  <c r="C322" i="15"/>
  <c r="D322" i="15" s="1"/>
  <c r="E322" i="15" s="1"/>
  <c r="B323" i="15" s="1"/>
  <c r="F308" i="9"/>
  <c r="C309" i="9"/>
  <c r="D309" i="9" s="1"/>
  <c r="E309" i="9" s="1"/>
  <c r="B310" i="9" s="1"/>
  <c r="F321" i="16" l="1"/>
  <c r="F322" i="15"/>
  <c r="F322" i="17"/>
  <c r="C323" i="17"/>
  <c r="D323" i="17" s="1"/>
  <c r="E323" i="17" s="1"/>
  <c r="B324" i="17" s="1"/>
  <c r="C322" i="16"/>
  <c r="D322" i="16" s="1"/>
  <c r="E322" i="16" s="1"/>
  <c r="B323" i="16" s="1"/>
  <c r="C323" i="15"/>
  <c r="D323" i="15" s="1"/>
  <c r="E323" i="15" s="1"/>
  <c r="B324" i="15" s="1"/>
  <c r="F309" i="9"/>
  <c r="C310" i="9"/>
  <c r="D310" i="9" s="1"/>
  <c r="E310" i="9" s="1"/>
  <c r="B311" i="9" s="1"/>
  <c r="F310" i="9" l="1"/>
  <c r="F322" i="16"/>
  <c r="F323" i="17"/>
  <c r="C324" i="17"/>
  <c r="D324" i="17" s="1"/>
  <c r="E324" i="17" s="1"/>
  <c r="B325" i="17" s="1"/>
  <c r="C323" i="16"/>
  <c r="D323" i="16" s="1"/>
  <c r="E323" i="16" s="1"/>
  <c r="B324" i="16" s="1"/>
  <c r="C324" i="15"/>
  <c r="D324" i="15" s="1"/>
  <c r="E324" i="15" s="1"/>
  <c r="B325" i="15" s="1"/>
  <c r="F323" i="15"/>
  <c r="C311" i="9"/>
  <c r="D311" i="9" s="1"/>
  <c r="E311" i="9" s="1"/>
  <c r="B312" i="9" s="1"/>
  <c r="F324" i="15" l="1"/>
  <c r="F311" i="9"/>
  <c r="F324" i="17"/>
  <c r="C325" i="17"/>
  <c r="D325" i="17" s="1"/>
  <c r="E325" i="17" s="1"/>
  <c r="B326" i="17" s="1"/>
  <c r="F323" i="16"/>
  <c r="C324" i="16"/>
  <c r="D324" i="16" s="1"/>
  <c r="E324" i="16" s="1"/>
  <c r="B325" i="16" s="1"/>
  <c r="C325" i="15"/>
  <c r="D325" i="15" s="1"/>
  <c r="E325" i="15" s="1"/>
  <c r="B326" i="15" s="1"/>
  <c r="C312" i="9"/>
  <c r="D312" i="9" s="1"/>
  <c r="E312" i="9" s="1"/>
  <c r="B313" i="9" s="1"/>
  <c r="F324" i="16" l="1"/>
  <c r="F325" i="15"/>
  <c r="F325" i="17"/>
  <c r="C326" i="17"/>
  <c r="D326" i="17" s="1"/>
  <c r="E326" i="17" s="1"/>
  <c r="B327" i="17" s="1"/>
  <c r="C325" i="16"/>
  <c r="D325" i="16" s="1"/>
  <c r="E325" i="16" s="1"/>
  <c r="B326" i="16" s="1"/>
  <c r="C326" i="15"/>
  <c r="D326" i="15" s="1"/>
  <c r="E326" i="15" s="1"/>
  <c r="B327" i="15" s="1"/>
  <c r="C313" i="9"/>
  <c r="D313" i="9" s="1"/>
  <c r="E313" i="9" s="1"/>
  <c r="B314" i="9" s="1"/>
  <c r="F312" i="9"/>
  <c r="F313" i="9" s="1"/>
  <c r="F326" i="15" l="1"/>
  <c r="C327" i="17"/>
  <c r="D327" i="17" s="1"/>
  <c r="E327" i="17" s="1"/>
  <c r="B328" i="17" s="1"/>
  <c r="F326" i="17"/>
  <c r="C326" i="16"/>
  <c r="D326" i="16" s="1"/>
  <c r="E326" i="16" s="1"/>
  <c r="B327" i="16" s="1"/>
  <c r="F325" i="16"/>
  <c r="C327" i="15"/>
  <c r="D327" i="15" s="1"/>
  <c r="E327" i="15" s="1"/>
  <c r="B328" i="15" s="1"/>
  <c r="C314" i="9"/>
  <c r="D314" i="9" s="1"/>
  <c r="E314" i="9" s="1"/>
  <c r="B315" i="9" s="1"/>
  <c r="F327" i="17" l="1"/>
  <c r="C328" i="17"/>
  <c r="D328" i="17" s="1"/>
  <c r="E328" i="17" s="1"/>
  <c r="B329" i="17" s="1"/>
  <c r="F326" i="16"/>
  <c r="C327" i="16"/>
  <c r="D327" i="16" s="1"/>
  <c r="E327" i="16" s="1"/>
  <c r="B328" i="16" s="1"/>
  <c r="F327" i="15"/>
  <c r="C328" i="15"/>
  <c r="D328" i="15" s="1"/>
  <c r="E328" i="15" s="1"/>
  <c r="B329" i="15" s="1"/>
  <c r="C315" i="9"/>
  <c r="D315" i="9" s="1"/>
  <c r="E315" i="9" s="1"/>
  <c r="B316" i="9" s="1"/>
  <c r="F314" i="9"/>
  <c r="F315" i="9" l="1"/>
  <c r="F327" i="16"/>
  <c r="C329" i="17"/>
  <c r="D329" i="17" s="1"/>
  <c r="E329" i="17" s="1"/>
  <c r="B330" i="17" s="1"/>
  <c r="F328" i="17"/>
  <c r="C328" i="16"/>
  <c r="D328" i="16" s="1"/>
  <c r="E328" i="16" s="1"/>
  <c r="B329" i="16" s="1"/>
  <c r="F328" i="15"/>
  <c r="C329" i="15"/>
  <c r="D329" i="15" s="1"/>
  <c r="E329" i="15" s="1"/>
  <c r="B330" i="15" s="1"/>
  <c r="C316" i="9"/>
  <c r="D316" i="9" s="1"/>
  <c r="E316" i="9" s="1"/>
  <c r="B317" i="9" s="1"/>
  <c r="F329" i="17" l="1"/>
  <c r="C330" i="17"/>
  <c r="D330" i="17" s="1"/>
  <c r="E330" i="17" s="1"/>
  <c r="B331" i="17" s="1"/>
  <c r="F328" i="16"/>
  <c r="C329" i="16"/>
  <c r="D329" i="16" s="1"/>
  <c r="E329" i="16" s="1"/>
  <c r="B330" i="16" s="1"/>
  <c r="C330" i="15"/>
  <c r="D330" i="15" s="1"/>
  <c r="E330" i="15" s="1"/>
  <c r="B331" i="15" s="1"/>
  <c r="F329" i="15"/>
  <c r="F316" i="9"/>
  <c r="C317" i="9"/>
  <c r="D317" i="9" s="1"/>
  <c r="E317" i="9" s="1"/>
  <c r="B318" i="9" s="1"/>
  <c r="F330" i="17" l="1"/>
  <c r="F330" i="15"/>
  <c r="F329" i="16"/>
  <c r="C331" i="17"/>
  <c r="D331" i="17" s="1"/>
  <c r="E331" i="17" s="1"/>
  <c r="B332" i="17" s="1"/>
  <c r="C330" i="16"/>
  <c r="D330" i="16" s="1"/>
  <c r="E330" i="16" s="1"/>
  <c r="B331" i="16" s="1"/>
  <c r="C331" i="15"/>
  <c r="D331" i="15" s="1"/>
  <c r="E331" i="15" s="1"/>
  <c r="B332" i="15" s="1"/>
  <c r="F317" i="9"/>
  <c r="C318" i="9"/>
  <c r="D318" i="9" s="1"/>
  <c r="E318" i="9" s="1"/>
  <c r="B319" i="9" s="1"/>
  <c r="F331" i="17" l="1"/>
  <c r="F318" i="9"/>
  <c r="C332" i="17"/>
  <c r="D332" i="17" s="1"/>
  <c r="E332" i="17" s="1"/>
  <c r="B333" i="17" s="1"/>
  <c r="F330" i="16"/>
  <c r="C331" i="16"/>
  <c r="D331" i="16" s="1"/>
  <c r="E331" i="16" s="1"/>
  <c r="B332" i="16" s="1"/>
  <c r="C332" i="15"/>
  <c r="D332" i="15" s="1"/>
  <c r="E332" i="15" s="1"/>
  <c r="B333" i="15" s="1"/>
  <c r="F331" i="15"/>
  <c r="C319" i="9"/>
  <c r="D319" i="9" s="1"/>
  <c r="E319" i="9" s="1"/>
  <c r="B320" i="9" s="1"/>
  <c r="F332" i="17" l="1"/>
  <c r="F319" i="9"/>
  <c r="C333" i="17"/>
  <c r="D333" i="17" s="1"/>
  <c r="E333" i="17" s="1"/>
  <c r="B334" i="17" s="1"/>
  <c r="F331" i="16"/>
  <c r="C332" i="16"/>
  <c r="D332" i="16" s="1"/>
  <c r="E332" i="16" s="1"/>
  <c r="B333" i="16" s="1"/>
  <c r="F332" i="15"/>
  <c r="C333" i="15"/>
  <c r="D333" i="15" s="1"/>
  <c r="E333" i="15" s="1"/>
  <c r="B334" i="15" s="1"/>
  <c r="C320" i="9"/>
  <c r="D320" i="9" s="1"/>
  <c r="E320" i="9" s="1"/>
  <c r="B321" i="9" s="1"/>
  <c r="F320" i="9" l="1"/>
  <c r="F332" i="16"/>
  <c r="C334" i="17"/>
  <c r="D334" i="17" s="1"/>
  <c r="E334" i="17" s="1"/>
  <c r="B335" i="17" s="1"/>
  <c r="F333" i="17"/>
  <c r="C333" i="16"/>
  <c r="D333" i="16" s="1"/>
  <c r="E333" i="16" s="1"/>
  <c r="B334" i="16" s="1"/>
  <c r="F333" i="15"/>
  <c r="C334" i="15"/>
  <c r="D334" i="15" s="1"/>
  <c r="E334" i="15" s="1"/>
  <c r="B335" i="15" s="1"/>
  <c r="C321" i="9"/>
  <c r="D321" i="9" s="1"/>
  <c r="E321" i="9" s="1"/>
  <c r="B322" i="9" s="1"/>
  <c r="F321" i="9" l="1"/>
  <c r="F334" i="17"/>
  <c r="C335" i="17"/>
  <c r="D335" i="17" s="1"/>
  <c r="E335" i="17" s="1"/>
  <c r="B336" i="17" s="1"/>
  <c r="C334" i="16"/>
  <c r="D334" i="16" s="1"/>
  <c r="E334" i="16" s="1"/>
  <c r="B335" i="16" s="1"/>
  <c r="F333" i="16"/>
  <c r="F334" i="15"/>
  <c r="C335" i="15"/>
  <c r="D335" i="15" s="1"/>
  <c r="E335" i="15" s="1"/>
  <c r="B336" i="15" s="1"/>
  <c r="C322" i="9"/>
  <c r="D322" i="9" s="1"/>
  <c r="E322" i="9" s="1"/>
  <c r="B323" i="9" s="1"/>
  <c r="F334" i="16" l="1"/>
  <c r="F322" i="9"/>
  <c r="C336" i="17"/>
  <c r="D336" i="17" s="1"/>
  <c r="E336" i="17" s="1"/>
  <c r="B337" i="17" s="1"/>
  <c r="F335" i="17"/>
  <c r="C335" i="16"/>
  <c r="D335" i="16" s="1"/>
  <c r="E335" i="16" s="1"/>
  <c r="B336" i="16" s="1"/>
  <c r="C336" i="15"/>
  <c r="D336" i="15" s="1"/>
  <c r="E336" i="15" s="1"/>
  <c r="B337" i="15" s="1"/>
  <c r="F335" i="15"/>
  <c r="C323" i="9"/>
  <c r="D323" i="9" s="1"/>
  <c r="E323" i="9" s="1"/>
  <c r="B324" i="9" s="1"/>
  <c r="F323" i="9" l="1"/>
  <c r="F335" i="16"/>
  <c r="F336" i="17"/>
  <c r="C337" i="17"/>
  <c r="D337" i="17" s="1"/>
  <c r="E337" i="17" s="1"/>
  <c r="B338" i="17" s="1"/>
  <c r="C336" i="16"/>
  <c r="D336" i="16" s="1"/>
  <c r="E336" i="16" s="1"/>
  <c r="B337" i="16" s="1"/>
  <c r="C337" i="15"/>
  <c r="D337" i="15" s="1"/>
  <c r="E337" i="15" s="1"/>
  <c r="B338" i="15" s="1"/>
  <c r="F336" i="15"/>
  <c r="C324" i="9"/>
  <c r="D324" i="9" s="1"/>
  <c r="E324" i="9" s="1"/>
  <c r="B325" i="9" s="1"/>
  <c r="F324" i="9" l="1"/>
  <c r="C338" i="17"/>
  <c r="D338" i="17" s="1"/>
  <c r="E338" i="17" s="1"/>
  <c r="B339" i="17" s="1"/>
  <c r="F337" i="17"/>
  <c r="C337" i="16"/>
  <c r="D337" i="16" s="1"/>
  <c r="E337" i="16" s="1"/>
  <c r="B338" i="16" s="1"/>
  <c r="F336" i="16"/>
  <c r="F337" i="15"/>
  <c r="C338" i="15"/>
  <c r="D338" i="15" s="1"/>
  <c r="E338" i="15" s="1"/>
  <c r="B339" i="15" s="1"/>
  <c r="C325" i="9"/>
  <c r="D325" i="9" s="1"/>
  <c r="E325" i="9" s="1"/>
  <c r="B326" i="9" s="1"/>
  <c r="F338" i="17" l="1"/>
  <c r="F325" i="9"/>
  <c r="C339" i="17"/>
  <c r="D339" i="17" s="1"/>
  <c r="E339" i="17" s="1"/>
  <c r="B340" i="17" s="1"/>
  <c r="F337" i="16"/>
  <c r="C338" i="16"/>
  <c r="D338" i="16" s="1"/>
  <c r="E338" i="16" s="1"/>
  <c r="B339" i="16" s="1"/>
  <c r="C339" i="15"/>
  <c r="D339" i="15" s="1"/>
  <c r="E339" i="15" s="1"/>
  <c r="B340" i="15" s="1"/>
  <c r="F338" i="15"/>
  <c r="C326" i="9"/>
  <c r="D326" i="9" s="1"/>
  <c r="E326" i="9" s="1"/>
  <c r="B327" i="9" s="1"/>
  <c r="F339" i="17" l="1"/>
  <c r="F339" i="15"/>
  <c r="F326" i="9"/>
  <c r="C340" i="17"/>
  <c r="D340" i="17" s="1"/>
  <c r="E340" i="17" s="1"/>
  <c r="B341" i="17" s="1"/>
  <c r="F338" i="16"/>
  <c r="C339" i="16"/>
  <c r="D339" i="16" s="1"/>
  <c r="E339" i="16" s="1"/>
  <c r="B340" i="16" s="1"/>
  <c r="C340" i="15"/>
  <c r="D340" i="15" s="1"/>
  <c r="E340" i="15" s="1"/>
  <c r="B341" i="15" s="1"/>
  <c r="C327" i="9"/>
  <c r="D327" i="9" s="1"/>
  <c r="E327" i="9" s="1"/>
  <c r="B328" i="9" s="1"/>
  <c r="F340" i="17" l="1"/>
  <c r="F327" i="9"/>
  <c r="C341" i="17"/>
  <c r="D341" i="17" s="1"/>
  <c r="E341" i="17" s="1"/>
  <c r="B342" i="17" s="1"/>
  <c r="F339" i="16"/>
  <c r="C340" i="16"/>
  <c r="D340" i="16" s="1"/>
  <c r="E340" i="16" s="1"/>
  <c r="B341" i="16" s="1"/>
  <c r="C341" i="15"/>
  <c r="D341" i="15" s="1"/>
  <c r="E341" i="15" s="1"/>
  <c r="B342" i="15" s="1"/>
  <c r="F340" i="15"/>
  <c r="C328" i="9"/>
  <c r="D328" i="9" s="1"/>
  <c r="E328" i="9" s="1"/>
  <c r="B329" i="9" s="1"/>
  <c r="F340" i="16" l="1"/>
  <c r="C342" i="17"/>
  <c r="D342" i="17" s="1"/>
  <c r="E342" i="17" s="1"/>
  <c r="B343" i="17" s="1"/>
  <c r="F341" i="17"/>
  <c r="C341" i="16"/>
  <c r="D341" i="16" s="1"/>
  <c r="E341" i="16" s="1"/>
  <c r="B342" i="16" s="1"/>
  <c r="F341" i="15"/>
  <c r="C342" i="15"/>
  <c r="D342" i="15" s="1"/>
  <c r="E342" i="15" s="1"/>
  <c r="B343" i="15" s="1"/>
  <c r="C329" i="9"/>
  <c r="D329" i="9" s="1"/>
  <c r="E329" i="9" s="1"/>
  <c r="B330" i="9" s="1"/>
  <c r="F328" i="9"/>
  <c r="F342" i="17" l="1"/>
  <c r="F329" i="9"/>
  <c r="C343" i="17"/>
  <c r="D343" i="17" s="1"/>
  <c r="E343" i="17" s="1"/>
  <c r="B344" i="17" s="1"/>
  <c r="F342" i="15"/>
  <c r="C342" i="16"/>
  <c r="D342" i="16" s="1"/>
  <c r="E342" i="16" s="1"/>
  <c r="B343" i="16" s="1"/>
  <c r="F341" i="16"/>
  <c r="C343" i="15"/>
  <c r="D343" i="15" s="1"/>
  <c r="E343" i="15" s="1"/>
  <c r="B344" i="15" s="1"/>
  <c r="C330" i="9"/>
  <c r="D330" i="9" s="1"/>
  <c r="E330" i="9" s="1"/>
  <c r="B331" i="9" s="1"/>
  <c r="F342" i="16" l="1"/>
  <c r="F343" i="17"/>
  <c r="F330" i="9"/>
  <c r="C344" i="17"/>
  <c r="D344" i="17" s="1"/>
  <c r="E344" i="17" s="1"/>
  <c r="B345" i="17" s="1"/>
  <c r="F343" i="15"/>
  <c r="C343" i="16"/>
  <c r="D343" i="16" s="1"/>
  <c r="E343" i="16" s="1"/>
  <c r="B344" i="16" s="1"/>
  <c r="C344" i="15"/>
  <c r="D344" i="15" s="1"/>
  <c r="E344" i="15" s="1"/>
  <c r="B345" i="15" s="1"/>
  <c r="C331" i="9"/>
  <c r="D331" i="9" s="1"/>
  <c r="E331" i="9" s="1"/>
  <c r="B332" i="9" s="1"/>
  <c r="F344" i="17" l="1"/>
  <c r="F343" i="16"/>
  <c r="C345" i="17"/>
  <c r="D345" i="17" s="1"/>
  <c r="E345" i="17" s="1"/>
  <c r="B346" i="17" s="1"/>
  <c r="C344" i="16"/>
  <c r="D344" i="16" s="1"/>
  <c r="E344" i="16" s="1"/>
  <c r="B345" i="16" s="1"/>
  <c r="C345" i="15"/>
  <c r="D345" i="15" s="1"/>
  <c r="E345" i="15" s="1"/>
  <c r="B346" i="15" s="1"/>
  <c r="F344" i="15"/>
  <c r="C332" i="9"/>
  <c r="D332" i="9" s="1"/>
  <c r="E332" i="9" s="1"/>
  <c r="B333" i="9" s="1"/>
  <c r="F331" i="9"/>
  <c r="F345" i="15" l="1"/>
  <c r="C346" i="17"/>
  <c r="D346" i="17" s="1"/>
  <c r="E346" i="17" s="1"/>
  <c r="B347" i="17" s="1"/>
  <c r="F345" i="17"/>
  <c r="C345" i="16"/>
  <c r="D345" i="16" s="1"/>
  <c r="E345" i="16" s="1"/>
  <c r="B346" i="16" s="1"/>
  <c r="F344" i="16"/>
  <c r="C346" i="15"/>
  <c r="D346" i="15" s="1"/>
  <c r="E346" i="15" s="1"/>
  <c r="B347" i="15" s="1"/>
  <c r="F332" i="9"/>
  <c r="C333" i="9"/>
  <c r="D333" i="9" s="1"/>
  <c r="E333" i="9" s="1"/>
  <c r="B334" i="9" s="1"/>
  <c r="F345" i="16" l="1"/>
  <c r="F346" i="17"/>
  <c r="F346" i="15"/>
  <c r="C347" i="17"/>
  <c r="D347" i="17" s="1"/>
  <c r="E347" i="17" s="1"/>
  <c r="B348" i="17" s="1"/>
  <c r="C346" i="16"/>
  <c r="D346" i="16" s="1"/>
  <c r="E346" i="16" s="1"/>
  <c r="B347" i="16" s="1"/>
  <c r="C347" i="15"/>
  <c r="D347" i="15" s="1"/>
  <c r="E347" i="15" s="1"/>
  <c r="B348" i="15" s="1"/>
  <c r="C334" i="9"/>
  <c r="D334" i="9" s="1"/>
  <c r="E334" i="9" s="1"/>
  <c r="B335" i="9" s="1"/>
  <c r="F333" i="9"/>
  <c r="F347" i="17" l="1"/>
  <c r="F346" i="16"/>
  <c r="C348" i="17"/>
  <c r="D348" i="17" s="1"/>
  <c r="E348" i="17" s="1"/>
  <c r="B349" i="17" s="1"/>
  <c r="C347" i="16"/>
  <c r="D347" i="16" s="1"/>
  <c r="E347" i="16" s="1"/>
  <c r="B348" i="16" s="1"/>
  <c r="C348" i="15"/>
  <c r="D348" i="15" s="1"/>
  <c r="E348" i="15" s="1"/>
  <c r="B349" i="15" s="1"/>
  <c r="F347" i="15"/>
  <c r="C335" i="9"/>
  <c r="D335" i="9" s="1"/>
  <c r="E335" i="9" s="1"/>
  <c r="B336" i="9" s="1"/>
  <c r="F334" i="9"/>
  <c r="F348" i="17" l="1"/>
  <c r="F348" i="15"/>
  <c r="C349" i="17"/>
  <c r="D349" i="17" s="1"/>
  <c r="E349" i="17" s="1"/>
  <c r="B350" i="17" s="1"/>
  <c r="F347" i="16"/>
  <c r="C348" i="16"/>
  <c r="D348" i="16" s="1"/>
  <c r="E348" i="16" s="1"/>
  <c r="B349" i="16" s="1"/>
  <c r="C349" i="15"/>
  <c r="D349" i="15" s="1"/>
  <c r="E349" i="15" s="1"/>
  <c r="B350" i="15" s="1"/>
  <c r="F335" i="9"/>
  <c r="C336" i="9"/>
  <c r="D336" i="9" s="1"/>
  <c r="E336" i="9" s="1"/>
  <c r="B337" i="9" s="1"/>
  <c r="F349" i="17" l="1"/>
  <c r="F348" i="16"/>
  <c r="F349" i="15"/>
  <c r="C350" i="17"/>
  <c r="D350" i="17" s="1"/>
  <c r="E350" i="17" s="1"/>
  <c r="B351" i="17" s="1"/>
  <c r="C349" i="16"/>
  <c r="D349" i="16" s="1"/>
  <c r="E349" i="16" s="1"/>
  <c r="B350" i="16" s="1"/>
  <c r="C350" i="15"/>
  <c r="D350" i="15" s="1"/>
  <c r="E350" i="15" s="1"/>
  <c r="B351" i="15" s="1"/>
  <c r="F336" i="9"/>
  <c r="C337" i="9"/>
  <c r="D337" i="9" s="1"/>
  <c r="E337" i="9" s="1"/>
  <c r="B338" i="9" s="1"/>
  <c r="F349" i="16" l="1"/>
  <c r="F337" i="9"/>
  <c r="F350" i="15"/>
  <c r="C351" i="17"/>
  <c r="D351" i="17" s="1"/>
  <c r="E351" i="17" s="1"/>
  <c r="B352" i="17" s="1"/>
  <c r="F350" i="17"/>
  <c r="C350" i="16"/>
  <c r="D350" i="16" s="1"/>
  <c r="E350" i="16" s="1"/>
  <c r="B351" i="16" s="1"/>
  <c r="C351" i="15"/>
  <c r="D351" i="15" s="1"/>
  <c r="E351" i="15" s="1"/>
  <c r="B352" i="15" s="1"/>
  <c r="C338" i="9"/>
  <c r="D338" i="9" s="1"/>
  <c r="E338" i="9" s="1"/>
  <c r="B339" i="9" s="1"/>
  <c r="F338" i="9" l="1"/>
  <c r="F350" i="16"/>
  <c r="F351" i="17"/>
  <c r="C352" i="17"/>
  <c r="D352" i="17" s="1"/>
  <c r="E352" i="17" s="1"/>
  <c r="B353" i="17" s="1"/>
  <c r="C351" i="16"/>
  <c r="D351" i="16" s="1"/>
  <c r="E351" i="16" s="1"/>
  <c r="B352" i="16" s="1"/>
  <c r="C352" i="15"/>
  <c r="D352" i="15" s="1"/>
  <c r="E352" i="15" s="1"/>
  <c r="B353" i="15" s="1"/>
  <c r="F351" i="15"/>
  <c r="C339" i="9"/>
  <c r="D339" i="9" s="1"/>
  <c r="E339" i="9" s="1"/>
  <c r="B340" i="9" s="1"/>
  <c r="F352" i="17" l="1"/>
  <c r="F352" i="15"/>
  <c r="F351" i="16"/>
  <c r="C353" i="17"/>
  <c r="D353" i="17" s="1"/>
  <c r="E353" i="17" s="1"/>
  <c r="B354" i="17" s="1"/>
  <c r="C352" i="16"/>
  <c r="D352" i="16" s="1"/>
  <c r="E352" i="16" s="1"/>
  <c r="B353" i="16" s="1"/>
  <c r="C353" i="15"/>
  <c r="D353" i="15" s="1"/>
  <c r="E353" i="15" s="1"/>
  <c r="B354" i="15" s="1"/>
  <c r="F339" i="9"/>
  <c r="C340" i="9"/>
  <c r="D340" i="9" s="1"/>
  <c r="E340" i="9" s="1"/>
  <c r="B341" i="9" s="1"/>
  <c r="F340" i="9" l="1"/>
  <c r="F352" i="16"/>
  <c r="C354" i="17"/>
  <c r="D354" i="17" s="1"/>
  <c r="E354" i="17" s="1"/>
  <c r="B355" i="17" s="1"/>
  <c r="F353" i="17"/>
  <c r="C353" i="16"/>
  <c r="D353" i="16" s="1"/>
  <c r="E353" i="16" s="1"/>
  <c r="B354" i="16" s="1"/>
  <c r="C354" i="15"/>
  <c r="D354" i="15" s="1"/>
  <c r="E354" i="15" s="1"/>
  <c r="B355" i="15" s="1"/>
  <c r="F353" i="15"/>
  <c r="C341" i="9"/>
  <c r="D341" i="9" s="1"/>
  <c r="E341" i="9" s="1"/>
  <c r="B342" i="9" s="1"/>
  <c r="F354" i="17" l="1"/>
  <c r="F354" i="15"/>
  <c r="F341" i="9"/>
  <c r="C355" i="17"/>
  <c r="D355" i="17" s="1"/>
  <c r="E355" i="17" s="1"/>
  <c r="B356" i="17" s="1"/>
  <c r="F353" i="16"/>
  <c r="C354" i="16"/>
  <c r="D354" i="16" s="1"/>
  <c r="E354" i="16" s="1"/>
  <c r="B355" i="16" s="1"/>
  <c r="C355" i="15"/>
  <c r="D355" i="15" s="1"/>
  <c r="E355" i="15" s="1"/>
  <c r="B356" i="15" s="1"/>
  <c r="C342" i="9"/>
  <c r="D342" i="9" s="1"/>
  <c r="E342" i="9" s="1"/>
  <c r="B343" i="9" s="1"/>
  <c r="F355" i="15" l="1"/>
  <c r="F354" i="16"/>
  <c r="C356" i="17"/>
  <c r="D356" i="17" s="1"/>
  <c r="E356" i="17" s="1"/>
  <c r="B357" i="17" s="1"/>
  <c r="F355" i="17"/>
  <c r="C355" i="16"/>
  <c r="D355" i="16" s="1"/>
  <c r="E355" i="16" s="1"/>
  <c r="B356" i="16" s="1"/>
  <c r="C356" i="15"/>
  <c r="D356" i="15" s="1"/>
  <c r="E356" i="15" s="1"/>
  <c r="B357" i="15" s="1"/>
  <c r="F342" i="9"/>
  <c r="C343" i="9"/>
  <c r="D343" i="9" s="1"/>
  <c r="E343" i="9" s="1"/>
  <c r="B344" i="9" s="1"/>
  <c r="F356" i="17" l="1"/>
  <c r="F343" i="9"/>
  <c r="F355" i="16"/>
  <c r="C357" i="17"/>
  <c r="D357" i="17" s="1"/>
  <c r="E357" i="17" s="1"/>
  <c r="B358" i="17" s="1"/>
  <c r="C356" i="16"/>
  <c r="D356" i="16" s="1"/>
  <c r="E356" i="16" s="1"/>
  <c r="B357" i="16" s="1"/>
  <c r="C357" i="15"/>
  <c r="D357" i="15" s="1"/>
  <c r="E357" i="15" s="1"/>
  <c r="B358" i="15" s="1"/>
  <c r="F356" i="15"/>
  <c r="C344" i="9"/>
  <c r="D344" i="9" s="1"/>
  <c r="E344" i="9" s="1"/>
  <c r="B345" i="9" s="1"/>
  <c r="F356" i="16" l="1"/>
  <c r="F357" i="15"/>
  <c r="C358" i="17"/>
  <c r="D358" i="17" s="1"/>
  <c r="E358" i="17" s="1"/>
  <c r="B359" i="17" s="1"/>
  <c r="F357" i="17"/>
  <c r="C357" i="16"/>
  <c r="D357" i="16" s="1"/>
  <c r="E357" i="16" s="1"/>
  <c r="B358" i="16" s="1"/>
  <c r="C358" i="15"/>
  <c r="D358" i="15" s="1"/>
  <c r="E358" i="15" s="1"/>
  <c r="B359" i="15" s="1"/>
  <c r="C345" i="9"/>
  <c r="D345" i="9" s="1"/>
  <c r="E345" i="9" s="1"/>
  <c r="B346" i="9" s="1"/>
  <c r="F344" i="9"/>
  <c r="F358" i="17" l="1"/>
  <c r="F345" i="9"/>
  <c r="F357" i="16"/>
  <c r="F358" i="15"/>
  <c r="C359" i="17"/>
  <c r="D359" i="17" s="1"/>
  <c r="E359" i="17" s="1"/>
  <c r="B360" i="17" s="1"/>
  <c r="C358" i="16"/>
  <c r="D358" i="16" s="1"/>
  <c r="E358" i="16" s="1"/>
  <c r="B359" i="16" s="1"/>
  <c r="C359" i="15"/>
  <c r="D359" i="15" s="1"/>
  <c r="E359" i="15" s="1"/>
  <c r="B360" i="15" s="1"/>
  <c r="C346" i="9"/>
  <c r="D346" i="9" s="1"/>
  <c r="E346" i="9" s="1"/>
  <c r="B347" i="9" s="1"/>
  <c r="F359" i="17" l="1"/>
  <c r="F359" i="15"/>
  <c r="C360" i="17"/>
  <c r="D360" i="17" s="1"/>
  <c r="E360" i="17" s="1"/>
  <c r="B361" i="17" s="1"/>
  <c r="F358" i="16"/>
  <c r="C359" i="16"/>
  <c r="D359" i="16" s="1"/>
  <c r="E359" i="16" s="1"/>
  <c r="B360" i="16" s="1"/>
  <c r="C360" i="15"/>
  <c r="D360" i="15" s="1"/>
  <c r="E360" i="15" s="1"/>
  <c r="B361" i="15" s="1"/>
  <c r="F346" i="9"/>
  <c r="C347" i="9"/>
  <c r="D347" i="9" s="1"/>
  <c r="E347" i="9" s="1"/>
  <c r="B348" i="9" s="1"/>
  <c r="F360" i="15" l="1"/>
  <c r="F347" i="9"/>
  <c r="F360" i="17"/>
  <c r="C361" i="17"/>
  <c r="D361" i="17" s="1"/>
  <c r="E361" i="17" s="1"/>
  <c r="B362" i="17" s="1"/>
  <c r="F359" i="16"/>
  <c r="C360" i="16"/>
  <c r="D360" i="16" s="1"/>
  <c r="E360" i="16" s="1"/>
  <c r="B361" i="16" s="1"/>
  <c r="C361" i="15"/>
  <c r="D361" i="15" s="1"/>
  <c r="E361" i="15" s="1"/>
  <c r="B362" i="15" s="1"/>
  <c r="C348" i="9"/>
  <c r="D348" i="9" s="1"/>
  <c r="E348" i="9" s="1"/>
  <c r="B349" i="9" s="1"/>
  <c r="F360" i="16" l="1"/>
  <c r="C362" i="17"/>
  <c r="D362" i="17" s="1"/>
  <c r="E362" i="17" s="1"/>
  <c r="B363" i="17" s="1"/>
  <c r="F361" i="17"/>
  <c r="F362" i="17" s="1"/>
  <c r="F361" i="15"/>
  <c r="C361" i="16"/>
  <c r="D361" i="16" s="1"/>
  <c r="E361" i="16" s="1"/>
  <c r="B362" i="16" s="1"/>
  <c r="C362" i="15"/>
  <c r="D362" i="15" s="1"/>
  <c r="E362" i="15" s="1"/>
  <c r="B363" i="15" s="1"/>
  <c r="F348" i="9"/>
  <c r="C349" i="9"/>
  <c r="D349" i="9" s="1"/>
  <c r="E349" i="9" s="1"/>
  <c r="B350" i="9" s="1"/>
  <c r="F349" i="9" l="1"/>
  <c r="F362" i="15"/>
  <c r="C363" i="17"/>
  <c r="D363" i="17" s="1"/>
  <c r="E363" i="17" s="1"/>
  <c r="B364" i="17" s="1"/>
  <c r="F361" i="16"/>
  <c r="C362" i="16"/>
  <c r="D362" i="16" s="1"/>
  <c r="E362" i="16" s="1"/>
  <c r="B363" i="16" s="1"/>
  <c r="C363" i="15"/>
  <c r="D363" i="15" s="1"/>
  <c r="E363" i="15" s="1"/>
  <c r="B364" i="15" s="1"/>
  <c r="C350" i="9"/>
  <c r="D350" i="9" s="1"/>
  <c r="E350" i="9" s="1"/>
  <c r="B351" i="9" s="1"/>
  <c r="F350" i="9" l="1"/>
  <c r="F363" i="17"/>
  <c r="C364" i="17"/>
  <c r="D364" i="17" s="1"/>
  <c r="E364" i="17" s="1"/>
  <c r="B365" i="17" s="1"/>
  <c r="C363" i="16"/>
  <c r="D363" i="16" s="1"/>
  <c r="E363" i="16" s="1"/>
  <c r="B364" i="16" s="1"/>
  <c r="F362" i="16"/>
  <c r="C364" i="15"/>
  <c r="D364" i="15" s="1"/>
  <c r="E364" i="15" s="1"/>
  <c r="B365" i="15" s="1"/>
  <c r="F363" i="15"/>
  <c r="C351" i="9"/>
  <c r="D351" i="9" s="1"/>
  <c r="E351" i="9" s="1"/>
  <c r="B352" i="9" s="1"/>
  <c r="F363" i="16" l="1"/>
  <c r="F364" i="15"/>
  <c r="F351" i="9"/>
  <c r="F364" i="17"/>
  <c r="C365" i="17"/>
  <c r="D365" i="17" s="1"/>
  <c r="E365" i="17" s="1"/>
  <c r="C364" i="16"/>
  <c r="D364" i="16" s="1"/>
  <c r="E364" i="16" s="1"/>
  <c r="B365" i="16" s="1"/>
  <c r="C365" i="15"/>
  <c r="D365" i="15" s="1"/>
  <c r="E365" i="15" s="1"/>
  <c r="C352" i="9"/>
  <c r="D352" i="9" s="1"/>
  <c r="E352" i="9" s="1"/>
  <c r="B353" i="9" s="1"/>
  <c r="F364" i="16" l="1"/>
  <c r="F365" i="17"/>
  <c r="C365" i="16"/>
  <c r="D365" i="16" s="1"/>
  <c r="E365" i="16" s="1"/>
  <c r="F365" i="15"/>
  <c r="F352" i="9"/>
  <c r="C353" i="9"/>
  <c r="D353" i="9" s="1"/>
  <c r="E353" i="9" s="1"/>
  <c r="B354" i="9" s="1"/>
  <c r="F365" i="16" l="1"/>
  <c r="F353" i="9"/>
  <c r="C354" i="9"/>
  <c r="D354" i="9" s="1"/>
  <c r="E354" i="9" s="1"/>
  <c r="B355" i="9" s="1"/>
  <c r="F354" i="9" l="1"/>
  <c r="C355" i="9"/>
  <c r="D355" i="9" s="1"/>
  <c r="E355" i="9" s="1"/>
  <c r="B356" i="9" s="1"/>
  <c r="F355" i="9" l="1"/>
  <c r="C356" i="9"/>
  <c r="D356" i="9" s="1"/>
  <c r="E356" i="9" s="1"/>
  <c r="B357" i="9" s="1"/>
  <c r="F356" i="9" l="1"/>
  <c r="C357" i="9"/>
  <c r="D357" i="9" s="1"/>
  <c r="E357" i="9" s="1"/>
  <c r="B358" i="9" s="1"/>
  <c r="C358" i="9" l="1"/>
  <c r="D358" i="9" s="1"/>
  <c r="E358" i="9" s="1"/>
  <c r="B359" i="9" s="1"/>
  <c r="F357" i="9"/>
  <c r="F358" i="9" l="1"/>
  <c r="C359" i="9"/>
  <c r="D359" i="9" s="1"/>
  <c r="E359" i="9" s="1"/>
  <c r="B360" i="9" s="1"/>
  <c r="F359" i="9" l="1"/>
  <c r="C360" i="9"/>
  <c r="D360" i="9" s="1"/>
  <c r="E360" i="9" s="1"/>
  <c r="B361" i="9" s="1"/>
  <c r="F360" i="9" l="1"/>
  <c r="C361" i="9"/>
  <c r="D361" i="9" s="1"/>
  <c r="E361" i="9" s="1"/>
  <c r="B362" i="9" s="1"/>
  <c r="F361" i="9"/>
  <c r="C362" i="9" l="1"/>
  <c r="D362" i="9" s="1"/>
  <c r="E362" i="9" s="1"/>
  <c r="B363" i="9" s="1"/>
  <c r="F362" i="9" l="1"/>
  <c r="C363" i="9"/>
  <c r="D363" i="9" s="1"/>
  <c r="E363" i="9" s="1"/>
  <c r="B364" i="9" s="1"/>
  <c r="C364" i="9" l="1"/>
  <c r="D364" i="9" s="1"/>
  <c r="E364" i="9" s="1"/>
  <c r="B365" i="9" s="1"/>
  <c r="F363" i="9"/>
  <c r="F364" i="9" s="1"/>
  <c r="C365" i="9" l="1"/>
  <c r="D365" i="9" s="1"/>
  <c r="E365" i="9" s="1"/>
  <c r="F365" i="9" l="1"/>
  <c r="D10" i="8" l="1"/>
  <c r="I46" i="8" s="1"/>
  <c r="D8" i="8"/>
  <c r="D7" i="8"/>
  <c r="C8" i="8"/>
  <c r="C7" i="8"/>
  <c r="B89" i="8"/>
  <c r="B5" i="8"/>
  <c r="B27" i="14" s="1"/>
  <c r="B35" i="19" l="1"/>
  <c r="C27" i="14"/>
  <c r="B55" i="14" s="1"/>
  <c r="B39" i="14"/>
  <c r="I87" i="8"/>
  <c r="I88" i="8" s="1"/>
  <c r="I157" i="8"/>
  <c r="I210" i="8" s="1"/>
  <c r="B9" i="8"/>
  <c r="B24" i="8"/>
  <c r="J88" i="8"/>
  <c r="C58" i="6"/>
  <c r="C39" i="14" l="1"/>
  <c r="B41" i="14"/>
  <c r="B72" i="14"/>
  <c r="B73" i="14" s="1"/>
  <c r="B125" i="14"/>
  <c r="B126" i="14" s="1"/>
  <c r="B169" i="14"/>
  <c r="B170" i="14" s="1"/>
  <c r="B57" i="14"/>
  <c r="C55" i="14"/>
  <c r="C35" i="19"/>
  <c r="B63" i="19" s="1"/>
  <c r="B48" i="19"/>
  <c r="B71" i="8"/>
  <c r="B73" i="8" s="1"/>
  <c r="Q24" i="8"/>
  <c r="Q71" i="8" s="1"/>
  <c r="E102" i="8"/>
  <c r="Q73" i="8"/>
  <c r="B72" i="8"/>
  <c r="B10" i="6"/>
  <c r="B9" i="6"/>
  <c r="B22" i="11" s="1"/>
  <c r="C22" i="11" s="1"/>
  <c r="C17" i="2"/>
  <c r="C43" i="2"/>
  <c r="C42" i="2"/>
  <c r="B80" i="19" l="1"/>
  <c r="B81" i="19" s="1"/>
  <c r="C63" i="19"/>
  <c r="B65" i="19"/>
  <c r="B32" i="25"/>
  <c r="B5" i="25" s="1"/>
  <c r="B33" i="25"/>
  <c r="B6" i="25" s="1"/>
  <c r="B37" i="25"/>
  <c r="B35" i="25"/>
  <c r="C72" i="14"/>
  <c r="C73" i="14" s="1"/>
  <c r="D55" i="14"/>
  <c r="C57" i="14"/>
  <c r="D102" i="8"/>
  <c r="B43" i="14"/>
  <c r="B65" i="14"/>
  <c r="B162" i="14"/>
  <c r="B118" i="14"/>
  <c r="B133" i="19"/>
  <c r="C48" i="19"/>
  <c r="B50" i="19"/>
  <c r="D39" i="14"/>
  <c r="C41" i="14"/>
  <c r="C169" i="14"/>
  <c r="C170" i="14" s="1"/>
  <c r="C125" i="14"/>
  <c r="C126" i="14" s="1"/>
  <c r="B27" i="8"/>
  <c r="Q72" i="8"/>
  <c r="B9" i="10"/>
  <c r="C9" i="10" s="1"/>
  <c r="B11" i="10"/>
  <c r="C11" i="10" s="1"/>
  <c r="B10" i="10"/>
  <c r="C10" i="10" s="1"/>
  <c r="B12" i="8"/>
  <c r="B5" i="6"/>
  <c r="C38" i="6" s="1"/>
  <c r="C39" i="6" s="1"/>
  <c r="C43" i="6" s="1"/>
  <c r="C23" i="11" s="1"/>
  <c r="C65" i="14" l="1"/>
  <c r="C162" i="14"/>
  <c r="C118" i="14"/>
  <c r="B8" i="25"/>
  <c r="B36" i="25"/>
  <c r="B38" i="25" s="1"/>
  <c r="B7" i="25" s="1"/>
  <c r="B73" i="19"/>
  <c r="B170" i="19"/>
  <c r="B59" i="14"/>
  <c r="C43" i="14"/>
  <c r="B44" i="14"/>
  <c r="C80" i="19"/>
  <c r="C81" i="19" s="1"/>
  <c r="D48" i="19"/>
  <c r="C50" i="19"/>
  <c r="D41" i="14"/>
  <c r="E39" i="14"/>
  <c r="D169" i="14"/>
  <c r="D170" i="14" s="1"/>
  <c r="D125" i="14"/>
  <c r="D126" i="14" s="1"/>
  <c r="C65" i="19"/>
  <c r="D63" i="19"/>
  <c r="D72" i="14"/>
  <c r="D73" i="14" s="1"/>
  <c r="D57" i="14"/>
  <c r="E55" i="14"/>
  <c r="C27" i="8"/>
  <c r="D27" i="8" s="1"/>
  <c r="E27" i="8" s="1"/>
  <c r="F27" i="8" s="1"/>
  <c r="G27" i="8" s="1"/>
  <c r="H27" i="8" s="1"/>
  <c r="I27" i="8" s="1"/>
  <c r="J27" i="8" s="1"/>
  <c r="Q27" i="8" s="1"/>
  <c r="B25" i="8"/>
  <c r="C10" i="8"/>
  <c r="I35" i="8" s="1"/>
  <c r="C10" i="11"/>
  <c r="R24" i="8"/>
  <c r="C12" i="8"/>
  <c r="B26" i="8"/>
  <c r="B44" i="24" s="1"/>
  <c r="C47" i="6"/>
  <c r="B16" i="6"/>
  <c r="C5" i="8" s="1"/>
  <c r="C48" i="6"/>
  <c r="I42" i="24" s="1"/>
  <c r="D65" i="19" l="1"/>
  <c r="E63" i="19"/>
  <c r="B124" i="14"/>
  <c r="B168" i="14"/>
  <c r="D43" i="14"/>
  <c r="C44" i="14"/>
  <c r="C124" i="14" s="1"/>
  <c r="B52" i="19"/>
  <c r="B60" i="14"/>
  <c r="B71" i="14" s="1"/>
  <c r="C59" i="14"/>
  <c r="F39" i="14"/>
  <c r="E41" i="14"/>
  <c r="E72" i="14"/>
  <c r="E73" i="14" s="1"/>
  <c r="E125" i="14"/>
  <c r="E126" i="14" s="1"/>
  <c r="E169" i="14"/>
  <c r="E170" i="14" s="1"/>
  <c r="D65" i="14"/>
  <c r="D118" i="14"/>
  <c r="D162" i="14"/>
  <c r="F55" i="14"/>
  <c r="E57" i="14"/>
  <c r="C73" i="19"/>
  <c r="C170" i="19"/>
  <c r="D80" i="19"/>
  <c r="D81" i="19" s="1"/>
  <c r="E48" i="19"/>
  <c r="D50" i="19"/>
  <c r="R27" i="8"/>
  <c r="I79" i="8"/>
  <c r="I80" i="8" s="1"/>
  <c r="I138" i="8"/>
  <c r="I191" i="8" s="1"/>
  <c r="A3" i="13"/>
  <c r="B71" i="6"/>
  <c r="B70" i="6"/>
  <c r="B77" i="6" s="1"/>
  <c r="B72" i="6"/>
  <c r="B74" i="8"/>
  <c r="B29" i="8"/>
  <c r="C25" i="8"/>
  <c r="C26" i="8"/>
  <c r="D12" i="8"/>
  <c r="C11" i="11"/>
  <c r="C12" i="11" s="1"/>
  <c r="C51" i="6"/>
  <c r="C6" i="8" s="1"/>
  <c r="L35" i="8" s="1"/>
  <c r="C59" i="6"/>
  <c r="E43" i="14" l="1"/>
  <c r="D44" i="14"/>
  <c r="D26" i="8"/>
  <c r="C44" i="24"/>
  <c r="E65" i="14"/>
  <c r="E162" i="14"/>
  <c r="E118" i="14"/>
  <c r="C168" i="14"/>
  <c r="D73" i="19"/>
  <c r="D170" i="19"/>
  <c r="F41" i="14"/>
  <c r="G39" i="14"/>
  <c r="F125" i="14"/>
  <c r="F126" i="14" s="1"/>
  <c r="F169" i="14"/>
  <c r="F170" i="14" s="1"/>
  <c r="E80" i="19"/>
  <c r="E81" i="19" s="1"/>
  <c r="E50" i="19"/>
  <c r="F48" i="19"/>
  <c r="F72" i="14"/>
  <c r="F73" i="14" s="1"/>
  <c r="F57" i="14"/>
  <c r="G55" i="14"/>
  <c r="E65" i="19"/>
  <c r="F63" i="19"/>
  <c r="D59" i="14"/>
  <c r="C60" i="14"/>
  <c r="C71" i="14" s="1"/>
  <c r="B67" i="19"/>
  <c r="C52" i="19"/>
  <c r="B53" i="19"/>
  <c r="B81" i="8"/>
  <c r="C102" i="8" s="1"/>
  <c r="L79" i="8"/>
  <c r="L80" i="8" s="1"/>
  <c r="L138" i="8"/>
  <c r="L191" i="8" s="1"/>
  <c r="Q35" i="8"/>
  <c r="B73" i="6"/>
  <c r="C77" i="6" s="1"/>
  <c r="C74" i="8"/>
  <c r="B76" i="8"/>
  <c r="D25" i="8"/>
  <c r="C29" i="8"/>
  <c r="C11" i="8"/>
  <c r="C63" i="6"/>
  <c r="C64" i="6" s="1"/>
  <c r="C60" i="6"/>
  <c r="C65" i="6"/>
  <c r="D6" i="8" s="1"/>
  <c r="L46" i="8" s="1"/>
  <c r="L42" i="24" s="1"/>
  <c r="D52" i="19" l="1"/>
  <c r="C53" i="19"/>
  <c r="H55" i="14"/>
  <c r="G57" i="14"/>
  <c r="H39" i="14"/>
  <c r="G41" i="14"/>
  <c r="G72" i="14"/>
  <c r="G73" i="14" s="1"/>
  <c r="G125" i="14"/>
  <c r="G126" i="14" s="1"/>
  <c r="G169" i="14"/>
  <c r="G170" i="14" s="1"/>
  <c r="E44" i="14"/>
  <c r="F43" i="14"/>
  <c r="F65" i="14"/>
  <c r="F118" i="14"/>
  <c r="F162" i="14"/>
  <c r="F80" i="19"/>
  <c r="F81" i="19" s="1"/>
  <c r="G48" i="19"/>
  <c r="F50" i="19"/>
  <c r="E73" i="19"/>
  <c r="E170" i="19"/>
  <c r="E59" i="14"/>
  <c r="D60" i="14"/>
  <c r="D71" i="14" s="1"/>
  <c r="G63" i="19"/>
  <c r="F65" i="19"/>
  <c r="E26" i="8"/>
  <c r="D44" i="24"/>
  <c r="D168" i="14"/>
  <c r="D124" i="14"/>
  <c r="B102" i="8"/>
  <c r="D77" i="6"/>
  <c r="L87" i="8"/>
  <c r="L88" i="8" s="1"/>
  <c r="L157" i="8"/>
  <c r="L210" i="8" s="1"/>
  <c r="Q46" i="8"/>
  <c r="Q42" i="24" s="1"/>
  <c r="Q79" i="8"/>
  <c r="Q80" i="8" s="1"/>
  <c r="Q138" i="8"/>
  <c r="Q191" i="8" s="1"/>
  <c r="D74" i="8"/>
  <c r="C76" i="8"/>
  <c r="E25" i="8"/>
  <c r="D29" i="8"/>
  <c r="B36" i="8"/>
  <c r="C9" i="8"/>
  <c r="C13" i="8"/>
  <c r="B37" i="8" s="1"/>
  <c r="B140" i="8" s="1"/>
  <c r="D11" i="8"/>
  <c r="E59" i="1"/>
  <c r="D59" i="1"/>
  <c r="E58" i="1"/>
  <c r="D58" i="1"/>
  <c r="E57" i="1"/>
  <c r="D57" i="1"/>
  <c r="E56" i="1"/>
  <c r="D56" i="1"/>
  <c r="E55" i="1"/>
  <c r="D55" i="1"/>
  <c r="E54" i="1"/>
  <c r="D54" i="1"/>
  <c r="E53" i="1"/>
  <c r="D53" i="1"/>
  <c r="B28" i="14" s="1"/>
  <c r="B40" i="14" s="1"/>
  <c r="E52" i="1"/>
  <c r="D52" i="1"/>
  <c r="F26" i="8" l="1"/>
  <c r="E44" i="24"/>
  <c r="G65" i="14"/>
  <c r="G162" i="14"/>
  <c r="G118" i="14"/>
  <c r="H63" i="19"/>
  <c r="G65" i="19"/>
  <c r="I39" i="14"/>
  <c r="H41" i="14"/>
  <c r="H72" i="14"/>
  <c r="H73" i="14" s="1"/>
  <c r="H169" i="14"/>
  <c r="H170" i="14" s="1"/>
  <c r="H125" i="14"/>
  <c r="H126" i="14" s="1"/>
  <c r="F44" i="14"/>
  <c r="G43" i="14"/>
  <c r="C40" i="14"/>
  <c r="B42" i="14"/>
  <c r="E168" i="14"/>
  <c r="E124" i="14"/>
  <c r="H57" i="14"/>
  <c r="I55" i="14"/>
  <c r="F59" i="14"/>
  <c r="E60" i="14"/>
  <c r="E71" i="14" s="1"/>
  <c r="F73" i="19"/>
  <c r="F170" i="19"/>
  <c r="E52" i="19"/>
  <c r="D53" i="19"/>
  <c r="G80" i="19"/>
  <c r="G81" i="19" s="1"/>
  <c r="H48" i="19"/>
  <c r="G50" i="19"/>
  <c r="C101" i="8"/>
  <c r="A3" i="22"/>
  <c r="B150" i="8"/>
  <c r="B193" i="8"/>
  <c r="C193" i="8" s="1"/>
  <c r="D193" i="8" s="1"/>
  <c r="E193" i="8" s="1"/>
  <c r="F193" i="8" s="1"/>
  <c r="G193" i="8" s="1"/>
  <c r="H193" i="8" s="1"/>
  <c r="I193" i="8" s="1"/>
  <c r="J193" i="8" s="1"/>
  <c r="K193" i="8" s="1"/>
  <c r="L193" i="8" s="1"/>
  <c r="M193" i="8" s="1"/>
  <c r="N193" i="8" s="1"/>
  <c r="O193" i="8" s="1"/>
  <c r="P193" i="8" s="1"/>
  <c r="Q193" i="8" s="1"/>
  <c r="C140" i="8"/>
  <c r="D140" i="8" s="1"/>
  <c r="E140" i="8" s="1"/>
  <c r="F140" i="8" s="1"/>
  <c r="G140" i="8" s="1"/>
  <c r="H140" i="8" s="1"/>
  <c r="I140" i="8" s="1"/>
  <c r="J140" i="8" s="1"/>
  <c r="K140" i="8" s="1"/>
  <c r="L140" i="8" s="1"/>
  <c r="M140" i="8" s="1"/>
  <c r="N140" i="8" s="1"/>
  <c r="O140" i="8" s="1"/>
  <c r="P140" i="8" s="1"/>
  <c r="Q140" i="8" s="1"/>
  <c r="Q87" i="8"/>
  <c r="Q88" i="8" s="1"/>
  <c r="Q157" i="8"/>
  <c r="Q210" i="8" s="1"/>
  <c r="E77" i="6"/>
  <c r="B234" i="8"/>
  <c r="B69" i="24" s="1"/>
  <c r="B93" i="24" s="1"/>
  <c r="B139" i="8"/>
  <c r="B109" i="8"/>
  <c r="B101" i="8"/>
  <c r="B82" i="8"/>
  <c r="D76" i="8"/>
  <c r="E74" i="8"/>
  <c r="B47" i="8"/>
  <c r="D9" i="8"/>
  <c r="B6" i="23" s="1"/>
  <c r="D13" i="8"/>
  <c r="B48" i="8" s="1"/>
  <c r="B159" i="8" s="1"/>
  <c r="C36" i="8"/>
  <c r="C37" i="8"/>
  <c r="D37" i="8" s="1"/>
  <c r="E37" i="8" s="1"/>
  <c r="F37" i="8" s="1"/>
  <c r="G37" i="8" s="1"/>
  <c r="H37" i="8" s="1"/>
  <c r="I37" i="8" s="1"/>
  <c r="J37" i="8" s="1"/>
  <c r="K37" i="8" s="1"/>
  <c r="L37" i="8" s="1"/>
  <c r="M37" i="8" s="1"/>
  <c r="N37" i="8" s="1"/>
  <c r="O37" i="8" s="1"/>
  <c r="P37" i="8" s="1"/>
  <c r="Q37" i="8" s="1"/>
  <c r="F25" i="8"/>
  <c r="E29" i="8"/>
  <c r="B35" i="8"/>
  <c r="C25" i="23" l="1"/>
  <c r="C27" i="23" s="1"/>
  <c r="B7" i="23"/>
  <c r="C34" i="23"/>
  <c r="C36" i="23" s="1"/>
  <c r="B27" i="25" s="1"/>
  <c r="J55" i="14"/>
  <c r="J57" i="14" s="1"/>
  <c r="I57" i="14"/>
  <c r="H65" i="14"/>
  <c r="H162" i="14"/>
  <c r="H118" i="14"/>
  <c r="F60" i="14"/>
  <c r="F71" i="14" s="1"/>
  <c r="G59" i="14"/>
  <c r="D40" i="14"/>
  <c r="C42" i="14"/>
  <c r="I41" i="14"/>
  <c r="J39" i="14"/>
  <c r="I72" i="14"/>
  <c r="I73" i="14" s="1"/>
  <c r="I125" i="14"/>
  <c r="I126" i="14" s="1"/>
  <c r="I169" i="14"/>
  <c r="I170" i="14" s="1"/>
  <c r="F52" i="19"/>
  <c r="E53" i="19"/>
  <c r="G44" i="14"/>
  <c r="H43" i="14"/>
  <c r="I63" i="19"/>
  <c r="H65" i="19"/>
  <c r="F168" i="14"/>
  <c r="F124" i="14"/>
  <c r="G73" i="19"/>
  <c r="G170" i="19"/>
  <c r="G26" i="8"/>
  <c r="F44" i="24"/>
  <c r="H80" i="19"/>
  <c r="H81" i="19" s="1"/>
  <c r="H50" i="19"/>
  <c r="I48" i="19"/>
  <c r="E101" i="8"/>
  <c r="B169" i="8"/>
  <c r="B6" i="22"/>
  <c r="C6" i="22" s="1"/>
  <c r="F6" i="22" s="1"/>
  <c r="D3" i="22"/>
  <c r="F77" i="6"/>
  <c r="C234" i="8"/>
  <c r="C69" i="24" s="1"/>
  <c r="C93" i="24" s="1"/>
  <c r="B212" i="8"/>
  <c r="C159" i="8"/>
  <c r="B79" i="8"/>
  <c r="B138" i="8"/>
  <c r="B158" i="8"/>
  <c r="B192" i="8"/>
  <c r="C139" i="8"/>
  <c r="D101" i="8"/>
  <c r="B116" i="8"/>
  <c r="B90" i="8"/>
  <c r="C90" i="8" s="1"/>
  <c r="D90" i="8" s="1"/>
  <c r="E90" i="8" s="1"/>
  <c r="F90" i="8" s="1"/>
  <c r="G90" i="8" s="1"/>
  <c r="H90" i="8" s="1"/>
  <c r="I90" i="8" s="1"/>
  <c r="F74" i="8"/>
  <c r="E76" i="8"/>
  <c r="C82" i="8"/>
  <c r="G25" i="8"/>
  <c r="F29" i="8"/>
  <c r="R37" i="8"/>
  <c r="C48" i="8"/>
  <c r="D48" i="8" s="1"/>
  <c r="E48" i="8" s="1"/>
  <c r="F48" i="8" s="1"/>
  <c r="G48" i="8" s="1"/>
  <c r="H48" i="8" s="1"/>
  <c r="I48" i="8" s="1"/>
  <c r="J48" i="8" s="1"/>
  <c r="K48" i="8" s="1"/>
  <c r="L48" i="8" s="1"/>
  <c r="M48" i="8" s="1"/>
  <c r="N48" i="8" s="1"/>
  <c r="O48" i="8" s="1"/>
  <c r="P48" i="8" s="1"/>
  <c r="Q48" i="8" s="1"/>
  <c r="B46" i="8"/>
  <c r="B42" i="24" s="1"/>
  <c r="D36" i="8"/>
  <c r="R35" i="8"/>
  <c r="C47" i="8"/>
  <c r="B115" i="2"/>
  <c r="B116" i="2"/>
  <c r="B117" i="2" s="1"/>
  <c r="E40" i="14" l="1"/>
  <c r="D42" i="14"/>
  <c r="J63" i="19"/>
  <c r="J65" i="19" s="1"/>
  <c r="I65" i="19"/>
  <c r="H59" i="14"/>
  <c r="G60" i="14"/>
  <c r="G71" i="14" s="1"/>
  <c r="I80" i="19"/>
  <c r="I81" i="19" s="1"/>
  <c r="I50" i="19"/>
  <c r="J48" i="19"/>
  <c r="I43" i="14"/>
  <c r="H44" i="14"/>
  <c r="J41" i="14"/>
  <c r="J72" i="14"/>
  <c r="J73" i="14" s="1"/>
  <c r="K73" i="14" s="1"/>
  <c r="J169" i="14"/>
  <c r="J170" i="14" s="1"/>
  <c r="K170" i="14" s="1"/>
  <c r="J125" i="14"/>
  <c r="J126" i="14" s="1"/>
  <c r="K126" i="14" s="1"/>
  <c r="B61" i="14"/>
  <c r="C30" i="14" s="1"/>
  <c r="B93" i="14" s="1"/>
  <c r="B136" i="14" s="1"/>
  <c r="H73" i="19"/>
  <c r="H170" i="19"/>
  <c r="G168" i="14"/>
  <c r="G124" i="14"/>
  <c r="I65" i="14"/>
  <c r="I118" i="14"/>
  <c r="I162" i="14"/>
  <c r="B45" i="14"/>
  <c r="B30" i="14" s="1"/>
  <c r="B45" i="25"/>
  <c r="B44" i="25"/>
  <c r="B14" i="25" s="1"/>
  <c r="H26" i="8"/>
  <c r="G44" i="24"/>
  <c r="G52" i="19"/>
  <c r="F53" i="19"/>
  <c r="B145" i="8"/>
  <c r="B198" i="8" s="1"/>
  <c r="D6" i="22"/>
  <c r="E6" i="22" s="1"/>
  <c r="B7" i="22" s="1"/>
  <c r="C7" i="22" s="1"/>
  <c r="D7" i="22" s="1"/>
  <c r="E7" i="22" s="1"/>
  <c r="B8" i="22" s="1"/>
  <c r="C8" i="22" s="1"/>
  <c r="D8" i="22" s="1"/>
  <c r="E8" i="22" s="1"/>
  <c r="B9" i="22" s="1"/>
  <c r="C9" i="22" s="1"/>
  <c r="D9" i="22" s="1"/>
  <c r="E9" i="22" s="1"/>
  <c r="B10" i="22" s="1"/>
  <c r="C10" i="22" s="1"/>
  <c r="D10" i="22" s="1"/>
  <c r="E10" i="22" s="1"/>
  <c r="B11" i="22" s="1"/>
  <c r="C11" i="22" s="1"/>
  <c r="D11" i="22" s="1"/>
  <c r="E11" i="22" s="1"/>
  <c r="B12" i="22" s="1"/>
  <c r="C12" i="22" s="1"/>
  <c r="D12" i="22" s="1"/>
  <c r="E12" i="22" s="1"/>
  <c r="B13" i="22" s="1"/>
  <c r="C13" i="22" s="1"/>
  <c r="D13" i="22" s="1"/>
  <c r="E13" i="22" s="1"/>
  <c r="B14" i="22" s="1"/>
  <c r="C14" i="22" s="1"/>
  <c r="D14" i="22" s="1"/>
  <c r="E14" i="22" s="1"/>
  <c r="B15" i="22" s="1"/>
  <c r="C15" i="22" s="1"/>
  <c r="D15" i="22" s="1"/>
  <c r="E15" i="22" s="1"/>
  <c r="B16" i="22" s="1"/>
  <c r="C16" i="22" s="1"/>
  <c r="D16" i="22" s="1"/>
  <c r="E16" i="22" s="1"/>
  <c r="B17" i="22" s="1"/>
  <c r="C17" i="22" s="1"/>
  <c r="D17" i="22" s="1"/>
  <c r="E17" i="22" s="1"/>
  <c r="B18" i="22" s="1"/>
  <c r="C18" i="22" s="1"/>
  <c r="D18" i="22" s="1"/>
  <c r="E18" i="22" s="1"/>
  <c r="B19" i="22" s="1"/>
  <c r="C212" i="8"/>
  <c r="D159" i="8"/>
  <c r="G77" i="6"/>
  <c r="D234" i="8"/>
  <c r="D69" i="24" s="1"/>
  <c r="D93" i="24" s="1"/>
  <c r="B87" i="8"/>
  <c r="B157" i="8"/>
  <c r="B191" i="8"/>
  <c r="B203" i="8" s="1"/>
  <c r="B153" i="8"/>
  <c r="B135" i="8" s="1"/>
  <c r="D139" i="8"/>
  <c r="C192" i="8"/>
  <c r="C158" i="8"/>
  <c r="B211" i="8"/>
  <c r="B43" i="24" s="1"/>
  <c r="B46" i="24" s="1"/>
  <c r="B47" i="24" s="1"/>
  <c r="G74" i="8"/>
  <c r="F76" i="8"/>
  <c r="J90" i="8"/>
  <c r="D82" i="8"/>
  <c r="E36" i="8"/>
  <c r="D47" i="8"/>
  <c r="R46" i="8"/>
  <c r="R48" i="8"/>
  <c r="H25" i="8"/>
  <c r="G29" i="8"/>
  <c r="C103" i="2"/>
  <c r="C102" i="2"/>
  <c r="C101" i="2"/>
  <c r="C100" i="2"/>
  <c r="C99" i="2"/>
  <c r="C98" i="2"/>
  <c r="C97" i="2"/>
  <c r="C96" i="2"/>
  <c r="C95" i="2"/>
  <c r="C94" i="2"/>
  <c r="C93" i="2"/>
  <c r="C92" i="2"/>
  <c r="I73" i="19" l="1"/>
  <c r="I170" i="19"/>
  <c r="C14" i="25"/>
  <c r="B15" i="25"/>
  <c r="H52" i="19"/>
  <c r="G53" i="19"/>
  <c r="B46" i="25"/>
  <c r="B12" i="25"/>
  <c r="J65" i="14"/>
  <c r="J162" i="14"/>
  <c r="J118" i="14"/>
  <c r="H60" i="14"/>
  <c r="H71" i="14" s="1"/>
  <c r="I59" i="14"/>
  <c r="H168" i="14"/>
  <c r="H124" i="14"/>
  <c r="F40" i="14"/>
  <c r="E42" i="14"/>
  <c r="I26" i="8"/>
  <c r="H44" i="24"/>
  <c r="I44" i="14"/>
  <c r="J43" i="14"/>
  <c r="J44" i="14" s="1"/>
  <c r="B69" i="19"/>
  <c r="C38" i="19" s="1"/>
  <c r="B101" i="19" s="1"/>
  <c r="B144" i="19" s="1"/>
  <c r="J50" i="19"/>
  <c r="J80" i="19"/>
  <c r="J81" i="19" s="1"/>
  <c r="K81" i="19" s="1"/>
  <c r="L81" i="19" s="1"/>
  <c r="M81" i="19" s="1"/>
  <c r="N81" i="19" s="1"/>
  <c r="O81" i="19" s="1"/>
  <c r="P81" i="19" s="1"/>
  <c r="C19" i="22"/>
  <c r="D19" i="22" s="1"/>
  <c r="E19" i="22" s="1"/>
  <c r="B20" i="22" s="1"/>
  <c r="C20" i="22" s="1"/>
  <c r="D20" i="22" s="1"/>
  <c r="E20" i="22" s="1"/>
  <c r="B21" i="22" s="1"/>
  <c r="C21" i="22" s="1"/>
  <c r="D21" i="22" s="1"/>
  <c r="E21" i="22" s="1"/>
  <c r="B22" i="22" s="1"/>
  <c r="C22" i="22" s="1"/>
  <c r="D22" i="22" s="1"/>
  <c r="E22" i="22" s="1"/>
  <c r="B23" i="22" s="1"/>
  <c r="C23" i="22" s="1"/>
  <c r="D23" i="22" s="1"/>
  <c r="E23" i="22" s="1"/>
  <c r="B24" i="22" s="1"/>
  <c r="C24" i="22" s="1"/>
  <c r="D24" i="22" s="1"/>
  <c r="E24" i="22" s="1"/>
  <c r="B25" i="22" s="1"/>
  <c r="C25" i="22" s="1"/>
  <c r="D25" i="22" s="1"/>
  <c r="E25" i="22" s="1"/>
  <c r="B26" i="22" s="1"/>
  <c r="C26" i="22" s="1"/>
  <c r="D26" i="22" s="1"/>
  <c r="E26" i="22" s="1"/>
  <c r="B27" i="22" s="1"/>
  <c r="C27" i="22" s="1"/>
  <c r="D27" i="22" s="1"/>
  <c r="E27" i="22" s="1"/>
  <c r="B28" i="22" s="1"/>
  <c r="C28" i="22" s="1"/>
  <c r="D28" i="22" s="1"/>
  <c r="E28" i="22" s="1"/>
  <c r="B29" i="22" s="1"/>
  <c r="C29" i="22" s="1"/>
  <c r="D29" i="22" s="1"/>
  <c r="E29" i="22" s="1"/>
  <c r="B30" i="22" s="1"/>
  <c r="C30" i="22" s="1"/>
  <c r="D30" i="22" s="1"/>
  <c r="E30" i="22" s="1"/>
  <c r="B31" i="22" s="1"/>
  <c r="C31" i="22" s="1"/>
  <c r="D31" i="22" s="1"/>
  <c r="E31" i="22" s="1"/>
  <c r="B32" i="22" s="1"/>
  <c r="C32" i="22" s="1"/>
  <c r="D32" i="22" s="1"/>
  <c r="E32" i="22" s="1"/>
  <c r="B33" i="22" s="1"/>
  <c r="C33" i="22" s="1"/>
  <c r="D33" i="22" s="1"/>
  <c r="E33" i="22" s="1"/>
  <c r="B34" i="22" s="1"/>
  <c r="C34" i="22" s="1"/>
  <c r="D34" i="22" s="1"/>
  <c r="E34" i="22" s="1"/>
  <c r="B35" i="22" s="1"/>
  <c r="C35" i="22" s="1"/>
  <c r="D35" i="22" s="1"/>
  <c r="E35" i="22" s="1"/>
  <c r="B36" i="22" s="1"/>
  <c r="C36" i="22" s="1"/>
  <c r="D36" i="22" s="1"/>
  <c r="E36" i="22" s="1"/>
  <c r="B37" i="22" s="1"/>
  <c r="C37" i="22" s="1"/>
  <c r="D37" i="22" s="1"/>
  <c r="E37" i="22" s="1"/>
  <c r="B38" i="22" s="1"/>
  <c r="C38" i="22" s="1"/>
  <c r="D38" i="22" s="1"/>
  <c r="E38" i="22" s="1"/>
  <c r="B39" i="22" s="1"/>
  <c r="C39" i="22" s="1"/>
  <c r="D39" i="22" s="1"/>
  <c r="E39" i="22" s="1"/>
  <c r="B40" i="22" s="1"/>
  <c r="C40" i="22" s="1"/>
  <c r="D40" i="22" s="1"/>
  <c r="E40" i="22" s="1"/>
  <c r="B41" i="22" s="1"/>
  <c r="C41" i="22" s="1"/>
  <c r="D41" i="22" s="1"/>
  <c r="E41" i="22" s="1"/>
  <c r="B42" i="22" s="1"/>
  <c r="C42" i="22" s="1"/>
  <c r="D42" i="22" s="1"/>
  <c r="E42" i="22" s="1"/>
  <c r="B43" i="22" s="1"/>
  <c r="C43" i="22" s="1"/>
  <c r="D43" i="22" s="1"/>
  <c r="E43" i="22" s="1"/>
  <c r="B44" i="22" s="1"/>
  <c r="C44" i="22" s="1"/>
  <c r="D44" i="22" s="1"/>
  <c r="E44" i="22" s="1"/>
  <c r="B45" i="22" s="1"/>
  <c r="C45" i="22" s="1"/>
  <c r="D45" i="22" s="1"/>
  <c r="E45" i="22" s="1"/>
  <c r="B46" i="22" s="1"/>
  <c r="C46" i="22" s="1"/>
  <c r="D46" i="22" s="1"/>
  <c r="E46" i="22" s="1"/>
  <c r="B47" i="22" s="1"/>
  <c r="C47" i="22" s="1"/>
  <c r="D47" i="22" s="1"/>
  <c r="E47" i="22" s="1"/>
  <c r="B48" i="22" s="1"/>
  <c r="C48" i="22" s="1"/>
  <c r="D48" i="22" s="1"/>
  <c r="E48" i="22" s="1"/>
  <c r="B49" i="22" s="1"/>
  <c r="F7" i="22"/>
  <c r="F8" i="22" s="1"/>
  <c r="F9" i="22" s="1"/>
  <c r="F10" i="22" s="1"/>
  <c r="F11" i="22" s="1"/>
  <c r="F12" i="22" s="1"/>
  <c r="F13" i="22" s="1"/>
  <c r="F14" i="22" s="1"/>
  <c r="F15" i="22" s="1"/>
  <c r="F16" i="22" s="1"/>
  <c r="F17" i="22" s="1"/>
  <c r="F18" i="22" s="1"/>
  <c r="H77" i="6"/>
  <c r="E234" i="8"/>
  <c r="E69" i="24" s="1"/>
  <c r="E93" i="24" s="1"/>
  <c r="D212" i="8"/>
  <c r="E159" i="8"/>
  <c r="B172" i="8"/>
  <c r="C135" i="8" s="1"/>
  <c r="B210" i="8"/>
  <c r="B222" i="8" s="1"/>
  <c r="B6" i="13"/>
  <c r="C6" i="13" s="1"/>
  <c r="F6" i="13" s="1"/>
  <c r="D3" i="13"/>
  <c r="B83" i="8" s="1"/>
  <c r="C211" i="8"/>
  <c r="C43" i="24" s="1"/>
  <c r="C46" i="24" s="1"/>
  <c r="C47" i="24" s="1"/>
  <c r="D158" i="8"/>
  <c r="E139" i="8"/>
  <c r="D192" i="8"/>
  <c r="G76" i="8"/>
  <c r="H74" i="8"/>
  <c r="K90" i="8"/>
  <c r="E82" i="8"/>
  <c r="F36" i="8"/>
  <c r="E47" i="8"/>
  <c r="I25" i="8"/>
  <c r="H29" i="8"/>
  <c r="B39" i="4"/>
  <c r="B46" i="4" s="1"/>
  <c r="B18" i="4"/>
  <c r="B17" i="4"/>
  <c r="B16" i="4"/>
  <c r="B15" i="4"/>
  <c r="B14" i="4"/>
  <c r="B13" i="4"/>
  <c r="B12" i="4"/>
  <c r="B11" i="4"/>
  <c r="B10" i="4"/>
  <c r="B9" i="4"/>
  <c r="B8" i="4"/>
  <c r="B7" i="4"/>
  <c r="C18" i="4"/>
  <c r="C17" i="4"/>
  <c r="C16" i="4"/>
  <c r="C15" i="4"/>
  <c r="C14" i="4"/>
  <c r="C13" i="4"/>
  <c r="C12" i="4"/>
  <c r="C11" i="4"/>
  <c r="C9" i="4"/>
  <c r="C10" i="4"/>
  <c r="E8" i="3"/>
  <c r="C8" i="4"/>
  <c r="C7" i="4"/>
  <c r="A5" i="4"/>
  <c r="E16" i="3"/>
  <c r="E15" i="3"/>
  <c r="E14" i="3"/>
  <c r="E13" i="3"/>
  <c r="E12" i="3"/>
  <c r="E11" i="3"/>
  <c r="E10" i="3"/>
  <c r="E9" i="3"/>
  <c r="E7" i="3"/>
  <c r="E6" i="3"/>
  <c r="E5" i="3"/>
  <c r="B49" i="3" s="1"/>
  <c r="B35" i="3" s="1"/>
  <c r="I168" i="14" l="1"/>
  <c r="I124" i="14"/>
  <c r="G40" i="14"/>
  <c r="F42" i="14"/>
  <c r="J73" i="19"/>
  <c r="B75" i="19" s="1"/>
  <c r="B103" i="19" s="1"/>
  <c r="B146" i="19" s="1"/>
  <c r="J170" i="19"/>
  <c r="B54" i="19"/>
  <c r="B38" i="19" s="1"/>
  <c r="J26" i="8"/>
  <c r="I44" i="24"/>
  <c r="J59" i="14"/>
  <c r="J60" i="14" s="1"/>
  <c r="I60" i="14"/>
  <c r="I71" i="14" s="1"/>
  <c r="B47" i="25"/>
  <c r="B10" i="25" s="1"/>
  <c r="B11" i="25"/>
  <c r="B67" i="14"/>
  <c r="B95" i="14" s="1"/>
  <c r="B138" i="14" s="1"/>
  <c r="B120" i="14"/>
  <c r="B96" i="14" s="1"/>
  <c r="I52" i="19"/>
  <c r="H53" i="19"/>
  <c r="F19" i="22"/>
  <c r="F20" i="22" s="1"/>
  <c r="F21" i="22" s="1"/>
  <c r="F22" i="22" s="1"/>
  <c r="F23" i="22" s="1"/>
  <c r="F24" i="22" s="1"/>
  <c r="F25" i="22" s="1"/>
  <c r="F26" i="22" s="1"/>
  <c r="F27" i="22" s="1"/>
  <c r="F28" i="22" s="1"/>
  <c r="F29" i="22" s="1"/>
  <c r="F30" i="22" s="1"/>
  <c r="F31" i="22" s="1"/>
  <c r="F32" i="22" s="1"/>
  <c r="F33" i="22" s="1"/>
  <c r="F34" i="22" s="1"/>
  <c r="F35" i="22" s="1"/>
  <c r="F36" i="22" s="1"/>
  <c r="F37" i="22" s="1"/>
  <c r="F38" i="22" s="1"/>
  <c r="F39" i="22" s="1"/>
  <c r="F40" i="22" s="1"/>
  <c r="F41" i="22" s="1"/>
  <c r="F42" i="22" s="1"/>
  <c r="F43" i="22" s="1"/>
  <c r="F44" i="22" s="1"/>
  <c r="F45" i="22" s="1"/>
  <c r="F46" i="22" s="1"/>
  <c r="F47" i="22" s="1"/>
  <c r="F48" i="22" s="1"/>
  <c r="J168" i="14"/>
  <c r="K168" i="14" s="1"/>
  <c r="J124" i="14"/>
  <c r="K124" i="14" s="1"/>
  <c r="B164" i="14"/>
  <c r="B139" i="14" s="1"/>
  <c r="C15" i="25"/>
  <c r="C49" i="22"/>
  <c r="D49" i="22" s="1"/>
  <c r="E49" i="22" s="1"/>
  <c r="B50" i="22" s="1"/>
  <c r="C50" i="22" s="1"/>
  <c r="D50" i="22" s="1"/>
  <c r="E50" i="22" s="1"/>
  <c r="B51" i="22" s="1"/>
  <c r="C51" i="22" s="1"/>
  <c r="D51" i="22" s="1"/>
  <c r="E51" i="22" s="1"/>
  <c r="B52" i="22" s="1"/>
  <c r="C52" i="22" s="1"/>
  <c r="D52" i="22" s="1"/>
  <c r="E52" i="22" s="1"/>
  <c r="B53" i="22" s="1"/>
  <c r="C53" i="22" s="1"/>
  <c r="D53" i="22" s="1"/>
  <c r="E53" i="22" s="1"/>
  <c r="B54" i="22" s="1"/>
  <c r="C54" i="22" s="1"/>
  <c r="D54" i="22" s="1"/>
  <c r="E54" i="22" s="1"/>
  <c r="B55" i="22" s="1"/>
  <c r="C55" i="22" s="1"/>
  <c r="D55" i="22" s="1"/>
  <c r="E55" i="22" s="1"/>
  <c r="B56" i="22" s="1"/>
  <c r="C56" i="22" s="1"/>
  <c r="D56" i="22" s="1"/>
  <c r="E56" i="22" s="1"/>
  <c r="B57" i="22" s="1"/>
  <c r="C57" i="22" s="1"/>
  <c r="D57" i="22" s="1"/>
  <c r="E57" i="22" s="1"/>
  <c r="B58" i="22" s="1"/>
  <c r="C58" i="22" s="1"/>
  <c r="D58" i="22" s="1"/>
  <c r="E58" i="22" s="1"/>
  <c r="B59" i="22" s="1"/>
  <c r="C59" i="22" s="1"/>
  <c r="D59" i="22" s="1"/>
  <c r="E59" i="22" s="1"/>
  <c r="B60" i="22" s="1"/>
  <c r="C60" i="22" s="1"/>
  <c r="D60" i="22" s="1"/>
  <c r="E60" i="22" s="1"/>
  <c r="B61" i="22" s="1"/>
  <c r="C61" i="22" s="1"/>
  <c r="D61" i="22" s="1"/>
  <c r="E61" i="22" s="1"/>
  <c r="B62" i="22" s="1"/>
  <c r="C62" i="22" s="1"/>
  <c r="D62" i="22" s="1"/>
  <c r="E62" i="22" s="1"/>
  <c r="B63" i="22" s="1"/>
  <c r="C63" i="22" s="1"/>
  <c r="D63" i="22" s="1"/>
  <c r="E63" i="22" s="1"/>
  <c r="B64" i="22" s="1"/>
  <c r="C64" i="22" s="1"/>
  <c r="D64" i="22" s="1"/>
  <c r="E64" i="22" s="1"/>
  <c r="B65" i="22" s="1"/>
  <c r="C65" i="22" s="1"/>
  <c r="D65" i="22" s="1"/>
  <c r="E65" i="22" s="1"/>
  <c r="B66" i="22" s="1"/>
  <c r="C66" i="22" s="1"/>
  <c r="D66" i="22" s="1"/>
  <c r="E66" i="22" s="1"/>
  <c r="B67" i="22" s="1"/>
  <c r="C67" i="22" s="1"/>
  <c r="D67" i="22" s="1"/>
  <c r="E67" i="22" s="1"/>
  <c r="B68" i="22" s="1"/>
  <c r="B91" i="8"/>
  <c r="C91" i="8" s="1"/>
  <c r="D91" i="8" s="1"/>
  <c r="E91" i="8" s="1"/>
  <c r="F91" i="8" s="1"/>
  <c r="G91" i="8" s="1"/>
  <c r="H91" i="8" s="1"/>
  <c r="I91" i="8" s="1"/>
  <c r="C83" i="8"/>
  <c r="B26" i="4"/>
  <c r="C27" i="4"/>
  <c r="F25" i="4"/>
  <c r="B25" i="4"/>
  <c r="C26" i="4"/>
  <c r="B24" i="4"/>
  <c r="C25" i="4"/>
  <c r="C24" i="4"/>
  <c r="B27" i="4"/>
  <c r="E2" i="3"/>
  <c r="B282" i="5"/>
  <c r="B281" i="5"/>
  <c r="B262" i="5"/>
  <c r="B261" i="5"/>
  <c r="B242" i="5"/>
  <c r="B241" i="5"/>
  <c r="B221" i="5"/>
  <c r="B222" i="5"/>
  <c r="B191" i="5"/>
  <c r="B190" i="5"/>
  <c r="B170" i="5"/>
  <c r="B171" i="5"/>
  <c r="B139" i="5"/>
  <c r="B140" i="5"/>
  <c r="B109" i="5"/>
  <c r="B110" i="5"/>
  <c r="B90" i="5"/>
  <c r="B89" i="5"/>
  <c r="B70" i="5"/>
  <c r="B69" i="5"/>
  <c r="B38" i="5"/>
  <c r="B39" i="5"/>
  <c r="B18" i="5"/>
  <c r="B19" i="5"/>
  <c r="F159" i="8"/>
  <c r="E212" i="8"/>
  <c r="I77" i="6"/>
  <c r="F234" i="8"/>
  <c r="F69" i="24" s="1"/>
  <c r="F93" i="24" s="1"/>
  <c r="B225" i="8"/>
  <c r="D6" i="13"/>
  <c r="E6" i="13" s="1"/>
  <c r="B7" i="13" s="1"/>
  <c r="C7" i="13" s="1"/>
  <c r="F7" i="13" s="1"/>
  <c r="D211" i="8"/>
  <c r="D43" i="24" s="1"/>
  <c r="D46" i="24" s="1"/>
  <c r="D47" i="24" s="1"/>
  <c r="E158" i="8"/>
  <c r="F139" i="8"/>
  <c r="E192" i="8"/>
  <c r="H76" i="8"/>
  <c r="I74" i="8"/>
  <c r="L90" i="8"/>
  <c r="F82" i="8"/>
  <c r="B19" i="4"/>
  <c r="J10" i="4" s="1"/>
  <c r="C19" i="4"/>
  <c r="K10" i="4" s="1"/>
  <c r="J25" i="8"/>
  <c r="I29" i="8"/>
  <c r="G36" i="8"/>
  <c r="F47" i="8"/>
  <c r="C16" i="2"/>
  <c r="I16" i="2" s="1"/>
  <c r="C15" i="2"/>
  <c r="I15" i="2" s="1"/>
  <c r="C36" i="2"/>
  <c r="I36" i="2" s="1"/>
  <c r="C13" i="2"/>
  <c r="C38" i="2" s="1"/>
  <c r="C12" i="2"/>
  <c r="C37" i="2" s="1"/>
  <c r="C11" i="2"/>
  <c r="B47" i="4" s="1"/>
  <c r="I43" i="2"/>
  <c r="I35" i="2"/>
  <c r="I32" i="2"/>
  <c r="I18" i="2"/>
  <c r="I10" i="2"/>
  <c r="I7" i="2"/>
  <c r="I50" i="2"/>
  <c r="F35" i="4" s="1"/>
  <c r="I49" i="2"/>
  <c r="F34" i="4" s="1"/>
  <c r="I48" i="2"/>
  <c r="F33" i="4" s="1"/>
  <c r="I47" i="2"/>
  <c r="F32" i="4" s="1"/>
  <c r="I46" i="2"/>
  <c r="I44" i="2"/>
  <c r="F30" i="4" s="1"/>
  <c r="I42" i="2"/>
  <c r="F29" i="4" s="1"/>
  <c r="I34" i="2"/>
  <c r="I31" i="2"/>
  <c r="I25" i="2"/>
  <c r="F18" i="4" s="1"/>
  <c r="I24" i="2"/>
  <c r="F17" i="4" s="1"/>
  <c r="I23" i="2"/>
  <c r="F16" i="4" s="1"/>
  <c r="I22" i="2"/>
  <c r="F15" i="4" s="1"/>
  <c r="I21" i="2"/>
  <c r="I19" i="2"/>
  <c r="F13" i="4" s="1"/>
  <c r="I17" i="2"/>
  <c r="F12" i="4" s="1"/>
  <c r="I9" i="2"/>
  <c r="I6" i="2"/>
  <c r="I45" i="2"/>
  <c r="I39" i="2"/>
  <c r="F27" i="4" s="1"/>
  <c r="I33" i="2"/>
  <c r="I30" i="2"/>
  <c r="F24" i="4" s="1"/>
  <c r="I20" i="2"/>
  <c r="F14" i="4" s="1"/>
  <c r="I14" i="2"/>
  <c r="F10" i="4" s="1"/>
  <c r="I11" i="2"/>
  <c r="I8" i="2"/>
  <c r="I5" i="2"/>
  <c r="F49" i="22" l="1"/>
  <c r="K26" i="8"/>
  <c r="J44" i="24"/>
  <c r="B172" i="19"/>
  <c r="B147" i="19" s="1"/>
  <c r="H40" i="14"/>
  <c r="G42" i="14"/>
  <c r="I12" i="2"/>
  <c r="B17" i="25"/>
  <c r="J52" i="19"/>
  <c r="J53" i="19" s="1"/>
  <c r="I53" i="19"/>
  <c r="J71" i="14"/>
  <c r="K71" i="14" s="1"/>
  <c r="F31" i="4"/>
  <c r="C68" i="22"/>
  <c r="D68" i="22" s="1"/>
  <c r="E68" i="22" s="1"/>
  <c r="B69" i="22" s="1"/>
  <c r="C69" i="22" s="1"/>
  <c r="D69" i="22" s="1"/>
  <c r="E69" i="22" s="1"/>
  <c r="B70" i="22" s="1"/>
  <c r="C70" i="22" s="1"/>
  <c r="D70" i="22" s="1"/>
  <c r="E70" i="22" s="1"/>
  <c r="B71" i="22" s="1"/>
  <c r="F50" i="22"/>
  <c r="F51" i="22" s="1"/>
  <c r="F52" i="22" s="1"/>
  <c r="F53" i="22" s="1"/>
  <c r="F54" i="22" s="1"/>
  <c r="F55" i="22" s="1"/>
  <c r="F56" i="22" s="1"/>
  <c r="F57" i="22" s="1"/>
  <c r="F58" i="22" s="1"/>
  <c r="F59" i="22" s="1"/>
  <c r="F60" i="22" s="1"/>
  <c r="F61" i="22" s="1"/>
  <c r="F62" i="22" s="1"/>
  <c r="F63" i="22" s="1"/>
  <c r="F64" i="22" s="1"/>
  <c r="F65" i="22" s="1"/>
  <c r="F66" i="22" s="1"/>
  <c r="F67" i="22" s="1"/>
  <c r="F68" i="22" s="1"/>
  <c r="D83" i="8"/>
  <c r="C84" i="8"/>
  <c r="J91" i="8"/>
  <c r="I92" i="8"/>
  <c r="F47" i="4"/>
  <c r="B40" i="4"/>
  <c r="C281" i="5"/>
  <c r="B283" i="5"/>
  <c r="C261" i="5"/>
  <c r="B263" i="5"/>
  <c r="C241" i="5"/>
  <c r="B243" i="5"/>
  <c r="C221" i="5"/>
  <c r="B223" i="5"/>
  <c r="B233" i="5" s="1"/>
  <c r="C190" i="5"/>
  <c r="B192" i="5"/>
  <c r="C170" i="5"/>
  <c r="B172" i="5"/>
  <c r="C139" i="5"/>
  <c r="B141" i="5"/>
  <c r="B6" i="24" s="1"/>
  <c r="B7" i="24" s="1"/>
  <c r="C109" i="5"/>
  <c r="B111" i="5"/>
  <c r="C89" i="5"/>
  <c r="B91" i="5"/>
  <c r="C69" i="5"/>
  <c r="B71" i="5"/>
  <c r="B81" i="5" s="1"/>
  <c r="C38" i="5"/>
  <c r="B40" i="5"/>
  <c r="C18" i="5"/>
  <c r="D18" i="5" s="1"/>
  <c r="E18" i="5" s="1"/>
  <c r="F18" i="5" s="1"/>
  <c r="G18" i="5" s="1"/>
  <c r="H18" i="5" s="1"/>
  <c r="I18" i="5" s="1"/>
  <c r="J18" i="5" s="1"/>
  <c r="K18" i="5" s="1"/>
  <c r="L18" i="5" s="1"/>
  <c r="B20" i="5"/>
  <c r="B30" i="5" s="1"/>
  <c r="J77" i="6"/>
  <c r="G234" i="8"/>
  <c r="G69" i="24" s="1"/>
  <c r="G93" i="24" s="1"/>
  <c r="F212" i="8"/>
  <c r="G159" i="8"/>
  <c r="D7" i="13"/>
  <c r="E7" i="13" s="1"/>
  <c r="B8" i="13" s="1"/>
  <c r="C8" i="13" s="1"/>
  <c r="D8" i="13" s="1"/>
  <c r="E8" i="13" s="1"/>
  <c r="B9" i="13" s="1"/>
  <c r="C9" i="13" s="1"/>
  <c r="D9" i="13" s="1"/>
  <c r="E9" i="13" s="1"/>
  <c r="B10" i="13" s="1"/>
  <c r="C10" i="13" s="1"/>
  <c r="D10" i="13" s="1"/>
  <c r="E10" i="13" s="1"/>
  <c r="B11" i="13" s="1"/>
  <c r="C11" i="13" s="1"/>
  <c r="D11" i="13" s="1"/>
  <c r="E11" i="13" s="1"/>
  <c r="B12" i="13" s="1"/>
  <c r="C12" i="13" s="1"/>
  <c r="D12" i="13" s="1"/>
  <c r="E12" i="13" s="1"/>
  <c r="B13" i="13" s="1"/>
  <c r="C13" i="13" s="1"/>
  <c r="D13" i="13" s="1"/>
  <c r="E13" i="13" s="1"/>
  <c r="B14" i="13" s="1"/>
  <c r="C14" i="13" s="1"/>
  <c r="D14" i="13" s="1"/>
  <c r="E14" i="13" s="1"/>
  <c r="B15" i="13" s="1"/>
  <c r="C15" i="13" s="1"/>
  <c r="D15" i="13" s="1"/>
  <c r="E15" i="13" s="1"/>
  <c r="B16" i="13" s="1"/>
  <c r="C16" i="13" s="1"/>
  <c r="D16" i="13" s="1"/>
  <c r="E16" i="13" s="1"/>
  <c r="B17" i="13" s="1"/>
  <c r="C17" i="13" s="1"/>
  <c r="D17" i="13" s="1"/>
  <c r="E17" i="13" s="1"/>
  <c r="B18" i="13" s="1"/>
  <c r="C18" i="13" s="1"/>
  <c r="D18" i="13" s="1"/>
  <c r="E18" i="13" s="1"/>
  <c r="B19" i="13" s="1"/>
  <c r="C19" i="13" s="1"/>
  <c r="D19" i="13" s="1"/>
  <c r="E19" i="13" s="1"/>
  <c r="B20" i="13" s="1"/>
  <c r="C20" i="13" s="1"/>
  <c r="D20" i="13" s="1"/>
  <c r="E20" i="13" s="1"/>
  <c r="B21" i="13" s="1"/>
  <c r="C21" i="13" s="1"/>
  <c r="D21" i="13" s="1"/>
  <c r="E21" i="13" s="1"/>
  <c r="B22" i="13" s="1"/>
  <c r="C22" i="13" s="1"/>
  <c r="D22" i="13" s="1"/>
  <c r="E22" i="13" s="1"/>
  <c r="B23" i="13" s="1"/>
  <c r="C23" i="13" s="1"/>
  <c r="D23" i="13" s="1"/>
  <c r="E23" i="13" s="1"/>
  <c r="B24" i="13" s="1"/>
  <c r="C24" i="13" s="1"/>
  <c r="D24" i="13" s="1"/>
  <c r="E24" i="13" s="1"/>
  <c r="B25" i="13" s="1"/>
  <c r="C25" i="13" s="1"/>
  <c r="D25" i="13" s="1"/>
  <c r="E25" i="13" s="1"/>
  <c r="B26" i="13" s="1"/>
  <c r="C26" i="13" s="1"/>
  <c r="D26" i="13" s="1"/>
  <c r="E26" i="13" s="1"/>
  <c r="B27" i="13" s="1"/>
  <c r="C27" i="13" s="1"/>
  <c r="D27" i="13" s="1"/>
  <c r="E27" i="13" s="1"/>
  <c r="B28" i="13" s="1"/>
  <c r="C28" i="13" s="1"/>
  <c r="D28" i="13" s="1"/>
  <c r="E28" i="13" s="1"/>
  <c r="B29" i="13" s="1"/>
  <c r="C29" i="13" s="1"/>
  <c r="D29" i="13" s="1"/>
  <c r="E29" i="13" s="1"/>
  <c r="B30" i="13" s="1"/>
  <c r="C30" i="13" s="1"/>
  <c r="D30" i="13" s="1"/>
  <c r="E30" i="13" s="1"/>
  <c r="B31" i="13" s="1"/>
  <c r="C31" i="13" s="1"/>
  <c r="D31" i="13" s="1"/>
  <c r="E31" i="13" s="1"/>
  <c r="B32" i="13" s="1"/>
  <c r="C32" i="13" s="1"/>
  <c r="D32" i="13" s="1"/>
  <c r="E32" i="13" s="1"/>
  <c r="B33" i="13" s="1"/>
  <c r="C33" i="13" s="1"/>
  <c r="D33" i="13" s="1"/>
  <c r="E33" i="13" s="1"/>
  <c r="B34" i="13" s="1"/>
  <c r="C34" i="13" s="1"/>
  <c r="D34" i="13" s="1"/>
  <c r="E34" i="13" s="1"/>
  <c r="B35" i="13" s="1"/>
  <c r="C35" i="13" s="1"/>
  <c r="D35" i="13" s="1"/>
  <c r="E35" i="13" s="1"/>
  <c r="B36" i="13" s="1"/>
  <c r="C36" i="13" s="1"/>
  <c r="D36" i="13" s="1"/>
  <c r="E36" i="13" s="1"/>
  <c r="B37" i="13" s="1"/>
  <c r="C37" i="13" s="1"/>
  <c r="D37" i="13" s="1"/>
  <c r="E37" i="13" s="1"/>
  <c r="B38" i="13" s="1"/>
  <c r="C38" i="13" s="1"/>
  <c r="D38" i="13" s="1"/>
  <c r="E38" i="13" s="1"/>
  <c r="B39" i="13" s="1"/>
  <c r="C39" i="13" s="1"/>
  <c r="D39" i="13" s="1"/>
  <c r="E39" i="13" s="1"/>
  <c r="B40" i="13" s="1"/>
  <c r="C40" i="13" s="1"/>
  <c r="D40" i="13" s="1"/>
  <c r="E40" i="13" s="1"/>
  <c r="B41" i="13" s="1"/>
  <c r="C41" i="13" s="1"/>
  <c r="D41" i="13" s="1"/>
  <c r="E41" i="13" s="1"/>
  <c r="B42" i="13" s="1"/>
  <c r="C42" i="13" s="1"/>
  <c r="D42" i="13" s="1"/>
  <c r="E42" i="13" s="1"/>
  <c r="B43" i="13" s="1"/>
  <c r="C43" i="13" s="1"/>
  <c r="D43" i="13" s="1"/>
  <c r="E43" i="13" s="1"/>
  <c r="B44" i="13" s="1"/>
  <c r="C44" i="13" s="1"/>
  <c r="D44" i="13" s="1"/>
  <c r="E44" i="13" s="1"/>
  <c r="B45" i="13" s="1"/>
  <c r="C45" i="13" s="1"/>
  <c r="D45" i="13" s="1"/>
  <c r="E45" i="13" s="1"/>
  <c r="B46" i="13" s="1"/>
  <c r="C46" i="13" s="1"/>
  <c r="D46" i="13" s="1"/>
  <c r="E46" i="13" s="1"/>
  <c r="B47" i="13" s="1"/>
  <c r="C47" i="13" s="1"/>
  <c r="D47" i="13" s="1"/>
  <c r="E47" i="13" s="1"/>
  <c r="B48" i="13" s="1"/>
  <c r="C48" i="13" s="1"/>
  <c r="D48" i="13" s="1"/>
  <c r="E48" i="13" s="1"/>
  <c r="B49" i="13" s="1"/>
  <c r="C49" i="13" s="1"/>
  <c r="D49" i="13" s="1"/>
  <c r="E49" i="13" s="1"/>
  <c r="B50" i="13" s="1"/>
  <c r="C50" i="13" s="1"/>
  <c r="D50" i="13" s="1"/>
  <c r="E50" i="13" s="1"/>
  <c r="B51" i="13" s="1"/>
  <c r="C51" i="13" s="1"/>
  <c r="D51" i="13" s="1"/>
  <c r="E51" i="13" s="1"/>
  <c r="B52" i="13" s="1"/>
  <c r="C52" i="13" s="1"/>
  <c r="D52" i="13" s="1"/>
  <c r="E52" i="13" s="1"/>
  <c r="B53" i="13" s="1"/>
  <c r="C53" i="13" s="1"/>
  <c r="D53" i="13" s="1"/>
  <c r="E53" i="13" s="1"/>
  <c r="B54" i="13" s="1"/>
  <c r="C54" i="13" s="1"/>
  <c r="D54" i="13" s="1"/>
  <c r="E54" i="13" s="1"/>
  <c r="B55" i="13" s="1"/>
  <c r="C55" i="13" s="1"/>
  <c r="D55" i="13" s="1"/>
  <c r="E55" i="13" s="1"/>
  <c r="B56" i="13" s="1"/>
  <c r="C56" i="13" s="1"/>
  <c r="D56" i="13" s="1"/>
  <c r="E56" i="13" s="1"/>
  <c r="B57" i="13" s="1"/>
  <c r="C57" i="13" s="1"/>
  <c r="D57" i="13" s="1"/>
  <c r="E57" i="13" s="1"/>
  <c r="B58" i="13" s="1"/>
  <c r="C58" i="13" s="1"/>
  <c r="D58" i="13" s="1"/>
  <c r="E58" i="13" s="1"/>
  <c r="B59" i="13" s="1"/>
  <c r="C59" i="13" s="1"/>
  <c r="D59" i="13" s="1"/>
  <c r="E59" i="13" s="1"/>
  <c r="B60" i="13" s="1"/>
  <c r="C60" i="13" s="1"/>
  <c r="D60" i="13" s="1"/>
  <c r="E60" i="13" s="1"/>
  <c r="B61" i="13" s="1"/>
  <c r="C61" i="13" s="1"/>
  <c r="D61" i="13" s="1"/>
  <c r="E61" i="13" s="1"/>
  <c r="B62" i="13" s="1"/>
  <c r="C62" i="13" s="1"/>
  <c r="D62" i="13" s="1"/>
  <c r="E62" i="13" s="1"/>
  <c r="B63" i="13" s="1"/>
  <c r="C63" i="13" s="1"/>
  <c r="D63" i="13" s="1"/>
  <c r="E63" i="13" s="1"/>
  <c r="B64" i="13" s="1"/>
  <c r="C64" i="13" s="1"/>
  <c r="D64" i="13" s="1"/>
  <c r="E64" i="13" s="1"/>
  <c r="B65" i="13" s="1"/>
  <c r="C65" i="13" s="1"/>
  <c r="D65" i="13" s="1"/>
  <c r="E65" i="13" s="1"/>
  <c r="B66" i="13" s="1"/>
  <c r="C66" i="13" s="1"/>
  <c r="D66" i="13" s="1"/>
  <c r="E66" i="13" s="1"/>
  <c r="B67" i="13" s="1"/>
  <c r="C67" i="13" s="1"/>
  <c r="D67" i="13" s="1"/>
  <c r="E67" i="13" s="1"/>
  <c r="B68" i="13" s="1"/>
  <c r="C68" i="13" s="1"/>
  <c r="D68" i="13" s="1"/>
  <c r="E68" i="13" s="1"/>
  <c r="B69" i="13" s="1"/>
  <c r="C69" i="13" s="1"/>
  <c r="D69" i="13" s="1"/>
  <c r="E69" i="13" s="1"/>
  <c r="B70" i="13" s="1"/>
  <c r="C70" i="13" s="1"/>
  <c r="D70" i="13" s="1"/>
  <c r="E70" i="13" s="1"/>
  <c r="B71" i="13" s="1"/>
  <c r="C71" i="13" s="1"/>
  <c r="D71" i="13" s="1"/>
  <c r="E71" i="13" s="1"/>
  <c r="B72" i="13" s="1"/>
  <c r="C72" i="13" s="1"/>
  <c r="D72" i="13" s="1"/>
  <c r="E72" i="13" s="1"/>
  <c r="B73" i="13" s="1"/>
  <c r="C73" i="13" s="1"/>
  <c r="D73" i="13" s="1"/>
  <c r="E73" i="13" s="1"/>
  <c r="B74" i="13" s="1"/>
  <c r="C74" i="13" s="1"/>
  <c r="D74" i="13" s="1"/>
  <c r="E74" i="13" s="1"/>
  <c r="B75" i="13" s="1"/>
  <c r="C75" i="13" s="1"/>
  <c r="D75" i="13" s="1"/>
  <c r="E75" i="13" s="1"/>
  <c r="B76" i="13" s="1"/>
  <c r="C76" i="13" s="1"/>
  <c r="D76" i="13" s="1"/>
  <c r="E76" i="13" s="1"/>
  <c r="B77" i="13" s="1"/>
  <c r="C77" i="13" s="1"/>
  <c r="D77" i="13" s="1"/>
  <c r="E77" i="13" s="1"/>
  <c r="B78" i="13" s="1"/>
  <c r="C78" i="13" s="1"/>
  <c r="D78" i="13" s="1"/>
  <c r="E78" i="13" s="1"/>
  <c r="B79" i="13" s="1"/>
  <c r="C79" i="13" s="1"/>
  <c r="D79" i="13" s="1"/>
  <c r="E79" i="13" s="1"/>
  <c r="B80" i="13" s="1"/>
  <c r="C80" i="13" s="1"/>
  <c r="D80" i="13" s="1"/>
  <c r="E80" i="13" s="1"/>
  <c r="B81" i="13" s="1"/>
  <c r="C81" i="13" s="1"/>
  <c r="D81" i="13" s="1"/>
  <c r="E81" i="13" s="1"/>
  <c r="B82" i="13" s="1"/>
  <c r="C82" i="13" s="1"/>
  <c r="D82" i="13" s="1"/>
  <c r="E82" i="13" s="1"/>
  <c r="B83" i="13" s="1"/>
  <c r="C83" i="13" s="1"/>
  <c r="D83" i="13" s="1"/>
  <c r="E83" i="13" s="1"/>
  <c r="B84" i="13" s="1"/>
  <c r="C84" i="13" s="1"/>
  <c r="D84" i="13" s="1"/>
  <c r="E84" i="13" s="1"/>
  <c r="B85" i="13" s="1"/>
  <c r="C85" i="13" s="1"/>
  <c r="D85" i="13" s="1"/>
  <c r="E85" i="13" s="1"/>
  <c r="B86" i="13" s="1"/>
  <c r="C86" i="13" s="1"/>
  <c r="D86" i="13" s="1"/>
  <c r="E86" i="13" s="1"/>
  <c r="B87" i="13" s="1"/>
  <c r="C87" i="13" s="1"/>
  <c r="D87" i="13" s="1"/>
  <c r="E87" i="13" s="1"/>
  <c r="B88" i="13" s="1"/>
  <c r="C88" i="13" s="1"/>
  <c r="D88" i="13" s="1"/>
  <c r="E88" i="13" s="1"/>
  <c r="B89" i="13" s="1"/>
  <c r="C89" i="13" s="1"/>
  <c r="D89" i="13" s="1"/>
  <c r="E89" i="13" s="1"/>
  <c r="B90" i="13" s="1"/>
  <c r="C90" i="13" s="1"/>
  <c r="D90" i="13" s="1"/>
  <c r="E90" i="13" s="1"/>
  <c r="B91" i="13" s="1"/>
  <c r="C91" i="13" s="1"/>
  <c r="D91" i="13" s="1"/>
  <c r="E91" i="13" s="1"/>
  <c r="B92" i="13" s="1"/>
  <c r="C92" i="13" s="1"/>
  <c r="D92" i="13" s="1"/>
  <c r="E92" i="13" s="1"/>
  <c r="B93" i="13" s="1"/>
  <c r="C93" i="13" s="1"/>
  <c r="D93" i="13" s="1"/>
  <c r="E93" i="13" s="1"/>
  <c r="B94" i="13" s="1"/>
  <c r="C94" i="13" s="1"/>
  <c r="D94" i="13" s="1"/>
  <c r="E94" i="13" s="1"/>
  <c r="B95" i="13" s="1"/>
  <c r="C95" i="13" s="1"/>
  <c r="D95" i="13" s="1"/>
  <c r="E95" i="13" s="1"/>
  <c r="B96" i="13" s="1"/>
  <c r="C96" i="13" s="1"/>
  <c r="D96" i="13" s="1"/>
  <c r="E96" i="13" s="1"/>
  <c r="B97" i="13" s="1"/>
  <c r="C97" i="13" s="1"/>
  <c r="D97" i="13" s="1"/>
  <c r="E97" i="13" s="1"/>
  <c r="B98" i="13" s="1"/>
  <c r="C98" i="13" s="1"/>
  <c r="D98" i="13" s="1"/>
  <c r="E98" i="13" s="1"/>
  <c r="B99" i="13" s="1"/>
  <c r="C99" i="13" s="1"/>
  <c r="D99" i="13" s="1"/>
  <c r="E99" i="13" s="1"/>
  <c r="B100" i="13" s="1"/>
  <c r="C100" i="13" s="1"/>
  <c r="D100" i="13" s="1"/>
  <c r="E100" i="13" s="1"/>
  <c r="B101" i="13" s="1"/>
  <c r="C101" i="13" s="1"/>
  <c r="D101" i="13" s="1"/>
  <c r="E101" i="13" s="1"/>
  <c r="B102" i="13" s="1"/>
  <c r="C145" i="8"/>
  <c r="B164" i="8"/>
  <c r="B217" i="8" s="1"/>
  <c r="B149" i="8"/>
  <c r="F192" i="8"/>
  <c r="E211" i="8"/>
  <c r="E43" i="24" s="1"/>
  <c r="E46" i="24" s="1"/>
  <c r="E47" i="24" s="1"/>
  <c r="F158" i="8"/>
  <c r="G139" i="8"/>
  <c r="J74" i="8"/>
  <c r="I76" i="8"/>
  <c r="M90" i="8"/>
  <c r="G82" i="8"/>
  <c r="F7" i="4"/>
  <c r="I38" i="2"/>
  <c r="C49" i="4"/>
  <c r="I37" i="2"/>
  <c r="F8" i="4"/>
  <c r="G47" i="8"/>
  <c r="H36" i="8"/>
  <c r="B48" i="4"/>
  <c r="F11" i="4"/>
  <c r="I13" i="2"/>
  <c r="F9" i="4" s="1"/>
  <c r="B49" i="4"/>
  <c r="C40" i="2"/>
  <c r="K25" i="8"/>
  <c r="J29" i="8"/>
  <c r="C41" i="2"/>
  <c r="I41" i="2" s="1"/>
  <c r="B36" i="4"/>
  <c r="B120" i="5"/>
  <c r="B130" i="5" s="1"/>
  <c r="B182" i="5"/>
  <c r="B180" i="5"/>
  <c r="C171" i="5"/>
  <c r="B202" i="5"/>
  <c r="B212" i="5" s="1"/>
  <c r="C191" i="5"/>
  <c r="B200" i="5"/>
  <c r="B210" i="5" s="1"/>
  <c r="C222" i="5"/>
  <c r="B231" i="5"/>
  <c r="B29" i="5"/>
  <c r="C19" i="5"/>
  <c r="B28" i="5"/>
  <c r="B272" i="5"/>
  <c r="B181" i="5"/>
  <c r="B49" i="5"/>
  <c r="B59" i="5" s="1"/>
  <c r="B293" i="5"/>
  <c r="C282" i="5"/>
  <c r="B291" i="5"/>
  <c r="B253" i="5"/>
  <c r="C242" i="5"/>
  <c r="B251" i="5"/>
  <c r="B201" i="5"/>
  <c r="B211" i="5" s="1"/>
  <c r="C70" i="5"/>
  <c r="B79" i="5"/>
  <c r="C90" i="5"/>
  <c r="B101" i="5"/>
  <c r="B99" i="5"/>
  <c r="B273" i="5"/>
  <c r="B271" i="5"/>
  <c r="C262" i="5"/>
  <c r="C36" i="4"/>
  <c r="B232" i="5"/>
  <c r="B252" i="5"/>
  <c r="B292" i="5"/>
  <c r="C39" i="5"/>
  <c r="B50" i="5"/>
  <c r="B60" i="5" s="1"/>
  <c r="B48" i="5"/>
  <c r="B58" i="5" s="1"/>
  <c r="B121" i="5"/>
  <c r="B119" i="5"/>
  <c r="B129" i="5" s="1"/>
  <c r="C110" i="5"/>
  <c r="B80" i="5"/>
  <c r="B100" i="5"/>
  <c r="B149" i="5"/>
  <c r="B159" i="5" s="1"/>
  <c r="B151" i="5"/>
  <c r="C140" i="5"/>
  <c r="B150" i="5"/>
  <c r="B160" i="5" s="1"/>
  <c r="F43" i="2"/>
  <c r="F18" i="2" s="1"/>
  <c r="F38" i="2"/>
  <c r="F13" i="2" s="1"/>
  <c r="F35" i="2"/>
  <c r="F10" i="2" s="1"/>
  <c r="F32" i="2"/>
  <c r="F7" i="2" s="1"/>
  <c r="G46" i="2"/>
  <c r="G45" i="2"/>
  <c r="G50" i="2"/>
  <c r="G25" i="2" s="1"/>
  <c r="G49" i="2"/>
  <c r="G24" i="2" s="1"/>
  <c r="G48" i="2"/>
  <c r="G23" i="2" s="1"/>
  <c r="G47" i="2"/>
  <c r="G22" i="2" s="1"/>
  <c r="G44" i="2"/>
  <c r="G19" i="2" s="1"/>
  <c r="G42" i="2"/>
  <c r="G41" i="2"/>
  <c r="G16" i="2" s="1"/>
  <c r="G39" i="2"/>
  <c r="G14" i="2" s="1"/>
  <c r="G37" i="2"/>
  <c r="G12" i="2" s="1"/>
  <c r="G36" i="2"/>
  <c r="G11" i="2" s="1"/>
  <c r="G34" i="2"/>
  <c r="G9" i="2" s="1"/>
  <c r="G33" i="2"/>
  <c r="G31" i="2"/>
  <c r="G6" i="2" s="1"/>
  <c r="G30" i="2"/>
  <c r="G5" i="2" s="1"/>
  <c r="G40" i="2"/>
  <c r="G15" i="2" s="1"/>
  <c r="F50" i="2"/>
  <c r="F49" i="2"/>
  <c r="F48" i="2"/>
  <c r="F47" i="2"/>
  <c r="F46" i="2"/>
  <c r="F44" i="2"/>
  <c r="F42" i="2"/>
  <c r="F41" i="2"/>
  <c r="F16" i="2" s="1"/>
  <c r="F37" i="2"/>
  <c r="F12" i="2" s="1"/>
  <c r="F34" i="2"/>
  <c r="F9" i="2" s="1"/>
  <c r="F31" i="2"/>
  <c r="F45" i="2"/>
  <c r="F39" i="2"/>
  <c r="F36" i="2"/>
  <c r="F33" i="2"/>
  <c r="F30" i="2"/>
  <c r="B69" i="2"/>
  <c r="H13" i="2" s="1"/>
  <c r="N45" i="1"/>
  <c r="N47" i="1" s="1"/>
  <c r="N10" i="1"/>
  <c r="N12" i="1" s="1"/>
  <c r="N16" i="1"/>
  <c r="N18" i="1" s="1"/>
  <c r="N111" i="1"/>
  <c r="N113" i="1" s="1"/>
  <c r="N93" i="1"/>
  <c r="N95" i="1" s="1"/>
  <c r="N77" i="1"/>
  <c r="N79" i="1" s="1"/>
  <c r="N60" i="1"/>
  <c r="N62" i="1" s="1"/>
  <c r="N28" i="1"/>
  <c r="N29" i="1" s="1"/>
  <c r="F20" i="2" l="1"/>
  <c r="D31" i="4"/>
  <c r="H31" i="2"/>
  <c r="F6" i="2"/>
  <c r="H6" i="2" s="1"/>
  <c r="F23" i="2"/>
  <c r="D16" i="4" s="1"/>
  <c r="D33" i="4"/>
  <c r="G20" i="2"/>
  <c r="B60" i="11"/>
  <c r="F24" i="2"/>
  <c r="D17" i="4" s="1"/>
  <c r="D34" i="4"/>
  <c r="F69" i="22"/>
  <c r="F70" i="22" s="1"/>
  <c r="I40" i="14"/>
  <c r="H42" i="14"/>
  <c r="C46" i="11"/>
  <c r="C20" i="11"/>
  <c r="C36" i="19"/>
  <c r="B64" i="19" s="1"/>
  <c r="B26" i="3"/>
  <c r="C71" i="11"/>
  <c r="F25" i="2"/>
  <c r="D18" i="4" s="1"/>
  <c r="D35" i="4"/>
  <c r="F5" i="2"/>
  <c r="D24" i="4"/>
  <c r="F17" i="2"/>
  <c r="D29" i="4"/>
  <c r="B72" i="11"/>
  <c r="G21" i="2"/>
  <c r="F26" i="4"/>
  <c r="H33" i="2"/>
  <c r="F8" i="2"/>
  <c r="D8" i="4" s="1"/>
  <c r="D25" i="4"/>
  <c r="F19" i="2"/>
  <c r="D13" i="4" s="1"/>
  <c r="D30" i="4"/>
  <c r="B8" i="11"/>
  <c r="B21" i="11"/>
  <c r="G17" i="2"/>
  <c r="H18" i="2"/>
  <c r="D26" i="4"/>
  <c r="F11" i="2"/>
  <c r="H11" i="2" s="1"/>
  <c r="H46" i="2"/>
  <c r="F21" i="2"/>
  <c r="H21" i="2" s="1"/>
  <c r="L26" i="8"/>
  <c r="K44" i="24"/>
  <c r="F14" i="2"/>
  <c r="D10" i="4" s="1"/>
  <c r="D27" i="4"/>
  <c r="F22" i="2"/>
  <c r="D15" i="4" s="1"/>
  <c r="D32" i="4"/>
  <c r="B35" i="11"/>
  <c r="B47" i="11" s="1"/>
  <c r="G8" i="2"/>
  <c r="C71" i="22"/>
  <c r="D71" i="22" s="1"/>
  <c r="E71" i="22" s="1"/>
  <c r="B72" i="22" s="1"/>
  <c r="C72" i="22" s="1"/>
  <c r="D72" i="22" s="1"/>
  <c r="E72" i="22" s="1"/>
  <c r="B73" i="22" s="1"/>
  <c r="K91" i="8"/>
  <c r="J92" i="8"/>
  <c r="E83" i="8"/>
  <c r="D84" i="8"/>
  <c r="L6" i="2"/>
  <c r="F48" i="4"/>
  <c r="C40" i="4"/>
  <c r="C291" i="5"/>
  <c r="D281" i="5"/>
  <c r="C271" i="5"/>
  <c r="D261" i="5"/>
  <c r="D241" i="5"/>
  <c r="C251" i="5"/>
  <c r="D221" i="5"/>
  <c r="C231" i="5"/>
  <c r="D190" i="5"/>
  <c r="C200" i="5"/>
  <c r="C210" i="5" s="1"/>
  <c r="C180" i="5"/>
  <c r="D170" i="5"/>
  <c r="D139" i="5"/>
  <c r="C149" i="5"/>
  <c r="C159" i="5" s="1"/>
  <c r="C119" i="5"/>
  <c r="C129" i="5" s="1"/>
  <c r="D109" i="5"/>
  <c r="D89" i="5"/>
  <c r="C99" i="5"/>
  <c r="C79" i="5"/>
  <c r="D69" i="5"/>
  <c r="D38" i="5"/>
  <c r="C48" i="5"/>
  <c r="C58" i="5" s="1"/>
  <c r="F19" i="4"/>
  <c r="F8" i="13"/>
  <c r="F9" i="13" s="1"/>
  <c r="F10" i="13" s="1"/>
  <c r="F11" i="13" s="1"/>
  <c r="F12" i="13" s="1"/>
  <c r="F13" i="13" s="1"/>
  <c r="F14" i="13" s="1"/>
  <c r="F15" i="13" s="1"/>
  <c r="F16" i="13" s="1"/>
  <c r="F17" i="13" s="1"/>
  <c r="F18" i="13" s="1"/>
  <c r="F19" i="13" s="1"/>
  <c r="F20" i="13" s="1"/>
  <c r="F21" i="13" s="1"/>
  <c r="F22" i="13" s="1"/>
  <c r="F23" i="13" s="1"/>
  <c r="F24" i="13" s="1"/>
  <c r="F25" i="13" s="1"/>
  <c r="F26" i="13" s="1"/>
  <c r="F27" i="13" s="1"/>
  <c r="F28" i="13" s="1"/>
  <c r="F29" i="13" s="1"/>
  <c r="F30" i="13" s="1"/>
  <c r="F31" i="13" s="1"/>
  <c r="F32" i="13" s="1"/>
  <c r="F33" i="13" s="1"/>
  <c r="F34" i="13" s="1"/>
  <c r="F35" i="13" s="1"/>
  <c r="F36" i="13" s="1"/>
  <c r="F37" i="13" s="1"/>
  <c r="F38" i="13" s="1"/>
  <c r="F39" i="13" s="1"/>
  <c r="F40" i="13" s="1"/>
  <c r="F41" i="13" s="1"/>
  <c r="F42" i="13" s="1"/>
  <c r="F43" i="13" s="1"/>
  <c r="F44" i="13" s="1"/>
  <c r="F45" i="13" s="1"/>
  <c r="F46" i="13" s="1"/>
  <c r="F47" i="13" s="1"/>
  <c r="F48" i="13" s="1"/>
  <c r="F49" i="13" s="1"/>
  <c r="F50" i="13" s="1"/>
  <c r="F51" i="13" s="1"/>
  <c r="F52" i="13" s="1"/>
  <c r="F53" i="13" s="1"/>
  <c r="F54" i="13" s="1"/>
  <c r="F55" i="13" s="1"/>
  <c r="F56" i="13" s="1"/>
  <c r="F57" i="13" s="1"/>
  <c r="F58" i="13" s="1"/>
  <c r="F59" i="13" s="1"/>
  <c r="F60" i="13" s="1"/>
  <c r="F61" i="13" s="1"/>
  <c r="F62" i="13" s="1"/>
  <c r="F63" i="13" s="1"/>
  <c r="F64" i="13" s="1"/>
  <c r="F65" i="13" s="1"/>
  <c r="F66" i="13" s="1"/>
  <c r="F67" i="13" s="1"/>
  <c r="F68" i="13" s="1"/>
  <c r="F69" i="13" s="1"/>
  <c r="F70" i="13" s="1"/>
  <c r="F71" i="13" s="1"/>
  <c r="F72" i="13" s="1"/>
  <c r="F73" i="13" s="1"/>
  <c r="F74" i="13" s="1"/>
  <c r="F75" i="13" s="1"/>
  <c r="F76" i="13" s="1"/>
  <c r="F77" i="13" s="1"/>
  <c r="F78" i="13" s="1"/>
  <c r="F79" i="13" s="1"/>
  <c r="F80" i="13" s="1"/>
  <c r="F81" i="13" s="1"/>
  <c r="F82" i="13" s="1"/>
  <c r="F83" i="13" s="1"/>
  <c r="F84" i="13" s="1"/>
  <c r="F85" i="13" s="1"/>
  <c r="F86" i="13" s="1"/>
  <c r="F87" i="13" s="1"/>
  <c r="F88" i="13" s="1"/>
  <c r="F89" i="13" s="1"/>
  <c r="F90" i="13" s="1"/>
  <c r="F91" i="13" s="1"/>
  <c r="F92" i="13" s="1"/>
  <c r="F93" i="13" s="1"/>
  <c r="F94" i="13" s="1"/>
  <c r="F95" i="13" s="1"/>
  <c r="F96" i="13" s="1"/>
  <c r="F97" i="13" s="1"/>
  <c r="F98" i="13" s="1"/>
  <c r="F99" i="13" s="1"/>
  <c r="F100" i="13" s="1"/>
  <c r="F101" i="13" s="1"/>
  <c r="H159" i="8"/>
  <c r="G212" i="8"/>
  <c r="K77" i="6"/>
  <c r="H234" i="8"/>
  <c r="H69" i="24" s="1"/>
  <c r="H93" i="24" s="1"/>
  <c r="C102" i="13"/>
  <c r="D102" i="13" s="1"/>
  <c r="E102" i="13" s="1"/>
  <c r="B103" i="13" s="1"/>
  <c r="C103" i="13" s="1"/>
  <c r="D103" i="13" s="1"/>
  <c r="E103" i="13" s="1"/>
  <c r="B104" i="13" s="1"/>
  <c r="C104" i="13" s="1"/>
  <c r="D104" i="13" s="1"/>
  <c r="E104" i="13" s="1"/>
  <c r="B105" i="13" s="1"/>
  <c r="C105" i="13" s="1"/>
  <c r="D105" i="13" s="1"/>
  <c r="E105" i="13" s="1"/>
  <c r="B106" i="13" s="1"/>
  <c r="C106" i="13" s="1"/>
  <c r="D106" i="13" s="1"/>
  <c r="E106" i="13" s="1"/>
  <c r="B107" i="13" s="1"/>
  <c r="C107" i="13" s="1"/>
  <c r="D107" i="13" s="1"/>
  <c r="E107" i="13" s="1"/>
  <c r="B108" i="13" s="1"/>
  <c r="C108" i="13" s="1"/>
  <c r="D108" i="13" s="1"/>
  <c r="E108" i="13" s="1"/>
  <c r="B109" i="13" s="1"/>
  <c r="C109" i="13" s="1"/>
  <c r="D109" i="13" s="1"/>
  <c r="E109" i="13" s="1"/>
  <c r="B110" i="13" s="1"/>
  <c r="C110" i="13" s="1"/>
  <c r="D110" i="13" s="1"/>
  <c r="E110" i="13" s="1"/>
  <c r="B111" i="13" s="1"/>
  <c r="C111" i="13" s="1"/>
  <c r="D111" i="13" s="1"/>
  <c r="E111" i="13" s="1"/>
  <c r="B112" i="13" s="1"/>
  <c r="C112" i="13" s="1"/>
  <c r="D112" i="13" s="1"/>
  <c r="E112" i="13" s="1"/>
  <c r="B113" i="13" s="1"/>
  <c r="C113" i="13" s="1"/>
  <c r="D113" i="13" s="1"/>
  <c r="E113" i="13" s="1"/>
  <c r="B114" i="13" s="1"/>
  <c r="C114" i="13" s="1"/>
  <c r="D114" i="13" s="1"/>
  <c r="E114" i="13" s="1"/>
  <c r="B115" i="13" s="1"/>
  <c r="C115" i="13" s="1"/>
  <c r="D115" i="13" s="1"/>
  <c r="E115" i="13" s="1"/>
  <c r="B116" i="13" s="1"/>
  <c r="C116" i="13" s="1"/>
  <c r="D116" i="13" s="1"/>
  <c r="E116" i="13" s="1"/>
  <c r="B117" i="13" s="1"/>
  <c r="C117" i="13" s="1"/>
  <c r="D117" i="13" s="1"/>
  <c r="E117" i="13" s="1"/>
  <c r="B118" i="13" s="1"/>
  <c r="C118" i="13" s="1"/>
  <c r="D118" i="13" s="1"/>
  <c r="E118" i="13" s="1"/>
  <c r="B119" i="13" s="1"/>
  <c r="C119" i="13" s="1"/>
  <c r="D119" i="13" s="1"/>
  <c r="E119" i="13" s="1"/>
  <c r="B120" i="13" s="1"/>
  <c r="C120" i="13" s="1"/>
  <c r="D120" i="13" s="1"/>
  <c r="E120" i="13" s="1"/>
  <c r="B121" i="13" s="1"/>
  <c r="C121" i="13" s="1"/>
  <c r="D121" i="13" s="1"/>
  <c r="E121" i="13" s="1"/>
  <c r="B122" i="13" s="1"/>
  <c r="C122" i="13" s="1"/>
  <c r="D122" i="13" s="1"/>
  <c r="E122" i="13" s="1"/>
  <c r="B123" i="13" s="1"/>
  <c r="C123" i="13" s="1"/>
  <c r="D123" i="13" s="1"/>
  <c r="E123" i="13" s="1"/>
  <c r="B124" i="13" s="1"/>
  <c r="C124" i="13" s="1"/>
  <c r="D124" i="13" s="1"/>
  <c r="E124" i="13" s="1"/>
  <c r="B125" i="13" s="1"/>
  <c r="C125" i="13" s="1"/>
  <c r="D125" i="13" s="1"/>
  <c r="E125" i="13" s="1"/>
  <c r="B126" i="13" s="1"/>
  <c r="C198" i="8"/>
  <c r="B202" i="8"/>
  <c r="C164" i="8"/>
  <c r="B168" i="8"/>
  <c r="D145" i="8"/>
  <c r="C149" i="8"/>
  <c r="B284" i="5"/>
  <c r="B285" i="5" s="1"/>
  <c r="B224" i="5"/>
  <c r="B225" i="5" s="1"/>
  <c r="B227" i="5" s="1"/>
  <c r="B213" i="5"/>
  <c r="F211" i="8"/>
  <c r="F43" i="24" s="1"/>
  <c r="F46" i="24" s="1"/>
  <c r="F47" i="24" s="1"/>
  <c r="G158" i="8"/>
  <c r="G192" i="8"/>
  <c r="H139" i="8"/>
  <c r="K74" i="8"/>
  <c r="J76" i="8"/>
  <c r="N90" i="8"/>
  <c r="H82" i="8"/>
  <c r="C211" i="5"/>
  <c r="B92" i="5"/>
  <c r="B93" i="5" s="1"/>
  <c r="C160" i="5"/>
  <c r="B152" i="5"/>
  <c r="B153" i="5" s="1"/>
  <c r="B161" i="5"/>
  <c r="B162" i="5" s="1"/>
  <c r="B122" i="5"/>
  <c r="B123" i="5" s="1"/>
  <c r="B131" i="5"/>
  <c r="B132" i="5" s="1"/>
  <c r="B133" i="5" s="1"/>
  <c r="B135" i="5" s="1"/>
  <c r="C130" i="5"/>
  <c r="B61" i="5"/>
  <c r="B62" i="5" s="1"/>
  <c r="B64" i="5" s="1"/>
  <c r="D12" i="4"/>
  <c r="H34" i="2"/>
  <c r="H32" i="2"/>
  <c r="H12" i="2"/>
  <c r="E9" i="4" s="1"/>
  <c r="H35" i="2"/>
  <c r="D7" i="4"/>
  <c r="H7" i="2"/>
  <c r="H9" i="2"/>
  <c r="H20" i="2"/>
  <c r="E14" i="4" s="1"/>
  <c r="H30" i="2"/>
  <c r="H22" i="2"/>
  <c r="E15" i="4" s="1"/>
  <c r="H47" i="2"/>
  <c r="E32" i="4" s="1"/>
  <c r="H23" i="2"/>
  <c r="E16" i="4" s="1"/>
  <c r="H48" i="2"/>
  <c r="E33" i="4" s="1"/>
  <c r="H38" i="2"/>
  <c r="C48" i="4"/>
  <c r="B33" i="11"/>
  <c r="H39" i="2"/>
  <c r="E27" i="4" s="1"/>
  <c r="H24" i="2"/>
  <c r="E17" i="4" s="1"/>
  <c r="H49" i="2"/>
  <c r="E34" i="4" s="1"/>
  <c r="H43" i="2"/>
  <c r="L25" i="8"/>
  <c r="K29" i="8"/>
  <c r="B6" i="11"/>
  <c r="B7" i="10"/>
  <c r="C7" i="10" s="1"/>
  <c r="H45" i="2"/>
  <c r="H25" i="2"/>
  <c r="E18" i="4" s="1"/>
  <c r="H50" i="2"/>
  <c r="E35" i="4" s="1"/>
  <c r="H5" i="2"/>
  <c r="H10" i="2"/>
  <c r="I36" i="8"/>
  <c r="H8" i="2"/>
  <c r="I40" i="2"/>
  <c r="F28" i="4" s="1"/>
  <c r="F40" i="2"/>
  <c r="C47" i="4"/>
  <c r="H14" i="2"/>
  <c r="E10" i="4" s="1"/>
  <c r="H19" i="2"/>
  <c r="E13" i="4" s="1"/>
  <c r="H44" i="2"/>
  <c r="E30" i="4" s="1"/>
  <c r="D9" i="4"/>
  <c r="H47" i="8"/>
  <c r="H17" i="2"/>
  <c r="E12" i="4" s="1"/>
  <c r="H42" i="2"/>
  <c r="B51" i="5"/>
  <c r="B52" i="5" s="1"/>
  <c r="B294" i="5"/>
  <c r="B295" i="5" s="1"/>
  <c r="B297" i="5" s="1"/>
  <c r="B173" i="5"/>
  <c r="B174" i="5" s="1"/>
  <c r="B176" i="5" s="1"/>
  <c r="B203" i="5"/>
  <c r="B204" i="5" s="1"/>
  <c r="B274" i="5"/>
  <c r="B275" i="5" s="1"/>
  <c r="B244" i="5"/>
  <c r="B245" i="5" s="1"/>
  <c r="B82" i="5"/>
  <c r="B83" i="5" s="1"/>
  <c r="B193" i="5"/>
  <c r="B194" i="5" s="1"/>
  <c r="B21" i="5"/>
  <c r="B22" i="5" s="1"/>
  <c r="D110" i="5"/>
  <c r="C111" i="5"/>
  <c r="C112" i="5" s="1"/>
  <c r="C272" i="5"/>
  <c r="C80" i="5"/>
  <c r="B254" i="5"/>
  <c r="B255" i="5" s="1"/>
  <c r="B257" i="5" s="1"/>
  <c r="D191" i="5"/>
  <c r="C192" i="5"/>
  <c r="C193" i="5" s="1"/>
  <c r="B286" i="5"/>
  <c r="B288" i="5"/>
  <c r="C292" i="5"/>
  <c r="B264" i="5"/>
  <c r="B265" i="5" s="1"/>
  <c r="C120" i="5"/>
  <c r="D262" i="5"/>
  <c r="C263" i="5"/>
  <c r="C264" i="5" s="1"/>
  <c r="C71" i="5"/>
  <c r="C81" i="5" s="1"/>
  <c r="D70" i="5"/>
  <c r="C232" i="5"/>
  <c r="B126" i="5"/>
  <c r="D90" i="5"/>
  <c r="C91" i="5"/>
  <c r="C101" i="5" s="1"/>
  <c r="C181" i="5"/>
  <c r="B226" i="5"/>
  <c r="C283" i="5"/>
  <c r="C284" i="5" s="1"/>
  <c r="C285" i="5" s="1"/>
  <c r="D282" i="5"/>
  <c r="C28" i="5"/>
  <c r="C20" i="5"/>
  <c r="C30" i="5" s="1"/>
  <c r="D19" i="5"/>
  <c r="D222" i="5"/>
  <c r="C223" i="5"/>
  <c r="C224" i="5" s="1"/>
  <c r="C225" i="5" s="1"/>
  <c r="C227" i="5" s="1"/>
  <c r="B183" i="5"/>
  <c r="B184" i="5" s="1"/>
  <c r="B186" i="5" s="1"/>
  <c r="B102" i="5"/>
  <c r="B103" i="5" s="1"/>
  <c r="B105" i="5" s="1"/>
  <c r="C252" i="5"/>
  <c r="B41" i="5"/>
  <c r="B42" i="5" s="1"/>
  <c r="B44" i="5" s="1"/>
  <c r="B234" i="5"/>
  <c r="B235" i="5" s="1"/>
  <c r="B237" i="5" s="1"/>
  <c r="D171" i="5"/>
  <c r="C172" i="5"/>
  <c r="C173" i="5" s="1"/>
  <c r="C40" i="5"/>
  <c r="C50" i="5" s="1"/>
  <c r="C60" i="5" s="1"/>
  <c r="D39" i="5"/>
  <c r="B72" i="5"/>
  <c r="B73" i="5" s="1"/>
  <c r="C100" i="5"/>
  <c r="C29" i="5"/>
  <c r="C201" i="5"/>
  <c r="B112" i="5"/>
  <c r="B113" i="5" s="1"/>
  <c r="C49" i="5"/>
  <c r="C59" i="5" s="1"/>
  <c r="D242" i="5"/>
  <c r="C243" i="5"/>
  <c r="C244" i="5" s="1"/>
  <c r="B31" i="5"/>
  <c r="B32" i="5" s="1"/>
  <c r="B34" i="5" s="1"/>
  <c r="B142" i="5"/>
  <c r="B143" i="5" s="1"/>
  <c r="B145" i="5" s="1"/>
  <c r="D140" i="5"/>
  <c r="C141" i="5"/>
  <c r="C142" i="5" s="1"/>
  <c r="C150" i="5"/>
  <c r="H41" i="2"/>
  <c r="H40" i="2"/>
  <c r="E28" i="4" s="1"/>
  <c r="H16" i="2"/>
  <c r="H37" i="2"/>
  <c r="H36" i="2"/>
  <c r="E26" i="4" s="1"/>
  <c r="N30" i="1"/>
  <c r="B115" i="5" l="1"/>
  <c r="B267" i="5"/>
  <c r="B15" i="8"/>
  <c r="B16" i="23"/>
  <c r="M26" i="8"/>
  <c r="L44" i="24"/>
  <c r="B75" i="11"/>
  <c r="B36" i="19"/>
  <c r="B49" i="19" s="1"/>
  <c r="D74" i="11"/>
  <c r="C75" i="11"/>
  <c r="B125" i="5"/>
  <c r="B287" i="5"/>
  <c r="J40" i="14"/>
  <c r="I42" i="14"/>
  <c r="B75" i="5"/>
  <c r="C287" i="5"/>
  <c r="E29" i="4"/>
  <c r="F15" i="2"/>
  <c r="D28" i="4"/>
  <c r="E31" i="4"/>
  <c r="B58" i="11"/>
  <c r="C64" i="19"/>
  <c r="B161" i="19"/>
  <c r="B117" i="19"/>
  <c r="C117" i="19" s="1"/>
  <c r="D117" i="19" s="1"/>
  <c r="E117" i="19" s="1"/>
  <c r="F117" i="19" s="1"/>
  <c r="G117" i="19" s="1"/>
  <c r="H117" i="19" s="1"/>
  <c r="I117" i="19" s="1"/>
  <c r="J117" i="19" s="1"/>
  <c r="K117" i="19" s="1"/>
  <c r="L117" i="19" s="1"/>
  <c r="B66" i="19"/>
  <c r="B155" i="5"/>
  <c r="D23" i="11"/>
  <c r="C15" i="8"/>
  <c r="C24" i="11"/>
  <c r="E24" i="4"/>
  <c r="E25" i="4"/>
  <c r="C28" i="14"/>
  <c r="B56" i="14" s="1"/>
  <c r="C50" i="11"/>
  <c r="D14" i="4"/>
  <c r="B277" i="5"/>
  <c r="B95" i="5"/>
  <c r="C6" i="24"/>
  <c r="C7" i="24" s="1"/>
  <c r="F102" i="13"/>
  <c r="F103" i="13" s="1"/>
  <c r="F104" i="13" s="1"/>
  <c r="F105" i="13" s="1"/>
  <c r="F106" i="13" s="1"/>
  <c r="F107" i="13" s="1"/>
  <c r="F108" i="13" s="1"/>
  <c r="F109" i="13" s="1"/>
  <c r="F110" i="13" s="1"/>
  <c r="F111" i="13" s="1"/>
  <c r="F112" i="13" s="1"/>
  <c r="F113" i="13" s="1"/>
  <c r="F114" i="13" s="1"/>
  <c r="F115" i="13" s="1"/>
  <c r="F116" i="13" s="1"/>
  <c r="F117" i="13" s="1"/>
  <c r="F118" i="13" s="1"/>
  <c r="F119" i="13" s="1"/>
  <c r="F120" i="13" s="1"/>
  <c r="F121" i="13" s="1"/>
  <c r="F122" i="13" s="1"/>
  <c r="F123" i="13" s="1"/>
  <c r="F124" i="13" s="1"/>
  <c r="F125" i="13" s="1"/>
  <c r="C73" i="22"/>
  <c r="D73" i="22" s="1"/>
  <c r="E73" i="22" s="1"/>
  <c r="B74" i="22" s="1"/>
  <c r="C74" i="22" s="1"/>
  <c r="D74" i="22" s="1"/>
  <c r="E74" i="22" s="1"/>
  <c r="B75" i="22" s="1"/>
  <c r="C75" i="22" s="1"/>
  <c r="D75" i="22" s="1"/>
  <c r="E75" i="22" s="1"/>
  <c r="B76" i="22" s="1"/>
  <c r="C76" i="22" s="1"/>
  <c r="D76" i="22" s="1"/>
  <c r="E76" i="22" s="1"/>
  <c r="B77" i="22" s="1"/>
  <c r="C77" i="22" s="1"/>
  <c r="D77" i="22" s="1"/>
  <c r="E77" i="22" s="1"/>
  <c r="B78" i="22" s="1"/>
  <c r="F71" i="22"/>
  <c r="F72" i="22" s="1"/>
  <c r="F73" i="22" s="1"/>
  <c r="F83" i="8"/>
  <c r="E84" i="8"/>
  <c r="L91" i="8"/>
  <c r="K92" i="8"/>
  <c r="E7" i="4"/>
  <c r="E281" i="5"/>
  <c r="D291" i="5"/>
  <c r="E261" i="5"/>
  <c r="D271" i="5"/>
  <c r="E241" i="5"/>
  <c r="D251" i="5"/>
  <c r="E221" i="5"/>
  <c r="D231" i="5"/>
  <c r="E190" i="5"/>
  <c r="D200" i="5"/>
  <c r="D210" i="5" s="1"/>
  <c r="E170" i="5"/>
  <c r="D180" i="5"/>
  <c r="B156" i="5"/>
  <c r="E139" i="5"/>
  <c r="D149" i="5"/>
  <c r="D159" i="5" s="1"/>
  <c r="D119" i="5"/>
  <c r="D129" i="5" s="1"/>
  <c r="E109" i="5"/>
  <c r="D99" i="5"/>
  <c r="E89" i="5"/>
  <c r="E69" i="5"/>
  <c r="D79" i="5"/>
  <c r="E38" i="5"/>
  <c r="D48" i="5"/>
  <c r="D58" i="5" s="1"/>
  <c r="B94" i="5"/>
  <c r="B96" i="5"/>
  <c r="L77" i="6"/>
  <c r="J234" i="8" s="1"/>
  <c r="J69" i="24" s="1"/>
  <c r="J93" i="24" s="1"/>
  <c r="I234" i="8"/>
  <c r="I69" i="24" s="1"/>
  <c r="I93" i="24" s="1"/>
  <c r="H212" i="8"/>
  <c r="I159" i="8"/>
  <c r="C126" i="13"/>
  <c r="D126" i="13" s="1"/>
  <c r="E126" i="13" s="1"/>
  <c r="B127" i="13" s="1"/>
  <c r="C127" i="13" s="1"/>
  <c r="D127" i="13" s="1"/>
  <c r="E127" i="13" s="1"/>
  <c r="B128" i="13" s="1"/>
  <c r="C128" i="13" s="1"/>
  <c r="D128" i="13" s="1"/>
  <c r="E128" i="13" s="1"/>
  <c r="B129" i="13" s="1"/>
  <c r="C129" i="13" s="1"/>
  <c r="D129" i="13" s="1"/>
  <c r="E129" i="13" s="1"/>
  <c r="B130" i="13" s="1"/>
  <c r="C130" i="13" s="1"/>
  <c r="D130" i="13" s="1"/>
  <c r="E130" i="13" s="1"/>
  <c r="B131" i="13" s="1"/>
  <c r="C131" i="13" s="1"/>
  <c r="D131" i="13" s="1"/>
  <c r="E131" i="13" s="1"/>
  <c r="B132" i="13" s="1"/>
  <c r="C132" i="13" s="1"/>
  <c r="D132" i="13" s="1"/>
  <c r="E132" i="13" s="1"/>
  <c r="B133" i="13" s="1"/>
  <c r="C133" i="13" s="1"/>
  <c r="D133" i="13" s="1"/>
  <c r="E133" i="13" s="1"/>
  <c r="B134" i="13" s="1"/>
  <c r="E145" i="8"/>
  <c r="D149" i="8"/>
  <c r="D164" i="8"/>
  <c r="C168" i="8"/>
  <c r="D198" i="8"/>
  <c r="C202" i="8"/>
  <c r="C217" i="8"/>
  <c r="B221" i="8"/>
  <c r="B228" i="5"/>
  <c r="B124" i="5"/>
  <c r="B246" i="5"/>
  <c r="B247" i="5"/>
  <c r="B197" i="5"/>
  <c r="B196" i="5"/>
  <c r="B207" i="5"/>
  <c r="B206" i="5"/>
  <c r="B214" i="5"/>
  <c r="B175" i="5"/>
  <c r="C174" i="5"/>
  <c r="C176" i="5" s="1"/>
  <c r="B177" i="5"/>
  <c r="B154" i="5"/>
  <c r="B163" i="5"/>
  <c r="B165" i="5" s="1"/>
  <c r="B84" i="5"/>
  <c r="B85" i="5"/>
  <c r="B23" i="5"/>
  <c r="B24" i="5"/>
  <c r="B55" i="5"/>
  <c r="B54" i="5"/>
  <c r="H192" i="8"/>
  <c r="G211" i="8"/>
  <c r="G43" i="24" s="1"/>
  <c r="G46" i="24" s="1"/>
  <c r="G47" i="24" s="1"/>
  <c r="H158" i="8"/>
  <c r="I139" i="8"/>
  <c r="L74" i="8"/>
  <c r="K76" i="8"/>
  <c r="O90" i="8"/>
  <c r="I82" i="8"/>
  <c r="C212" i="5"/>
  <c r="C213" i="5" s="1"/>
  <c r="D211" i="5"/>
  <c r="C161" i="5"/>
  <c r="C162" i="5" s="1"/>
  <c r="D160" i="5"/>
  <c r="B296" i="5"/>
  <c r="B134" i="5"/>
  <c r="B136" i="5"/>
  <c r="B53" i="5"/>
  <c r="D130" i="5"/>
  <c r="C131" i="5"/>
  <c r="C132" i="5" s="1"/>
  <c r="C61" i="5"/>
  <c r="C62" i="5" s="1"/>
  <c r="C64" i="5" s="1"/>
  <c r="B248" i="5"/>
  <c r="B63" i="5"/>
  <c r="B65" i="5"/>
  <c r="C245" i="5"/>
  <c r="C247" i="5" s="1"/>
  <c r="E8" i="4"/>
  <c r="B28" i="8"/>
  <c r="B8" i="10"/>
  <c r="C8" i="10" s="1"/>
  <c r="F36" i="4"/>
  <c r="D36" i="4"/>
  <c r="B7" i="11"/>
  <c r="B11" i="11"/>
  <c r="J36" i="8"/>
  <c r="I47" i="8"/>
  <c r="B34" i="11"/>
  <c r="E38" i="11" s="1"/>
  <c r="M25" i="8"/>
  <c r="L29" i="8"/>
  <c r="B205" i="5"/>
  <c r="B298" i="5"/>
  <c r="C41" i="5"/>
  <c r="C21" i="5"/>
  <c r="C22" i="5" s="1"/>
  <c r="C24" i="5" s="1"/>
  <c r="B276" i="5"/>
  <c r="B278" i="5"/>
  <c r="C82" i="5"/>
  <c r="C83" i="5" s="1"/>
  <c r="C85" i="5" s="1"/>
  <c r="C194" i="5"/>
  <c r="B86" i="5"/>
  <c r="B25" i="5"/>
  <c r="B195" i="5"/>
  <c r="C92" i="5"/>
  <c r="C93" i="5" s="1"/>
  <c r="C175" i="5"/>
  <c r="C288" i="5"/>
  <c r="C286" i="5"/>
  <c r="C226" i="5"/>
  <c r="C228" i="5"/>
  <c r="D201" i="5"/>
  <c r="C202" i="5"/>
  <c r="C203" i="5" s="1"/>
  <c r="C204" i="5" s="1"/>
  <c r="C206" i="5" s="1"/>
  <c r="E171" i="5"/>
  <c r="D172" i="5"/>
  <c r="D173" i="5" s="1"/>
  <c r="D174" i="5" s="1"/>
  <c r="D176" i="5" s="1"/>
  <c r="E222" i="5"/>
  <c r="D223" i="5"/>
  <c r="D224" i="5" s="1"/>
  <c r="D225" i="5" s="1"/>
  <c r="D227" i="5" s="1"/>
  <c r="D272" i="5"/>
  <c r="C273" i="5"/>
  <c r="C274" i="5" s="1"/>
  <c r="C275" i="5" s="1"/>
  <c r="C277" i="5" s="1"/>
  <c r="B33" i="5"/>
  <c r="B35" i="5"/>
  <c r="B74" i="5"/>
  <c r="B76" i="5"/>
  <c r="B238" i="5"/>
  <c r="B236" i="5"/>
  <c r="E70" i="5"/>
  <c r="D71" i="5"/>
  <c r="D81" i="5" s="1"/>
  <c r="C121" i="5"/>
  <c r="C122" i="5" s="1"/>
  <c r="C123" i="5" s="1"/>
  <c r="C125" i="5" s="1"/>
  <c r="D120" i="5"/>
  <c r="D40" i="5"/>
  <c r="D50" i="5" s="1"/>
  <c r="D60" i="5" s="1"/>
  <c r="E39" i="5"/>
  <c r="B43" i="5"/>
  <c r="B45" i="5"/>
  <c r="D29" i="5"/>
  <c r="D49" i="5"/>
  <c r="D59" i="5" s="1"/>
  <c r="D28" i="5"/>
  <c r="D20" i="5"/>
  <c r="D30" i="5" s="1"/>
  <c r="E19" i="5"/>
  <c r="E262" i="5"/>
  <c r="D263" i="5"/>
  <c r="D264" i="5" s="1"/>
  <c r="B258" i="5"/>
  <c r="B256" i="5"/>
  <c r="C51" i="5"/>
  <c r="C52" i="5" s="1"/>
  <c r="C54" i="5" s="1"/>
  <c r="C253" i="5"/>
  <c r="C254" i="5" s="1"/>
  <c r="C255" i="5" s="1"/>
  <c r="C257" i="5" s="1"/>
  <c r="D252" i="5"/>
  <c r="C31" i="5"/>
  <c r="C32" i="5" s="1"/>
  <c r="C34" i="5" s="1"/>
  <c r="C102" i="5"/>
  <c r="C103" i="5" s="1"/>
  <c r="C105" i="5" s="1"/>
  <c r="C233" i="5"/>
  <c r="C234" i="5" s="1"/>
  <c r="C235" i="5" s="1"/>
  <c r="C237" i="5" s="1"/>
  <c r="D232" i="5"/>
  <c r="C113" i="5"/>
  <c r="C115" i="5" s="1"/>
  <c r="C72" i="5"/>
  <c r="C73" i="5" s="1"/>
  <c r="C75" i="5" s="1"/>
  <c r="E110" i="5"/>
  <c r="D111" i="5"/>
  <c r="D112" i="5" s="1"/>
  <c r="B104" i="5"/>
  <c r="B106" i="5"/>
  <c r="E90" i="5"/>
  <c r="D91" i="5"/>
  <c r="D101" i="5" s="1"/>
  <c r="B266" i="5"/>
  <c r="B268" i="5"/>
  <c r="C265" i="5"/>
  <c r="C267" i="5" s="1"/>
  <c r="E191" i="5"/>
  <c r="D192" i="5"/>
  <c r="D193" i="5" s="1"/>
  <c r="E242" i="5"/>
  <c r="D243" i="5"/>
  <c r="D244" i="5" s="1"/>
  <c r="B116" i="5"/>
  <c r="B114" i="5"/>
  <c r="B185" i="5"/>
  <c r="B187" i="5"/>
  <c r="E282" i="5"/>
  <c r="D283" i="5"/>
  <c r="D284" i="5" s="1"/>
  <c r="D285" i="5" s="1"/>
  <c r="D287" i="5" s="1"/>
  <c r="D181" i="5"/>
  <c r="C182" i="5"/>
  <c r="C183" i="5" s="1"/>
  <c r="C184" i="5" s="1"/>
  <c r="C186" i="5" s="1"/>
  <c r="D100" i="5"/>
  <c r="D80" i="5"/>
  <c r="D292" i="5"/>
  <c r="C293" i="5"/>
  <c r="C294" i="5" s="1"/>
  <c r="C295" i="5" s="1"/>
  <c r="C297" i="5" s="1"/>
  <c r="B144" i="5"/>
  <c r="B146" i="5"/>
  <c r="C143" i="5"/>
  <c r="C145" i="5" s="1"/>
  <c r="E140" i="5"/>
  <c r="D141" i="5"/>
  <c r="D142" i="5" s="1"/>
  <c r="C151" i="5"/>
  <c r="C152" i="5" s="1"/>
  <c r="C153" i="5" s="1"/>
  <c r="C155" i="5" s="1"/>
  <c r="D150" i="5"/>
  <c r="B39" i="8" l="1"/>
  <c r="D15" i="8"/>
  <c r="B50" i="8" s="1"/>
  <c r="B59" i="11"/>
  <c r="B63" i="11" s="1"/>
  <c r="C49" i="19"/>
  <c r="B51" i="19"/>
  <c r="B171" i="19"/>
  <c r="D6" i="24"/>
  <c r="H15" i="2"/>
  <c r="E11" i="4" s="1"/>
  <c r="D11" i="4"/>
  <c r="D19" i="4" s="1"/>
  <c r="D20" i="4" s="1"/>
  <c r="K40" i="14"/>
  <c r="J42" i="14"/>
  <c r="N26" i="8"/>
  <c r="M44" i="24"/>
  <c r="F38" i="4"/>
  <c r="D37" i="4"/>
  <c r="B109" i="14"/>
  <c r="B153" i="14"/>
  <c r="C56" i="14"/>
  <c r="B58" i="14"/>
  <c r="B66" i="14"/>
  <c r="B15" i="23"/>
  <c r="B17" i="23"/>
  <c r="B18" i="23"/>
  <c r="D34" i="23"/>
  <c r="D25" i="23"/>
  <c r="M117" i="19"/>
  <c r="L119" i="19"/>
  <c r="D7" i="24"/>
  <c r="C161" i="19"/>
  <c r="B163" i="19"/>
  <c r="D75" i="11"/>
  <c r="D64" i="19"/>
  <c r="C66" i="19"/>
  <c r="F74" i="22"/>
  <c r="F75" i="22" s="1"/>
  <c r="F76" i="22" s="1"/>
  <c r="F77" i="22" s="1"/>
  <c r="F126" i="13"/>
  <c r="C78" i="22"/>
  <c r="D78" i="22" s="1"/>
  <c r="E78" i="22" s="1"/>
  <c r="B79" i="22" s="1"/>
  <c r="M91" i="8"/>
  <c r="L92" i="8"/>
  <c r="G83" i="8"/>
  <c r="F84" i="8"/>
  <c r="F281" i="5"/>
  <c r="E291" i="5"/>
  <c r="F261" i="5"/>
  <c r="E271" i="5"/>
  <c r="E251" i="5"/>
  <c r="F241" i="5"/>
  <c r="F221" i="5"/>
  <c r="E231" i="5"/>
  <c r="F190" i="5"/>
  <c r="E200" i="5"/>
  <c r="E210" i="5" s="1"/>
  <c r="F170" i="5"/>
  <c r="E180" i="5"/>
  <c r="F139" i="5"/>
  <c r="E149" i="5"/>
  <c r="E159" i="5" s="1"/>
  <c r="F109" i="5"/>
  <c r="E119" i="5"/>
  <c r="E129" i="5" s="1"/>
  <c r="F89" i="5"/>
  <c r="E99" i="5"/>
  <c r="F69" i="5"/>
  <c r="E79" i="5"/>
  <c r="F38" i="5"/>
  <c r="E48" i="5"/>
  <c r="E58" i="5" s="1"/>
  <c r="B313" i="5"/>
  <c r="B24" i="21" s="1"/>
  <c r="I212" i="8"/>
  <c r="J159" i="8"/>
  <c r="B316" i="5"/>
  <c r="B25" i="21" s="1"/>
  <c r="F127" i="13"/>
  <c r="F128" i="13" s="1"/>
  <c r="F129" i="13" s="1"/>
  <c r="F130" i="13" s="1"/>
  <c r="F131" i="13" s="1"/>
  <c r="F132" i="13" s="1"/>
  <c r="F133" i="13" s="1"/>
  <c r="E198" i="8"/>
  <c r="D202" i="8"/>
  <c r="E164" i="8"/>
  <c r="D168" i="8"/>
  <c r="F145" i="8"/>
  <c r="E149" i="8"/>
  <c r="C134" i="13"/>
  <c r="D134" i="13" s="1"/>
  <c r="E134" i="13" s="1"/>
  <c r="B135" i="13" s="1"/>
  <c r="C135" i="13" s="1"/>
  <c r="D135" i="13" s="1"/>
  <c r="E135" i="13" s="1"/>
  <c r="B136" i="13" s="1"/>
  <c r="C136" i="13" s="1"/>
  <c r="D136" i="13" s="1"/>
  <c r="E136" i="13" s="1"/>
  <c r="B137" i="13" s="1"/>
  <c r="C137" i="13" s="1"/>
  <c r="D137" i="13" s="1"/>
  <c r="E137" i="13" s="1"/>
  <c r="B138" i="13" s="1"/>
  <c r="C138" i="13" s="1"/>
  <c r="D138" i="13" s="1"/>
  <c r="E138" i="13" s="1"/>
  <c r="B139" i="13" s="1"/>
  <c r="D217" i="8"/>
  <c r="C221" i="8"/>
  <c r="B166" i="5"/>
  <c r="B164" i="5"/>
  <c r="C177" i="5"/>
  <c r="C197" i="5"/>
  <c r="C196" i="5"/>
  <c r="B216" i="5"/>
  <c r="B323" i="5" s="1"/>
  <c r="B215" i="5"/>
  <c r="B217" i="5"/>
  <c r="C96" i="5"/>
  <c r="C95" i="5"/>
  <c r="J334" i="5"/>
  <c r="B334" i="5"/>
  <c r="F334" i="5"/>
  <c r="I334" i="5"/>
  <c r="D334" i="5"/>
  <c r="K334" i="5"/>
  <c r="H334" i="5"/>
  <c r="G334" i="5"/>
  <c r="E334" i="5"/>
  <c r="L334" i="5"/>
  <c r="C334" i="5"/>
  <c r="E19" i="4"/>
  <c r="H19" i="4" s="1"/>
  <c r="J139" i="8"/>
  <c r="H211" i="8"/>
  <c r="H43" i="24" s="1"/>
  <c r="H46" i="24" s="1"/>
  <c r="H47" i="24" s="1"/>
  <c r="I158" i="8"/>
  <c r="I192" i="8"/>
  <c r="L76" i="8"/>
  <c r="M74" i="8"/>
  <c r="P90" i="8"/>
  <c r="J82" i="8"/>
  <c r="E211" i="5"/>
  <c r="D212" i="5"/>
  <c r="D213" i="5" s="1"/>
  <c r="C214" i="5"/>
  <c r="C216" i="5" s="1"/>
  <c r="D161" i="5"/>
  <c r="E160" i="5"/>
  <c r="C163" i="5"/>
  <c r="C165" i="5" s="1"/>
  <c r="C25" i="5"/>
  <c r="C246" i="5"/>
  <c r="C133" i="5"/>
  <c r="C135" i="5" s="1"/>
  <c r="E130" i="5"/>
  <c r="D131" i="5"/>
  <c r="D132" i="5" s="1"/>
  <c r="D245" i="5"/>
  <c r="C248" i="5"/>
  <c r="C94" i="5"/>
  <c r="D61" i="5"/>
  <c r="D62" i="5" s="1"/>
  <c r="D64" i="5" s="1"/>
  <c r="C65" i="5"/>
  <c r="C63" i="5"/>
  <c r="B24" i="11"/>
  <c r="D24" i="11" s="1"/>
  <c r="B38" i="11"/>
  <c r="B39" i="11" s="1"/>
  <c r="E39" i="11" s="1"/>
  <c r="B50" i="11"/>
  <c r="N25" i="8"/>
  <c r="M29" i="8"/>
  <c r="K36" i="8"/>
  <c r="J47" i="8"/>
  <c r="B12" i="11"/>
  <c r="D11" i="11"/>
  <c r="C28" i="8"/>
  <c r="B30" i="8"/>
  <c r="C23" i="5"/>
  <c r="D194" i="5"/>
  <c r="D196" i="5" s="1"/>
  <c r="D92" i="5"/>
  <c r="D93" i="5" s="1"/>
  <c r="C195" i="5"/>
  <c r="D102" i="5"/>
  <c r="D103" i="5" s="1"/>
  <c r="D105" i="5" s="1"/>
  <c r="C84" i="5"/>
  <c r="C86" i="5"/>
  <c r="D72" i="5"/>
  <c r="B302" i="5"/>
  <c r="B306" i="5"/>
  <c r="D41" i="5"/>
  <c r="D51" i="5"/>
  <c r="D52" i="5" s="1"/>
  <c r="B305" i="5"/>
  <c r="C187" i="5"/>
  <c r="C185" i="5"/>
  <c r="C124" i="5"/>
  <c r="C126" i="5"/>
  <c r="D177" i="5"/>
  <c r="D175" i="5"/>
  <c r="C296" i="5"/>
  <c r="C298" i="5"/>
  <c r="D286" i="5"/>
  <c r="D288" i="5"/>
  <c r="C74" i="5"/>
  <c r="C76" i="5"/>
  <c r="C258" i="5"/>
  <c r="C256" i="5"/>
  <c r="C238" i="5"/>
  <c r="C236" i="5"/>
  <c r="D226" i="5"/>
  <c r="D228" i="5"/>
  <c r="C104" i="5"/>
  <c r="C106" i="5"/>
  <c r="E40" i="5"/>
  <c r="E50" i="5" s="1"/>
  <c r="E60" i="5" s="1"/>
  <c r="F39" i="5"/>
  <c r="E80" i="5"/>
  <c r="F191" i="5"/>
  <c r="E192" i="5"/>
  <c r="E193" i="5" s="1"/>
  <c r="F90" i="5"/>
  <c r="E91" i="5"/>
  <c r="E101" i="5" s="1"/>
  <c r="F110" i="5"/>
  <c r="E111" i="5"/>
  <c r="E112" i="5" s="1"/>
  <c r="C33" i="5"/>
  <c r="C42" i="5" s="1"/>
  <c r="C44" i="5" s="1"/>
  <c r="C35" i="5"/>
  <c r="D31" i="5"/>
  <c r="D32" i="5" s="1"/>
  <c r="D34" i="5" s="1"/>
  <c r="E181" i="5"/>
  <c r="D182" i="5"/>
  <c r="D183" i="5" s="1"/>
  <c r="D184" i="5" s="1"/>
  <c r="D186" i="5" s="1"/>
  <c r="E100" i="5"/>
  <c r="E29" i="5"/>
  <c r="D21" i="5"/>
  <c r="D22" i="5" s="1"/>
  <c r="D24" i="5" s="1"/>
  <c r="C278" i="5"/>
  <c r="C276" i="5"/>
  <c r="D293" i="5"/>
  <c r="D294" i="5" s="1"/>
  <c r="D295" i="5" s="1"/>
  <c r="D297" i="5" s="1"/>
  <c r="E292" i="5"/>
  <c r="E272" i="5"/>
  <c r="D273" i="5"/>
  <c r="D274" i="5" s="1"/>
  <c r="D275" i="5" s="1"/>
  <c r="D277" i="5" s="1"/>
  <c r="F171" i="5"/>
  <c r="E172" i="5"/>
  <c r="E173" i="5" s="1"/>
  <c r="E174" i="5" s="1"/>
  <c r="E176" i="5" s="1"/>
  <c r="C266" i="5"/>
  <c r="C268" i="5"/>
  <c r="D265" i="5"/>
  <c r="D267" i="5" s="1"/>
  <c r="C116" i="5"/>
  <c r="D113" i="5"/>
  <c r="D115" i="5" s="1"/>
  <c r="C114" i="5"/>
  <c r="D253" i="5"/>
  <c r="D254" i="5" s="1"/>
  <c r="D255" i="5" s="1"/>
  <c r="D257" i="5" s="1"/>
  <c r="E252" i="5"/>
  <c r="E28" i="5"/>
  <c r="F19" i="5"/>
  <c r="E20" i="5"/>
  <c r="E30" i="5" s="1"/>
  <c r="E120" i="5"/>
  <c r="D121" i="5"/>
  <c r="D122" i="5" s="1"/>
  <c r="D123" i="5" s="1"/>
  <c r="D125" i="5" s="1"/>
  <c r="F282" i="5"/>
  <c r="E283" i="5"/>
  <c r="E284" i="5" s="1"/>
  <c r="E285" i="5" s="1"/>
  <c r="E287" i="5" s="1"/>
  <c r="D233" i="5"/>
  <c r="D234" i="5" s="1"/>
  <c r="D235" i="5" s="1"/>
  <c r="D237" i="5" s="1"/>
  <c r="E232" i="5"/>
  <c r="C53" i="5"/>
  <c r="C55" i="5"/>
  <c r="C207" i="5"/>
  <c r="C205" i="5"/>
  <c r="F242" i="5"/>
  <c r="E243" i="5"/>
  <c r="E244" i="5" s="1"/>
  <c r="E49" i="5"/>
  <c r="E59" i="5" s="1"/>
  <c r="D82" i="5"/>
  <c r="D83" i="5" s="1"/>
  <c r="D85" i="5" s="1"/>
  <c r="E201" i="5"/>
  <c r="D202" i="5"/>
  <c r="D203" i="5" s="1"/>
  <c r="D204" i="5" s="1"/>
  <c r="D206" i="5" s="1"/>
  <c r="F262" i="5"/>
  <c r="E263" i="5"/>
  <c r="E264" i="5" s="1"/>
  <c r="E71" i="5"/>
  <c r="E81" i="5" s="1"/>
  <c r="F70" i="5"/>
  <c r="F222" i="5"/>
  <c r="E223" i="5"/>
  <c r="E224" i="5" s="1"/>
  <c r="E225" i="5" s="1"/>
  <c r="E227" i="5" s="1"/>
  <c r="C154" i="5"/>
  <c r="C156" i="5"/>
  <c r="E150" i="5"/>
  <c r="D151" i="5"/>
  <c r="D152" i="5" s="1"/>
  <c r="D153" i="5" s="1"/>
  <c r="D155" i="5" s="1"/>
  <c r="F140" i="5"/>
  <c r="E141" i="5"/>
  <c r="E142" i="5" s="1"/>
  <c r="B301" i="5"/>
  <c r="D143" i="5"/>
  <c r="D145" i="5" s="1"/>
  <c r="C146" i="5"/>
  <c r="C144" i="5"/>
  <c r="E36" i="4"/>
  <c r="B64" i="11" l="1"/>
  <c r="D63" i="11"/>
  <c r="E6" i="24"/>
  <c r="N117" i="19"/>
  <c r="M119" i="19"/>
  <c r="D56" i="14"/>
  <c r="C58" i="14"/>
  <c r="C66" i="14"/>
  <c r="E64" i="19"/>
  <c r="D66" i="19"/>
  <c r="C153" i="14"/>
  <c r="B155" i="14"/>
  <c r="B163" i="14"/>
  <c r="B74" i="19"/>
  <c r="C109" i="14"/>
  <c r="B111" i="14"/>
  <c r="B119" i="14"/>
  <c r="D49" i="19"/>
  <c r="C51" i="19"/>
  <c r="C74" i="19" s="1"/>
  <c r="C171" i="19"/>
  <c r="D35" i="23"/>
  <c r="D26" i="23"/>
  <c r="K42" i="14"/>
  <c r="B46" i="14" s="1"/>
  <c r="B31" i="14" s="1"/>
  <c r="D161" i="19"/>
  <c r="C163" i="19"/>
  <c r="B14" i="23"/>
  <c r="D33" i="23"/>
  <c r="D24" i="23"/>
  <c r="B161" i="8"/>
  <c r="C50" i="8"/>
  <c r="D50" i="8" s="1"/>
  <c r="E50" i="8" s="1"/>
  <c r="F50" i="8" s="1"/>
  <c r="G50" i="8" s="1"/>
  <c r="H50" i="8" s="1"/>
  <c r="I50" i="8" s="1"/>
  <c r="J50" i="8" s="1"/>
  <c r="K50" i="8" s="1"/>
  <c r="L50" i="8" s="1"/>
  <c r="M50" i="8" s="1"/>
  <c r="N50" i="8" s="1"/>
  <c r="O50" i="8" s="1"/>
  <c r="P50" i="8" s="1"/>
  <c r="Q50" i="8" s="1"/>
  <c r="B94" i="24"/>
  <c r="E7" i="24"/>
  <c r="O26" i="8"/>
  <c r="N44" i="24"/>
  <c r="B117" i="24"/>
  <c r="B99" i="24"/>
  <c r="B66" i="24"/>
  <c r="B142" i="8"/>
  <c r="C39" i="8"/>
  <c r="D39" i="8" s="1"/>
  <c r="E39" i="8" s="1"/>
  <c r="F39" i="8" s="1"/>
  <c r="G39" i="8" s="1"/>
  <c r="H39" i="8" s="1"/>
  <c r="I39" i="8" s="1"/>
  <c r="J39" i="8" s="1"/>
  <c r="K39" i="8" s="1"/>
  <c r="L39" i="8" s="1"/>
  <c r="M39" i="8" s="1"/>
  <c r="N39" i="8" s="1"/>
  <c r="O39" i="8" s="1"/>
  <c r="P39" i="8" s="1"/>
  <c r="Q39" i="8" s="1"/>
  <c r="F134" i="13"/>
  <c r="F135" i="13" s="1"/>
  <c r="F136" i="13" s="1"/>
  <c r="F137" i="13" s="1"/>
  <c r="F138" i="13" s="1"/>
  <c r="C79" i="22"/>
  <c r="D79" i="22" s="1"/>
  <c r="E79" i="22" s="1"/>
  <c r="B80" i="22" s="1"/>
  <c r="C80" i="22" s="1"/>
  <c r="D80" i="22" s="1"/>
  <c r="E80" i="22" s="1"/>
  <c r="B81" i="22" s="1"/>
  <c r="C81" i="22" s="1"/>
  <c r="D81" i="22" s="1"/>
  <c r="E81" i="22" s="1"/>
  <c r="B82" i="22" s="1"/>
  <c r="F78" i="22"/>
  <c r="H83" i="8"/>
  <c r="G84" i="8"/>
  <c r="N91" i="8"/>
  <c r="M92" i="8"/>
  <c r="B319" i="5"/>
  <c r="B26" i="21" s="1"/>
  <c r="F291" i="5"/>
  <c r="G281" i="5"/>
  <c r="G261" i="5"/>
  <c r="F271" i="5"/>
  <c r="F251" i="5"/>
  <c r="G241" i="5"/>
  <c r="F231" i="5"/>
  <c r="G221" i="5"/>
  <c r="F200" i="5"/>
  <c r="F210" i="5" s="1"/>
  <c r="G190" i="5"/>
  <c r="F180" i="5"/>
  <c r="G170" i="5"/>
  <c r="B324" i="5"/>
  <c r="B329" i="5" s="1"/>
  <c r="G139" i="5"/>
  <c r="F149" i="5"/>
  <c r="F159" i="5" s="1"/>
  <c r="G109" i="5"/>
  <c r="F119" i="5"/>
  <c r="F129" i="5" s="1"/>
  <c r="F99" i="5"/>
  <c r="G89" i="5"/>
  <c r="G69" i="5"/>
  <c r="F79" i="5"/>
  <c r="G38" i="5"/>
  <c r="F48" i="5"/>
  <c r="F58" i="5" s="1"/>
  <c r="H13" i="4"/>
  <c r="H8" i="4"/>
  <c r="H11" i="4"/>
  <c r="H16" i="4"/>
  <c r="H7" i="4"/>
  <c r="H9" i="4"/>
  <c r="H10" i="4"/>
  <c r="H17" i="4"/>
  <c r="H15" i="4"/>
  <c r="H14" i="4"/>
  <c r="H18" i="4"/>
  <c r="B41" i="4"/>
  <c r="B42" i="4" s="1"/>
  <c r="D38" i="11"/>
  <c r="K159" i="8"/>
  <c r="J212" i="8"/>
  <c r="C316" i="5"/>
  <c r="C25" i="21" s="1"/>
  <c r="C139" i="13"/>
  <c r="D139" i="13" s="1"/>
  <c r="E139" i="13" s="1"/>
  <c r="B140" i="13" s="1"/>
  <c r="C140" i="13" s="1"/>
  <c r="D140" i="13" s="1"/>
  <c r="E140" i="13" s="1"/>
  <c r="B141" i="13" s="1"/>
  <c r="C141" i="13" s="1"/>
  <c r="D141" i="13" s="1"/>
  <c r="E141" i="13" s="1"/>
  <c r="B142" i="13" s="1"/>
  <c r="C142" i="13" s="1"/>
  <c r="D142" i="13" s="1"/>
  <c r="E142" i="13" s="1"/>
  <c r="B143" i="13" s="1"/>
  <c r="C143" i="13" s="1"/>
  <c r="D143" i="13" s="1"/>
  <c r="E143" i="13" s="1"/>
  <c r="B144" i="13" s="1"/>
  <c r="C144" i="13" s="1"/>
  <c r="D144" i="13" s="1"/>
  <c r="E144" i="13" s="1"/>
  <c r="B145" i="13" s="1"/>
  <c r="C145" i="13" s="1"/>
  <c r="D145" i="13" s="1"/>
  <c r="E145" i="13" s="1"/>
  <c r="B146" i="13" s="1"/>
  <c r="C146" i="13" s="1"/>
  <c r="D146" i="13" s="1"/>
  <c r="E146" i="13" s="1"/>
  <c r="B147" i="13" s="1"/>
  <c r="C147" i="13" s="1"/>
  <c r="D147" i="13" s="1"/>
  <c r="E147" i="13" s="1"/>
  <c r="B148" i="13" s="1"/>
  <c r="C148" i="13" s="1"/>
  <c r="D148" i="13" s="1"/>
  <c r="E148" i="13" s="1"/>
  <c r="B149" i="13" s="1"/>
  <c r="C149" i="13" s="1"/>
  <c r="D149" i="13" s="1"/>
  <c r="E149" i="13" s="1"/>
  <c r="B150" i="13" s="1"/>
  <c r="C150" i="13" s="1"/>
  <c r="D150" i="13" s="1"/>
  <c r="E150" i="13" s="1"/>
  <c r="B151" i="13" s="1"/>
  <c r="C151" i="13" s="1"/>
  <c r="D151" i="13" s="1"/>
  <c r="E151" i="13" s="1"/>
  <c r="B152" i="13" s="1"/>
  <c r="C152" i="13" s="1"/>
  <c r="D152" i="13" s="1"/>
  <c r="E152" i="13" s="1"/>
  <c r="B153" i="13" s="1"/>
  <c r="C153" i="13" s="1"/>
  <c r="D153" i="13" s="1"/>
  <c r="E153" i="13" s="1"/>
  <c r="B154" i="13" s="1"/>
  <c r="C154" i="13" s="1"/>
  <c r="D154" i="13" s="1"/>
  <c r="E154" i="13" s="1"/>
  <c r="B155" i="13" s="1"/>
  <c r="C155" i="13" s="1"/>
  <c r="D155" i="13" s="1"/>
  <c r="E155" i="13" s="1"/>
  <c r="B156" i="13" s="1"/>
  <c r="C156" i="13" s="1"/>
  <c r="D156" i="13" s="1"/>
  <c r="E156" i="13" s="1"/>
  <c r="B157" i="13" s="1"/>
  <c r="C157" i="13" s="1"/>
  <c r="D157" i="13" s="1"/>
  <c r="E157" i="13" s="1"/>
  <c r="B158" i="13" s="1"/>
  <c r="C158" i="13" s="1"/>
  <c r="D158" i="13" s="1"/>
  <c r="E158" i="13" s="1"/>
  <c r="B159" i="13" s="1"/>
  <c r="C159" i="13" s="1"/>
  <c r="D159" i="13" s="1"/>
  <c r="E159" i="13" s="1"/>
  <c r="B160" i="13" s="1"/>
  <c r="C160" i="13" s="1"/>
  <c r="D160" i="13" s="1"/>
  <c r="E160" i="13" s="1"/>
  <c r="B161" i="13" s="1"/>
  <c r="C161" i="13" s="1"/>
  <c r="D161" i="13" s="1"/>
  <c r="E161" i="13" s="1"/>
  <c r="B162" i="13" s="1"/>
  <c r="C162" i="13" s="1"/>
  <c r="D162" i="13" s="1"/>
  <c r="E162" i="13" s="1"/>
  <c r="B163" i="13" s="1"/>
  <c r="C163" i="13" s="1"/>
  <c r="D163" i="13" s="1"/>
  <c r="E163" i="13" s="1"/>
  <c r="B164" i="13" s="1"/>
  <c r="C164" i="13" s="1"/>
  <c r="D164" i="13" s="1"/>
  <c r="E164" i="13" s="1"/>
  <c r="B165" i="13" s="1"/>
  <c r="C165" i="13" s="1"/>
  <c r="D165" i="13" s="1"/>
  <c r="E165" i="13" s="1"/>
  <c r="B166" i="13" s="1"/>
  <c r="C166" i="13" s="1"/>
  <c r="D166" i="13" s="1"/>
  <c r="E166" i="13" s="1"/>
  <c r="B167" i="13" s="1"/>
  <c r="C167" i="13" s="1"/>
  <c r="D167" i="13" s="1"/>
  <c r="E167" i="13" s="1"/>
  <c r="B168" i="13" s="1"/>
  <c r="C168" i="13" s="1"/>
  <c r="D168" i="13" s="1"/>
  <c r="E168" i="13" s="1"/>
  <c r="B169" i="13" s="1"/>
  <c r="C169" i="13" s="1"/>
  <c r="D169" i="13" s="1"/>
  <c r="E169" i="13" s="1"/>
  <c r="B170" i="13" s="1"/>
  <c r="C170" i="13" s="1"/>
  <c r="D170" i="13" s="1"/>
  <c r="E170" i="13" s="1"/>
  <c r="B171" i="13" s="1"/>
  <c r="C171" i="13" s="1"/>
  <c r="D171" i="13" s="1"/>
  <c r="E171" i="13" s="1"/>
  <c r="B172" i="13" s="1"/>
  <c r="C172" i="13" s="1"/>
  <c r="D172" i="13" s="1"/>
  <c r="E172" i="13" s="1"/>
  <c r="B173" i="13" s="1"/>
  <c r="C173" i="13" s="1"/>
  <c r="D173" i="13" s="1"/>
  <c r="E173" i="13" s="1"/>
  <c r="B174" i="13" s="1"/>
  <c r="C174" i="13" s="1"/>
  <c r="D174" i="13" s="1"/>
  <c r="E174" i="13" s="1"/>
  <c r="B175" i="13" s="1"/>
  <c r="C175" i="13" s="1"/>
  <c r="D175" i="13" s="1"/>
  <c r="E175" i="13" s="1"/>
  <c r="B176" i="13" s="1"/>
  <c r="C176" i="13" s="1"/>
  <c r="D176" i="13" s="1"/>
  <c r="E176" i="13" s="1"/>
  <c r="B177" i="13" s="1"/>
  <c r="C177" i="13" s="1"/>
  <c r="D177" i="13" s="1"/>
  <c r="E177" i="13" s="1"/>
  <c r="B178" i="13" s="1"/>
  <c r="C178" i="13" s="1"/>
  <c r="D178" i="13" s="1"/>
  <c r="E178" i="13" s="1"/>
  <c r="B179" i="13" s="1"/>
  <c r="C179" i="13" s="1"/>
  <c r="D179" i="13" s="1"/>
  <c r="E179" i="13" s="1"/>
  <c r="B180" i="13" s="1"/>
  <c r="C180" i="13" s="1"/>
  <c r="D180" i="13" s="1"/>
  <c r="E180" i="13" s="1"/>
  <c r="B181" i="13" s="1"/>
  <c r="C181" i="13" s="1"/>
  <c r="D181" i="13" s="1"/>
  <c r="E181" i="13" s="1"/>
  <c r="B182" i="13" s="1"/>
  <c r="C182" i="13" s="1"/>
  <c r="D182" i="13" s="1"/>
  <c r="E182" i="13" s="1"/>
  <c r="B183" i="13" s="1"/>
  <c r="C183" i="13" s="1"/>
  <c r="D183" i="13" s="1"/>
  <c r="E183" i="13" s="1"/>
  <c r="B184" i="13" s="1"/>
  <c r="C184" i="13" s="1"/>
  <c r="D184" i="13" s="1"/>
  <c r="E184" i="13" s="1"/>
  <c r="B185" i="13" s="1"/>
  <c r="C185" i="13" s="1"/>
  <c r="D185" i="13" s="1"/>
  <c r="E185" i="13" s="1"/>
  <c r="B186" i="13" s="1"/>
  <c r="C186" i="13" s="1"/>
  <c r="D186" i="13" s="1"/>
  <c r="E186" i="13" s="1"/>
  <c r="B187" i="13" s="1"/>
  <c r="G145" i="8"/>
  <c r="F149" i="8"/>
  <c r="F164" i="8"/>
  <c r="E168" i="8"/>
  <c r="E217" i="8"/>
  <c r="D221" i="8"/>
  <c r="F198" i="8"/>
  <c r="E202" i="8"/>
  <c r="D246" i="5"/>
  <c r="D247" i="5"/>
  <c r="D94" i="5"/>
  <c r="D95" i="5"/>
  <c r="D53" i="5"/>
  <c r="D54" i="5"/>
  <c r="D336" i="5" s="1"/>
  <c r="H12" i="4"/>
  <c r="C336" i="5"/>
  <c r="C335" i="5"/>
  <c r="B335" i="5"/>
  <c r="B336" i="5"/>
  <c r="H28" i="4"/>
  <c r="B55" i="4"/>
  <c r="B53" i="4" s="1"/>
  <c r="K139" i="8"/>
  <c r="I211" i="8"/>
  <c r="I43" i="24" s="1"/>
  <c r="I46" i="24" s="1"/>
  <c r="I47" i="24" s="1"/>
  <c r="J158" i="8"/>
  <c r="J192" i="8"/>
  <c r="N74" i="8"/>
  <c r="M76" i="8"/>
  <c r="P92" i="8"/>
  <c r="Q90" i="8"/>
  <c r="Q92" i="8" s="1"/>
  <c r="K82" i="8"/>
  <c r="B328" i="5"/>
  <c r="B337" i="5"/>
  <c r="E61" i="5"/>
  <c r="E62" i="5" s="1"/>
  <c r="E64" i="5" s="1"/>
  <c r="C217" i="5"/>
  <c r="D214" i="5"/>
  <c r="D216" i="5" s="1"/>
  <c r="C215" i="5"/>
  <c r="D248" i="5"/>
  <c r="F211" i="5"/>
  <c r="E212" i="5"/>
  <c r="E213" i="5" s="1"/>
  <c r="E245" i="5"/>
  <c r="E247" i="5" s="1"/>
  <c r="C166" i="5"/>
  <c r="C164" i="5"/>
  <c r="F160" i="5"/>
  <c r="E161" i="5"/>
  <c r="E162" i="5" s="1"/>
  <c r="D162" i="5"/>
  <c r="E131" i="5"/>
  <c r="F130" i="5"/>
  <c r="C323" i="5"/>
  <c r="C134" i="5"/>
  <c r="C136" i="5"/>
  <c r="D133" i="5"/>
  <c r="D135" i="5" s="1"/>
  <c r="D65" i="5"/>
  <c r="D63" i="5"/>
  <c r="D195" i="5"/>
  <c r="D197" i="5"/>
  <c r="E194" i="5"/>
  <c r="E51" i="5"/>
  <c r="E52" i="5" s="1"/>
  <c r="E41" i="5"/>
  <c r="D28" i="8"/>
  <c r="C30" i="8"/>
  <c r="L36" i="8"/>
  <c r="O25" i="8"/>
  <c r="N29" i="8"/>
  <c r="K47" i="8"/>
  <c r="D96" i="5"/>
  <c r="D73" i="5"/>
  <c r="C305" i="5"/>
  <c r="D55" i="5"/>
  <c r="E92" i="5"/>
  <c r="E93" i="5" s="1"/>
  <c r="E95" i="5" s="1"/>
  <c r="C306" i="5"/>
  <c r="E288" i="5"/>
  <c r="E286" i="5"/>
  <c r="D296" i="5"/>
  <c r="D298" i="5"/>
  <c r="D278" i="5"/>
  <c r="D276" i="5"/>
  <c r="D126" i="5"/>
  <c r="D124" i="5"/>
  <c r="E226" i="5"/>
  <c r="E228" i="5"/>
  <c r="D258" i="5"/>
  <c r="D256" i="5"/>
  <c r="D238" i="5"/>
  <c r="D236" i="5"/>
  <c r="E177" i="5"/>
  <c r="E175" i="5"/>
  <c r="F71" i="5"/>
  <c r="F81" i="5" s="1"/>
  <c r="G70" i="5"/>
  <c r="E202" i="5"/>
  <c r="E203" i="5" s="1"/>
  <c r="E204" i="5" s="1"/>
  <c r="E206" i="5" s="1"/>
  <c r="F201" i="5"/>
  <c r="E31" i="5"/>
  <c r="E32" i="5" s="1"/>
  <c r="E34" i="5" s="1"/>
  <c r="D33" i="5"/>
  <c r="D42" i="5" s="1"/>
  <c r="D44" i="5" s="1"/>
  <c r="D335" i="5" s="1"/>
  <c r="D35" i="5"/>
  <c r="G90" i="5"/>
  <c r="F91" i="5"/>
  <c r="F101" i="5" s="1"/>
  <c r="F49" i="5"/>
  <c r="F59" i="5" s="1"/>
  <c r="F80" i="5"/>
  <c r="G282" i="5"/>
  <c r="F283" i="5"/>
  <c r="F284" i="5" s="1"/>
  <c r="F285" i="5" s="1"/>
  <c r="F287" i="5" s="1"/>
  <c r="D116" i="5"/>
  <c r="E113" i="5"/>
  <c r="E115" i="5" s="1"/>
  <c r="D114" i="5"/>
  <c r="G171" i="5"/>
  <c r="F172" i="5"/>
  <c r="F173" i="5" s="1"/>
  <c r="F174" i="5" s="1"/>
  <c r="F176" i="5" s="1"/>
  <c r="F100" i="5"/>
  <c r="D86" i="5"/>
  <c r="D84" i="5"/>
  <c r="F29" i="5"/>
  <c r="G191" i="5"/>
  <c r="F192" i="5"/>
  <c r="F193" i="5" s="1"/>
  <c r="G39" i="5"/>
  <c r="F40" i="5"/>
  <c r="F50" i="5" s="1"/>
  <c r="F60" i="5" s="1"/>
  <c r="G19" i="5"/>
  <c r="F20" i="5"/>
  <c r="F30" i="5" s="1"/>
  <c r="F28" i="5"/>
  <c r="D187" i="5"/>
  <c r="D185" i="5"/>
  <c r="C43" i="5"/>
  <c r="C301" i="5"/>
  <c r="C45" i="5"/>
  <c r="C302" i="5" s="1"/>
  <c r="G222" i="5"/>
  <c r="F223" i="5"/>
  <c r="F224" i="5" s="1"/>
  <c r="F225" i="5" s="1"/>
  <c r="F227" i="5" s="1"/>
  <c r="D266" i="5"/>
  <c r="D268" i="5"/>
  <c r="E265" i="5"/>
  <c r="E267" i="5" s="1"/>
  <c r="E273" i="5"/>
  <c r="E274" i="5" s="1"/>
  <c r="E275" i="5" s="1"/>
  <c r="E277" i="5" s="1"/>
  <c r="F272" i="5"/>
  <c r="F181" i="5"/>
  <c r="E182" i="5"/>
  <c r="E183" i="5" s="1"/>
  <c r="E184" i="5" s="1"/>
  <c r="E186" i="5" s="1"/>
  <c r="G110" i="5"/>
  <c r="F111" i="5"/>
  <c r="F112" i="5" s="1"/>
  <c r="G242" i="5"/>
  <c r="F243" i="5"/>
  <c r="F244" i="5" s="1"/>
  <c r="E253" i="5"/>
  <c r="E254" i="5" s="1"/>
  <c r="E255" i="5" s="1"/>
  <c r="E257" i="5" s="1"/>
  <c r="F252" i="5"/>
  <c r="E72" i="5"/>
  <c r="G262" i="5"/>
  <c r="F263" i="5"/>
  <c r="F264" i="5" s="1"/>
  <c r="E233" i="5"/>
  <c r="E234" i="5" s="1"/>
  <c r="E235" i="5" s="1"/>
  <c r="E237" i="5" s="1"/>
  <c r="F232" i="5"/>
  <c r="F292" i="5"/>
  <c r="E293" i="5"/>
  <c r="E294" i="5" s="1"/>
  <c r="E295" i="5" s="1"/>
  <c r="E297" i="5" s="1"/>
  <c r="D25" i="5"/>
  <c r="D23" i="5"/>
  <c r="E82" i="5"/>
  <c r="E83" i="5" s="1"/>
  <c r="E85" i="5" s="1"/>
  <c r="D207" i="5"/>
  <c r="D205" i="5"/>
  <c r="E121" i="5"/>
  <c r="E122" i="5" s="1"/>
  <c r="E123" i="5" s="1"/>
  <c r="E125" i="5" s="1"/>
  <c r="F120" i="5"/>
  <c r="E21" i="5"/>
  <c r="E22" i="5" s="1"/>
  <c r="E24" i="5" s="1"/>
  <c r="E102" i="5"/>
  <c r="E103" i="5" s="1"/>
  <c r="E105" i="5" s="1"/>
  <c r="D104" i="5"/>
  <c r="D106" i="5"/>
  <c r="D154" i="5"/>
  <c r="D156" i="5"/>
  <c r="G140" i="5"/>
  <c r="F141" i="5"/>
  <c r="F142" i="5" s="1"/>
  <c r="E151" i="5"/>
  <c r="E152" i="5" s="1"/>
  <c r="E153" i="5" s="1"/>
  <c r="E155" i="5" s="1"/>
  <c r="F150" i="5"/>
  <c r="D146" i="5"/>
  <c r="D144" i="5"/>
  <c r="E143" i="5"/>
  <c r="E145" i="5" s="1"/>
  <c r="H32" i="4"/>
  <c r="C41" i="4"/>
  <c r="C42" i="4" s="1"/>
  <c r="H35" i="4"/>
  <c r="H27" i="4"/>
  <c r="H30" i="4"/>
  <c r="H26" i="4"/>
  <c r="H34" i="4"/>
  <c r="H33" i="4"/>
  <c r="H25" i="4"/>
  <c r="H29" i="4"/>
  <c r="H36" i="4"/>
  <c r="H31" i="4"/>
  <c r="H24" i="4"/>
  <c r="D36" i="23" l="1"/>
  <c r="D27" i="23"/>
  <c r="B31" i="25"/>
  <c r="B4" i="25"/>
  <c r="B42" i="25"/>
  <c r="B34" i="25"/>
  <c r="B9" i="25" s="1"/>
  <c r="I8" i="4"/>
  <c r="P26" i="8"/>
  <c r="O44" i="24"/>
  <c r="E56" i="14"/>
  <c r="D58" i="14"/>
  <c r="D66" i="14"/>
  <c r="R39" i="8"/>
  <c r="C94" i="24"/>
  <c r="E161" i="19"/>
  <c r="D163" i="19"/>
  <c r="O117" i="19"/>
  <c r="N119" i="19"/>
  <c r="B195" i="8"/>
  <c r="C195" i="8" s="1"/>
  <c r="D195" i="8" s="1"/>
  <c r="E195" i="8" s="1"/>
  <c r="F195" i="8" s="1"/>
  <c r="G195" i="8" s="1"/>
  <c r="H195" i="8" s="1"/>
  <c r="I195" i="8" s="1"/>
  <c r="J195" i="8" s="1"/>
  <c r="K195" i="8" s="1"/>
  <c r="L195" i="8" s="1"/>
  <c r="M195" i="8" s="1"/>
  <c r="N195" i="8" s="1"/>
  <c r="O195" i="8" s="1"/>
  <c r="P195" i="8" s="1"/>
  <c r="Q195" i="8" s="1"/>
  <c r="C142" i="8"/>
  <c r="D142" i="8" s="1"/>
  <c r="E142" i="8" s="1"/>
  <c r="F142" i="8" s="1"/>
  <c r="G142" i="8" s="1"/>
  <c r="H142" i="8" s="1"/>
  <c r="I142" i="8" s="1"/>
  <c r="J142" i="8" s="1"/>
  <c r="K142" i="8" s="1"/>
  <c r="L142" i="8" s="1"/>
  <c r="M142" i="8" s="1"/>
  <c r="N142" i="8" s="1"/>
  <c r="O142" i="8" s="1"/>
  <c r="P142" i="8" s="1"/>
  <c r="Q142" i="8" s="1"/>
  <c r="R50" i="8"/>
  <c r="E49" i="19"/>
  <c r="D51" i="19"/>
  <c r="D171" i="19"/>
  <c r="D153" i="14"/>
  <c r="C155" i="14"/>
  <c r="C163" i="14"/>
  <c r="F6" i="24"/>
  <c r="F7" i="24" s="1"/>
  <c r="B118" i="24"/>
  <c r="B67" i="24"/>
  <c r="C117" i="24"/>
  <c r="C66" i="24"/>
  <c r="C118" i="24" s="1"/>
  <c r="C99" i="24"/>
  <c r="C119" i="24" s="1"/>
  <c r="B119" i="24"/>
  <c r="B100" i="24"/>
  <c r="C161" i="8"/>
  <c r="B214" i="8"/>
  <c r="F64" i="19"/>
  <c r="E66" i="19"/>
  <c r="F79" i="22"/>
  <c r="F80" i="22" s="1"/>
  <c r="F81" i="22" s="1"/>
  <c r="D109" i="14"/>
  <c r="C111" i="14"/>
  <c r="C119" i="14"/>
  <c r="C82" i="22"/>
  <c r="D82" i="22" s="1"/>
  <c r="E82" i="22" s="1"/>
  <c r="B83" i="22" s="1"/>
  <c r="C83" i="22" s="1"/>
  <c r="D83" i="22" s="1"/>
  <c r="E83" i="22" s="1"/>
  <c r="B84" i="22" s="1"/>
  <c r="C84" i="22" s="1"/>
  <c r="D84" i="22" s="1"/>
  <c r="E84" i="22" s="1"/>
  <c r="B85" i="22" s="1"/>
  <c r="C85" i="22" s="1"/>
  <c r="D85" i="22" s="1"/>
  <c r="E85" i="22" s="1"/>
  <c r="B86" i="22" s="1"/>
  <c r="F139" i="13"/>
  <c r="F140" i="13" s="1"/>
  <c r="F141" i="13" s="1"/>
  <c r="F142" i="13" s="1"/>
  <c r="F143" i="13" s="1"/>
  <c r="F144" i="13" s="1"/>
  <c r="F145" i="13" s="1"/>
  <c r="F146" i="13" s="1"/>
  <c r="F147" i="13" s="1"/>
  <c r="F148" i="13" s="1"/>
  <c r="F149" i="13" s="1"/>
  <c r="O91" i="8"/>
  <c r="O92" i="8" s="1"/>
  <c r="N92" i="8"/>
  <c r="I83" i="8"/>
  <c r="H84" i="8"/>
  <c r="H281" i="5"/>
  <c r="G291" i="5"/>
  <c r="H261" i="5"/>
  <c r="G271" i="5"/>
  <c r="H241" i="5"/>
  <c r="G251" i="5"/>
  <c r="H221" i="5"/>
  <c r="G231" i="5"/>
  <c r="H190" i="5"/>
  <c r="G200" i="5"/>
  <c r="G210" i="5" s="1"/>
  <c r="H170" i="5"/>
  <c r="G180" i="5"/>
  <c r="H139" i="5"/>
  <c r="G149" i="5"/>
  <c r="G159" i="5" s="1"/>
  <c r="C319" i="5"/>
  <c r="C26" i="21" s="1"/>
  <c r="H109" i="5"/>
  <c r="G119" i="5"/>
  <c r="G129" i="5" s="1"/>
  <c r="G99" i="5"/>
  <c r="H89" i="5"/>
  <c r="G79" i="5"/>
  <c r="H69" i="5"/>
  <c r="H38" i="5"/>
  <c r="G48" i="5"/>
  <c r="G58" i="5" s="1"/>
  <c r="C313" i="5"/>
  <c r="C24" i="21" s="1"/>
  <c r="K212" i="8"/>
  <c r="L159" i="8"/>
  <c r="D316" i="5"/>
  <c r="D25" i="21" s="1"/>
  <c r="G198" i="8"/>
  <c r="F202" i="8"/>
  <c r="F217" i="8"/>
  <c r="E221" i="8"/>
  <c r="G164" i="8"/>
  <c r="F168" i="8"/>
  <c r="H145" i="8"/>
  <c r="G149" i="8"/>
  <c r="C187" i="13"/>
  <c r="D187" i="13" s="1"/>
  <c r="E187" i="13" s="1"/>
  <c r="B188" i="13" s="1"/>
  <c r="C188" i="13" s="1"/>
  <c r="D188" i="13" s="1"/>
  <c r="E188" i="13" s="1"/>
  <c r="B189" i="13" s="1"/>
  <c r="C189" i="13" s="1"/>
  <c r="D189" i="13" s="1"/>
  <c r="E189" i="13" s="1"/>
  <c r="B190" i="13" s="1"/>
  <c r="C190" i="13" s="1"/>
  <c r="D190" i="13" s="1"/>
  <c r="E190" i="13" s="1"/>
  <c r="B191" i="13" s="1"/>
  <c r="C191" i="13" s="1"/>
  <c r="D191" i="13" s="1"/>
  <c r="E191" i="13" s="1"/>
  <c r="B192" i="13" s="1"/>
  <c r="C192" i="13" s="1"/>
  <c r="D192" i="13" s="1"/>
  <c r="E192" i="13" s="1"/>
  <c r="B193" i="13" s="1"/>
  <c r="C193" i="13" s="1"/>
  <c r="D193" i="13" s="1"/>
  <c r="E193" i="13" s="1"/>
  <c r="B194" i="13" s="1"/>
  <c r="C194" i="13" s="1"/>
  <c r="D194" i="13" s="1"/>
  <c r="E194" i="13" s="1"/>
  <c r="B195" i="13" s="1"/>
  <c r="C195" i="13" s="1"/>
  <c r="D195" i="13" s="1"/>
  <c r="E195" i="13" s="1"/>
  <c r="B196" i="13" s="1"/>
  <c r="C196" i="13" s="1"/>
  <c r="D196" i="13" s="1"/>
  <c r="E196" i="13" s="1"/>
  <c r="B197" i="13" s="1"/>
  <c r="C197" i="13" s="1"/>
  <c r="D197" i="13" s="1"/>
  <c r="E197" i="13" s="1"/>
  <c r="B198" i="13" s="1"/>
  <c r="C198" i="13" s="1"/>
  <c r="D198" i="13" s="1"/>
  <c r="E198" i="13" s="1"/>
  <c r="B199" i="13" s="1"/>
  <c r="C199" i="13" s="1"/>
  <c r="D199" i="13" s="1"/>
  <c r="E199" i="13" s="1"/>
  <c r="B200" i="13" s="1"/>
  <c r="C200" i="13" s="1"/>
  <c r="D200" i="13" s="1"/>
  <c r="E200" i="13" s="1"/>
  <c r="B201" i="13" s="1"/>
  <c r="C201" i="13" s="1"/>
  <c r="D201" i="13" s="1"/>
  <c r="E201" i="13" s="1"/>
  <c r="B202" i="13" s="1"/>
  <c r="C202" i="13" s="1"/>
  <c r="D202" i="13" s="1"/>
  <c r="E202" i="13" s="1"/>
  <c r="B203" i="13" s="1"/>
  <c r="C203" i="13" s="1"/>
  <c r="D203" i="13" s="1"/>
  <c r="E203" i="13" s="1"/>
  <c r="B204" i="13" s="1"/>
  <c r="C204" i="13" s="1"/>
  <c r="D204" i="13" s="1"/>
  <c r="E204" i="13" s="1"/>
  <c r="B205" i="13" s="1"/>
  <c r="C205" i="13" s="1"/>
  <c r="D205" i="13" s="1"/>
  <c r="E205" i="13" s="1"/>
  <c r="B206" i="13" s="1"/>
  <c r="C206" i="13" s="1"/>
  <c r="D206" i="13" s="1"/>
  <c r="E206" i="13" s="1"/>
  <c r="B207" i="13" s="1"/>
  <c r="C207" i="13" s="1"/>
  <c r="D207" i="13" s="1"/>
  <c r="E207" i="13" s="1"/>
  <c r="B208" i="13" s="1"/>
  <c r="C208" i="13" s="1"/>
  <c r="D208" i="13" s="1"/>
  <c r="E208" i="13" s="1"/>
  <c r="B209" i="13" s="1"/>
  <c r="C209" i="13" s="1"/>
  <c r="D209" i="13" s="1"/>
  <c r="E209" i="13" s="1"/>
  <c r="B210" i="13" s="1"/>
  <c r="C210" i="13" s="1"/>
  <c r="D210" i="13" s="1"/>
  <c r="E210" i="13" s="1"/>
  <c r="B211" i="13" s="1"/>
  <c r="E246" i="5"/>
  <c r="E248" i="5"/>
  <c r="F245" i="5"/>
  <c r="F247" i="5" s="1"/>
  <c r="E197" i="5"/>
  <c r="E196" i="5"/>
  <c r="D163" i="5"/>
  <c r="D165" i="5" s="1"/>
  <c r="D323" i="5" s="1"/>
  <c r="D74" i="5"/>
  <c r="D75" i="5"/>
  <c r="E55" i="5"/>
  <c r="E54" i="5"/>
  <c r="E336" i="5" s="1"/>
  <c r="C53" i="4"/>
  <c r="B310" i="5"/>
  <c r="K192" i="8"/>
  <c r="L139" i="8"/>
  <c r="J211" i="8"/>
  <c r="J43" i="24" s="1"/>
  <c r="J46" i="24" s="1"/>
  <c r="J47" i="24" s="1"/>
  <c r="K158" i="8"/>
  <c r="O74" i="8"/>
  <c r="N76" i="8"/>
  <c r="L82" i="8"/>
  <c r="C328" i="5"/>
  <c r="C337" i="5"/>
  <c r="C324" i="5"/>
  <c r="C329" i="5" s="1"/>
  <c r="F212" i="5"/>
  <c r="F213" i="5" s="1"/>
  <c r="G211" i="5"/>
  <c r="D217" i="5"/>
  <c r="D215" i="5"/>
  <c r="E214" i="5"/>
  <c r="E216" i="5" s="1"/>
  <c r="G160" i="5"/>
  <c r="F161" i="5"/>
  <c r="F162" i="5" s="1"/>
  <c r="E195" i="5"/>
  <c r="D136" i="5"/>
  <c r="D134" i="5"/>
  <c r="F131" i="5"/>
  <c r="G130" i="5"/>
  <c r="E132" i="5"/>
  <c r="E133" i="5" s="1"/>
  <c r="E135" i="5" s="1"/>
  <c r="F61" i="5"/>
  <c r="F62" i="5" s="1"/>
  <c r="F64" i="5" s="1"/>
  <c r="F194" i="5"/>
  <c r="E65" i="5"/>
  <c r="E63" i="5"/>
  <c r="E73" i="5"/>
  <c r="E75" i="5" s="1"/>
  <c r="D76" i="5"/>
  <c r="E53" i="5"/>
  <c r="M36" i="8"/>
  <c r="P25" i="8"/>
  <c r="O29" i="8"/>
  <c r="E28" i="8"/>
  <c r="D30" i="8"/>
  <c r="L47" i="8"/>
  <c r="E96" i="5"/>
  <c r="E94" i="5"/>
  <c r="F82" i="5"/>
  <c r="F83" i="5" s="1"/>
  <c r="F85" i="5" s="1"/>
  <c r="F41" i="5"/>
  <c r="D306" i="5"/>
  <c r="F92" i="5"/>
  <c r="F93" i="5" s="1"/>
  <c r="E278" i="5"/>
  <c r="E276" i="5"/>
  <c r="F286" i="5"/>
  <c r="F288" i="5"/>
  <c r="F177" i="5"/>
  <c r="F175" i="5"/>
  <c r="E126" i="5"/>
  <c r="E124" i="5"/>
  <c r="E238" i="5"/>
  <c r="E236" i="5"/>
  <c r="F226" i="5"/>
  <c r="F228" i="5"/>
  <c r="E25" i="5"/>
  <c r="E23" i="5"/>
  <c r="E296" i="5"/>
  <c r="E298" i="5"/>
  <c r="E258" i="5"/>
  <c r="E256" i="5"/>
  <c r="F121" i="5"/>
  <c r="F122" i="5" s="1"/>
  <c r="F123" i="5" s="1"/>
  <c r="F125" i="5" s="1"/>
  <c r="G120" i="5"/>
  <c r="E86" i="5"/>
  <c r="E84" i="5"/>
  <c r="G40" i="5"/>
  <c r="G50" i="5" s="1"/>
  <c r="G60" i="5" s="1"/>
  <c r="H39" i="5"/>
  <c r="D45" i="5"/>
  <c r="D43" i="5"/>
  <c r="E106" i="5"/>
  <c r="E104" i="5"/>
  <c r="G181" i="5"/>
  <c r="F182" i="5"/>
  <c r="F183" i="5" s="1"/>
  <c r="F184" i="5" s="1"/>
  <c r="F186" i="5" s="1"/>
  <c r="H222" i="5"/>
  <c r="G223" i="5"/>
  <c r="G224" i="5" s="1"/>
  <c r="G225" i="5" s="1"/>
  <c r="G227" i="5" s="1"/>
  <c r="E116" i="5"/>
  <c r="F113" i="5"/>
  <c r="F115" i="5" s="1"/>
  <c r="E114" i="5"/>
  <c r="E33" i="5"/>
  <c r="E42" i="5" s="1"/>
  <c r="E44" i="5" s="1"/>
  <c r="E35" i="5"/>
  <c r="G252" i="5"/>
  <c r="F253" i="5"/>
  <c r="F254" i="5" s="1"/>
  <c r="F255" i="5" s="1"/>
  <c r="F257" i="5" s="1"/>
  <c r="G272" i="5"/>
  <c r="F273" i="5"/>
  <c r="F274" i="5" s="1"/>
  <c r="F275" i="5" s="1"/>
  <c r="F277" i="5" s="1"/>
  <c r="G49" i="5"/>
  <c r="G59" i="5" s="1"/>
  <c r="F51" i="5"/>
  <c r="F52" i="5" s="1"/>
  <c r="F54" i="5" s="1"/>
  <c r="G232" i="5"/>
  <c r="F233" i="5"/>
  <c r="F234" i="5" s="1"/>
  <c r="F235" i="5" s="1"/>
  <c r="F237" i="5" s="1"/>
  <c r="H191" i="5"/>
  <c r="G192" i="5"/>
  <c r="G193" i="5" s="1"/>
  <c r="F102" i="5"/>
  <c r="F103" i="5" s="1"/>
  <c r="F105" i="5" s="1"/>
  <c r="E207" i="5"/>
  <c r="E205" i="5"/>
  <c r="F246" i="5"/>
  <c r="G20" i="5"/>
  <c r="G30" i="5" s="1"/>
  <c r="H19" i="5"/>
  <c r="G28" i="5"/>
  <c r="H90" i="5"/>
  <c r="G91" i="5"/>
  <c r="G101" i="5" s="1"/>
  <c r="F202" i="5"/>
  <c r="F203" i="5" s="1"/>
  <c r="F204" i="5" s="1"/>
  <c r="F206" i="5" s="1"/>
  <c r="G201" i="5"/>
  <c r="H262" i="5"/>
  <c r="G263" i="5"/>
  <c r="G264" i="5" s="1"/>
  <c r="H110" i="5"/>
  <c r="G111" i="5"/>
  <c r="G112" i="5" s="1"/>
  <c r="E266" i="5"/>
  <c r="E268" i="5"/>
  <c r="F265" i="5"/>
  <c r="F267" i="5" s="1"/>
  <c r="G29" i="5"/>
  <c r="H282" i="5"/>
  <c r="G283" i="5"/>
  <c r="G284" i="5" s="1"/>
  <c r="G285" i="5" s="1"/>
  <c r="G287" i="5" s="1"/>
  <c r="G100" i="5"/>
  <c r="G80" i="5"/>
  <c r="G292" i="5"/>
  <c r="F293" i="5"/>
  <c r="F294" i="5" s="1"/>
  <c r="F295" i="5" s="1"/>
  <c r="F297" i="5" s="1"/>
  <c r="H242" i="5"/>
  <c r="G243" i="5"/>
  <c r="G244" i="5" s="1"/>
  <c r="G245" i="5" s="1"/>
  <c r="G247" i="5" s="1"/>
  <c r="F21" i="5"/>
  <c r="F22" i="5" s="1"/>
  <c r="F24" i="5" s="1"/>
  <c r="H171" i="5"/>
  <c r="G172" i="5"/>
  <c r="G173" i="5" s="1"/>
  <c r="G174" i="5" s="1"/>
  <c r="G176" i="5" s="1"/>
  <c r="G71" i="5"/>
  <c r="G81" i="5" s="1"/>
  <c r="H70" i="5"/>
  <c r="D305" i="5"/>
  <c r="E187" i="5"/>
  <c r="E185" i="5"/>
  <c r="F31" i="5"/>
  <c r="F32" i="5" s="1"/>
  <c r="F34" i="5" s="1"/>
  <c r="F72" i="5"/>
  <c r="E154" i="5"/>
  <c r="E156" i="5"/>
  <c r="E144" i="5"/>
  <c r="E146" i="5"/>
  <c r="F143" i="5"/>
  <c r="F145" i="5" s="1"/>
  <c r="H140" i="5"/>
  <c r="G141" i="5"/>
  <c r="G142" i="5" s="1"/>
  <c r="G150" i="5"/>
  <c r="F151" i="5"/>
  <c r="F152" i="5" s="1"/>
  <c r="F153" i="5" s="1"/>
  <c r="F155" i="5" s="1"/>
  <c r="D94" i="24" l="1"/>
  <c r="E109" i="14"/>
  <c r="D111" i="14"/>
  <c r="D119" i="14"/>
  <c r="E153" i="14"/>
  <c r="D155" i="14"/>
  <c r="D163" i="14"/>
  <c r="P117" i="19"/>
  <c r="P119" i="19" s="1"/>
  <c r="O119" i="19"/>
  <c r="F56" i="14"/>
  <c r="E58" i="14"/>
  <c r="E66" i="14"/>
  <c r="D74" i="19"/>
  <c r="F161" i="19"/>
  <c r="E163" i="19"/>
  <c r="G64" i="19"/>
  <c r="F66" i="19"/>
  <c r="B68" i="24"/>
  <c r="B95" i="24"/>
  <c r="B124" i="24" s="1"/>
  <c r="C67" i="24"/>
  <c r="F49" i="19"/>
  <c r="E51" i="19"/>
  <c r="E74" i="19" s="1"/>
  <c r="E171" i="19"/>
  <c r="G6" i="24"/>
  <c r="Q26" i="8"/>
  <c r="P44" i="24"/>
  <c r="C214" i="8"/>
  <c r="D161" i="8"/>
  <c r="D117" i="24"/>
  <c r="D66" i="24"/>
  <c r="D118" i="24" s="1"/>
  <c r="D99" i="24"/>
  <c r="D119" i="24" s="1"/>
  <c r="B125" i="24"/>
  <c r="B101" i="24"/>
  <c r="B102" i="24"/>
  <c r="C100" i="24"/>
  <c r="B16" i="25"/>
  <c r="B18" i="25"/>
  <c r="C86" i="22"/>
  <c r="D86" i="22" s="1"/>
  <c r="E86" i="22" s="1"/>
  <c r="B87" i="22" s="1"/>
  <c r="F82" i="22"/>
  <c r="F83" i="22" s="1"/>
  <c r="F84" i="22" s="1"/>
  <c r="F85" i="22" s="1"/>
  <c r="J83" i="8"/>
  <c r="I84" i="8"/>
  <c r="D313" i="5"/>
  <c r="D24" i="21" s="1"/>
  <c r="I281" i="5"/>
  <c r="H291" i="5"/>
  <c r="I261" i="5"/>
  <c r="H271" i="5"/>
  <c r="F248" i="5"/>
  <c r="I241" i="5"/>
  <c r="H251" i="5"/>
  <c r="I221" i="5"/>
  <c r="H231" i="5"/>
  <c r="I190" i="5"/>
  <c r="H200" i="5"/>
  <c r="H210" i="5" s="1"/>
  <c r="H180" i="5"/>
  <c r="I170" i="5"/>
  <c r="I139" i="5"/>
  <c r="H149" i="5"/>
  <c r="H159" i="5" s="1"/>
  <c r="I109" i="5"/>
  <c r="H119" i="5"/>
  <c r="H129" i="5" s="1"/>
  <c r="H99" i="5"/>
  <c r="I89" i="5"/>
  <c r="I69" i="5"/>
  <c r="H79" i="5"/>
  <c r="I38" i="5"/>
  <c r="H48" i="5"/>
  <c r="H58" i="5" s="1"/>
  <c r="L212" i="8"/>
  <c r="M159" i="8"/>
  <c r="E316" i="5"/>
  <c r="E25" i="21" s="1"/>
  <c r="I145" i="8"/>
  <c r="H149" i="8"/>
  <c r="F150" i="13"/>
  <c r="F151" i="13" s="1"/>
  <c r="F152" i="13" s="1"/>
  <c r="F153" i="13" s="1"/>
  <c r="F154" i="13" s="1"/>
  <c r="F155" i="13" s="1"/>
  <c r="F156" i="13" s="1"/>
  <c r="F157" i="13" s="1"/>
  <c r="F158" i="13" s="1"/>
  <c r="F159" i="13" s="1"/>
  <c r="F160" i="13" s="1"/>
  <c r="F161" i="13" s="1"/>
  <c r="F162" i="13" s="1"/>
  <c r="F163" i="13" s="1"/>
  <c r="F164" i="13" s="1"/>
  <c r="F165" i="13" s="1"/>
  <c r="F166" i="13" s="1"/>
  <c r="F167" i="13" s="1"/>
  <c r="F168" i="13" s="1"/>
  <c r="F169" i="13" s="1"/>
  <c r="F170" i="13" s="1"/>
  <c r="F171" i="13" s="1"/>
  <c r="F172" i="13" s="1"/>
  <c r="F173" i="13" s="1"/>
  <c r="H164" i="8"/>
  <c r="G168" i="8"/>
  <c r="G217" i="8"/>
  <c r="F221" i="8"/>
  <c r="C211" i="13"/>
  <c r="D211" i="13" s="1"/>
  <c r="E211" i="13" s="1"/>
  <c r="B212" i="13" s="1"/>
  <c r="C212" i="13" s="1"/>
  <c r="D212" i="13" s="1"/>
  <c r="E212" i="13" s="1"/>
  <c r="B213" i="13" s="1"/>
  <c r="C213" i="13" s="1"/>
  <c r="D213" i="13" s="1"/>
  <c r="E213" i="13" s="1"/>
  <c r="B214" i="13" s="1"/>
  <c r="H198" i="8"/>
  <c r="G202" i="8"/>
  <c r="E163" i="5"/>
  <c r="E165" i="5" s="1"/>
  <c r="D166" i="5"/>
  <c r="D319" i="5" s="1"/>
  <c r="D26" i="21" s="1"/>
  <c r="D164" i="5"/>
  <c r="E335" i="5"/>
  <c r="F195" i="5"/>
  <c r="F196" i="5"/>
  <c r="F197" i="5"/>
  <c r="G194" i="5"/>
  <c r="G196" i="5" s="1"/>
  <c r="F336" i="5"/>
  <c r="F94" i="5"/>
  <c r="F95" i="5"/>
  <c r="B311" i="5"/>
  <c r="B312" i="5" s="1"/>
  <c r="B314" i="5"/>
  <c r="B315" i="5" s="1"/>
  <c r="C310" i="5"/>
  <c r="D53" i="4"/>
  <c r="B317" i="5"/>
  <c r="B318" i="5" s="1"/>
  <c r="L158" i="8"/>
  <c r="K211" i="8"/>
  <c r="K43" i="24" s="1"/>
  <c r="K46" i="24" s="1"/>
  <c r="K47" i="24" s="1"/>
  <c r="L192" i="8"/>
  <c r="M139" i="8"/>
  <c r="O76" i="8"/>
  <c r="P74" i="8"/>
  <c r="M82" i="8"/>
  <c r="D328" i="5"/>
  <c r="D337" i="5"/>
  <c r="E215" i="5"/>
  <c r="E217" i="5"/>
  <c r="F214" i="5"/>
  <c r="F216" i="5" s="1"/>
  <c r="G212" i="5"/>
  <c r="H211" i="5"/>
  <c r="E166" i="5"/>
  <c r="F73" i="5"/>
  <c r="F75" i="5" s="1"/>
  <c r="E74" i="5"/>
  <c r="G161" i="5"/>
  <c r="G162" i="5" s="1"/>
  <c r="D349" i="5" s="1"/>
  <c r="H160" i="5"/>
  <c r="E76" i="5"/>
  <c r="G131" i="5"/>
  <c r="H130" i="5"/>
  <c r="E134" i="5"/>
  <c r="E136" i="5"/>
  <c r="E323" i="5"/>
  <c r="F132" i="5"/>
  <c r="F133" i="5" s="1"/>
  <c r="F135" i="5" s="1"/>
  <c r="G61" i="5"/>
  <c r="G62" i="5" s="1"/>
  <c r="D302" i="5"/>
  <c r="G92" i="5"/>
  <c r="G93" i="5" s="1"/>
  <c r="G95" i="5" s="1"/>
  <c r="F63" i="5"/>
  <c r="F65" i="5"/>
  <c r="D301" i="5"/>
  <c r="Q25" i="8"/>
  <c r="P29" i="8"/>
  <c r="M47" i="8"/>
  <c r="N36" i="8"/>
  <c r="F28" i="8"/>
  <c r="E30" i="8"/>
  <c r="G72" i="5"/>
  <c r="F96" i="5"/>
  <c r="G82" i="5"/>
  <c r="G83" i="5" s="1"/>
  <c r="G41" i="5"/>
  <c r="G51" i="5"/>
  <c r="G52" i="5" s="1"/>
  <c r="G54" i="5" s="1"/>
  <c r="G102" i="5"/>
  <c r="G103" i="5" s="1"/>
  <c r="G105" i="5" s="1"/>
  <c r="E306" i="5"/>
  <c r="E305" i="5"/>
  <c r="G31" i="5"/>
  <c r="G32" i="5" s="1"/>
  <c r="G34" i="5" s="1"/>
  <c r="F278" i="5"/>
  <c r="F276" i="5"/>
  <c r="G177" i="5"/>
  <c r="G175" i="5"/>
  <c r="F238" i="5"/>
  <c r="F236" i="5"/>
  <c r="F258" i="5"/>
  <c r="F256" i="5"/>
  <c r="F126" i="5"/>
  <c r="F124" i="5"/>
  <c r="F25" i="5"/>
  <c r="F23" i="5"/>
  <c r="G246" i="5"/>
  <c r="G248" i="5"/>
  <c r="G226" i="5"/>
  <c r="G228" i="5"/>
  <c r="F33" i="5"/>
  <c r="F35" i="5"/>
  <c r="F106" i="5"/>
  <c r="F104" i="5"/>
  <c r="F205" i="5"/>
  <c r="F207" i="5"/>
  <c r="G286" i="5"/>
  <c r="G288" i="5"/>
  <c r="F298" i="5"/>
  <c r="F296" i="5"/>
  <c r="F187" i="5"/>
  <c r="F185" i="5"/>
  <c r="G21" i="5"/>
  <c r="G22" i="5" s="1"/>
  <c r="G24" i="5" s="1"/>
  <c r="I90" i="5"/>
  <c r="H91" i="5"/>
  <c r="H101" i="5" s="1"/>
  <c r="H272" i="5"/>
  <c r="G273" i="5"/>
  <c r="G274" i="5" s="1"/>
  <c r="G275" i="5" s="1"/>
  <c r="G277" i="5" s="1"/>
  <c r="H100" i="5"/>
  <c r="G233" i="5"/>
  <c r="G234" i="5" s="1"/>
  <c r="G235" i="5" s="1"/>
  <c r="G237" i="5" s="1"/>
  <c r="H232" i="5"/>
  <c r="E43" i="5"/>
  <c r="E301" i="5"/>
  <c r="E45" i="5"/>
  <c r="F42" i="5"/>
  <c r="F44" i="5" s="1"/>
  <c r="H80" i="5"/>
  <c r="F266" i="5"/>
  <c r="F268" i="5"/>
  <c r="G265" i="5"/>
  <c r="G267" i="5" s="1"/>
  <c r="I262" i="5"/>
  <c r="H263" i="5"/>
  <c r="H264" i="5" s="1"/>
  <c r="H181" i="5"/>
  <c r="G182" i="5"/>
  <c r="G183" i="5" s="1"/>
  <c r="G184" i="5" s="1"/>
  <c r="G186" i="5" s="1"/>
  <c r="H71" i="5"/>
  <c r="H81" i="5" s="1"/>
  <c r="I70" i="5"/>
  <c r="I242" i="5"/>
  <c r="H243" i="5"/>
  <c r="H244" i="5" s="1"/>
  <c r="H245" i="5" s="1"/>
  <c r="H247" i="5" s="1"/>
  <c r="H29" i="5"/>
  <c r="F116" i="5"/>
  <c r="F114" i="5"/>
  <c r="G113" i="5"/>
  <c r="G115" i="5" s="1"/>
  <c r="I19" i="5"/>
  <c r="H28" i="5"/>
  <c r="H20" i="5"/>
  <c r="H30" i="5" s="1"/>
  <c r="F86" i="5"/>
  <c r="F84" i="5"/>
  <c r="F55" i="5"/>
  <c r="F53" i="5"/>
  <c r="H252" i="5"/>
  <c r="G253" i="5"/>
  <c r="G254" i="5" s="1"/>
  <c r="G255" i="5" s="1"/>
  <c r="G257" i="5" s="1"/>
  <c r="H49" i="5"/>
  <c r="H59" i="5" s="1"/>
  <c r="G121" i="5"/>
  <c r="G122" i="5" s="1"/>
  <c r="G123" i="5" s="1"/>
  <c r="G125" i="5" s="1"/>
  <c r="H120" i="5"/>
  <c r="I282" i="5"/>
  <c r="H283" i="5"/>
  <c r="H284" i="5" s="1"/>
  <c r="H285" i="5" s="1"/>
  <c r="H287" i="5" s="1"/>
  <c r="I171" i="5"/>
  <c r="H172" i="5"/>
  <c r="H173" i="5" s="1"/>
  <c r="H174" i="5" s="1"/>
  <c r="H176" i="5" s="1"/>
  <c r="G293" i="5"/>
  <c r="G294" i="5" s="1"/>
  <c r="G295" i="5" s="1"/>
  <c r="G297" i="5" s="1"/>
  <c r="H292" i="5"/>
  <c r="H201" i="5"/>
  <c r="G202" i="5"/>
  <c r="G203" i="5" s="1"/>
  <c r="G204" i="5" s="1"/>
  <c r="G206" i="5" s="1"/>
  <c r="I191" i="5"/>
  <c r="H192" i="5"/>
  <c r="H193" i="5" s="1"/>
  <c r="I110" i="5"/>
  <c r="H111" i="5"/>
  <c r="H112" i="5" s="1"/>
  <c r="I222" i="5"/>
  <c r="H223" i="5"/>
  <c r="H224" i="5" s="1"/>
  <c r="H225" i="5" s="1"/>
  <c r="H227" i="5" s="1"/>
  <c r="H40" i="5"/>
  <c r="H50" i="5" s="1"/>
  <c r="H60" i="5" s="1"/>
  <c r="I39" i="5"/>
  <c r="F156" i="5"/>
  <c r="F154" i="5"/>
  <c r="G151" i="5"/>
  <c r="G152" i="5" s="1"/>
  <c r="G153" i="5" s="1"/>
  <c r="G155" i="5" s="1"/>
  <c r="H150" i="5"/>
  <c r="F144" i="5"/>
  <c r="F146" i="5"/>
  <c r="G143" i="5"/>
  <c r="G145" i="5" s="1"/>
  <c r="I140" i="5"/>
  <c r="H141" i="5"/>
  <c r="H142" i="5" s="1"/>
  <c r="G161" i="19" l="1"/>
  <c r="F163" i="19"/>
  <c r="D214" i="8"/>
  <c r="E161" i="8"/>
  <c r="G49" i="19"/>
  <c r="F51" i="19"/>
  <c r="F171" i="19"/>
  <c r="C125" i="24"/>
  <c r="C101" i="24"/>
  <c r="D100" i="24"/>
  <c r="C68" i="24"/>
  <c r="C95" i="24"/>
  <c r="C124" i="24" s="1"/>
  <c r="D67" i="24"/>
  <c r="F153" i="14"/>
  <c r="E155" i="14"/>
  <c r="E163" i="14"/>
  <c r="B103" i="24"/>
  <c r="B105" i="24"/>
  <c r="B104" i="24"/>
  <c r="H6" i="24"/>
  <c r="Q44" i="24"/>
  <c r="R26" i="8"/>
  <c r="G56" i="14"/>
  <c r="F58" i="14"/>
  <c r="F66" i="14"/>
  <c r="F109" i="14"/>
  <c r="E111" i="14"/>
  <c r="E119" i="14"/>
  <c r="F163" i="5"/>
  <c r="F165" i="5" s="1"/>
  <c r="E117" i="24"/>
  <c r="E66" i="24"/>
  <c r="E118" i="24" s="1"/>
  <c r="E99" i="24"/>
  <c r="E119" i="24" s="1"/>
  <c r="H64" i="19"/>
  <c r="G66" i="19"/>
  <c r="G7" i="24"/>
  <c r="E313" i="5"/>
  <c r="E24" i="21" s="1"/>
  <c r="E164" i="5"/>
  <c r="F86" i="22"/>
  <c r="C87" i="22"/>
  <c r="D87" i="22" s="1"/>
  <c r="E87" i="22" s="1"/>
  <c r="B88" i="22" s="1"/>
  <c r="C88" i="22" s="1"/>
  <c r="D88" i="22" s="1"/>
  <c r="E88" i="22" s="1"/>
  <c r="B89" i="22" s="1"/>
  <c r="C89" i="22" s="1"/>
  <c r="D89" i="22" s="1"/>
  <c r="E89" i="22" s="1"/>
  <c r="B90" i="22" s="1"/>
  <c r="K83" i="8"/>
  <c r="J84" i="8"/>
  <c r="F174" i="13"/>
  <c r="F175" i="13" s="1"/>
  <c r="F176" i="13" s="1"/>
  <c r="F177" i="13" s="1"/>
  <c r="F178" i="13" s="1"/>
  <c r="F179" i="13" s="1"/>
  <c r="F180" i="13" s="1"/>
  <c r="F181" i="13" s="1"/>
  <c r="F182" i="13" s="1"/>
  <c r="F183" i="13" s="1"/>
  <c r="F184" i="13" s="1"/>
  <c r="F185" i="13" s="1"/>
  <c r="F186" i="13" s="1"/>
  <c r="F187" i="13" s="1"/>
  <c r="F188" i="13" s="1"/>
  <c r="F189" i="13" s="1"/>
  <c r="F190" i="13" s="1"/>
  <c r="F191" i="13" s="1"/>
  <c r="F192" i="13" s="1"/>
  <c r="F193" i="13" s="1"/>
  <c r="F194" i="13" s="1"/>
  <c r="F195" i="13" s="1"/>
  <c r="F196" i="13" s="1"/>
  <c r="F197" i="13" s="1"/>
  <c r="F198" i="13" s="1"/>
  <c r="F199" i="13" s="1"/>
  <c r="F200" i="13" s="1"/>
  <c r="F201" i="13" s="1"/>
  <c r="F202" i="13" s="1"/>
  <c r="F203" i="13" s="1"/>
  <c r="F204" i="13" s="1"/>
  <c r="F205" i="13" s="1"/>
  <c r="F206" i="13" s="1"/>
  <c r="F207" i="13" s="1"/>
  <c r="F208" i="13" s="1"/>
  <c r="F209" i="13" s="1"/>
  <c r="F210" i="13" s="1"/>
  <c r="F211" i="13" s="1"/>
  <c r="F212" i="13" s="1"/>
  <c r="F213" i="13" s="1"/>
  <c r="C14" i="8"/>
  <c r="I291" i="5"/>
  <c r="J281" i="5"/>
  <c r="I271" i="5"/>
  <c r="J261" i="5"/>
  <c r="J241" i="5"/>
  <c r="I251" i="5"/>
  <c r="J221" i="5"/>
  <c r="I231" i="5"/>
  <c r="I200" i="5"/>
  <c r="I210" i="5" s="1"/>
  <c r="J190" i="5"/>
  <c r="J170" i="5"/>
  <c r="I180" i="5"/>
  <c r="E319" i="5"/>
  <c r="E26" i="21" s="1"/>
  <c r="D324" i="5"/>
  <c r="D329" i="5" s="1"/>
  <c r="I149" i="5"/>
  <c r="I159" i="5" s="1"/>
  <c r="J139" i="5"/>
  <c r="I119" i="5"/>
  <c r="I129" i="5" s="1"/>
  <c r="J109" i="5"/>
  <c r="I99" i="5"/>
  <c r="J89" i="5"/>
  <c r="J69" i="5"/>
  <c r="I79" i="5"/>
  <c r="J38" i="5"/>
  <c r="I48" i="5"/>
  <c r="I58" i="5" s="1"/>
  <c r="M212" i="8"/>
  <c r="N159" i="8"/>
  <c r="F316" i="5"/>
  <c r="F25" i="21" s="1"/>
  <c r="H217" i="8"/>
  <c r="G221" i="8"/>
  <c r="I164" i="8"/>
  <c r="H168" i="8"/>
  <c r="I198" i="8"/>
  <c r="H202" i="8"/>
  <c r="C214" i="13"/>
  <c r="D214" i="13" s="1"/>
  <c r="E214" i="13" s="1"/>
  <c r="B215" i="13" s="1"/>
  <c r="C215" i="13" s="1"/>
  <c r="D215" i="13" s="1"/>
  <c r="E215" i="13" s="1"/>
  <c r="B216" i="13" s="1"/>
  <c r="C216" i="13" s="1"/>
  <c r="D216" i="13" s="1"/>
  <c r="E216" i="13" s="1"/>
  <c r="B217" i="13" s="1"/>
  <c r="C217" i="13" s="1"/>
  <c r="D217" i="13" s="1"/>
  <c r="E217" i="13" s="1"/>
  <c r="B218" i="13" s="1"/>
  <c r="C218" i="13" s="1"/>
  <c r="D218" i="13" s="1"/>
  <c r="E218" i="13" s="1"/>
  <c r="B219" i="13" s="1"/>
  <c r="J145" i="8"/>
  <c r="I149" i="8"/>
  <c r="H194" i="5"/>
  <c r="H196" i="5" s="1"/>
  <c r="G195" i="5"/>
  <c r="F335" i="5"/>
  <c r="G197" i="5"/>
  <c r="G336" i="5"/>
  <c r="E302" i="5"/>
  <c r="F74" i="5"/>
  <c r="F76" i="5"/>
  <c r="G86" i="5"/>
  <c r="G85" i="5"/>
  <c r="G84" i="5"/>
  <c r="G64" i="5"/>
  <c r="B343" i="5" s="1"/>
  <c r="B341" i="5"/>
  <c r="E53" i="4"/>
  <c r="D310" i="5"/>
  <c r="D314" i="5" s="1"/>
  <c r="D315" i="5" s="1"/>
  <c r="C311" i="5"/>
  <c r="C312" i="5" s="1"/>
  <c r="C314" i="5"/>
  <c r="C315" i="5" s="1"/>
  <c r="C317" i="5"/>
  <c r="C318" i="5" s="1"/>
  <c r="M192" i="8"/>
  <c r="N139" i="8"/>
  <c r="L211" i="8"/>
  <c r="L43" i="24" s="1"/>
  <c r="L46" i="24" s="1"/>
  <c r="L47" i="24" s="1"/>
  <c r="M158" i="8"/>
  <c r="P76" i="8"/>
  <c r="Q74" i="8"/>
  <c r="Q76" i="8" s="1"/>
  <c r="N82" i="8"/>
  <c r="E328" i="5"/>
  <c r="E337" i="5"/>
  <c r="E324" i="5"/>
  <c r="E329" i="5" s="1"/>
  <c r="G73" i="5"/>
  <c r="G75" i="5" s="1"/>
  <c r="H212" i="5"/>
  <c r="I211" i="5"/>
  <c r="F215" i="5"/>
  <c r="F217" i="5"/>
  <c r="G213" i="5"/>
  <c r="H161" i="5"/>
  <c r="H162" i="5" s="1"/>
  <c r="I160" i="5"/>
  <c r="F164" i="5"/>
  <c r="F166" i="5"/>
  <c r="G163" i="5"/>
  <c r="F134" i="5"/>
  <c r="F136" i="5"/>
  <c r="H131" i="5"/>
  <c r="H132" i="5" s="1"/>
  <c r="I130" i="5"/>
  <c r="G132" i="5"/>
  <c r="G133" i="5" s="1"/>
  <c r="H61" i="5"/>
  <c r="H62" i="5" s="1"/>
  <c r="H64" i="5" s="1"/>
  <c r="G94" i="5"/>
  <c r="G96" i="5"/>
  <c r="G63" i="5"/>
  <c r="G65" i="5"/>
  <c r="O36" i="8"/>
  <c r="N47" i="8"/>
  <c r="G28" i="8"/>
  <c r="F30" i="8"/>
  <c r="Q29" i="8"/>
  <c r="R25" i="8"/>
  <c r="H72" i="5"/>
  <c r="H102" i="5"/>
  <c r="H103" i="5" s="1"/>
  <c r="H105" i="5" s="1"/>
  <c r="F305" i="5"/>
  <c r="F306" i="5"/>
  <c r="G258" i="5"/>
  <c r="G256" i="5"/>
  <c r="G25" i="5"/>
  <c r="G23" i="5"/>
  <c r="H288" i="5"/>
  <c r="H286" i="5"/>
  <c r="H228" i="5"/>
  <c r="H226" i="5"/>
  <c r="G238" i="5"/>
  <c r="G236" i="5"/>
  <c r="G296" i="5"/>
  <c r="G298" i="5"/>
  <c r="G187" i="5"/>
  <c r="G185" i="5"/>
  <c r="G278" i="5"/>
  <c r="G276" i="5"/>
  <c r="G126" i="5"/>
  <c r="G124" i="5"/>
  <c r="H177" i="5"/>
  <c r="H175" i="5"/>
  <c r="G205" i="5"/>
  <c r="G207" i="5"/>
  <c r="I232" i="5"/>
  <c r="H233" i="5"/>
  <c r="H234" i="5" s="1"/>
  <c r="H235" i="5" s="1"/>
  <c r="H237" i="5" s="1"/>
  <c r="J222" i="5"/>
  <c r="I223" i="5"/>
  <c r="I224" i="5" s="1"/>
  <c r="I225" i="5" s="1"/>
  <c r="I227" i="5" s="1"/>
  <c r="J70" i="5"/>
  <c r="I71" i="5"/>
  <c r="I81" i="5" s="1"/>
  <c r="J262" i="5"/>
  <c r="I263" i="5"/>
  <c r="I264" i="5" s="1"/>
  <c r="I292" i="5"/>
  <c r="H293" i="5"/>
  <c r="H294" i="5" s="1"/>
  <c r="H295" i="5" s="1"/>
  <c r="H297" i="5" s="1"/>
  <c r="I28" i="5"/>
  <c r="J19" i="5"/>
  <c r="I20" i="5"/>
  <c r="I30" i="5" s="1"/>
  <c r="I80" i="5"/>
  <c r="J90" i="5"/>
  <c r="I91" i="5"/>
  <c r="I101" i="5" s="1"/>
  <c r="G53" i="5"/>
  <c r="G55" i="5"/>
  <c r="J191" i="5"/>
  <c r="I192" i="5"/>
  <c r="I193" i="5" s="1"/>
  <c r="I194" i="5" s="1"/>
  <c r="I196" i="5" s="1"/>
  <c r="I120" i="5"/>
  <c r="H121" i="5"/>
  <c r="H122" i="5" s="1"/>
  <c r="H123" i="5" s="1"/>
  <c r="H125" i="5" s="1"/>
  <c r="I29" i="5"/>
  <c r="G266" i="5"/>
  <c r="G268" i="5"/>
  <c r="H265" i="5"/>
  <c r="H267" i="5" s="1"/>
  <c r="H82" i="5"/>
  <c r="H83" i="5" s="1"/>
  <c r="H85" i="5" s="1"/>
  <c r="H92" i="5"/>
  <c r="H93" i="5" s="1"/>
  <c r="H95" i="5" s="1"/>
  <c r="I100" i="5"/>
  <c r="I49" i="5"/>
  <c r="I59" i="5" s="1"/>
  <c r="J171" i="5"/>
  <c r="I172" i="5"/>
  <c r="I173" i="5" s="1"/>
  <c r="I174" i="5" s="1"/>
  <c r="I176" i="5" s="1"/>
  <c r="H51" i="5"/>
  <c r="H52" i="5" s="1"/>
  <c r="H54" i="5" s="1"/>
  <c r="H21" i="5"/>
  <c r="H22" i="5" s="1"/>
  <c r="H24" i="5" s="1"/>
  <c r="F43" i="5"/>
  <c r="F45" i="5"/>
  <c r="F313" i="5" s="1"/>
  <c r="F24" i="21" s="1"/>
  <c r="F301" i="5"/>
  <c r="G42" i="5"/>
  <c r="G44" i="5" s="1"/>
  <c r="G335" i="5" s="1"/>
  <c r="J110" i="5"/>
  <c r="I111" i="5"/>
  <c r="I112" i="5" s="1"/>
  <c r="H202" i="5"/>
  <c r="H203" i="5" s="1"/>
  <c r="H204" i="5" s="1"/>
  <c r="H206" i="5" s="1"/>
  <c r="I201" i="5"/>
  <c r="H41" i="5"/>
  <c r="H246" i="5"/>
  <c r="H248" i="5"/>
  <c r="H31" i="5"/>
  <c r="H32" i="5" s="1"/>
  <c r="H34" i="5" s="1"/>
  <c r="J282" i="5"/>
  <c r="I283" i="5"/>
  <c r="I284" i="5" s="1"/>
  <c r="I285" i="5" s="1"/>
  <c r="I287" i="5" s="1"/>
  <c r="I181" i="5"/>
  <c r="H182" i="5"/>
  <c r="H183" i="5" s="1"/>
  <c r="H184" i="5" s="1"/>
  <c r="H186" i="5" s="1"/>
  <c r="H273" i="5"/>
  <c r="H274" i="5" s="1"/>
  <c r="H275" i="5" s="1"/>
  <c r="H277" i="5" s="1"/>
  <c r="I272" i="5"/>
  <c r="G106" i="5"/>
  <c r="G104" i="5"/>
  <c r="G33" i="5"/>
  <c r="G35" i="5"/>
  <c r="J39" i="5"/>
  <c r="I40" i="5"/>
  <c r="I50" i="5" s="1"/>
  <c r="I60" i="5" s="1"/>
  <c r="I252" i="5"/>
  <c r="H253" i="5"/>
  <c r="H254" i="5" s="1"/>
  <c r="H255" i="5" s="1"/>
  <c r="H257" i="5" s="1"/>
  <c r="G116" i="5"/>
  <c r="H113" i="5"/>
  <c r="H115" i="5" s="1"/>
  <c r="G114" i="5"/>
  <c r="J242" i="5"/>
  <c r="I243" i="5"/>
  <c r="I244" i="5" s="1"/>
  <c r="I245" i="5" s="1"/>
  <c r="I247" i="5" s="1"/>
  <c r="G156" i="5"/>
  <c r="G154" i="5"/>
  <c r="H151" i="5"/>
  <c r="H152" i="5" s="1"/>
  <c r="H153" i="5" s="1"/>
  <c r="H155" i="5" s="1"/>
  <c r="I150" i="5"/>
  <c r="J140" i="5"/>
  <c r="I141" i="5"/>
  <c r="I142" i="5" s="1"/>
  <c r="G144" i="5"/>
  <c r="G146" i="5"/>
  <c r="H143" i="5"/>
  <c r="H145" i="5" s="1"/>
  <c r="H195" i="5" l="1"/>
  <c r="H197" i="5"/>
  <c r="B106" i="24"/>
  <c r="H56" i="14"/>
  <c r="G58" i="14"/>
  <c r="G66" i="14"/>
  <c r="G153" i="14"/>
  <c r="F155" i="14"/>
  <c r="F163" i="14"/>
  <c r="I6" i="24"/>
  <c r="D68" i="24"/>
  <c r="D95" i="24"/>
  <c r="D124" i="24" s="1"/>
  <c r="E67" i="24"/>
  <c r="F74" i="19"/>
  <c r="H7" i="24"/>
  <c r="E94" i="24"/>
  <c r="F117" i="24"/>
  <c r="F66" i="24"/>
  <c r="F118" i="24" s="1"/>
  <c r="F99" i="24"/>
  <c r="F119" i="24" s="1"/>
  <c r="H49" i="19"/>
  <c r="G51" i="19"/>
  <c r="G74" i="19" s="1"/>
  <c r="G171" i="19"/>
  <c r="F161" i="8"/>
  <c r="E214" i="8"/>
  <c r="I64" i="19"/>
  <c r="H66" i="19"/>
  <c r="G109" i="14"/>
  <c r="F111" i="14"/>
  <c r="F119" i="14"/>
  <c r="D125" i="24"/>
  <c r="D101" i="24"/>
  <c r="D102" i="24"/>
  <c r="E100" i="24"/>
  <c r="C102" i="24"/>
  <c r="H161" i="19"/>
  <c r="G163" i="19"/>
  <c r="F87" i="22"/>
  <c r="F88" i="22" s="1"/>
  <c r="F89" i="22" s="1"/>
  <c r="C90" i="22"/>
  <c r="D90" i="22" s="1"/>
  <c r="E90" i="22" s="1"/>
  <c r="B91" i="22" s="1"/>
  <c r="C91" i="22" s="1"/>
  <c r="D91" i="22" s="1"/>
  <c r="E91" i="22" s="1"/>
  <c r="B92" i="22" s="1"/>
  <c r="C92" i="22" s="1"/>
  <c r="D92" i="22" s="1"/>
  <c r="E92" i="22" s="1"/>
  <c r="B93" i="22" s="1"/>
  <c r="C93" i="22" s="1"/>
  <c r="D93" i="22" s="1"/>
  <c r="E93" i="22" s="1"/>
  <c r="B94" i="22" s="1"/>
  <c r="B38" i="8"/>
  <c r="D14" i="8"/>
  <c r="B49" i="8" s="1"/>
  <c r="B114" i="8" s="1"/>
  <c r="L83" i="8"/>
  <c r="K84" i="8"/>
  <c r="J291" i="5"/>
  <c r="K281" i="5"/>
  <c r="K261" i="5"/>
  <c r="J271" i="5"/>
  <c r="K241" i="5"/>
  <c r="J251" i="5"/>
  <c r="J231" i="5"/>
  <c r="K221" i="5"/>
  <c r="J200" i="5"/>
  <c r="J210" i="5" s="1"/>
  <c r="K190" i="5"/>
  <c r="J180" i="5"/>
  <c r="K170" i="5"/>
  <c r="J149" i="5"/>
  <c r="J159" i="5" s="1"/>
  <c r="K139" i="5"/>
  <c r="F319" i="5"/>
  <c r="F26" i="21" s="1"/>
  <c r="K109" i="5"/>
  <c r="J119" i="5"/>
  <c r="J129" i="5" s="1"/>
  <c r="J99" i="5"/>
  <c r="K89" i="5"/>
  <c r="K69" i="5"/>
  <c r="J79" i="5"/>
  <c r="J48" i="5"/>
  <c r="J58" i="5" s="1"/>
  <c r="K38" i="5"/>
  <c r="N212" i="8"/>
  <c r="O159" i="8"/>
  <c r="G316" i="5"/>
  <c r="G25" i="21" s="1"/>
  <c r="C219" i="13"/>
  <c r="D219" i="13" s="1"/>
  <c r="E219" i="13" s="1"/>
  <c r="B220" i="13" s="1"/>
  <c r="C220" i="13" s="1"/>
  <c r="D220" i="13" s="1"/>
  <c r="E220" i="13" s="1"/>
  <c r="B221" i="13" s="1"/>
  <c r="C221" i="13" s="1"/>
  <c r="D221" i="13" s="1"/>
  <c r="E221" i="13" s="1"/>
  <c r="B222" i="13" s="1"/>
  <c r="C222" i="13" s="1"/>
  <c r="D222" i="13" s="1"/>
  <c r="E222" i="13" s="1"/>
  <c r="B223" i="13" s="1"/>
  <c r="C223" i="13" s="1"/>
  <c r="D223" i="13" s="1"/>
  <c r="E223" i="13" s="1"/>
  <c r="B224" i="13" s="1"/>
  <c r="C224" i="13" s="1"/>
  <c r="D224" i="13" s="1"/>
  <c r="E224" i="13" s="1"/>
  <c r="B225" i="13" s="1"/>
  <c r="C225" i="13" s="1"/>
  <c r="D225" i="13" s="1"/>
  <c r="E225" i="13" s="1"/>
  <c r="B226" i="13" s="1"/>
  <c r="C226" i="13" s="1"/>
  <c r="D226" i="13" s="1"/>
  <c r="E226" i="13" s="1"/>
  <c r="B227" i="13" s="1"/>
  <c r="C227" i="13" s="1"/>
  <c r="D227" i="13" s="1"/>
  <c r="E227" i="13" s="1"/>
  <c r="B228" i="13" s="1"/>
  <c r="C228" i="13" s="1"/>
  <c r="D228" i="13" s="1"/>
  <c r="E228" i="13" s="1"/>
  <c r="B229" i="13" s="1"/>
  <c r="C229" i="13" s="1"/>
  <c r="D229" i="13" s="1"/>
  <c r="E229" i="13" s="1"/>
  <c r="B230" i="13" s="1"/>
  <c r="C230" i="13" s="1"/>
  <c r="D230" i="13" s="1"/>
  <c r="E230" i="13" s="1"/>
  <c r="B231" i="13" s="1"/>
  <c r="C231" i="13" s="1"/>
  <c r="D231" i="13" s="1"/>
  <c r="E231" i="13" s="1"/>
  <c r="B232" i="13" s="1"/>
  <c r="C232" i="13" s="1"/>
  <c r="D232" i="13" s="1"/>
  <c r="E232" i="13" s="1"/>
  <c r="B233" i="13" s="1"/>
  <c r="C233" i="13" s="1"/>
  <c r="D233" i="13" s="1"/>
  <c r="E233" i="13" s="1"/>
  <c r="B234" i="13" s="1"/>
  <c r="C234" i="13" s="1"/>
  <c r="D234" i="13" s="1"/>
  <c r="E234" i="13" s="1"/>
  <c r="B235" i="13" s="1"/>
  <c r="C235" i="13" s="1"/>
  <c r="D235" i="13" s="1"/>
  <c r="E235" i="13" s="1"/>
  <c r="B236" i="13" s="1"/>
  <c r="C236" i="13" s="1"/>
  <c r="D236" i="13" s="1"/>
  <c r="E236" i="13" s="1"/>
  <c r="B237" i="13" s="1"/>
  <c r="C237" i="13" s="1"/>
  <c r="D237" i="13" s="1"/>
  <c r="E237" i="13" s="1"/>
  <c r="B238" i="13" s="1"/>
  <c r="C238" i="13" s="1"/>
  <c r="D238" i="13" s="1"/>
  <c r="E238" i="13" s="1"/>
  <c r="B239" i="13" s="1"/>
  <c r="K145" i="8"/>
  <c r="J149" i="8"/>
  <c r="J198" i="8"/>
  <c r="I202" i="8"/>
  <c r="F214" i="13"/>
  <c r="F215" i="13" s="1"/>
  <c r="F216" i="13" s="1"/>
  <c r="F217" i="13" s="1"/>
  <c r="F218" i="13" s="1"/>
  <c r="J164" i="8"/>
  <c r="I168" i="8"/>
  <c r="I217" i="8"/>
  <c r="H221" i="8"/>
  <c r="F302" i="5"/>
  <c r="D317" i="5"/>
  <c r="D318" i="5" s="1"/>
  <c r="G214" i="5"/>
  <c r="G217" i="5" s="1"/>
  <c r="E349" i="5"/>
  <c r="G165" i="5"/>
  <c r="D343" i="5" s="1"/>
  <c r="D341" i="5"/>
  <c r="H336" i="5"/>
  <c r="G135" i="5"/>
  <c r="C343" i="5" s="1"/>
  <c r="C341" i="5"/>
  <c r="G74" i="5"/>
  <c r="H73" i="5"/>
  <c r="H75" i="5" s="1"/>
  <c r="G76" i="5"/>
  <c r="E310" i="5"/>
  <c r="F53" i="4"/>
  <c r="D311" i="5"/>
  <c r="D312" i="5" s="1"/>
  <c r="M211" i="8"/>
  <c r="M43" i="24" s="1"/>
  <c r="M46" i="24" s="1"/>
  <c r="M47" i="24" s="1"/>
  <c r="N158" i="8"/>
  <c r="N192" i="8"/>
  <c r="O139" i="8"/>
  <c r="O82" i="8"/>
  <c r="F324" i="5"/>
  <c r="F329" i="5" s="1"/>
  <c r="F323" i="5"/>
  <c r="H213" i="5"/>
  <c r="J211" i="5"/>
  <c r="I212" i="5"/>
  <c r="I213" i="5" s="1"/>
  <c r="G164" i="5"/>
  <c r="G166" i="5"/>
  <c r="H163" i="5"/>
  <c r="H165" i="5" s="1"/>
  <c r="I161" i="5"/>
  <c r="I162" i="5" s="1"/>
  <c r="J160" i="5"/>
  <c r="G134" i="5"/>
  <c r="G136" i="5"/>
  <c r="H133" i="5"/>
  <c r="H135" i="5" s="1"/>
  <c r="J130" i="5"/>
  <c r="I131" i="5"/>
  <c r="I132" i="5" s="1"/>
  <c r="I61" i="5"/>
  <c r="I62" i="5" s="1"/>
  <c r="I64" i="5" s="1"/>
  <c r="H63" i="5"/>
  <c r="H65" i="5"/>
  <c r="H106" i="5"/>
  <c r="H104" i="5"/>
  <c r="H28" i="8"/>
  <c r="G30" i="8"/>
  <c r="O47" i="8"/>
  <c r="P36" i="8"/>
  <c r="P107" i="8" s="1"/>
  <c r="B31" i="8"/>
  <c r="B16" i="8" s="1"/>
  <c r="R29" i="8"/>
  <c r="I31" i="5"/>
  <c r="I32" i="5" s="1"/>
  <c r="I34" i="5" s="1"/>
  <c r="I21" i="5"/>
  <c r="I22" i="5" s="1"/>
  <c r="I24" i="5" s="1"/>
  <c r="I72" i="5"/>
  <c r="I82" i="5"/>
  <c r="I83" i="5" s="1"/>
  <c r="I102" i="5"/>
  <c r="I103" i="5" s="1"/>
  <c r="G306" i="5"/>
  <c r="I92" i="5"/>
  <c r="I93" i="5" s="1"/>
  <c r="I95" i="5" s="1"/>
  <c r="H296" i="5"/>
  <c r="H298" i="5"/>
  <c r="I197" i="5"/>
  <c r="I195" i="5"/>
  <c r="H258" i="5"/>
  <c r="H256" i="5"/>
  <c r="H53" i="5"/>
  <c r="H55" i="5"/>
  <c r="I177" i="5"/>
  <c r="I175" i="5"/>
  <c r="I248" i="5"/>
  <c r="I246" i="5"/>
  <c r="H278" i="5"/>
  <c r="H276" i="5"/>
  <c r="H187" i="5"/>
  <c r="H185" i="5"/>
  <c r="H126" i="5"/>
  <c r="H124" i="5"/>
  <c r="H238" i="5"/>
  <c r="H236" i="5"/>
  <c r="I226" i="5"/>
  <c r="I228" i="5"/>
  <c r="I286" i="5"/>
  <c r="I288" i="5"/>
  <c r="J49" i="5"/>
  <c r="J59" i="5" s="1"/>
  <c r="I202" i="5"/>
  <c r="I203" i="5" s="1"/>
  <c r="I204" i="5" s="1"/>
  <c r="I206" i="5" s="1"/>
  <c r="J201" i="5"/>
  <c r="H25" i="5"/>
  <c r="H23" i="5"/>
  <c r="H266" i="5"/>
  <c r="H268" i="5"/>
  <c r="I265" i="5"/>
  <c r="I267" i="5" s="1"/>
  <c r="J120" i="5"/>
  <c r="I121" i="5"/>
  <c r="I122" i="5" s="1"/>
  <c r="I123" i="5" s="1"/>
  <c r="I125" i="5" s="1"/>
  <c r="J28" i="5"/>
  <c r="K19" i="5"/>
  <c r="J20" i="5"/>
  <c r="J30" i="5" s="1"/>
  <c r="G305" i="5"/>
  <c r="J272" i="5"/>
  <c r="I273" i="5"/>
  <c r="I274" i="5" s="1"/>
  <c r="I275" i="5" s="1"/>
  <c r="I277" i="5" s="1"/>
  <c r="H33" i="5"/>
  <c r="H42" i="5" s="1"/>
  <c r="H44" i="5" s="1"/>
  <c r="H335" i="5" s="1"/>
  <c r="H35" i="5"/>
  <c r="K90" i="5"/>
  <c r="J91" i="5"/>
  <c r="J101" i="5" s="1"/>
  <c r="K262" i="5"/>
  <c r="J263" i="5"/>
  <c r="J264" i="5" s="1"/>
  <c r="K222" i="5"/>
  <c r="J223" i="5"/>
  <c r="J224" i="5" s="1"/>
  <c r="J225" i="5" s="1"/>
  <c r="J227" i="5" s="1"/>
  <c r="K110" i="5"/>
  <c r="J111" i="5"/>
  <c r="J112" i="5" s="1"/>
  <c r="K191" i="5"/>
  <c r="J192" i="5"/>
  <c r="J193" i="5" s="1"/>
  <c r="J194" i="5" s="1"/>
  <c r="J196" i="5" s="1"/>
  <c r="J100" i="5"/>
  <c r="I293" i="5"/>
  <c r="I294" i="5" s="1"/>
  <c r="I295" i="5" s="1"/>
  <c r="I297" i="5" s="1"/>
  <c r="J292" i="5"/>
  <c r="J181" i="5"/>
  <c r="I182" i="5"/>
  <c r="I183" i="5" s="1"/>
  <c r="I184" i="5" s="1"/>
  <c r="I186" i="5" s="1"/>
  <c r="K171" i="5"/>
  <c r="J172" i="5"/>
  <c r="J173" i="5" s="1"/>
  <c r="J174" i="5" s="1"/>
  <c r="J176" i="5" s="1"/>
  <c r="H205" i="5"/>
  <c r="H207" i="5"/>
  <c r="G43" i="5"/>
  <c r="G45" i="5"/>
  <c r="G301" i="5"/>
  <c r="I253" i="5"/>
  <c r="I254" i="5" s="1"/>
  <c r="I255" i="5" s="1"/>
  <c r="I257" i="5" s="1"/>
  <c r="J252" i="5"/>
  <c r="K242" i="5"/>
  <c r="J243" i="5"/>
  <c r="J244" i="5" s="1"/>
  <c r="J245" i="5" s="1"/>
  <c r="J247" i="5" s="1"/>
  <c r="K282" i="5"/>
  <c r="J283" i="5"/>
  <c r="J284" i="5" s="1"/>
  <c r="J285" i="5" s="1"/>
  <c r="J287" i="5" s="1"/>
  <c r="I41" i="5"/>
  <c r="J80" i="5"/>
  <c r="H116" i="5"/>
  <c r="H114" i="5"/>
  <c r="I113" i="5"/>
  <c r="I115" i="5" s="1"/>
  <c r="K39" i="5"/>
  <c r="J40" i="5"/>
  <c r="J50" i="5" s="1"/>
  <c r="J60" i="5" s="1"/>
  <c r="I51" i="5"/>
  <c r="I52" i="5" s="1"/>
  <c r="I54" i="5" s="1"/>
  <c r="H96" i="5"/>
  <c r="H94" i="5"/>
  <c r="J29" i="5"/>
  <c r="J71" i="5"/>
  <c r="J81" i="5" s="1"/>
  <c r="K70" i="5"/>
  <c r="I233" i="5"/>
  <c r="I234" i="5" s="1"/>
  <c r="I235" i="5" s="1"/>
  <c r="I237" i="5" s="1"/>
  <c r="J232" i="5"/>
  <c r="H86" i="5"/>
  <c r="H84" i="5"/>
  <c r="H156" i="5"/>
  <c r="H154" i="5"/>
  <c r="J150" i="5"/>
  <c r="I151" i="5"/>
  <c r="I152" i="5" s="1"/>
  <c r="I153" i="5" s="1"/>
  <c r="I155" i="5" s="1"/>
  <c r="H144" i="5"/>
  <c r="H146" i="5"/>
  <c r="I143" i="5"/>
  <c r="I145" i="5" s="1"/>
  <c r="K140" i="5"/>
  <c r="J141" i="5"/>
  <c r="J142" i="5" s="1"/>
  <c r="J6" i="24" l="1"/>
  <c r="B107" i="8"/>
  <c r="B45" i="24"/>
  <c r="E125" i="24"/>
  <c r="E101" i="24"/>
  <c r="F100" i="24"/>
  <c r="J64" i="19"/>
  <c r="I66" i="19"/>
  <c r="G117" i="24"/>
  <c r="G66" i="24"/>
  <c r="G118" i="24" s="1"/>
  <c r="G99" i="24"/>
  <c r="G119" i="24" s="1"/>
  <c r="D103" i="24"/>
  <c r="D104" i="24"/>
  <c r="D105" i="24"/>
  <c r="G161" i="8"/>
  <c r="F214" i="8"/>
  <c r="F94" i="24"/>
  <c r="I7" i="24"/>
  <c r="H153" i="14"/>
  <c r="G155" i="14"/>
  <c r="G163" i="14"/>
  <c r="I161" i="19"/>
  <c r="H163" i="19"/>
  <c r="I49" i="19"/>
  <c r="H51" i="19"/>
  <c r="H74" i="19" s="1"/>
  <c r="H171" i="19"/>
  <c r="E68" i="24"/>
  <c r="E95" i="24"/>
  <c r="E124" i="24" s="1"/>
  <c r="F67" i="24"/>
  <c r="C105" i="24"/>
  <c r="C103" i="24"/>
  <c r="C104" i="24"/>
  <c r="H109" i="14"/>
  <c r="G111" i="14"/>
  <c r="G119" i="14"/>
  <c r="I56" i="14"/>
  <c r="H58" i="14"/>
  <c r="H66" i="14"/>
  <c r="C94" i="22"/>
  <c r="D94" i="22" s="1"/>
  <c r="E94" i="22" s="1"/>
  <c r="B95" i="22" s="1"/>
  <c r="B40" i="8"/>
  <c r="B58" i="8" s="1"/>
  <c r="F90" i="22"/>
  <c r="F91" i="22" s="1"/>
  <c r="F92" i="22" s="1"/>
  <c r="F93" i="22" s="1"/>
  <c r="C38" i="8"/>
  <c r="M83" i="8"/>
  <c r="L84" i="8"/>
  <c r="C49" i="8"/>
  <c r="C114" i="8" s="1"/>
  <c r="B51" i="8"/>
  <c r="K291" i="5"/>
  <c r="L281" i="5"/>
  <c r="L291" i="5" s="1"/>
  <c r="L261" i="5"/>
  <c r="L271" i="5" s="1"/>
  <c r="K271" i="5"/>
  <c r="L241" i="5"/>
  <c r="L251" i="5" s="1"/>
  <c r="K251" i="5"/>
  <c r="L221" i="5"/>
  <c r="L231" i="5" s="1"/>
  <c r="K231" i="5"/>
  <c r="L190" i="5"/>
  <c r="L200" i="5" s="1"/>
  <c r="L210" i="5" s="1"/>
  <c r="K200" i="5"/>
  <c r="K210" i="5" s="1"/>
  <c r="L170" i="5"/>
  <c r="L180" i="5" s="1"/>
  <c r="K180" i="5"/>
  <c r="L139" i="5"/>
  <c r="L149" i="5" s="1"/>
  <c r="L159" i="5" s="1"/>
  <c r="K149" i="5"/>
  <c r="K159" i="5" s="1"/>
  <c r="G319" i="5"/>
  <c r="G26" i="21" s="1"/>
  <c r="K119" i="5"/>
  <c r="K129" i="5" s="1"/>
  <c r="L109" i="5"/>
  <c r="L119" i="5" s="1"/>
  <c r="L129" i="5" s="1"/>
  <c r="L89" i="5"/>
  <c r="L99" i="5" s="1"/>
  <c r="K99" i="5"/>
  <c r="G302" i="5"/>
  <c r="L69" i="5"/>
  <c r="L79" i="5" s="1"/>
  <c r="K79" i="5"/>
  <c r="L38" i="5"/>
  <c r="L48" i="5" s="1"/>
  <c r="L58" i="5" s="1"/>
  <c r="K48" i="5"/>
  <c r="K58" i="5" s="1"/>
  <c r="G313" i="5"/>
  <c r="G24" i="21" s="1"/>
  <c r="F219" i="13"/>
  <c r="F220" i="13" s="1"/>
  <c r="F221" i="13" s="1"/>
  <c r="F222" i="13" s="1"/>
  <c r="F223" i="13" s="1"/>
  <c r="F224" i="13" s="1"/>
  <c r="F225" i="13" s="1"/>
  <c r="F226" i="13" s="1"/>
  <c r="F227" i="13" s="1"/>
  <c r="F228" i="13" s="1"/>
  <c r="F229" i="13" s="1"/>
  <c r="F230" i="13" s="1"/>
  <c r="F231" i="13" s="1"/>
  <c r="F232" i="13" s="1"/>
  <c r="F233" i="13" s="1"/>
  <c r="F234" i="13" s="1"/>
  <c r="F235" i="13" s="1"/>
  <c r="F236" i="13" s="1"/>
  <c r="F237" i="13" s="1"/>
  <c r="F238" i="13" s="1"/>
  <c r="O212" i="8"/>
  <c r="P159" i="8"/>
  <c r="H316" i="5"/>
  <c r="H25" i="21" s="1"/>
  <c r="C239" i="13"/>
  <c r="D239" i="13" s="1"/>
  <c r="E239" i="13" s="1"/>
  <c r="B240" i="13" s="1"/>
  <c r="C240" i="13" s="1"/>
  <c r="D240" i="13" s="1"/>
  <c r="E240" i="13" s="1"/>
  <c r="B241" i="13" s="1"/>
  <c r="C241" i="13" s="1"/>
  <c r="D241" i="13" s="1"/>
  <c r="E241" i="13" s="1"/>
  <c r="B242" i="13" s="1"/>
  <c r="C242" i="13" s="1"/>
  <c r="D242" i="13" s="1"/>
  <c r="E242" i="13" s="1"/>
  <c r="B243" i="13" s="1"/>
  <c r="C243" i="13" s="1"/>
  <c r="D243" i="13" s="1"/>
  <c r="E243" i="13" s="1"/>
  <c r="B244" i="13" s="1"/>
  <c r="C244" i="13" s="1"/>
  <c r="D244" i="13" s="1"/>
  <c r="E244" i="13" s="1"/>
  <c r="B245" i="13" s="1"/>
  <c r="C245" i="13" s="1"/>
  <c r="D245" i="13" s="1"/>
  <c r="E245" i="13" s="1"/>
  <c r="B246" i="13" s="1"/>
  <c r="C246" i="13" s="1"/>
  <c r="D246" i="13" s="1"/>
  <c r="E246" i="13" s="1"/>
  <c r="B247" i="13" s="1"/>
  <c r="C247" i="13" s="1"/>
  <c r="D247" i="13" s="1"/>
  <c r="E247" i="13" s="1"/>
  <c r="B248" i="13" s="1"/>
  <c r="C248" i="13" s="1"/>
  <c r="D248" i="13" s="1"/>
  <c r="E248" i="13" s="1"/>
  <c r="B249" i="13" s="1"/>
  <c r="C249" i="13" s="1"/>
  <c r="D249" i="13" s="1"/>
  <c r="E249" i="13" s="1"/>
  <c r="B250" i="13" s="1"/>
  <c r="C250" i="13" s="1"/>
  <c r="D250" i="13" s="1"/>
  <c r="E250" i="13" s="1"/>
  <c r="B251" i="13" s="1"/>
  <c r="C251" i="13" s="1"/>
  <c r="D251" i="13" s="1"/>
  <c r="E251" i="13" s="1"/>
  <c r="B252" i="13" s="1"/>
  <c r="C252" i="13" s="1"/>
  <c r="D252" i="13" s="1"/>
  <c r="E252" i="13" s="1"/>
  <c r="B253" i="13" s="1"/>
  <c r="C253" i="13" s="1"/>
  <c r="D253" i="13" s="1"/>
  <c r="E253" i="13" s="1"/>
  <c r="B254" i="13" s="1"/>
  <c r="C254" i="13" s="1"/>
  <c r="D254" i="13" s="1"/>
  <c r="E254" i="13" s="1"/>
  <c r="B255" i="13" s="1"/>
  <c r="C255" i="13" s="1"/>
  <c r="D255" i="13" s="1"/>
  <c r="E255" i="13" s="1"/>
  <c r="B256" i="13" s="1"/>
  <c r="C256" i="13" s="1"/>
  <c r="D256" i="13" s="1"/>
  <c r="E256" i="13" s="1"/>
  <c r="B257" i="13" s="1"/>
  <c r="C257" i="13" s="1"/>
  <c r="D257" i="13" s="1"/>
  <c r="E257" i="13" s="1"/>
  <c r="B258" i="13" s="1"/>
  <c r="C258" i="13" s="1"/>
  <c r="D258" i="13" s="1"/>
  <c r="E258" i="13" s="1"/>
  <c r="B259" i="13" s="1"/>
  <c r="C259" i="13" s="1"/>
  <c r="D259" i="13" s="1"/>
  <c r="E259" i="13" s="1"/>
  <c r="B260" i="13" s="1"/>
  <c r="C260" i="13" s="1"/>
  <c r="D260" i="13" s="1"/>
  <c r="E260" i="13" s="1"/>
  <c r="B261" i="13" s="1"/>
  <c r="C261" i="13" s="1"/>
  <c r="D261" i="13" s="1"/>
  <c r="E261" i="13" s="1"/>
  <c r="B262" i="13" s="1"/>
  <c r="C262" i="13" s="1"/>
  <c r="D262" i="13" s="1"/>
  <c r="E262" i="13" s="1"/>
  <c r="B263" i="13" s="1"/>
  <c r="C263" i="13" s="1"/>
  <c r="D263" i="13" s="1"/>
  <c r="E263" i="13" s="1"/>
  <c r="B264" i="13" s="1"/>
  <c r="C264" i="13" s="1"/>
  <c r="D264" i="13" s="1"/>
  <c r="E264" i="13" s="1"/>
  <c r="B265" i="13" s="1"/>
  <c r="C265" i="13" s="1"/>
  <c r="D265" i="13" s="1"/>
  <c r="E265" i="13" s="1"/>
  <c r="B266" i="13" s="1"/>
  <c r="C266" i="13" s="1"/>
  <c r="D266" i="13" s="1"/>
  <c r="E266" i="13" s="1"/>
  <c r="B267" i="13" s="1"/>
  <c r="C267" i="13" s="1"/>
  <c r="D267" i="13" s="1"/>
  <c r="E267" i="13" s="1"/>
  <c r="B268" i="13" s="1"/>
  <c r="C268" i="13" s="1"/>
  <c r="D268" i="13" s="1"/>
  <c r="E268" i="13" s="1"/>
  <c r="B269" i="13" s="1"/>
  <c r="C269" i="13" s="1"/>
  <c r="D269" i="13" s="1"/>
  <c r="E269" i="13" s="1"/>
  <c r="B270" i="13" s="1"/>
  <c r="C270" i="13" s="1"/>
  <c r="D270" i="13" s="1"/>
  <c r="E270" i="13" s="1"/>
  <c r="B271" i="13" s="1"/>
  <c r="C271" i="13" s="1"/>
  <c r="D271" i="13" s="1"/>
  <c r="E271" i="13" s="1"/>
  <c r="B272" i="13" s="1"/>
  <c r="C272" i="13" s="1"/>
  <c r="D272" i="13" s="1"/>
  <c r="E272" i="13" s="1"/>
  <c r="B273" i="13" s="1"/>
  <c r="C273" i="13" s="1"/>
  <c r="D273" i="13" s="1"/>
  <c r="E273" i="13" s="1"/>
  <c r="B274" i="13" s="1"/>
  <c r="C274" i="13" s="1"/>
  <c r="D274" i="13" s="1"/>
  <c r="E274" i="13" s="1"/>
  <c r="B275" i="13" s="1"/>
  <c r="C275" i="13" s="1"/>
  <c r="D275" i="13" s="1"/>
  <c r="E275" i="13" s="1"/>
  <c r="B276" i="13" s="1"/>
  <c r="C276" i="13" s="1"/>
  <c r="D276" i="13" s="1"/>
  <c r="E276" i="13" s="1"/>
  <c r="B277" i="13" s="1"/>
  <c r="C277" i="13" s="1"/>
  <c r="D277" i="13" s="1"/>
  <c r="E277" i="13" s="1"/>
  <c r="B278" i="13" s="1"/>
  <c r="C278" i="13" s="1"/>
  <c r="D278" i="13" s="1"/>
  <c r="E278" i="13" s="1"/>
  <c r="B279" i="13" s="1"/>
  <c r="C279" i="13" s="1"/>
  <c r="D279" i="13" s="1"/>
  <c r="E279" i="13" s="1"/>
  <c r="B280" i="13" s="1"/>
  <c r="C280" i="13" s="1"/>
  <c r="D280" i="13" s="1"/>
  <c r="E280" i="13" s="1"/>
  <c r="B281" i="13" s="1"/>
  <c r="C281" i="13" s="1"/>
  <c r="D281" i="13" s="1"/>
  <c r="E281" i="13" s="1"/>
  <c r="B282" i="13" s="1"/>
  <c r="C282" i="13" s="1"/>
  <c r="D282" i="13" s="1"/>
  <c r="E282" i="13" s="1"/>
  <c r="B283" i="13" s="1"/>
  <c r="C283" i="13" s="1"/>
  <c r="D283" i="13" s="1"/>
  <c r="E283" i="13" s="1"/>
  <c r="B284" i="13" s="1"/>
  <c r="C284" i="13" s="1"/>
  <c r="D284" i="13" s="1"/>
  <c r="E284" i="13" s="1"/>
  <c r="B285" i="13" s="1"/>
  <c r="C285" i="13" s="1"/>
  <c r="D285" i="13" s="1"/>
  <c r="E285" i="13" s="1"/>
  <c r="B286" i="13" s="1"/>
  <c r="C286" i="13" s="1"/>
  <c r="D286" i="13" s="1"/>
  <c r="E286" i="13" s="1"/>
  <c r="B287" i="13" s="1"/>
  <c r="J217" i="8"/>
  <c r="I221" i="8"/>
  <c r="K164" i="8"/>
  <c r="J168" i="8"/>
  <c r="K198" i="8"/>
  <c r="J202" i="8"/>
  <c r="L145" i="8"/>
  <c r="K149" i="8"/>
  <c r="H74" i="5"/>
  <c r="I73" i="5"/>
  <c r="I75" i="5" s="1"/>
  <c r="H76" i="5"/>
  <c r="H214" i="5"/>
  <c r="H216" i="5" s="1"/>
  <c r="H323" i="5" s="1"/>
  <c r="G216" i="5"/>
  <c r="E341" i="5"/>
  <c r="F341" i="5" s="1"/>
  <c r="G215" i="5"/>
  <c r="G324" i="5"/>
  <c r="G329" i="5" s="1"/>
  <c r="I336" i="5"/>
  <c r="I106" i="5"/>
  <c r="I105" i="5"/>
  <c r="I84" i="5"/>
  <c r="I85" i="5"/>
  <c r="G53" i="4"/>
  <c r="F310" i="5"/>
  <c r="E314" i="5"/>
  <c r="E315" i="5" s="1"/>
  <c r="E311" i="5"/>
  <c r="E312" i="5" s="1"/>
  <c r="E317" i="5"/>
  <c r="E318" i="5" s="1"/>
  <c r="N211" i="8"/>
  <c r="N43" i="24" s="1"/>
  <c r="N46" i="24" s="1"/>
  <c r="N47" i="24" s="1"/>
  <c r="O158" i="8"/>
  <c r="P139" i="8"/>
  <c r="P147" i="8" s="1"/>
  <c r="O192" i="8"/>
  <c r="P82" i="8"/>
  <c r="F328" i="5"/>
  <c r="F337" i="5"/>
  <c r="K211" i="5"/>
  <c r="J212" i="5"/>
  <c r="J161" i="5"/>
  <c r="J162" i="5" s="1"/>
  <c r="K160" i="5"/>
  <c r="H166" i="5"/>
  <c r="I163" i="5"/>
  <c r="I165" i="5" s="1"/>
  <c r="H164" i="5"/>
  <c r="I133" i="5"/>
  <c r="I135" i="5" s="1"/>
  <c r="K130" i="5"/>
  <c r="J131" i="5"/>
  <c r="J132" i="5" s="1"/>
  <c r="H136" i="5"/>
  <c r="H134" i="5"/>
  <c r="J61" i="5"/>
  <c r="J62" i="5" s="1"/>
  <c r="J64" i="5" s="1"/>
  <c r="J31" i="5"/>
  <c r="J32" i="5" s="1"/>
  <c r="J34" i="5" s="1"/>
  <c r="I63" i="5"/>
  <c r="I65" i="5"/>
  <c r="I104" i="5"/>
  <c r="I86" i="5"/>
  <c r="Q36" i="8"/>
  <c r="Q107" i="8" s="1"/>
  <c r="I28" i="8"/>
  <c r="H30" i="8"/>
  <c r="P47" i="8"/>
  <c r="P114" i="8" s="1"/>
  <c r="J21" i="5"/>
  <c r="J22" i="5" s="1"/>
  <c r="J24" i="5" s="1"/>
  <c r="I296" i="5"/>
  <c r="I298" i="5"/>
  <c r="J246" i="5"/>
  <c r="J248" i="5"/>
  <c r="J288" i="5"/>
  <c r="J286" i="5"/>
  <c r="I278" i="5"/>
  <c r="I276" i="5"/>
  <c r="I238" i="5"/>
  <c r="I236" i="5"/>
  <c r="I258" i="5"/>
  <c r="I256" i="5"/>
  <c r="I187" i="5"/>
  <c r="I185" i="5"/>
  <c r="I126" i="5"/>
  <c r="I124" i="5"/>
  <c r="J197" i="5"/>
  <c r="J195" i="5"/>
  <c r="J177" i="5"/>
  <c r="J175" i="5"/>
  <c r="J226" i="5"/>
  <c r="J228" i="5"/>
  <c r="L282" i="5"/>
  <c r="L283" i="5"/>
  <c r="K283" i="5"/>
  <c r="K284" i="5" s="1"/>
  <c r="K285" i="5" s="1"/>
  <c r="K287" i="5" s="1"/>
  <c r="L191" i="5"/>
  <c r="K192" i="5"/>
  <c r="K193" i="5" s="1"/>
  <c r="K194" i="5" s="1"/>
  <c r="K196" i="5" s="1"/>
  <c r="L192" i="5"/>
  <c r="K120" i="5"/>
  <c r="J121" i="5"/>
  <c r="J122" i="5" s="1"/>
  <c r="J123" i="5" s="1"/>
  <c r="J125" i="5" s="1"/>
  <c r="I53" i="5"/>
  <c r="I55" i="5"/>
  <c r="K181" i="5"/>
  <c r="J182" i="5"/>
  <c r="J183" i="5" s="1"/>
  <c r="J184" i="5" s="1"/>
  <c r="J186" i="5" s="1"/>
  <c r="L262" i="5"/>
  <c r="K263" i="5"/>
  <c r="K264" i="5" s="1"/>
  <c r="L263" i="5"/>
  <c r="J273" i="5"/>
  <c r="J274" i="5" s="1"/>
  <c r="J275" i="5" s="1"/>
  <c r="J277" i="5" s="1"/>
  <c r="K272" i="5"/>
  <c r="J202" i="5"/>
  <c r="J203" i="5" s="1"/>
  <c r="J204" i="5" s="1"/>
  <c r="J206" i="5" s="1"/>
  <c r="K201" i="5"/>
  <c r="I205" i="5"/>
  <c r="I207" i="5"/>
  <c r="L242" i="5"/>
  <c r="L243" i="5"/>
  <c r="K243" i="5"/>
  <c r="K244" i="5" s="1"/>
  <c r="K245" i="5" s="1"/>
  <c r="K247" i="5" s="1"/>
  <c r="I268" i="5"/>
  <c r="I266" i="5"/>
  <c r="J265" i="5"/>
  <c r="J267" i="5" s="1"/>
  <c r="I33" i="5"/>
  <c r="I42" i="5" s="1"/>
  <c r="I44" i="5" s="1"/>
  <c r="I335" i="5" s="1"/>
  <c r="I35" i="5"/>
  <c r="K71" i="5"/>
  <c r="K81" i="5" s="1"/>
  <c r="L70" i="5"/>
  <c r="H306" i="5"/>
  <c r="J72" i="5"/>
  <c r="I25" i="5"/>
  <c r="I23" i="5"/>
  <c r="L110" i="5"/>
  <c r="L111" i="5"/>
  <c r="K111" i="5"/>
  <c r="K112" i="5" s="1"/>
  <c r="J102" i="5"/>
  <c r="J103" i="5" s="1"/>
  <c r="J105" i="5" s="1"/>
  <c r="K29" i="5"/>
  <c r="J41" i="5"/>
  <c r="K40" i="5"/>
  <c r="K50" i="5" s="1"/>
  <c r="K60" i="5" s="1"/>
  <c r="L39" i="5"/>
  <c r="H305" i="5"/>
  <c r="I96" i="5"/>
  <c r="I94" i="5"/>
  <c r="J82" i="5"/>
  <c r="J83" i="5" s="1"/>
  <c r="J85" i="5" s="1"/>
  <c r="L171" i="5"/>
  <c r="L172" i="5"/>
  <c r="K172" i="5"/>
  <c r="K173" i="5" s="1"/>
  <c r="K174" i="5" s="1"/>
  <c r="K176" i="5" s="1"/>
  <c r="J293" i="5"/>
  <c r="J294" i="5" s="1"/>
  <c r="J295" i="5" s="1"/>
  <c r="J297" i="5" s="1"/>
  <c r="K292" i="5"/>
  <c r="L90" i="5"/>
  <c r="K91" i="5"/>
  <c r="K101" i="5" s="1"/>
  <c r="L91" i="5"/>
  <c r="L101" i="5" s="1"/>
  <c r="K28" i="5"/>
  <c r="K20" i="5"/>
  <c r="K30" i="5" s="1"/>
  <c r="L19" i="5"/>
  <c r="J51" i="5"/>
  <c r="J52" i="5" s="1"/>
  <c r="J54" i="5" s="1"/>
  <c r="K232" i="5"/>
  <c r="J233" i="5"/>
  <c r="J234" i="5" s="1"/>
  <c r="J235" i="5" s="1"/>
  <c r="J237" i="5" s="1"/>
  <c r="K49" i="5"/>
  <c r="K59" i="5" s="1"/>
  <c r="J92" i="5"/>
  <c r="J93" i="5" s="1"/>
  <c r="J95" i="5" s="1"/>
  <c r="L222" i="5"/>
  <c r="L223" i="5"/>
  <c r="K223" i="5"/>
  <c r="K224" i="5" s="1"/>
  <c r="K225" i="5" s="1"/>
  <c r="K227" i="5" s="1"/>
  <c r="K100" i="5"/>
  <c r="H43" i="5"/>
  <c r="H45" i="5"/>
  <c r="H301" i="5"/>
  <c r="K80" i="5"/>
  <c r="I116" i="5"/>
  <c r="I114" i="5"/>
  <c r="J113" i="5"/>
  <c r="J115" i="5" s="1"/>
  <c r="J253" i="5"/>
  <c r="J254" i="5" s="1"/>
  <c r="J255" i="5" s="1"/>
  <c r="J257" i="5" s="1"/>
  <c r="K252" i="5"/>
  <c r="I156" i="5"/>
  <c r="I154" i="5"/>
  <c r="J151" i="5"/>
  <c r="J152" i="5" s="1"/>
  <c r="J153" i="5" s="1"/>
  <c r="J155" i="5" s="1"/>
  <c r="K150" i="5"/>
  <c r="L140" i="5"/>
  <c r="K141" i="5"/>
  <c r="K142" i="5" s="1"/>
  <c r="L141" i="5"/>
  <c r="I144" i="5"/>
  <c r="I146" i="5"/>
  <c r="J143" i="5"/>
  <c r="J145" i="5" s="1"/>
  <c r="F94" i="22" l="1"/>
  <c r="J73" i="5"/>
  <c r="J75" i="5" s="1"/>
  <c r="F68" i="24"/>
  <c r="G67" i="24"/>
  <c r="F95" i="24"/>
  <c r="F124" i="24" s="1"/>
  <c r="F125" i="24"/>
  <c r="G100" i="24"/>
  <c r="F101" i="24"/>
  <c r="F102" i="24"/>
  <c r="J56" i="14"/>
  <c r="I58" i="14"/>
  <c r="I66" i="14"/>
  <c r="E102" i="24"/>
  <c r="L6" i="24"/>
  <c r="I153" i="14"/>
  <c r="H155" i="14"/>
  <c r="H163" i="14"/>
  <c r="D106" i="24"/>
  <c r="C107" i="8"/>
  <c r="C45" i="24"/>
  <c r="I109" i="14"/>
  <c r="H111" i="14"/>
  <c r="H119" i="14"/>
  <c r="J7" i="24"/>
  <c r="G94" i="24"/>
  <c r="J49" i="19"/>
  <c r="I51" i="19"/>
  <c r="I171" i="19"/>
  <c r="C106" i="24"/>
  <c r="H117" i="24"/>
  <c r="H66" i="24"/>
  <c r="H118" i="24" s="1"/>
  <c r="H99" i="24"/>
  <c r="H119" i="24" s="1"/>
  <c r="J161" i="19"/>
  <c r="I163" i="19"/>
  <c r="H161" i="8"/>
  <c r="G214" i="8"/>
  <c r="K64" i="19"/>
  <c r="J66" i="19"/>
  <c r="K6" i="24"/>
  <c r="C40" i="8"/>
  <c r="C41" i="8" s="1"/>
  <c r="C64" i="8" s="1"/>
  <c r="B41" i="8"/>
  <c r="B64" i="8" s="1"/>
  <c r="D38" i="8"/>
  <c r="C95" i="22"/>
  <c r="D95" i="22" s="1"/>
  <c r="E95" i="22" s="1"/>
  <c r="B96" i="22" s="1"/>
  <c r="C96" i="22" s="1"/>
  <c r="D96" i="22" s="1"/>
  <c r="E96" i="22" s="1"/>
  <c r="B97" i="22" s="1"/>
  <c r="C97" i="22" s="1"/>
  <c r="D97" i="22" s="1"/>
  <c r="E97" i="22" s="1"/>
  <c r="B98" i="22" s="1"/>
  <c r="B59" i="8"/>
  <c r="B52" i="8"/>
  <c r="B65" i="8" s="1"/>
  <c r="D49" i="8"/>
  <c r="D114" i="8" s="1"/>
  <c r="C51" i="8"/>
  <c r="N83" i="8"/>
  <c r="M84" i="8"/>
  <c r="D40" i="8"/>
  <c r="F239" i="13"/>
  <c r="F240" i="13" s="1"/>
  <c r="F241" i="13" s="1"/>
  <c r="F242" i="13" s="1"/>
  <c r="F243" i="13" s="1"/>
  <c r="F244" i="13" s="1"/>
  <c r="F245" i="13" s="1"/>
  <c r="F246" i="13" s="1"/>
  <c r="F247" i="13" s="1"/>
  <c r="F248" i="13" s="1"/>
  <c r="F249" i="13" s="1"/>
  <c r="F250" i="13" s="1"/>
  <c r="F251" i="13" s="1"/>
  <c r="F252" i="13" s="1"/>
  <c r="F253" i="13" s="1"/>
  <c r="F254" i="13" s="1"/>
  <c r="F255" i="13" s="1"/>
  <c r="F256" i="13" s="1"/>
  <c r="F257" i="13" s="1"/>
  <c r="F258" i="13" s="1"/>
  <c r="F259" i="13" s="1"/>
  <c r="F260" i="13" s="1"/>
  <c r="F261" i="13" s="1"/>
  <c r="F262" i="13" s="1"/>
  <c r="F263" i="13" s="1"/>
  <c r="F264" i="13" s="1"/>
  <c r="F265" i="13" s="1"/>
  <c r="F266" i="13" s="1"/>
  <c r="F267" i="13" s="1"/>
  <c r="F268" i="13" s="1"/>
  <c r="F269" i="13" s="1"/>
  <c r="F270" i="13" s="1"/>
  <c r="F271" i="13" s="1"/>
  <c r="F272" i="13" s="1"/>
  <c r="F273" i="13" s="1"/>
  <c r="F274" i="13" s="1"/>
  <c r="F275" i="13" s="1"/>
  <c r="F276" i="13" s="1"/>
  <c r="F277" i="13" s="1"/>
  <c r="F278" i="13" s="1"/>
  <c r="F279" i="13" s="1"/>
  <c r="F280" i="13" s="1"/>
  <c r="F281" i="13" s="1"/>
  <c r="F282" i="13" s="1"/>
  <c r="F283" i="13" s="1"/>
  <c r="F284" i="13" s="1"/>
  <c r="F285" i="13" s="1"/>
  <c r="F286" i="13" s="1"/>
  <c r="F287" i="13" s="1"/>
  <c r="H217" i="5"/>
  <c r="H319" i="5" s="1"/>
  <c r="H26" i="21" s="1"/>
  <c r="H302" i="5"/>
  <c r="I74" i="5"/>
  <c r="I76" i="5"/>
  <c r="I214" i="5"/>
  <c r="I216" i="5" s="1"/>
  <c r="I323" i="5" s="1"/>
  <c r="H313" i="5"/>
  <c r="H24" i="21" s="1"/>
  <c r="P212" i="8"/>
  <c r="Q159" i="8"/>
  <c r="Q212" i="8" s="1"/>
  <c r="I316" i="5"/>
  <c r="I25" i="21" s="1"/>
  <c r="C287" i="13"/>
  <c r="D287" i="13" s="1"/>
  <c r="E287" i="13" s="1"/>
  <c r="B288" i="13" s="1"/>
  <c r="C288" i="13" s="1"/>
  <c r="D288" i="13" s="1"/>
  <c r="E288" i="13" s="1"/>
  <c r="B289" i="13" s="1"/>
  <c r="C289" i="13" s="1"/>
  <c r="D289" i="13" s="1"/>
  <c r="E289" i="13" s="1"/>
  <c r="B290" i="13" s="1"/>
  <c r="C290" i="13" s="1"/>
  <c r="D290" i="13" s="1"/>
  <c r="E290" i="13" s="1"/>
  <c r="B291" i="13" s="1"/>
  <c r="C291" i="13" s="1"/>
  <c r="D291" i="13" s="1"/>
  <c r="E291" i="13" s="1"/>
  <c r="B292" i="13" s="1"/>
  <c r="K217" i="8"/>
  <c r="J221" i="8"/>
  <c r="M145" i="8"/>
  <c r="N145" i="8" s="1"/>
  <c r="O145" i="8" s="1"/>
  <c r="L149" i="8"/>
  <c r="L198" i="8"/>
  <c r="K202" i="8"/>
  <c r="L164" i="8"/>
  <c r="K168" i="8"/>
  <c r="H215" i="5"/>
  <c r="F317" i="5"/>
  <c r="F318" i="5" s="1"/>
  <c r="E343" i="5"/>
  <c r="F343" i="5" s="1"/>
  <c r="G323" i="5"/>
  <c r="J336" i="5"/>
  <c r="F314" i="5"/>
  <c r="F315" i="5" s="1"/>
  <c r="F311" i="5"/>
  <c r="F312" i="5" s="1"/>
  <c r="G310" i="5"/>
  <c r="H53" i="4"/>
  <c r="Q139" i="8"/>
  <c r="Q147" i="8" s="1"/>
  <c r="P143" i="8"/>
  <c r="P146" i="8" s="1"/>
  <c r="P192" i="8"/>
  <c r="P200" i="8" s="1"/>
  <c r="O211" i="8"/>
  <c r="O43" i="24" s="1"/>
  <c r="O46" i="24" s="1"/>
  <c r="O47" i="24" s="1"/>
  <c r="P158" i="8"/>
  <c r="P166" i="8" s="1"/>
  <c r="Q82" i="8"/>
  <c r="Q84" i="8" s="1"/>
  <c r="P84" i="8"/>
  <c r="H328" i="5"/>
  <c r="H337" i="5"/>
  <c r="L212" i="5"/>
  <c r="L211" i="5"/>
  <c r="K212" i="5"/>
  <c r="K213" i="5" s="1"/>
  <c r="J213" i="5"/>
  <c r="J163" i="5"/>
  <c r="J165" i="5" s="1"/>
  <c r="I164" i="5"/>
  <c r="I166" i="5"/>
  <c r="K161" i="5"/>
  <c r="K162" i="5" s="1"/>
  <c r="L161" i="5"/>
  <c r="L160" i="5"/>
  <c r="L131" i="5"/>
  <c r="L130" i="5"/>
  <c r="K131" i="5"/>
  <c r="K132" i="5" s="1"/>
  <c r="I136" i="5"/>
  <c r="J133" i="5"/>
  <c r="J135" i="5" s="1"/>
  <c r="I134" i="5"/>
  <c r="K61" i="5"/>
  <c r="K62" i="5" s="1"/>
  <c r="K64" i="5" s="1"/>
  <c r="J63" i="5"/>
  <c r="J65" i="5"/>
  <c r="K82" i="5"/>
  <c r="K83" i="5" s="1"/>
  <c r="K85" i="5" s="1"/>
  <c r="K51" i="5"/>
  <c r="K52" i="5" s="1"/>
  <c r="K54" i="5" s="1"/>
  <c r="K41" i="5"/>
  <c r="P51" i="8"/>
  <c r="P59" i="8" s="1"/>
  <c r="Q47" i="8"/>
  <c r="Q114" i="8" s="1"/>
  <c r="R36" i="8"/>
  <c r="J28" i="8"/>
  <c r="I30" i="8"/>
  <c r="L112" i="5"/>
  <c r="K92" i="5"/>
  <c r="K93" i="5" s="1"/>
  <c r="K95" i="5" s="1"/>
  <c r="L264" i="5"/>
  <c r="L193" i="5"/>
  <c r="L194" i="5" s="1"/>
  <c r="L196" i="5" s="1"/>
  <c r="K21" i="5"/>
  <c r="K22" i="5" s="1"/>
  <c r="K24" i="5" s="1"/>
  <c r="I305" i="5"/>
  <c r="I306" i="5"/>
  <c r="K31" i="5"/>
  <c r="K32" i="5" s="1"/>
  <c r="L244" i="5"/>
  <c r="L245" i="5" s="1"/>
  <c r="L247" i="5" s="1"/>
  <c r="J96" i="5"/>
  <c r="J94" i="5"/>
  <c r="J296" i="5"/>
  <c r="J298" i="5"/>
  <c r="J76" i="5"/>
  <c r="J74" i="5"/>
  <c r="J278" i="5"/>
  <c r="J276" i="5"/>
  <c r="J258" i="5"/>
  <c r="J256" i="5"/>
  <c r="K197" i="5"/>
  <c r="K195" i="5"/>
  <c r="J238" i="5"/>
  <c r="J236" i="5"/>
  <c r="J126" i="5"/>
  <c r="J124" i="5"/>
  <c r="K286" i="5"/>
  <c r="K288" i="5"/>
  <c r="K226" i="5"/>
  <c r="K228" i="5"/>
  <c r="J187" i="5"/>
  <c r="J185" i="5"/>
  <c r="J53" i="5"/>
  <c r="J55" i="5"/>
  <c r="K246" i="5"/>
  <c r="K248" i="5"/>
  <c r="J205" i="5"/>
  <c r="J207" i="5"/>
  <c r="K177" i="5"/>
  <c r="K175" i="5"/>
  <c r="K72" i="5"/>
  <c r="K73" i="5" s="1"/>
  <c r="K75" i="5" s="1"/>
  <c r="L224" i="5"/>
  <c r="L225" i="5" s="1"/>
  <c r="L227" i="5" s="1"/>
  <c r="L100" i="5"/>
  <c r="L102" i="5" s="1"/>
  <c r="L92" i="5"/>
  <c r="L273" i="5"/>
  <c r="K273" i="5"/>
  <c r="K274" i="5" s="1"/>
  <c r="K275" i="5" s="1"/>
  <c r="K277" i="5" s="1"/>
  <c r="L272" i="5"/>
  <c r="J25" i="5"/>
  <c r="J23" i="5"/>
  <c r="L71" i="5"/>
  <c r="L81" i="5" s="1"/>
  <c r="J268" i="5"/>
  <c r="J266" i="5"/>
  <c r="K265" i="5"/>
  <c r="K267" i="5" s="1"/>
  <c r="L20" i="5"/>
  <c r="L30" i="5" s="1"/>
  <c r="L28" i="5"/>
  <c r="L292" i="5"/>
  <c r="K293" i="5"/>
  <c r="K294" i="5" s="1"/>
  <c r="K295" i="5" s="1"/>
  <c r="K297" i="5" s="1"/>
  <c r="L293" i="5"/>
  <c r="L29" i="5"/>
  <c r="J33" i="5"/>
  <c r="J42" i="5" s="1"/>
  <c r="J44" i="5" s="1"/>
  <c r="J335" i="5" s="1"/>
  <c r="J35" i="5"/>
  <c r="K202" i="5"/>
  <c r="K203" i="5" s="1"/>
  <c r="K204" i="5" s="1"/>
  <c r="K206" i="5" s="1"/>
  <c r="L202" i="5"/>
  <c r="L201" i="5"/>
  <c r="L284" i="5"/>
  <c r="L285" i="5" s="1"/>
  <c r="L287" i="5" s="1"/>
  <c r="K253" i="5"/>
  <c r="K254" i="5" s="1"/>
  <c r="K255" i="5" s="1"/>
  <c r="K257" i="5" s="1"/>
  <c r="L252" i="5"/>
  <c r="L253" i="5"/>
  <c r="J116" i="5"/>
  <c r="J114" i="5"/>
  <c r="K113" i="5"/>
  <c r="K115" i="5" s="1"/>
  <c r="J106" i="5"/>
  <c r="J104" i="5"/>
  <c r="L173" i="5"/>
  <c r="L174" i="5" s="1"/>
  <c r="L176" i="5" s="1"/>
  <c r="L49" i="5"/>
  <c r="L59" i="5" s="1"/>
  <c r="L120" i="5"/>
  <c r="L121" i="5"/>
  <c r="K121" i="5"/>
  <c r="K122" i="5" s="1"/>
  <c r="K123" i="5" s="1"/>
  <c r="K125" i="5" s="1"/>
  <c r="I43" i="5"/>
  <c r="I45" i="5"/>
  <c r="I302" i="5" s="1"/>
  <c r="I301" i="5"/>
  <c r="L182" i="5"/>
  <c r="K182" i="5"/>
  <c r="K183" i="5" s="1"/>
  <c r="K184" i="5" s="1"/>
  <c r="K186" i="5" s="1"/>
  <c r="L181" i="5"/>
  <c r="L232" i="5"/>
  <c r="L233" i="5"/>
  <c r="K233" i="5"/>
  <c r="K234" i="5" s="1"/>
  <c r="K235" i="5" s="1"/>
  <c r="K237" i="5" s="1"/>
  <c r="K102" i="5"/>
  <c r="K103" i="5" s="1"/>
  <c r="K105" i="5" s="1"/>
  <c r="J86" i="5"/>
  <c r="J84" i="5"/>
  <c r="L40" i="5"/>
  <c r="L50" i="5" s="1"/>
  <c r="L60" i="5" s="1"/>
  <c r="L80" i="5"/>
  <c r="J156" i="5"/>
  <c r="J154" i="5"/>
  <c r="K151" i="5"/>
  <c r="K152" i="5" s="1"/>
  <c r="K153" i="5" s="1"/>
  <c r="K155" i="5" s="1"/>
  <c r="L151" i="5"/>
  <c r="L150" i="5"/>
  <c r="J144" i="5"/>
  <c r="J146" i="5"/>
  <c r="K143" i="5"/>
  <c r="K145" i="5" s="1"/>
  <c r="L142" i="5"/>
  <c r="C58" i="8" l="1"/>
  <c r="H324" i="5"/>
  <c r="H329" i="5" s="1"/>
  <c r="D107" i="8"/>
  <c r="D45" i="24"/>
  <c r="K49" i="19"/>
  <c r="J51" i="19"/>
  <c r="J74" i="19" s="1"/>
  <c r="J171" i="19"/>
  <c r="K56" i="14"/>
  <c r="J58" i="14"/>
  <c r="J66" i="14"/>
  <c r="K161" i="19"/>
  <c r="J163" i="19"/>
  <c r="F103" i="24"/>
  <c r="F105" i="24"/>
  <c r="F104" i="24"/>
  <c r="K7" i="24"/>
  <c r="H94" i="24"/>
  <c r="I117" i="24"/>
  <c r="I99" i="24"/>
  <c r="I119" i="24" s="1"/>
  <c r="I66" i="24"/>
  <c r="I118" i="24" s="1"/>
  <c r="J153" i="14"/>
  <c r="I155" i="14"/>
  <c r="I163" i="14"/>
  <c r="G125" i="24"/>
  <c r="H100" i="24"/>
  <c r="G101" i="24"/>
  <c r="J117" i="24"/>
  <c r="J99" i="24"/>
  <c r="J119" i="24" s="1"/>
  <c r="J66" i="24"/>
  <c r="J118" i="24" s="1"/>
  <c r="L64" i="19"/>
  <c r="K66" i="19"/>
  <c r="J109" i="14"/>
  <c r="I111" i="14"/>
  <c r="I119" i="14"/>
  <c r="E103" i="24"/>
  <c r="E105" i="24"/>
  <c r="E104" i="24"/>
  <c r="E38" i="8"/>
  <c r="F38" i="8" s="1"/>
  <c r="G95" i="24"/>
  <c r="G124" i="24" s="1"/>
  <c r="G68" i="24"/>
  <c r="H67" i="24"/>
  <c r="H214" i="8"/>
  <c r="I161" i="8"/>
  <c r="I74" i="19"/>
  <c r="F95" i="22"/>
  <c r="F96" i="22" s="1"/>
  <c r="F97" i="22" s="1"/>
  <c r="C98" i="22"/>
  <c r="D98" i="22" s="1"/>
  <c r="E98" i="22" s="1"/>
  <c r="B99" i="22" s="1"/>
  <c r="C99" i="22" s="1"/>
  <c r="D99" i="22" s="1"/>
  <c r="E99" i="22" s="1"/>
  <c r="B100" i="22" s="1"/>
  <c r="C100" i="22" s="1"/>
  <c r="D100" i="22" s="1"/>
  <c r="E100" i="22" s="1"/>
  <c r="B101" i="22" s="1"/>
  <c r="C101" i="22" s="1"/>
  <c r="D101" i="22" s="1"/>
  <c r="E101" i="22" s="1"/>
  <c r="B102" i="22" s="1"/>
  <c r="O83" i="8"/>
  <c r="O84" i="8" s="1"/>
  <c r="N84" i="8"/>
  <c r="C59" i="8"/>
  <c r="C52" i="8"/>
  <c r="C65" i="8" s="1"/>
  <c r="E49" i="8"/>
  <c r="E114" i="8" s="1"/>
  <c r="D51" i="8"/>
  <c r="D58" i="8"/>
  <c r="D41" i="8"/>
  <c r="D64" i="8" s="1"/>
  <c r="I215" i="5"/>
  <c r="I217" i="5"/>
  <c r="I319" i="5" s="1"/>
  <c r="I26" i="21" s="1"/>
  <c r="I313" i="5"/>
  <c r="I24" i="21" s="1"/>
  <c r="J316" i="5"/>
  <c r="J25" i="21" s="1"/>
  <c r="M149" i="8"/>
  <c r="N149" i="8" s="1"/>
  <c r="O149" i="8" s="1"/>
  <c r="P149" i="8" s="1"/>
  <c r="Q149" i="8" s="1"/>
  <c r="C292" i="13"/>
  <c r="D292" i="13" s="1"/>
  <c r="E292" i="13" s="1"/>
  <c r="B293" i="13" s="1"/>
  <c r="C293" i="13" s="1"/>
  <c r="D293" i="13" s="1"/>
  <c r="E293" i="13" s="1"/>
  <c r="B294" i="13" s="1"/>
  <c r="C294" i="13" s="1"/>
  <c r="D294" i="13" s="1"/>
  <c r="E294" i="13" s="1"/>
  <c r="B295" i="13" s="1"/>
  <c r="C295" i="13" s="1"/>
  <c r="D295" i="13" s="1"/>
  <c r="E295" i="13" s="1"/>
  <c r="B296" i="13" s="1"/>
  <c r="C296" i="13" s="1"/>
  <c r="D296" i="13" s="1"/>
  <c r="E296" i="13" s="1"/>
  <c r="B297" i="13" s="1"/>
  <c r="C297" i="13" s="1"/>
  <c r="D297" i="13" s="1"/>
  <c r="E297" i="13" s="1"/>
  <c r="B298" i="13" s="1"/>
  <c r="C298" i="13" s="1"/>
  <c r="D298" i="13" s="1"/>
  <c r="E298" i="13" s="1"/>
  <c r="B299" i="13" s="1"/>
  <c r="C299" i="13" s="1"/>
  <c r="D299" i="13" s="1"/>
  <c r="E299" i="13" s="1"/>
  <c r="B300" i="13" s="1"/>
  <c r="C300" i="13" s="1"/>
  <c r="D300" i="13" s="1"/>
  <c r="E300" i="13" s="1"/>
  <c r="B301" i="13" s="1"/>
  <c r="C301" i="13" s="1"/>
  <c r="D301" i="13" s="1"/>
  <c r="E301" i="13" s="1"/>
  <c r="B302" i="13" s="1"/>
  <c r="C302" i="13" s="1"/>
  <c r="D302" i="13" s="1"/>
  <c r="E302" i="13" s="1"/>
  <c r="B303" i="13" s="1"/>
  <c r="C303" i="13" s="1"/>
  <c r="D303" i="13" s="1"/>
  <c r="E303" i="13" s="1"/>
  <c r="B304" i="13" s="1"/>
  <c r="C304" i="13" s="1"/>
  <c r="D304" i="13" s="1"/>
  <c r="E304" i="13" s="1"/>
  <c r="B305" i="13" s="1"/>
  <c r="C305" i="13" s="1"/>
  <c r="D305" i="13" s="1"/>
  <c r="E305" i="13" s="1"/>
  <c r="B306" i="13" s="1"/>
  <c r="C306" i="13" s="1"/>
  <c r="D306" i="13" s="1"/>
  <c r="E306" i="13" s="1"/>
  <c r="B307" i="13" s="1"/>
  <c r="C307" i="13" s="1"/>
  <c r="D307" i="13" s="1"/>
  <c r="E307" i="13" s="1"/>
  <c r="B308" i="13" s="1"/>
  <c r="C308" i="13" s="1"/>
  <c r="D308" i="13" s="1"/>
  <c r="E308" i="13" s="1"/>
  <c r="B309" i="13" s="1"/>
  <c r="C309" i="13" s="1"/>
  <c r="D309" i="13" s="1"/>
  <c r="E309" i="13" s="1"/>
  <c r="B310" i="13" s="1"/>
  <c r="C310" i="13" s="1"/>
  <c r="D310" i="13" s="1"/>
  <c r="E310" i="13" s="1"/>
  <c r="B311" i="13" s="1"/>
  <c r="F288" i="13"/>
  <c r="F289" i="13" s="1"/>
  <c r="F290" i="13" s="1"/>
  <c r="F291" i="13" s="1"/>
  <c r="L217" i="8"/>
  <c r="K221" i="8"/>
  <c r="M198" i="8"/>
  <c r="L202" i="8"/>
  <c r="M164" i="8"/>
  <c r="L168" i="8"/>
  <c r="J214" i="5"/>
  <c r="J216" i="5" s="1"/>
  <c r="J323" i="5" s="1"/>
  <c r="G337" i="5"/>
  <c r="G328" i="5"/>
  <c r="G317" i="5" s="1"/>
  <c r="G318" i="5" s="1"/>
  <c r="K336" i="5"/>
  <c r="K35" i="5"/>
  <c r="K34" i="5"/>
  <c r="G314" i="5"/>
  <c r="G315" i="5" s="1"/>
  <c r="G311" i="5"/>
  <c r="G312" i="5" s="1"/>
  <c r="H310" i="5"/>
  <c r="H317" i="5" s="1"/>
  <c r="H318" i="5" s="1"/>
  <c r="I53" i="4"/>
  <c r="P144" i="8"/>
  <c r="Q143" i="8"/>
  <c r="Q146" i="8" s="1"/>
  <c r="Q158" i="8"/>
  <c r="Q166" i="8" s="1"/>
  <c r="P211" i="8"/>
  <c r="P162" i="8"/>
  <c r="P165" i="8" s="1"/>
  <c r="P168" i="8"/>
  <c r="P196" i="8"/>
  <c r="P199" i="8" s="1"/>
  <c r="Q192" i="8"/>
  <c r="Q200" i="8" s="1"/>
  <c r="P202" i="8"/>
  <c r="P52" i="8"/>
  <c r="I328" i="5"/>
  <c r="I337" i="5"/>
  <c r="L213" i="5"/>
  <c r="E350" i="5" s="1"/>
  <c r="L162" i="5"/>
  <c r="D350" i="5" s="1"/>
  <c r="J164" i="5"/>
  <c r="J166" i="5"/>
  <c r="K163" i="5"/>
  <c r="K165" i="5" s="1"/>
  <c r="L132" i="5"/>
  <c r="K133" i="5"/>
  <c r="K135" i="5" s="1"/>
  <c r="J134" i="5"/>
  <c r="J136" i="5"/>
  <c r="L61" i="5"/>
  <c r="L62" i="5" s="1"/>
  <c r="K33" i="5"/>
  <c r="K65" i="5"/>
  <c r="K63" i="5"/>
  <c r="L82" i="5"/>
  <c r="L83" i="5" s="1"/>
  <c r="L85" i="5" s="1"/>
  <c r="L274" i="5"/>
  <c r="L275" i="5" s="1"/>
  <c r="L277" i="5" s="1"/>
  <c r="K28" i="8"/>
  <c r="J30" i="8"/>
  <c r="Q51" i="8"/>
  <c r="R47" i="8"/>
  <c r="L72" i="5"/>
  <c r="L73" i="5" s="1"/>
  <c r="L75" i="5" s="1"/>
  <c r="L254" i="5"/>
  <c r="L255" i="5" s="1"/>
  <c r="L257" i="5" s="1"/>
  <c r="L234" i="5"/>
  <c r="L235" i="5" s="1"/>
  <c r="L237" i="5" s="1"/>
  <c r="L122" i="5"/>
  <c r="L123" i="5" s="1"/>
  <c r="L125" i="5" s="1"/>
  <c r="L203" i="5"/>
  <c r="L204" i="5" s="1"/>
  <c r="L206" i="5" s="1"/>
  <c r="L51" i="5"/>
  <c r="L52" i="5" s="1"/>
  <c r="J306" i="5"/>
  <c r="L294" i="5"/>
  <c r="L295" i="5" s="1"/>
  <c r="L297" i="5" s="1"/>
  <c r="L175" i="5"/>
  <c r="L177" i="5"/>
  <c r="K278" i="5"/>
  <c r="K276" i="5"/>
  <c r="K296" i="5"/>
  <c r="K298" i="5"/>
  <c r="K187" i="5"/>
  <c r="K185" i="5"/>
  <c r="K238" i="5"/>
  <c r="K236" i="5"/>
  <c r="K126" i="5"/>
  <c r="K124" i="5"/>
  <c r="K258" i="5"/>
  <c r="K256" i="5"/>
  <c r="L226" i="5"/>
  <c r="L228" i="5"/>
  <c r="L286" i="5"/>
  <c r="L288" i="5"/>
  <c r="K76" i="5"/>
  <c r="K74" i="5"/>
  <c r="L183" i="5"/>
  <c r="L184" i="5" s="1"/>
  <c r="L186" i="5" s="1"/>
  <c r="J305" i="5"/>
  <c r="K25" i="5"/>
  <c r="K23" i="5"/>
  <c r="L41" i="5"/>
  <c r="K116" i="5"/>
  <c r="L113" i="5"/>
  <c r="L115" i="5" s="1"/>
  <c r="K114" i="5"/>
  <c r="L195" i="5"/>
  <c r="L197" i="5"/>
  <c r="K268" i="5"/>
  <c r="L265" i="5"/>
  <c r="L267" i="5" s="1"/>
  <c r="K266" i="5"/>
  <c r="L21" i="5"/>
  <c r="L22" i="5" s="1"/>
  <c r="L24" i="5" s="1"/>
  <c r="K106" i="5"/>
  <c r="K104" i="5"/>
  <c r="L103" i="5"/>
  <c r="L105" i="5" s="1"/>
  <c r="L152" i="5"/>
  <c r="L153" i="5" s="1"/>
  <c r="L155" i="5" s="1"/>
  <c r="L31" i="5"/>
  <c r="L32" i="5" s="1"/>
  <c r="L34" i="5" s="1"/>
  <c r="K207" i="5"/>
  <c r="K205" i="5"/>
  <c r="K53" i="5"/>
  <c r="K55" i="5"/>
  <c r="L246" i="5"/>
  <c r="L248" i="5"/>
  <c r="K96" i="5"/>
  <c r="K94" i="5"/>
  <c r="L93" i="5"/>
  <c r="L95" i="5" s="1"/>
  <c r="K86" i="5"/>
  <c r="K84" i="5"/>
  <c r="J43" i="5"/>
  <c r="J301" i="5"/>
  <c r="J45" i="5"/>
  <c r="J302" i="5" s="1"/>
  <c r="K42" i="5"/>
  <c r="K44" i="5" s="1"/>
  <c r="K335" i="5" s="1"/>
  <c r="K156" i="5"/>
  <c r="K154" i="5"/>
  <c r="K144" i="5"/>
  <c r="K146" i="5"/>
  <c r="L143" i="5"/>
  <c r="L145" i="5" s="1"/>
  <c r="F107" i="8" l="1"/>
  <c r="F45" i="24"/>
  <c r="K109" i="14"/>
  <c r="J111" i="14"/>
  <c r="J119" i="14"/>
  <c r="G102" i="24"/>
  <c r="H125" i="24"/>
  <c r="H101" i="24"/>
  <c r="I100" i="24"/>
  <c r="B62" i="14"/>
  <c r="C31" i="14" s="1"/>
  <c r="E107" i="8"/>
  <c r="E45" i="24"/>
  <c r="M64" i="19"/>
  <c r="L66" i="19"/>
  <c r="L7" i="24"/>
  <c r="J94" i="24" s="1"/>
  <c r="I94" i="24"/>
  <c r="K58" i="14"/>
  <c r="K66" i="14"/>
  <c r="B68" i="14" s="1"/>
  <c r="P219" i="8"/>
  <c r="P43" i="24"/>
  <c r="P46" i="24" s="1"/>
  <c r="P47" i="24" s="1"/>
  <c r="J161" i="8"/>
  <c r="I214" i="8"/>
  <c r="E106" i="24"/>
  <c r="K153" i="14"/>
  <c r="J155" i="14"/>
  <c r="J163" i="14"/>
  <c r="F106" i="24"/>
  <c r="L49" i="19"/>
  <c r="K51" i="19"/>
  <c r="K74" i="19" s="1"/>
  <c r="K171" i="19"/>
  <c r="E40" i="8"/>
  <c r="E41" i="8" s="1"/>
  <c r="E64" i="8" s="1"/>
  <c r="H68" i="24"/>
  <c r="I67" i="24"/>
  <c r="H95" i="24"/>
  <c r="H124" i="24" s="1"/>
  <c r="L161" i="19"/>
  <c r="K163" i="19"/>
  <c r="I324" i="5"/>
  <c r="I329" i="5" s="1"/>
  <c r="M202" i="8"/>
  <c r="N198" i="8"/>
  <c r="M168" i="8"/>
  <c r="N164" i="8"/>
  <c r="C102" i="22"/>
  <c r="D102" i="22" s="1"/>
  <c r="E102" i="22" s="1"/>
  <c r="B103" i="22" s="1"/>
  <c r="C103" i="22" s="1"/>
  <c r="D103" i="22" s="1"/>
  <c r="E103" i="22" s="1"/>
  <c r="B104" i="22" s="1"/>
  <c r="C104" i="22" s="1"/>
  <c r="D104" i="22" s="1"/>
  <c r="E104" i="22" s="1"/>
  <c r="B105" i="22" s="1"/>
  <c r="C105" i="22" s="1"/>
  <c r="D105" i="22" s="1"/>
  <c r="E105" i="22" s="1"/>
  <c r="B106" i="22" s="1"/>
  <c r="C106" i="22" s="1"/>
  <c r="D106" i="22" s="1"/>
  <c r="E106" i="22" s="1"/>
  <c r="B107" i="22" s="1"/>
  <c r="C107" i="22" s="1"/>
  <c r="D107" i="22" s="1"/>
  <c r="E107" i="22" s="1"/>
  <c r="B108" i="22" s="1"/>
  <c r="C108" i="22" s="1"/>
  <c r="D108" i="22" s="1"/>
  <c r="E108" i="22" s="1"/>
  <c r="B109" i="22" s="1"/>
  <c r="C109" i="22" s="1"/>
  <c r="D109" i="22" s="1"/>
  <c r="E109" i="22" s="1"/>
  <c r="B110" i="22" s="1"/>
  <c r="F98" i="22"/>
  <c r="F99" i="22" s="1"/>
  <c r="F100" i="22" s="1"/>
  <c r="F101" i="22" s="1"/>
  <c r="D59" i="8"/>
  <c r="D52" i="8"/>
  <c r="D65" i="8" s="1"/>
  <c r="F49" i="8"/>
  <c r="F114" i="8" s="1"/>
  <c r="E51" i="8"/>
  <c r="E58" i="8"/>
  <c r="G38" i="8"/>
  <c r="F40" i="8"/>
  <c r="F292" i="13"/>
  <c r="F293" i="13" s="1"/>
  <c r="F294" i="13" s="1"/>
  <c r="F295" i="13" s="1"/>
  <c r="F296" i="13" s="1"/>
  <c r="F297" i="13" s="1"/>
  <c r="F298" i="13" s="1"/>
  <c r="F299" i="13" s="1"/>
  <c r="F300" i="13" s="1"/>
  <c r="F301" i="13" s="1"/>
  <c r="F302" i="13" s="1"/>
  <c r="F303" i="13" s="1"/>
  <c r="F304" i="13" s="1"/>
  <c r="F305" i="13" s="1"/>
  <c r="F306" i="13" s="1"/>
  <c r="F307" i="13" s="1"/>
  <c r="F308" i="13" s="1"/>
  <c r="F309" i="13" s="1"/>
  <c r="F310" i="13" s="1"/>
  <c r="K214" i="5"/>
  <c r="K216" i="5" s="1"/>
  <c r="J217" i="5"/>
  <c r="J319" i="5" s="1"/>
  <c r="J26" i="21" s="1"/>
  <c r="J215" i="5"/>
  <c r="J313" i="5"/>
  <c r="J24" i="21" s="1"/>
  <c r="K316" i="5"/>
  <c r="K25" i="21" s="1"/>
  <c r="C311" i="13"/>
  <c r="D311" i="13" s="1"/>
  <c r="E311" i="13" s="1"/>
  <c r="B312" i="13" s="1"/>
  <c r="C312" i="13" s="1"/>
  <c r="D312" i="13" s="1"/>
  <c r="E312" i="13" s="1"/>
  <c r="B313" i="13" s="1"/>
  <c r="C313" i="13" s="1"/>
  <c r="D313" i="13" s="1"/>
  <c r="E313" i="13" s="1"/>
  <c r="B314" i="13" s="1"/>
  <c r="C314" i="13" s="1"/>
  <c r="D314" i="13" s="1"/>
  <c r="E314" i="13" s="1"/>
  <c r="B315" i="13" s="1"/>
  <c r="C315" i="13" s="1"/>
  <c r="D315" i="13" s="1"/>
  <c r="E315" i="13" s="1"/>
  <c r="B316" i="13" s="1"/>
  <c r="C316" i="13" s="1"/>
  <c r="D316" i="13" s="1"/>
  <c r="E316" i="13" s="1"/>
  <c r="B317" i="13" s="1"/>
  <c r="C317" i="13" s="1"/>
  <c r="D317" i="13" s="1"/>
  <c r="E317" i="13" s="1"/>
  <c r="B318" i="13" s="1"/>
  <c r="C318" i="13" s="1"/>
  <c r="D318" i="13" s="1"/>
  <c r="E318" i="13" s="1"/>
  <c r="B319" i="13" s="1"/>
  <c r="C319" i="13" s="1"/>
  <c r="D319" i="13" s="1"/>
  <c r="E319" i="13" s="1"/>
  <c r="B320" i="13" s="1"/>
  <c r="C320" i="13" s="1"/>
  <c r="D320" i="13" s="1"/>
  <c r="E320" i="13" s="1"/>
  <c r="B321" i="13" s="1"/>
  <c r="C321" i="13" s="1"/>
  <c r="D321" i="13" s="1"/>
  <c r="E321" i="13" s="1"/>
  <c r="B322" i="13" s="1"/>
  <c r="C322" i="13" s="1"/>
  <c r="D322" i="13" s="1"/>
  <c r="E322" i="13" s="1"/>
  <c r="B323" i="13" s="1"/>
  <c r="C323" i="13" s="1"/>
  <c r="D323" i="13" s="1"/>
  <c r="E323" i="13" s="1"/>
  <c r="B324" i="13" s="1"/>
  <c r="C324" i="13" s="1"/>
  <c r="D324" i="13" s="1"/>
  <c r="E324" i="13" s="1"/>
  <c r="B325" i="13" s="1"/>
  <c r="C325" i="13" s="1"/>
  <c r="D325" i="13" s="1"/>
  <c r="E325" i="13" s="1"/>
  <c r="B326" i="13" s="1"/>
  <c r="C326" i="13" s="1"/>
  <c r="D326" i="13" s="1"/>
  <c r="E326" i="13" s="1"/>
  <c r="B327" i="13" s="1"/>
  <c r="C327" i="13" s="1"/>
  <c r="D327" i="13" s="1"/>
  <c r="E327" i="13" s="1"/>
  <c r="B328" i="13" s="1"/>
  <c r="C328" i="13" s="1"/>
  <c r="D328" i="13" s="1"/>
  <c r="E328" i="13" s="1"/>
  <c r="B329" i="13" s="1"/>
  <c r="C329" i="13" s="1"/>
  <c r="D329" i="13" s="1"/>
  <c r="E329" i="13" s="1"/>
  <c r="B330" i="13" s="1"/>
  <c r="C330" i="13" s="1"/>
  <c r="D330" i="13" s="1"/>
  <c r="E330" i="13" s="1"/>
  <c r="B331" i="13" s="1"/>
  <c r="C331" i="13" s="1"/>
  <c r="D331" i="13" s="1"/>
  <c r="E331" i="13" s="1"/>
  <c r="B332" i="13" s="1"/>
  <c r="C332" i="13" s="1"/>
  <c r="D332" i="13" s="1"/>
  <c r="E332" i="13" s="1"/>
  <c r="B333" i="13" s="1"/>
  <c r="C333" i="13" s="1"/>
  <c r="D333" i="13" s="1"/>
  <c r="E333" i="13" s="1"/>
  <c r="B334" i="13" s="1"/>
  <c r="C334" i="13" s="1"/>
  <c r="D334" i="13" s="1"/>
  <c r="E334" i="13" s="1"/>
  <c r="B335" i="13" s="1"/>
  <c r="C335" i="13" s="1"/>
  <c r="D335" i="13" s="1"/>
  <c r="E335" i="13" s="1"/>
  <c r="B336" i="13" s="1"/>
  <c r="C336" i="13" s="1"/>
  <c r="D336" i="13" s="1"/>
  <c r="E336" i="13" s="1"/>
  <c r="B337" i="13" s="1"/>
  <c r="C337" i="13" s="1"/>
  <c r="D337" i="13" s="1"/>
  <c r="E337" i="13" s="1"/>
  <c r="B338" i="13" s="1"/>
  <c r="C338" i="13" s="1"/>
  <c r="D338" i="13" s="1"/>
  <c r="E338" i="13" s="1"/>
  <c r="B339" i="13" s="1"/>
  <c r="C339" i="13" s="1"/>
  <c r="D339" i="13" s="1"/>
  <c r="E339" i="13" s="1"/>
  <c r="B340" i="13" s="1"/>
  <c r="C340" i="13" s="1"/>
  <c r="D340" i="13" s="1"/>
  <c r="E340" i="13" s="1"/>
  <c r="B341" i="13" s="1"/>
  <c r="C341" i="13" s="1"/>
  <c r="D341" i="13" s="1"/>
  <c r="E341" i="13" s="1"/>
  <c r="B342" i="13" s="1"/>
  <c r="C342" i="13" s="1"/>
  <c r="D342" i="13" s="1"/>
  <c r="E342" i="13" s="1"/>
  <c r="B343" i="13" s="1"/>
  <c r="C343" i="13" s="1"/>
  <c r="D343" i="13" s="1"/>
  <c r="E343" i="13" s="1"/>
  <c r="B344" i="13" s="1"/>
  <c r="C344" i="13" s="1"/>
  <c r="D344" i="13" s="1"/>
  <c r="E344" i="13" s="1"/>
  <c r="B345" i="13" s="1"/>
  <c r="C345" i="13" s="1"/>
  <c r="D345" i="13" s="1"/>
  <c r="E345" i="13" s="1"/>
  <c r="B346" i="13" s="1"/>
  <c r="C346" i="13" s="1"/>
  <c r="D346" i="13" s="1"/>
  <c r="E346" i="13" s="1"/>
  <c r="B347" i="13" s="1"/>
  <c r="C347" i="13" s="1"/>
  <c r="D347" i="13" s="1"/>
  <c r="E347" i="13" s="1"/>
  <c r="B348" i="13" s="1"/>
  <c r="C348" i="13" s="1"/>
  <c r="D348" i="13" s="1"/>
  <c r="E348" i="13" s="1"/>
  <c r="B349" i="13" s="1"/>
  <c r="C349" i="13" s="1"/>
  <c r="D349" i="13" s="1"/>
  <c r="E349" i="13" s="1"/>
  <c r="B350" i="13" s="1"/>
  <c r="C350" i="13" s="1"/>
  <c r="D350" i="13" s="1"/>
  <c r="E350" i="13" s="1"/>
  <c r="B351" i="13" s="1"/>
  <c r="C351" i="13" s="1"/>
  <c r="D351" i="13" s="1"/>
  <c r="E351" i="13" s="1"/>
  <c r="B352" i="13" s="1"/>
  <c r="C352" i="13" s="1"/>
  <c r="D352" i="13" s="1"/>
  <c r="E352" i="13" s="1"/>
  <c r="B353" i="13" s="1"/>
  <c r="C353" i="13" s="1"/>
  <c r="D353" i="13" s="1"/>
  <c r="E353" i="13" s="1"/>
  <c r="B354" i="13" s="1"/>
  <c r="C354" i="13" s="1"/>
  <c r="D354" i="13" s="1"/>
  <c r="E354" i="13" s="1"/>
  <c r="B355" i="13" s="1"/>
  <c r="C355" i="13" s="1"/>
  <c r="D355" i="13" s="1"/>
  <c r="E355" i="13" s="1"/>
  <c r="B356" i="13" s="1"/>
  <c r="C356" i="13" s="1"/>
  <c r="D356" i="13" s="1"/>
  <c r="E356" i="13" s="1"/>
  <c r="B357" i="13" s="1"/>
  <c r="C357" i="13" s="1"/>
  <c r="D357" i="13" s="1"/>
  <c r="E357" i="13" s="1"/>
  <c r="B358" i="13" s="1"/>
  <c r="C358" i="13" s="1"/>
  <c r="D358" i="13" s="1"/>
  <c r="E358" i="13" s="1"/>
  <c r="B359" i="13" s="1"/>
  <c r="C359" i="13" s="1"/>
  <c r="D359" i="13" s="1"/>
  <c r="E359" i="13" s="1"/>
  <c r="B360" i="13" s="1"/>
  <c r="C360" i="13" s="1"/>
  <c r="D360" i="13" s="1"/>
  <c r="E360" i="13" s="1"/>
  <c r="B361" i="13" s="1"/>
  <c r="C361" i="13" s="1"/>
  <c r="D361" i="13" s="1"/>
  <c r="E361" i="13" s="1"/>
  <c r="B362" i="13" s="1"/>
  <c r="C362" i="13" s="1"/>
  <c r="D362" i="13" s="1"/>
  <c r="E362" i="13" s="1"/>
  <c r="B363" i="13" s="1"/>
  <c r="C363" i="13" s="1"/>
  <c r="D363" i="13" s="1"/>
  <c r="E363" i="13" s="1"/>
  <c r="B364" i="13" s="1"/>
  <c r="C364" i="13" s="1"/>
  <c r="D364" i="13" s="1"/>
  <c r="E364" i="13" s="1"/>
  <c r="B365" i="13" s="1"/>
  <c r="C365" i="13" s="1"/>
  <c r="D365" i="13" s="1"/>
  <c r="E365" i="13" s="1"/>
  <c r="M217" i="8"/>
  <c r="L221" i="8"/>
  <c r="L64" i="5"/>
  <c r="B344" i="5" s="1"/>
  <c r="B342" i="5"/>
  <c r="L53" i="5"/>
  <c r="L54" i="5"/>
  <c r="L336" i="5" s="1"/>
  <c r="I310" i="5"/>
  <c r="J53" i="4"/>
  <c r="H314" i="5"/>
  <c r="H315" i="5" s="1"/>
  <c r="H311" i="5"/>
  <c r="H312" i="5" s="1"/>
  <c r="Q202" i="8"/>
  <c r="Q196" i="8"/>
  <c r="Q199" i="8" s="1"/>
  <c r="P215" i="8"/>
  <c r="P218" i="8" s="1"/>
  <c r="P221" i="8"/>
  <c r="P197" i="8"/>
  <c r="Q211" i="8"/>
  <c r="Q168" i="8"/>
  <c r="Q162" i="8"/>
  <c r="Q165" i="8" s="1"/>
  <c r="Q144" i="8"/>
  <c r="Q59" i="8"/>
  <c r="J328" i="5"/>
  <c r="J337" i="5"/>
  <c r="K217" i="5"/>
  <c r="K215" i="5"/>
  <c r="L214" i="5"/>
  <c r="K166" i="5"/>
  <c r="L163" i="5"/>
  <c r="K164" i="5"/>
  <c r="K136" i="5"/>
  <c r="L133" i="5"/>
  <c r="K134" i="5"/>
  <c r="L65" i="5"/>
  <c r="L63" i="5"/>
  <c r="L86" i="5"/>
  <c r="L84" i="5"/>
  <c r="Q52" i="8"/>
  <c r="L28" i="8"/>
  <c r="K30" i="8"/>
  <c r="L55" i="5"/>
  <c r="L23" i="5"/>
  <c r="L25" i="5"/>
  <c r="L185" i="5"/>
  <c r="L187" i="5"/>
  <c r="L114" i="5"/>
  <c r="L116" i="5"/>
  <c r="L124" i="5"/>
  <c r="L126" i="5"/>
  <c r="L276" i="5"/>
  <c r="L278" i="5"/>
  <c r="L33" i="5"/>
  <c r="L35" i="5"/>
  <c r="L74" i="5"/>
  <c r="L76" i="5"/>
  <c r="K305" i="5"/>
  <c r="K43" i="5"/>
  <c r="K301" i="5"/>
  <c r="K45" i="5"/>
  <c r="K302" i="5" s="1"/>
  <c r="L42" i="5"/>
  <c r="L44" i="5" s="1"/>
  <c r="L335" i="5" s="1"/>
  <c r="L94" i="5"/>
  <c r="L96" i="5"/>
  <c r="L296" i="5"/>
  <c r="L298" i="5"/>
  <c r="L104" i="5"/>
  <c r="L106" i="5"/>
  <c r="L256" i="5"/>
  <c r="L258" i="5"/>
  <c r="L236" i="5"/>
  <c r="L238" i="5"/>
  <c r="K306" i="5"/>
  <c r="L205" i="5"/>
  <c r="L207" i="5"/>
  <c r="L266" i="5"/>
  <c r="L268" i="5"/>
  <c r="L154" i="5"/>
  <c r="L156" i="5"/>
  <c r="L144" i="5"/>
  <c r="L146" i="5"/>
  <c r="J324" i="5" l="1"/>
  <c r="J329" i="5" s="1"/>
  <c r="J214" i="8"/>
  <c r="K161" i="8"/>
  <c r="N64" i="19"/>
  <c r="M66" i="19"/>
  <c r="G103" i="24"/>
  <c r="G106" i="24" s="1"/>
  <c r="G105" i="24"/>
  <c r="G104" i="24"/>
  <c r="M49" i="19"/>
  <c r="L51" i="19"/>
  <c r="L74" i="19" s="1"/>
  <c r="L127" i="19"/>
  <c r="L171" i="19"/>
  <c r="B121" i="14"/>
  <c r="Q219" i="8"/>
  <c r="Q43" i="24"/>
  <c r="Q46" i="24" s="1"/>
  <c r="Q47" i="24" s="1"/>
  <c r="B48" i="24" s="1"/>
  <c r="F102" i="22"/>
  <c r="F103" i="22" s="1"/>
  <c r="F104" i="22" s="1"/>
  <c r="F105" i="22" s="1"/>
  <c r="F106" i="22" s="1"/>
  <c r="F107" i="22" s="1"/>
  <c r="F108" i="22" s="1"/>
  <c r="F109" i="22" s="1"/>
  <c r="M161" i="19"/>
  <c r="L163" i="19"/>
  <c r="K111" i="14"/>
  <c r="B115" i="14" s="1"/>
  <c r="K119" i="14"/>
  <c r="I68" i="24"/>
  <c r="I95" i="24"/>
  <c r="I124" i="24" s="1"/>
  <c r="J67" i="24"/>
  <c r="I125" i="24"/>
  <c r="I101" i="24"/>
  <c r="J100" i="24"/>
  <c r="I102" i="24"/>
  <c r="K155" i="14"/>
  <c r="B159" i="14" s="1"/>
  <c r="K163" i="14"/>
  <c r="B165" i="14" s="1"/>
  <c r="H102" i="24"/>
  <c r="G107" i="8"/>
  <c r="G45" i="24"/>
  <c r="M221" i="8"/>
  <c r="N217" i="8"/>
  <c r="O164" i="8"/>
  <c r="O168" i="8" s="1"/>
  <c r="N168" i="8"/>
  <c r="O198" i="8"/>
  <c r="O202" i="8" s="1"/>
  <c r="N202" i="8"/>
  <c r="C110" i="22"/>
  <c r="D110" i="22" s="1"/>
  <c r="E110" i="22"/>
  <c r="B111" i="22" s="1"/>
  <c r="E59" i="8"/>
  <c r="E52" i="8"/>
  <c r="E65" i="8" s="1"/>
  <c r="G49" i="8"/>
  <c r="G114" i="8" s="1"/>
  <c r="F51" i="8"/>
  <c r="F58" i="8"/>
  <c r="F41" i="8"/>
  <c r="H38" i="8"/>
  <c r="G40" i="8"/>
  <c r="F311" i="13"/>
  <c r="F312" i="13" s="1"/>
  <c r="F313" i="13" s="1"/>
  <c r="F314" i="13" s="1"/>
  <c r="F315" i="13" s="1"/>
  <c r="F316" i="13" s="1"/>
  <c r="F317" i="13" s="1"/>
  <c r="F318" i="13" s="1"/>
  <c r="F319" i="13" s="1"/>
  <c r="F320" i="13" s="1"/>
  <c r="F321" i="13" s="1"/>
  <c r="F322" i="13" s="1"/>
  <c r="F323" i="13" s="1"/>
  <c r="F324" i="13" s="1"/>
  <c r="F325" i="13" s="1"/>
  <c r="F326" i="13" s="1"/>
  <c r="F327" i="13" s="1"/>
  <c r="F328" i="13" s="1"/>
  <c r="F329" i="13" s="1"/>
  <c r="F330" i="13" s="1"/>
  <c r="F331" i="13" s="1"/>
  <c r="F332" i="13" s="1"/>
  <c r="F333" i="13" s="1"/>
  <c r="F334" i="13" s="1"/>
  <c r="F335" i="13" s="1"/>
  <c r="F336" i="13" s="1"/>
  <c r="F337" i="13" s="1"/>
  <c r="F338" i="13" s="1"/>
  <c r="F339" i="13" s="1"/>
  <c r="F340" i="13" s="1"/>
  <c r="F341" i="13" s="1"/>
  <c r="F342" i="13" s="1"/>
  <c r="F343" i="13" s="1"/>
  <c r="F344" i="13" s="1"/>
  <c r="F345" i="13" s="1"/>
  <c r="F346" i="13" s="1"/>
  <c r="F347" i="13" s="1"/>
  <c r="F348" i="13" s="1"/>
  <c r="F349" i="13" s="1"/>
  <c r="F350" i="13" s="1"/>
  <c r="F351" i="13" s="1"/>
  <c r="F352" i="13" s="1"/>
  <c r="F353" i="13" s="1"/>
  <c r="F354" i="13" s="1"/>
  <c r="F355" i="13" s="1"/>
  <c r="F356" i="13" s="1"/>
  <c r="F357" i="13" s="1"/>
  <c r="F358" i="13" s="1"/>
  <c r="F359" i="13" s="1"/>
  <c r="F360" i="13" s="1"/>
  <c r="F361" i="13" s="1"/>
  <c r="F362" i="13" s="1"/>
  <c r="F363" i="13" s="1"/>
  <c r="F364" i="13" s="1"/>
  <c r="F365" i="13" s="1"/>
  <c r="K319" i="5"/>
  <c r="K26" i="21" s="1"/>
  <c r="K313" i="5"/>
  <c r="K24" i="21" s="1"/>
  <c r="L316" i="5"/>
  <c r="L25" i="21" s="1"/>
  <c r="N25" i="21" s="1"/>
  <c r="L216" i="5"/>
  <c r="E344" i="5" s="1"/>
  <c r="E342" i="5"/>
  <c r="L165" i="5"/>
  <c r="D344" i="5" s="1"/>
  <c r="D342" i="5"/>
  <c r="L135" i="5"/>
  <c r="C344" i="5" s="1"/>
  <c r="C342" i="5"/>
  <c r="B345" i="5"/>
  <c r="B346" i="5"/>
  <c r="K53" i="4"/>
  <c r="J310" i="5"/>
  <c r="J317" i="5" s="1"/>
  <c r="J318" i="5" s="1"/>
  <c r="I314" i="5"/>
  <c r="I315" i="5" s="1"/>
  <c r="I311" i="5"/>
  <c r="I312" i="5" s="1"/>
  <c r="I317" i="5"/>
  <c r="I318" i="5" s="1"/>
  <c r="Q197" i="8"/>
  <c r="Q221" i="8"/>
  <c r="Q215" i="8"/>
  <c r="Q218" i="8" s="1"/>
  <c r="B88" i="8"/>
  <c r="E103" i="8" s="1"/>
  <c r="K323" i="5"/>
  <c r="K324" i="5"/>
  <c r="K329" i="5" s="1"/>
  <c r="L217" i="5"/>
  <c r="L215" i="5"/>
  <c r="L166" i="5"/>
  <c r="L164" i="5"/>
  <c r="L136" i="5"/>
  <c r="L134" i="5"/>
  <c r="M28" i="8"/>
  <c r="L30" i="8"/>
  <c r="L306" i="5"/>
  <c r="L43" i="5"/>
  <c r="L301" i="5"/>
  <c r="L45" i="5"/>
  <c r="L302" i="5" s="1"/>
  <c r="L305" i="5"/>
  <c r="F342" i="5" l="1"/>
  <c r="J125" i="24"/>
  <c r="J101" i="24"/>
  <c r="J102" i="24"/>
  <c r="H107" i="8"/>
  <c r="H45" i="24"/>
  <c r="O64" i="19"/>
  <c r="N66" i="19"/>
  <c r="K214" i="8"/>
  <c r="L161" i="8"/>
  <c r="B348" i="5"/>
  <c r="B347" i="5" s="1"/>
  <c r="H103" i="24"/>
  <c r="H105" i="24"/>
  <c r="H104" i="24"/>
  <c r="J68" i="24"/>
  <c r="J95" i="24"/>
  <c r="J124" i="24" s="1"/>
  <c r="N161" i="19"/>
  <c r="M163" i="19"/>
  <c r="N49" i="19"/>
  <c r="M51" i="19"/>
  <c r="M74" i="19" s="1"/>
  <c r="M127" i="19"/>
  <c r="M171" i="19"/>
  <c r="I105" i="24"/>
  <c r="I103" i="24"/>
  <c r="I106" i="24" s="1"/>
  <c r="I104" i="24"/>
  <c r="O217" i="8"/>
  <c r="O221" i="8" s="1"/>
  <c r="N221" i="8"/>
  <c r="C111" i="22"/>
  <c r="D111" i="22" s="1"/>
  <c r="E111" i="22" s="1"/>
  <c r="B112" i="22" s="1"/>
  <c r="C112" i="22" s="1"/>
  <c r="D112" i="22" s="1"/>
  <c r="E112" i="22" s="1"/>
  <c r="B113" i="22" s="1"/>
  <c r="C113" i="22" s="1"/>
  <c r="D113" i="22" s="1"/>
  <c r="E113" i="22" s="1"/>
  <c r="B114" i="22" s="1"/>
  <c r="F110" i="22"/>
  <c r="F59" i="8"/>
  <c r="F52" i="8"/>
  <c r="H49" i="8"/>
  <c r="H114" i="8" s="1"/>
  <c r="G51" i="8"/>
  <c r="G58" i="8"/>
  <c r="G41" i="8"/>
  <c r="G64" i="8" s="1"/>
  <c r="I38" i="8"/>
  <c r="H40" i="8"/>
  <c r="F64" i="8"/>
  <c r="L319" i="5"/>
  <c r="L26" i="21" s="1"/>
  <c r="N26" i="21" s="1"/>
  <c r="L313" i="5"/>
  <c r="L24" i="21" s="1"/>
  <c r="N24" i="21" s="1"/>
  <c r="F344" i="5"/>
  <c r="E346" i="5"/>
  <c r="E345" i="5"/>
  <c r="D346" i="5"/>
  <c r="D345" i="5"/>
  <c r="C346" i="5"/>
  <c r="C345" i="5"/>
  <c r="J314" i="5"/>
  <c r="J315" i="5" s="1"/>
  <c r="J311" i="5"/>
  <c r="J312" i="5" s="1"/>
  <c r="K310" i="5"/>
  <c r="L53" i="4"/>
  <c r="L310" i="5" s="1"/>
  <c r="L311" i="5" s="1"/>
  <c r="L312" i="5" s="1"/>
  <c r="D103" i="8"/>
  <c r="C134" i="8"/>
  <c r="C184" i="8" s="1"/>
  <c r="K328" i="5"/>
  <c r="K337" i="5"/>
  <c r="L324" i="5"/>
  <c r="L329" i="5" s="1"/>
  <c r="L323" i="5"/>
  <c r="N28" i="8"/>
  <c r="M30" i="8"/>
  <c r="I107" i="8" l="1"/>
  <c r="I45" i="24"/>
  <c r="H106" i="24"/>
  <c r="J103" i="24"/>
  <c r="E26" i="25"/>
  <c r="J105" i="24"/>
  <c r="E33" i="25" s="1"/>
  <c r="C6" i="25" s="1"/>
  <c r="J104" i="24"/>
  <c r="E32" i="25" s="1"/>
  <c r="C5" i="25" s="1"/>
  <c r="B111" i="24"/>
  <c r="B113" i="24"/>
  <c r="E37" i="25" s="1"/>
  <c r="O49" i="19"/>
  <c r="N51" i="19"/>
  <c r="N74" i="19" s="1"/>
  <c r="N127" i="19"/>
  <c r="N171" i="19"/>
  <c r="M161" i="8"/>
  <c r="L214" i="8"/>
  <c r="O161" i="19"/>
  <c r="N163" i="19"/>
  <c r="P64" i="19"/>
  <c r="P66" i="19" s="1"/>
  <c r="O66" i="19"/>
  <c r="C348" i="5"/>
  <c r="C347" i="5" s="1"/>
  <c r="D348" i="5"/>
  <c r="D347" i="5" s="1"/>
  <c r="E348" i="5"/>
  <c r="E347" i="5" s="1"/>
  <c r="F111" i="22"/>
  <c r="F112" i="22" s="1"/>
  <c r="F113" i="22" s="1"/>
  <c r="C114" i="22"/>
  <c r="D114" i="22" s="1"/>
  <c r="E114" i="22" s="1"/>
  <c r="B115" i="22" s="1"/>
  <c r="C115" i="22" s="1"/>
  <c r="D115" i="22" s="1"/>
  <c r="E115" i="22" s="1"/>
  <c r="B116" i="22" s="1"/>
  <c r="C116" i="22" s="1"/>
  <c r="D116" i="22" s="1"/>
  <c r="E116" i="22" s="1"/>
  <c r="B117" i="22" s="1"/>
  <c r="C117" i="22" s="1"/>
  <c r="D117" i="22" s="1"/>
  <c r="E117" i="22" s="1"/>
  <c r="B118" i="22" s="1"/>
  <c r="C118" i="22" s="1"/>
  <c r="D118" i="22" s="1"/>
  <c r="E118" i="22" s="1"/>
  <c r="B119" i="22" s="1"/>
  <c r="G59" i="8"/>
  <c r="G52" i="8"/>
  <c r="G65" i="8" s="1"/>
  <c r="I49" i="8"/>
  <c r="I114" i="8" s="1"/>
  <c r="H51" i="8"/>
  <c r="F65" i="8"/>
  <c r="H58" i="8"/>
  <c r="H41" i="8"/>
  <c r="J38" i="8"/>
  <c r="I40" i="8"/>
  <c r="F345" i="5"/>
  <c r="F346" i="5"/>
  <c r="K317" i="5"/>
  <c r="K318" i="5" s="1"/>
  <c r="K311" i="5"/>
  <c r="K312" i="5" s="1"/>
  <c r="K314" i="5"/>
  <c r="K315" i="5" s="1"/>
  <c r="L314" i="5"/>
  <c r="L315" i="5" s="1"/>
  <c r="L328" i="5"/>
  <c r="L317" i="5" s="1"/>
  <c r="L337" i="5"/>
  <c r="O28" i="8"/>
  <c r="N30" i="8"/>
  <c r="E31" i="25" l="1"/>
  <c r="C4" i="25" s="1"/>
  <c r="J106" i="24"/>
  <c r="E34" i="25" s="1"/>
  <c r="C9" i="25" s="1"/>
  <c r="B70" i="19"/>
  <c r="C39" i="19" s="1"/>
  <c r="P49" i="19"/>
  <c r="O51" i="19"/>
  <c r="O74" i="19" s="1"/>
  <c r="O127" i="19"/>
  <c r="O171" i="19"/>
  <c r="P161" i="19"/>
  <c r="P163" i="19" s="1"/>
  <c r="B167" i="19" s="1"/>
  <c r="O163" i="19"/>
  <c r="E35" i="25"/>
  <c r="C8" i="25" s="1"/>
  <c r="B112" i="24"/>
  <c r="J107" i="8"/>
  <c r="J45" i="24"/>
  <c r="F347" i="5"/>
  <c r="N161" i="8"/>
  <c r="M214" i="8"/>
  <c r="L318" i="5"/>
  <c r="M318" i="5"/>
  <c r="F348" i="5"/>
  <c r="F114" i="22"/>
  <c r="F115" i="22" s="1"/>
  <c r="F116" i="22"/>
  <c r="F117" i="22" s="1"/>
  <c r="F118" i="22" s="1"/>
  <c r="C119" i="22"/>
  <c r="D119" i="22" s="1"/>
  <c r="E119" i="22" s="1"/>
  <c r="B120" i="22" s="1"/>
  <c r="C120" i="22" s="1"/>
  <c r="D120" i="22" s="1"/>
  <c r="E120" i="22" s="1"/>
  <c r="B121" i="22" s="1"/>
  <c r="C121" i="22" s="1"/>
  <c r="D121" i="22" s="1"/>
  <c r="E121" i="22" s="1"/>
  <c r="B122" i="22" s="1"/>
  <c r="C122" i="22" s="1"/>
  <c r="D122" i="22" s="1"/>
  <c r="E122" i="22" s="1"/>
  <c r="B123" i="22" s="1"/>
  <c r="C123" i="22" s="1"/>
  <c r="D123" i="22" s="1"/>
  <c r="E123" i="22" s="1"/>
  <c r="B124" i="22" s="1"/>
  <c r="C124" i="22" s="1"/>
  <c r="D124" i="22" s="1"/>
  <c r="E124" i="22" s="1"/>
  <c r="B125" i="22" s="1"/>
  <c r="C125" i="22" s="1"/>
  <c r="D125" i="22" s="1"/>
  <c r="E125" i="22" s="1"/>
  <c r="B126" i="22" s="1"/>
  <c r="C126" i="22" s="1"/>
  <c r="D126" i="22" s="1"/>
  <c r="E126" i="22" s="1"/>
  <c r="B127" i="22" s="1"/>
  <c r="C127" i="22" s="1"/>
  <c r="D127" i="22" s="1"/>
  <c r="E127" i="22" s="1"/>
  <c r="B128" i="22" s="1"/>
  <c r="C128" i="22" s="1"/>
  <c r="D128" i="22" s="1"/>
  <c r="E128" i="22" s="1"/>
  <c r="B129" i="22" s="1"/>
  <c r="C129" i="22" s="1"/>
  <c r="D129" i="22" s="1"/>
  <c r="E129" i="22" s="1"/>
  <c r="B130" i="22" s="1"/>
  <c r="C130" i="22" s="1"/>
  <c r="D130" i="22" s="1"/>
  <c r="E130" i="22" s="1"/>
  <c r="B131" i="22" s="1"/>
  <c r="C131" i="22" s="1"/>
  <c r="D131" i="22" s="1"/>
  <c r="E131" i="22" s="1"/>
  <c r="B132" i="22" s="1"/>
  <c r="C132" i="22" s="1"/>
  <c r="D132" i="22" s="1"/>
  <c r="E132" i="22" s="1"/>
  <c r="B133" i="22" s="1"/>
  <c r="C133" i="22" s="1"/>
  <c r="D133" i="22" s="1"/>
  <c r="E133" i="22" s="1"/>
  <c r="B134" i="22" s="1"/>
  <c r="H59" i="8"/>
  <c r="H52" i="8"/>
  <c r="J49" i="8"/>
  <c r="J114" i="8" s="1"/>
  <c r="I51" i="8"/>
  <c r="I58" i="8"/>
  <c r="I41" i="8"/>
  <c r="I64" i="8" s="1"/>
  <c r="K38" i="8"/>
  <c r="J40" i="8"/>
  <c r="H64" i="8"/>
  <c r="P28" i="8"/>
  <c r="O30" i="8"/>
  <c r="N214" i="8" l="1"/>
  <c r="O161" i="8"/>
  <c r="K107" i="8"/>
  <c r="K45" i="24"/>
  <c r="P51" i="19"/>
  <c r="P127" i="19"/>
  <c r="P171" i="19"/>
  <c r="B173" i="19" s="1"/>
  <c r="E36" i="25"/>
  <c r="B114" i="24"/>
  <c r="E38" i="25" s="1"/>
  <c r="C7" i="25" s="1"/>
  <c r="C16" i="25"/>
  <c r="C18" i="25"/>
  <c r="C134" i="22"/>
  <c r="D134" i="22" s="1"/>
  <c r="E134" i="22" s="1"/>
  <c r="B135" i="22" s="1"/>
  <c r="F119" i="22"/>
  <c r="F120" i="22" s="1"/>
  <c r="F121" i="22" s="1"/>
  <c r="F122" i="22" s="1"/>
  <c r="F123" i="22" s="1"/>
  <c r="F124" i="22" s="1"/>
  <c r="F125" i="22" s="1"/>
  <c r="F126" i="22" s="1"/>
  <c r="F127" i="22" s="1"/>
  <c r="F128" i="22" s="1"/>
  <c r="F129" i="22" s="1"/>
  <c r="F130" i="22" s="1"/>
  <c r="F131" i="22" s="1"/>
  <c r="F132" i="22" s="1"/>
  <c r="F133" i="22" s="1"/>
  <c r="F134" i="22" s="1"/>
  <c r="I59" i="8"/>
  <c r="I52" i="8"/>
  <c r="I65" i="8" s="1"/>
  <c r="K49" i="8"/>
  <c r="K114" i="8" s="1"/>
  <c r="J51" i="8"/>
  <c r="H65" i="8"/>
  <c r="J58" i="8"/>
  <c r="J41" i="8"/>
  <c r="L38" i="8"/>
  <c r="K40" i="8"/>
  <c r="Q28" i="8"/>
  <c r="P30" i="8"/>
  <c r="P74" i="19" l="1"/>
  <c r="B76" i="19" s="1"/>
  <c r="B55" i="19"/>
  <c r="B39" i="19" s="1"/>
  <c r="L107" i="8"/>
  <c r="L45" i="24"/>
  <c r="O214" i="8"/>
  <c r="P161" i="8"/>
  <c r="C135" i="22"/>
  <c r="D135" i="22" s="1"/>
  <c r="E135" i="22" s="1"/>
  <c r="B136" i="22" s="1"/>
  <c r="C136" i="22" s="1"/>
  <c r="D136" i="22" s="1"/>
  <c r="E136" i="22" s="1"/>
  <c r="B137" i="22" s="1"/>
  <c r="C137" i="22" s="1"/>
  <c r="D137" i="22" s="1"/>
  <c r="E137" i="22" s="1"/>
  <c r="B138" i="22" s="1"/>
  <c r="J59" i="8"/>
  <c r="J52" i="8"/>
  <c r="L49" i="8"/>
  <c r="L114" i="8" s="1"/>
  <c r="K51" i="8"/>
  <c r="K58" i="8"/>
  <c r="K41" i="8"/>
  <c r="K64" i="8" s="1"/>
  <c r="M38" i="8"/>
  <c r="L40" i="8"/>
  <c r="J64" i="8"/>
  <c r="P65" i="8"/>
  <c r="R28" i="8"/>
  <c r="R30" i="8" s="1"/>
  <c r="Q30" i="8"/>
  <c r="F135" i="22" l="1"/>
  <c r="Q161" i="8"/>
  <c r="P214" i="8"/>
  <c r="P216" i="8" s="1"/>
  <c r="P163" i="8"/>
  <c r="M107" i="8"/>
  <c r="M45" i="24"/>
  <c r="F136" i="22"/>
  <c r="F137" i="22" s="1"/>
  <c r="C138" i="22"/>
  <c r="D138" i="22" s="1"/>
  <c r="E138" i="22" s="1"/>
  <c r="B139" i="22" s="1"/>
  <c r="C139" i="22" s="1"/>
  <c r="D139" i="22" s="1"/>
  <c r="E139" i="22" s="1"/>
  <c r="B140" i="22" s="1"/>
  <c r="C140" i="22" s="1"/>
  <c r="D140" i="22" s="1"/>
  <c r="E140" i="22" s="1"/>
  <c r="B141" i="22" s="1"/>
  <c r="C141" i="22" s="1"/>
  <c r="D141" i="22" s="1"/>
  <c r="E141" i="22" s="1"/>
  <c r="B142" i="22" s="1"/>
  <c r="K59" i="8"/>
  <c r="K52" i="8"/>
  <c r="K65" i="8" s="1"/>
  <c r="M49" i="8"/>
  <c r="M114" i="8" s="1"/>
  <c r="L51" i="8"/>
  <c r="J65" i="8"/>
  <c r="L58" i="8"/>
  <c r="L41" i="8"/>
  <c r="N38" i="8"/>
  <c r="M40" i="8"/>
  <c r="B32" i="8"/>
  <c r="B17" i="8" s="1"/>
  <c r="Q65" i="8"/>
  <c r="B80" i="8"/>
  <c r="C103" i="8" s="1"/>
  <c r="C44" i="12"/>
  <c r="Q214" i="8" l="1"/>
  <c r="Q216" i="8" s="1"/>
  <c r="Q163" i="8"/>
  <c r="N107" i="8"/>
  <c r="N45" i="24"/>
  <c r="C142" i="22"/>
  <c r="D142" i="22" s="1"/>
  <c r="E142" i="22" s="1"/>
  <c r="B143" i="22" s="1"/>
  <c r="F138" i="22"/>
  <c r="F139" i="22" s="1"/>
  <c r="F140" i="22" s="1"/>
  <c r="F141" i="22" s="1"/>
  <c r="F142" i="22" s="1"/>
  <c r="L59" i="8"/>
  <c r="L52" i="8"/>
  <c r="N49" i="8"/>
  <c r="N114" i="8" s="1"/>
  <c r="M51" i="8"/>
  <c r="M58" i="8"/>
  <c r="M41" i="8"/>
  <c r="M64" i="8" s="1"/>
  <c r="O38" i="8"/>
  <c r="N40" i="8"/>
  <c r="L64" i="8"/>
  <c r="B134" i="8"/>
  <c r="B184" i="8" s="1"/>
  <c r="B103" i="8"/>
  <c r="B92" i="8"/>
  <c r="B96" i="8" s="1"/>
  <c r="B84" i="8"/>
  <c r="B95" i="8" s="1"/>
  <c r="C95" i="8" s="1"/>
  <c r="D95" i="8" s="1"/>
  <c r="E95" i="8" s="1"/>
  <c r="F95" i="8" s="1"/>
  <c r="G95" i="8" s="1"/>
  <c r="H95" i="8" s="1"/>
  <c r="I95" i="8" s="1"/>
  <c r="J95" i="8" s="1"/>
  <c r="K95" i="8" s="1"/>
  <c r="L95" i="8" s="1"/>
  <c r="M95" i="8" s="1"/>
  <c r="N95" i="8" s="1"/>
  <c r="O95" i="8" s="1"/>
  <c r="P95" i="8" s="1"/>
  <c r="Q95" i="8" s="1"/>
  <c r="D44" i="12"/>
  <c r="E44" i="12" s="1"/>
  <c r="F44" i="12" s="1"/>
  <c r="O107" i="8" l="1"/>
  <c r="O45" i="24"/>
  <c r="C143" i="22"/>
  <c r="D143" i="22" s="1"/>
  <c r="E143" i="22" s="1"/>
  <c r="B144" i="22" s="1"/>
  <c r="C144" i="22" s="1"/>
  <c r="D144" i="22" s="1"/>
  <c r="E144" i="22" s="1"/>
  <c r="B145" i="22" s="1"/>
  <c r="C145" i="22" s="1"/>
  <c r="D145" i="22" s="1"/>
  <c r="E145" i="22" s="1"/>
  <c r="B146" i="22" s="1"/>
  <c r="C146" i="22" s="1"/>
  <c r="D146" i="22" s="1"/>
  <c r="E146" i="22" s="1"/>
  <c r="B147" i="22" s="1"/>
  <c r="C147" i="22" s="1"/>
  <c r="D147" i="22" s="1"/>
  <c r="E147" i="22" s="1"/>
  <c r="B148" i="22" s="1"/>
  <c r="C148" i="22" s="1"/>
  <c r="D148" i="22" s="1"/>
  <c r="E148" i="22" s="1"/>
  <c r="B149" i="22" s="1"/>
  <c r="C149" i="22" s="1"/>
  <c r="D149" i="22" s="1"/>
  <c r="E149" i="22" s="1"/>
  <c r="B150" i="22" s="1"/>
  <c r="C150" i="22" s="1"/>
  <c r="D150" i="22" s="1"/>
  <c r="E150" i="22" s="1"/>
  <c r="B151" i="22" s="1"/>
  <c r="M59" i="8"/>
  <c r="M52" i="8"/>
  <c r="M65" i="8" s="1"/>
  <c r="O49" i="8"/>
  <c r="O114" i="8" s="1"/>
  <c r="N51" i="8"/>
  <c r="L65" i="8"/>
  <c r="N58" i="8"/>
  <c r="N41" i="8"/>
  <c r="O40" i="8"/>
  <c r="C92" i="8"/>
  <c r="C96" i="8" s="1"/>
  <c r="G44" i="12"/>
  <c r="B349" i="5" s="1"/>
  <c r="C151" i="22" l="1"/>
  <c r="D151" i="22" s="1"/>
  <c r="E151" i="22" s="1"/>
  <c r="B152" i="22" s="1"/>
  <c r="C152" i="22" s="1"/>
  <c r="D152" i="22" s="1"/>
  <c r="E152" i="22" s="1"/>
  <c r="B153" i="22" s="1"/>
  <c r="C153" i="22" s="1"/>
  <c r="D153" i="22" s="1"/>
  <c r="E153" i="22" s="1"/>
  <c r="B154" i="22" s="1"/>
  <c r="C154" i="22" s="1"/>
  <c r="D154" i="22" s="1"/>
  <c r="E154" i="22" s="1"/>
  <c r="B155" i="22" s="1"/>
  <c r="C155" i="22" s="1"/>
  <c r="D155" i="22" s="1"/>
  <c r="E155" i="22" s="1"/>
  <c r="B156" i="22" s="1"/>
  <c r="C156" i="22" s="1"/>
  <c r="D156" i="22" s="1"/>
  <c r="E156" i="22" s="1"/>
  <c r="B157" i="22" s="1"/>
  <c r="C157" i="22" s="1"/>
  <c r="D157" i="22" s="1"/>
  <c r="E157" i="22" s="1"/>
  <c r="B158" i="22" s="1"/>
  <c r="C158" i="22" s="1"/>
  <c r="D158" i="22" s="1"/>
  <c r="E158" i="22" s="1"/>
  <c r="B159" i="22" s="1"/>
  <c r="C159" i="22" s="1"/>
  <c r="D159" i="22" s="1"/>
  <c r="E159" i="22" s="1"/>
  <c r="B160" i="22" s="1"/>
  <c r="C160" i="22" s="1"/>
  <c r="D160" i="22" s="1"/>
  <c r="E160" i="22" s="1"/>
  <c r="B161" i="22" s="1"/>
  <c r="C161" i="22" s="1"/>
  <c r="D161" i="22" s="1"/>
  <c r="E161" i="22" s="1"/>
  <c r="B162" i="22" s="1"/>
  <c r="C162" i="22" s="1"/>
  <c r="D162" i="22" s="1"/>
  <c r="E162" i="22" s="1"/>
  <c r="B163" i="22" s="1"/>
  <c r="C163" i="22" s="1"/>
  <c r="D163" i="22" s="1"/>
  <c r="E163" i="22" s="1"/>
  <c r="B164" i="22" s="1"/>
  <c r="C164" i="22" s="1"/>
  <c r="D164" i="22" s="1"/>
  <c r="E164" i="22" s="1"/>
  <c r="B165" i="22" s="1"/>
  <c r="C165" i="22" s="1"/>
  <c r="D165" i="22" s="1"/>
  <c r="E165" i="22" s="1"/>
  <c r="B166" i="22" s="1"/>
  <c r="F143" i="22"/>
  <c r="F144" i="22" s="1"/>
  <c r="F145" i="22" s="1"/>
  <c r="F146" i="22" s="1"/>
  <c r="F147" i="22" s="1"/>
  <c r="F148" i="22" s="1"/>
  <c r="F149" i="22" s="1"/>
  <c r="F150" i="22" s="1"/>
  <c r="F151" i="22" s="1"/>
  <c r="O51" i="8"/>
  <c r="R49" i="8"/>
  <c r="N59" i="8"/>
  <c r="N52" i="8"/>
  <c r="N64" i="8"/>
  <c r="O58" i="8"/>
  <c r="O41" i="8"/>
  <c r="O64" i="8" s="1"/>
  <c r="P40" i="8"/>
  <c r="D92" i="8"/>
  <c r="D96" i="8" s="1"/>
  <c r="B350" i="5"/>
  <c r="H44" i="12"/>
  <c r="I44" i="12" s="1"/>
  <c r="J44" i="12" s="1"/>
  <c r="K44" i="12" s="1"/>
  <c r="L44" i="12" s="1"/>
  <c r="C349" i="5"/>
  <c r="F152" i="22" l="1"/>
  <c r="F153" i="22" s="1"/>
  <c r="F154" i="22"/>
  <c r="F155" i="22"/>
  <c r="F156" i="22" s="1"/>
  <c r="F157" i="22" s="1"/>
  <c r="F158" i="22" s="1"/>
  <c r="F159" i="22" s="1"/>
  <c r="F160" i="22" s="1"/>
  <c r="F161" i="22" s="1"/>
  <c r="F162" i="22" s="1"/>
  <c r="F163" i="22" s="1"/>
  <c r="F164" i="22" s="1"/>
  <c r="F165" i="22" s="1"/>
  <c r="C166" i="22"/>
  <c r="D166" i="22" s="1"/>
  <c r="E166" i="22" s="1"/>
  <c r="B167" i="22" s="1"/>
  <c r="N65" i="8"/>
  <c r="O59" i="8"/>
  <c r="B61" i="8" s="1"/>
  <c r="O52" i="8"/>
  <c r="O65" i="8" s="1"/>
  <c r="R51" i="8"/>
  <c r="R52" i="8" s="1"/>
  <c r="B53" i="8"/>
  <c r="D16" i="8" s="1"/>
  <c r="P58" i="8"/>
  <c r="P41" i="8"/>
  <c r="P64" i="8" s="1"/>
  <c r="Q40" i="8"/>
  <c r="R38" i="8"/>
  <c r="C350" i="5"/>
  <c r="F350" i="5" s="1"/>
  <c r="E92" i="8"/>
  <c r="E96" i="8" s="1"/>
  <c r="F349" i="5"/>
  <c r="C132" i="8" l="1"/>
  <c r="C182" i="8" s="1"/>
  <c r="B49" i="24"/>
  <c r="B50" i="24" s="1"/>
  <c r="C167" i="22"/>
  <c r="D167" i="22" s="1"/>
  <c r="E167" i="22" s="1"/>
  <c r="B168" i="22" s="1"/>
  <c r="C168" i="22" s="1"/>
  <c r="D168" i="22" s="1"/>
  <c r="E168" i="22" s="1"/>
  <c r="B169" i="22" s="1"/>
  <c r="C169" i="22" s="1"/>
  <c r="D169" i="22" s="1"/>
  <c r="E169" i="22" s="1"/>
  <c r="B170" i="22" s="1"/>
  <c r="C170" i="22" s="1"/>
  <c r="D170" i="22" s="1"/>
  <c r="E170" i="22" s="1"/>
  <c r="B171" i="22" s="1"/>
  <c r="C171" i="22" s="1"/>
  <c r="D171" i="22" s="1"/>
  <c r="E171" i="22" s="1"/>
  <c r="B172" i="22" s="1"/>
  <c r="C172" i="22" s="1"/>
  <c r="D172" i="22" s="1"/>
  <c r="E172" i="22" s="1"/>
  <c r="B173" i="22" s="1"/>
  <c r="C173" i="22" s="1"/>
  <c r="D173" i="22" s="1"/>
  <c r="E173" i="22" s="1"/>
  <c r="B174" i="22" s="1"/>
  <c r="C174" i="22" s="1"/>
  <c r="D174" i="22" s="1"/>
  <c r="E174" i="22" s="1"/>
  <c r="B175" i="22" s="1"/>
  <c r="C175" i="22" s="1"/>
  <c r="D175" i="22" s="1"/>
  <c r="E175" i="22" s="1"/>
  <c r="B176" i="22" s="1"/>
  <c r="C176" i="22" s="1"/>
  <c r="D176" i="22" s="1"/>
  <c r="E176" i="22" s="1"/>
  <c r="B177" i="22" s="1"/>
  <c r="C177" i="22" s="1"/>
  <c r="D177" i="22" s="1"/>
  <c r="E177" i="22" s="1"/>
  <c r="B178" i="22" s="1"/>
  <c r="F166" i="22"/>
  <c r="B54" i="8"/>
  <c r="D17" i="8" s="1"/>
  <c r="C130" i="8" s="1"/>
  <c r="C180" i="8" s="1"/>
  <c r="B67" i="8"/>
  <c r="Q41" i="8"/>
  <c r="Q58" i="8"/>
  <c r="B60" i="8" s="1"/>
  <c r="B42" i="8"/>
  <c r="C16" i="8" s="1"/>
  <c r="R40" i="8"/>
  <c r="R41" i="8" s="1"/>
  <c r="F92" i="8"/>
  <c r="F96" i="8" s="1"/>
  <c r="F167" i="22" l="1"/>
  <c r="F63" i="24"/>
  <c r="F64" i="24" s="1"/>
  <c r="C63" i="24"/>
  <c r="E63" i="24"/>
  <c r="E64" i="24" s="1"/>
  <c r="G63" i="24"/>
  <c r="G64" i="24" s="1"/>
  <c r="C88" i="24"/>
  <c r="C87" i="24"/>
  <c r="B63" i="24"/>
  <c r="D63" i="24"/>
  <c r="D64" i="24" s="1"/>
  <c r="J63" i="24"/>
  <c r="J64" i="24" s="1"/>
  <c r="C86" i="24"/>
  <c r="I63" i="24"/>
  <c r="I64" i="24" s="1"/>
  <c r="H63" i="24"/>
  <c r="H64" i="24" s="1"/>
  <c r="F168" i="22"/>
  <c r="F169" i="22" s="1"/>
  <c r="F170" i="22" s="1"/>
  <c r="F171" i="22" s="1"/>
  <c r="F172" i="22" s="1"/>
  <c r="F173" i="22" s="1"/>
  <c r="C178" i="22"/>
  <c r="D178" i="22" s="1"/>
  <c r="E178" i="22" s="1"/>
  <c r="B179" i="22" s="1"/>
  <c r="B132" i="8"/>
  <c r="B182" i="8" s="1"/>
  <c r="Q64" i="8"/>
  <c r="B66" i="8" s="1"/>
  <c r="B43" i="8"/>
  <c r="C17" i="8" s="1"/>
  <c r="B130" i="8" s="1"/>
  <c r="B180" i="8" s="1"/>
  <c r="H92" i="8"/>
  <c r="G92" i="8"/>
  <c r="G96" i="8" s="1"/>
  <c r="B96" i="24" l="1"/>
  <c r="B97" i="24" s="1"/>
  <c r="B64" i="24"/>
  <c r="E96" i="24"/>
  <c r="E97" i="24" s="1"/>
  <c r="F96" i="24"/>
  <c r="F97" i="24" s="1"/>
  <c r="D96" i="24"/>
  <c r="D97" i="24" s="1"/>
  <c r="C64" i="24"/>
  <c r="C96" i="24"/>
  <c r="C97" i="24" s="1"/>
  <c r="C179" i="22"/>
  <c r="D179" i="22" s="1"/>
  <c r="E179" i="22" s="1"/>
  <c r="B180" i="22" s="1"/>
  <c r="C180" i="22" s="1"/>
  <c r="D180" i="22" s="1"/>
  <c r="E180" i="22" s="1"/>
  <c r="B181" i="22" s="1"/>
  <c r="C181" i="22" s="1"/>
  <c r="D181" i="22" s="1"/>
  <c r="E181" i="22" s="1"/>
  <c r="B182" i="22" s="1"/>
  <c r="B141" i="8"/>
  <c r="B194" i="8" s="1"/>
  <c r="B200" i="8" s="1"/>
  <c r="F174" i="22"/>
  <c r="F175" i="22" s="1"/>
  <c r="F176" i="22" s="1"/>
  <c r="F177" i="22" s="1"/>
  <c r="F178" i="22" s="1"/>
  <c r="H96" i="8"/>
  <c r="I96" i="8" s="1"/>
  <c r="J96" i="8" s="1"/>
  <c r="K96" i="8" s="1"/>
  <c r="L96" i="8" s="1"/>
  <c r="M96" i="8" s="1"/>
  <c r="N96" i="8" s="1"/>
  <c r="O96" i="8" s="1"/>
  <c r="P96" i="8" s="1"/>
  <c r="Q96" i="8" s="1"/>
  <c r="B108" i="8"/>
  <c r="F179" i="22" l="1"/>
  <c r="F180" i="22"/>
  <c r="F181" i="22" s="1"/>
  <c r="C182" i="22"/>
  <c r="D182" i="22" s="1"/>
  <c r="E182" i="22" s="1"/>
  <c r="B183" i="22" s="1"/>
  <c r="C183" i="22" s="1"/>
  <c r="D183" i="22" s="1"/>
  <c r="E183" i="22" s="1"/>
  <c r="B184" i="22" s="1"/>
  <c r="C184" i="22" s="1"/>
  <c r="D184" i="22" s="1"/>
  <c r="E184" i="22" s="1"/>
  <c r="B185" i="22" s="1"/>
  <c r="C185" i="22" s="1"/>
  <c r="D185" i="22" s="1"/>
  <c r="E185" i="22" s="1"/>
  <c r="B186" i="22" s="1"/>
  <c r="C186" i="22" s="1"/>
  <c r="D186" i="22" s="1"/>
  <c r="E186" i="22" s="1"/>
  <c r="B187" i="22" s="1"/>
  <c r="C187" i="22" s="1"/>
  <c r="D187" i="22" s="1"/>
  <c r="E187" i="22" s="1"/>
  <c r="B188" i="22" s="1"/>
  <c r="C188" i="22" s="1"/>
  <c r="D188" i="22" s="1"/>
  <c r="E188" i="22" s="1"/>
  <c r="B189" i="22" s="1"/>
  <c r="C189" i="22" s="1"/>
  <c r="D189" i="22" s="1"/>
  <c r="E189" i="22" s="1"/>
  <c r="B190" i="22" s="1"/>
  <c r="C190" i="22" s="1"/>
  <c r="D190" i="22" s="1"/>
  <c r="E190" i="22" s="1"/>
  <c r="B191" i="22" s="1"/>
  <c r="C191" i="22" s="1"/>
  <c r="D191" i="22" s="1"/>
  <c r="E191" i="22" s="1"/>
  <c r="B192" i="22" s="1"/>
  <c r="C192" i="22" s="1"/>
  <c r="D192" i="22" s="1"/>
  <c r="E192" i="22" s="1"/>
  <c r="B193" i="22" s="1"/>
  <c r="C193" i="22" s="1"/>
  <c r="D193" i="22" s="1"/>
  <c r="E193" i="22" s="1"/>
  <c r="B194" i="22" s="1"/>
  <c r="C194" i="22" s="1"/>
  <c r="D194" i="22" s="1"/>
  <c r="E194" i="22" s="1"/>
  <c r="B195" i="22" s="1"/>
  <c r="C195" i="22" s="1"/>
  <c r="D195" i="22" s="1"/>
  <c r="E195" i="22" s="1"/>
  <c r="B196" i="22" s="1"/>
  <c r="C196" i="22" s="1"/>
  <c r="D196" i="22" s="1"/>
  <c r="E196" i="22" s="1"/>
  <c r="B197" i="22" s="1"/>
  <c r="C197" i="22" s="1"/>
  <c r="D197" i="22" s="1"/>
  <c r="E197" i="22" s="1"/>
  <c r="B198" i="22" s="1"/>
  <c r="C198" i="22" s="1"/>
  <c r="D198" i="22" s="1"/>
  <c r="E198" i="22" s="1"/>
  <c r="B199" i="22" s="1"/>
  <c r="C199" i="22" s="1"/>
  <c r="D199" i="22" s="1"/>
  <c r="E199" i="22" s="1"/>
  <c r="B200" i="22" s="1"/>
  <c r="C200" i="22" s="1"/>
  <c r="D200" i="22" s="1"/>
  <c r="E200" i="22" s="1"/>
  <c r="B201" i="22" s="1"/>
  <c r="C201" i="22" s="1"/>
  <c r="D201" i="22" s="1"/>
  <c r="E201" i="22" s="1"/>
  <c r="B202" i="22" s="1"/>
  <c r="C202" i="22" s="1"/>
  <c r="D202" i="22" s="1"/>
  <c r="E202" i="22" s="1"/>
  <c r="B203" i="22" s="1"/>
  <c r="B143" i="8"/>
  <c r="B147" i="8"/>
  <c r="B148" i="8" s="1"/>
  <c r="B160" i="8"/>
  <c r="B166" i="8" s="1"/>
  <c r="C141" i="8"/>
  <c r="C108" i="8"/>
  <c r="F182" i="22" l="1"/>
  <c r="F183" i="22"/>
  <c r="C194" i="8"/>
  <c r="C200" i="8" s="1"/>
  <c r="B196" i="8"/>
  <c r="B199" i="8" s="1"/>
  <c r="B162" i="8"/>
  <c r="B213" i="8"/>
  <c r="B167" i="8"/>
  <c r="C160" i="8"/>
  <c r="D141" i="8"/>
  <c r="C147" i="8"/>
  <c r="C148" i="8" s="1"/>
  <c r="C143" i="8"/>
  <c r="B146" i="8"/>
  <c r="B144" i="8"/>
  <c r="C203" i="22"/>
  <c r="D203" i="22" s="1"/>
  <c r="E203" i="22" s="1"/>
  <c r="B204" i="22" s="1"/>
  <c r="C204" i="22" s="1"/>
  <c r="D204" i="22" s="1"/>
  <c r="E204" i="22" s="1"/>
  <c r="B205" i="22" s="1"/>
  <c r="C205" i="22" s="1"/>
  <c r="D205" i="22" s="1"/>
  <c r="E205" i="22" s="1"/>
  <c r="B206" i="22" s="1"/>
  <c r="C206" i="22" s="1"/>
  <c r="D206" i="22" s="1"/>
  <c r="E206" i="22" s="1"/>
  <c r="B207" i="22" s="1"/>
  <c r="C207" i="22" s="1"/>
  <c r="D207" i="22" s="1"/>
  <c r="E207" i="22" s="1"/>
  <c r="B208" i="22" s="1"/>
  <c r="C208" i="22" s="1"/>
  <c r="D208" i="22" s="1"/>
  <c r="E208" i="22" s="1"/>
  <c r="B209" i="22" s="1"/>
  <c r="C209" i="22" s="1"/>
  <c r="D209" i="22" s="1"/>
  <c r="E209" i="22" s="1"/>
  <c r="B210" i="22" s="1"/>
  <c r="C210" i="22" s="1"/>
  <c r="D210" i="22" s="1"/>
  <c r="E210" i="22" s="1"/>
  <c r="B211" i="22" s="1"/>
  <c r="C211" i="22" s="1"/>
  <c r="D211" i="22" s="1"/>
  <c r="E211" i="22" s="1"/>
  <c r="B212" i="22" s="1"/>
  <c r="C212" i="22" s="1"/>
  <c r="D212" i="22" s="1"/>
  <c r="E212" i="22" s="1"/>
  <c r="B213" i="22" s="1"/>
  <c r="C213" i="22" s="1"/>
  <c r="D213" i="22" s="1"/>
  <c r="E213" i="22" s="1"/>
  <c r="B214" i="22" s="1"/>
  <c r="C214" i="22" s="1"/>
  <c r="D214" i="22" s="1"/>
  <c r="E214" i="22" s="1"/>
  <c r="B215" i="22" s="1"/>
  <c r="C215" i="22" s="1"/>
  <c r="D215" i="22" s="1"/>
  <c r="E215" i="22" s="1"/>
  <c r="B216" i="22" s="1"/>
  <c r="C216" i="22" s="1"/>
  <c r="D216" i="22" s="1"/>
  <c r="E216" i="22" s="1"/>
  <c r="B217" i="22" s="1"/>
  <c r="C217" i="22" s="1"/>
  <c r="D217" i="22" s="1"/>
  <c r="E217" i="22" s="1"/>
  <c r="B218" i="22" s="1"/>
  <c r="F184" i="22"/>
  <c r="F185" i="22" s="1"/>
  <c r="F186" i="22" s="1"/>
  <c r="F187" i="22" s="1"/>
  <c r="F188" i="22" s="1"/>
  <c r="F189" i="22" s="1"/>
  <c r="F190" i="22" s="1"/>
  <c r="F191" i="22" s="1"/>
  <c r="F192" i="22" s="1"/>
  <c r="F193" i="22" s="1"/>
  <c r="F194" i="22" s="1"/>
  <c r="F195" i="22" s="1"/>
  <c r="F196" i="22" s="1"/>
  <c r="F197" i="22" s="1"/>
  <c r="F198" i="22" s="1"/>
  <c r="F199" i="22" s="1"/>
  <c r="F200" i="22" s="1"/>
  <c r="F201" i="22" s="1"/>
  <c r="F202" i="22" s="1"/>
  <c r="F203" i="22" s="1"/>
  <c r="D108" i="8"/>
  <c r="B215" i="8" l="1"/>
  <c r="B218" i="8" s="1"/>
  <c r="B219" i="8"/>
  <c r="F204" i="22"/>
  <c r="F205" i="22" s="1"/>
  <c r="F206" i="22" s="1"/>
  <c r="F207" i="22" s="1"/>
  <c r="F208" i="22" s="1"/>
  <c r="F209" i="22" s="1"/>
  <c r="F210" i="22" s="1"/>
  <c r="F211" i="22" s="1"/>
  <c r="F212" i="22" s="1"/>
  <c r="F213" i="22" s="1"/>
  <c r="F214" i="22" s="1"/>
  <c r="F215" i="22" s="1"/>
  <c r="F216" i="22" s="1"/>
  <c r="F217" i="22" s="1"/>
  <c r="F218" i="22" s="1"/>
  <c r="C218" i="22"/>
  <c r="D218" i="22" s="1"/>
  <c r="E218" i="22" s="1"/>
  <c r="B219" i="22" s="1"/>
  <c r="C219" i="22" s="1"/>
  <c r="D219" i="22" s="1"/>
  <c r="E219" i="22" s="1"/>
  <c r="B220" i="22" s="1"/>
  <c r="C220" i="22" s="1"/>
  <c r="D220" i="22" s="1"/>
  <c r="E220" i="22" s="1"/>
  <c r="B221" i="22" s="1"/>
  <c r="C221" i="22" s="1"/>
  <c r="D221" i="22" s="1"/>
  <c r="E221" i="22" s="1"/>
  <c r="B222" i="22" s="1"/>
  <c r="C222" i="22" s="1"/>
  <c r="D222" i="22" s="1"/>
  <c r="E222" i="22" s="1"/>
  <c r="B223" i="22" s="1"/>
  <c r="C223" i="22" s="1"/>
  <c r="D223" i="22" s="1"/>
  <c r="E223" i="22" s="1"/>
  <c r="B224" i="22" s="1"/>
  <c r="C224" i="22" s="1"/>
  <c r="D224" i="22" s="1"/>
  <c r="E224" i="22" s="1"/>
  <c r="B225" i="22" s="1"/>
  <c r="C225" i="22" s="1"/>
  <c r="D225" i="22" s="1"/>
  <c r="E225" i="22" s="1"/>
  <c r="B226" i="22" s="1"/>
  <c r="C226" i="22" s="1"/>
  <c r="D226" i="22" s="1"/>
  <c r="E226" i="22" s="1"/>
  <c r="B227" i="22" s="1"/>
  <c r="C227" i="22" s="1"/>
  <c r="D227" i="22" s="1"/>
  <c r="E227" i="22" s="1"/>
  <c r="B228" i="22" s="1"/>
  <c r="C228" i="22" s="1"/>
  <c r="D228" i="22" s="1"/>
  <c r="E228" i="22" s="1"/>
  <c r="B229" i="22" s="1"/>
  <c r="C229" i="22" s="1"/>
  <c r="D229" i="22" s="1"/>
  <c r="E229" i="22" s="1"/>
  <c r="B230" i="22" s="1"/>
  <c r="C230" i="22" s="1"/>
  <c r="D230" i="22" s="1"/>
  <c r="E230" i="22" s="1"/>
  <c r="B231" i="22" s="1"/>
  <c r="C231" i="22" s="1"/>
  <c r="D231" i="22" s="1"/>
  <c r="E231" i="22" s="1"/>
  <c r="B232" i="22" s="1"/>
  <c r="C232" i="22" s="1"/>
  <c r="D232" i="22" s="1"/>
  <c r="E232" i="22" s="1"/>
  <c r="B233" i="22" s="1"/>
  <c r="C233" i="22" s="1"/>
  <c r="D233" i="22" s="1"/>
  <c r="E233" i="22" s="1"/>
  <c r="B234" i="22" s="1"/>
  <c r="C234" i="22" s="1"/>
  <c r="D234" i="22" s="1"/>
  <c r="E234" i="22" s="1"/>
  <c r="B235" i="22" s="1"/>
  <c r="C235" i="22" s="1"/>
  <c r="D235" i="22" s="1"/>
  <c r="E235" i="22" s="1"/>
  <c r="B236" i="22" s="1"/>
  <c r="C236" i="22" s="1"/>
  <c r="D236" i="22" s="1"/>
  <c r="E236" i="22" s="1"/>
  <c r="B237" i="22" s="1"/>
  <c r="C237" i="22" s="1"/>
  <c r="D237" i="22" s="1"/>
  <c r="E237" i="22" s="1"/>
  <c r="B238" i="22" s="1"/>
  <c r="C238" i="22" s="1"/>
  <c r="D238" i="22" s="1"/>
  <c r="E238" i="22" s="1"/>
  <c r="B239" i="22" s="1"/>
  <c r="C239" i="22" s="1"/>
  <c r="D239" i="22" s="1"/>
  <c r="E239" i="22" s="1"/>
  <c r="B240" i="22" s="1"/>
  <c r="B216" i="8"/>
  <c r="B165" i="8"/>
  <c r="B163" i="8"/>
  <c r="C166" i="8"/>
  <c r="C167" i="8" s="1"/>
  <c r="C162" i="8"/>
  <c r="C213" i="8"/>
  <c r="D160" i="8"/>
  <c r="B197" i="8"/>
  <c r="E141" i="8"/>
  <c r="D147" i="8"/>
  <c r="D148" i="8" s="1"/>
  <c r="D143" i="8"/>
  <c r="C146" i="8"/>
  <c r="C144" i="8"/>
  <c r="D194" i="8"/>
  <c r="D200" i="8" s="1"/>
  <c r="C196" i="8"/>
  <c r="C199" i="8" s="1"/>
  <c r="E108" i="8"/>
  <c r="F219" i="22" l="1"/>
  <c r="F220" i="22"/>
  <c r="F221" i="22" s="1"/>
  <c r="C215" i="8"/>
  <c r="C218" i="8" s="1"/>
  <c r="C219" i="8"/>
  <c r="C197" i="8"/>
  <c r="E160" i="8"/>
  <c r="D166" i="8"/>
  <c r="D167" i="8" s="1"/>
  <c r="D213" i="8"/>
  <c r="D162" i="8"/>
  <c r="C165" i="8"/>
  <c r="C163" i="8"/>
  <c r="D144" i="8"/>
  <c r="D146" i="8"/>
  <c r="F222" i="22"/>
  <c r="F223" i="22" s="1"/>
  <c r="F224" i="22" s="1"/>
  <c r="F225" i="22" s="1"/>
  <c r="F226" i="22" s="1"/>
  <c r="F227" i="22" s="1"/>
  <c r="F228" i="22" s="1"/>
  <c r="F229" i="22" s="1"/>
  <c r="F230" i="22" s="1"/>
  <c r="F231" i="22" s="1"/>
  <c r="F232" i="22" s="1"/>
  <c r="F233" i="22" s="1"/>
  <c r="F234" i="22" s="1"/>
  <c r="F235" i="22" s="1"/>
  <c r="F236" i="22" s="1"/>
  <c r="F237" i="22" s="1"/>
  <c r="F238" i="22" s="1"/>
  <c r="F239" i="22" s="1"/>
  <c r="F240" i="22" s="1"/>
  <c r="C240" i="22"/>
  <c r="D240" i="22" s="1"/>
  <c r="E240" i="22" s="1"/>
  <c r="B241" i="22" s="1"/>
  <c r="C241" i="22" s="1"/>
  <c r="D241" i="22" s="1"/>
  <c r="E241" i="22" s="1"/>
  <c r="B242" i="22" s="1"/>
  <c r="C242" i="22" s="1"/>
  <c r="D242" i="22" s="1"/>
  <c r="E242" i="22" s="1"/>
  <c r="B243" i="22" s="1"/>
  <c r="C243" i="22" s="1"/>
  <c r="D243" i="22" s="1"/>
  <c r="E243" i="22" s="1"/>
  <c r="B244" i="22" s="1"/>
  <c r="C244" i="22" s="1"/>
  <c r="D244" i="22" s="1"/>
  <c r="E244" i="22" s="1"/>
  <c r="B245" i="22" s="1"/>
  <c r="C245" i="22" s="1"/>
  <c r="D245" i="22" s="1"/>
  <c r="E245" i="22" s="1"/>
  <c r="B246" i="22" s="1"/>
  <c r="C246" i="22" s="1"/>
  <c r="D246" i="22" s="1"/>
  <c r="E246" i="22" s="1"/>
  <c r="B247" i="22" s="1"/>
  <c r="C247" i="22" s="1"/>
  <c r="D247" i="22" s="1"/>
  <c r="E247" i="22" s="1"/>
  <c r="B248" i="22" s="1"/>
  <c r="C248" i="22" s="1"/>
  <c r="D248" i="22" s="1"/>
  <c r="E248" i="22" s="1"/>
  <c r="B249" i="22" s="1"/>
  <c r="C249" i="22" s="1"/>
  <c r="D249" i="22" s="1"/>
  <c r="E249" i="22" s="1"/>
  <c r="B250" i="22" s="1"/>
  <c r="C250" i="22" s="1"/>
  <c r="D250" i="22" s="1"/>
  <c r="E250" i="22" s="1"/>
  <c r="B251" i="22" s="1"/>
  <c r="C251" i="22" s="1"/>
  <c r="D251" i="22" s="1"/>
  <c r="E251" i="22" s="1"/>
  <c r="B252" i="22" s="1"/>
  <c r="C252" i="22" s="1"/>
  <c r="D252" i="22" s="1"/>
  <c r="E252" i="22" s="1"/>
  <c r="B253" i="22" s="1"/>
  <c r="E194" i="8"/>
  <c r="E200" i="8" s="1"/>
  <c r="D196" i="8"/>
  <c r="D199" i="8" s="1"/>
  <c r="E147" i="8"/>
  <c r="E148" i="8" s="1"/>
  <c r="E143" i="8"/>
  <c r="F141" i="8"/>
  <c r="F108" i="8"/>
  <c r="F241" i="22" l="1"/>
  <c r="F242" i="22" s="1"/>
  <c r="D215" i="8"/>
  <c r="D218" i="8" s="1"/>
  <c r="D219" i="8"/>
  <c r="F243" i="22"/>
  <c r="C216" i="8"/>
  <c r="F194" i="8"/>
  <c r="F200" i="8" s="1"/>
  <c r="E196" i="8"/>
  <c r="E199" i="8" s="1"/>
  <c r="F244" i="22"/>
  <c r="F245" i="22" s="1"/>
  <c r="F246" i="22" s="1"/>
  <c r="F247" i="22" s="1"/>
  <c r="F248" i="22" s="1"/>
  <c r="F249" i="22" s="1"/>
  <c r="F250" i="22" s="1"/>
  <c r="F251" i="22" s="1"/>
  <c r="F252" i="22" s="1"/>
  <c r="E213" i="8"/>
  <c r="F160" i="8"/>
  <c r="E166" i="8"/>
  <c r="E167" i="8" s="1"/>
  <c r="E162" i="8"/>
  <c r="D165" i="8"/>
  <c r="D163" i="8"/>
  <c r="C253" i="22"/>
  <c r="D253" i="22" s="1"/>
  <c r="E253" i="22" s="1"/>
  <c r="B254" i="22" s="1"/>
  <c r="C254" i="22" s="1"/>
  <c r="D254" i="22" s="1"/>
  <c r="E254" i="22" s="1"/>
  <c r="B255" i="22" s="1"/>
  <c r="C255" i="22" s="1"/>
  <c r="D255" i="22" s="1"/>
  <c r="E255" i="22" s="1"/>
  <c r="B256" i="22" s="1"/>
  <c r="D216" i="8"/>
  <c r="G141" i="8"/>
  <c r="F147" i="8"/>
  <c r="F148" i="8" s="1"/>
  <c r="F143" i="8"/>
  <c r="E146" i="8"/>
  <c r="E144" i="8"/>
  <c r="D197" i="8"/>
  <c r="G108" i="8"/>
  <c r="E215" i="8" l="1"/>
  <c r="E218" i="8" s="1"/>
  <c r="E219" i="8"/>
  <c r="C256" i="22"/>
  <c r="D256" i="22" s="1"/>
  <c r="E256" i="22" s="1"/>
  <c r="B257" i="22" s="1"/>
  <c r="C257" i="22" s="1"/>
  <c r="D257" i="22" s="1"/>
  <c r="E257" i="22" s="1"/>
  <c r="B258" i="22" s="1"/>
  <c r="H141" i="8"/>
  <c r="G147" i="8"/>
  <c r="G148" i="8" s="1"/>
  <c r="G143" i="8"/>
  <c r="F166" i="8"/>
  <c r="F167" i="8" s="1"/>
  <c r="F213" i="8"/>
  <c r="G160" i="8"/>
  <c r="F162" i="8"/>
  <c r="E216" i="8"/>
  <c r="F253" i="22"/>
  <c r="F254" i="22" s="1"/>
  <c r="F255" i="22" s="1"/>
  <c r="F256" i="22" s="1"/>
  <c r="F144" i="8"/>
  <c r="F146" i="8"/>
  <c r="E197" i="8"/>
  <c r="E165" i="8"/>
  <c r="E163" i="8"/>
  <c r="G194" i="8"/>
  <c r="G200" i="8" s="1"/>
  <c r="F196" i="8"/>
  <c r="F199" i="8" s="1"/>
  <c r="H108" i="8"/>
  <c r="F257" i="22" l="1"/>
  <c r="F215" i="8"/>
  <c r="F218" i="8" s="1"/>
  <c r="F219" i="8"/>
  <c r="F216" i="8"/>
  <c r="G146" i="8"/>
  <c r="G144" i="8"/>
  <c r="H194" i="8"/>
  <c r="H200" i="8" s="1"/>
  <c r="G196" i="8"/>
  <c r="G199" i="8" s="1"/>
  <c r="I141" i="8"/>
  <c r="H147" i="8"/>
  <c r="H148" i="8" s="1"/>
  <c r="H143" i="8"/>
  <c r="F197" i="8"/>
  <c r="C258" i="22"/>
  <c r="D258" i="22" s="1"/>
  <c r="E258" i="22" s="1"/>
  <c r="B259" i="22" s="1"/>
  <c r="C259" i="22" s="1"/>
  <c r="D259" i="22" s="1"/>
  <c r="E259" i="22" s="1"/>
  <c r="B260" i="22" s="1"/>
  <c r="C260" i="22" s="1"/>
  <c r="D260" i="22" s="1"/>
  <c r="E260" i="22" s="1"/>
  <c r="B261" i="22" s="1"/>
  <c r="C261" i="22" s="1"/>
  <c r="D261" i="22" s="1"/>
  <c r="E261" i="22" s="1"/>
  <c r="B262" i="22" s="1"/>
  <c r="C262" i="22" s="1"/>
  <c r="D262" i="22" s="1"/>
  <c r="E262" i="22" s="1"/>
  <c r="B263" i="22" s="1"/>
  <c r="F163" i="8"/>
  <c r="F165" i="8"/>
  <c r="G213" i="8"/>
  <c r="H160" i="8"/>
  <c r="G162" i="8"/>
  <c r="G166" i="8"/>
  <c r="G167" i="8" s="1"/>
  <c r="I108" i="8"/>
  <c r="G215" i="8" l="1"/>
  <c r="G218" i="8" s="1"/>
  <c r="G219" i="8"/>
  <c r="C263" i="22"/>
  <c r="D263" i="22" s="1"/>
  <c r="E263" i="22" s="1"/>
  <c r="B264" i="22" s="1"/>
  <c r="C264" i="22" s="1"/>
  <c r="D264" i="22" s="1"/>
  <c r="E264" i="22" s="1"/>
  <c r="B265" i="22" s="1"/>
  <c r="C265" i="22" s="1"/>
  <c r="D265" i="22" s="1"/>
  <c r="E265" i="22" s="1"/>
  <c r="B266" i="22" s="1"/>
  <c r="C266" i="22" s="1"/>
  <c r="D266" i="22" s="1"/>
  <c r="E266" i="22" s="1"/>
  <c r="B267" i="22" s="1"/>
  <c r="C267" i="22" s="1"/>
  <c r="D267" i="22" s="1"/>
  <c r="E267" i="22" s="1"/>
  <c r="B268" i="22" s="1"/>
  <c r="C268" i="22" s="1"/>
  <c r="D268" i="22" s="1"/>
  <c r="E268" i="22" s="1"/>
  <c r="B269" i="22" s="1"/>
  <c r="C269" i="22" s="1"/>
  <c r="D269" i="22" s="1"/>
  <c r="E269" i="22" s="1"/>
  <c r="B270" i="22" s="1"/>
  <c r="C270" i="22" s="1"/>
  <c r="D270" i="22" s="1"/>
  <c r="E270" i="22" s="1"/>
  <c r="B271" i="22" s="1"/>
  <c r="C271" i="22" s="1"/>
  <c r="D271" i="22" s="1"/>
  <c r="E271" i="22" s="1"/>
  <c r="B272" i="22" s="1"/>
  <c r="C272" i="22" s="1"/>
  <c r="D272" i="22" s="1"/>
  <c r="E272" i="22" s="1"/>
  <c r="B273" i="22" s="1"/>
  <c r="G197" i="8"/>
  <c r="I194" i="8"/>
  <c r="I200" i="8" s="1"/>
  <c r="H196" i="8"/>
  <c r="H199" i="8" s="1"/>
  <c r="G163" i="8"/>
  <c r="G165" i="8"/>
  <c r="H166" i="8"/>
  <c r="H167" i="8" s="1"/>
  <c r="I160" i="8"/>
  <c r="H213" i="8"/>
  <c r="H162" i="8"/>
  <c r="H144" i="8"/>
  <c r="H146" i="8"/>
  <c r="G216" i="8"/>
  <c r="F258" i="22"/>
  <c r="F259" i="22" s="1"/>
  <c r="F260" i="22" s="1"/>
  <c r="F261" i="22" s="1"/>
  <c r="F262" i="22" s="1"/>
  <c r="F263" i="22" s="1"/>
  <c r="I147" i="8"/>
  <c r="I148" i="8" s="1"/>
  <c r="I143" i="8"/>
  <c r="J141" i="8"/>
  <c r="J108" i="8"/>
  <c r="H215" i="8" l="1"/>
  <c r="H218" i="8" s="1"/>
  <c r="H219" i="8"/>
  <c r="F264" i="22"/>
  <c r="F265" i="22" s="1"/>
  <c r="F266" i="22" s="1"/>
  <c r="F267" i="22" s="1"/>
  <c r="F268" i="22" s="1"/>
  <c r="F269" i="22" s="1"/>
  <c r="F270" i="22" s="1"/>
  <c r="F271" i="22" s="1"/>
  <c r="F272" i="22" s="1"/>
  <c r="H197" i="8"/>
  <c r="I196" i="8"/>
  <c r="I199" i="8" s="1"/>
  <c r="J194" i="8"/>
  <c r="J200" i="8" s="1"/>
  <c r="F273" i="22"/>
  <c r="J147" i="8"/>
  <c r="J148" i="8" s="1"/>
  <c r="K141" i="8"/>
  <c r="J143" i="8"/>
  <c r="I146" i="8"/>
  <c r="I144" i="8"/>
  <c r="H216" i="8"/>
  <c r="H165" i="8"/>
  <c r="H163" i="8"/>
  <c r="I166" i="8"/>
  <c r="I167" i="8" s="1"/>
  <c r="I213" i="8"/>
  <c r="J160" i="8"/>
  <c r="I162" i="8"/>
  <c r="C273" i="22"/>
  <c r="D273" i="22" s="1"/>
  <c r="E273" i="22" s="1"/>
  <c r="B274" i="22" s="1"/>
  <c r="C274" i="22" s="1"/>
  <c r="D274" i="22" s="1"/>
  <c r="E274" i="22" s="1"/>
  <c r="B275" i="22" s="1"/>
  <c r="C275" i="22" s="1"/>
  <c r="D275" i="22" s="1"/>
  <c r="E275" i="22" s="1"/>
  <c r="B276" i="22" s="1"/>
  <c r="C276" i="22" s="1"/>
  <c r="D276" i="22" s="1"/>
  <c r="E276" i="22" s="1"/>
  <c r="B277" i="22" s="1"/>
  <c r="C277" i="22" s="1"/>
  <c r="D277" i="22" s="1"/>
  <c r="E277" i="22" s="1"/>
  <c r="B278" i="22" s="1"/>
  <c r="C278" i="22" s="1"/>
  <c r="D278" i="22" s="1"/>
  <c r="E278" i="22" s="1"/>
  <c r="B279" i="22" s="1"/>
  <c r="C279" i="22" s="1"/>
  <c r="D279" i="22" s="1"/>
  <c r="E279" i="22" s="1"/>
  <c r="B280" i="22" s="1"/>
  <c r="C280" i="22" s="1"/>
  <c r="D280" i="22" s="1"/>
  <c r="E280" i="22" s="1"/>
  <c r="B281" i="22" s="1"/>
  <c r="C281" i="22" s="1"/>
  <c r="D281" i="22" s="1"/>
  <c r="E281" i="22" s="1"/>
  <c r="B282" i="22" s="1"/>
  <c r="C282" i="22" s="1"/>
  <c r="D282" i="22" s="1"/>
  <c r="E282" i="22" s="1"/>
  <c r="B283" i="22" s="1"/>
  <c r="C283" i="22" s="1"/>
  <c r="D283" i="22" s="1"/>
  <c r="E283" i="22" s="1"/>
  <c r="B284" i="22" s="1"/>
  <c r="C284" i="22" s="1"/>
  <c r="D284" i="22" s="1"/>
  <c r="E284" i="22" s="1"/>
  <c r="B285" i="22" s="1"/>
  <c r="C285" i="22" s="1"/>
  <c r="D285" i="22" s="1"/>
  <c r="E285" i="22" s="1"/>
  <c r="B286" i="22" s="1"/>
  <c r="C286" i="22" s="1"/>
  <c r="D286" i="22" s="1"/>
  <c r="E286" i="22" s="1"/>
  <c r="B287" i="22" s="1"/>
  <c r="C287" i="22" s="1"/>
  <c r="D287" i="22" s="1"/>
  <c r="E287" i="22" s="1"/>
  <c r="B288" i="22" s="1"/>
  <c r="C288" i="22" s="1"/>
  <c r="D288" i="22" s="1"/>
  <c r="E288" i="22" s="1"/>
  <c r="B289" i="22" s="1"/>
  <c r="C289" i="22" s="1"/>
  <c r="D289" i="22" s="1"/>
  <c r="E289" i="22" s="1"/>
  <c r="B290" i="22" s="1"/>
  <c r="C290" i="22" s="1"/>
  <c r="D290" i="22" s="1"/>
  <c r="E290" i="22" s="1"/>
  <c r="B291" i="22" s="1"/>
  <c r="C291" i="22" s="1"/>
  <c r="D291" i="22" s="1"/>
  <c r="E291" i="22" s="1"/>
  <c r="B292" i="22" s="1"/>
  <c r="C292" i="22" s="1"/>
  <c r="D292" i="22" s="1"/>
  <c r="E292" i="22" s="1"/>
  <c r="B293" i="22" s="1"/>
  <c r="K108" i="8"/>
  <c r="L108" i="8" s="1"/>
  <c r="M108" i="8" s="1"/>
  <c r="N108" i="8" s="1"/>
  <c r="O108" i="8" s="1"/>
  <c r="P108" i="8" s="1"/>
  <c r="Q108" i="8" s="1"/>
  <c r="I215" i="8" l="1"/>
  <c r="I218" i="8" s="1"/>
  <c r="I219" i="8"/>
  <c r="J146" i="8"/>
  <c r="J144" i="8"/>
  <c r="K143" i="8"/>
  <c r="L141" i="8"/>
  <c r="K147" i="8"/>
  <c r="K148" i="8" s="1"/>
  <c r="C293" i="22"/>
  <c r="D293" i="22" s="1"/>
  <c r="E293" i="22" s="1"/>
  <c r="B294" i="22" s="1"/>
  <c r="C294" i="22" s="1"/>
  <c r="D294" i="22" s="1"/>
  <c r="E294" i="22" s="1"/>
  <c r="B295" i="22" s="1"/>
  <c r="C295" i="22" s="1"/>
  <c r="D295" i="22" s="1"/>
  <c r="E295" i="22" s="1"/>
  <c r="B296" i="22" s="1"/>
  <c r="C296" i="22" s="1"/>
  <c r="D296" i="22" s="1"/>
  <c r="E296" i="22" s="1"/>
  <c r="B297" i="22" s="1"/>
  <c r="C297" i="22" s="1"/>
  <c r="D297" i="22" s="1"/>
  <c r="E297" i="22" s="1"/>
  <c r="B298" i="22" s="1"/>
  <c r="C298" i="22" s="1"/>
  <c r="D298" i="22" s="1"/>
  <c r="E298" i="22" s="1"/>
  <c r="B299" i="22" s="1"/>
  <c r="C299" i="22" s="1"/>
  <c r="D299" i="22" s="1"/>
  <c r="E299" i="22" s="1"/>
  <c r="B300" i="22" s="1"/>
  <c r="C300" i="22" s="1"/>
  <c r="D300" i="22" s="1"/>
  <c r="E300" i="22" s="1"/>
  <c r="B301" i="22" s="1"/>
  <c r="C301" i="22" s="1"/>
  <c r="D301" i="22" s="1"/>
  <c r="E301" i="22" s="1"/>
  <c r="B302" i="22" s="1"/>
  <c r="C302" i="22" s="1"/>
  <c r="D302" i="22" s="1"/>
  <c r="E302" i="22" s="1"/>
  <c r="B303" i="22" s="1"/>
  <c r="C303" i="22" s="1"/>
  <c r="D303" i="22" s="1"/>
  <c r="E303" i="22" s="1"/>
  <c r="B304" i="22" s="1"/>
  <c r="C304" i="22" s="1"/>
  <c r="D304" i="22" s="1"/>
  <c r="E304" i="22" s="1"/>
  <c r="B305" i="22" s="1"/>
  <c r="C305" i="22" s="1"/>
  <c r="D305" i="22" s="1"/>
  <c r="E305" i="22" s="1"/>
  <c r="B306" i="22" s="1"/>
  <c r="C306" i="22" s="1"/>
  <c r="D306" i="22" s="1"/>
  <c r="E306" i="22" s="1"/>
  <c r="B307" i="22" s="1"/>
  <c r="C307" i="22" s="1"/>
  <c r="D307" i="22" s="1"/>
  <c r="E307" i="22" s="1"/>
  <c r="B308" i="22" s="1"/>
  <c r="C308" i="22" s="1"/>
  <c r="D308" i="22" s="1"/>
  <c r="E308" i="22" s="1"/>
  <c r="B309" i="22" s="1"/>
  <c r="C309" i="22" s="1"/>
  <c r="D309" i="22" s="1"/>
  <c r="E309" i="22" s="1"/>
  <c r="B310" i="22" s="1"/>
  <c r="C310" i="22" s="1"/>
  <c r="D310" i="22" s="1"/>
  <c r="E310" i="22" s="1"/>
  <c r="B311" i="22" s="1"/>
  <c r="C311" i="22" s="1"/>
  <c r="D311" i="22" s="1"/>
  <c r="E311" i="22" s="1"/>
  <c r="B312" i="22" s="1"/>
  <c r="C312" i="22" s="1"/>
  <c r="D312" i="22" s="1"/>
  <c r="E312" i="22" s="1"/>
  <c r="B313" i="22" s="1"/>
  <c r="C313" i="22" s="1"/>
  <c r="D313" i="22" s="1"/>
  <c r="E313" i="22" s="1"/>
  <c r="B314" i="22" s="1"/>
  <c r="C314" i="22" s="1"/>
  <c r="D314" i="22" s="1"/>
  <c r="E314" i="22" s="1"/>
  <c r="B315" i="22" s="1"/>
  <c r="C315" i="22" s="1"/>
  <c r="D315" i="22" s="1"/>
  <c r="E315" i="22" s="1"/>
  <c r="B316" i="22" s="1"/>
  <c r="C316" i="22" s="1"/>
  <c r="D316" i="22" s="1"/>
  <c r="E316" i="22" s="1"/>
  <c r="B317" i="22" s="1"/>
  <c r="C317" i="22" s="1"/>
  <c r="D317" i="22" s="1"/>
  <c r="E317" i="22" s="1"/>
  <c r="B318" i="22" s="1"/>
  <c r="C318" i="22" s="1"/>
  <c r="D318" i="22" s="1"/>
  <c r="E318" i="22" s="1"/>
  <c r="B319" i="22" s="1"/>
  <c r="C319" i="22" s="1"/>
  <c r="D319" i="22" s="1"/>
  <c r="E319" i="22" s="1"/>
  <c r="B320" i="22" s="1"/>
  <c r="C320" i="22" s="1"/>
  <c r="D320" i="22" s="1"/>
  <c r="E320" i="22" s="1"/>
  <c r="B321" i="22" s="1"/>
  <c r="C321" i="22" s="1"/>
  <c r="D321" i="22" s="1"/>
  <c r="E321" i="22" s="1"/>
  <c r="B322" i="22" s="1"/>
  <c r="K194" i="8"/>
  <c r="K200" i="8" s="1"/>
  <c r="J196" i="8"/>
  <c r="J199" i="8" s="1"/>
  <c r="I197" i="8"/>
  <c r="J162" i="8"/>
  <c r="K160" i="8"/>
  <c r="J166" i="8"/>
  <c r="J167" i="8" s="1"/>
  <c r="J213" i="8"/>
  <c r="L160" i="8"/>
  <c r="N160" i="8" s="1"/>
  <c r="F274" i="22"/>
  <c r="F275" i="22" s="1"/>
  <c r="F276" i="22" s="1"/>
  <c r="F277" i="22" s="1"/>
  <c r="F278" i="22" s="1"/>
  <c r="F279" i="22" s="1"/>
  <c r="F280" i="22" s="1"/>
  <c r="F281" i="22" s="1"/>
  <c r="F282" i="22" s="1"/>
  <c r="F283" i="22" s="1"/>
  <c r="F284" i="22" s="1"/>
  <c r="F285" i="22" s="1"/>
  <c r="F286" i="22" s="1"/>
  <c r="F287" i="22" s="1"/>
  <c r="F288" i="22" s="1"/>
  <c r="F289" i="22" s="1"/>
  <c r="F290" i="22" s="1"/>
  <c r="F291" i="22" s="1"/>
  <c r="F292" i="22" s="1"/>
  <c r="I165" i="8"/>
  <c r="I163" i="8"/>
  <c r="I216" i="8"/>
  <c r="B115" i="8"/>
  <c r="C115" i="8" s="1"/>
  <c r="D115" i="8" s="1"/>
  <c r="E115" i="8" s="1"/>
  <c r="F115" i="8" s="1"/>
  <c r="G115" i="8" s="1"/>
  <c r="H115" i="8" s="1"/>
  <c r="I115" i="8" s="1"/>
  <c r="J115" i="8" s="1"/>
  <c r="K115" i="8" s="1"/>
  <c r="L115" i="8" s="1"/>
  <c r="M115" i="8" s="1"/>
  <c r="N115" i="8" s="1"/>
  <c r="O115" i="8" s="1"/>
  <c r="P115" i="8" s="1"/>
  <c r="Q115" i="8" s="1"/>
  <c r="F293" i="22" l="1"/>
  <c r="N213" i="8"/>
  <c r="N166" i="8"/>
  <c r="N162" i="8"/>
  <c r="J215" i="8"/>
  <c r="J218" i="8" s="1"/>
  <c r="J219" i="8"/>
  <c r="C322" i="22"/>
  <c r="D322" i="22" s="1"/>
  <c r="E322" i="22" s="1"/>
  <c r="B323" i="22" s="1"/>
  <c r="C323" i="22" s="1"/>
  <c r="D323" i="22" s="1"/>
  <c r="E323" i="22" s="1"/>
  <c r="B324" i="22" s="1"/>
  <c r="C324" i="22" s="1"/>
  <c r="D324" i="22" s="1"/>
  <c r="E324" i="22" s="1"/>
  <c r="B325" i="22" s="1"/>
  <c r="C325" i="22" s="1"/>
  <c r="D325" i="22" s="1"/>
  <c r="E325" i="22" s="1"/>
  <c r="B326" i="22" s="1"/>
  <c r="C326" i="22" s="1"/>
  <c r="D326" i="22" s="1"/>
  <c r="E326" i="22" s="1"/>
  <c r="B327" i="22" s="1"/>
  <c r="C327" i="22" s="1"/>
  <c r="D327" i="22" s="1"/>
  <c r="E327" i="22" s="1"/>
  <c r="B328" i="22" s="1"/>
  <c r="C328" i="22" s="1"/>
  <c r="D328" i="22" s="1"/>
  <c r="E328" i="22" s="1"/>
  <c r="B329" i="22" s="1"/>
  <c r="C329" i="22" s="1"/>
  <c r="D329" i="22" s="1"/>
  <c r="E329" i="22" s="1"/>
  <c r="B330" i="22" s="1"/>
  <c r="C330" i="22" s="1"/>
  <c r="D330" i="22" s="1"/>
  <c r="E330" i="22" s="1"/>
  <c r="B331" i="22" s="1"/>
  <c r="C331" i="22" s="1"/>
  <c r="D331" i="22" s="1"/>
  <c r="E331" i="22" s="1"/>
  <c r="B332" i="22" s="1"/>
  <c r="C332" i="22" s="1"/>
  <c r="D332" i="22" s="1"/>
  <c r="E332" i="22" s="1"/>
  <c r="B333" i="22" s="1"/>
  <c r="L166" i="8"/>
  <c r="L162" i="8"/>
  <c r="L213" i="8"/>
  <c r="L194" i="8"/>
  <c r="L200" i="8" s="1"/>
  <c r="K196" i="8"/>
  <c r="K199" i="8" s="1"/>
  <c r="K166" i="8"/>
  <c r="K167" i="8" s="1"/>
  <c r="K213" i="8"/>
  <c r="M160" i="8"/>
  <c r="O160" i="8" s="1"/>
  <c r="K162" i="8"/>
  <c r="J163" i="8"/>
  <c r="J165" i="8"/>
  <c r="M141" i="8"/>
  <c r="L147" i="8"/>
  <c r="L148" i="8" s="1"/>
  <c r="L143" i="8"/>
  <c r="K144" i="8"/>
  <c r="K146" i="8"/>
  <c r="F294" i="22"/>
  <c r="F295" i="22" s="1"/>
  <c r="F296" i="22" s="1"/>
  <c r="F297" i="22" s="1"/>
  <c r="F298" i="22" s="1"/>
  <c r="F299" i="22" s="1"/>
  <c r="F300" i="22" s="1"/>
  <c r="F301" i="22" s="1"/>
  <c r="F302" i="22" s="1"/>
  <c r="F303" i="22" s="1"/>
  <c r="F304" i="22" s="1"/>
  <c r="F305" i="22" s="1"/>
  <c r="F306" i="22" s="1"/>
  <c r="F307" i="22" s="1"/>
  <c r="F308" i="22" s="1"/>
  <c r="F309" i="22" s="1"/>
  <c r="F310" i="22" s="1"/>
  <c r="F311" i="22" s="1"/>
  <c r="F312" i="22" s="1"/>
  <c r="F313" i="22" s="1"/>
  <c r="F314" i="22" s="1"/>
  <c r="F315" i="22" s="1"/>
  <c r="F316" i="22" s="1"/>
  <c r="F317" i="22" s="1"/>
  <c r="F318" i="22" s="1"/>
  <c r="F319" i="22" s="1"/>
  <c r="F320" i="22" s="1"/>
  <c r="F321" i="22" s="1"/>
  <c r="J197" i="8"/>
  <c r="J216" i="8" l="1"/>
  <c r="K215" i="8"/>
  <c r="K218" i="8" s="1"/>
  <c r="K219" i="8"/>
  <c r="L167" i="8"/>
  <c r="N165" i="8"/>
  <c r="N163" i="8"/>
  <c r="L215" i="8"/>
  <c r="L218" i="8" s="1"/>
  <c r="L219" i="8"/>
  <c r="O213" i="8"/>
  <c r="O166" i="8"/>
  <c r="O162" i="8"/>
  <c r="F322" i="22"/>
  <c r="F323" i="22" s="1"/>
  <c r="F324" i="22" s="1"/>
  <c r="F325" i="22" s="1"/>
  <c r="F326" i="22" s="1"/>
  <c r="F327" i="22" s="1"/>
  <c r="F328" i="22" s="1"/>
  <c r="F329" i="22" s="1"/>
  <c r="F330" i="22" s="1"/>
  <c r="F331" i="22" s="1"/>
  <c r="F332" i="22" s="1"/>
  <c r="N219" i="8"/>
  <c r="N215" i="8"/>
  <c r="K197" i="8"/>
  <c r="M194" i="8"/>
  <c r="L196" i="8"/>
  <c r="L199" i="8" s="1"/>
  <c r="M213" i="8"/>
  <c r="M166" i="8"/>
  <c r="M162" i="8"/>
  <c r="K216" i="8"/>
  <c r="L165" i="8"/>
  <c r="L163" i="8"/>
  <c r="K165" i="8"/>
  <c r="K163" i="8"/>
  <c r="L146" i="8"/>
  <c r="L144" i="8"/>
  <c r="C333" i="22"/>
  <c r="D333" i="22" s="1"/>
  <c r="E333" i="22" s="1"/>
  <c r="B334" i="22" s="1"/>
  <c r="C334" i="22" s="1"/>
  <c r="D334" i="22" s="1"/>
  <c r="E334" i="22" s="1"/>
  <c r="B335" i="22" s="1"/>
  <c r="C335" i="22" s="1"/>
  <c r="D335" i="22" s="1"/>
  <c r="E335" i="22" s="1"/>
  <c r="B336" i="22" s="1"/>
  <c r="N141" i="8"/>
  <c r="M147" i="8"/>
  <c r="M148" i="8" s="1"/>
  <c r="M143" i="8"/>
  <c r="M167" i="8" l="1"/>
  <c r="N167" i="8" s="1"/>
  <c r="O167" i="8" s="1"/>
  <c r="P167" i="8" s="1"/>
  <c r="Q167" i="8" s="1"/>
  <c r="O219" i="8"/>
  <c r="O215" i="8"/>
  <c r="M196" i="8"/>
  <c r="M199" i="8" s="1"/>
  <c r="N194" i="8"/>
  <c r="M200" i="8"/>
  <c r="N218" i="8"/>
  <c r="N216" i="8"/>
  <c r="M215" i="8"/>
  <c r="M218" i="8" s="1"/>
  <c r="M219" i="8"/>
  <c r="F333" i="22"/>
  <c r="F334" i="22" s="1"/>
  <c r="F335" i="22" s="1"/>
  <c r="O165" i="8"/>
  <c r="O163" i="8"/>
  <c r="L216" i="8"/>
  <c r="M146" i="8"/>
  <c r="M144" i="8"/>
  <c r="L197" i="8"/>
  <c r="O141" i="8"/>
  <c r="N147" i="8"/>
  <c r="N148" i="8" s="1"/>
  <c r="N143" i="8"/>
  <c r="M197" i="8"/>
  <c r="M165" i="8"/>
  <c r="B171" i="8" s="1"/>
  <c r="C133" i="8" s="1"/>
  <c r="M163" i="8"/>
  <c r="B170" i="8"/>
  <c r="C131" i="8" s="1"/>
  <c r="C336" i="22"/>
  <c r="D336" i="22" s="1"/>
  <c r="E336" i="22" s="1"/>
  <c r="B337" i="22" s="1"/>
  <c r="C337" i="22" s="1"/>
  <c r="D337" i="22" s="1"/>
  <c r="E337" i="22" s="1"/>
  <c r="B338" i="22" s="1"/>
  <c r="C338" i="22" s="1"/>
  <c r="D338" i="22" s="1"/>
  <c r="E338" i="22" s="1"/>
  <c r="B339" i="22" s="1"/>
  <c r="C339" i="22" s="1"/>
  <c r="D339" i="22" s="1"/>
  <c r="E339" i="22" s="1"/>
  <c r="B340" i="22" s="1"/>
  <c r="C340" i="22" s="1"/>
  <c r="D340" i="22" s="1"/>
  <c r="E340" i="22" s="1"/>
  <c r="B341" i="22" s="1"/>
  <c r="C341" i="22" s="1"/>
  <c r="D341" i="22" s="1"/>
  <c r="E341" i="22" s="1"/>
  <c r="B342" i="22" s="1"/>
  <c r="C342" i="22" s="1"/>
  <c r="D342" i="22" s="1"/>
  <c r="E342" i="22" s="1"/>
  <c r="B343" i="22" s="1"/>
  <c r="C343" i="22" s="1"/>
  <c r="D343" i="22" s="1"/>
  <c r="E343" i="22" s="1"/>
  <c r="B344" i="22" s="1"/>
  <c r="B97" i="19"/>
  <c r="B14" i="18"/>
  <c r="B177" i="19" l="1"/>
  <c r="B178" i="19" s="1"/>
  <c r="K177" i="19"/>
  <c r="L177" i="19"/>
  <c r="M177" i="19"/>
  <c r="N177" i="19"/>
  <c r="O177" i="19"/>
  <c r="P177" i="19"/>
  <c r="C177" i="19"/>
  <c r="D177" i="19"/>
  <c r="E177" i="19"/>
  <c r="F177" i="19"/>
  <c r="G177" i="19"/>
  <c r="H177" i="19"/>
  <c r="I177" i="19"/>
  <c r="J177" i="19"/>
  <c r="O194" i="8"/>
  <c r="N200" i="8"/>
  <c r="N196" i="8"/>
  <c r="M216" i="8"/>
  <c r="B223" i="8"/>
  <c r="C181" i="8" s="1"/>
  <c r="O218" i="8"/>
  <c r="B224" i="8" s="1"/>
  <c r="C183" i="8" s="1"/>
  <c r="O216" i="8"/>
  <c r="O147" i="8"/>
  <c r="O148" i="8" s="1"/>
  <c r="P148" i="8" s="1"/>
  <c r="Q148" i="8" s="1"/>
  <c r="O143" i="8"/>
  <c r="B151" i="8" s="1"/>
  <c r="B131" i="8" s="1"/>
  <c r="F336" i="22"/>
  <c r="F337" i="22" s="1"/>
  <c r="F338" i="22" s="1"/>
  <c r="F339" i="22" s="1"/>
  <c r="F340" i="22" s="1"/>
  <c r="F341" i="22" s="1"/>
  <c r="F342" i="22" s="1"/>
  <c r="F343" i="22" s="1"/>
  <c r="N146" i="8"/>
  <c r="N144" i="8"/>
  <c r="C344" i="22"/>
  <c r="D344" i="22" s="1"/>
  <c r="E344" i="22" s="1"/>
  <c r="B345" i="22" s="1"/>
  <c r="C345" i="22" s="1"/>
  <c r="D345" i="22" s="1"/>
  <c r="E345" i="22" s="1"/>
  <c r="B346" i="22" s="1"/>
  <c r="B26" i="18"/>
  <c r="C178" i="19" l="1"/>
  <c r="D178" i="19" s="1"/>
  <c r="E178" i="19" s="1"/>
  <c r="F178" i="19" s="1"/>
  <c r="G178" i="19" s="1"/>
  <c r="H178" i="19" s="1"/>
  <c r="I178" i="19" s="1"/>
  <c r="J178" i="19" s="1"/>
  <c r="K178" i="19" s="1"/>
  <c r="L178" i="19" s="1"/>
  <c r="M178" i="19" s="1"/>
  <c r="N178" i="19" s="1"/>
  <c r="O178" i="19" s="1"/>
  <c r="P178" i="19" s="1"/>
  <c r="N199" i="8"/>
  <c r="N197" i="8"/>
  <c r="F344" i="22"/>
  <c r="F345" i="22" s="1"/>
  <c r="O200" i="8"/>
  <c r="O196" i="8"/>
  <c r="C346" i="22"/>
  <c r="D346" i="22" s="1"/>
  <c r="E346" i="22" s="1"/>
  <c r="B347" i="22" s="1"/>
  <c r="C347" i="22" s="1"/>
  <c r="D347" i="22" s="1"/>
  <c r="E347" i="22" s="1"/>
  <c r="B348" i="22" s="1"/>
  <c r="C348" i="22" s="1"/>
  <c r="D348" i="22" s="1"/>
  <c r="E348" i="22" s="1"/>
  <c r="B349" i="22" s="1"/>
  <c r="B152" i="8"/>
  <c r="B133" i="8" s="1"/>
  <c r="O146" i="8"/>
  <c r="O144" i="8"/>
  <c r="C26" i="18"/>
  <c r="B27" i="18"/>
  <c r="F346" i="22" l="1"/>
  <c r="O199" i="8"/>
  <c r="O197" i="8"/>
  <c r="B204" i="8"/>
  <c r="B181" i="8" s="1"/>
  <c r="B205" i="8"/>
  <c r="B183" i="8" s="1"/>
  <c r="C349" i="22"/>
  <c r="D349" i="22" s="1"/>
  <c r="E349" i="22" s="1"/>
  <c r="B350" i="22" s="1"/>
  <c r="C350" i="22" s="1"/>
  <c r="D350" i="22" s="1"/>
  <c r="E350" i="22" s="1"/>
  <c r="B351" i="22" s="1"/>
  <c r="C351" i="22" s="1"/>
  <c r="D351" i="22" s="1"/>
  <c r="E351" i="22" s="1"/>
  <c r="B352" i="22" s="1"/>
  <c r="F347" i="22"/>
  <c r="F348" i="22" s="1"/>
  <c r="F349" i="22" s="1"/>
  <c r="D26" i="18"/>
  <c r="C27" i="18"/>
  <c r="C352" i="22" l="1"/>
  <c r="D352" i="22" s="1"/>
  <c r="E352" i="22" s="1"/>
  <c r="B353" i="22" s="1"/>
  <c r="C353" i="22" s="1"/>
  <c r="D353" i="22" s="1"/>
  <c r="E353" i="22" s="1"/>
  <c r="B354" i="22" s="1"/>
  <c r="C354" i="22" s="1"/>
  <c r="D354" i="22" s="1"/>
  <c r="E354" i="22" s="1"/>
  <c r="B355" i="22" s="1"/>
  <c r="C355" i="22" s="1"/>
  <c r="D355" i="22" s="1"/>
  <c r="E355" i="22" s="1"/>
  <c r="B356" i="22" s="1"/>
  <c r="F350" i="22"/>
  <c r="F351" i="22" s="1"/>
  <c r="F352" i="22" s="1"/>
  <c r="E26" i="18"/>
  <c r="D27" i="18"/>
  <c r="C356" i="22" l="1"/>
  <c r="D356" i="22" s="1"/>
  <c r="E356" i="22" s="1"/>
  <c r="B357" i="22" s="1"/>
  <c r="F353" i="22"/>
  <c r="F354" i="22" s="1"/>
  <c r="F355" i="22" s="1"/>
  <c r="F26" i="18"/>
  <c r="E27" i="18"/>
  <c r="C357" i="22" l="1"/>
  <c r="D357" i="22" s="1"/>
  <c r="E357" i="22" s="1"/>
  <c r="B358" i="22" s="1"/>
  <c r="C358" i="22" s="1"/>
  <c r="D358" i="22" s="1"/>
  <c r="E358" i="22" s="1"/>
  <c r="B359" i="22" s="1"/>
  <c r="C359" i="22" s="1"/>
  <c r="D359" i="22" s="1"/>
  <c r="E359" i="22" s="1"/>
  <c r="B360" i="22" s="1"/>
  <c r="C360" i="22" s="1"/>
  <c r="D360" i="22" s="1"/>
  <c r="E360" i="22" s="1"/>
  <c r="B361" i="22" s="1"/>
  <c r="C361" i="22" s="1"/>
  <c r="D361" i="22" s="1"/>
  <c r="E361" i="22" s="1"/>
  <c r="B362" i="22" s="1"/>
  <c r="C362" i="22" s="1"/>
  <c r="D362" i="22" s="1"/>
  <c r="E362" i="22" s="1"/>
  <c r="B363" i="22" s="1"/>
  <c r="C363" i="22" s="1"/>
  <c r="D363" i="22" s="1"/>
  <c r="E363" i="22" s="1"/>
  <c r="B364" i="22" s="1"/>
  <c r="C364" i="22" s="1"/>
  <c r="D364" i="22" s="1"/>
  <c r="E364" i="22" s="1"/>
  <c r="B365" i="22" s="1"/>
  <c r="F356" i="22"/>
  <c r="F357" i="22" s="1"/>
  <c r="G26" i="18"/>
  <c r="F27" i="18"/>
  <c r="C365" i="22" l="1"/>
  <c r="D365" i="22" s="1"/>
  <c r="E365" i="22"/>
  <c r="F358" i="22"/>
  <c r="F359" i="22" s="1"/>
  <c r="F360" i="22" s="1"/>
  <c r="F361" i="22" s="1"/>
  <c r="F362" i="22" s="1"/>
  <c r="F363" i="22" s="1"/>
  <c r="F364" i="22" s="1"/>
  <c r="F365" i="22" s="1"/>
  <c r="H26" i="18"/>
  <c r="G27" i="18"/>
  <c r="I26" i="18" l="1"/>
  <c r="I27" i="18" s="1"/>
  <c r="H27" i="18"/>
  <c r="B165" i="19" l="1"/>
  <c r="B176" i="19" s="1"/>
  <c r="C67" i="19"/>
  <c r="B68" i="19"/>
  <c r="B79" i="19" s="1"/>
  <c r="C165" i="19" l="1"/>
  <c r="C176" i="19" s="1"/>
  <c r="D67" i="19"/>
  <c r="C68" i="19"/>
  <c r="C79" i="19" s="1"/>
  <c r="C120" i="19" l="1"/>
  <c r="B121" i="19"/>
  <c r="B132" i="19" s="1"/>
  <c r="D165" i="19"/>
  <c r="D176" i="19" s="1"/>
  <c r="E67" i="19"/>
  <c r="D68" i="19"/>
  <c r="D79" i="19" s="1"/>
  <c r="E165" i="19" l="1"/>
  <c r="E176" i="19" s="1"/>
  <c r="F67" i="19"/>
  <c r="E68" i="19"/>
  <c r="E79" i="19" s="1"/>
  <c r="D120" i="19"/>
  <c r="C121" i="19"/>
  <c r="C132" i="19" s="1"/>
  <c r="F165" i="19" l="1"/>
  <c r="F176" i="19" s="1"/>
  <c r="G67" i="19"/>
  <c r="F68" i="19"/>
  <c r="F79" i="19" s="1"/>
  <c r="E120" i="19"/>
  <c r="D121" i="19"/>
  <c r="D132" i="19" s="1"/>
  <c r="F120" i="19" l="1"/>
  <c r="E121" i="19"/>
  <c r="E132" i="19" s="1"/>
  <c r="G165" i="19"/>
  <c r="G176" i="19" s="1"/>
  <c r="H67" i="19"/>
  <c r="G68" i="19"/>
  <c r="G79" i="19" s="1"/>
  <c r="H165" i="19" l="1"/>
  <c r="H176" i="19" s="1"/>
  <c r="I67" i="19"/>
  <c r="H68" i="19"/>
  <c r="H79" i="19" s="1"/>
  <c r="G120" i="19"/>
  <c r="F121" i="19"/>
  <c r="F132" i="19" s="1"/>
  <c r="H120" i="19" l="1"/>
  <c r="G121" i="19"/>
  <c r="G132" i="19" s="1"/>
  <c r="I165" i="19"/>
  <c r="I176" i="19" s="1"/>
  <c r="J67" i="19"/>
  <c r="I68" i="19"/>
  <c r="I79" i="19" s="1"/>
  <c r="J165" i="19" l="1"/>
  <c r="J176" i="19" s="1"/>
  <c r="J68" i="19"/>
  <c r="J79" i="19" s="1"/>
  <c r="I120" i="19"/>
  <c r="H121" i="19"/>
  <c r="H132" i="19" s="1"/>
  <c r="I121" i="19" l="1"/>
  <c r="I132" i="19" s="1"/>
  <c r="J120" i="19"/>
  <c r="K164" i="19"/>
  <c r="K165" i="19" s="1"/>
  <c r="K176" i="19" s="1"/>
  <c r="L176" i="19" s="1"/>
  <c r="M176" i="19" s="1"/>
  <c r="N176" i="19" s="1"/>
  <c r="O176" i="19" s="1"/>
  <c r="P176" i="19" s="1"/>
  <c r="K68" i="19"/>
  <c r="K79" i="19" s="1"/>
  <c r="L79" i="19" s="1"/>
  <c r="M79" i="19" s="1"/>
  <c r="N79" i="19" s="1"/>
  <c r="O79" i="19" s="1"/>
  <c r="P79" i="19" s="1"/>
  <c r="J121" i="19" l="1"/>
  <c r="J132" i="19" s="1"/>
  <c r="K121" i="19"/>
  <c r="K132" i="19" l="1"/>
  <c r="L132" i="19" s="1"/>
  <c r="M132" i="19" s="1"/>
  <c r="N132" i="19" s="1"/>
  <c r="O132" i="19" s="1"/>
  <c r="P132" i="19" s="1"/>
  <c r="B201" i="8" l="1"/>
  <c r="B220" i="8"/>
  <c r="C201" i="8" l="1"/>
  <c r="C220" i="8"/>
  <c r="D201" i="8" l="1"/>
  <c r="D220" i="8"/>
  <c r="E201" i="8" l="1"/>
  <c r="E220" i="8"/>
  <c r="F201" i="8" l="1"/>
  <c r="F220" i="8"/>
  <c r="G201" i="8" l="1"/>
  <c r="G220" i="8"/>
  <c r="H201" i="8" l="1"/>
  <c r="I201" i="8" s="1"/>
  <c r="J201" i="8" s="1"/>
  <c r="K201" i="8" s="1"/>
  <c r="L201" i="8" s="1"/>
  <c r="M201" i="8" s="1"/>
  <c r="N201" i="8" s="1"/>
  <c r="O201" i="8" s="1"/>
  <c r="P201" i="8" s="1"/>
  <c r="Q201" i="8" s="1"/>
  <c r="H220" i="8"/>
  <c r="I220" i="8" s="1"/>
  <c r="J220" i="8" s="1"/>
  <c r="K220" i="8" s="1"/>
  <c r="L220" i="8" s="1"/>
  <c r="M220" i="8" s="1"/>
  <c r="N220" i="8" s="1"/>
  <c r="O220" i="8" s="1"/>
  <c r="P220" i="8" s="1"/>
  <c r="Q220" i="8" s="1"/>
  <c r="B24" i="18" l="1"/>
  <c r="C24" i="18" l="1"/>
  <c r="B29" i="18"/>
  <c r="B30" i="18" s="1"/>
  <c r="B25" i="18"/>
  <c r="B28" i="18" s="1"/>
  <c r="B32" i="18" s="1"/>
  <c r="D24" i="18" l="1"/>
  <c r="C29" i="18"/>
  <c r="C30" i="18" s="1"/>
  <c r="C25" i="18"/>
  <c r="C28" i="18" s="1"/>
  <c r="E24" i="18" l="1"/>
  <c r="D25" i="18"/>
  <c r="D28" i="18" s="1"/>
  <c r="D29" i="18"/>
  <c r="D30" i="18" s="1"/>
  <c r="F24" i="18" l="1"/>
  <c r="E25" i="18"/>
  <c r="E28" i="18" s="1"/>
  <c r="E29" i="18"/>
  <c r="E30" i="18" s="1"/>
  <c r="G24" i="18" l="1"/>
  <c r="F25" i="18"/>
  <c r="F28" i="18" s="1"/>
  <c r="F29" i="18"/>
  <c r="F30" i="18" s="1"/>
  <c r="H24" i="18" l="1"/>
  <c r="G29" i="18"/>
  <c r="G30" i="18" s="1"/>
  <c r="G25" i="18"/>
  <c r="G28" i="18" s="1"/>
  <c r="I24" i="18" l="1"/>
  <c r="H29" i="18"/>
  <c r="H30" i="18" s="1"/>
  <c r="H25" i="18"/>
  <c r="H28" i="18" s="1"/>
  <c r="I29" i="18" l="1"/>
  <c r="I30" i="18" s="1"/>
  <c r="J30" i="18" s="1"/>
  <c r="K30" i="18" s="1"/>
  <c r="I25" i="18"/>
  <c r="I28" i="18" s="1"/>
  <c r="C116" i="19" l="1"/>
  <c r="C133" i="19" s="1"/>
  <c r="B118" i="19"/>
  <c r="B134" i="19"/>
  <c r="B119" i="19" l="1"/>
  <c r="B126" i="19"/>
  <c r="D116" i="19"/>
  <c r="D133" i="19" s="1"/>
  <c r="C134" i="19"/>
  <c r="C118" i="19"/>
  <c r="C119" i="19" l="1"/>
  <c r="C126" i="19"/>
  <c r="C127" i="19" s="1"/>
  <c r="E116" i="19"/>
  <c r="E133" i="19" s="1"/>
  <c r="D118" i="19"/>
  <c r="D134" i="19"/>
  <c r="B127" i="19"/>
  <c r="D119" i="19" l="1"/>
  <c r="D126" i="19"/>
  <c r="D127" i="19" s="1"/>
  <c r="F116" i="19"/>
  <c r="F133" i="19" s="1"/>
  <c r="E118" i="19"/>
  <c r="E134" i="19"/>
  <c r="E119" i="19" l="1"/>
  <c r="E126" i="19"/>
  <c r="G116" i="19"/>
  <c r="G133" i="19" s="1"/>
  <c r="F134" i="19"/>
  <c r="F118" i="19"/>
  <c r="E127" i="19" l="1"/>
  <c r="F126" i="19"/>
  <c r="F127" i="19" s="1"/>
  <c r="F119" i="19"/>
  <c r="H116" i="19"/>
  <c r="H133" i="19" s="1"/>
  <c r="G134" i="19"/>
  <c r="G118" i="19"/>
  <c r="G119" i="19" l="1"/>
  <c r="G126" i="19"/>
  <c r="G127" i="19" s="1"/>
  <c r="I116" i="19"/>
  <c r="I133" i="19" s="1"/>
  <c r="H118" i="19"/>
  <c r="H134" i="19"/>
  <c r="H119" i="19" l="1"/>
  <c r="H126" i="19"/>
  <c r="H127" i="19" s="1"/>
  <c r="J116" i="19"/>
  <c r="J133" i="19" s="1"/>
  <c r="I134" i="19"/>
  <c r="I118" i="19"/>
  <c r="I126" i="19" l="1"/>
  <c r="I127" i="19" s="1"/>
  <c r="I119" i="19"/>
  <c r="J134" i="19"/>
  <c r="J118" i="19"/>
  <c r="K118" i="19" l="1"/>
  <c r="K134" i="19"/>
  <c r="L134" i="19" s="1"/>
  <c r="M134" i="19" s="1"/>
  <c r="N134" i="19" s="1"/>
  <c r="O134" i="19" s="1"/>
  <c r="P134" i="19" s="1"/>
  <c r="J119" i="19"/>
  <c r="J126" i="19"/>
  <c r="J127" i="19" s="1"/>
  <c r="K126" i="19" l="1"/>
  <c r="K119" i="19"/>
  <c r="B123" i="19" s="1"/>
  <c r="B122" i="19"/>
  <c r="B102" i="19" s="1"/>
  <c r="K127" i="19" l="1"/>
  <c r="B129" i="19" s="1"/>
  <c r="B128" i="19"/>
  <c r="B104" i="19" s="1"/>
</calcChain>
</file>

<file path=xl/sharedStrings.xml><?xml version="1.0" encoding="utf-8"?>
<sst xmlns="http://schemas.openxmlformats.org/spreadsheetml/2006/main" count="1988" uniqueCount="831">
  <si>
    <t>Country</t>
  </si>
  <si>
    <t>Value</t>
  </si>
  <si>
    <t>Source</t>
  </si>
  <si>
    <t>Diesel</t>
  </si>
  <si>
    <t>Gasoline</t>
  </si>
  <si>
    <t>Carbon Grid Factors</t>
  </si>
  <si>
    <t>Argentina</t>
  </si>
  <si>
    <t>Brazil</t>
  </si>
  <si>
    <t>Colombia</t>
  </si>
  <si>
    <t>Costa Rica</t>
  </si>
  <si>
    <t>Dominican Republic</t>
  </si>
  <si>
    <t>Ecuador</t>
  </si>
  <si>
    <t>Mexico</t>
  </si>
  <si>
    <t>Peru</t>
  </si>
  <si>
    <t>Real GDP growth; accessed 3.12.2020</t>
  </si>
  <si>
    <t>Projected real GDP CAGR 2020 to 2030 based on rates 2020 to 2025 and constant from 2025 to 2030 (includes COVID impact)</t>
  </si>
  <si>
    <t>Dom Rep</t>
  </si>
  <si>
    <t>World Economic Outlook (October 2020) - Real GDP growth (imf.org)</t>
  </si>
  <si>
    <t>IMF and Statista CAGR 2020 to 2025</t>
  </si>
  <si>
    <t>CNG</t>
  </si>
  <si>
    <t>Fossil fuel prices</t>
  </si>
  <si>
    <t>Electricity household</t>
  </si>
  <si>
    <t>electricity business</t>
  </si>
  <si>
    <t>Brazil ethanol</t>
  </si>
  <si>
    <t>Dom. Rep. LPG</t>
  </si>
  <si>
    <t>LPG is per liter</t>
  </si>
  <si>
    <t>Peru LPG</t>
  </si>
  <si>
    <t>Default Emissions</t>
  </si>
  <si>
    <t>Country Values</t>
  </si>
  <si>
    <t>Vehicle category</t>
  </si>
  <si>
    <t>Fuel</t>
  </si>
  <si>
    <t>Fuel consumption</t>
  </si>
  <si>
    <r>
      <t>NO</t>
    </r>
    <r>
      <rPr>
        <b/>
        <vertAlign val="subscript"/>
        <sz val="11"/>
        <color theme="1"/>
        <rFont val="Calibri"/>
        <family val="2"/>
        <scheme val="minor"/>
      </rPr>
      <t>x</t>
    </r>
  </si>
  <si>
    <r>
      <t>PM</t>
    </r>
    <r>
      <rPr>
        <b/>
        <vertAlign val="subscript"/>
        <sz val="11"/>
        <color theme="1"/>
        <rFont val="Calibri"/>
        <family val="2"/>
        <scheme val="minor"/>
      </rPr>
      <t>2.5</t>
    </r>
  </si>
  <si>
    <r>
      <t>CO</t>
    </r>
    <r>
      <rPr>
        <b/>
        <vertAlign val="subscript"/>
        <sz val="11"/>
        <color theme="1"/>
        <rFont val="Calibri"/>
        <family val="2"/>
        <scheme val="minor"/>
      </rPr>
      <t>2</t>
    </r>
    <r>
      <rPr>
        <b/>
        <sz val="11"/>
        <color theme="1"/>
        <rFont val="Calibri"/>
        <family val="2"/>
        <scheme val="minor"/>
      </rPr>
      <t xml:space="preserve"> TTW</t>
    </r>
  </si>
  <si>
    <t>BC</t>
  </si>
  <si>
    <r>
      <t>CO</t>
    </r>
    <r>
      <rPr>
        <b/>
        <vertAlign val="subscript"/>
        <sz val="11"/>
        <color theme="1"/>
        <rFont val="Calibri"/>
        <family val="2"/>
        <scheme val="minor"/>
      </rPr>
      <t>2</t>
    </r>
    <r>
      <rPr>
        <b/>
        <sz val="11"/>
        <color theme="1"/>
        <rFont val="Calibri"/>
        <family val="2"/>
        <scheme val="minor"/>
      </rPr>
      <t xml:space="preserve"> WTW incl. BC</t>
    </r>
  </si>
  <si>
    <t>Annual distance</t>
  </si>
  <si>
    <t>Passenger Car</t>
  </si>
  <si>
    <t>gasoline</t>
  </si>
  <si>
    <t>diesel</t>
  </si>
  <si>
    <t>Taxi</t>
  </si>
  <si>
    <t>3-wheeler</t>
  </si>
  <si>
    <t>Motorcycle</t>
  </si>
  <si>
    <t>Small bus</t>
  </si>
  <si>
    <t>Euro 4/IV</t>
  </si>
  <si>
    <t>LCV</t>
  </si>
  <si>
    <t>Truck &lt; 7.5t</t>
  </si>
  <si>
    <t>Truck 7.5-16t</t>
  </si>
  <si>
    <t>Truck 16-32t</t>
  </si>
  <si>
    <t>Truck &gt;32t</t>
  </si>
  <si>
    <t>Urban standard bus</t>
  </si>
  <si>
    <t>Coach bus</t>
  </si>
  <si>
    <t>car/taxi: medium size</t>
  </si>
  <si>
    <t>Motorcycle 4-strooke&lt;250cm3, Euro 1 respectively Euro 2</t>
  </si>
  <si>
    <t>all units g/km</t>
  </si>
  <si>
    <t>Source and Assumptions</t>
  </si>
  <si>
    <t>General Parameters</t>
  </si>
  <si>
    <t>Parameter</t>
  </si>
  <si>
    <t>Unit</t>
  </si>
  <si>
    <t>NCV of diesel</t>
  </si>
  <si>
    <t>MJ/kg</t>
  </si>
  <si>
    <t>IPCC, 2006, table 1.2</t>
  </si>
  <si>
    <r>
      <t>CO</t>
    </r>
    <r>
      <rPr>
        <vertAlign val="subscript"/>
        <sz val="11"/>
        <color theme="1"/>
        <rFont val="Calibri"/>
        <family val="2"/>
        <scheme val="minor"/>
      </rPr>
      <t>2</t>
    </r>
    <r>
      <rPr>
        <sz val="11"/>
        <color theme="1"/>
        <rFont val="Calibri"/>
        <family val="2"/>
        <scheme val="minor"/>
      </rPr>
      <t xml:space="preserve"> emission factor of diesel</t>
    </r>
  </si>
  <si>
    <r>
      <t>gCO</t>
    </r>
    <r>
      <rPr>
        <vertAlign val="subscript"/>
        <sz val="11"/>
        <color theme="1"/>
        <rFont val="Calibri"/>
        <family val="2"/>
        <scheme val="minor"/>
      </rPr>
      <t>2</t>
    </r>
    <r>
      <rPr>
        <sz val="11"/>
        <color theme="1"/>
        <rFont val="Calibri"/>
        <family val="2"/>
        <scheme val="minor"/>
      </rPr>
      <t>/MJ</t>
    </r>
  </si>
  <si>
    <t>IPCC, 2006, table 1.4</t>
  </si>
  <si>
    <t>Density of diesel</t>
  </si>
  <si>
    <t>kg/l</t>
  </si>
  <si>
    <t>IEA, 2005</t>
  </si>
  <si>
    <t>Well-to-tank mark-up factor diesel</t>
  </si>
  <si>
    <t>UNFCCC, 2014, Table 3</t>
  </si>
  <si>
    <t>NCV of CNG</t>
  </si>
  <si>
    <r>
      <t>CO</t>
    </r>
    <r>
      <rPr>
        <vertAlign val="subscript"/>
        <sz val="11"/>
        <color theme="1"/>
        <rFont val="Calibri"/>
        <family val="2"/>
        <scheme val="minor"/>
      </rPr>
      <t>2</t>
    </r>
    <r>
      <rPr>
        <sz val="11"/>
        <color theme="1"/>
        <rFont val="Calibri"/>
        <family val="2"/>
        <scheme val="minor"/>
      </rPr>
      <t xml:space="preserve"> emission factor of CNG</t>
    </r>
  </si>
  <si>
    <t>Density of NG</t>
  </si>
  <si>
    <r>
      <t>kg/m</t>
    </r>
    <r>
      <rPr>
        <vertAlign val="superscript"/>
        <sz val="11"/>
        <color theme="1"/>
        <rFont val="Calibri"/>
        <family val="2"/>
        <scheme val="minor"/>
      </rPr>
      <t>3</t>
    </r>
  </si>
  <si>
    <t>IGU, 2012</t>
  </si>
  <si>
    <t>Well-to-tank mark-up factor CNG</t>
  </si>
  <si>
    <t>Methane slip as % of NG consumption TTW</t>
  </si>
  <si>
    <t>Average low and high value of ICCT, 2015, table 4 for crankcase and tailpipe</t>
  </si>
  <si>
    <t>Methane slip as % of NG consumption WTW</t>
  </si>
  <si>
    <t>Average low and high value of ICCT, 2015, table 4 for well-to-pump and fuelling station plus TTW slip</t>
  </si>
  <si>
    <t>NCV of gasoline</t>
  </si>
  <si>
    <r>
      <t>CO</t>
    </r>
    <r>
      <rPr>
        <vertAlign val="subscript"/>
        <sz val="11"/>
        <color theme="1"/>
        <rFont val="Calibri"/>
        <family val="2"/>
        <scheme val="minor"/>
      </rPr>
      <t>2</t>
    </r>
    <r>
      <rPr>
        <sz val="11"/>
        <color theme="1"/>
        <rFont val="Calibri"/>
        <family val="2"/>
        <scheme val="minor"/>
      </rPr>
      <t xml:space="preserve"> emission factor of gasoline</t>
    </r>
  </si>
  <si>
    <t>Density of gasoline</t>
  </si>
  <si>
    <t>Well-to-tank mark-up factor gasoline</t>
  </si>
  <si>
    <r>
      <t>GWP</t>
    </r>
    <r>
      <rPr>
        <vertAlign val="subscript"/>
        <sz val="11"/>
        <color theme="1"/>
        <rFont val="Calibri"/>
        <family val="2"/>
        <scheme val="minor"/>
      </rPr>
      <t xml:space="preserve">100 </t>
    </r>
    <r>
      <rPr>
        <sz val="11"/>
        <color theme="1"/>
        <rFont val="Calibri"/>
        <family val="2"/>
        <scheme val="minor"/>
      </rPr>
      <t>of BC</t>
    </r>
  </si>
  <si>
    <t>Bond, 2013; see also IPCC, 2013, Table 8.A.6</t>
  </si>
  <si>
    <r>
      <t>GWP</t>
    </r>
    <r>
      <rPr>
        <vertAlign val="subscript"/>
        <sz val="11"/>
        <color theme="1"/>
        <rFont val="Calibri"/>
        <family val="2"/>
        <scheme val="minor"/>
      </rPr>
      <t xml:space="preserve">100 </t>
    </r>
    <r>
      <rPr>
        <sz val="11"/>
        <color theme="1"/>
        <rFont val="Calibri"/>
        <family val="2"/>
        <scheme val="minor"/>
      </rPr>
      <t>of CH</t>
    </r>
    <r>
      <rPr>
        <vertAlign val="subscript"/>
        <sz val="11"/>
        <color theme="1"/>
        <rFont val="Calibri"/>
        <family val="2"/>
        <scheme val="minor"/>
      </rPr>
      <t>4</t>
    </r>
  </si>
  <si>
    <t xml:space="preserve">IPCC, 2013, Table 8.A. </t>
  </si>
  <si>
    <t>BC fraction Euro 2 gasoline passenger car and LCV</t>
  </si>
  <si>
    <t>BC fraction Euro 4 gasoline passenger car and LCV</t>
  </si>
  <si>
    <t xml:space="preserve">BC fraction Euro 2 diesel passenger car and LCV </t>
  </si>
  <si>
    <t>BC fraction Euro 4 diesel passenger car and LCV</t>
  </si>
  <si>
    <t>BC fraction Euro II HDV</t>
  </si>
  <si>
    <t>BC fraction Euro IV HDV</t>
  </si>
  <si>
    <t>BC fraction Euro 1 Motorcycle</t>
  </si>
  <si>
    <t>BC fraction Euro 2 Mot</t>
  </si>
  <si>
    <t>EEA, 2020, tabla 3-92</t>
  </si>
  <si>
    <r>
      <t>Cost per ton of PM</t>
    </r>
    <r>
      <rPr>
        <b/>
        <vertAlign val="subscript"/>
        <sz val="10"/>
        <color rgb="FF000000"/>
        <rFont val="Calibri"/>
        <family val="2"/>
        <scheme val="minor"/>
      </rPr>
      <t>2.5</t>
    </r>
  </si>
  <si>
    <r>
      <t>Cost per ton of NO</t>
    </r>
    <r>
      <rPr>
        <b/>
        <vertAlign val="subscript"/>
        <sz val="10"/>
        <color rgb="FF000000"/>
        <rFont val="Calibri"/>
        <family val="2"/>
        <scheme val="minor"/>
      </rPr>
      <t>x</t>
    </r>
  </si>
  <si>
    <t>SCC</t>
  </si>
  <si>
    <t>Conversion kWh to MJ</t>
  </si>
  <si>
    <t>MJ per kWh</t>
  </si>
  <si>
    <t>https://home.uni-leipzig.de/energy/energy-fundamentals/03.htm#:~:text=Power%20units%20can%20be%20converted,%3D%203.6%20MJ%20%5BMegaJoule%5D.</t>
  </si>
  <si>
    <t>Energy Usage MJ</t>
  </si>
  <si>
    <t>Freight elasticity</t>
  </si>
  <si>
    <t>passenger vehicle elasticity</t>
  </si>
  <si>
    <t>see meth report</t>
  </si>
  <si>
    <t>Vehicle Data</t>
  </si>
  <si>
    <t xml:space="preserve">CNG </t>
  </si>
  <si>
    <t>total</t>
  </si>
  <si>
    <t>Passenger car</t>
  </si>
  <si>
    <t>small bus</t>
  </si>
  <si>
    <t>standard urban bus</t>
  </si>
  <si>
    <t>coach</t>
  </si>
  <si>
    <t>Emissions</t>
  </si>
  <si>
    <t>Year of data</t>
  </si>
  <si>
    <t>All data in tons per annum</t>
  </si>
  <si>
    <r>
      <t>CO</t>
    </r>
    <r>
      <rPr>
        <b/>
        <vertAlign val="subscript"/>
        <sz val="11"/>
        <color theme="1"/>
        <rFont val="Calibri"/>
        <family val="2"/>
        <scheme val="minor"/>
      </rPr>
      <t>2</t>
    </r>
    <r>
      <rPr>
        <b/>
        <sz val="11"/>
        <color theme="1"/>
        <rFont val="Calibri"/>
        <family val="2"/>
        <scheme val="minor"/>
      </rPr>
      <t xml:space="preserve"> WTW</t>
    </r>
  </si>
  <si>
    <t>Energy in MJ</t>
  </si>
  <si>
    <t>Energy in TJ</t>
  </si>
  <si>
    <t>Motorcycles</t>
  </si>
  <si>
    <t>GDP growth rate</t>
  </si>
  <si>
    <t>Total</t>
  </si>
  <si>
    <t>Share GHG WTW</t>
  </si>
  <si>
    <t>Emission costs</t>
  </si>
  <si>
    <t>Pollutants</t>
  </si>
  <si>
    <t>GHG</t>
  </si>
  <si>
    <t>in MUSD of 2019</t>
  </si>
  <si>
    <t>EV Scenarios</t>
  </si>
  <si>
    <t>Scenario</t>
  </si>
  <si>
    <t>Rate of EVs of newly registered vehicles</t>
  </si>
  <si>
    <t>Stock all cars</t>
  </si>
  <si>
    <t>Replacement cars</t>
  </si>
  <si>
    <t>EV car fleet new</t>
  </si>
  <si>
    <t>EV car fleet stock</t>
  </si>
  <si>
    <t>EV fleet as % of stock</t>
  </si>
  <si>
    <t>GHG reduction WTW in tons</t>
  </si>
  <si>
    <t>Passenger cars S1</t>
  </si>
  <si>
    <t>Vehicle average age</t>
  </si>
  <si>
    <t xml:space="preserve">lifespan </t>
  </si>
  <si>
    <t>% replaced per annum</t>
  </si>
  <si>
    <t>Additional new cars</t>
  </si>
  <si>
    <t>Passenger cars S2</t>
  </si>
  <si>
    <t>S1 EV 15@30</t>
  </si>
  <si>
    <t>S2 EV30@30</t>
  </si>
  <si>
    <t>Taxis S1</t>
  </si>
  <si>
    <t>Stock all taxis</t>
  </si>
  <si>
    <t>Replacement taxis</t>
  </si>
  <si>
    <t>Additional new taxis</t>
  </si>
  <si>
    <t>EV taxi fleet new</t>
  </si>
  <si>
    <t>EV taxi fleet stock</t>
  </si>
  <si>
    <t>EV taxi as % of stock</t>
  </si>
  <si>
    <t>Taxis S2</t>
  </si>
  <si>
    <t>3-wheelers S1</t>
  </si>
  <si>
    <t>3-wheelers S2</t>
  </si>
  <si>
    <t>Motorcycle S1</t>
  </si>
  <si>
    <t>Stock all MC</t>
  </si>
  <si>
    <t>Replacement MC</t>
  </si>
  <si>
    <t>Additional new MC</t>
  </si>
  <si>
    <t>EV MC fleet new</t>
  </si>
  <si>
    <t>EV MC fleet stock</t>
  </si>
  <si>
    <t>Motorcycle S2</t>
  </si>
  <si>
    <t>Small Bus S1</t>
  </si>
  <si>
    <t>Stock all vehicles</t>
  </si>
  <si>
    <t>Replacement vehicles</t>
  </si>
  <si>
    <t>Additional new vehicles</t>
  </si>
  <si>
    <t>EV vehicle fleet new</t>
  </si>
  <si>
    <t>EV vehicle fleet stock</t>
  </si>
  <si>
    <t>Urban bus standard S1</t>
  </si>
  <si>
    <t>Urban bus standard S2</t>
  </si>
  <si>
    <t>Small Bus S2</t>
  </si>
  <si>
    <t>Coach S1</t>
  </si>
  <si>
    <t>Coach S2</t>
  </si>
  <si>
    <t>LCV S1</t>
  </si>
  <si>
    <t>LCV S2</t>
  </si>
  <si>
    <t>Truck &lt;7.5t S1</t>
  </si>
  <si>
    <t>Truck &lt;7.5t S2</t>
  </si>
  <si>
    <t>Truck 7.5-16t S1</t>
  </si>
  <si>
    <t>Truck 16-32t S1</t>
  </si>
  <si>
    <t>Truck 16-32t S2</t>
  </si>
  <si>
    <t>Truck &gt;32t S1</t>
  </si>
  <si>
    <t>Truck &gt;32t S2</t>
  </si>
  <si>
    <t>Total excl. trucks &gt;7.5t S1</t>
  </si>
  <si>
    <t>Total excl. trucks &gt;7.5t S2</t>
  </si>
  <si>
    <t>EV electricity consumption</t>
  </si>
  <si>
    <t>kWh/km</t>
  </si>
  <si>
    <t>Sources: car/taxi, IEA 2018; 3-wheeler: MC/LCV: LMD project ADB Vietnam; Bus: results China, ADB, 2017; Truck: same as bus for same size</t>
  </si>
  <si>
    <t>Electricity demand GWh</t>
  </si>
  <si>
    <t>Carbon grid factor</t>
  </si>
  <si>
    <t xml:space="preserve">Fuel Usage </t>
  </si>
  <si>
    <t>in million liters for diesel and gasoline and tons for CNG</t>
  </si>
  <si>
    <t>take from country values</t>
  </si>
  <si>
    <t>Vehicle saturation rate</t>
  </si>
  <si>
    <t>Source: Japan pattern; see table 3</t>
  </si>
  <si>
    <t>vehicles per 1,000 population</t>
  </si>
  <si>
    <t>Gompertz Curve</t>
  </si>
  <si>
    <t>Source: calculation by Grutter Consulting based on IMF database updating values for 2019; 2% annual real increase (ADB, 2019)</t>
  </si>
  <si>
    <t>Tian Wu et. Al (2014), Vehicle Onwership Analysis Based on GDP per capita in China: 1963-2050; Sustainability 2014; 6, 4877-4899: doi: 10.3390/su6084877; see table 3</t>
  </si>
  <si>
    <t>Distance driven per bus per annum</t>
  </si>
  <si>
    <t>km</t>
  </si>
  <si>
    <t>TCO 12m Bus</t>
  </si>
  <si>
    <t>Specific electicity usage</t>
  </si>
  <si>
    <t>Diesel usage</t>
  </si>
  <si>
    <t>l/100km</t>
  </si>
  <si>
    <t>Workday distance driven daily</t>
  </si>
  <si>
    <t>Emission factors and fuel consumption EEA, (2020), COPERT Tier 2 except for small buses, 3-wheelers and standard urban buses (standard urban buses based on Tier 3 with 15km/h and 50% load)</t>
  </si>
  <si>
    <t>Lifespan bus diesel</t>
  </si>
  <si>
    <t>Lifespan bus electric</t>
  </si>
  <si>
    <t>Lifespan battery @ 80% SOC</t>
  </si>
  <si>
    <t>years</t>
  </si>
  <si>
    <t>Default</t>
  </si>
  <si>
    <t>Chinese average; ADB, 2018; includes AC but not heating</t>
  </si>
  <si>
    <t xml:space="preserve">max based on battery age; can be 20% more than diesel </t>
  </si>
  <si>
    <t>current guarantee levels</t>
  </si>
  <si>
    <t>Daily range workday (max)</t>
  </si>
  <si>
    <t>Energy usage day</t>
  </si>
  <si>
    <t>kWh</t>
  </si>
  <si>
    <t>Reserve ratio</t>
  </si>
  <si>
    <t>SOC loss year 8</t>
  </si>
  <si>
    <t>Battery size required year 8</t>
  </si>
  <si>
    <t>Battery Size Determination overnight charging</t>
  </si>
  <si>
    <t>Risk ratio (higher energy consumption)</t>
  </si>
  <si>
    <t>Battery capacity</t>
  </si>
  <si>
    <t>Average daily consumption workday</t>
  </si>
  <si>
    <t>Time available at depot night</t>
  </si>
  <si>
    <t>hours</t>
  </si>
  <si>
    <t xml:space="preserve">Power conversion efficiency of chargers </t>
  </si>
  <si>
    <t>Charging power required (incl. 1h reserve for slower charging last 20%)</t>
  </si>
  <si>
    <t>kW</t>
  </si>
  <si>
    <t>Charging required at bus depot overnight</t>
  </si>
  <si>
    <t>minutes</t>
  </si>
  <si>
    <t>Power conversion efficiency of chargers</t>
  </si>
  <si>
    <t>Option A: Overnight Charging</t>
  </si>
  <si>
    <t>Battery size</t>
  </si>
  <si>
    <t>C-rate</t>
  </si>
  <si>
    <t xml:space="preserve">Charging in 30 minutes </t>
  </si>
  <si>
    <t>Average re-charge during day required with 20% reserve ratio</t>
  </si>
  <si>
    <t>Average required re-charge day with 300 kW charger</t>
  </si>
  <si>
    <t>Fast-charger</t>
  </si>
  <si>
    <t>Number of buses per fast-charger</t>
  </si>
  <si>
    <t>buses / charger</t>
  </si>
  <si>
    <t>Average share of day electricity</t>
  </si>
  <si>
    <t>Night charger power</t>
  </si>
  <si>
    <t>Other options are possible e.g. smaller battery and higher C-rate, buses per fast-charger based on max 12 units or time*2 for charging and 3 hour slot</t>
  </si>
  <si>
    <t>Financial defaults</t>
  </si>
  <si>
    <t>CAPEX diesel bus</t>
  </si>
  <si>
    <t>CAPEX overnight charged e-bus</t>
  </si>
  <si>
    <t>CAPEX slow-charged batteries</t>
  </si>
  <si>
    <t>CAPEX fast-charged BEB</t>
  </si>
  <si>
    <t>CAPEX batteries fast-charged</t>
  </si>
  <si>
    <t>CAPEX charger excl. Installation per kW</t>
  </si>
  <si>
    <t>LFP batteries</t>
  </si>
  <si>
    <t>NMC batteries</t>
  </si>
  <si>
    <t>Based on standard fast-charged bus</t>
  </si>
  <si>
    <t>USD</t>
  </si>
  <si>
    <t>USD/kWh</t>
  </si>
  <si>
    <t>Reduction battery cost in 8 years</t>
  </si>
  <si>
    <t>US DOE projections, 2017 have a decrease of 12% per annum; applied to 5 years; https://energy.gov/sites/prod/files/2017/02/f34/67089%20EERE%20LIB%20cost%20vs%20price%20metrics%20r9.pdf</t>
  </si>
  <si>
    <t>USD/kW</t>
  </si>
  <si>
    <t>Cost per bus depot upgrade</t>
  </si>
  <si>
    <t>Compact sub-stations for groups of chargers; 20kV cables from connection substation to the compact substation, 400V cables from compact substation to chagers; costs not born by electric utility</t>
  </si>
  <si>
    <t>default 1 million km</t>
  </si>
  <si>
    <t>Based on bus with 350 kWh battery set and sur-cost for battery size</t>
  </si>
  <si>
    <t>Standard chinese chargers, 2 nozzles</t>
  </si>
  <si>
    <t>Cost grid connection of chargers</t>
  </si>
  <si>
    <t xml:space="preserve">Maintenance &amp; repair cost of e-buses relative to diesel incl. labour </t>
  </si>
  <si>
    <t xml:space="preserve">Maintenance &amp; repair cost of CNG buses relative to diesel incl. labour </t>
  </si>
  <si>
    <t>Based on CNG and diesel bus operators</t>
  </si>
  <si>
    <t>Lifetime chargers</t>
  </si>
  <si>
    <t>Lifetime grid connection</t>
  </si>
  <si>
    <t>Lifetime bus depot upgrades</t>
  </si>
  <si>
    <t>Electricity price fast chargers</t>
  </si>
  <si>
    <t>Electricity price consumption buses or medium tension industry day off peak</t>
  </si>
  <si>
    <t>Electricity price consumption buses or medium tension industry night off peak</t>
  </si>
  <si>
    <t>Electricity price home charging</t>
  </si>
  <si>
    <t>Power charge night per month</t>
  </si>
  <si>
    <t>Power charge day off-peak per month</t>
  </si>
  <si>
    <t>Calculation for buses</t>
  </si>
  <si>
    <t>Average electricity price overnight charged buses</t>
  </si>
  <si>
    <t>Average electricity price fast charged buses</t>
  </si>
  <si>
    <t>Electricity Prices</t>
  </si>
  <si>
    <t>Option B: Fast Charging</t>
  </si>
  <si>
    <t>TCO Buses</t>
  </si>
  <si>
    <t>BEB overnight</t>
  </si>
  <si>
    <t>BEB fast</t>
  </si>
  <si>
    <t>CAPEX bus</t>
  </si>
  <si>
    <t>CAPEX charging infrastructure</t>
  </si>
  <si>
    <t>CAPEX grid connection</t>
  </si>
  <si>
    <t>CAPEX depot upgrade</t>
  </si>
  <si>
    <t>Total CAPEX</t>
  </si>
  <si>
    <t>Battery replacement yr 8</t>
  </si>
  <si>
    <t>Energy cost yr 1</t>
  </si>
  <si>
    <t>Finance cost average per year</t>
  </si>
  <si>
    <t>Economic costs yr 1</t>
  </si>
  <si>
    <t>TCO financial per km</t>
  </si>
  <si>
    <t>TCO economic per km</t>
  </si>
  <si>
    <t>12m standard bus, USD 2019</t>
  </si>
  <si>
    <t>Finance Costs</t>
  </si>
  <si>
    <t>Commercial interest rate</t>
  </si>
  <si>
    <t>concessional interest rate</t>
  </si>
  <si>
    <t>in USD</t>
  </si>
  <si>
    <t>Maintenance cost bus yr 1</t>
  </si>
  <si>
    <t>Maintenance cost infra yr 1</t>
  </si>
  <si>
    <t>timespan of calculation: lifespan of e-buses with replacement investment for fossil buses; end of life value proportional to remaining lifespan</t>
  </si>
  <si>
    <t>Maintenance cost diesel bus incl. labor and tyres</t>
  </si>
  <si>
    <t>USD/km</t>
  </si>
  <si>
    <t>Loan Amount</t>
  </si>
  <si>
    <t>Interest Rate</t>
  </si>
  <si>
    <t>Term in Years</t>
  </si>
  <si>
    <t>Monthly Payment</t>
  </si>
  <si>
    <t>For more information, visit the page below:</t>
  </si>
  <si>
    <t>https://www.thebalance.com/how-amortization-works-315522</t>
  </si>
  <si>
    <t>Month</t>
  </si>
  <si>
    <t>StartingBalance</t>
  </si>
  <si>
    <t>Interest</t>
  </si>
  <si>
    <t>Principal</t>
  </si>
  <si>
    <t>EndingBalance</t>
  </si>
  <si>
    <t>TotalInterest</t>
  </si>
  <si>
    <t>Finance costs based on concessional loan</t>
  </si>
  <si>
    <t>Diesel Bus</t>
  </si>
  <si>
    <t>CAPEX</t>
  </si>
  <si>
    <t>Energy</t>
  </si>
  <si>
    <t>Maintenance</t>
  </si>
  <si>
    <t>Finance</t>
  </si>
  <si>
    <t>Economic</t>
  </si>
  <si>
    <t>Total financial incl. Finance</t>
  </si>
  <si>
    <t>Total economic incl. Finance</t>
  </si>
  <si>
    <t>NPV financial</t>
  </si>
  <si>
    <t>NPV economic</t>
  </si>
  <si>
    <t>BEB fast-charged</t>
  </si>
  <si>
    <t>Impact</t>
  </si>
  <si>
    <t>GHG TTW reduction</t>
  </si>
  <si>
    <t>GHG WTW incl. BC reduction</t>
  </si>
  <si>
    <t>annual</t>
  </si>
  <si>
    <t>lifespan</t>
  </si>
  <si>
    <t>GHG, PM2.5 and NOx impact per vehicle unit</t>
  </si>
  <si>
    <t>urban bus</t>
  </si>
  <si>
    <t>taxi</t>
  </si>
  <si>
    <t>Cradle to grave GHG reduction</t>
  </si>
  <si>
    <t>PM2.5 reduction</t>
  </si>
  <si>
    <t>NOx reduction</t>
  </si>
  <si>
    <t>Lifespan based on EV lifespan</t>
  </si>
  <si>
    <t>Reductions in tons of EV versus fossil</t>
  </si>
  <si>
    <t>Default comparison: Euro IV unit; bus diesel</t>
  </si>
  <si>
    <t>BEB</t>
  </si>
  <si>
    <t>Reduction</t>
  </si>
  <si>
    <t>Direct emissions energy TTW</t>
  </si>
  <si>
    <t>Indirect emissions energy WTT</t>
  </si>
  <si>
    <t>Black Carbon emissions</t>
  </si>
  <si>
    <t>Vehicle production</t>
  </si>
  <si>
    <t>Battery manufacturing</t>
  </si>
  <si>
    <t>Total lifecycle</t>
  </si>
  <si>
    <r>
      <t>GHG emissions per km life cycle gCO</t>
    </r>
    <r>
      <rPr>
        <vertAlign val="subscript"/>
        <sz val="11"/>
        <color theme="1"/>
        <rFont val="Calibri"/>
        <family val="2"/>
        <scheme val="minor"/>
      </rPr>
      <t>2e</t>
    </r>
    <r>
      <rPr>
        <sz val="11"/>
        <color theme="1"/>
        <rFont val="Calibri"/>
        <family val="2"/>
        <scheme val="minor"/>
      </rPr>
      <t>/km</t>
    </r>
  </si>
  <si>
    <t>Diesel Euro IV</t>
  </si>
  <si>
    <t>Battery manufacturing emissions</t>
  </si>
  <si>
    <r>
      <t>kgCO</t>
    </r>
    <r>
      <rPr>
        <vertAlign val="subscript"/>
        <sz val="11"/>
        <color theme="1"/>
        <rFont val="Calibri"/>
        <family val="2"/>
        <scheme val="minor"/>
      </rPr>
      <t>2</t>
    </r>
    <r>
      <rPr>
        <sz val="11"/>
        <color theme="1"/>
        <rFont val="Calibri"/>
        <family val="2"/>
        <scheme val="minor"/>
      </rPr>
      <t>/kWh</t>
    </r>
  </si>
  <si>
    <r>
      <t>ICCT, 2018, table 1 (per kWh battery set); average value not taking into account 2</t>
    </r>
    <r>
      <rPr>
        <vertAlign val="superscript"/>
        <sz val="11"/>
        <color theme="1"/>
        <rFont val="Calibri"/>
        <family val="2"/>
        <scheme val="minor"/>
      </rPr>
      <t>nd</t>
    </r>
    <r>
      <rPr>
        <sz val="11"/>
        <color theme="1"/>
        <rFont val="Calibri"/>
        <family val="2"/>
        <scheme val="minor"/>
      </rPr>
      <t xml:space="preserve"> life usage of batteries</t>
    </r>
  </si>
  <si>
    <t>LCA Emissions</t>
  </si>
  <si>
    <t>Note: lifespan diesel bus 14 years and BEB 16 years; replacement of batteries year 8</t>
  </si>
  <si>
    <t>Vehicle production emissions based on mobitool for diesel bus; BEB less as 2 years longer lifespan</t>
  </si>
  <si>
    <t>Bus GHG Emissions Life Cycle 16 years (tons)</t>
  </si>
  <si>
    <t>Average grid factor 0.475 kgCO2/kWh world from https://www.iea.org/reports/global-energy-co2-status-report-2019/emissions</t>
  </si>
  <si>
    <t>per km</t>
  </si>
  <si>
    <t>E-Bus</t>
  </si>
  <si>
    <t>Energy usage MJ</t>
  </si>
  <si>
    <t>EEA, 2020 Tier 3 based on 0% gradient, 50% occupation, 17km/h Euro IV diesel and EEV CNG</t>
  </si>
  <si>
    <t>Taxi GHG Emissions Life Cycle 10 years (tons)</t>
  </si>
  <si>
    <t>gasoline Euro 4</t>
  </si>
  <si>
    <t>Electric</t>
  </si>
  <si>
    <t>Average battery size</t>
  </si>
  <si>
    <t>Sources: car: nissan Leaf standard; taxi Nissan Leaf extended; 3-wheeler Udaipur for battery swap; MC for battery swap</t>
  </si>
  <si>
    <t>Vehicle production emissions based on mobitool</t>
  </si>
  <si>
    <t>e-taxi</t>
  </si>
  <si>
    <t>LCV GHG Emissions Life Cycle 20 years (tons)</t>
  </si>
  <si>
    <t>e-LCV</t>
  </si>
  <si>
    <t>Coverage of bus and chargers with roof, no paving, includes labour (20m2 per bus, 250 USD/m2 material and 125 USD/m2 labour)</t>
  </si>
  <si>
    <t>USD/bus</t>
  </si>
  <si>
    <t>CAPEX charger installations civil works</t>
  </si>
  <si>
    <t>Civil works for chargers; 2 buses per charger; 5,000 USD per unit</t>
  </si>
  <si>
    <t>Based on experience in PR China; ADB, 2018; 10% higher tyre costs; 75% lower maintenance staff and general maintenance; 20% lower repair and spare parts</t>
  </si>
  <si>
    <t>standard value</t>
  </si>
  <si>
    <t xml:space="preserve">Maintenance chargers, grid connection, depot </t>
  </si>
  <si>
    <t>of investment</t>
  </si>
  <si>
    <t>Investment cost other vehicle categories</t>
  </si>
  <si>
    <t xml:space="preserve">Taxi relative to Nissan Sentra </t>
  </si>
  <si>
    <t>Category</t>
  </si>
  <si>
    <t xml:space="preserve">see McKinsey </t>
  </si>
  <si>
    <t>CAGR</t>
  </si>
  <si>
    <t>Expected price parity by 2030</t>
  </si>
  <si>
    <t>Electric vehicle trends | Deloitte Insights</t>
  </si>
  <si>
    <t>Coaster Bus 6-8m</t>
  </si>
  <si>
    <t>offer Chinese bus manufacturers</t>
  </si>
  <si>
    <t>annual decrease same as for large buses</t>
  </si>
  <si>
    <t>coaster bus</t>
  </si>
  <si>
    <t>LCVs</t>
  </si>
  <si>
    <t>BYD T3 is 19,000 USD and Nissan EVN is 30,000 USD</t>
  </si>
  <si>
    <t>cost parity with Nissan diesel</t>
  </si>
  <si>
    <t>High Potential Scenario</t>
  </si>
  <si>
    <t>Taxis</t>
  </si>
  <si>
    <t>Urban Buses</t>
  </si>
  <si>
    <t>Small buses</t>
  </si>
  <si>
    <t>This scenario is only made for the vehicle categories of the program i.e. urban buses, small buses, taxis and LCVs</t>
  </si>
  <si>
    <t>For urban buses, taxis and LCVs the target is 100% of new registered buses/taxis/LCVs in 2030 are electric; This takes into consideration that Evs in this segment should be cost-competitive by 2030. No early replacement of vehicles is made i.e. conventional vehicles could still be used till ending their lifespan.</t>
  </si>
  <si>
    <t>The growth curve towards 2030 is based on a power curve with the function y=0.0024*n^2.52 based on the curve of Norway for the last 10 years). Initial experiences are built and cost structures go down. Barriers are removed and financial equivalence will be achieved. The vehicle penetration rates increases then (for new vehicles)</t>
  </si>
  <si>
    <t>Taxis High Potential</t>
  </si>
  <si>
    <t>Small Bus Potential scenario</t>
  </si>
  <si>
    <t>GHG Transport Projections WTW</t>
  </si>
  <si>
    <t>BAU</t>
  </si>
  <si>
    <t>EV15@30</t>
  </si>
  <si>
    <t>GHG reduction EV15@30</t>
  </si>
  <si>
    <t>EV30@30</t>
  </si>
  <si>
    <t>GHG reduction EV30@30</t>
  </si>
  <si>
    <t>GHG BAU</t>
  </si>
  <si>
    <t xml:space="preserve">GHG </t>
  </si>
  <si>
    <t>Truck 7.5-16t S2</t>
  </si>
  <si>
    <t>GHG WTW emissions in tCO2e of selected 4 commercial vehicle sectors (LCVs, small and urban bus, taxis)</t>
  </si>
  <si>
    <t>Growth rate freight transport</t>
  </si>
  <si>
    <t>See below</t>
  </si>
  <si>
    <t>Bus, coach growth</t>
  </si>
  <si>
    <t>decreasing mode share and population increase result in 0% growth</t>
  </si>
  <si>
    <t>Passenger car, MC, taxi growth</t>
  </si>
  <si>
    <t>Small Buses</t>
  </si>
  <si>
    <t xml:space="preserve">EV stock 2025 </t>
  </si>
  <si>
    <t xml:space="preserve">EV Stock 2030 </t>
  </si>
  <si>
    <t>GHG impact 2025 tCO2</t>
  </si>
  <si>
    <t>GHG impact 2030 tCO2</t>
  </si>
  <si>
    <t>PM2.5 reduction 2030 (tons)</t>
  </si>
  <si>
    <t>NOx reduction 2030 (tons)</t>
  </si>
  <si>
    <t>Savings emision costs 2030 (MUSD)</t>
  </si>
  <si>
    <t>Emissions savings excl. GHG</t>
  </si>
  <si>
    <t>Vehicle CAPEX 2025 cumulative MUSD</t>
  </si>
  <si>
    <t>Vehicle CAPEX 2030 cumulative MUSD</t>
  </si>
  <si>
    <t>Investment based on real 2020 USD</t>
  </si>
  <si>
    <t>Bus price trend in real USD (average slow and fast charged</t>
  </si>
  <si>
    <t>Cost 2020</t>
  </si>
  <si>
    <t>Projected e-bus cost 2025</t>
  </si>
  <si>
    <t>Projected e-bus cost 2030</t>
  </si>
  <si>
    <t>CAGR decrease</t>
  </si>
  <si>
    <t>Based on battery costs 2025 of 100 USD and 60 USD in 2030 based on BNEF (https://www.sustainable-bus.com/news/electric-vehicle-outlook-2020-bnef-electric-buses/#:~:text=With%20regards%20to%20electric%20bus,needed%20to%20keep%20prices%20falling%C2%BB.&amp;text=But%20by%202030%20demand%20grows%20almost%2014%2Dfold%20to%201%2C755GWh.)</t>
  </si>
  <si>
    <t>Additional 20% reduction in 2025 and 30% in 2030 due to larger manufacturing systems</t>
  </si>
  <si>
    <t>Annual bus price projected</t>
  </si>
  <si>
    <t>WACC</t>
  </si>
  <si>
    <t>Cost equity</t>
  </si>
  <si>
    <t>UNFCCC, CDM Methodological Tool Investment Analysis Version 10.0, 2019; value for transport sector Costa Rica</t>
  </si>
  <si>
    <t>Share equity</t>
  </si>
  <si>
    <t>offers banks</t>
  </si>
  <si>
    <t>Cost bank loan EV</t>
  </si>
  <si>
    <t>see above</t>
  </si>
  <si>
    <t>Cost bank loan fossil</t>
  </si>
  <si>
    <t>Share bank loan</t>
  </si>
  <si>
    <t>Corporate tax rate</t>
  </si>
  <si>
    <t>Deloitte, 2020</t>
  </si>
  <si>
    <t>WACC EV</t>
  </si>
  <si>
    <t>calculated</t>
  </si>
  <si>
    <t>WACC fossil</t>
  </si>
  <si>
    <t>FIRR (differential diesel to BEB)</t>
  </si>
  <si>
    <t>Cash Flow overnight charged</t>
  </si>
  <si>
    <t>CF fast charged</t>
  </si>
  <si>
    <t>FIRR overnight</t>
  </si>
  <si>
    <t>FIRR fast charged</t>
  </si>
  <si>
    <t>EIRR (differential diesel to BEB)</t>
  </si>
  <si>
    <t>EIRR overnight</t>
  </si>
  <si>
    <t>EIRR fast charged</t>
  </si>
  <si>
    <t>Cash Flow</t>
  </si>
  <si>
    <t>Equity</t>
  </si>
  <si>
    <t>Loan</t>
  </si>
  <si>
    <t>OPEX excl. Finance</t>
  </si>
  <si>
    <t>Loan repayment and interest</t>
  </si>
  <si>
    <t>Cash Out</t>
  </si>
  <si>
    <t>BEB overnight charged</t>
  </si>
  <si>
    <t>BEB fast charged</t>
  </si>
  <si>
    <t>Differential CF cumulative</t>
  </si>
  <si>
    <t>overnight charged</t>
  </si>
  <si>
    <t>fast-charged</t>
  </si>
  <si>
    <t>positive value = additional CF available for company when purchasing BEBs</t>
  </si>
  <si>
    <t>Comparison Capital</t>
  </si>
  <si>
    <t>Overnight charged</t>
  </si>
  <si>
    <t>fast charged</t>
  </si>
  <si>
    <t>Absolute</t>
  </si>
  <si>
    <t>%</t>
  </si>
  <si>
    <t>Additional Capital investment</t>
  </si>
  <si>
    <t>Additional Loan</t>
  </si>
  <si>
    <t>Additional equity</t>
  </si>
  <si>
    <t>Discounted Payback period</t>
  </si>
  <si>
    <t>Cumulative differential CF</t>
  </si>
  <si>
    <t>Inital capital investment difference</t>
  </si>
  <si>
    <t>recovery year</t>
  </si>
  <si>
    <t>Impact of concessional finance</t>
  </si>
  <si>
    <t>New finance rate for e-buses</t>
  </si>
  <si>
    <t>TCO financial old</t>
  </si>
  <si>
    <t>TCO financial new</t>
  </si>
  <si>
    <t>min. rate based on GCF 1% plus bank spread</t>
  </si>
  <si>
    <t>Loan share</t>
  </si>
  <si>
    <t>Loan includes also all capital investment yr 1</t>
  </si>
  <si>
    <t>Loan tenure in years</t>
  </si>
  <si>
    <t>WACC and discount factor new BEB</t>
  </si>
  <si>
    <t>Impact concessional finance</t>
  </si>
  <si>
    <t>FIRR old</t>
  </si>
  <si>
    <t>FIRR new</t>
  </si>
  <si>
    <t>Additional equity old</t>
  </si>
  <si>
    <t>Additional equity new</t>
  </si>
  <si>
    <t>Discounted Payback in years old</t>
  </si>
  <si>
    <t>Discounted Payback in years new</t>
  </si>
  <si>
    <t>Loan repayment incl interest</t>
  </si>
  <si>
    <t>Differential Cash out</t>
  </si>
  <si>
    <t>Differential IRR</t>
  </si>
  <si>
    <t>Equity demand</t>
  </si>
  <si>
    <t>Upfront investment contribution</t>
  </si>
  <si>
    <t>together with concessional finance</t>
  </si>
  <si>
    <t>Impact upfront investment plus concessional finance</t>
  </si>
  <si>
    <t>loan spread</t>
  </si>
  <si>
    <t>Discounted annual savings BEB</t>
  </si>
  <si>
    <t>Discounted cumulative savings BEB</t>
  </si>
  <si>
    <t>TCO Taxis</t>
  </si>
  <si>
    <t>Battery lifespan</t>
  </si>
  <si>
    <t>idem to vehicle lifespan</t>
  </si>
  <si>
    <t>Vehicle lifespan</t>
  </si>
  <si>
    <t>Annual mileage</t>
  </si>
  <si>
    <t>Daily mileage</t>
  </si>
  <si>
    <t xml:space="preserve">Charging at home average </t>
  </si>
  <si>
    <t>Assumption; only re-charge if above-average mileage or night shifts</t>
  </si>
  <si>
    <t xml:space="preserve">Charging fast-chargers </t>
  </si>
  <si>
    <t>CAPEX gasoline taxis</t>
  </si>
  <si>
    <t>CAPEX e-taxi</t>
  </si>
  <si>
    <t>Capex home charger 7.4kW</t>
  </si>
  <si>
    <t>Gasoline consumption</t>
  </si>
  <si>
    <t>Electricity consumption</t>
  </si>
  <si>
    <t>Charger lifespan</t>
  </si>
  <si>
    <t>Maintenance cost total e-taxi</t>
  </si>
  <si>
    <t>gasoline versus e-taxi</t>
  </si>
  <si>
    <t>CAPEX vehicle</t>
  </si>
  <si>
    <t>CAPEX charger</t>
  </si>
  <si>
    <t>Energy cost</t>
  </si>
  <si>
    <t>Maintenance cost</t>
  </si>
  <si>
    <t xml:space="preserve">Finance cost average per loan year </t>
  </si>
  <si>
    <t>Lifespan in years</t>
  </si>
  <si>
    <t>Gasoline taxi</t>
  </si>
  <si>
    <t>Loan repayment incl. interest</t>
  </si>
  <si>
    <t>Cash flow (cash out)</t>
  </si>
  <si>
    <t>IRR (differential to electric)</t>
  </si>
  <si>
    <t>CF financial</t>
  </si>
  <si>
    <t>CF economic</t>
  </si>
  <si>
    <t xml:space="preserve">FIRR </t>
  </si>
  <si>
    <t>EIRR</t>
  </si>
  <si>
    <t>Discounted annual savings e-taxi</t>
  </si>
  <si>
    <t>Cumulative annual savings e-taxi</t>
  </si>
  <si>
    <t>Incremental investment</t>
  </si>
  <si>
    <t>Capital demand</t>
  </si>
  <si>
    <t>absolute</t>
  </si>
  <si>
    <t>percentage</t>
  </si>
  <si>
    <t>New finance rate for e-taxis</t>
  </si>
  <si>
    <t>Impact upfront investment grant</t>
  </si>
  <si>
    <t>Electricity usage</t>
  </si>
  <si>
    <t>Future Scenario</t>
  </si>
  <si>
    <t>1. Bus price trend</t>
  </si>
  <si>
    <t>2. Impact of bus price trend on TCO, FIRR, Equity, Payback time</t>
  </si>
  <si>
    <t>TCO difference e-bus to diesel</t>
  </si>
  <si>
    <t>FIRR</t>
  </si>
  <si>
    <t>Years discounted payback</t>
  </si>
  <si>
    <t>1. E-Taxi price trend</t>
  </si>
  <si>
    <t>2. Impact of price trend on TCO, FIRR, Payback time</t>
  </si>
  <si>
    <t>Annual e-taxi price projected</t>
  </si>
  <si>
    <t>TCO difference e-taxi to fossil</t>
  </si>
  <si>
    <t>LCV Investment project</t>
  </si>
  <si>
    <t>e-LCVs</t>
  </si>
  <si>
    <t>Number of units</t>
  </si>
  <si>
    <t>CAPEX LCV</t>
  </si>
  <si>
    <t>CAPEX home charger</t>
  </si>
  <si>
    <t>Concessional loan + grant</t>
  </si>
  <si>
    <t>Loan tenure</t>
  </si>
  <si>
    <t>Interest rate</t>
  </si>
  <si>
    <t>Loan coverage</t>
  </si>
  <si>
    <t>Loan size</t>
  </si>
  <si>
    <t>GHG impact WTW in tCO2e</t>
  </si>
  <si>
    <t xml:space="preserve">1. Petrol Van </t>
  </si>
  <si>
    <t>explanation</t>
  </si>
  <si>
    <t>CAPEX van</t>
  </si>
  <si>
    <t xml:space="preserve">Lifespan </t>
  </si>
  <si>
    <t>Based on annual mileage</t>
  </si>
  <si>
    <t>Daily distance driven</t>
  </si>
  <si>
    <t xml:space="preserve">Annual distance </t>
  </si>
  <si>
    <t>95% usage</t>
  </si>
  <si>
    <t>2. E-Van</t>
  </si>
  <si>
    <t>CAPEX e-van</t>
  </si>
  <si>
    <t>Range WLTP</t>
  </si>
  <si>
    <t>Cost battery</t>
  </si>
  <si>
    <t>Based on 200 USD/kWh per battery</t>
  </si>
  <si>
    <t>electricity consumption</t>
  </si>
  <si>
    <t>USD/m</t>
  </si>
  <si>
    <t>50% of fossil (as only engine maintenance is included; no tyres, no repairs)</t>
  </si>
  <si>
    <t>Lifespan van</t>
  </si>
  <si>
    <t xml:space="preserve">assumed same as fossil </t>
  </si>
  <si>
    <t>Lifespan battery</t>
  </si>
  <si>
    <t>Lifespan charger</t>
  </si>
  <si>
    <t>Assumption</t>
  </si>
  <si>
    <t>Exceptional if long distances were made</t>
  </si>
  <si>
    <t>fossil versus e-van</t>
  </si>
  <si>
    <t>e-van</t>
  </si>
  <si>
    <t>Petrol van</t>
  </si>
  <si>
    <t>FIRR (differential to electric)</t>
  </si>
  <si>
    <t xml:space="preserve">EIRR </t>
  </si>
  <si>
    <t>Payback</t>
  </si>
  <si>
    <t>Discounted annual savings e-LCV</t>
  </si>
  <si>
    <t>Cumulative annual savings e-LCV</t>
  </si>
  <si>
    <t>New finance rate for e-LCVs</t>
  </si>
  <si>
    <t>no equity</t>
  </si>
  <si>
    <t>1. E-Van price trend</t>
  </si>
  <si>
    <t>Annual e-LCV price projected</t>
  </si>
  <si>
    <t>TCO difference e-LCV to fossil</t>
  </si>
  <si>
    <t>Urban bus high growth</t>
  </si>
  <si>
    <t>LCV high growth</t>
  </si>
  <si>
    <t>GHG reduction high growth</t>
  </si>
  <si>
    <t>EV scenario high growth</t>
  </si>
  <si>
    <t>High growth scenario impact only 4 vehicle sectors</t>
  </si>
  <si>
    <t>High groiwth scenario impact 4 vehicle sectors plus highest for other vehicle categories</t>
  </si>
  <si>
    <t>High growth scenario</t>
  </si>
  <si>
    <r>
      <t xml:space="preserve">Income </t>
    </r>
    <r>
      <rPr>
        <b/>
        <sz val="10"/>
        <color rgb="FF000000"/>
        <rFont val="Calibri"/>
        <family val="2"/>
        <scheme val="minor"/>
      </rPr>
      <t>Group USD/Capita</t>
    </r>
  </si>
  <si>
    <t>Freight Intensity</t>
  </si>
  <si>
    <t>&lt; 5,000</t>
  </si>
  <si>
    <t>5,000-25,000</t>
  </si>
  <si>
    <t>25,000-50,000</t>
  </si>
  <si>
    <t>&gt; 50,000</t>
  </si>
  <si>
    <t>Parameters Gompertz for medium income country</t>
  </si>
  <si>
    <t>α</t>
  </si>
  <si>
    <t>β</t>
  </si>
  <si>
    <t>vehicl pop 2030</t>
  </si>
  <si>
    <t>Based on OECD pattern, see source above</t>
  </si>
  <si>
    <t>GDP per capita 2019</t>
  </si>
  <si>
    <t>GDP per capital 2030</t>
  </si>
  <si>
    <t>Projected population 2030</t>
  </si>
  <si>
    <t>Population 2019</t>
  </si>
  <si>
    <t>Source: Ministério da Infraestrutura, DENATRAN - Departamento Nacional de Trânsito, RENAVAM-Registro Nacional de Veículos Automotores; Taxi number based on share of taxis as total cars in Sao Paulo (0.6%)</t>
  </si>
  <si>
    <t>Biofuel share</t>
  </si>
  <si>
    <t>Ethanol</t>
  </si>
  <si>
    <t>Biodiesel</t>
  </si>
  <si>
    <t>2019 fuel sales</t>
  </si>
  <si>
    <t>statista/IEA</t>
  </si>
  <si>
    <t>with biofuel share</t>
  </si>
  <si>
    <t>energy</t>
  </si>
  <si>
    <t>2019 IEA</t>
  </si>
  <si>
    <t>source</t>
  </si>
  <si>
    <t>GWh</t>
  </si>
  <si>
    <t>coal</t>
  </si>
  <si>
    <t>oil</t>
  </si>
  <si>
    <t>natural gas</t>
  </si>
  <si>
    <t>biofuels</t>
  </si>
  <si>
    <t>nuclear</t>
  </si>
  <si>
    <t>hydro</t>
  </si>
  <si>
    <t>solar PV</t>
  </si>
  <si>
    <t>wind</t>
  </si>
  <si>
    <t>high growth scenario</t>
  </si>
  <si>
    <t>Trend production</t>
  </si>
  <si>
    <t>(Microsoft Word - TS-70155\(001\)NT_COP21iNDC_PREFOR-TRA-CQ-FOR \(Rev_Conde+Gabriel\) nota\347\365es revisadas.docx) (epe.gov.br)</t>
  </si>
  <si>
    <t>trend produciton, epe dat source</t>
  </si>
  <si>
    <t>share</t>
  </si>
  <si>
    <t>Metodologia: projeção de curva de carga horária (epe.gov.br)</t>
  </si>
  <si>
    <t>Euro V bus; based on WRI cited in PROMOB-e for mid 2018 in table 7</t>
  </si>
  <si>
    <t>Loan term fossil</t>
  </si>
  <si>
    <t>loan term ebus</t>
  </si>
  <si>
    <t>PROMOBE, p.30</t>
  </si>
  <si>
    <t>PROMOB-E</t>
  </si>
  <si>
    <t>ANEEL; average rates; https://www.bnamericas.com/es/noticias/regulador-electrico-brasileno-asigna-bandera-roja-a-tarifas</t>
  </si>
  <si>
    <t>GCF rate</t>
  </si>
  <si>
    <t>AFD rate</t>
  </si>
  <si>
    <t>AFD share</t>
  </si>
  <si>
    <t>never</t>
  </si>
  <si>
    <t>Differential CF</t>
  </si>
  <si>
    <t>https://g1.globo.com/rj/rio-de-janeiro/noticia/2020/03/27/prefeitura-do-rio-anuncia-que-vida-util-de-taxis-passara-de-8-para-10-anos-devido-a-pandemia.ghtml</t>
  </si>
  <si>
    <t>TRANSPORTE EM NÚMEROS Indicadores Anuais do Transporte Público: Modal taxi</t>
  </si>
  <si>
    <t>Chevrolet Onix, 2021; https://www.noticiasautomotivas.com.br/onix/</t>
  </si>
  <si>
    <t>urban gasoline; https://www.noticiasautomotivas.com.br/onix/</t>
  </si>
  <si>
    <t>https://www.noticiasautomotivas.com.br/onix/</t>
  </si>
  <si>
    <t>Maintenance cost gasoline excl. tyres and repairs</t>
  </si>
  <si>
    <t>40% lower</t>
  </si>
  <si>
    <t>Jac e40; https://www.jacmotors.com.br/veiculos/eletricos-detalhes/iev40</t>
  </si>
  <si>
    <t>Jac 40; https://www.jacmotors.com.br/veiculos/eletricos-detalhes/iev40</t>
  </si>
  <si>
    <t>wallbox</t>
  </si>
  <si>
    <t>https://www.jacmotors.com.br/veiculos/eletricos-detalhes/iev40</t>
  </si>
  <si>
    <t>same as buses plus spread</t>
  </si>
  <si>
    <t>with concessional finance</t>
  </si>
  <si>
    <t>EV Brasil</t>
  </si>
  <si>
    <t>Assumes cost parity int.</t>
  </si>
  <si>
    <t>excludes tyres and repairs; stnadard values</t>
  </si>
  <si>
    <t>Volkswagen delivery</t>
  </si>
  <si>
    <t>JAC iEV1200T; 7.5tGVWR; 4t cargo max</t>
  </si>
  <si>
    <t xml:space="preserve"> https://www.uol.com.br/carros/noticias/redacao/2020/09/24/jac-iev1200t-como-e-andar-no-unico-caminhao-eletrico-a-venda-do-brasil.htm</t>
  </si>
  <si>
    <t>https://www.biodieselbr.com/noticias/qualidade/motor/caminhoes-com-tecnologias-alternativas-ao-diesel-irao-ganhar-mais-espaco-no-pais-041120; https://www.uol.com.br/carros/noticias/redacao/2020/09/24/jac-iev1200t-como-e-andar-no-unico-caminhao-eletrico-a-venda-do-brasil.htm</t>
  </si>
  <si>
    <t>diesel fuel consumption</t>
  </si>
  <si>
    <t>typical of LCV</t>
  </si>
  <si>
    <t>https://www.fueleconomy.gov/feg/Find.do?action=sbs&amp;id=39452</t>
  </si>
  <si>
    <t>Battery replacement</t>
  </si>
  <si>
    <t>diesel Euro 4</t>
  </si>
  <si>
    <t>same as taxi</t>
  </si>
  <si>
    <t>b</t>
  </si>
  <si>
    <t>Sales share BEBs</t>
  </si>
  <si>
    <t>EV sales share</t>
  </si>
  <si>
    <t>l</t>
  </si>
  <si>
    <t>Investment Projects Buses</t>
  </si>
  <si>
    <t>CAPEX in USD</t>
  </si>
  <si>
    <t>26m buses</t>
  </si>
  <si>
    <t>18m bus</t>
  </si>
  <si>
    <t>12m bus</t>
  </si>
  <si>
    <t>10m bus</t>
  </si>
  <si>
    <t>7-8m bus</t>
  </si>
  <si>
    <t>(based on fast charged units, incl. electric part and charging</t>
  </si>
  <si>
    <t>GHG impact</t>
  </si>
  <si>
    <t>WTW lifespan in tons</t>
  </si>
  <si>
    <t>buses</t>
  </si>
  <si>
    <t>GHG reduction</t>
  </si>
  <si>
    <t>18m buses</t>
  </si>
  <si>
    <t>12m buses</t>
  </si>
  <si>
    <t>4. Florianopolis</t>
  </si>
  <si>
    <t>8m buses</t>
  </si>
  <si>
    <t>6. Belo Horizonte</t>
  </si>
  <si>
    <t>Demand Curves Buses</t>
  </si>
  <si>
    <t>1. Total vehicle demand annual and cumulative based on vehicle replacement and growth rates</t>
  </si>
  <si>
    <t>Bus Demand</t>
  </si>
  <si>
    <t>cumulative</t>
  </si>
  <si>
    <t>2. EV demand curve BAU</t>
  </si>
  <si>
    <t>Components:</t>
  </si>
  <si>
    <t>1. FIRR relative to decreasing e-bus prices compared with WACC</t>
  </si>
  <si>
    <t>Parameters: FIRR and WACC (differential)</t>
  </si>
  <si>
    <t>2. Risk ratio for high risk investment due to performance risk and technology risk. This parameter decreases with influx of vehicles i.e. Relative to number of Evs</t>
  </si>
  <si>
    <t>Parameters: WACC +risk rate</t>
  </si>
  <si>
    <t>The risk rate is based on calculating the difference of FIRR without risk and with a high risk. The risk parameters are:</t>
  </si>
  <si>
    <t>a). higher energy cost</t>
  </si>
  <si>
    <t>Increase energy cost</t>
  </si>
  <si>
    <t>b). Equal maintenance cost as diesel buses</t>
  </si>
  <si>
    <t>c). Battery cost in year 8 only 20% lower than today</t>
  </si>
  <si>
    <t xml:space="preserve">Reduction battery cost year 8 </t>
  </si>
  <si>
    <t>Total excl. Finance</t>
  </si>
  <si>
    <t xml:space="preserve">CF differential </t>
  </si>
  <si>
    <t>FIRR normal</t>
  </si>
  <si>
    <t xml:space="preserve">Risk </t>
  </si>
  <si>
    <t>WACC investor distribution based on risks</t>
  </si>
  <si>
    <t>WACC expected</t>
  </si>
  <si>
    <t>Share per category investors</t>
  </si>
  <si>
    <t>Cumulative share investors</t>
  </si>
  <si>
    <t>mean WACC</t>
  </si>
  <si>
    <t>STDEV</t>
  </si>
  <si>
    <t>EV BAU</t>
  </si>
  <si>
    <t>FIRR BAU</t>
  </si>
  <si>
    <t>FIRR with risk</t>
  </si>
  <si>
    <t>FII numeric</t>
  </si>
  <si>
    <t>Share investors willing to take risk</t>
  </si>
  <si>
    <t>EVs BAU per annum</t>
  </si>
  <si>
    <t>EVs BAU cumulative</t>
  </si>
  <si>
    <t>Share of buses</t>
  </si>
  <si>
    <t>e-bus price</t>
  </si>
  <si>
    <t>3. EV Demand Curve with project impact</t>
  </si>
  <si>
    <t>3a. Only investment project</t>
  </si>
  <si>
    <t>3b. Impact of investment project and TA on risk rates</t>
  </si>
  <si>
    <t>3a. Investment project</t>
  </si>
  <si>
    <t>EV FA</t>
  </si>
  <si>
    <t>EVs per annum only investment project</t>
  </si>
  <si>
    <t>EVs cumulative</t>
  </si>
  <si>
    <t>Is based on investment project plus BAU</t>
  </si>
  <si>
    <t>3b. Impact of project on changing conditions</t>
  </si>
  <si>
    <t>change of parameters</t>
  </si>
  <si>
    <t>Performance risk reduction</t>
  </si>
  <si>
    <t>risk reduction</t>
  </si>
  <si>
    <t>risk rate</t>
  </si>
  <si>
    <t>Summary</t>
  </si>
  <si>
    <t>projected e-bus cost</t>
  </si>
  <si>
    <t>Bus demand cumulative</t>
  </si>
  <si>
    <t>BAU cumulative BEBs</t>
  </si>
  <si>
    <t>FIRR with reduced risk</t>
  </si>
  <si>
    <t>FIRR numeric</t>
  </si>
  <si>
    <t>with project EVs</t>
  </si>
  <si>
    <t>With project BEBs cumulative</t>
  </si>
  <si>
    <t>Market share BEBs with project</t>
  </si>
  <si>
    <t>Incremental EVs</t>
  </si>
  <si>
    <t>Incremental impact GHG tons</t>
  </si>
  <si>
    <t>Incremental impact PM2.5 tons</t>
  </si>
  <si>
    <t>Incremental impact Nox tons</t>
  </si>
  <si>
    <t>Incremental economic value MUSD</t>
  </si>
  <si>
    <t>Incremental impact and values always cumulative for all vehicles in this yera i.e. This is NOT an annual value</t>
  </si>
  <si>
    <t>cumulative 2030</t>
  </si>
  <si>
    <t>Baseline diesel fuel saved</t>
  </si>
  <si>
    <t>million ltr</t>
  </si>
  <si>
    <t>Baseline energy used</t>
  </si>
  <si>
    <t>TJ</t>
  </si>
  <si>
    <t>Project energy used</t>
  </si>
  <si>
    <t>Energy saved</t>
  </si>
  <si>
    <t>Buses sales</t>
  </si>
  <si>
    <t>BEB sales BEB</t>
  </si>
  <si>
    <t>Project sales</t>
  </si>
  <si>
    <t>Total Impact</t>
  </si>
  <si>
    <t>Direct</t>
  </si>
  <si>
    <t>GHG in tons</t>
  </si>
  <si>
    <t>PM2.5 in tons</t>
  </si>
  <si>
    <t>NOx in tons</t>
  </si>
  <si>
    <t>Energy savings in TJ</t>
  </si>
  <si>
    <t>Fossil fuel savings in Ml</t>
  </si>
  <si>
    <t>Economic savings in MUSD</t>
  </si>
  <si>
    <t>Equity and other financiers</t>
  </si>
  <si>
    <t>Total loan</t>
  </si>
  <si>
    <t>GCF loan</t>
  </si>
  <si>
    <t>Total GCF</t>
  </si>
  <si>
    <t>GCF cost per ton</t>
  </si>
  <si>
    <t>Co-finance ratio</t>
  </si>
  <si>
    <t>Total investment per tCO2</t>
  </si>
  <si>
    <t xml:space="preserve">Finance Structure </t>
  </si>
  <si>
    <t>Ebus</t>
  </si>
  <si>
    <t>total impact</t>
  </si>
  <si>
    <t>Investment year</t>
  </si>
  <si>
    <t>1 to 3</t>
  </si>
  <si>
    <t>Number of buses</t>
  </si>
  <si>
    <t xml:space="preserve">CAPEX </t>
  </si>
  <si>
    <t>MUSD</t>
  </si>
  <si>
    <t>Impact Lifespan</t>
  </si>
  <si>
    <t>t</t>
  </si>
  <si>
    <t>Economic value of ERs</t>
  </si>
  <si>
    <t>Baseline diesel fuel used</t>
  </si>
  <si>
    <t>Proposed finance structure</t>
  </si>
  <si>
    <t>SCC benchmark</t>
  </si>
  <si>
    <t>Grant value</t>
  </si>
  <si>
    <t xml:space="preserve">GCF Loan </t>
  </si>
  <si>
    <t>Equity or other finance</t>
  </si>
  <si>
    <t>GCF grant TA</t>
  </si>
  <si>
    <t>GHG with/without project</t>
  </si>
  <si>
    <t>with project</t>
  </si>
  <si>
    <t xml:space="preserve">original 190 18m, 700 12m and 90 8m; GCF finances 20% </t>
  </si>
  <si>
    <t xml:space="preserve">original: 43 18m, 312 12m and 3 8m; GCF finances 50% </t>
  </si>
  <si>
    <t>ISI, 2/2022</t>
  </si>
  <si>
    <t xml:space="preserve">GHG Impact </t>
  </si>
  <si>
    <t>Diesel Bus WTW</t>
  </si>
  <si>
    <t>euro 4/IV</t>
  </si>
  <si>
    <t>Diesel prices around the world, 26-Feb-2024 | GlobalPetrolPrices.com</t>
  </si>
  <si>
    <t>Price Feb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</si>
</sst>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0.0%"/>
    <numFmt numFmtId="165" formatCode="0.0"/>
    <numFmt numFmtId="166" formatCode="0.000"/>
    <numFmt numFmtId="167" formatCode="#,##0.0"/>
    <numFmt numFmtId="168" formatCode="&quot;$&quot;#,##0.00"/>
    <numFmt numFmtId="169" formatCode="#,##0_ ;[Red]\-#,##0\ "/>
    <numFmt numFmtId="170" formatCode="#,##0.000"/>
  </numFmts>
  <fonts count="24" x14ac:knownFonts="1">
    <font>
      <sz val="11"/>
      <color theme="1"/>
      <name val="Calibri"/>
      <family val="2"/>
      <scheme val="minor"/>
    </font>
    <font>
      <sz val="11"/>
      <color theme="1"/>
      <name val="Calibri"/>
      <family val="2"/>
      <scheme val="minor"/>
    </font>
    <font>
      <b/>
      <sz val="11"/>
      <color theme="1"/>
      <name val="Calibri"/>
      <family val="2"/>
      <scheme val="minor"/>
    </font>
    <font>
      <u/>
      <sz val="11"/>
      <color theme="10"/>
      <name val="Calibri"/>
      <family val="2"/>
      <scheme val="minor"/>
    </font>
    <font>
      <b/>
      <sz val="16"/>
      <color theme="1"/>
      <name val="Calibri"/>
      <family val="2"/>
      <scheme val="minor"/>
    </font>
    <font>
      <i/>
      <sz val="11"/>
      <color theme="1"/>
      <name val="Calibri"/>
      <family val="2"/>
      <scheme val="minor"/>
    </font>
    <font>
      <b/>
      <vertAlign val="subscript"/>
      <sz val="11"/>
      <color theme="1"/>
      <name val="Calibri"/>
      <family val="2"/>
      <scheme val="minor"/>
    </font>
    <font>
      <vertAlign val="subscript"/>
      <sz val="11"/>
      <color theme="1"/>
      <name val="Calibri"/>
      <family val="2"/>
      <scheme val="minor"/>
    </font>
    <font>
      <vertAlign val="superscript"/>
      <sz val="11"/>
      <color theme="1"/>
      <name val="Calibri"/>
      <family val="2"/>
      <scheme val="minor"/>
    </font>
    <font>
      <b/>
      <sz val="10"/>
      <color theme="1"/>
      <name val="Calibri"/>
      <family val="2"/>
      <scheme val="minor"/>
    </font>
    <font>
      <b/>
      <sz val="10"/>
      <color rgb="FF000000"/>
      <name val="Calibri"/>
      <family val="2"/>
      <scheme val="minor"/>
    </font>
    <font>
      <b/>
      <vertAlign val="subscript"/>
      <sz val="10"/>
      <color rgb="FF000000"/>
      <name val="Calibri"/>
      <family val="2"/>
      <scheme val="minor"/>
    </font>
    <font>
      <sz val="10"/>
      <color theme="1"/>
      <name val="Calibri"/>
      <family val="2"/>
      <scheme val="minor"/>
    </font>
    <font>
      <i/>
      <sz val="10"/>
      <color theme="1"/>
      <name val="Calibri"/>
      <family val="2"/>
      <scheme val="minor"/>
    </font>
    <font>
      <b/>
      <sz val="11"/>
      <color rgb="FF0000FF"/>
      <name val="Calibri"/>
      <family val="2"/>
    </font>
    <font>
      <sz val="10"/>
      <name val="Arial"/>
      <family val="2"/>
    </font>
    <font>
      <b/>
      <sz val="10"/>
      <name val="Arial"/>
      <family val="2"/>
    </font>
    <font>
      <sz val="10"/>
      <color rgb="FF000000"/>
      <name val="Arial"/>
      <family val="2"/>
    </font>
    <font>
      <sz val="10"/>
      <color rgb="FFD9D9D9"/>
      <name val="Arial"/>
      <family val="2"/>
    </font>
    <font>
      <u/>
      <sz val="10"/>
      <color rgb="FF0000FF"/>
      <name val="Arial"/>
      <family val="2"/>
    </font>
    <font>
      <sz val="11"/>
      <color theme="1"/>
      <name val="Calibri"/>
      <family val="2"/>
    </font>
    <font>
      <b/>
      <i/>
      <sz val="11"/>
      <color theme="1"/>
      <name val="Calibri"/>
      <family val="2"/>
      <scheme val="minor"/>
    </font>
    <font>
      <b/>
      <sz val="14"/>
      <color theme="1"/>
      <name val="Calibri"/>
      <family val="2"/>
      <scheme val="minor"/>
    </font>
    <font>
      <sz val="11"/>
      <color rgb="FFFF0000"/>
      <name val="Calibri"/>
      <family val="2"/>
      <scheme val="minor"/>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rgb="FFD9E2F3"/>
        <bgColor indexed="64"/>
      </patternFill>
    </fill>
    <fill>
      <patternFill patternType="solid">
        <fgColor theme="7" tint="0.79998168889431442"/>
        <bgColor indexed="64"/>
      </patternFill>
    </fill>
    <fill>
      <patternFill patternType="solid">
        <fgColor rgb="FFD9D9D9"/>
        <bgColor rgb="FFD9D9D9"/>
      </patternFill>
    </fill>
    <fill>
      <patternFill patternType="solid">
        <fgColor rgb="FF6AA84F"/>
        <bgColor rgb="FF6AA84F"/>
      </patternFill>
    </fill>
    <fill>
      <patternFill patternType="solid">
        <fgColor rgb="FFB4A7D6"/>
        <bgColor rgb="FFB4A7D6"/>
      </patternFill>
    </fill>
    <fill>
      <patternFill patternType="solid">
        <fgColor rgb="FFFFFF00"/>
        <bgColor rgb="FFD9D9D9"/>
      </patternFill>
    </fill>
    <fill>
      <patternFill patternType="solid">
        <fgColor theme="5" tint="0.79998168889431442"/>
        <bgColor rgb="FFD9D9D9"/>
      </patternFill>
    </fill>
    <fill>
      <patternFill patternType="solid">
        <fgColor theme="5" tint="0.79998168889431442"/>
        <bgColor indexed="64"/>
      </patternFill>
    </fill>
    <fill>
      <patternFill patternType="solid">
        <fgColor rgb="FFFFC000"/>
        <bgColor indexed="64"/>
      </patternFill>
    </fill>
    <fill>
      <patternFill patternType="solid">
        <fgColor theme="9" tint="0.59999389629810485"/>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diagonal/>
    </border>
    <border>
      <left/>
      <right/>
      <top/>
      <bottom style="thin">
        <color indexed="64"/>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9" fontId="1" fillId="0" borderId="0" applyFont="0" applyFill="0" applyBorder="0" applyAlignment="0" applyProtection="0"/>
    <xf numFmtId="0" fontId="3" fillId="0" borderId="0" applyNumberFormat="0" applyFill="0" applyBorder="0" applyAlignment="0" applyProtection="0"/>
  </cellStyleXfs>
  <cellXfs count="218">
    <xf numFmtId="0" fontId="0" fillId="0" borderId="0" xfId="0"/>
    <xf numFmtId="0" fontId="4" fillId="0" borderId="0" xfId="0" applyFont="1"/>
    <xf numFmtId="0" fontId="2" fillId="0" borderId="0" xfId="0" applyFont="1"/>
    <xf numFmtId="0" fontId="2" fillId="2" borderId="1" xfId="0" applyFont="1" applyFill="1" applyBorder="1"/>
    <xf numFmtId="0" fontId="2" fillId="2" borderId="1" xfId="0" applyFont="1" applyFill="1" applyBorder="1" applyAlignment="1">
      <alignment horizontal="center"/>
    </xf>
    <xf numFmtId="0" fontId="0" fillId="0" borderId="1" xfId="0" applyBorder="1" applyAlignment="1">
      <alignment vertical="center"/>
    </xf>
    <xf numFmtId="0" fontId="0" fillId="0" borderId="1" xfId="0" applyBorder="1"/>
    <xf numFmtId="0" fontId="0" fillId="0" borderId="1" xfId="0" applyBorder="1" applyAlignment="1">
      <alignment horizontal="center"/>
    </xf>
    <xf numFmtId="3" fontId="0" fillId="0" borderId="1" xfId="0" applyNumberFormat="1" applyBorder="1" applyAlignment="1">
      <alignment horizontal="center"/>
    </xf>
    <xf numFmtId="0" fontId="2" fillId="0" borderId="0" xfId="0" applyFont="1" applyAlignment="1">
      <alignment vertical="center"/>
    </xf>
    <xf numFmtId="164" fontId="0" fillId="0" borderId="1" xfId="1" applyNumberFormat="1" applyFont="1" applyBorder="1" applyAlignment="1">
      <alignment horizontal="center"/>
    </xf>
    <xf numFmtId="164" fontId="0" fillId="0" borderId="0" xfId="1" applyNumberFormat="1" applyFont="1" applyAlignment="1">
      <alignment horizontal="center"/>
    </xf>
    <xf numFmtId="0" fontId="5" fillId="0" borderId="2" xfId="0" applyFont="1" applyBorder="1" applyAlignment="1">
      <alignment vertical="center"/>
    </xf>
    <xf numFmtId="0" fontId="0" fillId="3" borderId="1" xfId="0" applyFill="1" applyBorder="1" applyAlignment="1">
      <alignment horizontal="center"/>
    </xf>
    <xf numFmtId="0" fontId="3" fillId="0" borderId="0" xfId="2"/>
    <xf numFmtId="0" fontId="0" fillId="0" borderId="0" xfId="0" applyAlignment="1">
      <alignment vertical="center"/>
    </xf>
    <xf numFmtId="0" fontId="0" fillId="0" borderId="1" xfId="0" applyBorder="1" applyAlignment="1">
      <alignment horizontal="left" wrapText="1"/>
    </xf>
    <xf numFmtId="0" fontId="0" fillId="0" borderId="1" xfId="0" applyBorder="1" applyAlignment="1">
      <alignment horizontal="left"/>
    </xf>
    <xf numFmtId="0" fontId="2" fillId="2" borderId="1" xfId="0" applyFont="1" applyFill="1" applyBorder="1" applyAlignment="1">
      <alignment horizontal="left"/>
    </xf>
    <xf numFmtId="165" fontId="0" fillId="0" borderId="1" xfId="0" applyNumberFormat="1" applyBorder="1" applyAlignment="1">
      <alignment horizontal="center"/>
    </xf>
    <xf numFmtId="166" fontId="0" fillId="0" borderId="1" xfId="0" applyNumberFormat="1" applyBorder="1" applyAlignment="1">
      <alignment horizontal="center"/>
    </xf>
    <xf numFmtId="2" fontId="0" fillId="0" borderId="0" xfId="1" applyNumberFormat="1" applyFont="1" applyAlignment="1">
      <alignment horizontal="center"/>
    </xf>
    <xf numFmtId="2" fontId="0" fillId="0" borderId="0" xfId="0" applyNumberFormat="1"/>
    <xf numFmtId="166" fontId="0" fillId="0" borderId="0" xfId="1" applyNumberFormat="1" applyFont="1" applyAlignment="1">
      <alignment horizontal="center"/>
    </xf>
    <xf numFmtId="0" fontId="2" fillId="2" borderId="1" xfId="0" applyFont="1" applyFill="1" applyBorder="1" applyAlignment="1">
      <alignment horizontal="center" wrapText="1"/>
    </xf>
    <xf numFmtId="0" fontId="2" fillId="2" borderId="1" xfId="0" applyFont="1" applyFill="1" applyBorder="1" applyAlignment="1">
      <alignment horizontal="left" vertical="center"/>
    </xf>
    <xf numFmtId="0" fontId="2" fillId="2" borderId="1" xfId="0" applyFont="1" applyFill="1" applyBorder="1" applyAlignment="1">
      <alignment horizontal="center" vertical="center"/>
    </xf>
    <xf numFmtId="1" fontId="0" fillId="0" borderId="1" xfId="0" applyNumberFormat="1" applyBorder="1" applyAlignment="1">
      <alignment horizontal="center"/>
    </xf>
    <xf numFmtId="0" fontId="0" fillId="0" borderId="0" xfId="0" applyAlignment="1">
      <alignment horizontal="center"/>
    </xf>
    <xf numFmtId="1" fontId="0" fillId="0" borderId="0" xfId="0" applyNumberFormat="1" applyAlignment="1">
      <alignment horizontal="center"/>
    </xf>
    <xf numFmtId="0" fontId="0" fillId="0" borderId="2" xfId="0" applyBorder="1"/>
    <xf numFmtId="1" fontId="0" fillId="0" borderId="0" xfId="0" applyNumberFormat="1"/>
    <xf numFmtId="166" fontId="0" fillId="0" borderId="0" xfId="0" applyNumberFormat="1" applyAlignment="1">
      <alignment horizontal="center"/>
    </xf>
    <xf numFmtId="0" fontId="0" fillId="0" borderId="1" xfId="0" applyBorder="1" applyAlignment="1">
      <alignment horizontal="left" vertical="center" wrapText="1"/>
    </xf>
    <xf numFmtId="9" fontId="0" fillId="0" borderId="1" xfId="1" applyFont="1" applyBorder="1" applyAlignment="1">
      <alignment horizontal="center"/>
    </xf>
    <xf numFmtId="0" fontId="2" fillId="2" borderId="1" xfId="0" applyFont="1" applyFill="1" applyBorder="1" applyAlignment="1">
      <alignment horizontal="left" wrapText="1"/>
    </xf>
    <xf numFmtId="3" fontId="0" fillId="0" borderId="1" xfId="0" applyNumberFormat="1" applyBorder="1" applyAlignment="1">
      <alignment horizontal="center" wrapText="1"/>
    </xf>
    <xf numFmtId="0" fontId="0" fillId="0" borderId="1" xfId="0" applyBorder="1" applyAlignment="1">
      <alignment horizontal="center" wrapText="1"/>
    </xf>
    <xf numFmtId="0" fontId="0" fillId="0" borderId="1" xfId="0" applyBorder="1" applyAlignment="1">
      <alignment wrapText="1"/>
    </xf>
    <xf numFmtId="9" fontId="0" fillId="0" borderId="1" xfId="1" applyFont="1" applyBorder="1" applyAlignment="1">
      <alignment horizontal="center" wrapText="1"/>
    </xf>
    <xf numFmtId="9" fontId="0" fillId="0" borderId="1" xfId="0" applyNumberFormat="1" applyBorder="1" applyAlignment="1">
      <alignment wrapText="1"/>
    </xf>
    <xf numFmtId="167" fontId="0" fillId="0" borderId="1" xfId="0" applyNumberFormat="1" applyBorder="1" applyAlignment="1">
      <alignment horizontal="center" wrapText="1"/>
    </xf>
    <xf numFmtId="0" fontId="10" fillId="4" borderId="1" xfId="0" applyFont="1" applyFill="1" applyBorder="1" applyAlignment="1">
      <alignment horizontal="center" vertical="center" wrapText="1"/>
    </xf>
    <xf numFmtId="0" fontId="12" fillId="0" borderId="1" xfId="0" applyFont="1" applyBorder="1" applyAlignment="1">
      <alignment vertical="center" wrapText="1"/>
    </xf>
    <xf numFmtId="3" fontId="12" fillId="0" borderId="1" xfId="0" applyNumberFormat="1" applyFont="1" applyBorder="1" applyAlignment="1">
      <alignment horizontal="center" vertical="center" wrapText="1"/>
    </xf>
    <xf numFmtId="0" fontId="12" fillId="0" borderId="1" xfId="0" applyFont="1" applyBorder="1" applyAlignment="1">
      <alignment horizontal="center" vertical="center" wrapText="1"/>
    </xf>
    <xf numFmtId="165" fontId="0" fillId="0" borderId="1" xfId="0" applyNumberFormat="1" applyBorder="1" applyAlignment="1">
      <alignment horizontal="center" vertical="center"/>
    </xf>
    <xf numFmtId="0" fontId="1" fillId="0" borderId="5" xfId="0" applyFont="1" applyBorder="1"/>
    <xf numFmtId="167" fontId="0" fillId="0" borderId="1" xfId="0" applyNumberFormat="1" applyBorder="1" applyAlignment="1">
      <alignment horizontal="center"/>
    </xf>
    <xf numFmtId="0" fontId="0" fillId="0" borderId="0" xfId="0" applyAlignment="1">
      <alignment horizontal="left" wrapText="1"/>
    </xf>
    <xf numFmtId="1" fontId="0" fillId="0" borderId="1" xfId="1" applyNumberFormat="1" applyFont="1" applyFill="1" applyBorder="1" applyAlignment="1">
      <alignment horizontal="center"/>
    </xf>
    <xf numFmtId="0" fontId="2" fillId="0" borderId="0" xfId="0" applyFont="1" applyAlignment="1">
      <alignment horizontal="left"/>
    </xf>
    <xf numFmtId="0" fontId="5" fillId="0" borderId="0" xfId="0" applyFont="1"/>
    <xf numFmtId="0" fontId="2" fillId="0" borderId="1" xfId="0" applyFont="1" applyBorder="1"/>
    <xf numFmtId="3" fontId="2" fillId="0" borderId="1" xfId="0" applyNumberFormat="1" applyFont="1" applyBorder="1" applyAlignment="1">
      <alignment horizontal="center"/>
    </xf>
    <xf numFmtId="0" fontId="0" fillId="0" borderId="3" xfId="0" applyBorder="1"/>
    <xf numFmtId="0" fontId="1" fillId="0" borderId="1" xfId="2" applyFont="1" applyBorder="1"/>
    <xf numFmtId="0" fontId="2" fillId="2" borderId="1" xfId="0" applyFont="1" applyFill="1" applyBorder="1" applyAlignment="1">
      <alignment horizontal="left" vertical="center" wrapText="1"/>
    </xf>
    <xf numFmtId="0" fontId="2" fillId="2" borderId="1" xfId="0" applyFont="1" applyFill="1" applyBorder="1" applyAlignment="1">
      <alignment horizontal="center" vertical="center" wrapText="1"/>
    </xf>
    <xf numFmtId="0" fontId="0" fillId="0" borderId="1" xfId="0" applyBorder="1" applyAlignment="1">
      <alignment vertical="center" wrapText="1"/>
    </xf>
    <xf numFmtId="0" fontId="2" fillId="0" borderId="1" xfId="0" applyFont="1" applyBorder="1" applyAlignment="1">
      <alignment horizontal="left"/>
    </xf>
    <xf numFmtId="0" fontId="2" fillId="0" borderId="1" xfId="0" applyFont="1" applyBorder="1" applyAlignment="1">
      <alignment horizontal="center"/>
    </xf>
    <xf numFmtId="0" fontId="0" fillId="0" borderId="1" xfId="0" applyBorder="1" applyAlignment="1">
      <alignment horizontal="center" vertical="center"/>
    </xf>
    <xf numFmtId="1" fontId="0" fillId="0" borderId="1" xfId="0" applyNumberFormat="1" applyBorder="1" applyAlignment="1">
      <alignment horizontal="center" vertical="center"/>
    </xf>
    <xf numFmtId="9" fontId="0" fillId="0" borderId="1" xfId="1" applyFont="1" applyBorder="1" applyAlignment="1">
      <alignment horizontal="center" vertical="center"/>
    </xf>
    <xf numFmtId="3" fontId="0" fillId="0" borderId="1" xfId="0" applyNumberFormat="1" applyBorder="1" applyAlignment="1">
      <alignment horizontal="center" vertical="center"/>
    </xf>
    <xf numFmtId="0" fontId="2" fillId="5" borderId="0" xfId="0" applyFont="1" applyFill="1"/>
    <xf numFmtId="0" fontId="2" fillId="5" borderId="0" xfId="0" applyFont="1" applyFill="1" applyAlignment="1">
      <alignment wrapText="1"/>
    </xf>
    <xf numFmtId="3" fontId="0" fillId="0" borderId="1" xfId="1" applyNumberFormat="1" applyFont="1" applyBorder="1" applyAlignment="1">
      <alignment horizontal="center"/>
    </xf>
    <xf numFmtId="2" fontId="0" fillId="0" borderId="1" xfId="0" applyNumberFormat="1" applyBorder="1" applyAlignment="1">
      <alignment horizontal="center"/>
    </xf>
    <xf numFmtId="3" fontId="0" fillId="0" borderId="0" xfId="1" applyNumberFormat="1" applyFont="1" applyBorder="1" applyAlignment="1">
      <alignment horizontal="center" vertical="center"/>
    </xf>
    <xf numFmtId="3" fontId="0" fillId="0" borderId="1" xfId="1" applyNumberFormat="1" applyFont="1" applyBorder="1" applyAlignment="1">
      <alignment horizontal="center" vertical="center"/>
    </xf>
    <xf numFmtId="0" fontId="0" fillId="0" borderId="0" xfId="0" applyAlignment="1">
      <alignment horizontal="center" vertical="center" wrapText="1"/>
    </xf>
    <xf numFmtId="0" fontId="0" fillId="0" borderId="0" xfId="0" applyAlignment="1">
      <alignment horizontal="left" vertical="center" wrapText="1"/>
    </xf>
    <xf numFmtId="0" fontId="0" fillId="0" borderId="1" xfId="0" applyBorder="1" applyAlignment="1">
      <alignment horizontal="center" vertical="center" wrapText="1"/>
    </xf>
    <xf numFmtId="9" fontId="0" fillId="0" borderId="0" xfId="1" applyFont="1" applyBorder="1" applyAlignment="1">
      <alignment horizontal="center" vertical="center"/>
    </xf>
    <xf numFmtId="0" fontId="0" fillId="0" borderId="0" xfId="0" applyAlignment="1">
      <alignment vertical="center" wrapText="1"/>
    </xf>
    <xf numFmtId="0" fontId="0" fillId="3" borderId="0" xfId="0" applyFill="1"/>
    <xf numFmtId="0" fontId="0" fillId="0" borderId="0" xfId="0" applyAlignment="1">
      <alignment horizontal="center" vertical="center"/>
    </xf>
    <xf numFmtId="0" fontId="0" fillId="0" borderId="1" xfId="0" applyBorder="1" applyAlignment="1">
      <alignment horizontal="left" vertical="center"/>
    </xf>
    <xf numFmtId="0" fontId="0" fillId="0" borderId="0" xfId="0" applyAlignment="1">
      <alignment horizontal="left" vertical="center"/>
    </xf>
    <xf numFmtId="2" fontId="0" fillId="0" borderId="1" xfId="0" applyNumberFormat="1" applyBorder="1" applyAlignment="1">
      <alignment horizontal="center" vertical="center"/>
    </xf>
    <xf numFmtId="0" fontId="14" fillId="6" borderId="0" xfId="0" applyFont="1" applyFill="1"/>
    <xf numFmtId="0" fontId="15" fillId="6" borderId="0" xfId="0" applyFont="1" applyFill="1" applyAlignment="1">
      <alignment horizontal="center"/>
    </xf>
    <xf numFmtId="0" fontId="16" fillId="6" borderId="0" xfId="0" applyFont="1" applyFill="1" applyAlignment="1">
      <alignment horizontal="center"/>
    </xf>
    <xf numFmtId="0" fontId="17" fillId="6" borderId="0" xfId="0" applyFont="1" applyFill="1"/>
    <xf numFmtId="0" fontId="18" fillId="6" borderId="0" xfId="0" applyFont="1" applyFill="1"/>
    <xf numFmtId="0" fontId="15" fillId="6" borderId="0" xfId="0" applyFont="1" applyFill="1"/>
    <xf numFmtId="168" fontId="15" fillId="7" borderId="0" xfId="0" applyNumberFormat="1" applyFont="1" applyFill="1" applyAlignment="1">
      <alignment horizontal="center"/>
    </xf>
    <xf numFmtId="10" fontId="15" fillId="7" borderId="0" xfId="0" applyNumberFormat="1" applyFont="1" applyFill="1" applyAlignment="1">
      <alignment horizontal="center"/>
    </xf>
    <xf numFmtId="1" fontId="15" fillId="7" borderId="0" xfId="0" applyNumberFormat="1" applyFont="1" applyFill="1" applyAlignment="1">
      <alignment horizontal="center"/>
    </xf>
    <xf numFmtId="168" fontId="16" fillId="8" borderId="0" xfId="0" applyNumberFormat="1" applyFont="1" applyFill="1" applyAlignment="1">
      <alignment horizontal="center"/>
    </xf>
    <xf numFmtId="0" fontId="19" fillId="6" borderId="0" xfId="0" applyFont="1" applyFill="1"/>
    <xf numFmtId="168" fontId="15" fillId="6" borderId="0" xfId="0" applyNumberFormat="1" applyFont="1" applyFill="1" applyAlignment="1">
      <alignment horizontal="center"/>
    </xf>
    <xf numFmtId="168" fontId="15" fillId="9" borderId="0" xfId="0" applyNumberFormat="1" applyFont="1" applyFill="1" applyAlignment="1">
      <alignment horizontal="center"/>
    </xf>
    <xf numFmtId="168" fontId="15" fillId="10" borderId="0" xfId="0" applyNumberFormat="1" applyFont="1" applyFill="1" applyAlignment="1">
      <alignment horizontal="center"/>
    </xf>
    <xf numFmtId="0" fontId="15" fillId="9" borderId="0" xfId="0" applyFont="1" applyFill="1" applyAlignment="1">
      <alignment horizontal="center"/>
    </xf>
    <xf numFmtId="3" fontId="0" fillId="0" borderId="1" xfId="0" applyNumberFormat="1" applyBorder="1"/>
    <xf numFmtId="169" fontId="0" fillId="0" borderId="0" xfId="0" applyNumberFormat="1" applyAlignment="1">
      <alignment horizontal="center"/>
    </xf>
    <xf numFmtId="4" fontId="0" fillId="0" borderId="1" xfId="0" applyNumberFormat="1" applyBorder="1" applyAlignment="1">
      <alignment horizontal="center"/>
    </xf>
    <xf numFmtId="170" fontId="0" fillId="0" borderId="1" xfId="0" applyNumberFormat="1" applyBorder="1" applyAlignment="1">
      <alignment horizontal="center"/>
    </xf>
    <xf numFmtId="1" fontId="0" fillId="0" borderId="1" xfId="1" applyNumberFormat="1" applyFont="1" applyBorder="1" applyAlignment="1">
      <alignment horizontal="center"/>
    </xf>
    <xf numFmtId="3" fontId="0" fillId="0" borderId="0" xfId="0" applyNumberFormat="1" applyAlignment="1">
      <alignment horizontal="center"/>
    </xf>
    <xf numFmtId="0" fontId="0" fillId="0" borderId="0" xfId="0" applyAlignment="1">
      <alignment horizontal="left"/>
    </xf>
    <xf numFmtId="3" fontId="0" fillId="0" borderId="0" xfId="0" applyNumberFormat="1"/>
    <xf numFmtId="9" fontId="0" fillId="0" borderId="1" xfId="1" applyFont="1" applyBorder="1"/>
    <xf numFmtId="0" fontId="1" fillId="0" borderId="0" xfId="2" applyFont="1" applyBorder="1"/>
    <xf numFmtId="9" fontId="0" fillId="0" borderId="0" xfId="1" applyFont="1" applyBorder="1" applyAlignment="1">
      <alignment horizontal="center"/>
    </xf>
    <xf numFmtId="165" fontId="0" fillId="0" borderId="0" xfId="0" applyNumberFormat="1" applyAlignment="1">
      <alignment horizontal="center"/>
    </xf>
    <xf numFmtId="0" fontId="3" fillId="0" borderId="1" xfId="2" applyBorder="1"/>
    <xf numFmtId="166" fontId="0" fillId="0" borderId="1" xfId="0" applyNumberFormat="1" applyBorder="1"/>
    <xf numFmtId="0" fontId="3" fillId="0" borderId="1" xfId="2" applyFill="1" applyBorder="1"/>
    <xf numFmtId="9" fontId="0" fillId="0" borderId="0" xfId="0" applyNumberFormat="1"/>
    <xf numFmtId="164" fontId="0" fillId="5" borderId="1" xfId="1" applyNumberFormat="1" applyFont="1" applyFill="1" applyBorder="1" applyAlignment="1">
      <alignment horizontal="center" vertical="center"/>
    </xf>
    <xf numFmtId="9" fontId="0" fillId="5" borderId="1" xfId="0" applyNumberFormat="1" applyFill="1" applyBorder="1" applyAlignment="1">
      <alignment horizontal="center"/>
    </xf>
    <xf numFmtId="164" fontId="0" fillId="5" borderId="1" xfId="0" applyNumberFormat="1" applyFill="1" applyBorder="1" applyAlignment="1">
      <alignment horizontal="center" vertical="center"/>
    </xf>
    <xf numFmtId="0" fontId="9" fillId="4" borderId="1" xfId="0" applyFont="1" applyFill="1" applyBorder="1" applyAlignment="1">
      <alignment vertical="center" wrapText="1"/>
    </xf>
    <xf numFmtId="1" fontId="12" fillId="0" borderId="1" xfId="0" applyNumberFormat="1" applyFont="1" applyBorder="1" applyAlignment="1">
      <alignment horizontal="center" vertical="center" wrapText="1"/>
    </xf>
    <xf numFmtId="0" fontId="13" fillId="0" borderId="2" xfId="0" applyFont="1" applyBorder="1" applyAlignment="1">
      <alignment vertical="center" wrapText="1"/>
    </xf>
    <xf numFmtId="164" fontId="0" fillId="0" borderId="1" xfId="1" applyNumberFormat="1" applyFont="1" applyBorder="1"/>
    <xf numFmtId="0" fontId="0" fillId="0" borderId="0" xfId="0" applyAlignment="1">
      <alignment wrapText="1"/>
    </xf>
    <xf numFmtId="164" fontId="0" fillId="0" borderId="1" xfId="1" applyNumberFormat="1" applyFont="1" applyFill="1" applyBorder="1" applyAlignment="1">
      <alignment horizontal="center" vertical="center"/>
    </xf>
    <xf numFmtId="0" fontId="0" fillId="0" borderId="11" xfId="0" applyBorder="1" applyAlignment="1">
      <alignment horizontal="left" wrapText="1"/>
    </xf>
    <xf numFmtId="9" fontId="0" fillId="0" borderId="1" xfId="1" applyFont="1" applyFill="1" applyBorder="1" applyAlignment="1">
      <alignment horizontal="center"/>
    </xf>
    <xf numFmtId="164" fontId="0" fillId="0" borderId="1" xfId="0" applyNumberFormat="1" applyBorder="1" applyAlignment="1">
      <alignment horizontal="center"/>
    </xf>
    <xf numFmtId="0" fontId="2" fillId="11" borderId="1" xfId="0" applyFont="1" applyFill="1" applyBorder="1"/>
    <xf numFmtId="164" fontId="2" fillId="11" borderId="1" xfId="0" applyNumberFormat="1" applyFont="1" applyFill="1" applyBorder="1" applyAlignment="1">
      <alignment horizontal="center"/>
    </xf>
    <xf numFmtId="9" fontId="2" fillId="11" borderId="1" xfId="0" applyNumberFormat="1" applyFont="1" applyFill="1" applyBorder="1" applyAlignment="1">
      <alignment horizontal="center"/>
    </xf>
    <xf numFmtId="3" fontId="2" fillId="2" borderId="1" xfId="0" applyNumberFormat="1" applyFont="1" applyFill="1" applyBorder="1" applyAlignment="1">
      <alignment horizontal="center"/>
    </xf>
    <xf numFmtId="164" fontId="0" fillId="0" borderId="0" xfId="1" applyNumberFormat="1" applyFont="1" applyBorder="1" applyAlignment="1">
      <alignment horizontal="center"/>
    </xf>
    <xf numFmtId="0" fontId="0" fillId="0" borderId="1" xfId="1" applyNumberFormat="1" applyFont="1" applyBorder="1" applyAlignment="1">
      <alignment horizontal="center"/>
    </xf>
    <xf numFmtId="169" fontId="0" fillId="0" borderId="1" xfId="0" applyNumberFormat="1" applyBorder="1" applyAlignment="1">
      <alignment horizontal="center"/>
    </xf>
    <xf numFmtId="9" fontId="0" fillId="0" borderId="1" xfId="0" applyNumberFormat="1" applyBorder="1" applyAlignment="1">
      <alignment horizontal="center"/>
    </xf>
    <xf numFmtId="0" fontId="2" fillId="11" borderId="0" xfId="0" applyFont="1" applyFill="1"/>
    <xf numFmtId="3" fontId="0" fillId="11" borderId="1" xfId="0" applyNumberFormat="1" applyFill="1" applyBorder="1" applyAlignment="1">
      <alignment horizontal="center"/>
    </xf>
    <xf numFmtId="3" fontId="0" fillId="0" borderId="4" xfId="0" applyNumberFormat="1" applyBorder="1" applyAlignment="1">
      <alignment horizontal="center"/>
    </xf>
    <xf numFmtId="9" fontId="0" fillId="0" borderId="0" xfId="0" applyNumberFormat="1" applyAlignment="1">
      <alignment horizontal="center"/>
    </xf>
    <xf numFmtId="3" fontId="0" fillId="5" borderId="1" xfId="0" applyNumberFormat="1" applyFill="1" applyBorder="1" applyAlignment="1">
      <alignment horizontal="center"/>
    </xf>
    <xf numFmtId="3" fontId="0" fillId="0" borderId="7" xfId="0" applyNumberFormat="1" applyBorder="1" applyAlignment="1">
      <alignment horizontal="center"/>
    </xf>
    <xf numFmtId="0" fontId="0" fillId="5" borderId="1" xfId="0" applyFill="1" applyBorder="1"/>
    <xf numFmtId="0" fontId="0" fillId="0" borderId="5" xfId="0" applyBorder="1" applyAlignment="1">
      <alignment horizontal="left"/>
    </xf>
    <xf numFmtId="0" fontId="0" fillId="0" borderId="4" xfId="0" applyBorder="1" applyAlignment="1">
      <alignment horizontal="left"/>
    </xf>
    <xf numFmtId="0" fontId="9" fillId="4" borderId="1" xfId="0" applyFont="1" applyFill="1" applyBorder="1" applyAlignment="1">
      <alignment horizontal="center" vertical="center" wrapText="1"/>
    </xf>
    <xf numFmtId="0" fontId="9" fillId="5" borderId="1" xfId="0" applyFont="1" applyFill="1" applyBorder="1" applyAlignment="1">
      <alignment horizontal="center" vertical="center" wrapText="1"/>
    </xf>
    <xf numFmtId="0" fontId="20" fillId="0" borderId="1" xfId="0" applyFont="1" applyBorder="1"/>
    <xf numFmtId="1" fontId="0" fillId="0" borderId="1" xfId="0" applyNumberFormat="1" applyBorder="1"/>
    <xf numFmtId="164" fontId="0" fillId="0" borderId="0" xfId="1" applyNumberFormat="1" applyFont="1" applyBorder="1"/>
    <xf numFmtId="164" fontId="0" fillId="0" borderId="0" xfId="1" applyNumberFormat="1" applyFont="1"/>
    <xf numFmtId="9" fontId="0" fillId="0" borderId="0" xfId="1" applyFont="1"/>
    <xf numFmtId="3" fontId="2" fillId="0" borderId="0" xfId="0" applyNumberFormat="1" applyFont="1" applyAlignment="1">
      <alignment horizontal="center"/>
    </xf>
    <xf numFmtId="3" fontId="2" fillId="0" borderId="0" xfId="0" applyNumberFormat="1" applyFont="1"/>
    <xf numFmtId="9" fontId="0" fillId="0" borderId="2" xfId="1" applyFont="1" applyFill="1" applyBorder="1" applyAlignment="1">
      <alignment horizontal="center"/>
    </xf>
    <xf numFmtId="0" fontId="2" fillId="2" borderId="2" xfId="0" applyFont="1" applyFill="1" applyBorder="1" applyAlignment="1">
      <alignment horizontal="center"/>
    </xf>
    <xf numFmtId="0" fontId="0" fillId="0" borderId="2" xfId="0" applyBorder="1" applyAlignment="1">
      <alignment horizontal="center"/>
    </xf>
    <xf numFmtId="0" fontId="0" fillId="0" borderId="7" xfId="0" applyBorder="1"/>
    <xf numFmtId="165" fontId="0" fillId="0" borderId="7" xfId="1" applyNumberFormat="1" applyFont="1" applyBorder="1"/>
    <xf numFmtId="170" fontId="0" fillId="0" borderId="0" xfId="0" applyNumberFormat="1"/>
    <xf numFmtId="0" fontId="2" fillId="0" borderId="2" xfId="0" applyFont="1" applyBorder="1"/>
    <xf numFmtId="9" fontId="1" fillId="0" borderId="0" xfId="1" applyFont="1" applyBorder="1" applyAlignment="1">
      <alignment horizontal="center"/>
    </xf>
    <xf numFmtId="164" fontId="0" fillId="0" borderId="0" xfId="0" applyNumberFormat="1"/>
    <xf numFmtId="3" fontId="2" fillId="0" borderId="1" xfId="0" applyNumberFormat="1" applyFont="1" applyBorder="1" applyAlignment="1">
      <alignment horizontal="center" vertical="center"/>
    </xf>
    <xf numFmtId="0" fontId="0" fillId="12" borderId="1" xfId="0" applyFill="1" applyBorder="1"/>
    <xf numFmtId="3" fontId="0" fillId="12" borderId="1" xfId="0" applyNumberFormat="1" applyFill="1" applyBorder="1" applyAlignment="1">
      <alignment horizontal="center"/>
    </xf>
    <xf numFmtId="9" fontId="0" fillId="12" borderId="1" xfId="1" applyFont="1" applyFill="1" applyBorder="1" applyAlignment="1">
      <alignment horizontal="center"/>
    </xf>
    <xf numFmtId="0" fontId="21" fillId="0" borderId="2" xfId="0" applyFont="1" applyBorder="1"/>
    <xf numFmtId="1" fontId="2" fillId="11" borderId="1" xfId="0" applyNumberFormat="1" applyFont="1" applyFill="1" applyBorder="1" applyAlignment="1">
      <alignment horizontal="center"/>
    </xf>
    <xf numFmtId="3" fontId="0" fillId="0" borderId="0" xfId="1" applyNumberFormat="1" applyFont="1" applyBorder="1" applyAlignment="1">
      <alignment horizontal="center"/>
    </xf>
    <xf numFmtId="0" fontId="22" fillId="0" borderId="0" xfId="0" applyFont="1"/>
    <xf numFmtId="16" fontId="0" fillId="0" borderId="1" xfId="0" applyNumberFormat="1" applyBorder="1" applyAlignment="1">
      <alignment horizontal="center"/>
    </xf>
    <xf numFmtId="0" fontId="0" fillId="11" borderId="1" xfId="0" applyFill="1" applyBorder="1"/>
    <xf numFmtId="0" fontId="5" fillId="0" borderId="2" xfId="0" applyFont="1" applyBorder="1"/>
    <xf numFmtId="0" fontId="23" fillId="0" borderId="0" xfId="0" applyFont="1"/>
    <xf numFmtId="0" fontId="0" fillId="0" borderId="9" xfId="0" applyBorder="1" applyAlignment="1">
      <alignment horizontal="left" wrapText="1"/>
    </xf>
    <xf numFmtId="0" fontId="0" fillId="0" borderId="8" xfId="0" applyBorder="1" applyAlignment="1">
      <alignment horizontal="left" wrapText="1"/>
    </xf>
    <xf numFmtId="0" fontId="0" fillId="0" borderId="0" xfId="0" applyAlignment="1">
      <alignment horizontal="left"/>
    </xf>
    <xf numFmtId="0" fontId="1" fillId="0" borderId="0" xfId="2" applyFont="1" applyFill="1" applyBorder="1" applyAlignment="1">
      <alignment horizontal="left" wrapText="1"/>
    </xf>
    <xf numFmtId="0" fontId="0" fillId="0" borderId="3" xfId="0" applyBorder="1" applyAlignment="1">
      <alignment horizontal="left"/>
    </xf>
    <xf numFmtId="0" fontId="0" fillId="0" borderId="5" xfId="0" applyBorder="1" applyAlignment="1">
      <alignment horizontal="left"/>
    </xf>
    <xf numFmtId="0" fontId="0" fillId="0" borderId="0" xfId="0" applyAlignment="1">
      <alignment horizontal="left" wrapText="1"/>
    </xf>
    <xf numFmtId="0" fontId="13" fillId="0" borderId="0" xfId="0" applyFont="1" applyAlignment="1">
      <alignment horizontal="left" vertical="center" wrapText="1"/>
    </xf>
    <xf numFmtId="0" fontId="2" fillId="2" borderId="1" xfId="0" applyFont="1" applyFill="1" applyBorder="1" applyAlignment="1">
      <alignment horizontal="center"/>
    </xf>
    <xf numFmtId="0" fontId="9" fillId="4" borderId="6" xfId="0" applyFont="1" applyFill="1" applyBorder="1" applyAlignment="1">
      <alignment horizontal="left" vertical="center" wrapText="1"/>
    </xf>
    <xf numFmtId="0" fontId="9" fillId="4" borderId="7" xfId="0" applyFont="1" applyFill="1" applyBorder="1" applyAlignment="1">
      <alignment horizontal="left" vertical="center" wrapText="1"/>
    </xf>
    <xf numFmtId="0" fontId="0" fillId="0" borderId="8" xfId="0" applyBorder="1" applyAlignment="1">
      <alignment horizontal="left" vertical="center" wrapText="1"/>
    </xf>
    <xf numFmtId="0" fontId="1" fillId="0" borderId="3" xfId="2" applyFont="1" applyFill="1" applyBorder="1" applyAlignment="1">
      <alignment horizontal="left" wrapText="1"/>
    </xf>
    <xf numFmtId="0" fontId="1" fillId="0" borderId="4" xfId="2" applyFont="1" applyFill="1" applyBorder="1" applyAlignment="1">
      <alignment horizontal="left" wrapText="1"/>
    </xf>
    <xf numFmtId="0" fontId="0" fillId="0" borderId="1" xfId="0" applyBorder="1" applyAlignment="1">
      <alignment horizontal="left" wrapText="1"/>
    </xf>
    <xf numFmtId="0" fontId="2" fillId="2" borderId="1" xfId="0" applyFont="1" applyFill="1" applyBorder="1" applyAlignment="1">
      <alignment horizontal="left"/>
    </xf>
    <xf numFmtId="0" fontId="0" fillId="0" borderId="1" xfId="0" applyBorder="1" applyAlignment="1">
      <alignment horizontal="left" vertical="center" wrapText="1"/>
    </xf>
    <xf numFmtId="0" fontId="0" fillId="0" borderId="11" xfId="0" applyBorder="1" applyAlignment="1">
      <alignment horizontal="left"/>
    </xf>
    <xf numFmtId="0" fontId="0" fillId="0" borderId="11" xfId="0" applyBorder="1" applyAlignment="1">
      <alignment horizontal="center" wrapText="1"/>
    </xf>
    <xf numFmtId="0" fontId="0" fillId="0" borderId="0" xfId="0" applyAlignment="1">
      <alignment horizontal="center" wrapText="1"/>
    </xf>
    <xf numFmtId="0" fontId="0" fillId="0" borderId="11" xfId="0" applyBorder="1" applyAlignment="1">
      <alignment horizontal="left" wrapText="1"/>
    </xf>
    <xf numFmtId="0" fontId="5" fillId="0" borderId="0" xfId="0" applyFont="1" applyAlignment="1">
      <alignment horizontal="left" wrapText="1"/>
    </xf>
    <xf numFmtId="0" fontId="0" fillId="0" borderId="10" xfId="0" applyBorder="1" applyAlignment="1">
      <alignment horizontal="left" wrapText="1"/>
    </xf>
    <xf numFmtId="0" fontId="2" fillId="2" borderId="1" xfId="0" applyFont="1" applyFill="1" applyBorder="1" applyAlignment="1">
      <alignment horizontal="left" wrapText="1"/>
    </xf>
    <xf numFmtId="0" fontId="0" fillId="0" borderId="0" xfId="0" applyAlignment="1">
      <alignment horizontal="left" vertical="center" wrapText="1"/>
    </xf>
    <xf numFmtId="0" fontId="0" fillId="0" borderId="3" xfId="0" applyBorder="1" applyAlignment="1">
      <alignment horizontal="left" wrapText="1"/>
    </xf>
    <xf numFmtId="0" fontId="0" fillId="0" borderId="4" xfId="0" applyBorder="1" applyAlignment="1">
      <alignment horizontal="left" wrapText="1"/>
    </xf>
    <xf numFmtId="0" fontId="0" fillId="0" borderId="5" xfId="0" applyBorder="1" applyAlignment="1">
      <alignment horizontal="left" wrapText="1"/>
    </xf>
    <xf numFmtId="0" fontId="0" fillId="0" borderId="1" xfId="0" applyBorder="1" applyAlignment="1">
      <alignment horizontal="left"/>
    </xf>
    <xf numFmtId="0" fontId="2" fillId="2" borderId="1" xfId="0" applyFont="1" applyFill="1" applyBorder="1" applyAlignment="1">
      <alignment horizontal="left" vertical="center"/>
    </xf>
    <xf numFmtId="3" fontId="2" fillId="2" borderId="1" xfId="0" applyNumberFormat="1" applyFont="1" applyFill="1" applyBorder="1" applyAlignment="1">
      <alignment horizontal="center"/>
    </xf>
    <xf numFmtId="0" fontId="3" fillId="0" borderId="1" xfId="2" applyBorder="1" applyAlignment="1">
      <alignment horizontal="center"/>
    </xf>
    <xf numFmtId="0" fontId="0" fillId="0" borderId="1" xfId="0" applyBorder="1" applyAlignment="1">
      <alignment horizontal="center"/>
    </xf>
    <xf numFmtId="0" fontId="3" fillId="0" borderId="1" xfId="2" applyBorder="1" applyAlignment="1">
      <alignment horizontal="left"/>
    </xf>
    <xf numFmtId="0" fontId="0" fillId="0" borderId="4" xfId="0" applyBorder="1" applyAlignment="1">
      <alignment horizontal="left"/>
    </xf>
    <xf numFmtId="0" fontId="3" fillId="0" borderId="11" xfId="2" applyBorder="1" applyAlignment="1">
      <alignment horizontal="left" vertical="center" wrapText="1"/>
    </xf>
    <xf numFmtId="0" fontId="0" fillId="0" borderId="12" xfId="0" applyBorder="1" applyAlignment="1">
      <alignment horizontal="left" vertical="center" wrapText="1"/>
    </xf>
    <xf numFmtId="0" fontId="0" fillId="0" borderId="11" xfId="0" applyBorder="1" applyAlignment="1">
      <alignment horizontal="left" vertical="center" wrapText="1"/>
    </xf>
    <xf numFmtId="0" fontId="0" fillId="0" borderId="9" xfId="0" applyBorder="1" applyAlignment="1">
      <alignment horizontal="center"/>
    </xf>
    <xf numFmtId="0" fontId="0" fillId="0" borderId="8" xfId="0" applyBorder="1" applyAlignment="1">
      <alignment horizontal="center"/>
    </xf>
    <xf numFmtId="0" fontId="0" fillId="0" borderId="13" xfId="0" applyBorder="1" applyAlignment="1">
      <alignment horizontal="center"/>
    </xf>
    <xf numFmtId="0" fontId="0" fillId="0" borderId="14" xfId="0" applyBorder="1" applyAlignment="1">
      <alignment horizontal="center"/>
    </xf>
    <xf numFmtId="0" fontId="0" fillId="0" borderId="10" xfId="0" applyBorder="1" applyAlignment="1">
      <alignment horizontal="center"/>
    </xf>
    <xf numFmtId="0" fontId="0" fillId="0" borderId="15" xfId="0" applyBorder="1" applyAlignment="1">
      <alignment horizontal="center"/>
    </xf>
    <xf numFmtId="0" fontId="2" fillId="13" borderId="1" xfId="0" applyFont="1" applyFill="1" applyBorder="1" applyAlignment="1">
      <alignment horizontal="center"/>
    </xf>
    <xf numFmtId="17" fontId="3" fillId="0" borderId="0" xfId="2" applyNumberFormat="1"/>
  </cellXfs>
  <cellStyles count="3">
    <cellStyle name="Hyperlink" xfId="2" builtinId="8"/>
    <cellStyle name="Normal" xfId="0" builtinId="0"/>
    <cellStyle name="Percent"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theme" Target="theme/theme1.xml"/><Relationship Id="rId30" Type="http://schemas.openxmlformats.org/officeDocument/2006/relationships/calcChain" Target="calcChain.xml"/><Relationship Id="rId8" Type="http://schemas.openxmlformats.org/officeDocument/2006/relationships/worksheet" Target="worksheets/sheet8.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0"/>
          <c:order val="0"/>
          <c:tx>
            <c:strRef>
              <c:f>'EV scenarios'!$A$310</c:f>
              <c:strCache>
                <c:ptCount val="1"/>
                <c:pt idx="0">
                  <c:v>BAU</c:v>
                </c:pt>
              </c:strCache>
            </c:strRef>
          </c:tx>
          <c:spPr>
            <a:ln w="28575" cap="rnd">
              <a:solidFill>
                <a:schemeClr val="tx1"/>
              </a:solidFill>
              <a:round/>
            </a:ln>
            <a:effectLst/>
          </c:spPr>
          <c:marker>
            <c:symbol val="none"/>
          </c:marker>
          <c:cat>
            <c:numRef>
              <c:f>'EV scenarios'!$B$309:$L$309</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scenarios'!$B$310:$L$310</c:f>
              <c:numCache>
                <c:formatCode>#,##0</c:formatCode>
                <c:ptCount val="11"/>
                <c:pt idx="0">
                  <c:v>360968534.21682614</c:v>
                </c:pt>
                <c:pt idx="1">
                  <c:v>366236123.48900843</c:v>
                </c:pt>
                <c:pt idx="2">
                  <c:v>371580582.33321756</c:v>
                </c:pt>
                <c:pt idx="3">
                  <c:v>377003032.50189066</c:v>
                </c:pt>
                <c:pt idx="4">
                  <c:v>382504612.11712182</c:v>
                </c:pt>
                <c:pt idx="5">
                  <c:v>388086475.9095434</c:v>
                </c:pt>
                <c:pt idx="6">
                  <c:v>393749795.46069348</c:v>
                </c:pt>
                <c:pt idx="7">
                  <c:v>399495759.44891977</c:v>
                </c:pt>
                <c:pt idx="8">
                  <c:v>405325573.89887232</c:v>
                </c:pt>
                <c:pt idx="9">
                  <c:v>411240462.43463683</c:v>
                </c:pt>
                <c:pt idx="10">
                  <c:v>417241666.53656214</c:v>
                </c:pt>
              </c:numCache>
            </c:numRef>
          </c:val>
          <c:smooth val="0"/>
          <c:extLst>
            <c:ext xmlns:c16="http://schemas.microsoft.com/office/drawing/2014/chart" uri="{C3380CC4-5D6E-409C-BE32-E72D297353CC}">
              <c16:uniqueId val="{00000000-AEF3-4297-BF21-85A0C79C4617}"/>
            </c:ext>
          </c:extLst>
        </c:ser>
        <c:ser>
          <c:idx val="1"/>
          <c:order val="1"/>
          <c:tx>
            <c:strRef>
              <c:f>'EV scenarios'!$A$311</c:f>
              <c:strCache>
                <c:ptCount val="1"/>
                <c:pt idx="0">
                  <c:v>EV15@30</c:v>
                </c:pt>
              </c:strCache>
            </c:strRef>
          </c:tx>
          <c:spPr>
            <a:ln w="28575" cap="rnd">
              <a:solidFill>
                <a:schemeClr val="accent2"/>
              </a:solidFill>
              <a:round/>
            </a:ln>
            <a:effectLst/>
          </c:spPr>
          <c:marker>
            <c:symbol val="none"/>
          </c:marker>
          <c:cat>
            <c:numRef>
              <c:f>'EV scenarios'!$B$309:$L$309</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scenarios'!$B$311:$L$311</c:f>
              <c:numCache>
                <c:formatCode>#,##0</c:formatCode>
                <c:ptCount val="11"/>
                <c:pt idx="0">
                  <c:v>360562600.63495928</c:v>
                </c:pt>
                <c:pt idx="1">
                  <c:v>365300457.75111252</c:v>
                </c:pt>
                <c:pt idx="2">
                  <c:v>369953618.47888255</c:v>
                </c:pt>
                <c:pt idx="3">
                  <c:v>374473911.79956245</c:v>
                </c:pt>
                <c:pt idx="4">
                  <c:v>378798139.42058158</c:v>
                </c:pt>
                <c:pt idx="5">
                  <c:v>382843483.4435845</c:v>
                </c:pt>
                <c:pt idx="6">
                  <c:v>386778172.00932747</c:v>
                </c:pt>
                <c:pt idx="7">
                  <c:v>390579340.65924037</c:v>
                </c:pt>
                <c:pt idx="8">
                  <c:v>394221126.76081932</c:v>
                </c:pt>
                <c:pt idx="9">
                  <c:v>397674291.23820192</c:v>
                </c:pt>
                <c:pt idx="10">
                  <c:v>400905792.73696101</c:v>
                </c:pt>
              </c:numCache>
            </c:numRef>
          </c:val>
          <c:smooth val="0"/>
          <c:extLst>
            <c:ext xmlns:c16="http://schemas.microsoft.com/office/drawing/2014/chart" uri="{C3380CC4-5D6E-409C-BE32-E72D297353CC}">
              <c16:uniqueId val="{00000001-AEF3-4297-BF21-85A0C79C4617}"/>
            </c:ext>
          </c:extLst>
        </c:ser>
        <c:ser>
          <c:idx val="4"/>
          <c:order val="2"/>
          <c:tx>
            <c:strRef>
              <c:f>'EV scenarios'!$A$314</c:f>
              <c:strCache>
                <c:ptCount val="1"/>
                <c:pt idx="0">
                  <c:v>EV30@30</c:v>
                </c:pt>
              </c:strCache>
            </c:strRef>
          </c:tx>
          <c:spPr>
            <a:ln w="28575" cap="rnd">
              <a:solidFill>
                <a:schemeClr val="accent5"/>
              </a:solidFill>
              <a:round/>
            </a:ln>
            <a:effectLst/>
          </c:spPr>
          <c:marker>
            <c:symbol val="none"/>
          </c:marker>
          <c:cat>
            <c:numRef>
              <c:f>'EV scenarios'!$B$309:$L$309</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scenarios'!$B$314:$L$314</c:f>
              <c:numCache>
                <c:formatCode>#,##0</c:formatCode>
                <c:ptCount val="11"/>
                <c:pt idx="0">
                  <c:v>360156667.05309248</c:v>
                </c:pt>
                <c:pt idx="1">
                  <c:v>364364792.01321667</c:v>
                </c:pt>
                <c:pt idx="2">
                  <c:v>368326654.62454754</c:v>
                </c:pt>
                <c:pt idx="3">
                  <c:v>371944791.09723419</c:v>
                </c:pt>
                <c:pt idx="4">
                  <c:v>375091666.72404134</c:v>
                </c:pt>
                <c:pt idx="5">
                  <c:v>377600490.97762555</c:v>
                </c:pt>
                <c:pt idx="6">
                  <c:v>379806548.55796146</c:v>
                </c:pt>
                <c:pt idx="7">
                  <c:v>381662921.86956102</c:v>
                </c:pt>
                <c:pt idx="8">
                  <c:v>383116679.62276638</c:v>
                </c:pt>
                <c:pt idx="9">
                  <c:v>384108120.04176694</c:v>
                </c:pt>
                <c:pt idx="10">
                  <c:v>384569918.93735993</c:v>
                </c:pt>
              </c:numCache>
            </c:numRef>
          </c:val>
          <c:smooth val="0"/>
          <c:extLst>
            <c:ext xmlns:c16="http://schemas.microsoft.com/office/drawing/2014/chart" uri="{C3380CC4-5D6E-409C-BE32-E72D297353CC}">
              <c16:uniqueId val="{00000004-AEF3-4297-BF21-85A0C79C4617}"/>
            </c:ext>
          </c:extLst>
        </c:ser>
        <c:ser>
          <c:idx val="7"/>
          <c:order val="3"/>
          <c:tx>
            <c:strRef>
              <c:f>'EV scenarios'!$A$317</c:f>
              <c:strCache>
                <c:ptCount val="1"/>
                <c:pt idx="0">
                  <c:v>EV scenario high growth</c:v>
                </c:pt>
              </c:strCache>
            </c:strRef>
          </c:tx>
          <c:spPr>
            <a:ln w="28575" cap="rnd">
              <a:solidFill>
                <a:srgbClr val="92D050"/>
              </a:solidFill>
              <a:round/>
            </a:ln>
            <a:effectLst/>
          </c:spPr>
          <c:marker>
            <c:symbol val="none"/>
          </c:marker>
          <c:cat>
            <c:numRef>
              <c:f>'EV scenarios'!$B$309:$L$309</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'EV scenarios'!$B$317:$L$317</c:f>
              <c:numCache>
                <c:formatCode>#,##0</c:formatCode>
                <c:ptCount val="11"/>
                <c:pt idx="0">
                  <c:v>360197260.33839017</c:v>
                </c:pt>
                <c:pt idx="1">
                  <c:v>364204888.2582432</c:v>
                </c:pt>
                <c:pt idx="2">
                  <c:v>368082156.18271834</c:v>
                </c:pt>
                <c:pt idx="3">
                  <c:v>371470033.31951249</c:v>
                </c:pt>
                <c:pt idx="4">
                  <c:v>374166273.52169287</c:v>
                </c:pt>
                <c:pt idx="5">
                  <c:v>375918563.96434975</c:v>
                </c:pt>
                <c:pt idx="6">
                  <c:v>376942789.69459146</c:v>
                </c:pt>
                <c:pt idx="7">
                  <c:v>377078301.45344561</c:v>
                </c:pt>
                <c:pt idx="8">
                  <c:v>376147119.66954076</c:v>
                </c:pt>
                <c:pt idx="9">
                  <c:v>373953188.93047267</c:v>
                </c:pt>
                <c:pt idx="10">
                  <c:v>370326486.51291633</c:v>
                </c:pt>
              </c:numCache>
            </c:numRef>
          </c:val>
          <c:smooth val="0"/>
          <c:extLst>
            <c:ext xmlns:c16="http://schemas.microsoft.com/office/drawing/2014/chart" uri="{C3380CC4-5D6E-409C-BE32-E72D297353CC}">
              <c16:uniqueId val="{00000007-AEF3-4297-BF21-85A0C79C4617}"/>
            </c:ext>
          </c:extLst>
        </c:ser>
        <c:dLbls>
          <c:showLegendKey val="0"/>
          <c:showVal val="0"/>
          <c:showCatName val="0"/>
          <c:showSerName val="0"/>
          <c:showPercent val="0"/>
          <c:showBubbleSize val="0"/>
        </c:dLbls>
        <c:smooth val="0"/>
        <c:axId val="1501425471"/>
        <c:axId val="1501417151"/>
      </c:lineChart>
      <c:catAx>
        <c:axId val="150142547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01417151"/>
        <c:crosses val="autoZero"/>
        <c:auto val="1"/>
        <c:lblAlgn val="ctr"/>
        <c:lblOffset val="100"/>
        <c:noMultiLvlLbl val="0"/>
      </c:catAx>
      <c:valAx>
        <c:axId val="1501417151"/>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tCO2</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0142547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scenarios'!$A$163</c:f>
              <c:strCache>
                <c:ptCount val="1"/>
                <c:pt idx="0">
                  <c:v>EV vehicle fleet stock</c:v>
                </c:pt>
              </c:strCache>
            </c:strRef>
          </c:tx>
          <c:spPr>
            <a:solidFill>
              <a:schemeClr val="accent6"/>
            </a:solidFill>
            <a:ln>
              <a:noFill/>
            </a:ln>
            <a:effectLst/>
          </c:spPr>
          <c:invertIfNegative val="0"/>
          <c:cat>
            <c:numRef>
              <c:f>'EV scenarios'!$D$158:$L$158</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scenarios'!$D$163:$L$163</c:f>
              <c:numCache>
                <c:formatCode>#,##0</c:formatCode>
                <c:ptCount val="9"/>
                <c:pt idx="0">
                  <c:v>2075.5883058946929</c:v>
                </c:pt>
                <c:pt idx="1">
                  <c:v>3222.096928164784</c:v>
                </c:pt>
                <c:pt idx="2">
                  <c:v>5245.7619433563841</c:v>
                </c:pt>
                <c:pt idx="3">
                  <c:v>8468.4882899541735</c:v>
                </c:pt>
                <c:pt idx="4">
                  <c:v>13249.033230268331</c:v>
                </c:pt>
                <c:pt idx="5">
                  <c:v>19981.359845383238</c:v>
                </c:pt>
                <c:pt idx="6">
                  <c:v>29093.441434128777</c:v>
                </c:pt>
                <c:pt idx="7">
                  <c:v>41046.375990923661</c:v>
                </c:pt>
                <c:pt idx="8">
                  <c:v>56175.41580509214</c:v>
                </c:pt>
              </c:numCache>
            </c:numRef>
          </c:val>
          <c:extLst>
            <c:ext xmlns:c16="http://schemas.microsoft.com/office/drawing/2014/chart" uri="{C3380CC4-5D6E-409C-BE32-E72D297353CC}">
              <c16:uniqueId val="{00000005-2571-471A-8131-22491EB642FA}"/>
            </c:ext>
          </c:extLst>
        </c:ser>
        <c:dLbls>
          <c:showLegendKey val="0"/>
          <c:showVal val="0"/>
          <c:showCatName val="0"/>
          <c:showSerName val="0"/>
          <c:showPercent val="0"/>
          <c:showBubbleSize val="0"/>
        </c:dLbls>
        <c:gapWidth val="219"/>
        <c:axId val="678995600"/>
        <c:axId val="678981456"/>
      </c:barChart>
      <c:lineChart>
        <c:grouping val="standard"/>
        <c:varyColors val="0"/>
        <c:ser>
          <c:idx val="6"/>
          <c:order val="1"/>
          <c:tx>
            <c:strRef>
              <c:f>'EV scenarios'!$A$164</c:f>
              <c:strCache>
                <c:ptCount val="1"/>
                <c:pt idx="0">
                  <c:v>EV fleet as % of stock</c:v>
                </c:pt>
              </c:strCache>
            </c:strRef>
          </c:tx>
          <c:spPr>
            <a:ln w="28575" cap="rnd">
              <a:solidFill>
                <a:srgbClr val="FFC000"/>
              </a:solidFill>
              <a:round/>
            </a:ln>
            <a:effectLst/>
          </c:spPr>
          <c:marker>
            <c:symbol val="none"/>
          </c:marker>
          <c:val>
            <c:numRef>
              <c:f>'EV scenarios'!$D$164:$L$164</c:f>
              <c:numCache>
                <c:formatCode>0%</c:formatCode>
                <c:ptCount val="9"/>
                <c:pt idx="0">
                  <c:v>1.0370746388430167E-2</c:v>
                </c:pt>
                <c:pt idx="1">
                  <c:v>1.6005134711533149E-2</c:v>
                </c:pt>
                <c:pt idx="2">
                  <c:v>2.5904859747124236E-2</c:v>
                </c:pt>
                <c:pt idx="3">
                  <c:v>4.1574831023626184E-2</c:v>
                </c:pt>
                <c:pt idx="4">
                  <c:v>6.4663725917370185E-2</c:v>
                </c:pt>
                <c:pt idx="5">
                  <c:v>9.695127190505741E-2</c:v>
                </c:pt>
                <c:pt idx="6">
                  <c:v>0.14033807033126025</c:v>
                </c:pt>
                <c:pt idx="7">
                  <c:v>0.19683719036214212</c:v>
                </c:pt>
                <c:pt idx="8">
                  <c:v>0.26781233018294609</c:v>
                </c:pt>
              </c:numCache>
            </c:numRef>
          </c:val>
          <c:smooth val="0"/>
          <c:extLst>
            <c:ext xmlns:c16="http://schemas.microsoft.com/office/drawing/2014/chart" uri="{C3380CC4-5D6E-409C-BE32-E72D297353CC}">
              <c16:uniqueId val="{00000006-2571-471A-8131-22491EB642FA}"/>
            </c:ext>
          </c:extLst>
        </c:ser>
        <c:ser>
          <c:idx val="9"/>
          <c:order val="2"/>
          <c:tx>
            <c:strRef>
              <c:f>'EV scenarios'!$A$167</c:f>
              <c:strCache>
                <c:ptCount val="1"/>
                <c:pt idx="0">
                  <c:v>Sales share BEBs</c:v>
                </c:pt>
              </c:strCache>
            </c:strRef>
          </c:tx>
          <c:spPr>
            <a:ln w="28575" cap="rnd">
              <a:solidFill>
                <a:srgbClr val="FF0000"/>
              </a:solidFill>
              <a:round/>
            </a:ln>
            <a:effectLst/>
          </c:spPr>
          <c:marker>
            <c:symbol val="none"/>
          </c:marker>
          <c:val>
            <c:numRef>
              <c:f>'EV scenarios'!$D$167:$L$167</c:f>
              <c:numCache>
                <c:formatCode>0%</c:formatCode>
                <c:ptCount val="9"/>
                <c:pt idx="0">
                  <c:v>3.8243427092892142E-2</c:v>
                </c:pt>
                <c:pt idx="1">
                  <c:v>7.8959141887185891E-2</c:v>
                </c:pt>
                <c:pt idx="2">
                  <c:v>0.13855291032580516</c:v>
                </c:pt>
                <c:pt idx="3">
                  <c:v>0.21935745192785333</c:v>
                </c:pt>
                <c:pt idx="4">
                  <c:v>0.32348809510601706</c:v>
                </c:pt>
                <c:pt idx="5">
                  <c:v>0.45289550355182612</c:v>
                </c:pt>
                <c:pt idx="6">
                  <c:v>0.60939988158723202</c:v>
                </c:pt>
                <c:pt idx="7">
                  <c:v>0.79471469155821917</c:v>
                </c:pt>
                <c:pt idx="8">
                  <c:v>1</c:v>
                </c:pt>
              </c:numCache>
            </c:numRef>
          </c:val>
          <c:smooth val="0"/>
          <c:extLst>
            <c:ext xmlns:c16="http://schemas.microsoft.com/office/drawing/2014/chart" uri="{C3380CC4-5D6E-409C-BE32-E72D297353CC}">
              <c16:uniqueId val="{00000009-2571-471A-8131-22491EB642FA}"/>
            </c:ext>
          </c:extLst>
        </c:ser>
        <c:dLbls>
          <c:showLegendKey val="0"/>
          <c:showVal val="0"/>
          <c:showCatName val="0"/>
          <c:showSerName val="0"/>
          <c:showPercent val="0"/>
          <c:showBubbleSize val="0"/>
        </c:dLbls>
        <c:marker val="1"/>
        <c:smooth val="0"/>
        <c:axId val="678993520"/>
        <c:axId val="679003920"/>
      </c:lineChart>
      <c:catAx>
        <c:axId val="6789956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678981456"/>
        <c:crosses val="autoZero"/>
        <c:auto val="1"/>
        <c:lblAlgn val="ctr"/>
        <c:lblOffset val="100"/>
        <c:noMultiLvlLbl val="0"/>
      </c:catAx>
      <c:valAx>
        <c:axId val="67898145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stock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678995600"/>
        <c:crosses val="autoZero"/>
        <c:crossBetween val="between"/>
      </c:valAx>
      <c:valAx>
        <c:axId val="679003920"/>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share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678993520"/>
        <c:crosses val="max"/>
        <c:crossBetween val="between"/>
      </c:valAx>
      <c:catAx>
        <c:axId val="678993520"/>
        <c:scaling>
          <c:orientation val="minMax"/>
        </c:scaling>
        <c:delete val="1"/>
        <c:axPos val="b"/>
        <c:majorTickMark val="out"/>
        <c:minorTickMark val="none"/>
        <c:tickLblPos val="nextTo"/>
        <c:crossAx val="679003920"/>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scenarios'!$A$62</c:f>
              <c:strCache>
                <c:ptCount val="1"/>
                <c:pt idx="0">
                  <c:v>EV taxi fleet stock</c:v>
                </c:pt>
              </c:strCache>
            </c:strRef>
          </c:tx>
          <c:spPr>
            <a:solidFill>
              <a:schemeClr val="accent6"/>
            </a:solidFill>
            <a:ln>
              <a:noFill/>
            </a:ln>
            <a:effectLst/>
          </c:spPr>
          <c:invertIfNegative val="0"/>
          <c:val>
            <c:numRef>
              <c:f>'EV scenarios'!$D$62:$L$62</c:f>
              <c:numCache>
                <c:formatCode>#,##0</c:formatCode>
                <c:ptCount val="9"/>
                <c:pt idx="0">
                  <c:v>3277.9902050461396</c:v>
                </c:pt>
                <c:pt idx="1">
                  <c:v>6768.0682889644913</c:v>
                </c:pt>
                <c:pt idx="2">
                  <c:v>12989.875214365275</c:v>
                </c:pt>
                <c:pt idx="3">
                  <c:v>22997.279006961806</c:v>
                </c:pt>
                <c:pt idx="4">
                  <c:v>37990.518808542212</c:v>
                </c:pt>
                <c:pt idx="5">
                  <c:v>59316.221346754006</c:v>
                </c:pt>
                <c:pt idx="6">
                  <c:v>88468.724925876042</c:v>
                </c:pt>
                <c:pt idx="7">
                  <c:v>127092.33706080011</c:v>
                </c:pt>
                <c:pt idx="8">
                  <c:v>176467.64293989199</c:v>
                </c:pt>
              </c:numCache>
            </c:numRef>
          </c:val>
          <c:extLst>
            <c:ext xmlns:c16="http://schemas.microsoft.com/office/drawing/2014/chart" uri="{C3380CC4-5D6E-409C-BE32-E72D297353CC}">
              <c16:uniqueId val="{00000005-1BDE-4AB5-ACAD-A5767FE155FE}"/>
            </c:ext>
          </c:extLst>
        </c:ser>
        <c:dLbls>
          <c:showLegendKey val="0"/>
          <c:showVal val="0"/>
          <c:showCatName val="0"/>
          <c:showSerName val="0"/>
          <c:showPercent val="0"/>
          <c:showBubbleSize val="0"/>
        </c:dLbls>
        <c:gapWidth val="219"/>
        <c:axId val="899907360"/>
        <c:axId val="899905280"/>
      </c:barChart>
      <c:lineChart>
        <c:grouping val="standard"/>
        <c:varyColors val="0"/>
        <c:ser>
          <c:idx val="6"/>
          <c:order val="1"/>
          <c:tx>
            <c:strRef>
              <c:f>'EV scenarios'!$A$63</c:f>
              <c:strCache>
                <c:ptCount val="1"/>
                <c:pt idx="0">
                  <c:v>EV taxi as % of stock</c:v>
                </c:pt>
              </c:strCache>
            </c:strRef>
          </c:tx>
          <c:spPr>
            <a:ln w="28575" cap="rnd">
              <a:solidFill>
                <a:srgbClr val="FFC000"/>
              </a:solidFill>
              <a:round/>
            </a:ln>
            <a:effectLst/>
          </c:spPr>
          <c:marker>
            <c:symbol val="none"/>
          </c:marker>
          <c:val>
            <c:numRef>
              <c:f>'EV scenarios'!$D$63:$L$63</c:f>
              <c:numCache>
                <c:formatCode>0%</c:formatCode>
                <c:ptCount val="9"/>
                <c:pt idx="0">
                  <c:v>8.5982297444298882E-3</c:v>
                </c:pt>
                <c:pt idx="1">
                  <c:v>1.7474226960377152E-2</c:v>
                </c:pt>
                <c:pt idx="2">
                  <c:v>3.3011865393731299E-2</c:v>
                </c:pt>
                <c:pt idx="3">
                  <c:v>5.752721997234532E-2</c:v>
                </c:pt>
                <c:pt idx="4">
                  <c:v>9.354142975465557E-2</c:v>
                </c:pt>
                <c:pt idx="5">
                  <c:v>0.14375868873005851</c:v>
                </c:pt>
                <c:pt idx="6">
                  <c:v>0.21104848549864996</c:v>
                </c:pt>
                <c:pt idx="7">
                  <c:v>0.29843082826757911</c:v>
                </c:pt>
                <c:pt idx="8">
                  <c:v>0.40786951800151278</c:v>
                </c:pt>
              </c:numCache>
            </c:numRef>
          </c:val>
          <c:smooth val="0"/>
          <c:extLst>
            <c:ext xmlns:c16="http://schemas.microsoft.com/office/drawing/2014/chart" uri="{C3380CC4-5D6E-409C-BE32-E72D297353CC}">
              <c16:uniqueId val="{00000006-1BDE-4AB5-ACAD-A5767FE155FE}"/>
            </c:ext>
          </c:extLst>
        </c:ser>
        <c:ser>
          <c:idx val="9"/>
          <c:order val="2"/>
          <c:tx>
            <c:strRef>
              <c:f>'EV scenarios'!$A$66</c:f>
              <c:strCache>
                <c:ptCount val="1"/>
                <c:pt idx="0">
                  <c:v>EV sales share</c:v>
                </c:pt>
              </c:strCache>
            </c:strRef>
          </c:tx>
          <c:spPr>
            <a:ln w="28575" cap="rnd">
              <a:solidFill>
                <a:srgbClr val="FF0000"/>
              </a:solidFill>
              <a:round/>
            </a:ln>
            <a:effectLst/>
          </c:spPr>
          <c:marker>
            <c:symbol val="none"/>
          </c:marker>
          <c:val>
            <c:numRef>
              <c:f>'EV scenarios'!$D$66:$L$66</c:f>
              <c:numCache>
                <c:formatCode>0%</c:formatCode>
                <c:ptCount val="9"/>
                <c:pt idx="0">
                  <c:v>3.8243427092892142E-2</c:v>
                </c:pt>
                <c:pt idx="1">
                  <c:v>7.8959141887185891E-2</c:v>
                </c:pt>
                <c:pt idx="2">
                  <c:v>0.13855291032580516</c:v>
                </c:pt>
                <c:pt idx="3">
                  <c:v>0.21935745192785333</c:v>
                </c:pt>
                <c:pt idx="4">
                  <c:v>0.32348809510601706</c:v>
                </c:pt>
                <c:pt idx="5">
                  <c:v>0.45289550355182612</c:v>
                </c:pt>
                <c:pt idx="6">
                  <c:v>0.60939988158723202</c:v>
                </c:pt>
                <c:pt idx="7">
                  <c:v>0.79471469155821917</c:v>
                </c:pt>
                <c:pt idx="8">
                  <c:v>1</c:v>
                </c:pt>
              </c:numCache>
            </c:numRef>
          </c:val>
          <c:smooth val="0"/>
          <c:extLst>
            <c:ext xmlns:c16="http://schemas.microsoft.com/office/drawing/2014/chart" uri="{C3380CC4-5D6E-409C-BE32-E72D297353CC}">
              <c16:uniqueId val="{00000009-1BDE-4AB5-ACAD-A5767FE155FE}"/>
            </c:ext>
          </c:extLst>
        </c:ser>
        <c:dLbls>
          <c:showLegendKey val="0"/>
          <c:showVal val="0"/>
          <c:showCatName val="0"/>
          <c:showSerName val="0"/>
          <c:showPercent val="0"/>
          <c:showBubbleSize val="0"/>
        </c:dLbls>
        <c:marker val="1"/>
        <c:smooth val="0"/>
        <c:axId val="899905696"/>
        <c:axId val="899904032"/>
      </c:lineChart>
      <c:catAx>
        <c:axId val="899907360"/>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99905280"/>
        <c:crosses val="autoZero"/>
        <c:auto val="1"/>
        <c:lblAlgn val="ctr"/>
        <c:lblOffset val="100"/>
        <c:noMultiLvlLbl val="0"/>
      </c:catAx>
      <c:valAx>
        <c:axId val="89990528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stock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99907360"/>
        <c:crosses val="autoZero"/>
        <c:crossBetween val="between"/>
      </c:valAx>
      <c:valAx>
        <c:axId val="899904032"/>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share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99905696"/>
        <c:crosses val="max"/>
        <c:crossBetween val="between"/>
      </c:valAx>
      <c:catAx>
        <c:axId val="899905696"/>
        <c:scaling>
          <c:orientation val="minMax"/>
        </c:scaling>
        <c:delete val="1"/>
        <c:axPos val="b"/>
        <c:majorTickMark val="out"/>
        <c:minorTickMark val="none"/>
        <c:tickLblPos val="nextTo"/>
        <c:crossAx val="899904032"/>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5"/>
          <c:order val="0"/>
          <c:tx>
            <c:strRef>
              <c:f>'EV scenarios'!$A$214</c:f>
              <c:strCache>
                <c:ptCount val="1"/>
                <c:pt idx="0">
                  <c:v>EV vehicle fleet stock</c:v>
                </c:pt>
              </c:strCache>
            </c:strRef>
          </c:tx>
          <c:spPr>
            <a:solidFill>
              <a:schemeClr val="accent6"/>
            </a:solidFill>
            <a:ln>
              <a:noFill/>
            </a:ln>
            <a:effectLst/>
          </c:spPr>
          <c:invertIfNegative val="0"/>
          <c:cat>
            <c:numRef>
              <c:f>'EV scenarios'!$D$209:$L$209</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'EV scenarios'!$D$214:$L$214</c:f>
              <c:numCache>
                <c:formatCode>#,##0</c:formatCode>
                <c:ptCount val="9"/>
                <c:pt idx="0">
                  <c:v>38158.766464311964</c:v>
                </c:pt>
                <c:pt idx="1">
                  <c:v>83094.12472123219</c:v>
                </c:pt>
                <c:pt idx="2">
                  <c:v>163257.71840565489</c:v>
                </c:pt>
                <c:pt idx="3">
                  <c:v>292287.40872548835</c:v>
                </c:pt>
                <c:pt idx="4">
                  <c:v>485738.55239915854</c:v>
                </c:pt>
                <c:pt idx="5">
                  <c:v>761089.60736970906</c:v>
                </c:pt>
                <c:pt idx="6">
                  <c:v>1137764.6430787989</c:v>
                </c:pt>
                <c:pt idx="7">
                  <c:v>1637167.9928918702</c:v>
                </c:pt>
                <c:pt idx="8">
                  <c:v>2276043.0697140298</c:v>
                </c:pt>
              </c:numCache>
            </c:numRef>
          </c:val>
          <c:extLst>
            <c:ext xmlns:c16="http://schemas.microsoft.com/office/drawing/2014/chart" uri="{C3380CC4-5D6E-409C-BE32-E72D297353CC}">
              <c16:uniqueId val="{00000005-26BC-48BF-B4BF-65EF89DDB804}"/>
            </c:ext>
          </c:extLst>
        </c:ser>
        <c:dLbls>
          <c:showLegendKey val="0"/>
          <c:showVal val="0"/>
          <c:showCatName val="0"/>
          <c:showSerName val="0"/>
          <c:showPercent val="0"/>
          <c:showBubbleSize val="0"/>
        </c:dLbls>
        <c:gapWidth val="219"/>
        <c:axId val="899878656"/>
        <c:axId val="899900704"/>
      </c:barChart>
      <c:lineChart>
        <c:grouping val="standard"/>
        <c:varyColors val="0"/>
        <c:ser>
          <c:idx val="6"/>
          <c:order val="1"/>
          <c:tx>
            <c:strRef>
              <c:f>'EV scenarios'!$A$215</c:f>
              <c:strCache>
                <c:ptCount val="1"/>
                <c:pt idx="0">
                  <c:v>EV fleet as % of stock</c:v>
                </c:pt>
              </c:strCache>
            </c:strRef>
          </c:tx>
          <c:spPr>
            <a:ln w="28575" cap="rnd">
              <a:solidFill>
                <a:srgbClr val="FFC000"/>
              </a:solidFill>
              <a:round/>
            </a:ln>
            <a:effectLst/>
          </c:spPr>
          <c:marker>
            <c:symbol val="none"/>
          </c:marker>
          <c:val>
            <c:numRef>
              <c:f>'EV scenarios'!$D$215:$L$215</c:f>
              <c:numCache>
                <c:formatCode>0%</c:formatCode>
                <c:ptCount val="9"/>
                <c:pt idx="0">
                  <c:v>4.4696534073455502E-3</c:v>
                </c:pt>
                <c:pt idx="1">
                  <c:v>9.5735740616778066E-3</c:v>
                </c:pt>
                <c:pt idx="2">
                  <c:v>1.8501279743469753E-2</c:v>
                </c:pt>
                <c:pt idx="3">
                  <c:v>3.2580850519328408E-2</c:v>
                </c:pt>
                <c:pt idx="4">
                  <c:v>5.3257300315833672E-2</c:v>
                </c:pt>
                <c:pt idx="5">
                  <c:v>8.207986404756594E-2</c:v>
                </c:pt>
                <c:pt idx="6">
                  <c:v>0.12069173583515706</c:v>
                </c:pt>
                <c:pt idx="7">
                  <c:v>0.17082153047668636</c:v>
                </c:pt>
                <c:pt idx="8">
                  <c:v>0.23358992237000203</c:v>
                </c:pt>
              </c:numCache>
            </c:numRef>
          </c:val>
          <c:smooth val="0"/>
          <c:extLst>
            <c:ext xmlns:c16="http://schemas.microsoft.com/office/drawing/2014/chart" uri="{C3380CC4-5D6E-409C-BE32-E72D297353CC}">
              <c16:uniqueId val="{00000006-26BC-48BF-B4BF-65EF89DDB804}"/>
            </c:ext>
          </c:extLst>
        </c:ser>
        <c:ser>
          <c:idx val="9"/>
          <c:order val="2"/>
          <c:tx>
            <c:strRef>
              <c:f>'EV scenarios'!$A$218</c:f>
              <c:strCache>
                <c:ptCount val="1"/>
                <c:pt idx="0">
                  <c:v>EV sales share</c:v>
                </c:pt>
              </c:strCache>
            </c:strRef>
          </c:tx>
          <c:spPr>
            <a:ln w="28575" cap="rnd">
              <a:solidFill>
                <a:srgbClr val="FF0000"/>
              </a:solidFill>
              <a:round/>
            </a:ln>
            <a:effectLst/>
          </c:spPr>
          <c:marker>
            <c:symbol val="none"/>
          </c:marker>
          <c:val>
            <c:numRef>
              <c:f>'EV scenarios'!$D$218:$L$218</c:f>
              <c:numCache>
                <c:formatCode>0%</c:formatCode>
                <c:ptCount val="9"/>
                <c:pt idx="0">
                  <c:v>3.8243427092892142E-2</c:v>
                </c:pt>
                <c:pt idx="1">
                  <c:v>7.8959141887185891E-2</c:v>
                </c:pt>
                <c:pt idx="2">
                  <c:v>0.13855291032580516</c:v>
                </c:pt>
                <c:pt idx="3">
                  <c:v>0.21935745192785333</c:v>
                </c:pt>
                <c:pt idx="4">
                  <c:v>0.32348809510601706</c:v>
                </c:pt>
                <c:pt idx="5">
                  <c:v>0.45289550355182612</c:v>
                </c:pt>
                <c:pt idx="6">
                  <c:v>0.60939988158723202</c:v>
                </c:pt>
                <c:pt idx="7">
                  <c:v>0.79471469155821917</c:v>
                </c:pt>
                <c:pt idx="8">
                  <c:v>1</c:v>
                </c:pt>
              </c:numCache>
            </c:numRef>
          </c:val>
          <c:smooth val="0"/>
          <c:extLst>
            <c:ext xmlns:c16="http://schemas.microsoft.com/office/drawing/2014/chart" uri="{C3380CC4-5D6E-409C-BE32-E72D297353CC}">
              <c16:uniqueId val="{00000009-26BC-48BF-B4BF-65EF89DDB804}"/>
            </c:ext>
          </c:extLst>
        </c:ser>
        <c:dLbls>
          <c:showLegendKey val="0"/>
          <c:showVal val="0"/>
          <c:showCatName val="0"/>
          <c:showSerName val="0"/>
          <c:showPercent val="0"/>
          <c:showBubbleSize val="0"/>
        </c:dLbls>
        <c:marker val="1"/>
        <c:smooth val="0"/>
        <c:axId val="899883232"/>
        <c:axId val="899880736"/>
      </c:lineChart>
      <c:catAx>
        <c:axId val="8998786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99900704"/>
        <c:crosses val="autoZero"/>
        <c:auto val="1"/>
        <c:lblAlgn val="ctr"/>
        <c:lblOffset val="100"/>
        <c:noMultiLvlLbl val="0"/>
      </c:catAx>
      <c:valAx>
        <c:axId val="89990070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stock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99878656"/>
        <c:crosses val="autoZero"/>
        <c:crossBetween val="between"/>
      </c:valAx>
      <c:valAx>
        <c:axId val="899880736"/>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EV share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899883232"/>
        <c:crosses val="max"/>
        <c:crossBetween val="between"/>
      </c:valAx>
      <c:catAx>
        <c:axId val="899883232"/>
        <c:scaling>
          <c:orientation val="minMax"/>
        </c:scaling>
        <c:delete val="1"/>
        <c:axPos val="b"/>
        <c:majorTickMark val="out"/>
        <c:minorTickMark val="none"/>
        <c:tickLblPos val="nextTo"/>
        <c:crossAx val="899880736"/>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endParaRPr lang="en-CH"/>
        </a:p>
      </c:txPr>
    </c:title>
    <c:autoTitleDeleted val="0"/>
    <c:plotArea>
      <c:layout/>
      <c:pieChart>
        <c:varyColors val="1"/>
        <c:ser>
          <c:idx val="0"/>
          <c:order val="0"/>
          <c:dPt>
            <c:idx val="0"/>
            <c:bubble3D val="0"/>
            <c:spPr>
              <a:solidFill>
                <a:schemeClr val="tx1"/>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3-3A21-4716-B0D5-1AAD03C5B66C}"/>
              </c:ext>
            </c:extLst>
          </c:dPt>
          <c:dPt>
            <c:idx val="1"/>
            <c:bubble3D val="0"/>
            <c:spPr>
              <a:solidFill>
                <a:schemeClr val="accent2"/>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3-A2A2-48AF-9C93-4F9C58179F98}"/>
              </c:ext>
            </c:extLst>
          </c:dPt>
          <c:dPt>
            <c:idx val="2"/>
            <c:bubble3D val="0"/>
            <c:spPr>
              <a:solidFill>
                <a:schemeClr val="accent3"/>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5-A2A2-48AF-9C93-4F9C58179F98}"/>
              </c:ext>
            </c:extLst>
          </c:dPt>
          <c:dPt>
            <c:idx val="3"/>
            <c:bubble3D val="0"/>
            <c:spPr>
              <a:solidFill>
                <a:srgbClr val="7030A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4-3A21-4716-B0D5-1AAD03C5B66C}"/>
              </c:ext>
            </c:extLst>
          </c:dPt>
          <c:dPt>
            <c:idx val="4"/>
            <c:bubble3D val="0"/>
            <c:spPr>
              <a:solidFill>
                <a:schemeClr val="accent5"/>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9-A2A2-48AF-9C93-4F9C58179F98}"/>
              </c:ext>
            </c:extLst>
          </c:dPt>
          <c:dPt>
            <c:idx val="5"/>
            <c:bubble3D val="0"/>
            <c:spPr>
              <a:solidFill>
                <a:schemeClr val="accent6"/>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B-A2A2-48AF-9C93-4F9C58179F98}"/>
              </c:ext>
            </c:extLst>
          </c:dPt>
          <c:dPt>
            <c:idx val="6"/>
            <c:bubble3D val="0"/>
            <c:spPr>
              <a:solidFill>
                <a:srgbClr val="FFFF00"/>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2-3A21-4716-B0D5-1AAD03C5B66C}"/>
              </c:ext>
            </c:extLst>
          </c:dPt>
          <c:dPt>
            <c:idx val="7"/>
            <c:bubble3D val="0"/>
            <c:spPr>
              <a:solidFill>
                <a:schemeClr val="accent2">
                  <a:lumMod val="60000"/>
                </a:schemeClr>
              </a:solidFill>
              <a:ln>
                <a:noFill/>
              </a:ln>
              <a:effectLst>
                <a:outerShdw blurRad="254000" sx="102000" sy="102000" algn="ctr" rotWithShape="0">
                  <a:prstClr val="black">
                    <a:alpha val="20000"/>
                  </a:prstClr>
                </a:outerShdw>
              </a:effectLst>
            </c:spPr>
            <c:extLst>
              <c:ext xmlns:c16="http://schemas.microsoft.com/office/drawing/2014/chart" uri="{C3380CC4-5D6E-409C-BE32-E72D297353CC}">
                <c16:uniqueId val="{0000000F-A2A2-48AF-9C93-4F9C58179F98}"/>
              </c:ext>
            </c:extLst>
          </c:dPt>
          <c:dLbls>
            <c:spPr>
              <a:pattFill prst="pct75">
                <a:fgClr>
                  <a:schemeClr val="dk1">
                    <a:lumMod val="75000"/>
                    <a:lumOff val="25000"/>
                  </a:schemeClr>
                </a:fgClr>
                <a:bgClr>
                  <a:schemeClr val="dk1">
                    <a:lumMod val="65000"/>
                    <a:lumOff val="35000"/>
                  </a:schemeClr>
                </a:bgClr>
              </a:pattFill>
              <a:ln>
                <a:noFill/>
              </a:ln>
              <a:effectLst>
                <a:outerShdw blurRad="50800" dist="38100" dir="2700000" algn="tl" rotWithShape="0">
                  <a:prstClr val="black">
                    <a:alpha val="40000"/>
                  </a:prstClr>
                </a:outerShdw>
              </a:effectLst>
            </c:spPr>
            <c:txPr>
              <a:bodyPr rot="0" spcFirstLastPara="1" vertOverflow="ellipsis" vert="horz" wrap="square" lIns="38100" tIns="19050" rIns="38100" bIns="19050" anchor="ctr" anchorCtr="1">
                <a:spAutoFit/>
              </a:bodyPr>
              <a:lstStyle/>
              <a:p>
                <a:pPr>
                  <a:defRPr sz="1000" b="1" i="0" u="none" strike="noStrike" kern="1200" baseline="0">
                    <a:solidFill>
                      <a:schemeClr val="lt1"/>
                    </a:solidFill>
                    <a:latin typeface="+mn-lt"/>
                    <a:ea typeface="+mn-ea"/>
                    <a:cs typeface="+mn-cs"/>
                  </a:defRPr>
                </a:pPr>
                <a:endParaRPr lang="en-CH"/>
              </a:p>
            </c:txPr>
            <c:dLblPos val="bestFit"/>
            <c:showLegendKey val="0"/>
            <c:showVal val="0"/>
            <c:showCatName val="0"/>
            <c:showSerName val="0"/>
            <c:showPercent val="1"/>
            <c:showBubbleSize val="0"/>
            <c:showLeaderLines val="1"/>
            <c:leaderLines>
              <c:spPr>
                <a:ln w="9525">
                  <a:solidFill>
                    <a:schemeClr val="dk1">
                      <a:lumMod val="50000"/>
                      <a:lumOff val="50000"/>
                    </a:schemeClr>
                  </a:solidFill>
                </a:ln>
                <a:effectLst/>
              </c:spPr>
            </c:leaderLines>
            <c:extLst>
              <c:ext xmlns:c15="http://schemas.microsoft.com/office/drawing/2012/chart" uri="{CE6537A1-D6FC-4f65-9D91-7224C49458BB}"/>
            </c:extLst>
          </c:dLbls>
          <c:cat>
            <c:strRef>
              <c:f>energy!$A$6:$A$13</c:f>
              <c:strCache>
                <c:ptCount val="8"/>
                <c:pt idx="0">
                  <c:v>coal</c:v>
                </c:pt>
                <c:pt idx="1">
                  <c:v>oil</c:v>
                </c:pt>
                <c:pt idx="2">
                  <c:v>natural gas</c:v>
                </c:pt>
                <c:pt idx="3">
                  <c:v>biofuels</c:v>
                </c:pt>
                <c:pt idx="4">
                  <c:v>nuclear</c:v>
                </c:pt>
                <c:pt idx="5">
                  <c:v>hydro</c:v>
                </c:pt>
                <c:pt idx="6">
                  <c:v>solar PV</c:v>
                </c:pt>
                <c:pt idx="7">
                  <c:v>wind</c:v>
                </c:pt>
              </c:strCache>
            </c:strRef>
          </c:cat>
          <c:val>
            <c:numRef>
              <c:f>energy!$B$6:$B$13</c:f>
              <c:numCache>
                <c:formatCode>#,##0</c:formatCode>
                <c:ptCount val="8"/>
                <c:pt idx="0">
                  <c:v>24089</c:v>
                </c:pt>
                <c:pt idx="1">
                  <c:v>10224</c:v>
                </c:pt>
                <c:pt idx="2">
                  <c:v>60448</c:v>
                </c:pt>
                <c:pt idx="3">
                  <c:v>54514</c:v>
                </c:pt>
                <c:pt idx="4">
                  <c:v>16129</c:v>
                </c:pt>
                <c:pt idx="5">
                  <c:v>397877</c:v>
                </c:pt>
                <c:pt idx="6">
                  <c:v>6655</c:v>
                </c:pt>
                <c:pt idx="7">
                  <c:v>55986</c:v>
                </c:pt>
              </c:numCache>
            </c:numRef>
          </c:val>
          <c:extLst>
            <c:ext xmlns:c16="http://schemas.microsoft.com/office/drawing/2014/chart" uri="{C3380CC4-5D6E-409C-BE32-E72D297353CC}">
              <c16:uniqueId val="{00000000-3A21-4716-B0D5-1AAD03C5B66C}"/>
            </c:ext>
          </c:extLst>
        </c:ser>
        <c:dLbls>
          <c:dLblPos val="ctr"/>
          <c:showLegendKey val="0"/>
          <c:showVal val="0"/>
          <c:showCatName val="0"/>
          <c:showSerName val="0"/>
          <c:showPercent val="1"/>
          <c:showBubbleSize val="0"/>
          <c:showLeaderLines val="1"/>
        </c:dLbls>
        <c:firstSliceAng val="0"/>
      </c:pieChart>
      <c:spPr>
        <a:noFill/>
        <a:ln>
          <a:noFill/>
        </a:ln>
        <a:effectLst/>
      </c:spPr>
    </c:plotArea>
    <c:legend>
      <c:legendPos val="r"/>
      <c:overlay val="0"/>
      <c:spPr>
        <a:solidFill>
          <a:schemeClr val="lt1">
            <a:lumMod val="95000"/>
            <a:alpha val="39000"/>
          </a:schemeClr>
        </a:solidFill>
        <a:ln>
          <a:noFill/>
        </a:ln>
        <a:effectLst/>
      </c:spPr>
      <c:txPr>
        <a:bodyPr rot="0" spcFirstLastPara="1" vertOverflow="ellipsis" vert="horz" wrap="square" anchor="ctr" anchorCtr="1"/>
        <a:lstStyle/>
        <a:p>
          <a:pPr>
            <a:defRPr sz="900" b="0" i="0" u="none" strike="noStrike" kern="1200" baseline="0">
              <a:solidFill>
                <a:schemeClr val="dk1">
                  <a:lumMod val="75000"/>
                  <a:lumOff val="25000"/>
                </a:schemeClr>
              </a:solidFill>
              <a:latin typeface="+mn-lt"/>
              <a:ea typeface="+mn-ea"/>
              <a:cs typeface="+mn-cs"/>
            </a:defRPr>
          </a:pPr>
          <a:endParaRPr lang="en-CH"/>
        </a:p>
      </c:txPr>
    </c:legend>
    <c:plotVisOnly val="1"/>
    <c:dispBlanksAs val="gap"/>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en-CH"/>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energy!$A$23</c:f>
              <c:strCache>
                <c:ptCount val="1"/>
                <c:pt idx="0">
                  <c:v>Trend production</c:v>
                </c:pt>
              </c:strCache>
            </c:strRef>
          </c:tx>
          <c:spPr>
            <a:solidFill>
              <a:schemeClr val="accent1"/>
            </a:solidFill>
            <a:ln>
              <a:noFill/>
            </a:ln>
            <a:effectLst/>
          </c:spPr>
          <c:invertIfNegative val="0"/>
          <c:cat>
            <c:numRef>
              <c:f>energy!$B$22:$L$22</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energy!$B$23:$L$23</c:f>
              <c:numCache>
                <c:formatCode>#,##0</c:formatCode>
                <c:ptCount val="11"/>
                <c:pt idx="0">
                  <c:v>671350.00604561658</c:v>
                </c:pt>
                <c:pt idx="1">
                  <c:v>720075.07423840265</c:v>
                </c:pt>
                <c:pt idx="2">
                  <c:v>772336.49790748605</c:v>
                </c:pt>
                <c:pt idx="3">
                  <c:v>828390.9377517344</c:v>
                </c:pt>
                <c:pt idx="4">
                  <c:v>888513.68232425267</c:v>
                </c:pt>
                <c:pt idx="5">
                  <c:v>953000</c:v>
                </c:pt>
                <c:pt idx="6">
                  <c:v>989667.67471402325</c:v>
                </c:pt>
                <c:pt idx="7">
                  <c:v>1027746.1766777143</c:v>
                </c:pt>
                <c:pt idx="8">
                  <c:v>1067289.7889494873</c:v>
                </c:pt>
                <c:pt idx="9">
                  <c:v>1108354.8831853722</c:v>
                </c:pt>
                <c:pt idx="10">
                  <c:v>1151000</c:v>
                </c:pt>
              </c:numCache>
            </c:numRef>
          </c:val>
          <c:extLst>
            <c:ext xmlns:c16="http://schemas.microsoft.com/office/drawing/2014/chart" uri="{C3380CC4-5D6E-409C-BE32-E72D297353CC}">
              <c16:uniqueId val="{00000000-8EB5-46E3-8DB1-83CC8E4875EB}"/>
            </c:ext>
          </c:extLst>
        </c:ser>
        <c:dLbls>
          <c:showLegendKey val="0"/>
          <c:showVal val="0"/>
          <c:showCatName val="0"/>
          <c:showSerName val="0"/>
          <c:showPercent val="0"/>
          <c:showBubbleSize val="0"/>
        </c:dLbls>
        <c:gapWidth val="219"/>
        <c:overlap val="-27"/>
        <c:axId val="1868421823"/>
        <c:axId val="1868430975"/>
      </c:barChart>
      <c:lineChart>
        <c:grouping val="standard"/>
        <c:varyColors val="0"/>
        <c:ser>
          <c:idx val="1"/>
          <c:order val="1"/>
          <c:tx>
            <c:strRef>
              <c:f>energy!$A$24</c:f>
              <c:strCache>
                <c:ptCount val="1"/>
                <c:pt idx="0">
                  <c:v>EV15@30</c:v>
                </c:pt>
              </c:strCache>
            </c:strRef>
          </c:tx>
          <c:spPr>
            <a:ln w="28575" cap="rnd">
              <a:solidFill>
                <a:schemeClr val="accent2"/>
              </a:solidFill>
              <a:round/>
            </a:ln>
            <a:effectLst/>
          </c:spPr>
          <c:marker>
            <c:symbol val="none"/>
          </c:marker>
          <c:cat>
            <c:numRef>
              <c:f>energy!$B$22:$L$22</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energy!$B$24:$L$24</c:f>
              <c:numCache>
                <c:formatCode>#,##0</c:formatCode>
                <c:ptCount val="11"/>
                <c:pt idx="0">
                  <c:v>482.56900685577421</c:v>
                </c:pt>
                <c:pt idx="1">
                  <c:v>1112.5934045591493</c:v>
                </c:pt>
                <c:pt idx="2">
                  <c:v>1935.1442433664756</c:v>
                </c:pt>
                <c:pt idx="3">
                  <c:v>3009.0731334627762</c:v>
                </c:pt>
                <c:pt idx="4">
                  <c:v>4411.2269249016872</c:v>
                </c:pt>
                <c:pt idx="5">
                  <c:v>6241.9517864611089</c:v>
                </c:pt>
                <c:pt idx="6">
                  <c:v>8302.4989813790762</c:v>
                </c:pt>
                <c:pt idx="7">
                  <c:v>10621.758063865951</c:v>
                </c:pt>
                <c:pt idx="8">
                  <c:v>13232.254676524506</c:v>
                </c:pt>
                <c:pt idx="9">
                  <c:v>16170.608733719762</c:v>
                </c:pt>
                <c:pt idx="10">
                  <c:v>19478.050404279551</c:v>
                </c:pt>
              </c:numCache>
            </c:numRef>
          </c:val>
          <c:smooth val="0"/>
          <c:extLst>
            <c:ext xmlns:c16="http://schemas.microsoft.com/office/drawing/2014/chart" uri="{C3380CC4-5D6E-409C-BE32-E72D297353CC}">
              <c16:uniqueId val="{00000001-8EB5-46E3-8DB1-83CC8E4875EB}"/>
            </c:ext>
          </c:extLst>
        </c:ser>
        <c:ser>
          <c:idx val="2"/>
          <c:order val="2"/>
          <c:tx>
            <c:strRef>
              <c:f>energy!$A$25</c:f>
              <c:strCache>
                <c:ptCount val="1"/>
                <c:pt idx="0">
                  <c:v>EV30@30</c:v>
                </c:pt>
              </c:strCache>
            </c:strRef>
          </c:tx>
          <c:spPr>
            <a:ln w="28575" cap="rnd">
              <a:solidFill>
                <a:schemeClr val="accent3"/>
              </a:solidFill>
              <a:round/>
            </a:ln>
            <a:effectLst/>
          </c:spPr>
          <c:marker>
            <c:symbol val="none"/>
          </c:marker>
          <c:cat>
            <c:numRef>
              <c:f>energy!$B$22:$L$22</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energy!$B$25:$L$25</c:f>
              <c:numCache>
                <c:formatCode>#,##0</c:formatCode>
                <c:ptCount val="11"/>
                <c:pt idx="0">
                  <c:v>965.13801371154841</c:v>
                </c:pt>
                <c:pt idx="1">
                  <c:v>2225.1868091182987</c:v>
                </c:pt>
                <c:pt idx="2">
                  <c:v>3870.2884867329512</c:v>
                </c:pt>
                <c:pt idx="3">
                  <c:v>6018.1462669255525</c:v>
                </c:pt>
                <c:pt idx="4">
                  <c:v>8822.4538498033744</c:v>
                </c:pt>
                <c:pt idx="5">
                  <c:v>12483.903572922218</c:v>
                </c:pt>
                <c:pt idx="6">
                  <c:v>16604.997962758152</c:v>
                </c:pt>
                <c:pt idx="7">
                  <c:v>21243.516127731902</c:v>
                </c:pt>
                <c:pt idx="8">
                  <c:v>26464.509353049012</c:v>
                </c:pt>
                <c:pt idx="9">
                  <c:v>32341.217467439525</c:v>
                </c:pt>
                <c:pt idx="10">
                  <c:v>38956.100808559102</c:v>
                </c:pt>
              </c:numCache>
            </c:numRef>
          </c:val>
          <c:smooth val="0"/>
          <c:extLst>
            <c:ext xmlns:c16="http://schemas.microsoft.com/office/drawing/2014/chart" uri="{C3380CC4-5D6E-409C-BE32-E72D297353CC}">
              <c16:uniqueId val="{00000002-8EB5-46E3-8DB1-83CC8E4875EB}"/>
            </c:ext>
          </c:extLst>
        </c:ser>
        <c:ser>
          <c:idx val="3"/>
          <c:order val="3"/>
          <c:tx>
            <c:strRef>
              <c:f>energy!$A$26</c:f>
              <c:strCache>
                <c:ptCount val="1"/>
                <c:pt idx="0">
                  <c:v>high growth scenario</c:v>
                </c:pt>
              </c:strCache>
            </c:strRef>
          </c:tx>
          <c:spPr>
            <a:ln w="28575" cap="rnd">
              <a:solidFill>
                <a:srgbClr val="92D050"/>
              </a:solidFill>
              <a:round/>
            </a:ln>
            <a:effectLst/>
          </c:spPr>
          <c:marker>
            <c:symbol val="none"/>
          </c:marker>
          <c:cat>
            <c:numRef>
              <c:f>energy!$B$22:$L$22</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energy!$B$26:$L$26</c:f>
              <c:numCache>
                <c:formatCode>#,##0</c:formatCode>
                <c:ptCount val="11"/>
                <c:pt idx="0">
                  <c:v>787.90991951247042</c:v>
                </c:pt>
                <c:pt idx="1">
                  <c:v>2046.5933617066703</c:v>
                </c:pt>
                <c:pt idx="2">
                  <c:v>3528.9137330872118</c:v>
                </c:pt>
                <c:pt idx="3">
                  <c:v>5572.850640336841</c:v>
                </c:pt>
                <c:pt idx="4">
                  <c:v>8377.3599708395031</c:v>
                </c:pt>
                <c:pt idx="5">
                  <c:v>12191.170096286802</c:v>
                </c:pt>
                <c:pt idx="6">
                  <c:v>16783.493973145632</c:v>
                </c:pt>
                <c:pt idx="7">
                  <c:v>22306.831356268343</c:v>
                </c:pt>
                <c:pt idx="8">
                  <c:v>28930.078521565825</c:v>
                </c:pt>
                <c:pt idx="9">
                  <c:v>36839.281856613939</c:v>
                </c:pt>
                <c:pt idx="10">
                  <c:v>46197.537166947339</c:v>
                </c:pt>
              </c:numCache>
            </c:numRef>
          </c:val>
          <c:smooth val="0"/>
          <c:extLst>
            <c:ext xmlns:c16="http://schemas.microsoft.com/office/drawing/2014/chart" uri="{C3380CC4-5D6E-409C-BE32-E72D297353CC}">
              <c16:uniqueId val="{00000003-8EB5-46E3-8DB1-83CC8E4875EB}"/>
            </c:ext>
          </c:extLst>
        </c:ser>
        <c:dLbls>
          <c:showLegendKey val="0"/>
          <c:showVal val="0"/>
          <c:showCatName val="0"/>
          <c:showSerName val="0"/>
          <c:showPercent val="0"/>
          <c:showBubbleSize val="0"/>
        </c:dLbls>
        <c:marker val="1"/>
        <c:smooth val="0"/>
        <c:axId val="1868421823"/>
        <c:axId val="1868430975"/>
      </c:lineChart>
      <c:catAx>
        <c:axId val="186842182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68430975"/>
        <c:crosses val="autoZero"/>
        <c:auto val="1"/>
        <c:lblAlgn val="ctr"/>
        <c:lblOffset val="100"/>
        <c:noMultiLvlLbl val="0"/>
      </c:catAx>
      <c:valAx>
        <c:axId val="186843097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GWh</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868421823"/>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 general'!$A$19</c:f>
              <c:strCache>
                <c:ptCount val="1"/>
                <c:pt idx="0">
                  <c:v>Direct emissions energy TTW</c:v>
                </c:pt>
              </c:strCache>
            </c:strRef>
          </c:tx>
          <c:spPr>
            <a:solidFill>
              <a:schemeClr val="tx1"/>
            </a:solidFill>
            <a:ln>
              <a:noFill/>
            </a:ln>
            <a:effectLst/>
          </c:spPr>
          <c:invertIfNegative val="0"/>
          <c:cat>
            <c:strRef>
              <c:f>'LCA general'!$B$18:$C$18</c:f>
              <c:strCache>
                <c:ptCount val="2"/>
                <c:pt idx="0">
                  <c:v>Diesel Euro IV</c:v>
                </c:pt>
                <c:pt idx="1">
                  <c:v>BEB</c:v>
                </c:pt>
              </c:strCache>
            </c:strRef>
          </c:cat>
          <c:val>
            <c:numRef>
              <c:f>'LCA general'!$B$19:$C$19</c:f>
              <c:numCache>
                <c:formatCode>#,##0</c:formatCode>
                <c:ptCount val="2"/>
                <c:pt idx="0">
                  <c:v>1586.6499479999998</c:v>
                </c:pt>
                <c:pt idx="1">
                  <c:v>0</c:v>
                </c:pt>
              </c:numCache>
            </c:numRef>
          </c:val>
          <c:extLst>
            <c:ext xmlns:c16="http://schemas.microsoft.com/office/drawing/2014/chart" uri="{C3380CC4-5D6E-409C-BE32-E72D297353CC}">
              <c16:uniqueId val="{00000000-9219-4997-A26B-9C979AB70604}"/>
            </c:ext>
          </c:extLst>
        </c:ser>
        <c:ser>
          <c:idx val="1"/>
          <c:order val="1"/>
          <c:tx>
            <c:strRef>
              <c:f>'LCA general'!$A$20</c:f>
              <c:strCache>
                <c:ptCount val="1"/>
                <c:pt idx="0">
                  <c:v>Indirect emissions energy WTT</c:v>
                </c:pt>
              </c:strCache>
            </c:strRef>
          </c:tx>
          <c:spPr>
            <a:solidFill>
              <a:schemeClr val="accent1"/>
            </a:solidFill>
            <a:ln>
              <a:noFill/>
            </a:ln>
            <a:effectLst/>
          </c:spPr>
          <c:invertIfNegative val="0"/>
          <c:cat>
            <c:strRef>
              <c:f>'LCA general'!$B$18:$C$18</c:f>
              <c:strCache>
                <c:ptCount val="2"/>
                <c:pt idx="0">
                  <c:v>Diesel Euro IV</c:v>
                </c:pt>
                <c:pt idx="1">
                  <c:v>BEB</c:v>
                </c:pt>
              </c:strCache>
            </c:strRef>
          </c:cat>
          <c:val>
            <c:numRef>
              <c:f>'LCA general'!$B$20:$C$20</c:f>
              <c:numCache>
                <c:formatCode>#,##0</c:formatCode>
                <c:ptCount val="2"/>
                <c:pt idx="0">
                  <c:v>364.92948803999997</c:v>
                </c:pt>
                <c:pt idx="1">
                  <c:v>165</c:v>
                </c:pt>
              </c:numCache>
            </c:numRef>
          </c:val>
          <c:extLst>
            <c:ext xmlns:c16="http://schemas.microsoft.com/office/drawing/2014/chart" uri="{C3380CC4-5D6E-409C-BE32-E72D297353CC}">
              <c16:uniqueId val="{00000001-9219-4997-A26B-9C979AB70604}"/>
            </c:ext>
          </c:extLst>
        </c:ser>
        <c:ser>
          <c:idx val="2"/>
          <c:order val="2"/>
          <c:tx>
            <c:strRef>
              <c:f>'LCA general'!$A$21</c:f>
              <c:strCache>
                <c:ptCount val="1"/>
                <c:pt idx="0">
                  <c:v>Black Carbon emissions</c:v>
                </c:pt>
              </c:strCache>
            </c:strRef>
          </c:tx>
          <c:spPr>
            <a:solidFill>
              <a:srgbClr val="FFFF00"/>
            </a:solidFill>
            <a:ln>
              <a:noFill/>
            </a:ln>
            <a:effectLst/>
          </c:spPr>
          <c:invertIfNegative val="0"/>
          <c:cat>
            <c:strRef>
              <c:f>'LCA general'!$B$18:$C$18</c:f>
              <c:strCache>
                <c:ptCount val="2"/>
                <c:pt idx="0">
                  <c:v>Diesel Euro IV</c:v>
                </c:pt>
                <c:pt idx="1">
                  <c:v>BEB</c:v>
                </c:pt>
              </c:strCache>
            </c:strRef>
          </c:cat>
          <c:val>
            <c:numRef>
              <c:f>'LCA general'!$B$21:$C$21</c:f>
              <c:numCache>
                <c:formatCode>#,##0</c:formatCode>
                <c:ptCount val="2"/>
                <c:pt idx="0">
                  <c:v>31.184999999999999</c:v>
                </c:pt>
                <c:pt idx="1">
                  <c:v>0</c:v>
                </c:pt>
              </c:numCache>
            </c:numRef>
          </c:val>
          <c:extLst>
            <c:ext xmlns:c16="http://schemas.microsoft.com/office/drawing/2014/chart" uri="{C3380CC4-5D6E-409C-BE32-E72D297353CC}">
              <c16:uniqueId val="{00000002-9219-4997-A26B-9C979AB70604}"/>
            </c:ext>
          </c:extLst>
        </c:ser>
        <c:ser>
          <c:idx val="3"/>
          <c:order val="3"/>
          <c:tx>
            <c:strRef>
              <c:f>'LCA general'!$A$22</c:f>
              <c:strCache>
                <c:ptCount val="1"/>
                <c:pt idx="0">
                  <c:v>Vehicle production</c:v>
                </c:pt>
              </c:strCache>
            </c:strRef>
          </c:tx>
          <c:spPr>
            <a:solidFill>
              <a:srgbClr val="92D050"/>
            </a:solidFill>
            <a:ln>
              <a:noFill/>
            </a:ln>
            <a:effectLst/>
          </c:spPr>
          <c:invertIfNegative val="0"/>
          <c:cat>
            <c:strRef>
              <c:f>'LCA general'!$B$18:$C$18</c:f>
              <c:strCache>
                <c:ptCount val="2"/>
                <c:pt idx="0">
                  <c:v>Diesel Euro IV</c:v>
                </c:pt>
                <c:pt idx="1">
                  <c:v>BEB</c:v>
                </c:pt>
              </c:strCache>
            </c:strRef>
          </c:cat>
          <c:val>
            <c:numRef>
              <c:f>'LCA general'!$B$22:$C$22</c:f>
              <c:numCache>
                <c:formatCode>#,##0</c:formatCode>
                <c:ptCount val="2"/>
                <c:pt idx="0">
                  <c:v>33.333333333333336</c:v>
                </c:pt>
                <c:pt idx="1">
                  <c:v>31.250000000000004</c:v>
                </c:pt>
              </c:numCache>
            </c:numRef>
          </c:val>
          <c:extLst>
            <c:ext xmlns:c16="http://schemas.microsoft.com/office/drawing/2014/chart" uri="{C3380CC4-5D6E-409C-BE32-E72D297353CC}">
              <c16:uniqueId val="{00000003-9219-4997-A26B-9C979AB70604}"/>
            </c:ext>
          </c:extLst>
        </c:ser>
        <c:ser>
          <c:idx val="4"/>
          <c:order val="4"/>
          <c:tx>
            <c:strRef>
              <c:f>'LCA general'!$A$23</c:f>
              <c:strCache>
                <c:ptCount val="1"/>
                <c:pt idx="0">
                  <c:v>Battery manufacturing</c:v>
                </c:pt>
              </c:strCache>
            </c:strRef>
          </c:tx>
          <c:spPr>
            <a:solidFill>
              <a:srgbClr val="FF0000"/>
            </a:solidFill>
            <a:ln>
              <a:noFill/>
            </a:ln>
            <a:effectLst/>
          </c:spPr>
          <c:invertIfNegative val="0"/>
          <c:cat>
            <c:strRef>
              <c:f>'LCA general'!$B$18:$C$18</c:f>
              <c:strCache>
                <c:ptCount val="2"/>
                <c:pt idx="0">
                  <c:v>Diesel Euro IV</c:v>
                </c:pt>
                <c:pt idx="1">
                  <c:v>BEB</c:v>
                </c:pt>
              </c:strCache>
            </c:strRef>
          </c:cat>
          <c:val>
            <c:numRef>
              <c:f>'LCA general'!$B$23:$C$23</c:f>
              <c:numCache>
                <c:formatCode>#,##0</c:formatCode>
                <c:ptCount val="2"/>
                <c:pt idx="0">
                  <c:v>0</c:v>
                </c:pt>
                <c:pt idx="1">
                  <c:v>64.583333333333329</c:v>
                </c:pt>
              </c:numCache>
            </c:numRef>
          </c:val>
          <c:extLst>
            <c:ext xmlns:c16="http://schemas.microsoft.com/office/drawing/2014/chart" uri="{C3380CC4-5D6E-409C-BE32-E72D297353CC}">
              <c16:uniqueId val="{00000004-9219-4997-A26B-9C979AB70604}"/>
            </c:ext>
          </c:extLst>
        </c:ser>
        <c:dLbls>
          <c:showLegendKey val="0"/>
          <c:showVal val="0"/>
          <c:showCatName val="0"/>
          <c:showSerName val="0"/>
          <c:showPercent val="0"/>
          <c:showBubbleSize val="0"/>
        </c:dLbls>
        <c:gapWidth val="150"/>
        <c:overlap val="100"/>
        <c:axId val="1032461951"/>
        <c:axId val="1032476095"/>
      </c:barChart>
      <c:catAx>
        <c:axId val="1032461951"/>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2476095"/>
        <c:crosses val="autoZero"/>
        <c:auto val="1"/>
        <c:lblAlgn val="ctr"/>
        <c:lblOffset val="100"/>
        <c:noMultiLvlLbl val="0"/>
      </c:catAx>
      <c:valAx>
        <c:axId val="103247609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32461951"/>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 general'!$A$45</c:f>
              <c:strCache>
                <c:ptCount val="1"/>
                <c:pt idx="0">
                  <c:v>Direct emissions energy TTW</c:v>
                </c:pt>
              </c:strCache>
            </c:strRef>
          </c:tx>
          <c:spPr>
            <a:solidFill>
              <a:schemeClr val="tx1"/>
            </a:solidFill>
            <a:ln>
              <a:noFill/>
            </a:ln>
            <a:effectLst/>
          </c:spPr>
          <c:invertIfNegative val="0"/>
          <c:cat>
            <c:strRef>
              <c:f>'LCA general'!$B$44:$C$44</c:f>
              <c:strCache>
                <c:ptCount val="2"/>
                <c:pt idx="0">
                  <c:v>gasoline Euro 4</c:v>
                </c:pt>
                <c:pt idx="1">
                  <c:v>Electric</c:v>
                </c:pt>
              </c:strCache>
            </c:strRef>
          </c:cat>
          <c:val>
            <c:numRef>
              <c:f>'LCA general'!$B$45:$C$45</c:f>
              <c:numCache>
                <c:formatCode>#,##0</c:formatCode>
                <c:ptCount val="2"/>
                <c:pt idx="0">
                  <c:v>176.34593720930229</c:v>
                </c:pt>
                <c:pt idx="1">
                  <c:v>0</c:v>
                </c:pt>
              </c:numCache>
            </c:numRef>
          </c:val>
          <c:extLst>
            <c:ext xmlns:c16="http://schemas.microsoft.com/office/drawing/2014/chart" uri="{C3380CC4-5D6E-409C-BE32-E72D297353CC}">
              <c16:uniqueId val="{00000000-8300-4AA7-8289-373F7806321B}"/>
            </c:ext>
          </c:extLst>
        </c:ser>
        <c:ser>
          <c:idx val="1"/>
          <c:order val="1"/>
          <c:tx>
            <c:strRef>
              <c:f>'LCA general'!$A$46</c:f>
              <c:strCache>
                <c:ptCount val="1"/>
                <c:pt idx="0">
                  <c:v>Indirect emissions energy WTT</c:v>
                </c:pt>
              </c:strCache>
            </c:strRef>
          </c:tx>
          <c:spPr>
            <a:solidFill>
              <a:schemeClr val="accent1"/>
            </a:solidFill>
            <a:ln>
              <a:noFill/>
            </a:ln>
            <a:effectLst/>
          </c:spPr>
          <c:invertIfNegative val="0"/>
          <c:cat>
            <c:strRef>
              <c:f>'LCA general'!$B$44:$C$44</c:f>
              <c:strCache>
                <c:ptCount val="2"/>
                <c:pt idx="0">
                  <c:v>gasoline Euro 4</c:v>
                </c:pt>
                <c:pt idx="1">
                  <c:v>Electric</c:v>
                </c:pt>
              </c:strCache>
            </c:strRef>
          </c:cat>
          <c:val>
            <c:numRef>
              <c:f>'LCA general'!$B$46:$C$46</c:f>
              <c:numCache>
                <c:formatCode>#,##0</c:formatCode>
                <c:ptCount val="2"/>
                <c:pt idx="0">
                  <c:v>33.505728069767436</c:v>
                </c:pt>
                <c:pt idx="1">
                  <c:v>19.5</c:v>
                </c:pt>
              </c:numCache>
            </c:numRef>
          </c:val>
          <c:extLst>
            <c:ext xmlns:c16="http://schemas.microsoft.com/office/drawing/2014/chart" uri="{C3380CC4-5D6E-409C-BE32-E72D297353CC}">
              <c16:uniqueId val="{00000001-8300-4AA7-8289-373F7806321B}"/>
            </c:ext>
          </c:extLst>
        </c:ser>
        <c:ser>
          <c:idx val="2"/>
          <c:order val="2"/>
          <c:tx>
            <c:strRef>
              <c:f>'LCA general'!$A$47</c:f>
              <c:strCache>
                <c:ptCount val="1"/>
                <c:pt idx="0">
                  <c:v>Black Carbon emissions</c:v>
                </c:pt>
              </c:strCache>
            </c:strRef>
          </c:tx>
          <c:spPr>
            <a:solidFill>
              <a:schemeClr val="accent3"/>
            </a:solidFill>
            <a:ln>
              <a:noFill/>
            </a:ln>
            <a:effectLst/>
          </c:spPr>
          <c:invertIfNegative val="0"/>
          <c:cat>
            <c:strRef>
              <c:f>'LCA general'!$B$44:$C$44</c:f>
              <c:strCache>
                <c:ptCount val="2"/>
                <c:pt idx="0">
                  <c:v>gasoline Euro 4</c:v>
                </c:pt>
                <c:pt idx="1">
                  <c:v>Electric</c:v>
                </c:pt>
              </c:strCache>
            </c:strRef>
          </c:cat>
          <c:val>
            <c:numRef>
              <c:f>'LCA general'!$B$47:$C$47</c:f>
              <c:numCache>
                <c:formatCode>#,##0</c:formatCode>
                <c:ptCount val="2"/>
                <c:pt idx="0">
                  <c:v>0.13364999999999999</c:v>
                </c:pt>
                <c:pt idx="1">
                  <c:v>0</c:v>
                </c:pt>
              </c:numCache>
            </c:numRef>
          </c:val>
          <c:extLst>
            <c:ext xmlns:c16="http://schemas.microsoft.com/office/drawing/2014/chart" uri="{C3380CC4-5D6E-409C-BE32-E72D297353CC}">
              <c16:uniqueId val="{00000002-8300-4AA7-8289-373F7806321B}"/>
            </c:ext>
          </c:extLst>
        </c:ser>
        <c:ser>
          <c:idx val="3"/>
          <c:order val="3"/>
          <c:tx>
            <c:strRef>
              <c:f>'LCA general'!$A$48</c:f>
              <c:strCache>
                <c:ptCount val="1"/>
                <c:pt idx="0">
                  <c:v>Vehicle production</c:v>
                </c:pt>
              </c:strCache>
            </c:strRef>
          </c:tx>
          <c:spPr>
            <a:solidFill>
              <a:srgbClr val="92D050"/>
            </a:solidFill>
            <a:ln>
              <a:solidFill>
                <a:srgbClr val="92D050"/>
              </a:solidFill>
            </a:ln>
            <a:effectLst/>
          </c:spPr>
          <c:invertIfNegative val="0"/>
          <c:cat>
            <c:strRef>
              <c:f>'LCA general'!$B$44:$C$44</c:f>
              <c:strCache>
                <c:ptCount val="2"/>
                <c:pt idx="0">
                  <c:v>gasoline Euro 4</c:v>
                </c:pt>
                <c:pt idx="1">
                  <c:v>Electric</c:v>
                </c:pt>
              </c:strCache>
            </c:strRef>
          </c:cat>
          <c:val>
            <c:numRef>
              <c:f>'LCA general'!$B$48:$C$48</c:f>
              <c:numCache>
                <c:formatCode>#,##0</c:formatCode>
                <c:ptCount val="2"/>
                <c:pt idx="0">
                  <c:v>16.406099208646978</c:v>
                </c:pt>
                <c:pt idx="1">
                  <c:v>16.406099208646978</c:v>
                </c:pt>
              </c:numCache>
            </c:numRef>
          </c:val>
          <c:extLst>
            <c:ext xmlns:c16="http://schemas.microsoft.com/office/drawing/2014/chart" uri="{C3380CC4-5D6E-409C-BE32-E72D297353CC}">
              <c16:uniqueId val="{00000003-8300-4AA7-8289-373F7806321B}"/>
            </c:ext>
          </c:extLst>
        </c:ser>
        <c:ser>
          <c:idx val="4"/>
          <c:order val="4"/>
          <c:tx>
            <c:strRef>
              <c:f>'LCA general'!$A$49</c:f>
              <c:strCache>
                <c:ptCount val="1"/>
                <c:pt idx="0">
                  <c:v>Battery manufacturing</c:v>
                </c:pt>
              </c:strCache>
            </c:strRef>
          </c:tx>
          <c:spPr>
            <a:solidFill>
              <a:srgbClr val="FF0000"/>
            </a:solidFill>
            <a:ln>
              <a:noFill/>
            </a:ln>
            <a:effectLst/>
          </c:spPr>
          <c:invertIfNegative val="0"/>
          <c:cat>
            <c:strRef>
              <c:f>'LCA general'!$B$44:$C$44</c:f>
              <c:strCache>
                <c:ptCount val="2"/>
                <c:pt idx="0">
                  <c:v>gasoline Euro 4</c:v>
                </c:pt>
                <c:pt idx="1">
                  <c:v>Electric</c:v>
                </c:pt>
              </c:strCache>
            </c:strRef>
          </c:cat>
          <c:val>
            <c:numRef>
              <c:f>'LCA general'!$B$49:$C$49</c:f>
              <c:numCache>
                <c:formatCode>#,##0</c:formatCode>
                <c:ptCount val="2"/>
                <c:pt idx="0">
                  <c:v>0</c:v>
                </c:pt>
                <c:pt idx="1">
                  <c:v>8.4925690021231421</c:v>
                </c:pt>
              </c:numCache>
            </c:numRef>
          </c:val>
          <c:extLst>
            <c:ext xmlns:c16="http://schemas.microsoft.com/office/drawing/2014/chart" uri="{C3380CC4-5D6E-409C-BE32-E72D297353CC}">
              <c16:uniqueId val="{00000004-8300-4AA7-8289-373F7806321B}"/>
            </c:ext>
          </c:extLst>
        </c:ser>
        <c:dLbls>
          <c:showLegendKey val="0"/>
          <c:showVal val="0"/>
          <c:showCatName val="0"/>
          <c:showSerName val="0"/>
          <c:showPercent val="0"/>
          <c:showBubbleSize val="0"/>
        </c:dLbls>
        <c:gapWidth val="150"/>
        <c:overlap val="100"/>
        <c:axId val="1193955487"/>
        <c:axId val="1193955903"/>
      </c:barChart>
      <c:catAx>
        <c:axId val="1193955487"/>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93955903"/>
        <c:crosses val="autoZero"/>
        <c:auto val="1"/>
        <c:lblAlgn val="ctr"/>
        <c:lblOffset val="100"/>
        <c:noMultiLvlLbl val="0"/>
      </c:catAx>
      <c:valAx>
        <c:axId val="1193955903"/>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193955487"/>
        <c:crosses val="autoZero"/>
        <c:crossBetween val="between"/>
      </c:valAx>
      <c:spPr>
        <a:noFill/>
        <a:ln>
          <a:noFill/>
        </a:ln>
        <a:effectLst/>
      </c:spPr>
    </c:plotArea>
    <c:legend>
      <c:legendPos val="b"/>
      <c:legendEntry>
        <c:idx val="2"/>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stacked"/>
        <c:varyColors val="0"/>
        <c:ser>
          <c:idx val="0"/>
          <c:order val="0"/>
          <c:tx>
            <c:strRef>
              <c:f>'LCA general'!$A$70</c:f>
              <c:strCache>
                <c:ptCount val="1"/>
                <c:pt idx="0">
                  <c:v>Direct emissions energy TTW</c:v>
                </c:pt>
              </c:strCache>
            </c:strRef>
          </c:tx>
          <c:spPr>
            <a:solidFill>
              <a:schemeClr val="tx1"/>
            </a:solidFill>
            <a:ln>
              <a:noFill/>
            </a:ln>
            <a:effectLst/>
          </c:spPr>
          <c:invertIfNegative val="0"/>
          <c:cat>
            <c:strRef>
              <c:f>'LCA general'!$B$69:$C$69</c:f>
              <c:strCache>
                <c:ptCount val="2"/>
                <c:pt idx="0">
                  <c:v>diesel Euro 4</c:v>
                </c:pt>
                <c:pt idx="1">
                  <c:v>Electric</c:v>
                </c:pt>
              </c:strCache>
            </c:strRef>
          </c:cat>
          <c:val>
            <c:numRef>
              <c:f>'LCA general'!$B$70:$C$70</c:f>
              <c:numCache>
                <c:formatCode>#,##0</c:formatCode>
                <c:ptCount val="2"/>
                <c:pt idx="0">
                  <c:v>421.48086136645952</c:v>
                </c:pt>
                <c:pt idx="1">
                  <c:v>0</c:v>
                </c:pt>
              </c:numCache>
            </c:numRef>
          </c:val>
          <c:extLst>
            <c:ext xmlns:c16="http://schemas.microsoft.com/office/drawing/2014/chart" uri="{C3380CC4-5D6E-409C-BE32-E72D297353CC}">
              <c16:uniqueId val="{00000000-6005-4141-8DE3-30339C2CB703}"/>
            </c:ext>
          </c:extLst>
        </c:ser>
        <c:ser>
          <c:idx val="1"/>
          <c:order val="1"/>
          <c:tx>
            <c:strRef>
              <c:f>'LCA general'!$A$71</c:f>
              <c:strCache>
                <c:ptCount val="1"/>
                <c:pt idx="0">
                  <c:v>Indirect emissions energy WTT</c:v>
                </c:pt>
              </c:strCache>
            </c:strRef>
          </c:tx>
          <c:spPr>
            <a:solidFill>
              <a:schemeClr val="accent1"/>
            </a:solidFill>
            <a:ln>
              <a:noFill/>
            </a:ln>
            <a:effectLst/>
          </c:spPr>
          <c:invertIfNegative val="0"/>
          <c:cat>
            <c:strRef>
              <c:f>'LCA general'!$B$69:$C$69</c:f>
              <c:strCache>
                <c:ptCount val="2"/>
                <c:pt idx="0">
                  <c:v>diesel Euro 4</c:v>
                </c:pt>
                <c:pt idx="1">
                  <c:v>Electric</c:v>
                </c:pt>
              </c:strCache>
            </c:strRef>
          </c:cat>
          <c:val>
            <c:numRef>
              <c:f>'LCA general'!$B$71:$C$71</c:f>
              <c:numCache>
                <c:formatCode>#,##0</c:formatCode>
                <c:ptCount val="2"/>
                <c:pt idx="0">
                  <c:v>96.940598114285692</c:v>
                </c:pt>
                <c:pt idx="1">
                  <c:v>65.474999999999994</c:v>
                </c:pt>
              </c:numCache>
            </c:numRef>
          </c:val>
          <c:extLst>
            <c:ext xmlns:c16="http://schemas.microsoft.com/office/drawing/2014/chart" uri="{C3380CC4-5D6E-409C-BE32-E72D297353CC}">
              <c16:uniqueId val="{00000001-6005-4141-8DE3-30339C2CB703}"/>
            </c:ext>
          </c:extLst>
        </c:ser>
        <c:ser>
          <c:idx val="2"/>
          <c:order val="2"/>
          <c:tx>
            <c:strRef>
              <c:f>'LCA general'!$A$72</c:f>
              <c:strCache>
                <c:ptCount val="1"/>
                <c:pt idx="0">
                  <c:v>Black Carbon emissions</c:v>
                </c:pt>
              </c:strCache>
            </c:strRef>
          </c:tx>
          <c:spPr>
            <a:solidFill>
              <a:schemeClr val="accent3"/>
            </a:solidFill>
            <a:ln>
              <a:noFill/>
            </a:ln>
            <a:effectLst/>
          </c:spPr>
          <c:invertIfNegative val="0"/>
          <c:cat>
            <c:strRef>
              <c:f>'LCA general'!$B$69:$C$69</c:f>
              <c:strCache>
                <c:ptCount val="2"/>
                <c:pt idx="0">
                  <c:v>diesel Euro 4</c:v>
                </c:pt>
                <c:pt idx="1">
                  <c:v>Electric</c:v>
                </c:pt>
              </c:strCache>
            </c:strRef>
          </c:cat>
          <c:val>
            <c:numRef>
              <c:f>'LCA general'!$B$72:$C$72</c:f>
              <c:numCache>
                <c:formatCode>#,##0</c:formatCode>
                <c:ptCount val="2"/>
                <c:pt idx="0">
                  <c:v>32.024699999999996</c:v>
                </c:pt>
                <c:pt idx="1">
                  <c:v>0</c:v>
                </c:pt>
              </c:numCache>
            </c:numRef>
          </c:val>
          <c:extLst>
            <c:ext xmlns:c16="http://schemas.microsoft.com/office/drawing/2014/chart" uri="{C3380CC4-5D6E-409C-BE32-E72D297353CC}">
              <c16:uniqueId val="{00000002-6005-4141-8DE3-30339C2CB703}"/>
            </c:ext>
          </c:extLst>
        </c:ser>
        <c:ser>
          <c:idx val="3"/>
          <c:order val="3"/>
          <c:tx>
            <c:strRef>
              <c:f>'LCA general'!$A$73</c:f>
              <c:strCache>
                <c:ptCount val="1"/>
                <c:pt idx="0">
                  <c:v>Vehicle production</c:v>
                </c:pt>
              </c:strCache>
            </c:strRef>
          </c:tx>
          <c:spPr>
            <a:solidFill>
              <a:srgbClr val="92D050"/>
            </a:solidFill>
            <a:ln>
              <a:noFill/>
            </a:ln>
            <a:effectLst/>
          </c:spPr>
          <c:invertIfNegative val="0"/>
          <c:cat>
            <c:strRef>
              <c:f>'LCA general'!$B$69:$C$69</c:f>
              <c:strCache>
                <c:ptCount val="2"/>
                <c:pt idx="0">
                  <c:v>diesel Euro 4</c:v>
                </c:pt>
                <c:pt idx="1">
                  <c:v>Electric</c:v>
                </c:pt>
              </c:strCache>
            </c:strRef>
          </c:cat>
          <c:val>
            <c:numRef>
              <c:f>'LCA general'!$B$73:$C$73</c:f>
              <c:numCache>
                <c:formatCode>#,##0</c:formatCode>
                <c:ptCount val="2"/>
                <c:pt idx="0">
                  <c:v>16.19047619047619</c:v>
                </c:pt>
                <c:pt idx="1">
                  <c:v>16.19047619047619</c:v>
                </c:pt>
              </c:numCache>
            </c:numRef>
          </c:val>
          <c:extLst>
            <c:ext xmlns:c16="http://schemas.microsoft.com/office/drawing/2014/chart" uri="{C3380CC4-5D6E-409C-BE32-E72D297353CC}">
              <c16:uniqueId val="{00000003-6005-4141-8DE3-30339C2CB703}"/>
            </c:ext>
          </c:extLst>
        </c:ser>
        <c:ser>
          <c:idx val="4"/>
          <c:order val="4"/>
          <c:tx>
            <c:strRef>
              <c:f>'LCA general'!$A$74</c:f>
              <c:strCache>
                <c:ptCount val="1"/>
                <c:pt idx="0">
                  <c:v>Battery manufacturing</c:v>
                </c:pt>
              </c:strCache>
            </c:strRef>
          </c:tx>
          <c:spPr>
            <a:solidFill>
              <a:srgbClr val="FF0000"/>
            </a:solidFill>
            <a:ln>
              <a:noFill/>
            </a:ln>
            <a:effectLst/>
          </c:spPr>
          <c:invertIfNegative val="0"/>
          <c:cat>
            <c:strRef>
              <c:f>'LCA general'!$B$69:$C$69</c:f>
              <c:strCache>
                <c:ptCount val="2"/>
                <c:pt idx="0">
                  <c:v>diesel Euro 4</c:v>
                </c:pt>
                <c:pt idx="1">
                  <c:v>Electric</c:v>
                </c:pt>
              </c:strCache>
            </c:strRef>
          </c:cat>
          <c:val>
            <c:numRef>
              <c:f>'LCA general'!$B$74:$C$74</c:f>
              <c:numCache>
                <c:formatCode>#,##0</c:formatCode>
                <c:ptCount val="2"/>
                <c:pt idx="0">
                  <c:v>0</c:v>
                </c:pt>
                <c:pt idx="1">
                  <c:v>38.107142857142854</c:v>
                </c:pt>
              </c:numCache>
            </c:numRef>
          </c:val>
          <c:extLst>
            <c:ext xmlns:c16="http://schemas.microsoft.com/office/drawing/2014/chart" uri="{C3380CC4-5D6E-409C-BE32-E72D297353CC}">
              <c16:uniqueId val="{00000004-6005-4141-8DE3-30339C2CB703}"/>
            </c:ext>
          </c:extLst>
        </c:ser>
        <c:dLbls>
          <c:showLegendKey val="0"/>
          <c:showVal val="0"/>
          <c:showCatName val="0"/>
          <c:showSerName val="0"/>
          <c:showPercent val="0"/>
          <c:showBubbleSize val="0"/>
        </c:dLbls>
        <c:gapWidth val="150"/>
        <c:overlap val="100"/>
        <c:axId val="1024976255"/>
        <c:axId val="1024965855"/>
      </c:barChart>
      <c:catAx>
        <c:axId val="1024976255"/>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24965855"/>
        <c:crosses val="autoZero"/>
        <c:auto val="1"/>
        <c:lblAlgn val="ctr"/>
        <c:lblOffset val="100"/>
        <c:noMultiLvlLbl val="0"/>
      </c:catAx>
      <c:valAx>
        <c:axId val="1024965855"/>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gCO2e/km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024976255"/>
        <c:crosses val="autoZero"/>
        <c:crossBetween val="between"/>
      </c:valAx>
      <c:spPr>
        <a:noFill/>
        <a:ln>
          <a:noFill/>
        </a:ln>
        <a:effectLst/>
      </c:spPr>
    </c:plotArea>
    <c:legend>
      <c:legendPos val="b"/>
      <c:legendEntry>
        <c:idx val="2"/>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buses'!$A$234</c:f>
              <c:strCache>
                <c:ptCount val="1"/>
                <c:pt idx="0">
                  <c:v>Annual bus price projected</c:v>
                </c:pt>
              </c:strCache>
            </c:strRef>
          </c:tx>
          <c:spPr>
            <a:solidFill>
              <a:schemeClr val="accent1"/>
            </a:solidFill>
            <a:ln>
              <a:noFill/>
            </a:ln>
            <a:effectLst/>
          </c:spPr>
          <c:invertIfNegative val="0"/>
          <c:cat>
            <c:numRef>
              <c:f>'TCO buses'!$B$233:$J$233</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buses'!$B$234:$J$234</c:f>
              <c:numCache>
                <c:formatCode>#,##0</c:formatCode>
                <c:ptCount val="9"/>
                <c:pt idx="0">
                  <c:v>248270.20535979452</c:v>
                </c:pt>
                <c:pt idx="1">
                  <c:v>239403.92951079569</c:v>
                </c:pt>
                <c:pt idx="2">
                  <c:v>230854.28790035407</c:v>
                </c:pt>
                <c:pt idx="3">
                  <c:v>222609.97282242327</c:v>
                </c:pt>
                <c:pt idx="4">
                  <c:v>214660.08039404504</c:v>
                </c:pt>
                <c:pt idx="5">
                  <c:v>206994.09613393745</c:v>
                </c:pt>
                <c:pt idx="6">
                  <c:v>199601.88105610324</c:v>
                </c:pt>
                <c:pt idx="7">
                  <c:v>192473.6582600663</c:v>
                </c:pt>
                <c:pt idx="8">
                  <c:v>185600.00000000012</c:v>
                </c:pt>
              </c:numCache>
            </c:numRef>
          </c:val>
          <c:extLst>
            <c:ext xmlns:c16="http://schemas.microsoft.com/office/drawing/2014/chart" uri="{C3380CC4-5D6E-409C-BE32-E72D297353CC}">
              <c16:uniqueId val="{00000000-4B3E-4E62-81A8-1CA419F58E51}"/>
            </c:ext>
          </c:extLst>
        </c:ser>
        <c:dLbls>
          <c:showLegendKey val="0"/>
          <c:showVal val="0"/>
          <c:showCatName val="0"/>
          <c:showSerName val="0"/>
          <c:showPercent val="0"/>
          <c:showBubbleSize val="0"/>
        </c:dLbls>
        <c:gapWidth val="219"/>
        <c:overlap val="-27"/>
        <c:axId val="1428892880"/>
        <c:axId val="1428894544"/>
      </c:barChart>
      <c:lineChart>
        <c:grouping val="standard"/>
        <c:varyColors val="0"/>
        <c:ser>
          <c:idx val="3"/>
          <c:order val="1"/>
          <c:tx>
            <c:strRef>
              <c:f>'TCO buses'!$A$237</c:f>
              <c:strCache>
                <c:ptCount val="1"/>
                <c:pt idx="0">
                  <c:v>Years discounted payback</c:v>
                </c:pt>
              </c:strCache>
            </c:strRef>
          </c:tx>
          <c:spPr>
            <a:ln w="28575" cap="rnd">
              <a:solidFill>
                <a:schemeClr val="accent4"/>
              </a:solidFill>
              <a:round/>
            </a:ln>
            <a:effectLst/>
          </c:spPr>
          <c:marker>
            <c:symbol val="none"/>
          </c:marker>
          <c:cat>
            <c:numRef>
              <c:f>'TCO buses'!$B$233:$J$233</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buses'!$B$237:$J$237</c:f>
              <c:numCache>
                <c:formatCode>General</c:formatCode>
                <c:ptCount val="9"/>
                <c:pt idx="1">
                  <c:v>16</c:v>
                </c:pt>
                <c:pt idx="2">
                  <c:v>15</c:v>
                </c:pt>
                <c:pt idx="3">
                  <c:v>13</c:v>
                </c:pt>
                <c:pt idx="4">
                  <c:v>12</c:v>
                </c:pt>
                <c:pt idx="5">
                  <c:v>11</c:v>
                </c:pt>
                <c:pt idx="6">
                  <c:v>9</c:v>
                </c:pt>
                <c:pt idx="7">
                  <c:v>8</c:v>
                </c:pt>
                <c:pt idx="8">
                  <c:v>7</c:v>
                </c:pt>
              </c:numCache>
            </c:numRef>
          </c:val>
          <c:smooth val="0"/>
          <c:extLst>
            <c:ext xmlns:c16="http://schemas.microsoft.com/office/drawing/2014/chart" uri="{C3380CC4-5D6E-409C-BE32-E72D297353CC}">
              <c16:uniqueId val="{00000003-4B3E-4E62-81A8-1CA419F58E51}"/>
            </c:ext>
          </c:extLst>
        </c:ser>
        <c:dLbls>
          <c:showLegendKey val="0"/>
          <c:showVal val="0"/>
          <c:showCatName val="0"/>
          <c:showSerName val="0"/>
          <c:showPercent val="0"/>
          <c:showBubbleSize val="0"/>
        </c:dLbls>
        <c:marker val="1"/>
        <c:smooth val="0"/>
        <c:axId val="1428873952"/>
        <c:axId val="1428875616"/>
      </c:lineChart>
      <c:catAx>
        <c:axId val="14288928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28894544"/>
        <c:crosses val="autoZero"/>
        <c:auto val="1"/>
        <c:lblAlgn val="ctr"/>
        <c:lblOffset val="100"/>
        <c:noMultiLvlLbl val="0"/>
      </c:catAx>
      <c:valAx>
        <c:axId val="142889454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28892880"/>
        <c:crosses val="autoZero"/>
        <c:crossBetween val="between"/>
      </c:valAx>
      <c:valAx>
        <c:axId val="1428875616"/>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Years discounted payback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28873952"/>
        <c:crosses val="max"/>
        <c:crossBetween val="between"/>
      </c:valAx>
      <c:catAx>
        <c:axId val="1428873952"/>
        <c:scaling>
          <c:orientation val="minMax"/>
        </c:scaling>
        <c:delete val="1"/>
        <c:axPos val="b"/>
        <c:numFmt formatCode="General" sourceLinked="1"/>
        <c:majorTickMark val="out"/>
        <c:minorTickMark val="none"/>
        <c:tickLblPos val="nextTo"/>
        <c:crossAx val="1428875616"/>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buses'!$A$95</c:f>
              <c:strCache>
                <c:ptCount val="1"/>
                <c:pt idx="0">
                  <c:v>overnight charged</c:v>
                </c:pt>
              </c:strCache>
            </c:strRef>
          </c:tx>
          <c:spPr>
            <a:solidFill>
              <a:schemeClr val="accent1"/>
            </a:solidFill>
            <a:ln>
              <a:noFill/>
            </a:ln>
            <a:effectLst/>
          </c:spPr>
          <c:invertIfNegative val="0"/>
          <c:cat>
            <c:numRef>
              <c:f>'TCO buses'!$B$94:$Q$94</c:f>
              <c:numCache>
                <c:formatCode>General</c:formatCode>
                <c:ptCount val="1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numCache>
            </c:numRef>
          </c:cat>
          <c:val>
            <c:numRef>
              <c:f>'TCO buses'!$B$95:$Q$95</c:f>
              <c:numCache>
                <c:formatCode>#,##0</c:formatCode>
                <c:ptCount val="16"/>
                <c:pt idx="0">
                  <c:v>-43619.245465401487</c:v>
                </c:pt>
                <c:pt idx="1">
                  <c:v>-14438.490930802989</c:v>
                </c:pt>
                <c:pt idx="2">
                  <c:v>14742.263603795509</c:v>
                </c:pt>
                <c:pt idx="3">
                  <c:v>43923.018138394007</c:v>
                </c:pt>
                <c:pt idx="4">
                  <c:v>73103.772672992505</c:v>
                </c:pt>
                <c:pt idx="5">
                  <c:v>102284.527207591</c:v>
                </c:pt>
                <c:pt idx="6">
                  <c:v>131465.28174218949</c:v>
                </c:pt>
                <c:pt idx="7">
                  <c:v>118646.03627678799</c:v>
                </c:pt>
                <c:pt idx="8">
                  <c:v>147826.79081138648</c:v>
                </c:pt>
                <c:pt idx="9">
                  <c:v>156812.13229758028</c:v>
                </c:pt>
                <c:pt idx="10">
                  <c:v>157297.47378377407</c:v>
                </c:pt>
                <c:pt idx="11">
                  <c:v>166282.81526996786</c:v>
                </c:pt>
                <c:pt idx="12">
                  <c:v>175268.15675616165</c:v>
                </c:pt>
                <c:pt idx="13">
                  <c:v>184253.49824235545</c:v>
                </c:pt>
                <c:pt idx="14">
                  <c:v>222478.09824235545</c:v>
                </c:pt>
                <c:pt idx="15">
                  <c:v>321798.11129076016</c:v>
                </c:pt>
              </c:numCache>
            </c:numRef>
          </c:val>
          <c:extLst>
            <c:ext xmlns:c16="http://schemas.microsoft.com/office/drawing/2014/chart" uri="{C3380CC4-5D6E-409C-BE32-E72D297353CC}">
              <c16:uniqueId val="{00000000-4EA8-4318-8EB3-8801DEFCC9E2}"/>
            </c:ext>
          </c:extLst>
        </c:ser>
        <c:ser>
          <c:idx val="1"/>
          <c:order val="1"/>
          <c:tx>
            <c:strRef>
              <c:f>'TCO buses'!$A$96</c:f>
              <c:strCache>
                <c:ptCount val="1"/>
                <c:pt idx="0">
                  <c:v>fast-charged</c:v>
                </c:pt>
              </c:strCache>
            </c:strRef>
          </c:tx>
          <c:spPr>
            <a:solidFill>
              <a:schemeClr val="accent2"/>
            </a:solidFill>
            <a:ln>
              <a:noFill/>
            </a:ln>
            <a:effectLst/>
          </c:spPr>
          <c:invertIfNegative val="0"/>
          <c:cat>
            <c:numRef>
              <c:f>'TCO buses'!$B$94:$Q$94</c:f>
              <c:numCache>
                <c:formatCode>General</c:formatCode>
                <c:ptCount val="16"/>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numCache>
            </c:numRef>
          </c:cat>
          <c:val>
            <c:numRef>
              <c:f>'TCO buses'!$B$96:$Q$96</c:f>
              <c:numCache>
                <c:formatCode>#,##0</c:formatCode>
                <c:ptCount val="16"/>
                <c:pt idx="0">
                  <c:v>-37003.520854593706</c:v>
                </c:pt>
                <c:pt idx="1">
                  <c:v>-4394.5417091874187</c:v>
                </c:pt>
                <c:pt idx="2">
                  <c:v>28214.437436218868</c:v>
                </c:pt>
                <c:pt idx="3">
                  <c:v>60823.416581625155</c:v>
                </c:pt>
                <c:pt idx="4">
                  <c:v>93432.395727031442</c:v>
                </c:pt>
                <c:pt idx="5">
                  <c:v>126041.37487243774</c:v>
                </c:pt>
                <c:pt idx="6">
                  <c:v>158650.35401784402</c:v>
                </c:pt>
                <c:pt idx="7">
                  <c:v>166259.3331632503</c:v>
                </c:pt>
                <c:pt idx="8">
                  <c:v>198868.31230865658</c:v>
                </c:pt>
                <c:pt idx="9">
                  <c:v>211281.87840565815</c:v>
                </c:pt>
                <c:pt idx="10">
                  <c:v>211582.94450265972</c:v>
                </c:pt>
                <c:pt idx="11">
                  <c:v>223996.5105996613</c:v>
                </c:pt>
                <c:pt idx="12">
                  <c:v>236410.07669666287</c:v>
                </c:pt>
                <c:pt idx="13">
                  <c:v>248823.64279366445</c:v>
                </c:pt>
                <c:pt idx="14">
                  <c:v>286975.99279366445</c:v>
                </c:pt>
                <c:pt idx="15">
                  <c:v>387668.75584206916</c:v>
                </c:pt>
              </c:numCache>
            </c:numRef>
          </c:val>
          <c:extLst>
            <c:ext xmlns:c16="http://schemas.microsoft.com/office/drawing/2014/chart" uri="{C3380CC4-5D6E-409C-BE32-E72D297353CC}">
              <c16:uniqueId val="{00000001-4EA8-4318-8EB3-8801DEFCC9E2}"/>
            </c:ext>
          </c:extLst>
        </c:ser>
        <c:dLbls>
          <c:showLegendKey val="0"/>
          <c:showVal val="0"/>
          <c:showCatName val="0"/>
          <c:showSerName val="0"/>
          <c:showPercent val="0"/>
          <c:showBubbleSize val="0"/>
        </c:dLbls>
        <c:gapWidth val="219"/>
        <c:overlap val="-27"/>
        <c:axId val="291539360"/>
        <c:axId val="291539776"/>
      </c:barChart>
      <c:catAx>
        <c:axId val="2915393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91539776"/>
        <c:crosses val="autoZero"/>
        <c:auto val="1"/>
        <c:lblAlgn val="ctr"/>
        <c:lblOffset val="100"/>
        <c:noMultiLvlLbl val="0"/>
      </c:catAx>
      <c:valAx>
        <c:axId val="29153977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2915393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1"/>
          <c:order val="0"/>
          <c:tx>
            <c:strRef>
              <c:f>'demand buses'!$A$7</c:f>
              <c:strCache>
                <c:ptCount val="1"/>
                <c:pt idx="0">
                  <c:v>cumulative</c:v>
                </c:pt>
              </c:strCache>
            </c:strRef>
          </c:tx>
          <c:spPr>
            <a:ln w="28575" cap="rnd">
              <a:solidFill>
                <a:schemeClr val="tx1"/>
              </a:solidFill>
              <a:round/>
            </a:ln>
            <a:effectLst/>
          </c:spPr>
          <c:marker>
            <c:symbol val="none"/>
          </c:marker>
          <c:cat>
            <c:numRef>
              <c:f>'demand buses'!$B$5:$L$5</c:f>
              <c:numCache>
                <c:formatCode>General</c:formatCode>
                <c:ptCount val="11"/>
                <c:pt idx="0">
                  <c:v>2020</c:v>
                </c:pt>
                <c:pt idx="1">
                  <c:v>2021</c:v>
                </c:pt>
                <c:pt idx="2">
                  <c:v>2022</c:v>
                </c:pt>
                <c:pt idx="3">
                  <c:v>2023</c:v>
                </c:pt>
                <c:pt idx="4">
                  <c:v>2024</c:v>
                </c:pt>
                <c:pt idx="5">
                  <c:v>2025</c:v>
                </c:pt>
                <c:pt idx="6">
                  <c:v>2026</c:v>
                </c:pt>
                <c:pt idx="7">
                  <c:v>2027</c:v>
                </c:pt>
                <c:pt idx="8">
                  <c:v>2028</c:v>
                </c:pt>
                <c:pt idx="9">
                  <c:v>2029</c:v>
                </c:pt>
                <c:pt idx="10">
                  <c:v>2030</c:v>
                </c:pt>
              </c:numCache>
            </c:numRef>
          </c:cat>
          <c:val>
            <c:numRef>
              <c:f>'demand buses'!$B$7:$L$7</c:f>
              <c:numCache>
                <c:formatCode>#,##0</c:formatCode>
                <c:ptCount val="11"/>
                <c:pt idx="0">
                  <c:v>14266.93583316997</c:v>
                </c:pt>
                <c:pt idx="1">
                  <c:v>28617.823790314338</c:v>
                </c:pt>
                <c:pt idx="2">
                  <c:v>43053.157877938938</c:v>
                </c:pt>
                <c:pt idx="3">
                  <c:v>57573.435009473411</c:v>
                </c:pt>
                <c:pt idx="4">
                  <c:v>72179.155022376654</c:v>
                </c:pt>
                <c:pt idx="5">
                  <c:v>86870.820695342918</c:v>
                </c:pt>
                <c:pt idx="6">
                  <c:v>101648.93776560921</c:v>
                </c:pt>
                <c:pt idx="7">
                  <c:v>116514.01494636446</c:v>
                </c:pt>
                <c:pt idx="8">
                  <c:v>131466.56394426117</c:v>
                </c:pt>
                <c:pt idx="9">
                  <c:v>146507.0994770301</c:v>
                </c:pt>
                <c:pt idx="10">
                  <c:v>161636.13929119857</c:v>
                </c:pt>
              </c:numCache>
            </c:numRef>
          </c:val>
          <c:smooth val="0"/>
          <c:extLst>
            <c:ext xmlns:c16="http://schemas.microsoft.com/office/drawing/2014/chart" uri="{C3380CC4-5D6E-409C-BE32-E72D297353CC}">
              <c16:uniqueId val="{00000001-E792-4FED-A34C-17241E3D3EC1}"/>
            </c:ext>
          </c:extLst>
        </c:ser>
        <c:dLbls>
          <c:showLegendKey val="0"/>
          <c:showVal val="0"/>
          <c:showCatName val="0"/>
          <c:showSerName val="0"/>
          <c:showPercent val="0"/>
          <c:showBubbleSize val="0"/>
        </c:dLbls>
        <c:smooth val="0"/>
        <c:axId val="1425400704"/>
        <c:axId val="1425393632"/>
      </c:lineChart>
      <c:catAx>
        <c:axId val="14254007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25393632"/>
        <c:crosses val="autoZero"/>
        <c:auto val="1"/>
        <c:lblAlgn val="ctr"/>
        <c:lblOffset val="100"/>
        <c:noMultiLvlLbl val="0"/>
      </c:catAx>
      <c:valAx>
        <c:axId val="142539363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cumulative bus sales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254007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lineChart>
        <c:grouping val="standard"/>
        <c:varyColors val="0"/>
        <c:ser>
          <c:idx val="0"/>
          <c:order val="0"/>
          <c:spPr>
            <a:ln w="28575" cap="rnd">
              <a:solidFill>
                <a:srgbClr val="FFC000"/>
              </a:solidFill>
              <a:round/>
            </a:ln>
            <a:effectLst/>
          </c:spPr>
          <c:marker>
            <c:symbol val="none"/>
          </c:marker>
          <c:cat>
            <c:numRef>
              <c:f>'demand buses'!$B$52:$R$52</c:f>
              <c:numCache>
                <c:formatCode>0%</c:formatCode>
                <c:ptCount val="17"/>
                <c:pt idx="0">
                  <c:v>0.01</c:v>
                </c:pt>
                <c:pt idx="1">
                  <c:v>0.02</c:v>
                </c:pt>
                <c:pt idx="2">
                  <c:v>0.03</c:v>
                </c:pt>
                <c:pt idx="3">
                  <c:v>0.04</c:v>
                </c:pt>
                <c:pt idx="4">
                  <c:v>0.05</c:v>
                </c:pt>
                <c:pt idx="5">
                  <c:v>0.06</c:v>
                </c:pt>
                <c:pt idx="6">
                  <c:v>7.0000000000000007E-2</c:v>
                </c:pt>
                <c:pt idx="7">
                  <c:v>0.08</c:v>
                </c:pt>
                <c:pt idx="8">
                  <c:v>0.09</c:v>
                </c:pt>
                <c:pt idx="9">
                  <c:v>0.1</c:v>
                </c:pt>
                <c:pt idx="10">
                  <c:v>0.11</c:v>
                </c:pt>
                <c:pt idx="11">
                  <c:v>0.12</c:v>
                </c:pt>
                <c:pt idx="12">
                  <c:v>0.13</c:v>
                </c:pt>
                <c:pt idx="13">
                  <c:v>0.14000000000000001</c:v>
                </c:pt>
                <c:pt idx="14">
                  <c:v>0.15</c:v>
                </c:pt>
                <c:pt idx="15">
                  <c:v>0.16</c:v>
                </c:pt>
                <c:pt idx="16">
                  <c:v>0.17</c:v>
                </c:pt>
              </c:numCache>
            </c:numRef>
          </c:cat>
          <c:val>
            <c:numRef>
              <c:f>'demand buses'!$B$54:$R$54</c:f>
              <c:numCache>
                <c:formatCode>0%</c:formatCode>
                <c:ptCount val="17"/>
                <c:pt idx="0">
                  <c:v>6.3609283729538916E-4</c:v>
                </c:pt>
                <c:pt idx="1">
                  <c:v>3.0583886369302034E-3</c:v>
                </c:pt>
                <c:pt idx="2">
                  <c:v>1.1452262399128979E-2</c:v>
                </c:pt>
                <c:pt idx="3">
                  <c:v>3.339768479233772E-2</c:v>
                </c:pt>
                <c:pt idx="4">
                  <c:v>7.5852148285511539E-2</c:v>
                </c:pt>
                <c:pt idx="5">
                  <c:v>0.13416704721807945</c:v>
                </c:pt>
                <c:pt idx="6">
                  <c:v>0.18482056382827167</c:v>
                </c:pt>
                <c:pt idx="7">
                  <c:v>0.19828103278452025</c:v>
                </c:pt>
                <c:pt idx="8">
                  <c:v>0.1656679531236171</c:v>
                </c:pt>
                <c:pt idx="9">
                  <c:v>0.10780087677287975</c:v>
                </c:pt>
                <c:pt idx="10">
                  <c:v>5.4630167526723214E-2</c:v>
                </c:pt>
                <c:pt idx="11">
                  <c:v>2.1561016110036288E-2</c:v>
                </c:pt>
                <c:pt idx="12">
                  <c:v>6.627234962863441E-3</c:v>
                </c:pt>
                <c:pt idx="13">
                  <c:v>1.5864338403904321E-3</c:v>
                </c:pt>
                <c:pt idx="14">
                  <c:v>2.9575903102284601E-4</c:v>
                </c:pt>
                <c:pt idx="15">
                  <c:v>4.2941826876608987E-5</c:v>
                </c:pt>
                <c:pt idx="16">
                  <c:v>4.8556734393335165E-6</c:v>
                </c:pt>
              </c:numCache>
            </c:numRef>
          </c:val>
          <c:smooth val="1"/>
          <c:extLst>
            <c:ext xmlns:c16="http://schemas.microsoft.com/office/drawing/2014/chart" uri="{C3380CC4-5D6E-409C-BE32-E72D297353CC}">
              <c16:uniqueId val="{00000000-49C5-4EE2-BF30-1EC053819333}"/>
            </c:ext>
          </c:extLst>
        </c:ser>
        <c:dLbls>
          <c:showLegendKey val="0"/>
          <c:showVal val="0"/>
          <c:showCatName val="0"/>
          <c:showSerName val="0"/>
          <c:showPercent val="0"/>
          <c:showBubbleSize val="0"/>
        </c:dLbls>
        <c:smooth val="0"/>
        <c:axId val="1531841888"/>
        <c:axId val="1531833984"/>
      </c:lineChart>
      <c:catAx>
        <c:axId val="1531841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expected FIRR</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31833984"/>
        <c:crosses val="autoZero"/>
        <c:auto val="1"/>
        <c:lblAlgn val="ctr"/>
        <c:lblOffset val="100"/>
        <c:noMultiLvlLbl val="0"/>
      </c:catAx>
      <c:valAx>
        <c:axId val="15318339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Sha</a:t>
                </a:r>
                <a:r>
                  <a:rPr lang="en-CH"/>
                  <a:t>r</a:t>
                </a:r>
                <a:r>
                  <a:rPr lang="en-US"/>
                  <a:t>e investors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531841888"/>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'demand buses'!$A$67</c:f>
              <c:strCache>
                <c:ptCount val="1"/>
                <c:pt idx="0">
                  <c:v>EVs BAU cumulative</c:v>
                </c:pt>
              </c:strCache>
            </c:strRef>
          </c:tx>
          <c:spPr>
            <a:solidFill>
              <a:schemeClr val="accent1"/>
            </a:solidFill>
            <a:ln>
              <a:noFill/>
            </a:ln>
            <a:effectLst/>
          </c:spPr>
          <c:invertIfNegative val="0"/>
          <c:val>
            <c:numRef>
              <c:f>'demand buses'!$B$67:$J$67</c:f>
              <c:numCache>
                <c:formatCode>#,##0</c:formatCode>
                <c:ptCount val="9"/>
                <c:pt idx="0">
                  <c:v>700.75504588212868</c:v>
                </c:pt>
                <c:pt idx="1">
                  <c:v>2507.0278174278619</c:v>
                </c:pt>
                <c:pt idx="2">
                  <c:v>6283.5357175659537</c:v>
                </c:pt>
                <c:pt idx="3">
                  <c:v>15710.666615266287</c:v>
                </c:pt>
                <c:pt idx="4">
                  <c:v>29234.624751181233</c:v>
                </c:pt>
                <c:pt idx="5">
                  <c:v>43970.750870508913</c:v>
                </c:pt>
                <c:pt idx="6">
                  <c:v>58916.40529469349</c:v>
                </c:pt>
                <c:pt idx="7">
                  <c:v>73955.099925721661</c:v>
                </c:pt>
                <c:pt idx="8">
                  <c:v>89082.368380226908</c:v>
                </c:pt>
              </c:numCache>
            </c:numRef>
          </c:val>
          <c:extLst>
            <c:ext xmlns:c16="http://schemas.microsoft.com/office/drawing/2014/chart" uri="{C3380CC4-5D6E-409C-BE32-E72D297353CC}">
              <c16:uniqueId val="{00000000-D2F5-410D-812E-AA757EE327B2}"/>
            </c:ext>
          </c:extLst>
        </c:ser>
        <c:dLbls>
          <c:showLegendKey val="0"/>
          <c:showVal val="0"/>
          <c:showCatName val="0"/>
          <c:showSerName val="0"/>
          <c:showPercent val="0"/>
          <c:showBubbleSize val="0"/>
        </c:dLbls>
        <c:gapWidth val="219"/>
        <c:axId val="1424656560"/>
        <c:axId val="1424657808"/>
      </c:barChart>
      <c:lineChart>
        <c:grouping val="standard"/>
        <c:varyColors val="0"/>
        <c:ser>
          <c:idx val="2"/>
          <c:order val="1"/>
          <c:tx>
            <c:strRef>
              <c:f>'demand buses'!$A$69</c:f>
              <c:strCache>
                <c:ptCount val="1"/>
                <c:pt idx="0">
                  <c:v>e-bus price</c:v>
                </c:pt>
              </c:strCache>
            </c:strRef>
          </c:tx>
          <c:spPr>
            <a:ln w="28575" cap="rnd">
              <a:solidFill>
                <a:srgbClr val="FFC000"/>
              </a:solidFill>
              <a:round/>
            </a:ln>
            <a:effectLst/>
          </c:spPr>
          <c:marker>
            <c:symbol val="none"/>
          </c:marker>
          <c:cat>
            <c:numRef>
              <c:f>'demand buses'!$B$70:$J$70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buses'!$B$69:$J$69</c:f>
              <c:numCache>
                <c:formatCode>#,##0</c:formatCode>
                <c:ptCount val="9"/>
                <c:pt idx="0">
                  <c:v>248270.20535979452</c:v>
                </c:pt>
                <c:pt idx="1">
                  <c:v>239403.92951079569</c:v>
                </c:pt>
                <c:pt idx="2">
                  <c:v>230854.28790035407</c:v>
                </c:pt>
                <c:pt idx="3">
                  <c:v>222609.97282242327</c:v>
                </c:pt>
                <c:pt idx="4">
                  <c:v>214660.08039404504</c:v>
                </c:pt>
                <c:pt idx="5">
                  <c:v>206994.09613393745</c:v>
                </c:pt>
                <c:pt idx="6">
                  <c:v>199601.88105610324</c:v>
                </c:pt>
                <c:pt idx="7">
                  <c:v>192473.6582600663</c:v>
                </c:pt>
                <c:pt idx="8">
                  <c:v>185600.00000000012</c:v>
                </c:pt>
              </c:numCache>
            </c:numRef>
          </c:val>
          <c:smooth val="0"/>
          <c:extLst>
            <c:ext xmlns:c16="http://schemas.microsoft.com/office/drawing/2014/chart" uri="{C3380CC4-5D6E-409C-BE32-E72D297353CC}">
              <c16:uniqueId val="{00000002-D2F5-410D-812E-AA757EE327B2}"/>
            </c:ext>
          </c:extLst>
        </c:ser>
        <c:dLbls>
          <c:showLegendKey val="0"/>
          <c:showVal val="0"/>
          <c:showCatName val="0"/>
          <c:showSerName val="0"/>
          <c:showPercent val="0"/>
          <c:showBubbleSize val="0"/>
        </c:dLbls>
        <c:marker val="1"/>
        <c:smooth val="0"/>
        <c:axId val="1431497280"/>
        <c:axId val="1431495616"/>
      </c:lineChart>
      <c:catAx>
        <c:axId val="14314972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31495616"/>
        <c:crosses val="autoZero"/>
        <c:auto val="1"/>
        <c:lblAlgn val="ctr"/>
        <c:lblOffset val="100"/>
        <c:noMultiLvlLbl val="0"/>
      </c:catAx>
      <c:valAx>
        <c:axId val="143149561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BEB price</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31497280"/>
        <c:crosses val="autoZero"/>
        <c:crossBetween val="between"/>
      </c:valAx>
      <c:valAx>
        <c:axId val="1424657808"/>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cumulative BEBs</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24656560"/>
        <c:crosses val="max"/>
        <c:crossBetween val="between"/>
      </c:valAx>
      <c:catAx>
        <c:axId val="1424656560"/>
        <c:scaling>
          <c:orientation val="minMax"/>
        </c:scaling>
        <c:delete val="1"/>
        <c:axPos val="b"/>
        <c:majorTickMark val="out"/>
        <c:minorTickMark val="none"/>
        <c:tickLblPos val="nextTo"/>
        <c:crossAx val="1424657808"/>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CH"/>
        </a:p>
      </c:txPr>
    </c:title>
    <c:autoTitleDeleted val="0"/>
    <c:plotArea>
      <c:layout/>
      <c:barChart>
        <c:barDir val="col"/>
        <c:grouping val="clustered"/>
        <c:varyColors val="0"/>
        <c:ser>
          <c:idx val="1"/>
          <c:order val="0"/>
          <c:tx>
            <c:strRef>
              <c:f>'demand buses'!$A$93</c:f>
              <c:strCache>
                <c:ptCount val="1"/>
                <c:pt idx="0">
                  <c:v>projected e-bus cost</c:v>
                </c:pt>
              </c:strCache>
            </c:strRef>
          </c:tx>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invertIfNegative val="0"/>
          <c:val>
            <c:numRef>
              <c:f>'demand buses'!$B$93:$J$93</c:f>
              <c:numCache>
                <c:formatCode>#,##0</c:formatCode>
                <c:ptCount val="9"/>
                <c:pt idx="0">
                  <c:v>248270.20535979452</c:v>
                </c:pt>
                <c:pt idx="1">
                  <c:v>239403.92951079569</c:v>
                </c:pt>
                <c:pt idx="2">
                  <c:v>230854.28790035407</c:v>
                </c:pt>
                <c:pt idx="3">
                  <c:v>222609.97282242327</c:v>
                </c:pt>
                <c:pt idx="4">
                  <c:v>214660.08039404504</c:v>
                </c:pt>
                <c:pt idx="5">
                  <c:v>206994.09613393745</c:v>
                </c:pt>
                <c:pt idx="6">
                  <c:v>199601.88105610324</c:v>
                </c:pt>
                <c:pt idx="7">
                  <c:v>192473.6582600663</c:v>
                </c:pt>
                <c:pt idx="8">
                  <c:v>185600.00000000012</c:v>
                </c:pt>
              </c:numCache>
            </c:numRef>
          </c:val>
          <c:extLst>
            <c:ext xmlns:c16="http://schemas.microsoft.com/office/drawing/2014/chart" uri="{C3380CC4-5D6E-409C-BE32-E72D297353CC}">
              <c16:uniqueId val="{00000001-127F-4F24-8FDC-301A33A3FED9}"/>
            </c:ext>
          </c:extLst>
        </c:ser>
        <c:dLbls>
          <c:showLegendKey val="0"/>
          <c:showVal val="0"/>
          <c:showCatName val="0"/>
          <c:showSerName val="0"/>
          <c:showPercent val="0"/>
          <c:showBubbleSize val="0"/>
        </c:dLbls>
        <c:gapWidth val="219"/>
        <c:overlap val="-27"/>
        <c:axId val="1525663184"/>
        <c:axId val="1525659440"/>
      </c:barChart>
      <c:lineChart>
        <c:grouping val="standard"/>
        <c:varyColors val="0"/>
        <c:ser>
          <c:idx val="2"/>
          <c:order val="1"/>
          <c:tx>
            <c:strRef>
              <c:f>'demand buses'!$A$94</c:f>
              <c:strCache>
                <c:ptCount val="1"/>
                <c:pt idx="0">
                  <c:v>Bus demand cumulative</c:v>
                </c:pt>
              </c:strCache>
            </c:strRef>
          </c:tx>
          <c:spPr>
            <a:ln w="31750" cap="rnd">
              <a:solidFill>
                <a:schemeClr val="tx1"/>
              </a:solidFill>
              <a:round/>
            </a:ln>
            <a:effectLst/>
          </c:spPr>
          <c:marker>
            <c:symbol val="none"/>
          </c:marker>
          <c:val>
            <c:numRef>
              <c:f>'demand buses'!$B$94:$J$94</c:f>
              <c:numCache>
                <c:formatCode>#,##0</c:formatCode>
                <c:ptCount val="9"/>
                <c:pt idx="0">
                  <c:v>43053.157877938938</c:v>
                </c:pt>
                <c:pt idx="1">
                  <c:v>57573.435009473411</c:v>
                </c:pt>
                <c:pt idx="2">
                  <c:v>72179.155022376654</c:v>
                </c:pt>
                <c:pt idx="3">
                  <c:v>86870.820695342918</c:v>
                </c:pt>
                <c:pt idx="4">
                  <c:v>101648.93776560921</c:v>
                </c:pt>
                <c:pt idx="5">
                  <c:v>116514.01494636446</c:v>
                </c:pt>
                <c:pt idx="6">
                  <c:v>131466.56394426117</c:v>
                </c:pt>
                <c:pt idx="7">
                  <c:v>146507.0994770301</c:v>
                </c:pt>
                <c:pt idx="8">
                  <c:v>161636.13929119857</c:v>
                </c:pt>
              </c:numCache>
            </c:numRef>
          </c:val>
          <c:smooth val="0"/>
          <c:extLst>
            <c:ext xmlns:c16="http://schemas.microsoft.com/office/drawing/2014/chart" uri="{C3380CC4-5D6E-409C-BE32-E72D297353CC}">
              <c16:uniqueId val="{00000002-127F-4F24-8FDC-301A33A3FED9}"/>
            </c:ext>
          </c:extLst>
        </c:ser>
        <c:ser>
          <c:idx val="3"/>
          <c:order val="2"/>
          <c:tx>
            <c:strRef>
              <c:f>'demand buses'!$A$95</c:f>
              <c:strCache>
                <c:ptCount val="1"/>
                <c:pt idx="0">
                  <c:v>BAU cumulative BEBs</c:v>
                </c:pt>
              </c:strCache>
            </c:strRef>
          </c:tx>
          <c:spPr>
            <a:ln w="31750" cap="rnd">
              <a:solidFill>
                <a:schemeClr val="accent1"/>
              </a:solidFill>
              <a:round/>
            </a:ln>
            <a:effectLst/>
          </c:spPr>
          <c:marker>
            <c:symbol val="none"/>
          </c:marker>
          <c:val>
            <c:numRef>
              <c:f>'demand buses'!$B$95:$J$95</c:f>
              <c:numCache>
                <c:formatCode>#,##0</c:formatCode>
                <c:ptCount val="9"/>
                <c:pt idx="0">
                  <c:v>700.75504588212868</c:v>
                </c:pt>
                <c:pt idx="1">
                  <c:v>2507.0278174278619</c:v>
                </c:pt>
                <c:pt idx="2">
                  <c:v>6283.5357175659537</c:v>
                </c:pt>
                <c:pt idx="3">
                  <c:v>15710.666615266287</c:v>
                </c:pt>
                <c:pt idx="4">
                  <c:v>29234.624751181233</c:v>
                </c:pt>
                <c:pt idx="5">
                  <c:v>43970.750870508913</c:v>
                </c:pt>
                <c:pt idx="6">
                  <c:v>58916.40529469349</c:v>
                </c:pt>
                <c:pt idx="7">
                  <c:v>73955.099925721661</c:v>
                </c:pt>
                <c:pt idx="8">
                  <c:v>89082.368380226908</c:v>
                </c:pt>
              </c:numCache>
            </c:numRef>
          </c:val>
          <c:smooth val="0"/>
          <c:extLst>
            <c:ext xmlns:c16="http://schemas.microsoft.com/office/drawing/2014/chart" uri="{C3380CC4-5D6E-409C-BE32-E72D297353CC}">
              <c16:uniqueId val="{00000003-127F-4F24-8FDC-301A33A3FED9}"/>
            </c:ext>
          </c:extLst>
        </c:ser>
        <c:ser>
          <c:idx val="8"/>
          <c:order val="3"/>
          <c:tx>
            <c:strRef>
              <c:f>'demand buses'!$A$100</c:f>
              <c:strCache>
                <c:ptCount val="1"/>
                <c:pt idx="0">
                  <c:v>With project BEBs cumulative</c:v>
                </c:pt>
              </c:strCache>
            </c:strRef>
          </c:tx>
          <c:spPr>
            <a:ln w="31750" cap="rnd">
              <a:solidFill>
                <a:srgbClr val="92D050"/>
              </a:solidFill>
              <a:round/>
            </a:ln>
            <a:effectLst/>
          </c:spPr>
          <c:marker>
            <c:symbol val="none"/>
          </c:marker>
          <c:cat>
            <c:numRef>
              <c:f>'demand buses'!$B$92:$J$92</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'demand buses'!$B$100:$J$100</c:f>
              <c:numCache>
                <c:formatCode>#,##0</c:formatCode>
                <c:ptCount val="9"/>
                <c:pt idx="0">
                  <c:v>700.75504588212868</c:v>
                </c:pt>
                <c:pt idx="1">
                  <c:v>2507.0278174278619</c:v>
                </c:pt>
                <c:pt idx="2">
                  <c:v>12058.010374188591</c:v>
                </c:pt>
                <c:pt idx="3">
                  <c:v>26915.594410334968</c:v>
                </c:pt>
                <c:pt idx="4">
                  <c:v>41691.980774774718</c:v>
                </c:pt>
                <c:pt idx="5">
                  <c:v>56555.317524798884</c:v>
                </c:pt>
                <c:pt idx="6">
                  <c:v>71506.115851608265</c:v>
                </c:pt>
                <c:pt idx="7">
                  <c:v>86546.651384377183</c:v>
                </c:pt>
                <c:pt idx="8">
                  <c:v>101675.69119854567</c:v>
                </c:pt>
              </c:numCache>
            </c:numRef>
          </c:val>
          <c:smooth val="0"/>
          <c:extLst>
            <c:ext xmlns:c16="http://schemas.microsoft.com/office/drawing/2014/chart" uri="{C3380CC4-5D6E-409C-BE32-E72D297353CC}">
              <c16:uniqueId val="{00000008-127F-4F24-8FDC-301A33A3FED9}"/>
            </c:ext>
          </c:extLst>
        </c:ser>
        <c:dLbls>
          <c:showLegendKey val="0"/>
          <c:showVal val="0"/>
          <c:showCatName val="0"/>
          <c:showSerName val="0"/>
          <c:showPercent val="0"/>
          <c:showBubbleSize val="0"/>
        </c:dLbls>
        <c:marker val="1"/>
        <c:smooth val="0"/>
        <c:axId val="1525659856"/>
        <c:axId val="1525659024"/>
      </c:lineChart>
      <c:catAx>
        <c:axId val="1525663184"/>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CH"/>
          </a:p>
        </c:txPr>
        <c:crossAx val="1525659440"/>
        <c:crosses val="autoZero"/>
        <c:auto val="1"/>
        <c:lblAlgn val="ctr"/>
        <c:lblOffset val="100"/>
        <c:noMultiLvlLbl val="0"/>
      </c:catAx>
      <c:valAx>
        <c:axId val="1525659440"/>
        <c:scaling>
          <c:orientation val="minMax"/>
        </c:scaling>
        <c:delete val="0"/>
        <c:axPos val="l"/>
        <c:majorGridlines>
          <c:spPr>
            <a:ln w="9525" cap="flat" cmpd="sng" algn="ctr">
              <a:solidFill>
                <a:schemeClr val="tx2">
                  <a:lumMod val="15000"/>
                  <a:lumOff val="85000"/>
                </a:schemeClr>
              </a:solidFill>
              <a:round/>
            </a:ln>
            <a:effectLst/>
          </c:spPr>
        </c:majorGridlines>
        <c:title>
          <c:tx>
            <c:rich>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r>
                  <a:rPr lang="en-US"/>
                  <a:t>e-bus cost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CH"/>
          </a:p>
        </c:txPr>
        <c:crossAx val="1525663184"/>
        <c:crosses val="autoZero"/>
        <c:crossBetween val="between"/>
      </c:valAx>
      <c:valAx>
        <c:axId val="1525659024"/>
        <c:scaling>
          <c:orientation val="minMax"/>
        </c:scaling>
        <c:delete val="0"/>
        <c:axPos val="r"/>
        <c:title>
          <c:tx>
            <c:rich>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r>
                  <a:rPr lang="en-US"/>
                  <a:t>cumulative BEBs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CH"/>
          </a:p>
        </c:txPr>
        <c:crossAx val="1525659856"/>
        <c:crosses val="max"/>
        <c:crossBetween val="between"/>
      </c:valAx>
      <c:catAx>
        <c:axId val="1525659856"/>
        <c:scaling>
          <c:orientation val="minMax"/>
        </c:scaling>
        <c:delete val="1"/>
        <c:axPos val="b"/>
        <c:numFmt formatCode="General" sourceLinked="1"/>
        <c:majorTickMark val="none"/>
        <c:minorTickMark val="none"/>
        <c:tickLblPos val="nextTo"/>
        <c:crossAx val="1525659024"/>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2"/>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rgbClr val="FF0000"/>
            </a:solidFill>
            <a:ln>
              <a:noFill/>
            </a:ln>
            <a:effectLst/>
          </c:spPr>
          <c:invertIfNegative val="0"/>
          <c:dPt>
            <c:idx val="5"/>
            <c:invertIfNegative val="0"/>
            <c:bubble3D val="0"/>
            <c:spPr>
              <a:solidFill>
                <a:srgbClr val="92D050"/>
              </a:solidFill>
              <a:ln>
                <a:noFill/>
              </a:ln>
              <a:effectLst/>
            </c:spPr>
            <c:extLst>
              <c:ext xmlns:c16="http://schemas.microsoft.com/office/drawing/2014/chart" uri="{C3380CC4-5D6E-409C-BE32-E72D297353CC}">
                <c16:uniqueId val="{00000001-B3C4-4312-930F-9D82F98D7C78}"/>
              </c:ext>
            </c:extLst>
          </c:dPt>
          <c:dPt>
            <c:idx val="6"/>
            <c:invertIfNegative val="0"/>
            <c:bubble3D val="0"/>
            <c:spPr>
              <a:solidFill>
                <a:srgbClr val="92D050"/>
              </a:solidFill>
              <a:ln>
                <a:noFill/>
              </a:ln>
              <a:effectLst/>
            </c:spPr>
            <c:extLst>
              <c:ext xmlns:c16="http://schemas.microsoft.com/office/drawing/2014/chart" uri="{C3380CC4-5D6E-409C-BE32-E72D297353CC}">
                <c16:uniqueId val="{00000003-B3C4-4312-930F-9D82F98D7C78}"/>
              </c:ext>
            </c:extLst>
          </c:dPt>
          <c:dPt>
            <c:idx val="7"/>
            <c:invertIfNegative val="0"/>
            <c:bubble3D val="0"/>
            <c:spPr>
              <a:solidFill>
                <a:srgbClr val="92D050"/>
              </a:solidFill>
              <a:ln>
                <a:noFill/>
              </a:ln>
              <a:effectLst/>
            </c:spPr>
            <c:extLst>
              <c:ext xmlns:c16="http://schemas.microsoft.com/office/drawing/2014/chart" uri="{C3380CC4-5D6E-409C-BE32-E72D297353CC}">
                <c16:uniqueId val="{00000005-B3C4-4312-930F-9D82F98D7C78}"/>
              </c:ext>
            </c:extLst>
          </c:dPt>
          <c:dPt>
            <c:idx val="8"/>
            <c:invertIfNegative val="0"/>
            <c:bubble3D val="0"/>
            <c:spPr>
              <a:solidFill>
                <a:srgbClr val="92D050"/>
              </a:solidFill>
              <a:ln>
                <a:noFill/>
              </a:ln>
              <a:effectLst/>
            </c:spPr>
            <c:extLst>
              <c:ext xmlns:c16="http://schemas.microsoft.com/office/drawing/2014/chart" uri="{C3380CC4-5D6E-409C-BE32-E72D297353CC}">
                <c16:uniqueId val="{00000007-B3C4-4312-930F-9D82F98D7C78}"/>
              </c:ext>
            </c:extLst>
          </c:dPt>
          <c:dPt>
            <c:idx val="9"/>
            <c:invertIfNegative val="0"/>
            <c:bubble3D val="0"/>
            <c:spPr>
              <a:solidFill>
                <a:srgbClr val="92D050"/>
              </a:solidFill>
              <a:ln>
                <a:noFill/>
              </a:ln>
              <a:effectLst/>
            </c:spPr>
            <c:extLst>
              <c:ext xmlns:c16="http://schemas.microsoft.com/office/drawing/2014/chart" uri="{C3380CC4-5D6E-409C-BE32-E72D297353CC}">
                <c16:uniqueId val="{00000009-B3C4-4312-930F-9D82F98D7C78}"/>
              </c:ext>
            </c:extLst>
          </c:dPt>
          <c:cat>
            <c:numRef>
              <c:f>'[1]TCO taxi'!$B$74:$K$74</c:f>
              <c:numCache>
                <c:formatCode>General</c:formatCode>
                <c:ptCount val="10"/>
                <c:pt idx="0">
                  <c:v>-3155.5141844013488</c:v>
                </c:pt>
                <c:pt idx="1">
                  <c:v>-2511.0283688026993</c:v>
                </c:pt>
                <c:pt idx="2">
                  <c:v>-1866.5425532040499</c:v>
                </c:pt>
                <c:pt idx="3">
                  <c:v>-1222.0567376054005</c:v>
                </c:pt>
                <c:pt idx="4">
                  <c:v>-577.57092200675106</c:v>
                </c:pt>
                <c:pt idx="5">
                  <c:v>3619.3490779932472</c:v>
                </c:pt>
                <c:pt idx="6">
                  <c:v>7816.2690779932454</c:v>
                </c:pt>
                <c:pt idx="7">
                  <c:v>12013.189077993244</c:v>
                </c:pt>
                <c:pt idx="8">
                  <c:v>16210.109077993242</c:v>
                </c:pt>
                <c:pt idx="9">
                  <c:v>20407.02907799324</c:v>
                </c:pt>
              </c:numCache>
            </c:numRef>
          </c:cat>
          <c:val>
            <c:numRef>
              <c:f>'[1]TCO taxi'!$B$75:$K$75</c:f>
              <c:numCache>
                <c:formatCode>General</c:formatCode>
                <c:ptCount val="10"/>
                <c:pt idx="0">
                  <c:v>3446.9883203280456</c:v>
                </c:pt>
                <c:pt idx="1">
                  <c:v>3224.799626090416</c:v>
                </c:pt>
                <c:pt idx="2">
                  <c:v>3016.9329461038601</c:v>
                </c:pt>
                <c:pt idx="3">
                  <c:v>2822.4651006678464</c:v>
                </c:pt>
                <c:pt idx="4">
                  <c:v>2640.5324171277448</c:v>
                </c:pt>
                <c:pt idx="5">
                  <c:v>2813.8972077429125</c:v>
                </c:pt>
                <c:pt idx="6">
                  <c:v>2632.5168002085438</c:v>
                </c:pt>
                <c:pt idx="7">
                  <c:v>2462.8279541664747</c:v>
                </c:pt>
                <c:pt idx="8">
                  <c:v>2304.0770457166009</c:v>
                </c:pt>
                <c:pt idx="9">
                  <c:v>2155.5590286430925</c:v>
                </c:pt>
              </c:numCache>
            </c:numRef>
          </c:val>
          <c:extLst>
            <c:ext xmlns:c16="http://schemas.microsoft.com/office/drawing/2014/chart" uri="{C3380CC4-5D6E-409C-BE32-E72D297353CC}">
              <c16:uniqueId val="{0000000A-B3C4-4312-930F-9D82F98D7C78}"/>
            </c:ext>
          </c:extLst>
        </c:ser>
        <c:dLbls>
          <c:showLegendKey val="0"/>
          <c:showVal val="0"/>
          <c:showCatName val="0"/>
          <c:showSerName val="0"/>
          <c:showPercent val="0"/>
          <c:showBubbleSize val="0"/>
        </c:dLbls>
        <c:gapWidth val="219"/>
        <c:overlap val="-27"/>
        <c:axId val="967969103"/>
        <c:axId val="967971599"/>
      </c:barChart>
      <c:catAx>
        <c:axId val="967969103"/>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CH"/>
          </a:p>
        </c:txPr>
        <c:crossAx val="967971599"/>
        <c:crosses val="autoZero"/>
        <c:auto val="1"/>
        <c:lblAlgn val="ctr"/>
        <c:lblOffset val="100"/>
        <c:noMultiLvlLbl val="0"/>
      </c:catAx>
      <c:valAx>
        <c:axId val="967971599"/>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967969103"/>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Taxis'!$A$181</c:f>
              <c:strCache>
                <c:ptCount val="1"/>
                <c:pt idx="0">
                  <c:v>Annual e-taxi price projected</c:v>
                </c:pt>
              </c:strCache>
            </c:strRef>
          </c:tx>
          <c:spPr>
            <a:solidFill>
              <a:schemeClr val="accent1"/>
            </a:solidFill>
            <a:ln>
              <a:noFill/>
            </a:ln>
            <a:effectLst/>
          </c:spPr>
          <c:invertIfNegative val="0"/>
          <c:cat>
            <c:numRef>
              <c:f>'TCO Taxis'!$B$180:$J$180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Taxis'!$B$181:$J$181</c:f>
              <c:numCache>
                <c:formatCode>#,##0</c:formatCode>
                <c:ptCount val="9"/>
                <c:pt idx="0">
                  <c:v>32215.8754394932</c:v>
                </c:pt>
                <c:pt idx="1">
                  <c:v>29280.103169090526</c:v>
                </c:pt>
                <c:pt idx="2">
                  <c:v>26611.862316229264</c:v>
                </c:pt>
                <c:pt idx="3">
                  <c:v>24186.773244895656</c:v>
                </c:pt>
                <c:pt idx="4">
                  <c:v>21982.677989553464</c:v>
                </c:pt>
                <c:pt idx="5">
                  <c:v>19979.437798482701</c:v>
                </c:pt>
                <c:pt idx="6">
                  <c:v>18158.74912661393</c:v>
                </c:pt>
                <c:pt idx="7">
                  <c:v>16503.976396590282</c:v>
                </c:pt>
                <c:pt idx="8">
                  <c:v>15000.000000000011</c:v>
                </c:pt>
              </c:numCache>
            </c:numRef>
          </c:val>
          <c:extLst>
            <c:ext xmlns:c16="http://schemas.microsoft.com/office/drawing/2014/chart" uri="{C3380CC4-5D6E-409C-BE32-E72D297353CC}">
              <c16:uniqueId val="{00000000-7EFE-4067-A3A3-87AA1DBECE05}"/>
            </c:ext>
          </c:extLst>
        </c:ser>
        <c:dLbls>
          <c:showLegendKey val="0"/>
          <c:showVal val="0"/>
          <c:showCatName val="0"/>
          <c:showSerName val="0"/>
          <c:showPercent val="0"/>
          <c:showBubbleSize val="0"/>
        </c:dLbls>
        <c:gapWidth val="219"/>
        <c:overlap val="-27"/>
        <c:axId val="1424655312"/>
        <c:axId val="1424657392"/>
      </c:barChart>
      <c:lineChart>
        <c:grouping val="standard"/>
        <c:varyColors val="0"/>
        <c:ser>
          <c:idx val="3"/>
          <c:order val="1"/>
          <c:tx>
            <c:strRef>
              <c:f>'TCO Taxis'!$A$184</c:f>
              <c:strCache>
                <c:ptCount val="1"/>
                <c:pt idx="0">
                  <c:v>Years discounted payback</c:v>
                </c:pt>
              </c:strCache>
            </c:strRef>
          </c:tx>
          <c:spPr>
            <a:ln w="28575" cap="rnd">
              <a:solidFill>
                <a:schemeClr val="accent4"/>
              </a:solidFill>
              <a:round/>
            </a:ln>
            <a:effectLst/>
          </c:spPr>
          <c:marker>
            <c:symbol val="none"/>
          </c:marker>
          <c:cat>
            <c:numRef>
              <c:f>'TCO Taxis'!$B$180:$J$180</c:f>
              <c:numCache>
                <c:formatCode>General</c:formatCode>
                <c:ptCount val="9"/>
                <c:pt idx="0">
                  <c:v>2022</c:v>
                </c:pt>
                <c:pt idx="1">
                  <c:v>2023</c:v>
                </c:pt>
                <c:pt idx="2">
                  <c:v>2024</c:v>
                </c:pt>
                <c:pt idx="3">
                  <c:v>2025</c:v>
                </c:pt>
                <c:pt idx="4">
                  <c:v>2026</c:v>
                </c:pt>
                <c:pt idx="5">
                  <c:v>2027</c:v>
                </c:pt>
                <c:pt idx="6">
                  <c:v>2028</c:v>
                </c:pt>
                <c:pt idx="7">
                  <c:v>2029</c:v>
                </c:pt>
                <c:pt idx="8">
                  <c:v>2030</c:v>
                </c:pt>
              </c:numCache>
            </c:numRef>
          </c:cat>
          <c:val>
            <c:numRef>
              <c:f>'TCO Taxis'!$B$184:$J$184</c:f>
              <c:numCache>
                <c:formatCode>General</c:formatCode>
                <c:ptCount val="9"/>
                <c:pt idx="5">
                  <c:v>8</c:v>
                </c:pt>
                <c:pt idx="6">
                  <c:v>6</c:v>
                </c:pt>
                <c:pt idx="7">
                  <c:v>5</c:v>
                </c:pt>
                <c:pt idx="8">
                  <c:v>4</c:v>
                </c:pt>
              </c:numCache>
            </c:numRef>
          </c:val>
          <c:smooth val="0"/>
          <c:extLst>
            <c:ext xmlns:c16="http://schemas.microsoft.com/office/drawing/2014/chart" uri="{C3380CC4-5D6E-409C-BE32-E72D297353CC}">
              <c16:uniqueId val="{00000003-7EFE-4067-A3A3-87AA1DBECE05}"/>
            </c:ext>
          </c:extLst>
        </c:ser>
        <c:dLbls>
          <c:showLegendKey val="0"/>
          <c:showVal val="0"/>
          <c:showCatName val="0"/>
          <c:showSerName val="0"/>
          <c:showPercent val="0"/>
          <c:showBubbleSize val="0"/>
        </c:dLbls>
        <c:marker val="1"/>
        <c:smooth val="0"/>
        <c:axId val="1424654480"/>
        <c:axId val="1424654896"/>
      </c:lineChart>
      <c:catAx>
        <c:axId val="14246553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24657392"/>
        <c:crosses val="autoZero"/>
        <c:auto val="1"/>
        <c:lblAlgn val="ctr"/>
        <c:lblOffset val="100"/>
        <c:noMultiLvlLbl val="0"/>
      </c:catAx>
      <c:valAx>
        <c:axId val="14246573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e-taxi price in 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24655312"/>
        <c:crosses val="autoZero"/>
        <c:crossBetween val="between"/>
      </c:valAx>
      <c:valAx>
        <c:axId val="1424654896"/>
        <c:scaling>
          <c:orientation val="minMax"/>
        </c:scaling>
        <c:delete val="0"/>
        <c:axPos val="r"/>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Years discounted payback</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1424654480"/>
        <c:crosses val="max"/>
        <c:crossBetween val="between"/>
      </c:valAx>
      <c:catAx>
        <c:axId val="1424654480"/>
        <c:scaling>
          <c:orientation val="minMax"/>
        </c:scaling>
        <c:delete val="1"/>
        <c:axPos val="b"/>
        <c:numFmt formatCode="General" sourceLinked="1"/>
        <c:majorTickMark val="out"/>
        <c:minorTickMark val="none"/>
        <c:tickLblPos val="nextTo"/>
        <c:crossAx val="1424654896"/>
        <c:crosses val="autoZero"/>
        <c:auto val="1"/>
        <c:lblAlgn val="ctr"/>
        <c:lblOffset val="100"/>
        <c:noMultiLvlLbl val="0"/>
      </c:cat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Taxis'!$A$71</c:f>
              <c:strCache>
                <c:ptCount val="1"/>
                <c:pt idx="0">
                  <c:v>Cumulative differential CF</c:v>
                </c:pt>
              </c:strCache>
            </c:strRef>
          </c:tx>
          <c:spPr>
            <a:solidFill>
              <a:srgbClr val="FF0000"/>
            </a:solidFill>
            <a:ln>
              <a:noFill/>
            </a:ln>
            <a:effectLst/>
          </c:spPr>
          <c:invertIfNegative val="0"/>
          <c:cat>
            <c:numRef>
              <c:f>'TCO Taxis'!$B$70:$K$70</c:f>
              <c:numCache>
                <c:formatCode>General</c:formatCode>
                <c:ptCount val="10"/>
                <c:pt idx="0">
                  <c:v>1</c:v>
                </c:pt>
                <c:pt idx="1">
                  <c:v>2</c:v>
                </c:pt>
                <c:pt idx="2">
                  <c:v>3</c:v>
                </c:pt>
                <c:pt idx="3">
                  <c:v>4</c:v>
                </c:pt>
                <c:pt idx="4">
                  <c:v>5</c:v>
                </c:pt>
                <c:pt idx="5">
                  <c:v>6</c:v>
                </c:pt>
                <c:pt idx="6">
                  <c:v>7</c:v>
                </c:pt>
                <c:pt idx="7">
                  <c:v>8</c:v>
                </c:pt>
                <c:pt idx="8">
                  <c:v>9</c:v>
                </c:pt>
                <c:pt idx="9">
                  <c:v>10</c:v>
                </c:pt>
              </c:numCache>
            </c:numRef>
          </c:cat>
          <c:val>
            <c:numRef>
              <c:f>'TCO Taxis'!$B$71:$K$71</c:f>
              <c:numCache>
                <c:formatCode>#,##0</c:formatCode>
                <c:ptCount val="10"/>
                <c:pt idx="0">
                  <c:v>-11825.79494871285</c:v>
                </c:pt>
                <c:pt idx="1">
                  <c:v>-16251.5898974257</c:v>
                </c:pt>
                <c:pt idx="2">
                  <c:v>-20677.38484613855</c:v>
                </c:pt>
                <c:pt idx="3">
                  <c:v>-25103.179794851399</c:v>
                </c:pt>
                <c:pt idx="4">
                  <c:v>-29528.974743564249</c:v>
                </c:pt>
                <c:pt idx="5">
                  <c:v>-33954.769692277099</c:v>
                </c:pt>
                <c:pt idx="6">
                  <c:v>-38380.564640989949</c:v>
                </c:pt>
                <c:pt idx="7">
                  <c:v>-42806.359589702799</c:v>
                </c:pt>
                <c:pt idx="8">
                  <c:v>-47232.154538415649</c:v>
                </c:pt>
                <c:pt idx="9">
                  <c:v>-48022.775138415651</c:v>
                </c:pt>
              </c:numCache>
            </c:numRef>
          </c:val>
          <c:extLst>
            <c:ext xmlns:c16="http://schemas.microsoft.com/office/drawing/2014/chart" uri="{C3380CC4-5D6E-409C-BE32-E72D297353CC}">
              <c16:uniqueId val="{00000000-CA55-4F6B-AF7D-18AE6CC9438E}"/>
            </c:ext>
          </c:extLst>
        </c:ser>
        <c:dLbls>
          <c:showLegendKey val="0"/>
          <c:showVal val="0"/>
          <c:showCatName val="0"/>
          <c:showSerName val="0"/>
          <c:showPercent val="0"/>
          <c:showBubbleSize val="0"/>
        </c:dLbls>
        <c:gapWidth val="219"/>
        <c:overlap val="-27"/>
        <c:axId val="300686304"/>
        <c:axId val="300688800"/>
      </c:barChart>
      <c:catAx>
        <c:axId val="3006863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00688800"/>
        <c:crosses val="autoZero"/>
        <c:auto val="1"/>
        <c:lblAlgn val="ctr"/>
        <c:lblOffset val="100"/>
        <c:noMultiLvlLbl val="0"/>
      </c:catAx>
      <c:valAx>
        <c:axId val="30068880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006863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spPr>
            <a:solidFill>
              <a:srgbClr val="92D050"/>
            </a:solidFill>
            <a:ln>
              <a:noFill/>
            </a:ln>
            <a:effectLst/>
          </c:spPr>
          <c:invertIfNegative val="0"/>
          <c:dPt>
            <c:idx val="0"/>
            <c:invertIfNegative val="0"/>
            <c:bubble3D val="0"/>
            <c:spPr>
              <a:solidFill>
                <a:srgbClr val="FF0000"/>
              </a:solidFill>
              <a:ln>
                <a:noFill/>
              </a:ln>
              <a:effectLst/>
            </c:spPr>
            <c:extLst>
              <c:ext xmlns:c16="http://schemas.microsoft.com/office/drawing/2014/chart" uri="{C3380CC4-5D6E-409C-BE32-E72D297353CC}">
                <c16:uniqueId val="{00000001-342F-44DF-8233-F22ECC671611}"/>
              </c:ext>
            </c:extLst>
          </c:dPt>
          <c:dPt>
            <c:idx val="1"/>
            <c:invertIfNegative val="0"/>
            <c:bubble3D val="0"/>
            <c:spPr>
              <a:solidFill>
                <a:srgbClr val="FF0000"/>
              </a:solidFill>
              <a:ln>
                <a:noFill/>
              </a:ln>
              <a:effectLst/>
            </c:spPr>
            <c:extLst>
              <c:ext xmlns:c16="http://schemas.microsoft.com/office/drawing/2014/chart" uri="{C3380CC4-5D6E-409C-BE32-E72D297353CC}">
                <c16:uniqueId val="{00000003-342F-44DF-8233-F22ECC671611}"/>
              </c:ext>
            </c:extLst>
          </c:dPt>
          <c:dPt>
            <c:idx val="2"/>
            <c:invertIfNegative val="0"/>
            <c:bubble3D val="0"/>
            <c:spPr>
              <a:solidFill>
                <a:srgbClr val="FF0000"/>
              </a:solidFill>
              <a:ln>
                <a:noFill/>
              </a:ln>
              <a:effectLst/>
            </c:spPr>
            <c:extLst>
              <c:ext xmlns:c16="http://schemas.microsoft.com/office/drawing/2014/chart" uri="{C3380CC4-5D6E-409C-BE32-E72D297353CC}">
                <c16:uniqueId val="{00000005-342F-44DF-8233-F22ECC671611}"/>
              </c:ext>
            </c:extLst>
          </c:dPt>
          <c:cat>
            <c:numRef>
              <c:f>'[1]TCO van'!$B$77:$P$77</c:f>
              <c:numCache>
                <c:formatCode>General</c:formatCode>
                <c:ptCount val="1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numCache>
            </c:numRef>
          </c:cat>
          <c:val>
            <c:numRef>
              <c:f>'[1]TCO van'!$B$78:$P$78</c:f>
              <c:numCache>
                <c:formatCode>General</c:formatCode>
                <c:ptCount val="15"/>
                <c:pt idx="0">
                  <c:v>-1135.7131203990339</c:v>
                </c:pt>
                <c:pt idx="1">
                  <c:v>-671.42624079806592</c:v>
                </c:pt>
                <c:pt idx="2">
                  <c:v>-207.13936119709797</c:v>
                </c:pt>
                <c:pt idx="3">
                  <c:v>257.14751840386998</c:v>
                </c:pt>
                <c:pt idx="4">
                  <c:v>721.43439800483793</c:v>
                </c:pt>
                <c:pt idx="5">
                  <c:v>1185.7212776058059</c:v>
                </c:pt>
                <c:pt idx="6">
                  <c:v>1650.0081572067738</c:v>
                </c:pt>
                <c:pt idx="7">
                  <c:v>2114.2950368077418</c:v>
                </c:pt>
                <c:pt idx="8">
                  <c:v>2578.5819164087097</c:v>
                </c:pt>
                <c:pt idx="9">
                  <c:v>3042.8687960096777</c:v>
                </c:pt>
                <c:pt idx="10">
                  <c:v>4398.8687960096777</c:v>
                </c:pt>
                <c:pt idx="11">
                  <c:v>5754.8687960096777</c:v>
                </c:pt>
                <c:pt idx="12">
                  <c:v>7110.8687960096777</c:v>
                </c:pt>
                <c:pt idx="13">
                  <c:v>8466.8687960096777</c:v>
                </c:pt>
                <c:pt idx="14">
                  <c:v>9822.8687960096777</c:v>
                </c:pt>
              </c:numCache>
            </c:numRef>
          </c:val>
          <c:extLst>
            <c:ext xmlns:c16="http://schemas.microsoft.com/office/drawing/2014/chart" uri="{C3380CC4-5D6E-409C-BE32-E72D297353CC}">
              <c16:uniqueId val="{00000006-342F-44DF-8233-F22ECC671611}"/>
            </c:ext>
          </c:extLst>
        </c:ser>
        <c:dLbls>
          <c:showLegendKey val="0"/>
          <c:showVal val="0"/>
          <c:showCatName val="0"/>
          <c:showSerName val="0"/>
          <c:showPercent val="0"/>
          <c:showBubbleSize val="0"/>
        </c:dLbls>
        <c:gapWidth val="219"/>
        <c:overlap val="-27"/>
        <c:axId val="510001904"/>
        <c:axId val="510009392"/>
      </c:barChart>
      <c:catAx>
        <c:axId val="510001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9392"/>
        <c:crosses val="autoZero"/>
        <c:auto val="1"/>
        <c:lblAlgn val="ctr"/>
        <c:lblOffset val="100"/>
        <c:noMultiLvlLbl val="0"/>
      </c:catAx>
      <c:valAx>
        <c:axId val="5100093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510001904"/>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CH"/>
        </a:p>
      </c:txPr>
    </c:title>
    <c:autoTitleDeleted val="0"/>
    <c:plotArea>
      <c:layout/>
      <c:barChart>
        <c:barDir val="col"/>
        <c:grouping val="clustered"/>
        <c:varyColors val="0"/>
        <c:ser>
          <c:idx val="0"/>
          <c:order val="0"/>
          <c:tx>
            <c:strRef>
              <c:f>'TCO LCV'!$A$79</c:f>
              <c:strCache>
                <c:ptCount val="1"/>
                <c:pt idx="0">
                  <c:v>Cumulative differential CF</c:v>
                </c:pt>
              </c:strCache>
            </c:strRef>
          </c:tx>
          <c:spPr>
            <a:solidFill>
              <a:srgbClr val="FF0000"/>
            </a:solidFill>
            <a:ln>
              <a:noFill/>
            </a:ln>
            <a:effectLst/>
          </c:spPr>
          <c:invertIfNegative val="0"/>
          <c:cat>
            <c:numRef>
              <c:f>'TCO LCV'!$B$78:$P$78</c:f>
              <c:numCache>
                <c:formatCode>General</c:formatCode>
                <c:ptCount val="15"/>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numCache>
            </c:numRef>
          </c:cat>
          <c:val>
            <c:numRef>
              <c:f>'TCO LCV'!$B$79:$P$79</c:f>
              <c:numCache>
                <c:formatCode>#,##0</c:formatCode>
                <c:ptCount val="15"/>
                <c:pt idx="0">
                  <c:v>-5640.7257255244476</c:v>
                </c:pt>
                <c:pt idx="1">
                  <c:v>-3881.4514510488916</c:v>
                </c:pt>
                <c:pt idx="2">
                  <c:v>-2122.1771765733356</c:v>
                </c:pt>
                <c:pt idx="3">
                  <c:v>-362.90290209777959</c:v>
                </c:pt>
                <c:pt idx="4">
                  <c:v>1396.3713723777764</c:v>
                </c:pt>
                <c:pt idx="5">
                  <c:v>3155.6456468533324</c:v>
                </c:pt>
                <c:pt idx="6">
                  <c:v>4914.9199213288884</c:v>
                </c:pt>
                <c:pt idx="7">
                  <c:v>6674.1941958044445</c:v>
                </c:pt>
                <c:pt idx="8">
                  <c:v>8433.4684702800005</c:v>
                </c:pt>
                <c:pt idx="9">
                  <c:v>13827.917093468404</c:v>
                </c:pt>
                <c:pt idx="10">
                  <c:v>19222.365716656808</c:v>
                </c:pt>
                <c:pt idx="11">
                  <c:v>24616.814339845212</c:v>
                </c:pt>
                <c:pt idx="12">
                  <c:v>30011.262963033616</c:v>
                </c:pt>
                <c:pt idx="13">
                  <c:v>35405.711586222023</c:v>
                </c:pt>
                <c:pt idx="14">
                  <c:v>40800.160209410431</c:v>
                </c:pt>
              </c:numCache>
            </c:numRef>
          </c:val>
          <c:extLst>
            <c:ext xmlns:c16="http://schemas.microsoft.com/office/drawing/2014/chart" uri="{C3380CC4-5D6E-409C-BE32-E72D297353CC}">
              <c16:uniqueId val="{00000000-0F51-4592-BEE7-4794F278EC41}"/>
            </c:ext>
          </c:extLst>
        </c:ser>
        <c:dLbls>
          <c:showLegendKey val="0"/>
          <c:showVal val="0"/>
          <c:showCatName val="0"/>
          <c:showSerName val="0"/>
          <c:showPercent val="0"/>
          <c:showBubbleSize val="0"/>
        </c:dLbls>
        <c:gapWidth val="219"/>
        <c:overlap val="-27"/>
        <c:axId val="300685472"/>
        <c:axId val="300686720"/>
      </c:barChart>
      <c:catAx>
        <c:axId val="30068547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00686720"/>
        <c:crosses val="autoZero"/>
        <c:auto val="1"/>
        <c:lblAlgn val="ctr"/>
        <c:lblOffset val="100"/>
        <c:noMultiLvlLbl val="0"/>
      </c:catAx>
      <c:valAx>
        <c:axId val="30068672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USD</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CH"/>
            </a:p>
          </c:txPr>
        </c:title>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CH"/>
          </a:p>
        </c:txPr>
        <c:crossAx val="300685472"/>
        <c:crosses val="autoZero"/>
        <c:crossBetween val="between"/>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CH"/>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3">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dataLabel>
  <cs:dataLabelCallout>
    <cs:lnRef idx="0"/>
    <cs:fillRef idx="0"/>
    <cs:effectRef idx="0"/>
    <cs:fontRef idx="minor">
      <a:schemeClr val="lt1"/>
    </cs:fontRef>
    <cs:spPr>
      <a:pattFill prst="pct75">
        <a:fgClr>
          <a:schemeClr val="dk1">
            <a:lumMod val="75000"/>
            <a:lumOff val="25000"/>
          </a:schemeClr>
        </a:fgClr>
        <a:bgClr>
          <a:schemeClr val="dk1">
            <a:lumMod val="65000"/>
            <a:lumOff val="35000"/>
          </a:schemeClr>
        </a:bgClr>
      </a:pattFill>
      <a:effectLst>
        <a:outerShdw blurRad="50800" dist="38100" dir="2700000" algn="tl" rotWithShape="0">
          <a:prstClr val="black">
            <a:alpha val="40000"/>
          </a:prstClr>
        </a:outerShdw>
      </a:effectLst>
    </cs:spPr>
    <cs:defRPr sz="1000" b="1" i="0" u="none" strike="noStrike" kern="1200" baseline="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
  <cs:dataPoint3D>
    <cs:lnRef idx="0"/>
    <cs:fillRef idx="0">
      <cs:styleClr val="auto"/>
    </cs:fillRef>
    <cs:effectRef idx="0"/>
    <cs:fontRef idx="minor">
      <a:schemeClr val="dk1"/>
    </cs:fontRef>
    <cs:spPr>
      <a:solidFill>
        <a:schemeClr val="phClr"/>
      </a:solidFill>
      <a:effectLst>
        <a:outerShdw blurRad="254000" sx="102000" sy="102000" algn="ctr" rotWithShape="0">
          <a:prstClr val="black">
            <a:alpha val="20000"/>
          </a:prstClr>
        </a:outerShdw>
      </a:effectLst>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326">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dk1">
            <a:lumMod val="75000"/>
            <a:lumOff val="25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dk1">
            <a:lumMod val="75000"/>
            <a:lumOff val="25000"/>
          </a:schemeClr>
        </a:solidFill>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image" Target="../media/image1.png"/><Relationship Id="rId1" Type="http://schemas.openxmlformats.org/officeDocument/2006/relationships/chart" Target="../charts/chart5.xml"/></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drawing4.xml.rels><?xml version="1.0" encoding="UTF-8" standalone="yes"?>
<Relationships xmlns="http://schemas.openxmlformats.org/package/2006/relationships"><Relationship Id="rId3" Type="http://schemas.openxmlformats.org/officeDocument/2006/relationships/image" Target="../media/image8.png"/><Relationship Id="rId7" Type="http://schemas.openxmlformats.org/officeDocument/2006/relationships/image" Target="../media/image12.png"/><Relationship Id="rId2" Type="http://schemas.openxmlformats.org/officeDocument/2006/relationships/image" Target="../media/image7.png"/><Relationship Id="rId1" Type="http://schemas.openxmlformats.org/officeDocument/2006/relationships/image" Target="../media/image6.pn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s>
</file>

<file path=xl/drawings/_rels/drawing5.xml.rels><?xml version="1.0" encoding="UTF-8" standalone="yes"?>
<Relationships xmlns="http://schemas.openxmlformats.org/package/2006/relationships"><Relationship Id="rId3" Type="http://schemas.openxmlformats.org/officeDocument/2006/relationships/chart" Target="../charts/chart9.xml"/><Relationship Id="rId2" Type="http://schemas.openxmlformats.org/officeDocument/2006/relationships/chart" Target="../charts/chart8.xml"/><Relationship Id="rId1" Type="http://schemas.openxmlformats.org/officeDocument/2006/relationships/chart" Target="../charts/chart7.xml"/></Relationships>
</file>

<file path=xl/drawings/_rels/drawing6.xml.rels><?xml version="1.0" encoding="UTF-8" standalone="yes"?>
<Relationships xmlns="http://schemas.openxmlformats.org/package/2006/relationships"><Relationship Id="rId2" Type="http://schemas.openxmlformats.org/officeDocument/2006/relationships/chart" Target="../charts/chart11.xml"/><Relationship Id="rId1" Type="http://schemas.openxmlformats.org/officeDocument/2006/relationships/chart" Target="../charts/chart10.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3.xml"/><Relationship Id="rId2" Type="http://schemas.openxmlformats.org/officeDocument/2006/relationships/chart" Target="../charts/chart12.xml"/><Relationship Id="rId1" Type="http://schemas.openxmlformats.org/officeDocument/2006/relationships/image" Target="../media/image13.png"/><Relationship Id="rId5" Type="http://schemas.openxmlformats.org/officeDocument/2006/relationships/chart" Target="../charts/chart15.xml"/><Relationship Id="rId4" Type="http://schemas.openxmlformats.org/officeDocument/2006/relationships/chart" Target="../charts/chart14.xml"/></Relationships>
</file>

<file path=xl/drawings/_rels/drawing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s>
</file>

<file path=xl/drawings/_rels/drawing9.xml.rels><?xml version="1.0" encoding="UTF-8" standalone="yes"?>
<Relationships xmlns="http://schemas.openxmlformats.org/package/2006/relationships"><Relationship Id="rId2" Type="http://schemas.openxmlformats.org/officeDocument/2006/relationships/chart" Target="../charts/chart20.xml"/><Relationship Id="rId1"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twoCellAnchor>
    <xdr:from>
      <xdr:col>13</xdr:col>
      <xdr:colOff>202397</xdr:colOff>
      <xdr:row>318</xdr:row>
      <xdr:rowOff>169068</xdr:rowOff>
    </xdr:from>
    <xdr:to>
      <xdr:col>20</xdr:col>
      <xdr:colOff>240497</xdr:colOff>
      <xdr:row>334</xdr:row>
      <xdr:rowOff>16668</xdr:rowOff>
    </xdr:to>
    <xdr:graphicFrame macro="">
      <xdr:nvGraphicFramePr>
        <xdr:cNvPr id="2" name="Chart 1">
          <a:extLst>
            <a:ext uri="{FF2B5EF4-FFF2-40B4-BE49-F238E27FC236}">
              <a16:creationId xmlns:a16="http://schemas.microsoft.com/office/drawing/2014/main" id="{365EE22F-F481-4A45-8C1A-09CB38F1A13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659599</xdr:colOff>
      <xdr:row>149</xdr:row>
      <xdr:rowOff>135737</xdr:rowOff>
    </xdr:from>
    <xdr:to>
      <xdr:col>18</xdr:col>
      <xdr:colOff>583399</xdr:colOff>
      <xdr:row>164</xdr:row>
      <xdr:rowOff>164312</xdr:rowOff>
    </xdr:to>
    <xdr:graphicFrame macro="">
      <xdr:nvGraphicFramePr>
        <xdr:cNvPr id="4" name="Chart 3">
          <a:extLst>
            <a:ext uri="{FF2B5EF4-FFF2-40B4-BE49-F238E27FC236}">
              <a16:creationId xmlns:a16="http://schemas.microsoft.com/office/drawing/2014/main" id="{21A05A71-302D-4CB8-9F6C-AE5A3A481FF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12</xdr:col>
      <xdr:colOff>235743</xdr:colOff>
      <xdr:row>45</xdr:row>
      <xdr:rowOff>97630</xdr:rowOff>
    </xdr:from>
    <xdr:to>
      <xdr:col>19</xdr:col>
      <xdr:colOff>273843</xdr:colOff>
      <xdr:row>60</xdr:row>
      <xdr:rowOff>126205</xdr:rowOff>
    </xdr:to>
    <xdr:graphicFrame macro="">
      <xdr:nvGraphicFramePr>
        <xdr:cNvPr id="5" name="Chart 4">
          <a:extLst>
            <a:ext uri="{FF2B5EF4-FFF2-40B4-BE49-F238E27FC236}">
              <a16:creationId xmlns:a16="http://schemas.microsoft.com/office/drawing/2014/main" id="{2500E257-2915-4AF9-8C68-5BA31E73D9E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12</xdr:col>
      <xdr:colOff>97630</xdr:colOff>
      <xdr:row>197</xdr:row>
      <xdr:rowOff>2380</xdr:rowOff>
    </xdr:from>
    <xdr:to>
      <xdr:col>19</xdr:col>
      <xdr:colOff>135730</xdr:colOff>
      <xdr:row>212</xdr:row>
      <xdr:rowOff>30955</xdr:rowOff>
    </xdr:to>
    <xdr:graphicFrame macro="">
      <xdr:nvGraphicFramePr>
        <xdr:cNvPr id="6" name="Chart 5">
          <a:extLst>
            <a:ext uri="{FF2B5EF4-FFF2-40B4-BE49-F238E27FC236}">
              <a16:creationId xmlns:a16="http://schemas.microsoft.com/office/drawing/2014/main" id="{EE7DD6BB-DC55-47BB-A97A-3D4505278AA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6</xdr:col>
      <xdr:colOff>378617</xdr:colOff>
      <xdr:row>1</xdr:row>
      <xdr:rowOff>88105</xdr:rowOff>
    </xdr:from>
    <xdr:to>
      <xdr:col>14</xdr:col>
      <xdr:colOff>371474</xdr:colOff>
      <xdr:row>19</xdr:row>
      <xdr:rowOff>9525</xdr:rowOff>
    </xdr:to>
    <xdr:graphicFrame macro="">
      <xdr:nvGraphicFramePr>
        <xdr:cNvPr id="2" name="Chart 1">
          <a:extLst>
            <a:ext uri="{FF2B5EF4-FFF2-40B4-BE49-F238E27FC236}">
              <a16:creationId xmlns:a16="http://schemas.microsoft.com/office/drawing/2014/main" id="{B5F59DF4-7668-4FF0-8187-BD134A9D522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29</xdr:row>
      <xdr:rowOff>0</xdr:rowOff>
    </xdr:from>
    <xdr:to>
      <xdr:col>13</xdr:col>
      <xdr:colOff>489335</xdr:colOff>
      <xdr:row>40</xdr:row>
      <xdr:rowOff>171180</xdr:rowOff>
    </xdr:to>
    <xdr:pic>
      <xdr:nvPicPr>
        <xdr:cNvPr id="3" name="Picture 2">
          <a:extLst>
            <a:ext uri="{FF2B5EF4-FFF2-40B4-BE49-F238E27FC236}">
              <a16:creationId xmlns:a16="http://schemas.microsoft.com/office/drawing/2014/main" id="{DF891AD9-528D-4D98-891B-8C89A33FFA9F}"/>
            </a:ext>
          </a:extLst>
        </xdr:cNvPr>
        <xdr:cNvPicPr>
          <a:picLocks noChangeAspect="1"/>
        </xdr:cNvPicPr>
      </xdr:nvPicPr>
      <xdr:blipFill>
        <a:blip xmlns:r="http://schemas.openxmlformats.org/officeDocument/2006/relationships" r:embed="rId2"/>
        <a:stretch>
          <a:fillRect/>
        </a:stretch>
      </xdr:blipFill>
      <xdr:spPr>
        <a:xfrm>
          <a:off x="0" y="5248275"/>
          <a:ext cx="9619048" cy="2161905"/>
        </a:xfrm>
        <a:prstGeom prst="rect">
          <a:avLst/>
        </a:prstGeom>
      </xdr:spPr>
    </xdr:pic>
    <xdr:clientData/>
  </xdr:twoCellAnchor>
  <xdr:twoCellAnchor>
    <xdr:from>
      <xdr:col>14</xdr:col>
      <xdr:colOff>102392</xdr:colOff>
      <xdr:row>19</xdr:row>
      <xdr:rowOff>107156</xdr:rowOff>
    </xdr:from>
    <xdr:to>
      <xdr:col>21</xdr:col>
      <xdr:colOff>614361</xdr:colOff>
      <xdr:row>40</xdr:row>
      <xdr:rowOff>161925</xdr:rowOff>
    </xdr:to>
    <xdr:graphicFrame macro="">
      <xdr:nvGraphicFramePr>
        <xdr:cNvPr id="4" name="Chart 3">
          <a:extLst>
            <a:ext uri="{FF2B5EF4-FFF2-40B4-BE49-F238E27FC236}">
              <a16:creationId xmlns:a16="http://schemas.microsoft.com/office/drawing/2014/main" id="{C73818AB-10E8-4E34-9918-2CC63A76E6CD}"/>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10</xdr:row>
      <xdr:rowOff>128587</xdr:rowOff>
    </xdr:from>
    <xdr:to>
      <xdr:col>5</xdr:col>
      <xdr:colOff>100938</xdr:colOff>
      <xdr:row>33</xdr:row>
      <xdr:rowOff>46687</xdr:rowOff>
    </xdr:to>
    <xdr:pic>
      <xdr:nvPicPr>
        <xdr:cNvPr id="2" name="Picture 1">
          <a:extLst>
            <a:ext uri="{FF2B5EF4-FFF2-40B4-BE49-F238E27FC236}">
              <a16:creationId xmlns:a16="http://schemas.microsoft.com/office/drawing/2014/main" id="{5656C0AE-36B3-4CC7-A50E-2C0334BD4B52}"/>
            </a:ext>
          </a:extLst>
        </xdr:cNvPr>
        <xdr:cNvPicPr>
          <a:picLocks noChangeAspect="1"/>
        </xdr:cNvPicPr>
      </xdr:nvPicPr>
      <xdr:blipFill>
        <a:blip xmlns:r="http://schemas.openxmlformats.org/officeDocument/2006/relationships" r:embed="rId1"/>
        <a:stretch>
          <a:fillRect/>
        </a:stretch>
      </xdr:blipFill>
      <xdr:spPr>
        <a:xfrm>
          <a:off x="0" y="1938337"/>
          <a:ext cx="5506376" cy="4080525"/>
        </a:xfrm>
        <a:prstGeom prst="rect">
          <a:avLst/>
        </a:prstGeom>
      </xdr:spPr>
    </xdr:pic>
    <xdr:clientData/>
  </xdr:twoCellAnchor>
  <xdr:twoCellAnchor editAs="oneCell">
    <xdr:from>
      <xdr:col>5</xdr:col>
      <xdr:colOff>342807</xdr:colOff>
      <xdr:row>10</xdr:row>
      <xdr:rowOff>133350</xdr:rowOff>
    </xdr:from>
    <xdr:to>
      <xdr:col>13</xdr:col>
      <xdr:colOff>189258</xdr:colOff>
      <xdr:row>29</xdr:row>
      <xdr:rowOff>170592</xdr:rowOff>
    </xdr:to>
    <xdr:pic>
      <xdr:nvPicPr>
        <xdr:cNvPr id="3" name="Picture 2">
          <a:extLst>
            <a:ext uri="{FF2B5EF4-FFF2-40B4-BE49-F238E27FC236}">
              <a16:creationId xmlns:a16="http://schemas.microsoft.com/office/drawing/2014/main" id="{18BFE240-EB2C-48D8-9B9A-C7017A4B92FA}"/>
            </a:ext>
          </a:extLst>
        </xdr:cNvPr>
        <xdr:cNvPicPr>
          <a:picLocks noChangeAspect="1"/>
        </xdr:cNvPicPr>
      </xdr:nvPicPr>
      <xdr:blipFill>
        <a:blip xmlns:r="http://schemas.openxmlformats.org/officeDocument/2006/relationships" r:embed="rId2"/>
        <a:stretch>
          <a:fillRect/>
        </a:stretch>
      </xdr:blipFill>
      <xdr:spPr>
        <a:xfrm>
          <a:off x="5748245" y="1943100"/>
          <a:ext cx="5028051" cy="3475767"/>
        </a:xfrm>
        <a:prstGeom prst="rect">
          <a:avLst/>
        </a:prstGeom>
      </xdr:spPr>
    </xdr:pic>
    <xdr:clientData/>
  </xdr:twoCellAnchor>
  <xdr:twoCellAnchor editAs="oneCell">
    <xdr:from>
      <xdr:col>13</xdr:col>
      <xdr:colOff>488689</xdr:colOff>
      <xdr:row>11</xdr:row>
      <xdr:rowOff>171450</xdr:rowOff>
    </xdr:from>
    <xdr:to>
      <xdr:col>21</xdr:col>
      <xdr:colOff>589314</xdr:colOff>
      <xdr:row>29</xdr:row>
      <xdr:rowOff>51654</xdr:rowOff>
    </xdr:to>
    <xdr:pic>
      <xdr:nvPicPr>
        <xdr:cNvPr id="4" name="Picture 3">
          <a:extLst>
            <a:ext uri="{FF2B5EF4-FFF2-40B4-BE49-F238E27FC236}">
              <a16:creationId xmlns:a16="http://schemas.microsoft.com/office/drawing/2014/main" id="{186517DE-F016-437D-89B5-CC893CD8DC63}"/>
            </a:ext>
          </a:extLst>
        </xdr:cNvPr>
        <xdr:cNvPicPr>
          <a:picLocks noChangeAspect="1"/>
        </xdr:cNvPicPr>
      </xdr:nvPicPr>
      <xdr:blipFill>
        <a:blip xmlns:r="http://schemas.openxmlformats.org/officeDocument/2006/relationships" r:embed="rId3"/>
        <a:stretch>
          <a:fillRect/>
        </a:stretch>
      </xdr:blipFill>
      <xdr:spPr>
        <a:xfrm>
          <a:off x="11075727" y="2162175"/>
          <a:ext cx="5282225" cy="3137754"/>
        </a:xfrm>
        <a:prstGeom prst="rect">
          <a:avLst/>
        </a:prstGeom>
      </xdr:spPr>
    </xdr:pic>
    <xdr:clientData/>
  </xdr:twoCellAnchor>
  <xdr:twoCellAnchor editAs="oneCell">
    <xdr:from>
      <xdr:col>22</xdr:col>
      <xdr:colOff>71439</xdr:colOff>
      <xdr:row>12</xdr:row>
      <xdr:rowOff>56330</xdr:rowOff>
    </xdr:from>
    <xdr:to>
      <xdr:col>26</xdr:col>
      <xdr:colOff>455519</xdr:colOff>
      <xdr:row>21</xdr:row>
      <xdr:rowOff>171450</xdr:rowOff>
    </xdr:to>
    <xdr:pic>
      <xdr:nvPicPr>
        <xdr:cNvPr id="5" name="Picture 4">
          <a:extLst>
            <a:ext uri="{FF2B5EF4-FFF2-40B4-BE49-F238E27FC236}">
              <a16:creationId xmlns:a16="http://schemas.microsoft.com/office/drawing/2014/main" id="{AF2E4E67-5F36-42CE-AB8A-54BA08F3CD73}"/>
            </a:ext>
          </a:extLst>
        </xdr:cNvPr>
        <xdr:cNvPicPr>
          <a:picLocks noChangeAspect="1"/>
        </xdr:cNvPicPr>
      </xdr:nvPicPr>
      <xdr:blipFill>
        <a:blip xmlns:r="http://schemas.openxmlformats.org/officeDocument/2006/relationships" r:embed="rId4"/>
        <a:stretch>
          <a:fillRect/>
        </a:stretch>
      </xdr:blipFill>
      <xdr:spPr>
        <a:xfrm>
          <a:off x="16487777" y="2228030"/>
          <a:ext cx="2974880" cy="174389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311778</xdr:colOff>
      <xdr:row>21</xdr:row>
      <xdr:rowOff>52387</xdr:rowOff>
    </xdr:from>
    <xdr:to>
      <xdr:col>13</xdr:col>
      <xdr:colOff>42862</xdr:colOff>
      <xdr:row>35</xdr:row>
      <xdr:rowOff>89137</xdr:rowOff>
    </xdr:to>
    <xdr:pic>
      <xdr:nvPicPr>
        <xdr:cNvPr id="2" name="Picture 1">
          <a:extLst>
            <a:ext uri="{FF2B5EF4-FFF2-40B4-BE49-F238E27FC236}">
              <a16:creationId xmlns:a16="http://schemas.microsoft.com/office/drawing/2014/main" id="{08609E7D-2ACE-440E-BFB4-3613AEFC6E27}"/>
            </a:ext>
          </a:extLst>
        </xdr:cNvPr>
        <xdr:cNvPicPr>
          <a:picLocks noChangeAspect="1"/>
        </xdr:cNvPicPr>
      </xdr:nvPicPr>
      <xdr:blipFill>
        <a:blip xmlns:r="http://schemas.openxmlformats.org/officeDocument/2006/relationships" r:embed="rId1"/>
        <a:stretch>
          <a:fillRect/>
        </a:stretch>
      </xdr:blipFill>
      <xdr:spPr>
        <a:xfrm>
          <a:off x="5560053" y="3938587"/>
          <a:ext cx="4264984" cy="2751375"/>
        </a:xfrm>
        <a:prstGeom prst="rect">
          <a:avLst/>
        </a:prstGeom>
      </xdr:spPr>
    </xdr:pic>
    <xdr:clientData/>
  </xdr:twoCellAnchor>
  <xdr:twoCellAnchor editAs="oneCell">
    <xdr:from>
      <xdr:col>6</xdr:col>
      <xdr:colOff>252521</xdr:colOff>
      <xdr:row>37</xdr:row>
      <xdr:rowOff>80962</xdr:rowOff>
    </xdr:from>
    <xdr:to>
      <xdr:col>12</xdr:col>
      <xdr:colOff>609600</xdr:colOff>
      <xdr:row>52</xdr:row>
      <xdr:rowOff>2146</xdr:rowOff>
    </xdr:to>
    <xdr:pic>
      <xdr:nvPicPr>
        <xdr:cNvPr id="3" name="Picture 2">
          <a:extLst>
            <a:ext uri="{FF2B5EF4-FFF2-40B4-BE49-F238E27FC236}">
              <a16:creationId xmlns:a16="http://schemas.microsoft.com/office/drawing/2014/main" id="{DB658D07-7F6B-4876-9F81-01F2D71CABD5}"/>
            </a:ext>
          </a:extLst>
        </xdr:cNvPr>
        <xdr:cNvPicPr>
          <a:picLocks noChangeAspect="1"/>
        </xdr:cNvPicPr>
      </xdr:nvPicPr>
      <xdr:blipFill>
        <a:blip xmlns:r="http://schemas.openxmlformats.org/officeDocument/2006/relationships" r:embed="rId2"/>
        <a:stretch>
          <a:fillRect/>
        </a:stretch>
      </xdr:blipFill>
      <xdr:spPr>
        <a:xfrm>
          <a:off x="5410309" y="6862762"/>
          <a:ext cx="4243279" cy="2816784"/>
        </a:xfrm>
        <a:prstGeom prst="rect">
          <a:avLst/>
        </a:prstGeom>
      </xdr:spPr>
    </xdr:pic>
    <xdr:clientData/>
  </xdr:twoCellAnchor>
  <xdr:twoCellAnchor editAs="oneCell">
    <xdr:from>
      <xdr:col>5</xdr:col>
      <xdr:colOff>257175</xdr:colOff>
      <xdr:row>56</xdr:row>
      <xdr:rowOff>71932</xdr:rowOff>
    </xdr:from>
    <xdr:to>
      <xdr:col>12</xdr:col>
      <xdr:colOff>236783</xdr:colOff>
      <xdr:row>71</xdr:row>
      <xdr:rowOff>89617</xdr:rowOff>
    </xdr:to>
    <xdr:pic>
      <xdr:nvPicPr>
        <xdr:cNvPr id="4" name="Picture 3">
          <a:extLst>
            <a:ext uri="{FF2B5EF4-FFF2-40B4-BE49-F238E27FC236}">
              <a16:creationId xmlns:a16="http://schemas.microsoft.com/office/drawing/2014/main" id="{12D897E2-D062-49C4-B1BA-D175D960EBFE}"/>
            </a:ext>
          </a:extLst>
        </xdr:cNvPr>
        <xdr:cNvPicPr>
          <a:picLocks noChangeAspect="1"/>
        </xdr:cNvPicPr>
      </xdr:nvPicPr>
      <xdr:blipFill>
        <a:blip xmlns:r="http://schemas.openxmlformats.org/officeDocument/2006/relationships" r:embed="rId3"/>
        <a:stretch>
          <a:fillRect/>
        </a:stretch>
      </xdr:blipFill>
      <xdr:spPr>
        <a:xfrm>
          <a:off x="4767263" y="10473232"/>
          <a:ext cx="4513508" cy="2927573"/>
        </a:xfrm>
        <a:prstGeom prst="rect">
          <a:avLst/>
        </a:prstGeom>
      </xdr:spPr>
    </xdr:pic>
    <xdr:clientData/>
  </xdr:twoCellAnchor>
  <xdr:twoCellAnchor editAs="oneCell">
    <xdr:from>
      <xdr:col>5</xdr:col>
      <xdr:colOff>246990</xdr:colOff>
      <xdr:row>73</xdr:row>
      <xdr:rowOff>61913</xdr:rowOff>
    </xdr:from>
    <xdr:to>
      <xdr:col>12</xdr:col>
      <xdr:colOff>32063</xdr:colOff>
      <xdr:row>86</xdr:row>
      <xdr:rowOff>165906</xdr:rowOff>
    </xdr:to>
    <xdr:pic>
      <xdr:nvPicPr>
        <xdr:cNvPr id="5" name="Picture 4">
          <a:extLst>
            <a:ext uri="{FF2B5EF4-FFF2-40B4-BE49-F238E27FC236}">
              <a16:creationId xmlns:a16="http://schemas.microsoft.com/office/drawing/2014/main" id="{7FBCB777-5648-41FB-A720-D371452EFDFA}"/>
            </a:ext>
          </a:extLst>
        </xdr:cNvPr>
        <xdr:cNvPicPr>
          <a:picLocks noChangeAspect="1"/>
        </xdr:cNvPicPr>
      </xdr:nvPicPr>
      <xdr:blipFill>
        <a:blip xmlns:r="http://schemas.openxmlformats.org/officeDocument/2006/relationships" r:embed="rId4"/>
        <a:stretch>
          <a:fillRect/>
        </a:stretch>
      </xdr:blipFill>
      <xdr:spPr>
        <a:xfrm>
          <a:off x="4757078" y="13539788"/>
          <a:ext cx="4318973" cy="2651930"/>
        </a:xfrm>
        <a:prstGeom prst="rect">
          <a:avLst/>
        </a:prstGeom>
      </xdr:spPr>
    </xdr:pic>
    <xdr:clientData/>
  </xdr:twoCellAnchor>
  <xdr:twoCellAnchor editAs="oneCell">
    <xdr:from>
      <xdr:col>5</xdr:col>
      <xdr:colOff>221589</xdr:colOff>
      <xdr:row>88</xdr:row>
      <xdr:rowOff>166687</xdr:rowOff>
    </xdr:from>
    <xdr:to>
      <xdr:col>12</xdr:col>
      <xdr:colOff>589243</xdr:colOff>
      <xdr:row>106</xdr:row>
      <xdr:rowOff>56310</xdr:rowOff>
    </xdr:to>
    <xdr:pic>
      <xdr:nvPicPr>
        <xdr:cNvPr id="6" name="Picture 5">
          <a:extLst>
            <a:ext uri="{FF2B5EF4-FFF2-40B4-BE49-F238E27FC236}">
              <a16:creationId xmlns:a16="http://schemas.microsoft.com/office/drawing/2014/main" id="{C065201F-9785-423D-99D0-6F60EFA006D0}"/>
            </a:ext>
          </a:extLst>
        </xdr:cNvPr>
        <xdr:cNvPicPr>
          <a:picLocks noChangeAspect="1"/>
        </xdr:cNvPicPr>
      </xdr:nvPicPr>
      <xdr:blipFill>
        <a:blip xmlns:r="http://schemas.openxmlformats.org/officeDocument/2006/relationships" r:embed="rId5"/>
        <a:stretch>
          <a:fillRect/>
        </a:stretch>
      </xdr:blipFill>
      <xdr:spPr>
        <a:xfrm>
          <a:off x="4822164" y="16916400"/>
          <a:ext cx="4901554" cy="3147173"/>
        </a:xfrm>
        <a:prstGeom prst="rect">
          <a:avLst/>
        </a:prstGeom>
      </xdr:spPr>
    </xdr:pic>
    <xdr:clientData/>
  </xdr:twoCellAnchor>
  <xdr:twoCellAnchor editAs="oneCell">
    <xdr:from>
      <xdr:col>5</xdr:col>
      <xdr:colOff>381000</xdr:colOff>
      <xdr:row>107</xdr:row>
      <xdr:rowOff>71833</xdr:rowOff>
    </xdr:from>
    <xdr:to>
      <xdr:col>12</xdr:col>
      <xdr:colOff>560688</xdr:colOff>
      <xdr:row>123</xdr:row>
      <xdr:rowOff>165870</xdr:rowOff>
    </xdr:to>
    <xdr:pic>
      <xdr:nvPicPr>
        <xdr:cNvPr id="7" name="Picture 6">
          <a:extLst>
            <a:ext uri="{FF2B5EF4-FFF2-40B4-BE49-F238E27FC236}">
              <a16:creationId xmlns:a16="http://schemas.microsoft.com/office/drawing/2014/main" id="{A12666D4-37D2-47D3-B7D0-C851F10E30F5}"/>
            </a:ext>
          </a:extLst>
        </xdr:cNvPr>
        <xdr:cNvPicPr>
          <a:picLocks noChangeAspect="1"/>
        </xdr:cNvPicPr>
      </xdr:nvPicPr>
      <xdr:blipFill>
        <a:blip xmlns:r="http://schemas.openxmlformats.org/officeDocument/2006/relationships" r:embed="rId6"/>
        <a:stretch>
          <a:fillRect/>
        </a:stretch>
      </xdr:blipFill>
      <xdr:spPr>
        <a:xfrm>
          <a:off x="4891088" y="19702858"/>
          <a:ext cx="4713588" cy="2989637"/>
        </a:xfrm>
        <a:prstGeom prst="rect">
          <a:avLst/>
        </a:prstGeom>
      </xdr:spPr>
    </xdr:pic>
    <xdr:clientData/>
  </xdr:twoCellAnchor>
  <xdr:twoCellAnchor editAs="oneCell">
    <xdr:from>
      <xdr:col>0</xdr:col>
      <xdr:colOff>23813</xdr:colOff>
      <xdr:row>65</xdr:row>
      <xdr:rowOff>114301</xdr:rowOff>
    </xdr:from>
    <xdr:to>
      <xdr:col>5</xdr:col>
      <xdr:colOff>128886</xdr:colOff>
      <xdr:row>72</xdr:row>
      <xdr:rowOff>170587</xdr:rowOff>
    </xdr:to>
    <xdr:pic>
      <xdr:nvPicPr>
        <xdr:cNvPr id="8" name="Picture 7">
          <a:extLst>
            <a:ext uri="{FF2B5EF4-FFF2-40B4-BE49-F238E27FC236}">
              <a16:creationId xmlns:a16="http://schemas.microsoft.com/office/drawing/2014/main" id="{10448F8C-58E7-4388-944E-9CF2E96A86E0}"/>
            </a:ext>
          </a:extLst>
        </xdr:cNvPr>
        <xdr:cNvPicPr>
          <a:picLocks noChangeAspect="1"/>
        </xdr:cNvPicPr>
      </xdr:nvPicPr>
      <xdr:blipFill>
        <a:blip xmlns:r="http://schemas.openxmlformats.org/officeDocument/2006/relationships" r:embed="rId7"/>
        <a:stretch>
          <a:fillRect/>
        </a:stretch>
      </xdr:blipFill>
      <xdr:spPr>
        <a:xfrm>
          <a:off x="23813" y="12701589"/>
          <a:ext cx="4705648" cy="132311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7</xdr:col>
      <xdr:colOff>483393</xdr:colOff>
      <xdr:row>2</xdr:row>
      <xdr:rowOff>7142</xdr:rowOff>
    </xdr:from>
    <xdr:to>
      <xdr:col>14</xdr:col>
      <xdr:colOff>521493</xdr:colOff>
      <xdr:row>24</xdr:row>
      <xdr:rowOff>76199</xdr:rowOff>
    </xdr:to>
    <xdr:graphicFrame macro="">
      <xdr:nvGraphicFramePr>
        <xdr:cNvPr id="3" name="Chart 2">
          <a:extLst>
            <a:ext uri="{FF2B5EF4-FFF2-40B4-BE49-F238E27FC236}">
              <a16:creationId xmlns:a16="http://schemas.microsoft.com/office/drawing/2014/main" id="{F3F9EDFF-D54A-46FC-B044-FACDD3C154F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531018</xdr:colOff>
      <xdr:row>28</xdr:row>
      <xdr:rowOff>150017</xdr:rowOff>
    </xdr:from>
    <xdr:to>
      <xdr:col>14</xdr:col>
      <xdr:colOff>569118</xdr:colOff>
      <xdr:row>47</xdr:row>
      <xdr:rowOff>166687</xdr:rowOff>
    </xdr:to>
    <xdr:graphicFrame macro="">
      <xdr:nvGraphicFramePr>
        <xdr:cNvPr id="4" name="Chart 3">
          <a:extLst>
            <a:ext uri="{FF2B5EF4-FFF2-40B4-BE49-F238E27FC236}">
              <a16:creationId xmlns:a16="http://schemas.microsoft.com/office/drawing/2014/main" id="{5A72802A-2BDF-4CB6-AD0A-5CAE45225C3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7</xdr:col>
      <xdr:colOff>421480</xdr:colOff>
      <xdr:row>57</xdr:row>
      <xdr:rowOff>97630</xdr:rowOff>
    </xdr:from>
    <xdr:to>
      <xdr:col>14</xdr:col>
      <xdr:colOff>459580</xdr:colOff>
      <xdr:row>76</xdr:row>
      <xdr:rowOff>4762</xdr:rowOff>
    </xdr:to>
    <xdr:graphicFrame macro="">
      <xdr:nvGraphicFramePr>
        <xdr:cNvPr id="5" name="Chart 4">
          <a:extLst>
            <a:ext uri="{FF2B5EF4-FFF2-40B4-BE49-F238E27FC236}">
              <a16:creationId xmlns:a16="http://schemas.microsoft.com/office/drawing/2014/main" id="{7604CB27-045F-440A-BD74-987499EC4F4A}"/>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5</xdr:col>
      <xdr:colOff>535780</xdr:colOff>
      <xdr:row>238</xdr:row>
      <xdr:rowOff>97631</xdr:rowOff>
    </xdr:from>
    <xdr:to>
      <xdr:col>14</xdr:col>
      <xdr:colOff>166687</xdr:colOff>
      <xdr:row>253</xdr:row>
      <xdr:rowOff>126206</xdr:rowOff>
    </xdr:to>
    <xdr:graphicFrame macro="">
      <xdr:nvGraphicFramePr>
        <xdr:cNvPr id="2" name="Chart 1">
          <a:extLst>
            <a:ext uri="{FF2B5EF4-FFF2-40B4-BE49-F238E27FC236}">
              <a16:creationId xmlns:a16="http://schemas.microsoft.com/office/drawing/2014/main" id="{BF55C6E1-7487-494E-8CE0-E077B5D7594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7</xdr:col>
      <xdr:colOff>216694</xdr:colOff>
      <xdr:row>96</xdr:row>
      <xdr:rowOff>116680</xdr:rowOff>
    </xdr:from>
    <xdr:to>
      <xdr:col>14</xdr:col>
      <xdr:colOff>254794</xdr:colOff>
      <xdr:row>111</xdr:row>
      <xdr:rowOff>145255</xdr:rowOff>
    </xdr:to>
    <xdr:graphicFrame macro="">
      <xdr:nvGraphicFramePr>
        <xdr:cNvPr id="3" name="Chart 2">
          <a:extLst>
            <a:ext uri="{FF2B5EF4-FFF2-40B4-BE49-F238E27FC236}">
              <a16:creationId xmlns:a16="http://schemas.microsoft.com/office/drawing/2014/main" id="{04D0553F-CAD0-4853-8E3D-628B4D96DA4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editAs="oneCell">
    <xdr:from>
      <xdr:col>12</xdr:col>
      <xdr:colOff>404812</xdr:colOff>
      <xdr:row>57</xdr:row>
      <xdr:rowOff>23812</xdr:rowOff>
    </xdr:from>
    <xdr:to>
      <xdr:col>15</xdr:col>
      <xdr:colOff>271462</xdr:colOff>
      <xdr:row>68</xdr:row>
      <xdr:rowOff>143307</xdr:rowOff>
    </xdr:to>
    <xdr:pic>
      <xdr:nvPicPr>
        <xdr:cNvPr id="3" name="Picture 2">
          <a:extLst>
            <a:ext uri="{FF2B5EF4-FFF2-40B4-BE49-F238E27FC236}">
              <a16:creationId xmlns:a16="http://schemas.microsoft.com/office/drawing/2014/main" id="{678AA5D1-4686-4640-BD92-8AA8BF3E686F}"/>
            </a:ext>
          </a:extLst>
        </xdr:cNvPr>
        <xdr:cNvPicPr>
          <a:picLocks noChangeAspect="1"/>
        </xdr:cNvPicPr>
      </xdr:nvPicPr>
      <xdr:blipFill>
        <a:blip xmlns:r="http://schemas.openxmlformats.org/officeDocument/2006/relationships" r:embed="rId1"/>
        <a:stretch>
          <a:fillRect/>
        </a:stretch>
      </xdr:blipFill>
      <xdr:spPr>
        <a:xfrm>
          <a:off x="11787187" y="10425112"/>
          <a:ext cx="2571750" cy="2110220"/>
        </a:xfrm>
        <a:prstGeom prst="rect">
          <a:avLst/>
        </a:prstGeom>
      </xdr:spPr>
    </xdr:pic>
    <xdr:clientData/>
  </xdr:twoCellAnchor>
  <xdr:twoCellAnchor>
    <xdr:from>
      <xdr:col>3</xdr:col>
      <xdr:colOff>383379</xdr:colOff>
      <xdr:row>10</xdr:row>
      <xdr:rowOff>30956</xdr:rowOff>
    </xdr:from>
    <xdr:to>
      <xdr:col>7</xdr:col>
      <xdr:colOff>411954</xdr:colOff>
      <xdr:row>25</xdr:row>
      <xdr:rowOff>59531</xdr:rowOff>
    </xdr:to>
    <xdr:graphicFrame macro="">
      <xdr:nvGraphicFramePr>
        <xdr:cNvPr id="7" name="Chart 6">
          <a:extLst>
            <a:ext uri="{FF2B5EF4-FFF2-40B4-BE49-F238E27FC236}">
              <a16:creationId xmlns:a16="http://schemas.microsoft.com/office/drawing/2014/main" id="{ED338DA4-178B-4F58-8A8F-F7379271903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64294</xdr:colOff>
      <xdr:row>56</xdr:row>
      <xdr:rowOff>154781</xdr:rowOff>
    </xdr:from>
    <xdr:to>
      <xdr:col>23</xdr:col>
      <xdr:colOff>102394</xdr:colOff>
      <xdr:row>72</xdr:row>
      <xdr:rowOff>2381</xdr:rowOff>
    </xdr:to>
    <xdr:graphicFrame macro="">
      <xdr:nvGraphicFramePr>
        <xdr:cNvPr id="8" name="Chart 7">
          <a:extLst>
            <a:ext uri="{FF2B5EF4-FFF2-40B4-BE49-F238E27FC236}">
              <a16:creationId xmlns:a16="http://schemas.microsoft.com/office/drawing/2014/main" id="{C439708D-008B-4182-A98F-87E0AAC2A21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xdr:col>
      <xdr:colOff>202405</xdr:colOff>
      <xdr:row>88</xdr:row>
      <xdr:rowOff>35718</xdr:rowOff>
    </xdr:from>
    <xdr:to>
      <xdr:col>17</xdr:col>
      <xdr:colOff>126205</xdr:colOff>
      <xdr:row>103</xdr:row>
      <xdr:rowOff>64293</xdr:rowOff>
    </xdr:to>
    <xdr:graphicFrame macro="">
      <xdr:nvGraphicFramePr>
        <xdr:cNvPr id="9" name="Chart 8">
          <a:extLst>
            <a:ext uri="{FF2B5EF4-FFF2-40B4-BE49-F238E27FC236}">
              <a16:creationId xmlns:a16="http://schemas.microsoft.com/office/drawing/2014/main" id="{951CEDC9-6E81-4D5A-8661-6B5C95C8117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12</xdr:col>
      <xdr:colOff>466726</xdr:colOff>
      <xdr:row>108</xdr:row>
      <xdr:rowOff>71437</xdr:rowOff>
    </xdr:from>
    <xdr:to>
      <xdr:col>19</xdr:col>
      <xdr:colOff>154781</xdr:colOff>
      <xdr:row>128</xdr:row>
      <xdr:rowOff>35717</xdr:rowOff>
    </xdr:to>
    <xdr:graphicFrame macro="">
      <xdr:nvGraphicFramePr>
        <xdr:cNvPr id="10" name="Chart 9">
          <a:extLst>
            <a:ext uri="{FF2B5EF4-FFF2-40B4-BE49-F238E27FC236}">
              <a16:creationId xmlns:a16="http://schemas.microsoft.com/office/drawing/2014/main" id="{EF5447C8-D0B0-470F-950C-D66D23B65AE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12</xdr:col>
      <xdr:colOff>130968</xdr:colOff>
      <xdr:row>60</xdr:row>
      <xdr:rowOff>145255</xdr:rowOff>
    </xdr:from>
    <xdr:to>
      <xdr:col>19</xdr:col>
      <xdr:colOff>169068</xdr:colOff>
      <xdr:row>80</xdr:row>
      <xdr:rowOff>80962</xdr:rowOff>
    </xdr:to>
    <xdr:graphicFrame macro="">
      <xdr:nvGraphicFramePr>
        <xdr:cNvPr id="2" name="Chart 1">
          <a:extLst>
            <a:ext uri="{FF2B5EF4-FFF2-40B4-BE49-F238E27FC236}">
              <a16:creationId xmlns:a16="http://schemas.microsoft.com/office/drawing/2014/main" id="{968AFF8B-97C9-4226-9A4D-3EF4FB8A07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440530</xdr:colOff>
      <xdr:row>185</xdr:row>
      <xdr:rowOff>64293</xdr:rowOff>
    </xdr:from>
    <xdr:to>
      <xdr:col>10</xdr:col>
      <xdr:colOff>478630</xdr:colOff>
      <xdr:row>200</xdr:row>
      <xdr:rowOff>92868</xdr:rowOff>
    </xdr:to>
    <xdr:graphicFrame macro="">
      <xdr:nvGraphicFramePr>
        <xdr:cNvPr id="3" name="Chart 2">
          <a:extLst>
            <a:ext uri="{FF2B5EF4-FFF2-40B4-BE49-F238E27FC236}">
              <a16:creationId xmlns:a16="http://schemas.microsoft.com/office/drawing/2014/main" id="{955D0F97-EF07-45A1-8CAE-4815A2FC015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5</xdr:col>
      <xdr:colOff>92868</xdr:colOff>
      <xdr:row>79</xdr:row>
      <xdr:rowOff>69056</xdr:rowOff>
    </xdr:from>
    <xdr:to>
      <xdr:col>12</xdr:col>
      <xdr:colOff>130968</xdr:colOff>
      <xdr:row>94</xdr:row>
      <xdr:rowOff>97631</xdr:rowOff>
    </xdr:to>
    <xdr:graphicFrame macro="">
      <xdr:nvGraphicFramePr>
        <xdr:cNvPr id="4" name="Chart 3">
          <a:extLst>
            <a:ext uri="{FF2B5EF4-FFF2-40B4-BE49-F238E27FC236}">
              <a16:creationId xmlns:a16="http://schemas.microsoft.com/office/drawing/2014/main" id="{6F40E125-0B47-414F-920B-D58D4CC6932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8</xdr:col>
      <xdr:colOff>197643</xdr:colOff>
      <xdr:row>82</xdr:row>
      <xdr:rowOff>157164</xdr:rowOff>
    </xdr:from>
    <xdr:to>
      <xdr:col>15</xdr:col>
      <xdr:colOff>19050</xdr:colOff>
      <xdr:row>101</xdr:row>
      <xdr:rowOff>166688</xdr:rowOff>
    </xdr:to>
    <xdr:graphicFrame macro="">
      <xdr:nvGraphicFramePr>
        <xdr:cNvPr id="2" name="Chart 1">
          <a:extLst>
            <a:ext uri="{FF2B5EF4-FFF2-40B4-BE49-F238E27FC236}">
              <a16:creationId xmlns:a16="http://schemas.microsoft.com/office/drawing/2014/main" id="{40EDC62F-20C3-4247-B6C0-ECA3C738568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388143</xdr:colOff>
      <xdr:row>63</xdr:row>
      <xdr:rowOff>111919</xdr:rowOff>
    </xdr:from>
    <xdr:to>
      <xdr:col>23</xdr:col>
      <xdr:colOff>426243</xdr:colOff>
      <xdr:row>78</xdr:row>
      <xdr:rowOff>140494</xdr:rowOff>
    </xdr:to>
    <xdr:graphicFrame macro="">
      <xdr:nvGraphicFramePr>
        <xdr:cNvPr id="3" name="Chart 2">
          <a:extLst>
            <a:ext uri="{FF2B5EF4-FFF2-40B4-BE49-F238E27FC236}">
              <a16:creationId xmlns:a16="http://schemas.microsoft.com/office/drawing/2014/main" id="{6744C7CD-DAE8-4D75-A5CA-81A3FCBCADC3}"/>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jgrue/Documents/GHG%20Transport/GCF%20Proposals/AFD%20EV%20fund/Data/Costa%20Rica/reports%20Costa%20Rica/Model%20Costa%20Ric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hicles and Inputs"/>
      <sheetName val="Emissions"/>
      <sheetName val="EV scenarios"/>
      <sheetName val="graphs"/>
      <sheetName val="Electricity sector"/>
      <sheetName val="Energy prices &amp; finance costs"/>
      <sheetName val="Bus parameters"/>
      <sheetName val="TCO buses"/>
      <sheetName val="demand buses"/>
      <sheetName val="Investment project BEB"/>
      <sheetName val="TCO taxi"/>
      <sheetName val="investment project taxi"/>
      <sheetName val="demand taxis"/>
      <sheetName val="LCV investment project"/>
      <sheetName val="TCO van"/>
      <sheetName val="demand LCV"/>
      <sheetName val="total impact"/>
      <sheetName val="Criteria"/>
      <sheetName val="impact"/>
      <sheetName val="investment costs vehicles"/>
      <sheetName val="country values"/>
      <sheetName val="defaults"/>
      <sheetName val="loan diesel bus"/>
      <sheetName val="loan BEB"/>
      <sheetName val="loan BEB concessional"/>
      <sheetName val="invest BEB"/>
      <sheetName val="loan invest taxi"/>
      <sheetName val="loan Taxi"/>
      <sheetName val="loan e-taxi"/>
      <sheetName val="loan taxi concessional"/>
      <sheetName val="loan LCV"/>
      <sheetName val="loan eLCV"/>
      <sheetName val="loaneLCV concessional"/>
      <sheetName val="loanLCVinvest"/>
    </sheetNames>
    <sheetDataSet>
      <sheetData sheetId="0" refreshError="1"/>
      <sheetData sheetId="1" refreshError="1"/>
      <sheetData sheetId="2">
        <row r="342">
          <cell r="F342">
            <v>6658.331756807238</v>
          </cell>
        </row>
      </sheetData>
      <sheetData sheetId="3" refreshError="1"/>
      <sheetData sheetId="4" refreshError="1"/>
      <sheetData sheetId="5">
        <row r="44">
          <cell r="B44">
            <v>0.14849999999999999</v>
          </cell>
        </row>
        <row r="49">
          <cell r="B49">
            <v>0.3</v>
          </cell>
        </row>
        <row r="50">
          <cell r="B50">
            <v>6.8900000000000003E-2</v>
          </cell>
        </row>
      </sheetData>
      <sheetData sheetId="6">
        <row r="4">
          <cell r="B4">
            <v>60000</v>
          </cell>
        </row>
        <row r="16">
          <cell r="B16">
            <v>8</v>
          </cell>
        </row>
        <row r="25">
          <cell r="B25">
            <v>0.5</v>
          </cell>
        </row>
        <row r="27">
          <cell r="B27">
            <v>2500</v>
          </cell>
        </row>
        <row r="76">
          <cell r="B76">
            <v>-4.3378377187937467E-2</v>
          </cell>
        </row>
      </sheetData>
      <sheetData sheetId="7">
        <row r="36">
          <cell r="B36">
            <v>10346</v>
          </cell>
        </row>
      </sheetData>
      <sheetData sheetId="8">
        <row r="5">
          <cell r="B5">
            <v>2020</v>
          </cell>
        </row>
      </sheetData>
      <sheetData sheetId="9" refreshError="1"/>
      <sheetData sheetId="10">
        <row r="28">
          <cell r="B28">
            <v>13000</v>
          </cell>
        </row>
        <row r="41">
          <cell r="B41">
            <v>4199</v>
          </cell>
          <cell r="C41">
            <v>4199</v>
          </cell>
          <cell r="D41">
            <v>4199</v>
          </cell>
          <cell r="E41">
            <v>4199</v>
          </cell>
          <cell r="F41">
            <v>4199</v>
          </cell>
          <cell r="G41">
            <v>4199</v>
          </cell>
          <cell r="H41">
            <v>4199</v>
          </cell>
          <cell r="I41">
            <v>4199</v>
          </cell>
          <cell r="J41">
            <v>4199</v>
          </cell>
          <cell r="K41">
            <v>4199</v>
          </cell>
        </row>
        <row r="42">
          <cell r="B42">
            <v>8320</v>
          </cell>
          <cell r="C42">
            <v>8320</v>
          </cell>
          <cell r="D42">
            <v>8320</v>
          </cell>
          <cell r="E42">
            <v>8320</v>
          </cell>
          <cell r="F42">
            <v>8320</v>
          </cell>
          <cell r="G42">
            <v>8320</v>
          </cell>
          <cell r="H42">
            <v>8320</v>
          </cell>
          <cell r="I42">
            <v>8320</v>
          </cell>
          <cell r="J42">
            <v>8320</v>
          </cell>
          <cell r="K42">
            <v>8320</v>
          </cell>
        </row>
        <row r="43">
          <cell r="B43">
            <v>450.49400719402757</v>
          </cell>
          <cell r="C43">
            <v>450.49400719402757</v>
          </cell>
          <cell r="D43">
            <v>450.49400719402757</v>
          </cell>
          <cell r="E43">
            <v>450.49400719402757</v>
          </cell>
          <cell r="F43">
            <v>450.49400719402757</v>
          </cell>
          <cell r="G43"/>
          <cell r="H43"/>
          <cell r="I43"/>
          <cell r="J43"/>
          <cell r="K43"/>
        </row>
        <row r="45">
          <cell r="B45">
            <v>25969.494007194029</v>
          </cell>
          <cell r="C45">
            <v>12969.494007194027</v>
          </cell>
          <cell r="D45">
            <v>12969.494007194027</v>
          </cell>
          <cell r="E45">
            <v>12969.494007194027</v>
          </cell>
          <cell r="F45">
            <v>12969.494007194027</v>
          </cell>
          <cell r="G45">
            <v>12519</v>
          </cell>
          <cell r="H45">
            <v>12519</v>
          </cell>
          <cell r="I45">
            <v>12519</v>
          </cell>
          <cell r="J45">
            <v>12519</v>
          </cell>
          <cell r="K45">
            <v>12519</v>
          </cell>
        </row>
        <row r="74">
          <cell r="B74">
            <v>-3155.5141844013488</v>
          </cell>
          <cell r="C74">
            <v>-2511.0283688026993</v>
          </cell>
          <cell r="D74">
            <v>-1866.5425532040499</v>
          </cell>
          <cell r="E74">
            <v>-1222.0567376054005</v>
          </cell>
          <cell r="F74">
            <v>-577.57092200675106</v>
          </cell>
          <cell r="G74">
            <v>3619.3490779932472</v>
          </cell>
          <cell r="H74">
            <v>7816.2690779932454</v>
          </cell>
          <cell r="I74">
            <v>12013.189077993244</v>
          </cell>
          <cell r="J74">
            <v>16210.109077993242</v>
          </cell>
          <cell r="K74">
            <v>20407.02907799324</v>
          </cell>
        </row>
        <row r="75">
          <cell r="B75">
            <v>3446.9883203280456</v>
          </cell>
          <cell r="C75">
            <v>3224.799626090416</v>
          </cell>
          <cell r="D75">
            <v>3016.9329461038601</v>
          </cell>
          <cell r="E75">
            <v>2822.4651006678464</v>
          </cell>
          <cell r="F75">
            <v>2640.5324171277448</v>
          </cell>
          <cell r="G75">
            <v>2813.8972077429125</v>
          </cell>
          <cell r="H75">
            <v>2632.5168002085438</v>
          </cell>
          <cell r="I75">
            <v>2462.8279541664747</v>
          </cell>
          <cell r="J75">
            <v>2304.0770457166009</v>
          </cell>
          <cell r="K75">
            <v>2155.5590286430925</v>
          </cell>
        </row>
      </sheetData>
      <sheetData sheetId="11">
        <row r="5">
          <cell r="B5">
            <v>200</v>
          </cell>
        </row>
      </sheetData>
      <sheetData sheetId="12" refreshError="1"/>
      <sheetData sheetId="13" refreshError="1"/>
      <sheetData sheetId="14">
        <row r="77">
          <cell r="B77">
            <v>1</v>
          </cell>
          <cell r="C77">
            <v>2</v>
          </cell>
          <cell r="D77">
            <v>3</v>
          </cell>
          <cell r="E77">
            <v>4</v>
          </cell>
          <cell r="F77">
            <v>5</v>
          </cell>
          <cell r="G77">
            <v>6</v>
          </cell>
          <cell r="H77">
            <v>7</v>
          </cell>
          <cell r="I77">
            <v>8</v>
          </cell>
          <cell r="J77">
            <v>9</v>
          </cell>
          <cell r="K77">
            <v>10</v>
          </cell>
          <cell r="L77">
            <v>11</v>
          </cell>
          <cell r="M77">
            <v>12</v>
          </cell>
          <cell r="N77">
            <v>13</v>
          </cell>
          <cell r="O77">
            <v>14</v>
          </cell>
          <cell r="P77">
            <v>15</v>
          </cell>
        </row>
        <row r="78">
          <cell r="B78">
            <v>-1135.7131203990339</v>
          </cell>
          <cell r="C78">
            <v>-671.42624079806592</v>
          </cell>
          <cell r="D78">
            <v>-207.13936119709797</v>
          </cell>
          <cell r="E78">
            <v>257.14751840386998</v>
          </cell>
          <cell r="F78">
            <v>721.43439800483793</v>
          </cell>
          <cell r="G78">
            <v>1185.7212776058059</v>
          </cell>
          <cell r="H78">
            <v>1650.0081572067738</v>
          </cell>
          <cell r="I78">
            <v>2114.2950368077418</v>
          </cell>
          <cell r="J78">
            <v>2578.5819164087097</v>
          </cell>
          <cell r="K78">
            <v>3042.8687960096777</v>
          </cell>
          <cell r="L78">
            <v>4398.8687960096777</v>
          </cell>
          <cell r="M78">
            <v>5754.8687960096777</v>
          </cell>
          <cell r="N78">
            <v>7110.8687960096777</v>
          </cell>
          <cell r="O78">
            <v>8466.8687960096777</v>
          </cell>
          <cell r="P78">
            <v>9822.8687960096777</v>
          </cell>
        </row>
      </sheetData>
      <sheetData sheetId="15" refreshError="1"/>
      <sheetData sheetId="16" refreshError="1"/>
      <sheetData sheetId="17" refreshError="1"/>
      <sheetData sheetId="18">
        <row r="8">
          <cell r="C8">
            <v>1507.9997043071994</v>
          </cell>
        </row>
      </sheetData>
      <sheetData sheetId="19" refreshError="1"/>
      <sheetData sheetId="20" refreshError="1"/>
      <sheetData sheetId="21">
        <row r="70">
          <cell r="B70">
            <v>43</v>
          </cell>
        </row>
      </sheetData>
      <sheetData sheetId="22" refreshError="1"/>
      <sheetData sheetId="23" refreshError="1"/>
      <sheetData sheetId="24" refreshError="1"/>
      <sheetData sheetId="25" refreshError="1"/>
      <sheetData sheetId="26">
        <row r="3">
          <cell r="C3">
            <v>8</v>
          </cell>
          <cell r="D3">
            <v>76754.916751556419</v>
          </cell>
        </row>
        <row r="101">
          <cell r="F101">
            <v>1498472.0081494157</v>
          </cell>
        </row>
      </sheetData>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hyperlink" Target="mailto:EV15@30" TargetMode="External"/><Relationship Id="rId2" Type="http://schemas.openxmlformats.org/officeDocument/2006/relationships/hyperlink" Target="mailto:EV30@30" TargetMode="External"/><Relationship Id="rId1" Type="http://schemas.openxmlformats.org/officeDocument/2006/relationships/hyperlink" Target="mailto:EV15@30" TargetMode="External"/><Relationship Id="rId5" Type="http://schemas.openxmlformats.org/officeDocument/2006/relationships/drawing" Target="../drawings/drawing1.xml"/><Relationship Id="rId4" Type="http://schemas.openxmlformats.org/officeDocument/2006/relationships/hyperlink" Target="mailto:EV30@30"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https://www.epe.gov.br/sites-en/publicacoes-dados-abertos/publicacoes/PublicacoesArquivos/publicacao-181/NT%20COP%2021%20-English.pdf" TargetMode="External"/><Relationship Id="rId2" Type="http://schemas.openxmlformats.org/officeDocument/2006/relationships/hyperlink" Target="mailto:EV15@30" TargetMode="External"/><Relationship Id="rId1" Type="http://schemas.openxmlformats.org/officeDocument/2006/relationships/hyperlink" Target="mailto:EV30@30" TargetMode="External"/><Relationship Id="rId5" Type="http://schemas.openxmlformats.org/officeDocument/2006/relationships/drawing" Target="../drawings/drawing2.xml"/><Relationship Id="rId4" Type="http://schemas.openxmlformats.org/officeDocument/2006/relationships/hyperlink" Target="https://www.epe.gov.br/sites-pt/publicacoes-dados-abertos/publicacoes/PublicacoesArquivos/publicacao-476/NT%20Metodologia%20Proje%C3%A7%C3%A3o%20Carga%20Hor%C3%A1ria_EPE-NT-EPE-DEA-005-2020.pdf"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hyperlink" Target="https://www2.deloitte.com/us/en/insights/focus/future-of-mobility/electric-vehicle-trends-2030.html" TargetMode="External"/></Relationships>
</file>

<file path=xl/worksheets/_rels/sheet6.xml.rels><?xml version="1.0" encoding="UTF-8" standalone="yes"?>
<Relationships xmlns="http://schemas.openxmlformats.org/package/2006/relationships"><Relationship Id="rId3" Type="http://schemas.openxmlformats.org/officeDocument/2006/relationships/hyperlink" Target="https://www.imf.org/external/datamapper/NGDP_RPCH@WEO/OEMDC/ADVEC/WEOWORLD/MEX/PER" TargetMode="External"/><Relationship Id="rId2" Type="http://schemas.openxmlformats.org/officeDocument/2006/relationships/hyperlink" Target="https://www.imf.org/external/datamapper/NGDP_RPCH@WEO/OEMDC/ADVEC/WEOWORLD/MEX" TargetMode="External"/><Relationship Id="rId1" Type="http://schemas.openxmlformats.org/officeDocument/2006/relationships/hyperlink" Target="https://www.globalpetrolprices.com/" TargetMode="External"/><Relationship Id="rId6" Type="http://schemas.openxmlformats.org/officeDocument/2006/relationships/drawing" Target="../drawings/drawing4.xml"/><Relationship Id="rId5" Type="http://schemas.openxmlformats.org/officeDocument/2006/relationships/printerSettings" Target="../printerSettings/printerSettings2.bin"/><Relationship Id="rId4" Type="http://schemas.openxmlformats.org/officeDocument/2006/relationships/hyperlink" Target="https://www.globalpetrolprices.com/diesel_prices/"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home.uni-leipzig.de/energy/energy-fundamentals/03.htm" TargetMode="Externa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globalpetrolprices.com/diesel_prices/" TargetMode="Externa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3.xml.rels><?xml version="1.0" encoding="UTF-8" standalone="yes"?>
<Relationships xmlns="http://schemas.openxmlformats.org/package/2006/relationships"><Relationship Id="rId3" Type="http://schemas.openxmlformats.org/officeDocument/2006/relationships/hyperlink" Target="https://www.jacmotors.com.br/veiculos/eletricos-detalhes/iev40" TargetMode="External"/><Relationship Id="rId2" Type="http://schemas.openxmlformats.org/officeDocument/2006/relationships/hyperlink" Target="https://www.noticiasautomotivas.com.br/onix/" TargetMode="External"/><Relationship Id="rId1" Type="http://schemas.openxmlformats.org/officeDocument/2006/relationships/hyperlink" Target="https://g1.globo.com/rj/rio-de-janeiro/noticia/2020/03/27/prefeitura-do-rio-anuncia-que-vida-util-de-taxis-passara-de-8-para-10-anos-devido-a-pandemia.ghtml" TargetMode="External"/><Relationship Id="rId4" Type="http://schemas.openxmlformats.org/officeDocument/2006/relationships/drawing" Target="../drawings/drawing8.xml"/></Relationships>
</file>

<file path=xl/worksheets/_rels/sheet14.xml.rels><?xml version="1.0" encoding="UTF-8" standalone="yes"?>
<Relationships xmlns="http://schemas.openxmlformats.org/package/2006/relationships"><Relationship Id="rId3" Type="http://schemas.openxmlformats.org/officeDocument/2006/relationships/hyperlink" Target="https://www.fueleconomy.gov/feg/Find.do?action=sbs&amp;id=39452" TargetMode="External"/><Relationship Id="rId2" Type="http://schemas.openxmlformats.org/officeDocument/2006/relationships/hyperlink" Target="https://www.biodieselbr.com/noticias/qualidade/motor/caminhoes-com-tecnologias-alternativas-ao-diesel-irao-ganhar-mais-espaco-no-pais-041120" TargetMode="External"/><Relationship Id="rId1" Type="http://schemas.openxmlformats.org/officeDocument/2006/relationships/hyperlink" Target="https://www.byd.ind.br/2020/wp-content/uploads/2021/02/BYD-eT3-jan-2021.pdf" TargetMode="External"/><Relationship Id="rId4" Type="http://schemas.openxmlformats.org/officeDocument/2006/relationships/drawing" Target="../drawings/drawing9.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8.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19.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0.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1.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3.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4.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_rels/sheet25.xml.rels><?xml version="1.0" encoding="UTF-8" standalone="yes"?>
<Relationships xmlns="http://schemas.openxmlformats.org/package/2006/relationships"><Relationship Id="rId1" Type="http://schemas.openxmlformats.org/officeDocument/2006/relationships/hyperlink" Target="https://www.thebalance.com/how-amortization-works-315522"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E2B2E2-4948-459E-ABDC-7917DE3FC4C6}">
  <dimension ref="A1:E58"/>
  <sheetViews>
    <sheetView topLeftCell="A43" workbookViewId="0">
      <selection activeCell="A58" sqref="A1:E58"/>
    </sheetView>
  </sheetViews>
  <sheetFormatPr defaultRowHeight="14.25" x14ac:dyDescent="0.45"/>
  <cols>
    <col min="1" max="1" width="18.6640625" customWidth="1"/>
    <col min="2" max="2" width="10.86328125" customWidth="1"/>
    <col min="3" max="3" width="10.1328125" customWidth="1"/>
    <col min="4" max="4" width="9.6640625" bestFit="1" customWidth="1"/>
    <col min="5" max="5" width="11.53125" customWidth="1"/>
  </cols>
  <sheetData>
    <row r="1" spans="1:5" ht="21" x14ac:dyDescent="0.65">
      <c r="A1" s="1" t="s">
        <v>108</v>
      </c>
    </row>
    <row r="2" spans="1:5" x14ac:dyDescent="0.45">
      <c r="C2" s="104"/>
      <c r="E2" s="104">
        <f>SUM(E5:E16)</f>
        <v>97561753</v>
      </c>
    </row>
    <row r="4" spans="1:5" x14ac:dyDescent="0.45">
      <c r="A4" s="3" t="s">
        <v>29</v>
      </c>
      <c r="B4" s="4" t="s">
        <v>39</v>
      </c>
      <c r="C4" s="4" t="s">
        <v>40</v>
      </c>
      <c r="D4" s="4" t="s">
        <v>109</v>
      </c>
      <c r="E4" s="4" t="s">
        <v>110</v>
      </c>
    </row>
    <row r="5" spans="1:5" x14ac:dyDescent="0.45">
      <c r="A5" s="6" t="s">
        <v>111</v>
      </c>
      <c r="B5" s="8">
        <f>61561763-B6</f>
        <v>61192392.421999998</v>
      </c>
      <c r="C5" s="8">
        <v>0</v>
      </c>
      <c r="D5" s="8">
        <v>0</v>
      </c>
      <c r="E5" s="8">
        <f>SUM(B5:D5)</f>
        <v>61192392.421999998</v>
      </c>
    </row>
    <row r="6" spans="1:5" x14ac:dyDescent="0.45">
      <c r="A6" s="6" t="s">
        <v>41</v>
      </c>
      <c r="B6" s="8">
        <f>0.006*61561763</f>
        <v>369370.57799999998</v>
      </c>
      <c r="C6" s="8"/>
      <c r="D6" s="8"/>
      <c r="E6" s="8">
        <f t="shared" ref="E6:E16" si="0">SUM(B6:D6)</f>
        <v>369370.57799999998</v>
      </c>
    </row>
    <row r="7" spans="1:5" hidden="1" x14ac:dyDescent="0.45">
      <c r="A7" s="6" t="s">
        <v>42</v>
      </c>
      <c r="B7" s="8"/>
      <c r="C7" s="8"/>
      <c r="D7" s="8"/>
      <c r="E7" s="8">
        <f t="shared" si="0"/>
        <v>0</v>
      </c>
    </row>
    <row r="8" spans="1:5" x14ac:dyDescent="0.45">
      <c r="A8" s="6" t="s">
        <v>43</v>
      </c>
      <c r="B8" s="8">
        <v>23788071</v>
      </c>
      <c r="C8" s="8"/>
      <c r="D8" s="8"/>
      <c r="E8" s="8">
        <f t="shared" si="0"/>
        <v>23788071</v>
      </c>
    </row>
    <row r="9" spans="1:5" x14ac:dyDescent="0.45">
      <c r="A9" s="6" t="s">
        <v>112</v>
      </c>
      <c r="B9" s="8"/>
      <c r="C9" s="8">
        <v>419519</v>
      </c>
      <c r="D9" s="8"/>
      <c r="E9" s="8">
        <f t="shared" si="0"/>
        <v>419519</v>
      </c>
    </row>
    <row r="10" spans="1:5" x14ac:dyDescent="0.45">
      <c r="A10" s="6" t="s">
        <v>113</v>
      </c>
      <c r="B10" s="8"/>
      <c r="C10" s="8">
        <v>197804</v>
      </c>
      <c r="D10" s="8"/>
      <c r="E10" s="8">
        <f t="shared" si="0"/>
        <v>197804</v>
      </c>
    </row>
    <row r="11" spans="1:5" x14ac:dyDescent="0.45">
      <c r="A11" s="6" t="s">
        <v>114</v>
      </c>
      <c r="B11" s="8"/>
      <c r="C11" s="8">
        <v>461542</v>
      </c>
      <c r="D11" s="8"/>
      <c r="E11" s="8">
        <f t="shared" si="0"/>
        <v>461542</v>
      </c>
    </row>
    <row r="12" spans="1:5" x14ac:dyDescent="0.45">
      <c r="A12" s="6" t="s">
        <v>46</v>
      </c>
      <c r="B12" s="8">
        <f>0.2*8259790</f>
        <v>1651958</v>
      </c>
      <c r="C12" s="8">
        <f>0.8*8259790</f>
        <v>6607832</v>
      </c>
      <c r="D12" s="8"/>
      <c r="E12" s="8">
        <f t="shared" si="0"/>
        <v>8259790</v>
      </c>
    </row>
    <row r="13" spans="1:5" x14ac:dyDescent="0.45">
      <c r="A13" s="6" t="s">
        <v>47</v>
      </c>
      <c r="B13" s="8"/>
      <c r="C13" s="8">
        <v>574653</v>
      </c>
      <c r="D13" s="8"/>
      <c r="E13" s="8">
        <f t="shared" si="0"/>
        <v>574653</v>
      </c>
    </row>
    <row r="14" spans="1:5" x14ac:dyDescent="0.45">
      <c r="A14" s="6" t="s">
        <v>48</v>
      </c>
      <c r="B14" s="8"/>
      <c r="C14" s="8">
        <v>574653</v>
      </c>
      <c r="D14" s="8"/>
      <c r="E14" s="8">
        <f t="shared" si="0"/>
        <v>574653</v>
      </c>
    </row>
    <row r="15" spans="1:5" x14ac:dyDescent="0.45">
      <c r="A15" s="6" t="s">
        <v>49</v>
      </c>
      <c r="B15" s="8"/>
      <c r="C15" s="8">
        <v>574653</v>
      </c>
      <c r="D15" s="8"/>
      <c r="E15" s="8">
        <f t="shared" si="0"/>
        <v>574653</v>
      </c>
    </row>
    <row r="16" spans="1:5" x14ac:dyDescent="0.45">
      <c r="A16" s="6" t="s">
        <v>50</v>
      </c>
      <c r="B16" s="8"/>
      <c r="C16" s="8">
        <v>1149305</v>
      </c>
      <c r="D16" s="8"/>
      <c r="E16" s="8">
        <f t="shared" si="0"/>
        <v>1149305</v>
      </c>
    </row>
    <row r="17" spans="1:5" ht="46.9" customHeight="1" x14ac:dyDescent="0.45">
      <c r="A17" s="172" t="s">
        <v>632</v>
      </c>
      <c r="B17" s="173"/>
      <c r="C17" s="173"/>
      <c r="D17" s="173"/>
      <c r="E17" s="173"/>
    </row>
    <row r="19" spans="1:5" x14ac:dyDescent="0.45">
      <c r="A19" s="6" t="s">
        <v>116</v>
      </c>
      <c r="B19" s="6">
        <v>2020</v>
      </c>
    </row>
    <row r="21" spans="1:5" x14ac:dyDescent="0.45">
      <c r="A21" s="17" t="s">
        <v>0</v>
      </c>
      <c r="B21" s="7" t="s">
        <v>7</v>
      </c>
    </row>
    <row r="23" spans="1:5" x14ac:dyDescent="0.45">
      <c r="A23" s="6" t="s">
        <v>122</v>
      </c>
      <c r="B23" s="10">
        <f>'country values'!B24</f>
        <v>1.7000000000000001E-2</v>
      </c>
    </row>
    <row r="24" spans="1:5" x14ac:dyDescent="0.45">
      <c r="A24" s="52" t="s">
        <v>192</v>
      </c>
    </row>
    <row r="26" spans="1:5" x14ac:dyDescent="0.45">
      <c r="A26" s="6" t="s">
        <v>189</v>
      </c>
      <c r="B26" s="20">
        <f>'country values'!B6</f>
        <v>0.15</v>
      </c>
    </row>
    <row r="27" spans="1:5" x14ac:dyDescent="0.45">
      <c r="A27" s="52" t="s">
        <v>192</v>
      </c>
    </row>
    <row r="29" spans="1:5" ht="28.5" x14ac:dyDescent="0.45">
      <c r="A29" s="38" t="s">
        <v>417</v>
      </c>
      <c r="B29" s="113">
        <f>B40*B23</f>
        <v>1.6660000000000001E-2</v>
      </c>
    </row>
    <row r="30" spans="1:5" x14ac:dyDescent="0.45">
      <c r="A30" s="52" t="s">
        <v>418</v>
      </c>
    </row>
    <row r="31" spans="1:5" x14ac:dyDescent="0.45">
      <c r="A31" s="52"/>
    </row>
    <row r="32" spans="1:5" x14ac:dyDescent="0.45">
      <c r="A32" s="6" t="s">
        <v>419</v>
      </c>
      <c r="B32" s="114">
        <f>B58</f>
        <v>5.8843836515491965E-3</v>
      </c>
    </row>
    <row r="33" spans="1:5" x14ac:dyDescent="0.45">
      <c r="A33" s="52" t="s">
        <v>420</v>
      </c>
      <c r="B33" s="112"/>
    </row>
    <row r="34" spans="1:5" x14ac:dyDescent="0.45">
      <c r="A34" s="52"/>
      <c r="B34" s="112"/>
    </row>
    <row r="35" spans="1:5" ht="28.5" x14ac:dyDescent="0.45">
      <c r="A35" s="38" t="s">
        <v>421</v>
      </c>
      <c r="B35" s="115">
        <f>B49</f>
        <v>1.594021929436451E-2</v>
      </c>
    </row>
    <row r="38" spans="1:5" ht="26.25" x14ac:dyDescent="0.45">
      <c r="A38" s="142" t="s">
        <v>617</v>
      </c>
      <c r="B38" s="42" t="s">
        <v>618</v>
      </c>
    </row>
    <row r="39" spans="1:5" x14ac:dyDescent="0.45">
      <c r="A39" s="45" t="s">
        <v>619</v>
      </c>
      <c r="B39" s="45">
        <v>1.18</v>
      </c>
    </row>
    <row r="40" spans="1:5" x14ac:dyDescent="0.45">
      <c r="A40" s="143" t="s">
        <v>620</v>
      </c>
      <c r="B40" s="143">
        <v>0.98</v>
      </c>
    </row>
    <row r="41" spans="1:5" x14ac:dyDescent="0.45">
      <c r="A41" s="45" t="s">
        <v>621</v>
      </c>
      <c r="B41" s="45">
        <v>0.87</v>
      </c>
    </row>
    <row r="42" spans="1:5" x14ac:dyDescent="0.45">
      <c r="A42" s="45" t="s">
        <v>622</v>
      </c>
      <c r="B42" s="45">
        <v>0.82</v>
      </c>
    </row>
    <row r="45" spans="1:5" x14ac:dyDescent="0.45">
      <c r="A45" s="2" t="s">
        <v>623</v>
      </c>
    </row>
    <row r="46" spans="1:5" x14ac:dyDescent="0.45">
      <c r="A46" s="144" t="s">
        <v>624</v>
      </c>
      <c r="B46" s="6">
        <v>-2.2000000000000002</v>
      </c>
    </row>
    <row r="47" spans="1:5" x14ac:dyDescent="0.45">
      <c r="A47" s="6" t="s">
        <v>625</v>
      </c>
      <c r="B47" s="6">
        <v>-1.2999999999999999E-4</v>
      </c>
    </row>
    <row r="48" spans="1:5" x14ac:dyDescent="0.45">
      <c r="A48" s="6" t="s">
        <v>626</v>
      </c>
      <c r="B48" s="145">
        <f>590*EXP(B46*EXP(B47*B53))*B56*1000</f>
        <v>71676859.608486384</v>
      </c>
      <c r="D48" s="104"/>
      <c r="E48" s="104"/>
    </row>
    <row r="49" spans="1:2" x14ac:dyDescent="0.45">
      <c r="A49" t="s">
        <v>388</v>
      </c>
      <c r="B49" s="146">
        <f>(B48/E5)^(1/10)-1</f>
        <v>1.594021929436451E-2</v>
      </c>
    </row>
    <row r="50" spans="1:2" x14ac:dyDescent="0.45">
      <c r="A50" t="s">
        <v>627</v>
      </c>
    </row>
    <row r="52" spans="1:2" x14ac:dyDescent="0.45">
      <c r="A52" t="s">
        <v>628</v>
      </c>
      <c r="B52">
        <v>8717</v>
      </c>
    </row>
    <row r="53" spans="1:2" x14ac:dyDescent="0.45">
      <c r="A53" t="s">
        <v>629</v>
      </c>
      <c r="B53" s="31">
        <f>B52*(100%+B23-B58)^11</f>
        <v>9844.1006107762933</v>
      </c>
    </row>
    <row r="54" spans="1:2" x14ac:dyDescent="0.45">
      <c r="A54" s="14"/>
    </row>
    <row r="56" spans="1:2" x14ac:dyDescent="0.45">
      <c r="A56" t="s">
        <v>630</v>
      </c>
      <c r="B56">
        <v>224</v>
      </c>
    </row>
    <row r="57" spans="1:2" x14ac:dyDescent="0.45">
      <c r="A57" t="s">
        <v>631</v>
      </c>
      <c r="B57">
        <v>210</v>
      </c>
    </row>
    <row r="58" spans="1:2" x14ac:dyDescent="0.45">
      <c r="A58" t="s">
        <v>388</v>
      </c>
      <c r="B58" s="147">
        <f>(B56/B57)^(1/11)-1</f>
        <v>5.8843836515491965E-3</v>
      </c>
    </row>
  </sheetData>
  <mergeCells count="1">
    <mergeCell ref="A17:E1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BB9DE0-0005-4B4A-ADE9-EB009DAC55F1}">
  <dimension ref="A1:L60"/>
  <sheetViews>
    <sheetView topLeftCell="A3" workbookViewId="0">
      <selection activeCell="J10" sqref="J10"/>
    </sheetView>
  </sheetViews>
  <sheetFormatPr defaultRowHeight="14.25" x14ac:dyDescent="0.45"/>
  <cols>
    <col min="1" max="1" width="16.1328125" customWidth="1"/>
    <col min="2" max="2" width="14.19921875" bestFit="1" customWidth="1"/>
    <col min="3" max="5" width="10.6640625" bestFit="1" customWidth="1"/>
    <col min="6" max="6" width="14.46484375" customWidth="1"/>
    <col min="7" max="7" width="11.9296875" customWidth="1"/>
    <col min="8" max="8" width="14.86328125" customWidth="1"/>
    <col min="9" max="12" width="10.6640625" bestFit="1" customWidth="1"/>
  </cols>
  <sheetData>
    <row r="1" spans="1:11" ht="21" x14ac:dyDescent="0.65">
      <c r="A1" s="1" t="s">
        <v>115</v>
      </c>
    </row>
    <row r="2" spans="1:11" ht="21" x14ac:dyDescent="0.65">
      <c r="A2" s="1"/>
    </row>
    <row r="3" spans="1:11" x14ac:dyDescent="0.45">
      <c r="A3" t="s">
        <v>117</v>
      </c>
    </row>
    <row r="5" spans="1:11" x14ac:dyDescent="0.45">
      <c r="A5" s="51">
        <f>'Vehicles and Inputs'!B19</f>
        <v>2020</v>
      </c>
    </row>
    <row r="6" spans="1:11" ht="15.75" x14ac:dyDescent="0.55000000000000004">
      <c r="A6" s="3" t="s">
        <v>29</v>
      </c>
      <c r="B6" s="4" t="s">
        <v>32</v>
      </c>
      <c r="C6" s="4" t="s">
        <v>33</v>
      </c>
      <c r="D6" s="4" t="s">
        <v>34</v>
      </c>
      <c r="E6" s="4" t="s">
        <v>118</v>
      </c>
      <c r="F6" s="4" t="s">
        <v>120</v>
      </c>
      <c r="H6" s="4" t="s">
        <v>124</v>
      </c>
    </row>
    <row r="7" spans="1:11" x14ac:dyDescent="0.45">
      <c r="A7" s="6" t="s">
        <v>111</v>
      </c>
      <c r="B7" s="8">
        <f>(defaults!D5*defaults!$J$5*'Vehicles and Inputs'!$B$5+'Vehicles and Inputs'!$C$5*defaults!$J$6*defaults!D6+defaults!D7*defaults!$J$7*'Vehicles and Inputs'!$D$5)/10^6</f>
        <v>35460.991408548995</v>
      </c>
      <c r="C7" s="8">
        <f>(defaults!E5*defaults!$J$5*'Vehicles and Inputs'!$B$5+'Vehicles and Inputs'!$C$5*defaults!$J$6*defaults!E6+defaults!E7*defaults!$J$7*'Vehicles and Inputs'!$D$5)/10^6</f>
        <v>639.46050080990005</v>
      </c>
      <c r="D7" s="8">
        <f>(defaults!F5*defaults!$J$5*'Vehicles and Inputs'!$B$5+'Vehicles and Inputs'!$C$5*defaults!$J$6*defaults!F6+defaults!F7*defaults!$J$7*'Vehicles and Inputs'!$D$5)/10^6</f>
        <v>117788240.57288308</v>
      </c>
      <c r="E7" s="8">
        <f>(defaults!H5*defaults!$J$5*'Vehicles and Inputs'!$B$5+'Vehicles and Inputs'!$C$5*defaults!$J$6*defaults!H6+defaults!H7*defaults!$J$7*'Vehicles and Inputs'!$D$5)/10^6</f>
        <v>140254333.44934019</v>
      </c>
      <c r="F7" s="8">
        <f>(defaults!I5*defaults!$J$5*'Vehicles and Inputs'!$B$5+'Vehicles and Inputs'!$C$5*defaults!$J$6*defaults!I6+defaults!I7*defaults!$J$7*'Vehicles and Inputs'!$D$5)/10^6</f>
        <v>1699686.0111527138</v>
      </c>
      <c r="H7" s="34">
        <f>E7/$E$19</f>
        <v>0.38855002626099366</v>
      </c>
    </row>
    <row r="8" spans="1:11" x14ac:dyDescent="0.45">
      <c r="A8" s="6" t="s">
        <v>41</v>
      </c>
      <c r="B8" s="8">
        <f>(defaults!D8*defaults!$J$8*'Vehicles and Inputs'!$B$6+'Vehicles and Inputs'!$C$6*defaults!$J$9*defaults!D9+defaults!D10*defaults!$J$10*'Vehicles and Inputs'!$D$6)/10^6</f>
        <v>1013.9222366099999</v>
      </c>
      <c r="C8" s="8">
        <f>(defaults!E8*defaults!$J$8*'Vehicles and Inputs'!$B$6+'Vehicles and Inputs'!$C$6*defaults!$J$9*defaults!E9+defaults!E10*defaults!$J$10*'Vehicles and Inputs'!$D$6)/10^6</f>
        <v>18.283843610999998</v>
      </c>
      <c r="D8" s="8">
        <f>(defaults!F8*defaults!$J$8*'Vehicles and Inputs'!$B$6+'Vehicles and Inputs'!$C$6*defaults!$J$9*defaults!F9+defaults!F10*defaults!$J$10*'Vehicles and Inputs'!$D$6)/10^6</f>
        <v>3367873.0228400328</v>
      </c>
      <c r="E8" s="8">
        <f>(defaults!H8*defaults!$J$8*'Vehicles and Inputs'!$B$6+'Vehicles and Inputs'!$C$6*defaults!$J$9*defaults!H9+defaults!H10*defaults!$J$10*'Vehicles and Inputs'!$D$6)/10^6</f>
        <v>4010237.2160671237</v>
      </c>
      <c r="F8" s="8">
        <f>(defaults!I8*defaults!$J$8*'Vehicles and Inputs'!$B$6+'Vehicles and Inputs'!$C$6*defaults!$J$9*defaults!I9+defaults!I10*defaults!$J$10*'Vehicles and Inputs'!$D$6)/10^6</f>
        <v>48598.456318037985</v>
      </c>
      <c r="H8" s="34">
        <f t="shared" ref="H8:H19" si="0">E8/$E$19</f>
        <v>1.1109658698556421E-2</v>
      </c>
      <c r="I8" s="112">
        <f>H8+H11+H12+H13+H14</f>
        <v>0.38330964225015529</v>
      </c>
    </row>
    <row r="9" spans="1:11" hidden="1" x14ac:dyDescent="0.45">
      <c r="A9" s="6" t="s">
        <v>42</v>
      </c>
      <c r="B9" s="8">
        <f>(defaults!D11*defaults!$J$11*'Vehicles and Inputs'!$B$7+'Vehicles and Inputs'!$C$7*defaults!$J$12*defaults!D12+defaults!D13*defaults!$J$13*'Vehicles and Inputs'!$D$7)/10^6</f>
        <v>0</v>
      </c>
      <c r="C9" s="8">
        <f>(defaults!E11*defaults!$J$11*'Vehicles and Inputs'!$B$7+'Vehicles and Inputs'!$C$7*defaults!$J$12*defaults!E12+defaults!E13*defaults!$J$13*'Vehicles and Inputs'!$D$7)/10^6</f>
        <v>0</v>
      </c>
      <c r="D9" s="8">
        <f>(defaults!F11*defaults!$J$11*'Vehicles and Inputs'!$B$7+'Vehicles and Inputs'!$C$7*defaults!$J$12*defaults!F12+defaults!F13*defaults!$J$13*'Vehicles and Inputs'!$D$7)/10^6</f>
        <v>0</v>
      </c>
      <c r="E9" s="8">
        <f>(defaults!H11*defaults!$J$11*'Vehicles and Inputs'!$B$7+'Vehicles and Inputs'!$C$7*defaults!$J$12*defaults!H12+defaults!H13*defaults!$J$13*'Vehicles and Inputs'!$D$7)/10^6</f>
        <v>0</v>
      </c>
      <c r="F9" s="8">
        <f>(defaults!I11*defaults!$J$11*'Vehicles and Inputs'!$B$7+'Vehicles and Inputs'!$C$7*defaults!$J$12*defaults!I12+defaults!I13*defaults!$J$13*'Vehicles and Inputs'!$D$7)/10^6</f>
        <v>0</v>
      </c>
      <c r="H9" s="34">
        <f t="shared" si="0"/>
        <v>0</v>
      </c>
    </row>
    <row r="10" spans="1:11" x14ac:dyDescent="0.45">
      <c r="A10" s="6" t="s">
        <v>121</v>
      </c>
      <c r="B10" s="8">
        <f>(defaults!D14*defaults!$J$14*'Vehicles and Inputs'!$B$8)/10^6</f>
        <v>23074.42887</v>
      </c>
      <c r="C10" s="8">
        <f>(defaults!E14*defaults!$J$14*'Vehicles and Inputs'!$B$8)/10^6</f>
        <v>416.29124250000001</v>
      </c>
      <c r="D10" s="8">
        <f>(defaults!F14*defaults!$J$14*'Vehicles and Inputs'!$B$8)/10^6</f>
        <v>13145245.2160722</v>
      </c>
      <c r="E10" s="8">
        <f>(defaults!H14*defaults!$J$14*'Vehicles and Inputs'!$B$8)/10^6</f>
        <v>15736507.336688416</v>
      </c>
      <c r="F10" s="8">
        <f>(defaults!I14*defaults!$J$14*'Vehicles and Inputs'!$B$8)/10^6</f>
        <v>189686.07815399999</v>
      </c>
      <c r="H10" s="34">
        <f t="shared" si="0"/>
        <v>4.3595232949683725E-2</v>
      </c>
      <c r="J10" s="148">
        <f>(B8+B11+B12+B13+B14)/B19</f>
        <v>0.57552878106909366</v>
      </c>
      <c r="K10" s="148">
        <f>(C8+C11+C12+C13+C14)/C19</f>
        <v>0.78928606412740376</v>
      </c>
    </row>
    <row r="11" spans="1:11" x14ac:dyDescent="0.45">
      <c r="A11" s="6" t="s">
        <v>112</v>
      </c>
      <c r="B11" s="8">
        <f>(defaults!D15*defaults!$J$15*'Vehicles and Inputs'!$B$9+'Vehicles and Inputs'!$C$9*defaults!$J$16*defaults!D16)/10^6</f>
        <v>128171.44487999998</v>
      </c>
      <c r="C11" s="8">
        <f>(defaults!E15*defaults!$J$15*'Vehicles and Inputs'!$B$9+'Vehicles and Inputs'!$C$9*defaults!$J$16*defaults!E16)/10^6</f>
        <v>1006.8456</v>
      </c>
      <c r="D11" s="8">
        <f>(defaults!F15*defaults!$J$15*'Vehicles and Inputs'!$B$9+'Vehicles and Inputs'!$C$9*defaults!$J$16*defaults!F16)/10^6</f>
        <v>12184409.889793439</v>
      </c>
      <c r="E11" s="8">
        <f>(defaults!H15*defaults!$J$15*'Vehicles and Inputs'!$B$9+'Vehicles and Inputs'!$C$9*defaults!$J$16*defaults!H16)/10^6</f>
        <v>15666444.94444593</v>
      </c>
      <c r="F11" s="8">
        <f>(defaults!I15*defaults!$J$15*'Vehicles and Inputs'!$B$9+'Vehicles and Inputs'!$C$9*defaults!$J$16*defaults!I16)/10^6</f>
        <v>164431.9823184</v>
      </c>
      <c r="H11" s="34">
        <f t="shared" si="0"/>
        <v>4.3401137382892849E-2</v>
      </c>
    </row>
    <row r="12" spans="1:11" x14ac:dyDescent="0.45">
      <c r="A12" s="6" t="s">
        <v>113</v>
      </c>
      <c r="B12" s="8">
        <f>(defaults!D17*defaults!$J$17*'Vehicles and Inputs'!$C$10+'Vehicles and Inputs'!$D$10*defaults!$J$18*defaults!D18)/10^6</f>
        <v>64325.860800000002</v>
      </c>
      <c r="C12" s="8">
        <f>(defaults!E17*defaults!$J$17*'Vehicles and Inputs'!$C$10+'Vehicles and Inputs'!$D$10*defaults!$J$18*defaults!E18)/10^6</f>
        <v>548.31268799999998</v>
      </c>
      <c r="D12" s="8">
        <f>(defaults!F17*defaults!$J$17*'Vehicles and Inputs'!$C$10+'Vehicles and Inputs'!$D$10*defaults!$J$18*defaults!F18)/10^6</f>
        <v>14043265.50287232</v>
      </c>
      <c r="E12" s="8">
        <f>(defaults!H17*defaults!$J$17*'Vehicles and Inputs'!$C$10+'Vehicles and Inputs'!$D$10*defaults!$J$18*defaults!H18)/10^6</f>
        <v>17643327.63293295</v>
      </c>
      <c r="F12" s="8">
        <f>(defaults!I17*defaults!$J$17*'Vehicles and Inputs'!$C$10+'Vehicles and Inputs'!$D$10*defaults!$J$18*defaults!I18)/10^6</f>
        <v>206746.63971839999</v>
      </c>
      <c r="H12" s="34">
        <f t="shared" si="0"/>
        <v>4.887774407044293E-2</v>
      </c>
    </row>
    <row r="13" spans="1:11" x14ac:dyDescent="0.45">
      <c r="A13" s="6" t="s">
        <v>114</v>
      </c>
      <c r="B13" s="8">
        <f>('Vehicles and Inputs'!$C$11*defaults!$J$19*defaults!D19)/10^6</f>
        <v>125170.19039999998</v>
      </c>
      <c r="C13" s="8">
        <f>('Vehicles and Inputs'!$C$11*defaults!$J$19*defaults!E19)/10^6</f>
        <v>980.31520799999998</v>
      </c>
      <c r="D13" s="8">
        <f>('Vehicles and Inputs'!$C$11*defaults!$J$19*defaults!F19)/10^6</f>
        <v>21794459.089572001</v>
      </c>
      <c r="E13" s="8">
        <f>('Vehicles and Inputs'!$C$11*defaults!$J$19*defaults!H19)/10^6</f>
        <v>27468897.445573557</v>
      </c>
      <c r="F13" s="8">
        <f>('Vehicles and Inputs'!$C$11*defaults!$J$19*defaults!I19)/10^6</f>
        <v>294122.25491999998</v>
      </c>
      <c r="H13" s="34">
        <f t="shared" si="0"/>
        <v>7.6097761554677706E-2</v>
      </c>
    </row>
    <row r="14" spans="1:11" x14ac:dyDescent="0.45">
      <c r="A14" s="6" t="s">
        <v>46</v>
      </c>
      <c r="B14" s="8">
        <f>(defaults!D20*defaults!$J$20*'Vehicles and Inputs'!$B$12+'Vehicles and Inputs'!$C$12*defaults!$J$21*defaults!D21)/10^6</f>
        <v>166001.95550400001</v>
      </c>
      <c r="C14" s="8">
        <f>(defaults!E20*defaults!$J$20*'Vehicles and Inputs'!$B$12+'Vehicles and Inputs'!$C$12*defaults!$J$21*defaults!E21)/10^6</f>
        <v>8129.6157096000006</v>
      </c>
      <c r="D14" s="8">
        <f>(defaults!F20*defaults!$J$20*'Vehicles and Inputs'!$B$12+'Vehicles and Inputs'!$C$12*defaults!$J$21*defaults!F21)/10^6</f>
        <v>54790939.657792792</v>
      </c>
      <c r="E14" s="8">
        <f>(defaults!H20*defaults!$J$20*'Vehicles and Inputs'!$B$12+'Vehicles and Inputs'!$C$12*defaults!$J$21*defaults!H21)/10^6</f>
        <v>73573812.47519502</v>
      </c>
      <c r="F14" s="8">
        <f>(defaults!I20*defaults!$J$20*'Vehicles and Inputs'!$B$12+'Vehicles and Inputs'!$C$12*defaults!$J$21*defaults!I21)/10^6</f>
        <v>743400.923496</v>
      </c>
      <c r="H14" s="34">
        <f t="shared" si="0"/>
        <v>0.20382334054358542</v>
      </c>
    </row>
    <row r="15" spans="1:11" x14ac:dyDescent="0.45">
      <c r="A15" s="6" t="s">
        <v>47</v>
      </c>
      <c r="B15" s="8">
        <f>('Vehicles and Inputs'!$C$13*defaults!$J$22*defaults!D22)/10^6</f>
        <v>28272.927599999999</v>
      </c>
      <c r="C15" s="8">
        <f>('Vehicles and Inputs'!$C$13*defaults!$J$22*defaults!E22)/10^6</f>
        <v>182.739654</v>
      </c>
      <c r="D15" s="8">
        <f>('Vehicles and Inputs'!$C$13*defaults!$J$22*defaults!F22)/10^6</f>
        <v>5547981.0673169997</v>
      </c>
      <c r="E15" s="8">
        <f>('Vehicles and Inputs'!$C$13*defaults!$J$22*defaults!H22)/10^6</f>
        <v>6947365.9792499095</v>
      </c>
      <c r="F15" s="8">
        <f>('Vehicles and Inputs'!$C$13*defaults!$J$22*defaults!I22)/10^6</f>
        <v>74871.539369999999</v>
      </c>
      <c r="H15" s="34">
        <f t="shared" si="0"/>
        <v>1.9246458681843926E-2</v>
      </c>
    </row>
    <row r="16" spans="1:11" x14ac:dyDescent="0.45">
      <c r="A16" s="6" t="s">
        <v>48</v>
      </c>
      <c r="B16" s="8">
        <f>('Vehicles and Inputs'!$C$14*defaults!$J$23*defaults!D23)/10^6</f>
        <v>45684.913500000002</v>
      </c>
      <c r="C16" s="8">
        <f>('Vehicles and Inputs'!$C$14*defaults!$J$23*defaults!E23)/10^6</f>
        <v>277.55739899999998</v>
      </c>
      <c r="D16" s="8">
        <f>('Vehicles and Inputs'!$C$14*defaults!$J$23*defaults!F23)/10^6</f>
        <v>8514228.3706349991</v>
      </c>
      <c r="E16" s="8">
        <f>('Vehicles and Inputs'!$C$14*defaults!$J$23*defaults!H23)/10^6</f>
        <v>10659852.140206048</v>
      </c>
      <c r="F16" s="8">
        <f>('Vehicles and Inputs'!$C$14*defaults!$J$23*defaults!I23)/10^6</f>
        <v>114901.86735</v>
      </c>
      <c r="H16" s="34">
        <f t="shared" si="0"/>
        <v>2.9531250316136699E-2</v>
      </c>
    </row>
    <row r="17" spans="1:8" x14ac:dyDescent="0.45">
      <c r="A17" s="6" t="s">
        <v>49</v>
      </c>
      <c r="B17" s="8">
        <f>('Vehicles and Inputs'!$C$15*defaults!$J$24*defaults!D24)/10^6</f>
        <v>66027.629700000005</v>
      </c>
      <c r="C17" s="8">
        <f>('Vehicles and Inputs'!$C$15*defaults!$J$24*defaults!E24)/10^6</f>
        <v>412.02620100000001</v>
      </c>
      <c r="D17" s="8">
        <f>('Vehicles and Inputs'!$C$15*defaults!$J$24*defaults!F24)/10^6</f>
        <v>11535406.179570001</v>
      </c>
      <c r="E17" s="8">
        <f>('Vehicles and Inputs'!$C$15*defaults!$J$24*defaults!H24)/10^6</f>
        <v>14466667.286546102</v>
      </c>
      <c r="F17" s="8">
        <f>('Vehicles and Inputs'!$C$15*defaults!$J$24*defaults!I24)/10^6</f>
        <v>155673.49770000001</v>
      </c>
      <c r="H17" s="34">
        <f t="shared" si="0"/>
        <v>4.0077363856474764E-2</v>
      </c>
    </row>
    <row r="18" spans="1:8" x14ac:dyDescent="0.45">
      <c r="A18" s="6" t="s">
        <v>50</v>
      </c>
      <c r="B18" s="8">
        <f>('Vehicles and Inputs'!$C$16*defaults!$J$25*defaults!D25)/10^6</f>
        <v>158948.88149999999</v>
      </c>
      <c r="C18" s="8">
        <f>('Vehicles and Inputs'!$C$16*defaults!$J$25*defaults!E25)/10^6</f>
        <v>924.04121999999995</v>
      </c>
      <c r="D18" s="8">
        <f>('Vehicles and Inputs'!$C$16*defaults!$J$25*defaults!F25)/10^6</f>
        <v>27575089.826894995</v>
      </c>
      <c r="E18" s="8">
        <f>('Vehicles and Inputs'!$C$16*defaults!$J$25*defaults!H25)/10^6</f>
        <v>34541088.310580842</v>
      </c>
      <c r="F18" s="8">
        <f>('Vehicles and Inputs'!$C$16*defaults!$J$25*defaults!I25)/10^6</f>
        <v>372133.46594999998</v>
      </c>
      <c r="H18" s="34">
        <f t="shared" si="0"/>
        <v>9.5690025684711744E-2</v>
      </c>
    </row>
    <row r="19" spans="1:8" x14ac:dyDescent="0.45">
      <c r="A19" s="53" t="s">
        <v>123</v>
      </c>
      <c r="B19" s="54">
        <f>SUM(B7:B18)</f>
        <v>842153.1463991591</v>
      </c>
      <c r="C19" s="54">
        <f t="shared" ref="C19:F19" si="1">SUM(C7:C18)</f>
        <v>13535.489266520901</v>
      </c>
      <c r="D19" s="54">
        <f t="shared" si="1"/>
        <v>290287138.39624286</v>
      </c>
      <c r="E19" s="54">
        <f t="shared" si="1"/>
        <v>360968534.21682614</v>
      </c>
      <c r="F19" s="54">
        <f t="shared" si="1"/>
        <v>4064252.7164475517</v>
      </c>
      <c r="H19" s="34">
        <f t="shared" si="0"/>
        <v>1</v>
      </c>
    </row>
    <row r="20" spans="1:8" x14ac:dyDescent="0.45">
      <c r="A20" s="2" t="s">
        <v>638</v>
      </c>
      <c r="B20" s="149"/>
      <c r="C20" s="149"/>
      <c r="D20" s="149">
        <f>D19-B47*B59*defaults!B72*defaults!B71*defaults!B70-B48*B60*defaults!B62*defaults!B61*defaults!B60</f>
        <v>252612515.18705273</v>
      </c>
      <c r="E20" s="149"/>
      <c r="F20" s="149"/>
      <c r="H20" s="107"/>
    </row>
    <row r="22" spans="1:8" x14ac:dyDescent="0.45">
      <c r="A22" s="51">
        <v>2030</v>
      </c>
    </row>
    <row r="23" spans="1:8" ht="15.75" x14ac:dyDescent="0.55000000000000004">
      <c r="A23" s="3" t="s">
        <v>29</v>
      </c>
      <c r="B23" s="4" t="s">
        <v>32</v>
      </c>
      <c r="C23" s="4" t="s">
        <v>33</v>
      </c>
      <c r="D23" s="4" t="s">
        <v>34</v>
      </c>
      <c r="E23" s="4" t="s">
        <v>118</v>
      </c>
      <c r="F23" s="4" t="s">
        <v>119</v>
      </c>
      <c r="H23" s="4" t="s">
        <v>124</v>
      </c>
    </row>
    <row r="24" spans="1:8" x14ac:dyDescent="0.45">
      <c r="A24" s="6" t="s">
        <v>111</v>
      </c>
      <c r="B24" s="8">
        <f>(defaults!D30*defaults!$J$30*'Vehicles and Inputs'!$B$5+'Vehicles and Inputs'!$C$5*defaults!$J$31*defaults!D31+defaults!D32*defaults!$J$32*'Vehicles and Inputs'!$D$5)/10^6*(100%+'Vehicles and Inputs'!$B$35)^(2030-'Vehicles and Inputs'!$B$19)</f>
        <v>41536.74014311783</v>
      </c>
      <c r="C24" s="8">
        <f>(defaults!E30*defaults!$J$30*'Vehicles and Inputs'!$B$5+'Vehicles and Inputs'!$C$5*defaults!$J$31*defaults!E31+defaults!E32*defaults!$J$32*'Vehicles and Inputs'!$D$5)/10^6*(100%+'Vehicles and Inputs'!$B$35)^(2030-'Vehicles and Inputs'!$B$19)</f>
        <v>749.02318290868232</v>
      </c>
      <c r="D24" s="8">
        <f>(defaults!F30*defaults!$J$30*'Vehicles and Inputs'!$B$5+'Vehicles and Inputs'!$C$5*defaults!$J$31*defaults!F31+defaults!F32*defaults!$J$32*'Vehicles and Inputs'!$D$5)/10^6*(100%+'Vehicles and Inputs'!$B$35)^(2030-'Vehicles and Inputs'!$B$19)</f>
        <v>137969620.87786952</v>
      </c>
      <c r="E24" s="8">
        <f>(defaults!H30*defaults!$J$30*'Vehicles and Inputs'!$B$5+'Vehicles and Inputs'!$C$5*defaults!$J$31*defaults!H31+defaults!H32*defaults!$J$32*'Vehicles and Inputs'!$D$5)/10^6*(100%+'Vehicles and Inputs'!$B$35)^(2030-'Vehicles and Inputs'!$B$19)</f>
        <v>164284966.9743574</v>
      </c>
      <c r="F24" s="8">
        <f>(defaults!I30*defaults!$J$30*'Vehicles and Inputs'!$B$5+'Vehicles and Inputs'!$C$5*defaults!$J$31*defaults!I31+defaults!I32*defaults!$J$32*'Vehicles and Inputs'!$D$5)/10^6*(100%+'Vehicles and Inputs'!$B$35)^(2030-'Vehicles and Inputs'!$B$19)</f>
        <v>1990903.6201712771</v>
      </c>
      <c r="H24" s="34">
        <f>E24/$E$36</f>
        <v>0.39374055889013537</v>
      </c>
    </row>
    <row r="25" spans="1:8" x14ac:dyDescent="0.45">
      <c r="A25" s="6" t="s">
        <v>41</v>
      </c>
      <c r="B25" s="8">
        <f>(defaults!D33*defaults!$J$33*'Vehicles and Inputs'!$B$6+'Vehicles and Inputs'!$C$6*defaults!$J$34*defaults!D34+defaults!D35*defaults!$J$35*'Vehicles and Inputs'!$D$6)/10^6*(100%+'Vehicles and Inputs'!$B$35)^(2030-'Vehicles and Inputs'!$B$19)</f>
        <v>1187.6437401929275</v>
      </c>
      <c r="C25" s="8">
        <f>(defaults!E33*defaults!$J$33*'Vehicles and Inputs'!$B$6+'Vehicles and Inputs'!$C$6*defaults!$J$34*defaults!E34+defaults!E35*defaults!$J$35*'Vehicles and Inputs'!$D$6)/10^6*(100%+'Vehicles and Inputs'!$B$35)^(2030-'Vehicles and Inputs'!$B$19)</f>
        <v>21.416526462495412</v>
      </c>
      <c r="D25" s="8">
        <f>(defaults!F33*defaults!$J$33*'Vehicles and Inputs'!$B$6+'Vehicles and Inputs'!$C$6*defaults!$J$34*defaults!F34+defaults!F35*defaults!$J$35*'Vehicles and Inputs'!$D$6)/10^6*(100%+'Vehicles and Inputs'!$B$35)^(2030-'Vehicles and Inputs'!$B$19)</f>
        <v>3944911.3244757773</v>
      </c>
      <c r="E25" s="8">
        <f>(defaults!H33*defaults!$J$33*'Vehicles and Inputs'!$B$6+'Vehicles and Inputs'!$C$6*defaults!$J$34*defaults!H34+defaults!H35*defaults!$J$35*'Vehicles and Inputs'!$D$6)/10^6*(100%+'Vehicles and Inputs'!$B$35)^(2030-'Vehicles and Inputs'!$B$19)</f>
        <v>4697335.7071986115</v>
      </c>
      <c r="F25" s="8">
        <f>(defaults!I33*defaults!$J$33*'Vehicles and Inputs'!$B$6+'Vehicles and Inputs'!$C$6*defaults!$J$34*defaults!I34+defaults!I35*defaults!$J$35*'Vehicles and Inputs'!$D$6)/10^6*(100%+'Vehicles and Inputs'!$B$35)^(2030-'Vehicles and Inputs'!$B$19)</f>
        <v>56925.127337312799</v>
      </c>
      <c r="H25" s="34">
        <f t="shared" ref="H25:H36" si="2">E25/$E$36</f>
        <v>1.1258069564792601E-2</v>
      </c>
    </row>
    <row r="26" spans="1:8" hidden="1" x14ac:dyDescent="0.45">
      <c r="A26" s="6" t="s">
        <v>42</v>
      </c>
      <c r="B26" s="8">
        <f>(defaults!D36*defaults!$J$36*'Vehicles and Inputs'!$B$7+'Vehicles and Inputs'!$C$7*defaults!$J$37*defaults!D37+defaults!D38*defaults!$J$38*'Vehicles and Inputs'!$D$7)/10^6*(100%+'Vehicles and Inputs'!$B$35)^(2030-'Vehicles and Inputs'!$B$19)</f>
        <v>0</v>
      </c>
      <c r="C26" s="8">
        <f>(defaults!E36*defaults!$J$36*'Vehicles and Inputs'!$B$7+'Vehicles and Inputs'!$C$7*defaults!$J$37*defaults!E37+defaults!E38*defaults!$J$38*'Vehicles and Inputs'!$D$7)/10^6*(100%+'Vehicles and Inputs'!$B$35)^(2030-'Vehicles and Inputs'!$B$19)</f>
        <v>0</v>
      </c>
      <c r="D26" s="8">
        <f>(defaults!F36*defaults!$J$36*'Vehicles and Inputs'!$B$7+'Vehicles and Inputs'!$C$7*defaults!$J$37*defaults!F37+defaults!F38*defaults!$J$38*'Vehicles and Inputs'!$D$7)/10^6*(100%+'Vehicles and Inputs'!$B$35)^(2030-'Vehicles and Inputs'!$B$19)</f>
        <v>0</v>
      </c>
      <c r="E26" s="8">
        <f>(defaults!H36*defaults!$J$36*'Vehicles and Inputs'!$B$7+'Vehicles and Inputs'!$C$7*defaults!$J$37*defaults!H37+defaults!H38*defaults!$J$38*'Vehicles and Inputs'!$D$7)/10^6*(100%+'Vehicles and Inputs'!$B$35)^(2030-'Vehicles and Inputs'!$B$19)</f>
        <v>0</v>
      </c>
      <c r="F26" s="8">
        <f>(defaults!I36*defaults!$J$36*'Vehicles and Inputs'!$B$7+'Vehicles and Inputs'!$C$7*defaults!$J$37*defaults!I37+defaults!I38*defaults!$J$38*'Vehicles and Inputs'!$D$7)/10^6*(100%+'Vehicles and Inputs'!$B$35)^(2030-'Vehicles and Inputs'!$B$19)</f>
        <v>0</v>
      </c>
      <c r="H26" s="34">
        <f t="shared" si="2"/>
        <v>0</v>
      </c>
    </row>
    <row r="27" spans="1:8" x14ac:dyDescent="0.45">
      <c r="A27" s="6" t="s">
        <v>121</v>
      </c>
      <c r="B27" s="8">
        <f>(defaults!D39*defaults!$J$39*'Vehicles and Inputs'!$B$8)/10^6*(100%+'Vehicles and Inputs'!$B$35)^(2030-'Vehicles and Inputs'!$B$19)</f>
        <v>27027.912019768981</v>
      </c>
      <c r="C27" s="8">
        <f>(defaults!E39*defaults!$J$39*'Vehicles and Inputs'!$B$8)/10^6*(100%+'Vehicles and Inputs'!$B$35)^(2030-'Vehicles and Inputs'!$B$19)</f>
        <v>487.61696942882185</v>
      </c>
      <c r="D27" s="8">
        <f>(defaults!F39*defaults!$J$39*'Vehicles and Inputs'!$B$8)/10^6*(100%+'Vehicles and Inputs'!$B$35)^(2030-'Vehicles and Inputs'!$B$19)</f>
        <v>15397500.548332684</v>
      </c>
      <c r="E27" s="8">
        <f>(defaults!H39*defaults!$J$39*'Vehicles and Inputs'!$B$8)/10^6*(100%+'Vehicles and Inputs'!$B$35)^(2030-'Vehicles and Inputs'!$B$19)</f>
        <v>18432739.470637377</v>
      </c>
      <c r="F27" s="8">
        <f>(defaults!I39*defaults!$J$39*'Vehicles and Inputs'!$B$8)/10^6*(100%+'Vehicles and Inputs'!$B$35)^(2030-'Vehicles and Inputs'!$B$19)</f>
        <v>222186.15509859571</v>
      </c>
      <c r="H27" s="34">
        <f t="shared" si="2"/>
        <v>4.4177609642018237E-2</v>
      </c>
    </row>
    <row r="28" spans="1:8" x14ac:dyDescent="0.45">
      <c r="A28" s="6" t="s">
        <v>112</v>
      </c>
      <c r="B28" s="8">
        <f>(defaults!D40*defaults!$J$40*'Vehicles and Inputs'!$B$9+'Vehicles and Inputs'!$C$9*defaults!$J$41*defaults!D41)/10^6*(100%+'Vehicles and Inputs'!$B$32)^(2030-'Vehicles and Inputs'!$B$19)</f>
        <v>135916.42349162878</v>
      </c>
      <c r="C28" s="8">
        <f>(defaults!E40*defaults!$J$40*'Vehicles and Inputs'!$B$9+'Vehicles and Inputs'!$C$9*defaults!$J$41*defaults!E41)/10^6*(100%+'Vehicles and Inputs'!$B$32)^(2030-'Vehicles and Inputs'!$B$19)</f>
        <v>1067.6859661557642</v>
      </c>
      <c r="D28" s="8">
        <f>(defaults!F40*defaults!$J$40*'Vehicles and Inputs'!$B$9+'Vehicles and Inputs'!$C$9*defaults!$J$41*defaults!F41)/10^6*(100%+'Vehicles and Inputs'!$B$32)^(2030-'Vehicles and Inputs'!$B$19)</f>
        <v>12920673.681468099</v>
      </c>
      <c r="E28" s="8">
        <f>(defaults!H40*defaults!$J$40*'Vehicles and Inputs'!$B$9+'Vehicles and Inputs'!$C$9*defaults!$J$41*defaults!H41)/10^6*(100%+'Vehicles and Inputs'!$B$32)^(2030-'Vehicles and Inputs'!$B$19)</f>
        <v>16613116.655360904</v>
      </c>
      <c r="F28" s="8">
        <f>(defaults!I40*defaults!$J$40*'Vehicles and Inputs'!$B$9+'Vehicles and Inputs'!$C$9*defaults!$J$41*defaults!I41)/10^6*(100%+'Vehicles and Inputs'!$B$32)^(2030-'Vehicles and Inputs'!$B$19)</f>
        <v>174368.06587676247</v>
      </c>
      <c r="H28" s="34">
        <f t="shared" si="2"/>
        <v>3.9816533169524986E-2</v>
      </c>
    </row>
    <row r="29" spans="1:8" x14ac:dyDescent="0.45">
      <c r="A29" s="6" t="s">
        <v>113</v>
      </c>
      <c r="B29" s="8">
        <f>(defaults!D42*defaults!$J$42*'Vehicles and Inputs'!$C$10+'Vehicles and Inputs'!$D$10*defaults!$J$43*defaults!D43)/10^6*(100%+'Vehicles and Inputs'!$B$32)^(2030-'Vehicles and Inputs'!$B$19)</f>
        <v>68212.860876632127</v>
      </c>
      <c r="C29" s="8">
        <f>(defaults!E42*defaults!$J$42*'Vehicles and Inputs'!$C$10+'Vehicles and Inputs'!$D$10*defaults!$J$43*defaults!E43)/10^6*(100%+'Vehicles and Inputs'!$B$32)^(2030-'Vehicles and Inputs'!$B$19)</f>
        <v>581.4454192805174</v>
      </c>
      <c r="D29" s="8">
        <f>(defaults!F42*defaults!$J$42*'Vehicles and Inputs'!$C$10+'Vehicles and Inputs'!$D$10*defaults!$J$43*defaults!F43)/10^6*(100%+'Vehicles and Inputs'!$B$32)^(2030-'Vehicles and Inputs'!$B$19)</f>
        <v>14891853.821892997</v>
      </c>
      <c r="E29" s="8">
        <f>(defaults!H42*defaults!$J$42*'Vehicles and Inputs'!$C$10+'Vehicles and Inputs'!$D$10*defaults!$J$43*defaults!H43)/10^6*(100%+'Vehicles and Inputs'!$B$32)^(2030-'Vehicles and Inputs'!$B$19)</f>
        <v>18709455.858942732</v>
      </c>
      <c r="F29" s="8">
        <f>(defaults!I42*defaults!$J$42*'Vehicles and Inputs'!$C$10+'Vehicles and Inputs'!$D$10*defaults!$J$43*defaults!I43)/10^6*(100%+'Vehicles and Inputs'!$B$32)^(2030-'Vehicles and Inputs'!$B$19)</f>
        <v>200969.68720503364</v>
      </c>
      <c r="H29" s="34">
        <f t="shared" si="2"/>
        <v>4.4840813752485727E-2</v>
      </c>
    </row>
    <row r="30" spans="1:8" x14ac:dyDescent="0.45">
      <c r="A30" s="6" t="s">
        <v>114</v>
      </c>
      <c r="B30" s="8">
        <f>('Vehicles and Inputs'!$C$11*defaults!$J$44*defaults!D44)/10^6*(100%+'Vehicles and Inputs'!$B$32)^(2030-'Vehicles and Inputs'!$B$19)</f>
        <v>132733.81308030241</v>
      </c>
      <c r="C30" s="8">
        <f>('Vehicles and Inputs'!$C$11*defaults!$J$44*defaults!E44)/10^6*(100%+'Vehicles and Inputs'!$B$32)^(2030-'Vehicles and Inputs'!$B$19)</f>
        <v>1039.552429876705</v>
      </c>
      <c r="D30" s="8">
        <f>('Vehicles and Inputs'!$C$11*defaults!$J$44*defaults!F44)/10^6*(100%+'Vehicles and Inputs'!$B$32)^(2030-'Vehicles and Inputs'!$B$19)</f>
        <v>23111426.528448813</v>
      </c>
      <c r="E30" s="8">
        <f>('Vehicles and Inputs'!$C$11*defaults!$J$44*defaults!H44)/10^6*(100%+'Vehicles and Inputs'!$B$32)^(2030-'Vehicles and Inputs'!$B$19)</f>
        <v>29128752.520158809</v>
      </c>
      <c r="F30" s="8">
        <f>('Vehicles and Inputs'!$C$11*defaults!$J$44*defaults!I44)/10^6*(100%+'Vehicles and Inputs'!$B$32)^(2030-'Vehicles and Inputs'!$B$19)</f>
        <v>311895.09485086112</v>
      </c>
      <c r="H30" s="34">
        <f t="shared" si="2"/>
        <v>6.9812664593041834E-2</v>
      </c>
    </row>
    <row r="31" spans="1:8" x14ac:dyDescent="0.45">
      <c r="A31" s="6" t="s">
        <v>46</v>
      </c>
      <c r="B31" s="8">
        <f>(defaults!D45*defaults!$J$45*'Vehicles and Inputs'!$B$12+'Vehicles and Inputs'!$C$12*defaults!$J$46*defaults!D46)/10^6*(100%+'Vehicles and Inputs'!$B$29)^(2030-'Vehicles and Inputs'!$B$19)</f>
        <v>195826.09871939881</v>
      </c>
      <c r="C31" s="8">
        <f>(defaults!E45*defaults!$J$45*'Vehicles and Inputs'!$B$12+'Vehicles and Inputs'!$C$12*defaults!$J$46*defaults!E46)/10^6*(100%+'Vehicles and Inputs'!$B$29)^(2030-'Vehicles and Inputs'!$B$19)</f>
        <v>9590.1938243163913</v>
      </c>
      <c r="D31" s="8">
        <f>(defaults!F45*defaults!$J$45*'Vehicles and Inputs'!$B$12+'Vehicles and Inputs'!$C$12*defaults!$J$46*defaults!F46)/10^6*(100%+'Vehicles and Inputs'!$B$29)^(2030-'Vehicles and Inputs'!$B$19)</f>
        <v>64634756.414643653</v>
      </c>
      <c r="E31" s="8">
        <f>(defaults!H45*defaults!$J$45*'Vehicles and Inputs'!$B$12+'Vehicles and Inputs'!$C$12*defaults!$J$46*defaults!H46)/10^6*(100%+'Vehicles and Inputs'!$B$29)^(2030-'Vehicles and Inputs'!$B$19)</f>
        <v>86792186.400375903</v>
      </c>
      <c r="F31" s="8">
        <f>(defaults!I45*defaults!$J$45*'Vehicles and Inputs'!$B$12+'Vehicles and Inputs'!$C$12*defaults!$J$46*defaults!I46)/10^6*(100%+'Vehicles and Inputs'!$B$29)^(2030-'Vehicles and Inputs'!$B$19)</f>
        <v>876961.3718743939</v>
      </c>
      <c r="H31" s="34">
        <f t="shared" si="2"/>
        <v>0.20801418784662651</v>
      </c>
    </row>
    <row r="32" spans="1:8" x14ac:dyDescent="0.45">
      <c r="A32" s="6" t="s">
        <v>47</v>
      </c>
      <c r="B32" s="8">
        <f>('Vehicles and Inputs'!$C$13*defaults!$J$47*defaults!D47)/10^6*(100%+'Vehicles and Inputs'!$B$29)^(2030-'Vehicles and Inputs'!$B$19)</f>
        <v>33352.481267310162</v>
      </c>
      <c r="C32" s="8">
        <f>('Vehicles and Inputs'!$C$13*defaults!$J$47*defaults!E47)/10^6*(100%+'Vehicles and Inputs'!$B$29)^(2030-'Vehicles and Inputs'!$B$19)</f>
        <v>215.57091550822423</v>
      </c>
      <c r="D32" s="8">
        <f>('Vehicles and Inputs'!$C$13*defaults!$J$47*defaults!F47)/10^6*(100%+'Vehicles and Inputs'!$B$29)^(2030-'Vehicles and Inputs'!$B$19)</f>
        <v>6544739.0958933337</v>
      </c>
      <c r="E32" s="8">
        <f>('Vehicles and Inputs'!$C$13*defaults!$J$47*defaults!H47)/10^6*(100%+'Vehicles and Inputs'!$B$29)^(2030-'Vehicles and Inputs'!$B$19)</f>
        <v>8195539.4559168518</v>
      </c>
      <c r="F32" s="8">
        <f>('Vehicles and Inputs'!$C$13*defaults!$J$47*defaults!I47)/10^6*(100%+'Vehicles and Inputs'!$B$29)^(2030-'Vehicles and Inputs'!$B$19)</f>
        <v>88323.064721907343</v>
      </c>
      <c r="H32" s="34">
        <f t="shared" si="2"/>
        <v>1.9642188480231023E-2</v>
      </c>
    </row>
    <row r="33" spans="1:8" x14ac:dyDescent="0.45">
      <c r="A33" s="6" t="s">
        <v>48</v>
      </c>
      <c r="B33" s="8">
        <f>('Vehicles and Inputs'!$C$14*defaults!$J$48*defaults!D48)/10^6*(100%+'Vehicles and Inputs'!$B$29)^(2030-'Vehicles and Inputs'!$B$19)</f>
        <v>53892.728877056055</v>
      </c>
      <c r="C33" s="8">
        <f>('Vehicles and Inputs'!$C$14*defaults!$J$48*defaults!E48)/10^6*(100%+'Vehicles and Inputs'!$B$29)^(2030-'Vehicles and Inputs'!$B$19)</f>
        <v>327.42374902664244</v>
      </c>
      <c r="D33" s="8">
        <f>('Vehicles and Inputs'!$C$14*defaults!$J$48*defaults!F48)/10^6*(100%+'Vehicles and Inputs'!$B$29)^(2030-'Vehicles and Inputs'!$B$19)</f>
        <v>10043906.53330165</v>
      </c>
      <c r="E33" s="8">
        <f>('Vehicles and Inputs'!$C$14*defaults!$J$48*defaults!H48)/10^6*(100%+'Vehicles and Inputs'!$B$29)^(2030-'Vehicles and Inputs'!$B$19)</f>
        <v>12575016.066554012</v>
      </c>
      <c r="F33" s="8">
        <f>('Vehicles and Inputs'!$C$14*defaults!$J$48*defaults!I48)/10^6*(100%+'Vehicles and Inputs'!$B$29)^(2030-'Vehicles and Inputs'!$B$19)</f>
        <v>135545.29734550137</v>
      </c>
      <c r="H33" s="34">
        <f t="shared" si="2"/>
        <v>3.0138447511574424E-2</v>
      </c>
    </row>
    <row r="34" spans="1:8" x14ac:dyDescent="0.45">
      <c r="A34" s="6" t="s">
        <v>49</v>
      </c>
      <c r="B34" s="8">
        <f>('Vehicles and Inputs'!$C$15*defaults!$J$49*defaults!D49)/10^6*(100%+'Vehicles and Inputs'!$B$29)^(2030-'Vehicles and Inputs'!$B$19)</f>
        <v>77890.245886462159</v>
      </c>
      <c r="C34" s="8">
        <f>('Vehicles and Inputs'!$C$15*defaults!$J$49*defaults!E49)/10^6*(100%+'Vehicles and Inputs'!$B$29)^(2030-'Vehicles and Inputs'!$B$19)</f>
        <v>486.05140383458104</v>
      </c>
      <c r="D34" s="8">
        <f>('Vehicles and Inputs'!$C$15*defaults!$J$49*defaults!F49)/10^6*(100%+'Vehicles and Inputs'!$B$29)^(2030-'Vehicles and Inputs'!$B$19)</f>
        <v>13607873.367699012</v>
      </c>
      <c r="E34" s="8">
        <f>('Vehicles and Inputs'!$C$15*defaults!$J$49*defaults!H49)/10^6*(100%+'Vehicles and Inputs'!$B$29)^(2030-'Vehicles and Inputs'!$B$19)</f>
        <v>17065768.939858127</v>
      </c>
      <c r="F34" s="8">
        <f>('Vehicles and Inputs'!$C$15*defaults!$J$49*defaults!I49)/10^6*(100%+'Vehicles and Inputs'!$B$29)^(2030-'Vehicles and Inputs'!$B$19)</f>
        <v>183642.01575842121</v>
      </c>
      <c r="H34" s="34">
        <f t="shared" si="2"/>
        <v>4.0901401534313667E-2</v>
      </c>
    </row>
    <row r="35" spans="1:8" x14ac:dyDescent="0.45">
      <c r="A35" s="6" t="s">
        <v>50</v>
      </c>
      <c r="B35" s="8">
        <f>('Vehicles and Inputs'!$C$16*defaults!$J$50*defaults!D50)/10^6*(100%+'Vehicles and Inputs'!$B$29)^(2030-'Vehicles and Inputs'!$B$19)</f>
        <v>187505.85958734082</v>
      </c>
      <c r="C35" s="8">
        <f>('Vehicles and Inputs'!$C$16*defaults!$J$50*defaults!E50)/10^6*(100%+'Vehicles and Inputs'!$B$29)^(2030-'Vehicles and Inputs'!$B$19)</f>
        <v>1090.0557563862762</v>
      </c>
      <c r="D35" s="8">
        <f>('Vehicles and Inputs'!$C$16*defaults!$J$50*defaults!F50)/10^6*(100%+'Vehicles and Inputs'!$B$29)^(2030-'Vehicles and Inputs'!$B$19)</f>
        <v>32529268.985073563</v>
      </c>
      <c r="E35" s="8">
        <f>('Vehicles and Inputs'!$C$16*defaults!$J$50*defaults!H50)/10^6*(100%+'Vehicles and Inputs'!$B$29)^(2030-'Vehicles and Inputs'!$B$19)</f>
        <v>40746788.487201221</v>
      </c>
      <c r="F35" s="8">
        <f>('Vehicles and Inputs'!$C$16*defaults!$J$50*defaults!I50)/10^6*(100%+'Vehicles and Inputs'!$B$29)^(2030-'Vehicles and Inputs'!$B$19)</f>
        <v>438991.48427899554</v>
      </c>
      <c r="H35" s="34">
        <f t="shared" si="2"/>
        <v>9.765752501525557E-2</v>
      </c>
    </row>
    <row r="36" spans="1:8" x14ac:dyDescent="0.45">
      <c r="A36" s="53" t="s">
        <v>123</v>
      </c>
      <c r="B36" s="54">
        <f>SUM(B24:B35)</f>
        <v>955082.80768921121</v>
      </c>
      <c r="C36" s="54">
        <f t="shared" ref="C36" si="3">SUM(C24:C35)</f>
        <v>15656.036143185102</v>
      </c>
      <c r="D36" s="54">
        <f t="shared" ref="D36" si="4">SUM(D24:D35)</f>
        <v>335596531.17909914</v>
      </c>
      <c r="E36" s="54">
        <f t="shared" ref="E36" si="5">SUM(E24:E35)</f>
        <v>417241666.53656197</v>
      </c>
      <c r="F36" s="54">
        <f t="shared" ref="F36" si="6">SUM(F24:F35)</f>
        <v>4680710.9845190626</v>
      </c>
      <c r="H36" s="34">
        <f t="shared" si="2"/>
        <v>1</v>
      </c>
    </row>
    <row r="37" spans="1:8" x14ac:dyDescent="0.45">
      <c r="A37" s="2" t="s">
        <v>638</v>
      </c>
      <c r="D37" s="150">
        <f>D36-C47*B59*defaults!B72*defaults!B71*defaults!B70-C48*B60*defaults!B62*defaults!B61*defaults!B60</f>
        <v>291075397.98510295</v>
      </c>
    </row>
    <row r="38" spans="1:8" x14ac:dyDescent="0.45">
      <c r="F38">
        <f>D36/D19</f>
        <v>1.1560847408988848</v>
      </c>
    </row>
    <row r="39" spans="1:8" x14ac:dyDescent="0.45">
      <c r="A39" s="3" t="s">
        <v>125</v>
      </c>
      <c r="B39" s="4">
        <f>'Vehicles and Inputs'!B19</f>
        <v>2020</v>
      </c>
      <c r="C39" s="4">
        <v>2030</v>
      </c>
    </row>
    <row r="40" spans="1:8" x14ac:dyDescent="0.45">
      <c r="A40" s="6" t="s">
        <v>126</v>
      </c>
      <c r="B40" s="8">
        <f>(B19*'country values'!C53+'country values'!B53*Emissions!C19)/10^6</f>
        <v>3363.6473292918886</v>
      </c>
      <c r="C40" s="8">
        <f>(B36*'country values'!E53+'country values'!D53*Emissions!C36)/10^6</f>
        <v>4806.5325970256099</v>
      </c>
    </row>
    <row r="41" spans="1:8" x14ac:dyDescent="0.45">
      <c r="A41" s="6" t="s">
        <v>127</v>
      </c>
      <c r="B41" s="8">
        <f>'country values'!B62*Emissions!E19/10^6</f>
        <v>14438.741368673047</v>
      </c>
      <c r="C41" s="8">
        <f>'country values'!B62*Emissions!E36/10^6</f>
        <v>16689.666661462477</v>
      </c>
    </row>
    <row r="42" spans="1:8" x14ac:dyDescent="0.45">
      <c r="A42" s="53" t="s">
        <v>123</v>
      </c>
      <c r="B42" s="54">
        <f>SUM(B40:B41)</f>
        <v>17802.388697964936</v>
      </c>
      <c r="C42" s="54">
        <f>SUM(C40:C41)</f>
        <v>21496.199258488086</v>
      </c>
    </row>
    <row r="43" spans="1:8" x14ac:dyDescent="0.45">
      <c r="A43" t="s">
        <v>128</v>
      </c>
    </row>
    <row r="45" spans="1:8" x14ac:dyDescent="0.45">
      <c r="E45" t="s">
        <v>636</v>
      </c>
    </row>
    <row r="46" spans="1:8" x14ac:dyDescent="0.45">
      <c r="A46" s="3" t="s">
        <v>190</v>
      </c>
      <c r="B46" s="4">
        <f>B39</f>
        <v>2020</v>
      </c>
      <c r="C46" s="4">
        <v>2030</v>
      </c>
    </row>
    <row r="47" spans="1:8" x14ac:dyDescent="0.45">
      <c r="A47" s="6" t="s">
        <v>4</v>
      </c>
      <c r="B47" s="8">
        <f>('Vehicles and Inputs'!B5*defaults!C5*defaults!J5+defaults!C8*defaults!J8*'Vehicles and Inputs'!B6+'Vehicles and Inputs'!B7*defaults!C11*defaults!J11+defaults!C14*defaults!J14*'Vehicles and Inputs'!B8+'Vehicles and Inputs'!B9*defaults!C15*defaults!J15+'Vehicles and Inputs'!B12*defaults!C20*defaults!J20)/1000/defaults!B72/10^6</f>
        <v>60909.795094809713</v>
      </c>
      <c r="C47" s="8">
        <f>('Vehicles and Inputs'!B5*(100%+'Vehicles and Inputs'!B23)^(2030-'Vehicles and Inputs'!B19)*defaults!C30*defaults!J30+defaults!C33*defaults!J33*'Vehicles and Inputs'!B6*(100%+'Vehicles and Inputs'!B23)^(2030-'Vehicles and Inputs'!B19)+'Vehicles and Inputs'!B7*(100%+'Vehicles and Inputs'!B23)^(2030-'Vehicles and Inputs'!B19)*defaults!C36*defaults!J36+defaults!C39*defaults!J39*'Vehicles and Inputs'!B8*(100%+'Vehicles and Inputs'!B23)^(2030-'Vehicles and Inputs'!B19)+'Vehicles and Inputs'!B9*(100%+'Vehicles and Inputs'!B23)^(2030-'Vehicles and Inputs'!B19)*defaults!C40*defaults!J40+'Vehicles and Inputs'!B12*(100%+'Vehicles and Inputs'!B23)^(2030-'Vehicles and Inputs'!B19)*defaults!C45*defaults!J45)/1000/defaults!B72/10^6</f>
        <v>72093.59255233017</v>
      </c>
      <c r="E47" s="104">
        <v>60750</v>
      </c>
      <c r="F47" s="147">
        <f>B47/E47</f>
        <v>1.0026303719310241</v>
      </c>
    </row>
    <row r="48" spans="1:8" x14ac:dyDescent="0.45">
      <c r="A48" s="6" t="s">
        <v>3</v>
      </c>
      <c r="B48" s="8">
        <f>('Vehicles and Inputs'!C5*defaults!C6*defaults!J6+defaults!C9*defaults!J9*'Vehicles and Inputs'!C6+'Vehicles and Inputs'!C7*defaults!C12*defaults!J12+defaults!C16*defaults!J16*'Vehicles and Inputs'!C9+'Vehicles and Inputs'!C10*defaults!C17*defaults!J17+defaults!C19*defaults!J19*'Vehicles and Inputs'!C11+'Vehicles and Inputs'!C12*defaults!C21*defaults!J21+defaults!C22*defaults!J22*'Vehicles and Inputs'!C13+'Vehicles and Inputs'!C14*defaults!C23*defaults!J23+defaults!C24*defaults!J24*'Vehicles and Inputs'!C15+'Vehicles and Inputs'!C16*defaults!C25*defaults!J25)/1000/defaults!B62/10^6</f>
        <v>56894.343373933647</v>
      </c>
      <c r="C48" s="8">
        <f>('Vehicles and Inputs'!C5*defaults!C31*defaults!J31+defaults!C34*defaults!J34*'Vehicles and Inputs'!C6+'Vehicles and Inputs'!C7*defaults!C37*defaults!J37+defaults!C41*defaults!J41*'Vehicles and Inputs'!C9+'Vehicles and Inputs'!C10*defaults!C42*defaults!J42+defaults!C44*defaults!J44*'Vehicles and Inputs'!C11+'Vehicles and Inputs'!C12*defaults!C46*defaults!J46+defaults!C47*defaults!J47*'Vehicles and Inputs'!C13+'Vehicles and Inputs'!C14*defaults!C48*defaults!J48+defaults!C49*defaults!J49*'Vehicles and Inputs'!C15+'Vehicles and Inputs'!C16*defaults!C50*defaults!J50)/1000/defaults!B62/10^6*(100%+'Vehicles and Inputs'!B23)^(2030-'Vehicles and Inputs'!B19)</f>
        <v>66778.957982809065</v>
      </c>
      <c r="E48" s="104">
        <v>57296</v>
      </c>
      <c r="F48" s="147">
        <f>B48/E48</f>
        <v>0.9929897963895149</v>
      </c>
    </row>
    <row r="49" spans="1:12" x14ac:dyDescent="0.45">
      <c r="A49" s="6" t="s">
        <v>19</v>
      </c>
      <c r="B49" s="8">
        <f>('Vehicles and Inputs'!D5*defaults!C7*defaults!J7+defaults!C10*defaults!J10*'Vehicles and Inputs'!D6+'Vehicles and Inputs'!D7*defaults!C13*defaults!J13+defaults!C18*defaults!J18*'Vehicles and Inputs'!D10)/10^6</f>
        <v>0</v>
      </c>
      <c r="C49" s="8">
        <f>('Vehicles and Inputs'!D5*defaults!C32*defaults!J32+defaults!C35*defaults!J35*'Vehicles and Inputs'!D6+'Vehicles and Inputs'!D7*defaults!C38*defaults!J38+defaults!C43*defaults!J43*'Vehicles and Inputs'!D10)/10^6*(100%+'Vehicles and Inputs'!B23)^(2030-'Vehicles and Inputs'!B19)</f>
        <v>0</v>
      </c>
    </row>
    <row r="50" spans="1:12" x14ac:dyDescent="0.45">
      <c r="A50" t="s">
        <v>191</v>
      </c>
      <c r="E50" t="s">
        <v>637</v>
      </c>
    </row>
    <row r="52" spans="1:12" x14ac:dyDescent="0.45">
      <c r="A52" s="3" t="s">
        <v>413</v>
      </c>
      <c r="B52" s="4">
        <v>2020</v>
      </c>
      <c r="C52" s="4">
        <v>2021</v>
      </c>
      <c r="D52" s="4">
        <v>2022</v>
      </c>
      <c r="E52" s="4">
        <v>2023</v>
      </c>
      <c r="F52" s="4">
        <v>2024</v>
      </c>
      <c r="G52" s="4">
        <v>2025</v>
      </c>
      <c r="H52" s="4">
        <v>2026</v>
      </c>
      <c r="I52" s="4">
        <v>2027</v>
      </c>
      <c r="J52" s="4">
        <v>2028</v>
      </c>
      <c r="K52" s="4">
        <v>2029</v>
      </c>
      <c r="L52" s="4">
        <v>2030</v>
      </c>
    </row>
    <row r="53" spans="1:12" x14ac:dyDescent="0.45">
      <c r="A53" s="6" t="s">
        <v>414</v>
      </c>
      <c r="B53" s="8">
        <f>E19*(1+B55)^(B52-A5)</f>
        <v>360968534.21682614</v>
      </c>
      <c r="C53" s="97">
        <f>B53*(1+$B$55)</f>
        <v>366236123.48900843</v>
      </c>
      <c r="D53" s="97">
        <f t="shared" ref="D53:L53" si="7">C53*(1+$B$55)</f>
        <v>371580582.33321756</v>
      </c>
      <c r="E53" s="97">
        <f t="shared" si="7"/>
        <v>377003032.50189066</v>
      </c>
      <c r="F53" s="97">
        <f t="shared" si="7"/>
        <v>382504612.11712182</v>
      </c>
      <c r="G53" s="97">
        <f t="shared" si="7"/>
        <v>388086475.9095434</v>
      </c>
      <c r="H53" s="97">
        <f t="shared" si="7"/>
        <v>393749795.46069348</v>
      </c>
      <c r="I53" s="97">
        <f t="shared" si="7"/>
        <v>399495759.44891977</v>
      </c>
      <c r="J53" s="97">
        <f t="shared" si="7"/>
        <v>405325573.89887232</v>
      </c>
      <c r="K53" s="97">
        <f t="shared" si="7"/>
        <v>411240462.43463683</v>
      </c>
      <c r="L53" s="97">
        <f t="shared" si="7"/>
        <v>417241666.53656214</v>
      </c>
    </row>
    <row r="55" spans="1:12" x14ac:dyDescent="0.45">
      <c r="A55" s="6" t="s">
        <v>388</v>
      </c>
      <c r="B55" s="110">
        <f>(E36/E19)^(1/(2030-A5))-1</f>
        <v>1.4592931995059066E-2</v>
      </c>
    </row>
    <row r="58" spans="1:12" x14ac:dyDescent="0.45">
      <c r="A58" t="s">
        <v>633</v>
      </c>
    </row>
    <row r="59" spans="1:12" x14ac:dyDescent="0.45">
      <c r="A59" s="6" t="s">
        <v>634</v>
      </c>
      <c r="B59" s="105">
        <v>0.22</v>
      </c>
    </row>
    <row r="60" spans="1:12" x14ac:dyDescent="0.45">
      <c r="A60" s="6" t="s">
        <v>635</v>
      </c>
      <c r="B60" s="105">
        <v>4.7E-2</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C18B9B-E6BC-48BA-A8E4-715EDF73B2A5}">
  <dimension ref="A1:S351"/>
  <sheetViews>
    <sheetView topLeftCell="F322" workbookViewId="0">
      <selection activeCell="R335" sqref="R335"/>
    </sheetView>
  </sheetViews>
  <sheetFormatPr defaultRowHeight="14.25" x14ac:dyDescent="0.45"/>
  <cols>
    <col min="1" max="1" width="26.3984375" customWidth="1"/>
    <col min="2" max="2" width="13.19921875" bestFit="1" customWidth="1"/>
    <col min="3" max="12" width="10.6640625" bestFit="1" customWidth="1"/>
  </cols>
  <sheetData>
    <row r="1" spans="1:12" ht="21" x14ac:dyDescent="0.65">
      <c r="A1" s="1" t="s">
        <v>129</v>
      </c>
    </row>
    <row r="3" spans="1:12" x14ac:dyDescent="0.45">
      <c r="A3" t="s">
        <v>131</v>
      </c>
    </row>
    <row r="4" spans="1:12" x14ac:dyDescent="0.45">
      <c r="A4" s="18" t="s">
        <v>130</v>
      </c>
      <c r="B4" s="4">
        <v>2020</v>
      </c>
      <c r="C4" s="4">
        <v>2021</v>
      </c>
      <c r="D4" s="4">
        <v>2022</v>
      </c>
      <c r="E4" s="4">
        <v>2023</v>
      </c>
      <c r="F4" s="4">
        <v>2024</v>
      </c>
      <c r="G4" s="4">
        <v>2025</v>
      </c>
      <c r="H4" s="4">
        <v>2026</v>
      </c>
      <c r="I4" s="4">
        <v>2027</v>
      </c>
      <c r="J4" s="4">
        <v>2028</v>
      </c>
      <c r="K4" s="4">
        <v>2029</v>
      </c>
      <c r="L4" s="4">
        <v>2030</v>
      </c>
    </row>
    <row r="5" spans="1:12" x14ac:dyDescent="0.45">
      <c r="A5" s="56" t="s">
        <v>144</v>
      </c>
      <c r="B5" s="34">
        <v>2.5217999999999997E-2</v>
      </c>
      <c r="C5" s="34">
        <v>3.2462824394220394E-2</v>
      </c>
      <c r="D5" s="34">
        <v>4.1788998637877342E-2</v>
      </c>
      <c r="E5" s="34">
        <v>5.3794469204208405E-2</v>
      </c>
      <c r="F5" s="34">
        <v>6.9248965308768132E-2</v>
      </c>
      <c r="G5" s="34">
        <v>8.9143349999999996E-2</v>
      </c>
      <c r="H5" s="34">
        <v>9.8921208283725109E-2</v>
      </c>
      <c r="I5" s="34">
        <v>0.10977156959338107</v>
      </c>
      <c r="J5" s="34">
        <v>0.12181207346793985</v>
      </c>
      <c r="K5" s="34">
        <v>0.13517326296346843</v>
      </c>
      <c r="L5" s="34">
        <v>0.15</v>
      </c>
    </row>
    <row r="6" spans="1:12" x14ac:dyDescent="0.45">
      <c r="A6" s="56" t="s">
        <v>145</v>
      </c>
      <c r="B6" s="34">
        <v>5.0435999999999995E-2</v>
      </c>
      <c r="C6" s="34">
        <v>6.4925648788440787E-2</v>
      </c>
      <c r="D6" s="34">
        <v>8.3577997275754684E-2</v>
      </c>
      <c r="E6" s="34">
        <v>0.10758893840841681</v>
      </c>
      <c r="F6" s="34">
        <v>0.13849793061753626</v>
      </c>
      <c r="G6" s="34">
        <v>0.17828669999999999</v>
      </c>
      <c r="H6" s="34">
        <v>0.19784241656745022</v>
      </c>
      <c r="I6" s="34">
        <v>0.21954313918676213</v>
      </c>
      <c r="J6" s="34">
        <v>0.24362414693587969</v>
      </c>
      <c r="K6" s="34">
        <v>0.27034652592693686</v>
      </c>
      <c r="L6" s="34">
        <v>0.3</v>
      </c>
    </row>
    <row r="7" spans="1:12" x14ac:dyDescent="0.45">
      <c r="A7" s="106"/>
      <c r="B7" s="107"/>
      <c r="C7" s="107"/>
      <c r="D7" s="107"/>
      <c r="E7" s="107"/>
      <c r="F7" s="107"/>
      <c r="G7" s="107"/>
      <c r="H7" s="107"/>
      <c r="I7" s="107"/>
      <c r="J7" s="107"/>
      <c r="K7" s="107"/>
      <c r="L7" s="107"/>
    </row>
    <row r="8" spans="1:12" x14ac:dyDescent="0.45">
      <c r="A8" s="18" t="s">
        <v>398</v>
      </c>
      <c r="B8" s="4">
        <v>2020</v>
      </c>
      <c r="C8" s="4">
        <v>2021</v>
      </c>
      <c r="D8" s="4">
        <v>2022</v>
      </c>
      <c r="E8" s="4">
        <v>2023</v>
      </c>
      <c r="F8" s="4">
        <v>2024</v>
      </c>
      <c r="G8" s="4">
        <v>2025</v>
      </c>
      <c r="H8" s="4">
        <v>2026</v>
      </c>
      <c r="I8" s="4">
        <v>2027</v>
      </c>
      <c r="J8" s="4">
        <v>2028</v>
      </c>
      <c r="K8" s="4">
        <v>2029</v>
      </c>
      <c r="L8" s="4">
        <v>2030</v>
      </c>
    </row>
    <row r="9" spans="1:12" x14ac:dyDescent="0.45">
      <c r="A9" s="56" t="s">
        <v>399</v>
      </c>
      <c r="B9" s="34">
        <v>0</v>
      </c>
      <c r="C9" s="34">
        <v>3.769097863955348E-2</v>
      </c>
      <c r="D9" s="34">
        <v>3.8243427092892142E-2</v>
      </c>
      <c r="E9" s="34">
        <v>7.8959141887185891E-2</v>
      </c>
      <c r="F9" s="34">
        <v>0.13855291032580516</v>
      </c>
      <c r="G9" s="34">
        <v>0.21935745192785333</v>
      </c>
      <c r="H9" s="34">
        <v>0.32348809510601706</v>
      </c>
      <c r="I9" s="34">
        <v>0.45289550355182612</v>
      </c>
      <c r="J9" s="34">
        <v>0.60939988158723202</v>
      </c>
      <c r="K9" s="34">
        <v>0.79471469155821917</v>
      </c>
      <c r="L9" s="34">
        <v>1</v>
      </c>
    </row>
    <row r="10" spans="1:12" x14ac:dyDescent="0.45">
      <c r="A10" s="56" t="s">
        <v>400</v>
      </c>
      <c r="B10" s="34">
        <v>0</v>
      </c>
      <c r="C10" s="34">
        <v>0.10616288439452376</v>
      </c>
      <c r="D10" s="34">
        <v>3.8243427092892142E-2</v>
      </c>
      <c r="E10" s="34">
        <v>7.8959141887185891E-2</v>
      </c>
      <c r="F10" s="34">
        <v>0.13855291032580516</v>
      </c>
      <c r="G10" s="34">
        <v>0.21935745192785333</v>
      </c>
      <c r="H10" s="34">
        <v>0.32348809510601706</v>
      </c>
      <c r="I10" s="34">
        <v>0.45289550355182612</v>
      </c>
      <c r="J10" s="34">
        <v>0.60939988158723202</v>
      </c>
      <c r="K10" s="34">
        <v>0.79471469155821917</v>
      </c>
      <c r="L10" s="34">
        <v>1</v>
      </c>
    </row>
    <row r="11" spans="1:12" x14ac:dyDescent="0.45">
      <c r="A11" s="56" t="s">
        <v>401</v>
      </c>
      <c r="B11" s="34">
        <v>0</v>
      </c>
      <c r="C11" s="34">
        <v>8.2689424121915212E-2</v>
      </c>
      <c r="D11" s="34">
        <v>3.8243427092892142E-2</v>
      </c>
      <c r="E11" s="34">
        <v>7.8959141887185891E-2</v>
      </c>
      <c r="F11" s="34">
        <v>0.13855291032580516</v>
      </c>
      <c r="G11" s="34">
        <v>0.21935745192785333</v>
      </c>
      <c r="H11" s="34">
        <v>0.32348809510601706</v>
      </c>
      <c r="I11" s="34">
        <v>0.45289550355182612</v>
      </c>
      <c r="J11" s="34">
        <v>0.60939988158723202</v>
      </c>
      <c r="K11" s="34">
        <v>0.79471469155821917</v>
      </c>
      <c r="L11" s="34">
        <v>1</v>
      </c>
    </row>
    <row r="12" spans="1:12" x14ac:dyDescent="0.45">
      <c r="A12" s="56" t="s">
        <v>395</v>
      </c>
      <c r="B12" s="34">
        <v>0</v>
      </c>
      <c r="C12" s="34">
        <v>3.0423710382211037E-2</v>
      </c>
      <c r="D12" s="34">
        <v>3.8243427092892142E-2</v>
      </c>
      <c r="E12" s="34">
        <v>7.8959141887185891E-2</v>
      </c>
      <c r="F12" s="34">
        <v>0.13855291032580516</v>
      </c>
      <c r="G12" s="34">
        <v>0.21935745192785333</v>
      </c>
      <c r="H12" s="34">
        <v>0.32348809510601706</v>
      </c>
      <c r="I12" s="34">
        <v>0.45289550355182612</v>
      </c>
      <c r="J12" s="34">
        <v>0.60939988158723202</v>
      </c>
      <c r="K12" s="34">
        <v>0.79471469155821917</v>
      </c>
      <c r="L12" s="34">
        <v>1</v>
      </c>
    </row>
    <row r="13" spans="1:12" x14ac:dyDescent="0.45">
      <c r="A13" s="174" t="s">
        <v>402</v>
      </c>
      <c r="B13" s="174"/>
      <c r="C13" s="174"/>
      <c r="D13" s="174"/>
      <c r="E13" s="174"/>
      <c r="F13" s="174"/>
      <c r="G13" s="174"/>
      <c r="H13" s="174"/>
      <c r="I13" s="174"/>
      <c r="J13" s="174"/>
      <c r="K13" s="174"/>
      <c r="L13" s="174"/>
    </row>
    <row r="14" spans="1:12" ht="27.75" customHeight="1" x14ac:dyDescent="0.45">
      <c r="A14" s="175" t="s">
        <v>403</v>
      </c>
      <c r="B14" s="175"/>
      <c r="C14" s="175"/>
      <c r="D14" s="175"/>
      <c r="E14" s="175"/>
      <c r="F14" s="175"/>
      <c r="G14" s="175"/>
      <c r="H14" s="175"/>
      <c r="I14" s="175"/>
      <c r="J14" s="175"/>
      <c r="K14" s="175"/>
      <c r="L14" s="175"/>
    </row>
    <row r="15" spans="1:12" ht="25.5" customHeight="1" x14ac:dyDescent="0.45">
      <c r="A15" s="175" t="s">
        <v>404</v>
      </c>
      <c r="B15" s="175"/>
      <c r="C15" s="175"/>
      <c r="D15" s="175"/>
      <c r="E15" s="175"/>
      <c r="F15" s="175"/>
      <c r="G15" s="175"/>
      <c r="H15" s="175"/>
      <c r="I15" s="175"/>
      <c r="J15" s="175"/>
      <c r="K15" s="175"/>
      <c r="L15" s="175"/>
    </row>
    <row r="17" spans="1:12" x14ac:dyDescent="0.45">
      <c r="A17" s="3" t="s">
        <v>138</v>
      </c>
      <c r="B17" s="4">
        <v>2020</v>
      </c>
      <c r="C17" s="4">
        <v>2021</v>
      </c>
      <c r="D17" s="4">
        <v>2022</v>
      </c>
      <c r="E17" s="4">
        <v>2023</v>
      </c>
      <c r="F17" s="4">
        <v>2024</v>
      </c>
      <c r="G17" s="4">
        <v>2025</v>
      </c>
      <c r="H17" s="4">
        <v>2026</v>
      </c>
      <c r="I17" s="4">
        <v>2027</v>
      </c>
      <c r="J17" s="4">
        <v>2028</v>
      </c>
      <c r="K17" s="4">
        <v>2029</v>
      </c>
      <c r="L17" s="4">
        <v>2030</v>
      </c>
    </row>
    <row r="18" spans="1:12" x14ac:dyDescent="0.45">
      <c r="A18" s="6" t="s">
        <v>132</v>
      </c>
      <c r="B18" s="8">
        <f>'Vehicles and Inputs'!E5*(100%+'Vehicles and Inputs'!B35)^(2020-'Vehicles and Inputs'!B19)</f>
        <v>61192392.421999998</v>
      </c>
      <c r="C18" s="8">
        <f>B18*(100%+'Vehicles and Inputs'!$B$35)</f>
        <v>62167812.57635349</v>
      </c>
      <c r="D18" s="8">
        <f>C18*(100%+'Vehicles and Inputs'!$B$35)</f>
        <v>63158781.141871519</v>
      </c>
      <c r="E18" s="8">
        <f>D18*(100%+'Vehicles and Inputs'!$B$35)</f>
        <v>64165545.963637725</v>
      </c>
      <c r="F18" s="8">
        <f>E18*(100%+'Vehicles and Inputs'!$B$35)</f>
        <v>65188358.837440737</v>
      </c>
      <c r="G18" s="8">
        <f>F18*(100%+'Vehicles and Inputs'!$B$35)</f>
        <v>66227475.572749265</v>
      </c>
      <c r="H18" s="8">
        <f>G18*(100%+'Vehicles and Inputs'!$B$35)</f>
        <v>67283156.056691051</v>
      </c>
      <c r="I18" s="8">
        <f>H18*(100%+'Vehicles and Inputs'!$B$35)</f>
        <v>68355664.319051653</v>
      </c>
      <c r="J18" s="8">
        <f>I18*(100%+'Vehicles and Inputs'!$B$35)</f>
        <v>69445268.598309308</v>
      </c>
      <c r="K18" s="8">
        <f>J18*(100%+'Vehicles and Inputs'!$B$35)</f>
        <v>70552241.408722401</v>
      </c>
      <c r="L18" s="8">
        <f>K18*(100%+'Vehicles and Inputs'!$B$35)</f>
        <v>71676859.608486384</v>
      </c>
    </row>
    <row r="19" spans="1:12" x14ac:dyDescent="0.45">
      <c r="A19" s="6" t="s">
        <v>133</v>
      </c>
      <c r="B19" s="8">
        <f>'Vehicles and Inputs'!E5*(100%+'Vehicles and Inputs'!B35)^(2019-'Vehicles and Inputs'!B19)*defaults!C92</f>
        <v>3011613.8361222688</v>
      </c>
      <c r="C19" s="8">
        <f>B18*defaults!$C$92</f>
        <v>3059619.6211000001</v>
      </c>
      <c r="D19" s="8">
        <f>C18*defaults!$C$92</f>
        <v>3108390.6288176747</v>
      </c>
      <c r="E19" s="8">
        <f>D18*defaults!$C$92</f>
        <v>3157939.0570935761</v>
      </c>
      <c r="F19" s="8">
        <f>E18*defaults!$C$92</f>
        <v>3208277.2981818863</v>
      </c>
      <c r="G19" s="8">
        <f>F18*defaults!$C$92</f>
        <v>3259417.941872037</v>
      </c>
      <c r="H19" s="8">
        <f>G18*defaults!$C$92</f>
        <v>3311373.7786374632</v>
      </c>
      <c r="I19" s="8">
        <f>H18*defaults!$C$92</f>
        <v>3364157.8028345527</v>
      </c>
      <c r="J19" s="8">
        <f>I18*defaults!$C$92</f>
        <v>3417783.2159525827</v>
      </c>
      <c r="K19" s="8">
        <f>J18*defaults!$C$92</f>
        <v>3472263.4299154654</v>
      </c>
      <c r="L19" s="8">
        <f>K18*defaults!$C$92</f>
        <v>3527612.07043612</v>
      </c>
    </row>
    <row r="20" spans="1:12" x14ac:dyDescent="0.45">
      <c r="A20" s="6" t="s">
        <v>142</v>
      </c>
      <c r="B20" s="8">
        <f>B18-'Vehicles and Inputs'!E5*(100%+'Vehicles and Inputs'!B35)^(2019-'Vehicles and Inputs'!B19)</f>
        <v>960115.69955462962</v>
      </c>
      <c r="C20" s="8">
        <f>C18-B18</f>
        <v>975420.15435349196</v>
      </c>
      <c r="D20" s="8">
        <f t="shared" ref="D20:L20" si="0">D18-C18</f>
        <v>990968.56551802903</v>
      </c>
      <c r="E20" s="8">
        <f t="shared" si="0"/>
        <v>1006764.8217662051</v>
      </c>
      <c r="F20" s="8">
        <f t="shared" si="0"/>
        <v>1022812.8738030121</v>
      </c>
      <c r="G20" s="8">
        <f t="shared" si="0"/>
        <v>1039116.7353085279</v>
      </c>
      <c r="H20" s="8">
        <f t="shared" si="0"/>
        <v>1055680.483941786</v>
      </c>
      <c r="I20" s="8">
        <f t="shared" si="0"/>
        <v>1072508.2623606026</v>
      </c>
      <c r="J20" s="8">
        <f t="shared" si="0"/>
        <v>1089604.2792576551</v>
      </c>
      <c r="K20" s="8">
        <f t="shared" si="0"/>
        <v>1106972.8104130924</v>
      </c>
      <c r="L20" s="8">
        <f t="shared" si="0"/>
        <v>1124618.1997639835</v>
      </c>
    </row>
    <row r="21" spans="1:12" x14ac:dyDescent="0.45">
      <c r="A21" s="6" t="s">
        <v>134</v>
      </c>
      <c r="B21" s="8">
        <f t="shared" ref="B21:L21" si="1">(B19+B20)*B5</f>
        <v>100159.07543070002</v>
      </c>
      <c r="C21" s="8">
        <f t="shared" si="1"/>
        <v>130988.7876542412</v>
      </c>
      <c r="D21" s="8">
        <f t="shared" si="1"/>
        <v>171308.11578826469</v>
      </c>
      <c r="E21" s="8">
        <f t="shared" si="1"/>
        <v>224038.03455596979</v>
      </c>
      <c r="F21" s="8">
        <f t="shared" si="1"/>
        <v>292998.61653805198</v>
      </c>
      <c r="G21" s="8">
        <f t="shared" si="1"/>
        <v>383185.78121504409</v>
      </c>
      <c r="H21" s="8">
        <f t="shared" si="1"/>
        <v>431994.28429493145</v>
      </c>
      <c r="I21" s="8">
        <f t="shared" si="1"/>
        <v>487019.7977381621</v>
      </c>
      <c r="J21" s="8">
        <f t="shared" si="1"/>
        <v>549054.21671502281</v>
      </c>
      <c r="K21" s="8">
        <f t="shared" si="1"/>
        <v>618990.30448577669</v>
      </c>
      <c r="L21" s="8">
        <f t="shared" si="1"/>
        <v>697834.54053001548</v>
      </c>
    </row>
    <row r="22" spans="1:12" x14ac:dyDescent="0.45">
      <c r="A22" s="6" t="s">
        <v>135</v>
      </c>
      <c r="B22" s="8">
        <f>B21</f>
        <v>100159.07543070002</v>
      </c>
      <c r="C22" s="8">
        <f>B22+C21</f>
        <v>231147.86308494123</v>
      </c>
      <c r="D22" s="8">
        <f t="shared" ref="D22:L22" si="2">C22+D21</f>
        <v>402455.97887320595</v>
      </c>
      <c r="E22" s="8">
        <f t="shared" si="2"/>
        <v>626494.01342917571</v>
      </c>
      <c r="F22" s="8">
        <f t="shared" si="2"/>
        <v>919492.62996722769</v>
      </c>
      <c r="G22" s="8">
        <f t="shared" si="2"/>
        <v>1302678.4111822718</v>
      </c>
      <c r="H22" s="8">
        <f t="shared" si="2"/>
        <v>1734672.6954772032</v>
      </c>
      <c r="I22" s="8">
        <f t="shared" si="2"/>
        <v>2221692.4932153653</v>
      </c>
      <c r="J22" s="8">
        <f t="shared" si="2"/>
        <v>2770746.7099303883</v>
      </c>
      <c r="K22" s="8">
        <f t="shared" si="2"/>
        <v>3389737.0144161647</v>
      </c>
      <c r="L22" s="8">
        <f t="shared" si="2"/>
        <v>4087571.5549461804</v>
      </c>
    </row>
    <row r="23" spans="1:12" x14ac:dyDescent="0.45">
      <c r="A23" s="6" t="s">
        <v>136</v>
      </c>
      <c r="B23" s="34">
        <f>B22/B18</f>
        <v>1.636789663982653E-3</v>
      </c>
      <c r="C23" s="34">
        <f t="shared" ref="C23:L23" si="3">C22/C18</f>
        <v>3.7181276532940451E-3</v>
      </c>
      <c r="D23" s="34">
        <f t="shared" si="3"/>
        <v>6.3721302342612052E-3</v>
      </c>
      <c r="E23" s="34">
        <f t="shared" si="3"/>
        <v>9.7637135945855824E-3</v>
      </c>
      <c r="F23" s="34">
        <f t="shared" si="3"/>
        <v>1.410516611194574E-2</v>
      </c>
      <c r="G23" s="34">
        <f t="shared" si="3"/>
        <v>1.9669757905105584E-2</v>
      </c>
      <c r="H23" s="34">
        <f t="shared" si="3"/>
        <v>2.578167846370959E-2</v>
      </c>
      <c r="I23" s="34">
        <f t="shared" si="3"/>
        <v>3.2501951599000836E-2</v>
      </c>
      <c r="J23" s="34">
        <f t="shared" si="3"/>
        <v>3.989827911757611E-2</v>
      </c>
      <c r="K23" s="34">
        <f t="shared" si="3"/>
        <v>4.804577355351166E-2</v>
      </c>
      <c r="L23" s="34">
        <f t="shared" si="3"/>
        <v>5.7027771267788928E-2</v>
      </c>
    </row>
    <row r="24" spans="1:12" x14ac:dyDescent="0.45">
      <c r="A24" s="6" t="s">
        <v>137</v>
      </c>
      <c r="B24" s="8">
        <f>B22*(defaults!$H$30-defaults!$B$106*'Vehicles and Inputs'!$B$26*1000)*defaults!$J$30/10^6</f>
        <v>203876.04047068194</v>
      </c>
      <c r="C24" s="8">
        <f>C22*(defaults!$H$30-defaults!$B$106*'Vehicles and Inputs'!$B$26*1000)*defaults!$J$30/10^6</f>
        <v>470506.65040956007</v>
      </c>
      <c r="D24" s="8">
        <f>D22*(defaults!$H$30-defaults!$B$106*'Vehicles and Inputs'!$B$26*1000)*defaults!$J$30/10^6</f>
        <v>819208.15546258469</v>
      </c>
      <c r="E24" s="8">
        <f>E22*(defaults!$H$30-defaults!$B$106*'Vehicles and Inputs'!$B$26*1000)*defaults!$J$30/10^6</f>
        <v>1275242.5907216056</v>
      </c>
      <c r="F24" s="8">
        <f>F22*(defaults!$H$30-defaults!$B$106*'Vehicles and Inputs'!$B$26*1000)*defaults!$J$30/10^6</f>
        <v>1871647.8345429362</v>
      </c>
      <c r="G24" s="8">
        <f>G22*(defaults!$H$30-defaults!$B$106*'Vehicles and Inputs'!$B$26*1000)*defaults!$J$30/10^6</f>
        <v>2651631.0712376577</v>
      </c>
      <c r="H24" s="8">
        <f>H22*(defaults!$H$30-defaults!$B$106*'Vehicles and Inputs'!$B$26*1000)*defaults!$J$30/10^6</f>
        <v>3530965.108710424</v>
      </c>
      <c r="I24" s="8">
        <f>I22*(defaults!$H$30-defaults!$B$106*'Vehicles and Inputs'!$B$26*1000)*defaults!$J$30/10^6</f>
        <v>4522304.8107465981</v>
      </c>
      <c r="J24" s="8">
        <f>J22*(defaults!$H$30-defaults!$B$106*'Vehicles and Inputs'!$B$26*1000)*defaults!$J$30/10^6</f>
        <v>5639916.9614801686</v>
      </c>
      <c r="K24" s="8">
        <f>K22*(defaults!$H$30-defaults!$B$106*'Vehicles and Inputs'!$B$26*1000)*defaults!$J$30/10^6</f>
        <v>6899885.5846491959</v>
      </c>
      <c r="L24" s="8">
        <f>L22*(defaults!$H$30-defaults!$B$106*'Vehicles and Inputs'!$B$26*1000)*defaults!$J$30/10^6</f>
        <v>8320343.4155062204</v>
      </c>
    </row>
    <row r="25" spans="1:12" x14ac:dyDescent="0.45">
      <c r="A25" s="6" t="s">
        <v>188</v>
      </c>
      <c r="B25" s="19">
        <f>B22*defaults!$J$30*defaults!$B$106/10^6</f>
        <v>171.27201898649702</v>
      </c>
      <c r="C25" s="19">
        <f>C22*defaults!$J$30*defaults!$B$106/10^6</f>
        <v>395.26284587524947</v>
      </c>
      <c r="D25" s="19">
        <f>D22*defaults!$J$30*defaults!$B$106/10^6</f>
        <v>688.19972387318217</v>
      </c>
      <c r="E25" s="19">
        <f>E22*defaults!$J$30*defaults!$B$106/10^6</f>
        <v>1071.3047629638904</v>
      </c>
      <c r="F25" s="19">
        <f>F22*defaults!$J$30*defaults!$B$106/10^6</f>
        <v>1572.3323972439593</v>
      </c>
      <c r="G25" s="19">
        <f>G22*defaults!$J$30*defaults!$B$106/10^6</f>
        <v>2227.5800831216852</v>
      </c>
      <c r="H25" s="19">
        <f>H22*defaults!$J$30*defaults!$B$106/10^6</f>
        <v>2966.2903092660176</v>
      </c>
      <c r="I25" s="19">
        <f>I22*defaults!$J$30*defaults!$B$106/10^6</f>
        <v>3799.0941633982743</v>
      </c>
      <c r="J25" s="19">
        <f>J22*defaults!$J$30*defaults!$B$106/10^6</f>
        <v>4737.9768739809633</v>
      </c>
      <c r="K25" s="19">
        <f>K22*defaults!$J$30*defaults!$B$106/10^6</f>
        <v>5796.4502946516413</v>
      </c>
      <c r="L25" s="19">
        <f>L22*defaults!$J$30*defaults!$B$106/10^6</f>
        <v>6989.7473589579686</v>
      </c>
    </row>
    <row r="27" spans="1:12" x14ac:dyDescent="0.45">
      <c r="A27" s="3" t="s">
        <v>143</v>
      </c>
      <c r="B27" s="4">
        <v>2020</v>
      </c>
      <c r="C27" s="4">
        <v>2021</v>
      </c>
      <c r="D27" s="4">
        <v>2022</v>
      </c>
      <c r="E27" s="4">
        <v>2023</v>
      </c>
      <c r="F27" s="4">
        <v>2024</v>
      </c>
      <c r="G27" s="4">
        <v>2025</v>
      </c>
      <c r="H27" s="4">
        <v>2026</v>
      </c>
      <c r="I27" s="4">
        <v>2027</v>
      </c>
      <c r="J27" s="4">
        <v>2028</v>
      </c>
      <c r="K27" s="4">
        <v>2029</v>
      </c>
      <c r="L27" s="4">
        <v>2030</v>
      </c>
    </row>
    <row r="28" spans="1:12" x14ac:dyDescent="0.45">
      <c r="A28" s="6" t="s">
        <v>132</v>
      </c>
      <c r="B28" s="8">
        <f>B18</f>
        <v>61192392.421999998</v>
      </c>
      <c r="C28" s="8">
        <f t="shared" ref="C28:L28" si="4">C18</f>
        <v>62167812.57635349</v>
      </c>
      <c r="D28" s="8">
        <f t="shared" si="4"/>
        <v>63158781.141871519</v>
      </c>
      <c r="E28" s="8">
        <f t="shared" si="4"/>
        <v>64165545.963637725</v>
      </c>
      <c r="F28" s="8">
        <f t="shared" si="4"/>
        <v>65188358.837440737</v>
      </c>
      <c r="G28" s="8">
        <f t="shared" si="4"/>
        <v>66227475.572749265</v>
      </c>
      <c r="H28" s="8">
        <f t="shared" si="4"/>
        <v>67283156.056691051</v>
      </c>
      <c r="I28" s="8">
        <f t="shared" si="4"/>
        <v>68355664.319051653</v>
      </c>
      <c r="J28" s="8">
        <f t="shared" si="4"/>
        <v>69445268.598309308</v>
      </c>
      <c r="K28" s="8">
        <f t="shared" si="4"/>
        <v>70552241.408722401</v>
      </c>
      <c r="L28" s="8">
        <f t="shared" si="4"/>
        <v>71676859.608486384</v>
      </c>
    </row>
    <row r="29" spans="1:12" x14ac:dyDescent="0.45">
      <c r="A29" s="6" t="s">
        <v>133</v>
      </c>
      <c r="B29" s="8">
        <f t="shared" ref="B29:L30" si="5">B19</f>
        <v>3011613.8361222688</v>
      </c>
      <c r="C29" s="8">
        <f t="shared" si="5"/>
        <v>3059619.6211000001</v>
      </c>
      <c r="D29" s="8">
        <f t="shared" si="5"/>
        <v>3108390.6288176747</v>
      </c>
      <c r="E29" s="8">
        <f t="shared" si="5"/>
        <v>3157939.0570935761</v>
      </c>
      <c r="F29" s="8">
        <f t="shared" si="5"/>
        <v>3208277.2981818863</v>
      </c>
      <c r="G29" s="8">
        <f t="shared" si="5"/>
        <v>3259417.941872037</v>
      </c>
      <c r="H29" s="8">
        <f t="shared" si="5"/>
        <v>3311373.7786374632</v>
      </c>
      <c r="I29" s="8">
        <f t="shared" si="5"/>
        <v>3364157.8028345527</v>
      </c>
      <c r="J29" s="8">
        <f t="shared" si="5"/>
        <v>3417783.2159525827</v>
      </c>
      <c r="K29" s="8">
        <f t="shared" si="5"/>
        <v>3472263.4299154654</v>
      </c>
      <c r="L29" s="8">
        <f t="shared" si="5"/>
        <v>3527612.07043612</v>
      </c>
    </row>
    <row r="30" spans="1:12" x14ac:dyDescent="0.45">
      <c r="A30" s="6" t="s">
        <v>142</v>
      </c>
      <c r="B30" s="8">
        <f t="shared" si="5"/>
        <v>960115.69955462962</v>
      </c>
      <c r="C30" s="8">
        <f t="shared" si="5"/>
        <v>975420.15435349196</v>
      </c>
      <c r="D30" s="8">
        <f t="shared" si="5"/>
        <v>990968.56551802903</v>
      </c>
      <c r="E30" s="8">
        <f t="shared" si="5"/>
        <v>1006764.8217662051</v>
      </c>
      <c r="F30" s="8">
        <f t="shared" si="5"/>
        <v>1022812.8738030121</v>
      </c>
      <c r="G30" s="8">
        <f t="shared" si="5"/>
        <v>1039116.7353085279</v>
      </c>
      <c r="H30" s="8">
        <f t="shared" si="5"/>
        <v>1055680.483941786</v>
      </c>
      <c r="I30" s="8">
        <f t="shared" si="5"/>
        <v>1072508.2623606026</v>
      </c>
      <c r="J30" s="8">
        <f t="shared" si="5"/>
        <v>1089604.2792576551</v>
      </c>
      <c r="K30" s="8">
        <f t="shared" si="5"/>
        <v>1106972.8104130924</v>
      </c>
      <c r="L30" s="8">
        <f t="shared" si="5"/>
        <v>1124618.1997639835</v>
      </c>
    </row>
    <row r="31" spans="1:12" x14ac:dyDescent="0.45">
      <c r="A31" s="6" t="s">
        <v>134</v>
      </c>
      <c r="B31" s="8">
        <f t="shared" ref="B31:L31" si="6">(B29+B30)*B6</f>
        <v>200318.15086140003</v>
      </c>
      <c r="C31" s="8">
        <f t="shared" si="6"/>
        <v>261977.5753084824</v>
      </c>
      <c r="D31" s="8">
        <f t="shared" si="6"/>
        <v>342616.23157652939</v>
      </c>
      <c r="E31" s="8">
        <f t="shared" si="6"/>
        <v>448076.06911193958</v>
      </c>
      <c r="F31" s="8">
        <f t="shared" si="6"/>
        <v>585997.23307610396</v>
      </c>
      <c r="G31" s="8">
        <f t="shared" si="6"/>
        <v>766371.56243008818</v>
      </c>
      <c r="H31" s="8">
        <f t="shared" si="6"/>
        <v>863988.5685898629</v>
      </c>
      <c r="I31" s="8">
        <f t="shared" si="6"/>
        <v>974039.5954763242</v>
      </c>
      <c r="J31" s="8">
        <f t="shared" si="6"/>
        <v>1098108.4334300456</v>
      </c>
      <c r="K31" s="8">
        <f t="shared" si="6"/>
        <v>1237980.6089715534</v>
      </c>
      <c r="L31" s="8">
        <f t="shared" si="6"/>
        <v>1395669.081060031</v>
      </c>
    </row>
    <row r="32" spans="1:12" x14ac:dyDescent="0.45">
      <c r="A32" s="6" t="s">
        <v>135</v>
      </c>
      <c r="B32" s="8">
        <f>B31</f>
        <v>200318.15086140003</v>
      </c>
      <c r="C32" s="8">
        <f>B32+C31</f>
        <v>462295.72616988246</v>
      </c>
      <c r="D32" s="8">
        <f t="shared" ref="D32" si="7">C32+D31</f>
        <v>804911.95774641191</v>
      </c>
      <c r="E32" s="8">
        <f t="shared" ref="E32" si="8">D32+E31</f>
        <v>1252988.0268583514</v>
      </c>
      <c r="F32" s="8">
        <f t="shared" ref="F32" si="9">E32+F31</f>
        <v>1838985.2599344554</v>
      </c>
      <c r="G32" s="8">
        <f t="shared" ref="G32" si="10">F32+G31</f>
        <v>2605356.8223645436</v>
      </c>
      <c r="H32" s="8">
        <f t="shared" ref="H32" si="11">G32+H31</f>
        <v>3469345.3909544065</v>
      </c>
      <c r="I32" s="8">
        <f t="shared" ref="I32" si="12">H32+I31</f>
        <v>4443384.9864307307</v>
      </c>
      <c r="J32" s="8">
        <f t="shared" ref="J32" si="13">I32+J31</f>
        <v>5541493.4198607765</v>
      </c>
      <c r="K32" s="8">
        <f t="shared" ref="K32" si="14">J32+K31</f>
        <v>6779474.0288323294</v>
      </c>
      <c r="L32" s="8">
        <f t="shared" ref="L32" si="15">K32+L31</f>
        <v>8175143.1098923609</v>
      </c>
    </row>
    <row r="33" spans="1:12" x14ac:dyDescent="0.45">
      <c r="A33" s="6" t="s">
        <v>136</v>
      </c>
      <c r="B33" s="34">
        <f>B32/B28</f>
        <v>3.2735793279653059E-3</v>
      </c>
      <c r="C33" s="34">
        <f t="shared" ref="C33" si="16">C32/C28</f>
        <v>7.4362553065880901E-3</v>
      </c>
      <c r="D33" s="34">
        <f t="shared" ref="D33" si="17">D32/D28</f>
        <v>1.274426046852241E-2</v>
      </c>
      <c r="E33" s="34">
        <f t="shared" ref="E33" si="18">E32/E28</f>
        <v>1.9527427189171165E-2</v>
      </c>
      <c r="F33" s="34">
        <f t="shared" ref="F33" si="19">F32/F28</f>
        <v>2.8210332223891479E-2</v>
      </c>
      <c r="G33" s="34">
        <f t="shared" ref="G33" si="20">G32/G28</f>
        <v>3.9339515810211168E-2</v>
      </c>
      <c r="H33" s="34">
        <f t="shared" ref="H33" si="21">H32/H28</f>
        <v>5.1563356927419181E-2</v>
      </c>
      <c r="I33" s="34">
        <f t="shared" ref="I33" si="22">I32/I28</f>
        <v>6.5003903198001672E-2</v>
      </c>
      <c r="J33" s="34">
        <f t="shared" ref="J33" si="23">J32/J28</f>
        <v>7.9796558235152221E-2</v>
      </c>
      <c r="K33" s="34">
        <f t="shared" ref="K33" si="24">K32/K28</f>
        <v>9.609154710702332E-2</v>
      </c>
      <c r="L33" s="34">
        <f t="shared" ref="L33" si="25">L32/L28</f>
        <v>0.11405554253557786</v>
      </c>
    </row>
    <row r="34" spans="1:12" x14ac:dyDescent="0.45">
      <c r="A34" s="6" t="s">
        <v>137</v>
      </c>
      <c r="B34" s="8">
        <f>B32*(defaults!$H$30-defaults!$B$106*'Vehicles and Inputs'!$B$26*1000)*defaults!$J$30/10^6</f>
        <v>407752.08094136388</v>
      </c>
      <c r="C34" s="8">
        <f>C32*(defaults!$H$30-defaults!$B$106*'Vehicles and Inputs'!$B$26*1000)*defaults!$J$30/10^6</f>
        <v>941013.30081912014</v>
      </c>
      <c r="D34" s="8">
        <f>D32*(defaults!$H$30-defaults!$B$106*'Vehicles and Inputs'!$B$26*1000)*defaults!$J$30/10^6</f>
        <v>1638416.3109251694</v>
      </c>
      <c r="E34" s="8">
        <f>E32*(defaults!$H$30-defaults!$B$106*'Vehicles and Inputs'!$B$26*1000)*defaults!$J$30/10^6</f>
        <v>2550485.1814432112</v>
      </c>
      <c r="F34" s="8">
        <f>F32*(defaults!$H$30-defaults!$B$106*'Vehicles and Inputs'!$B$26*1000)*defaults!$J$30/10^6</f>
        <v>3743295.6690858724</v>
      </c>
      <c r="G34" s="8">
        <f>G32*(defaults!$H$30-defaults!$B$106*'Vehicles and Inputs'!$B$26*1000)*defaults!$J$30/10^6</f>
        <v>5303262.1424753154</v>
      </c>
      <c r="H34" s="8">
        <f>H32*(defaults!$H$30-defaults!$B$106*'Vehicles and Inputs'!$B$26*1000)*defaults!$J$30/10^6</f>
        <v>7061930.2174208481</v>
      </c>
      <c r="I34" s="8">
        <f>I32*(defaults!$H$30-defaults!$B$106*'Vehicles and Inputs'!$B$26*1000)*defaults!$J$30/10^6</f>
        <v>9044609.6214931961</v>
      </c>
      <c r="J34" s="8">
        <f>J32*(defaults!$H$30-defaults!$B$106*'Vehicles and Inputs'!$B$26*1000)*defaults!$J$30/10^6</f>
        <v>11279833.922960337</v>
      </c>
      <c r="K34" s="8">
        <f>K32*(defaults!$H$30-defaults!$B$106*'Vehicles and Inputs'!$B$26*1000)*defaults!$J$30/10^6</f>
        <v>13799771.169298392</v>
      </c>
      <c r="L34" s="8">
        <f>L32*(defaults!$H$30-defaults!$B$106*'Vehicles and Inputs'!$B$26*1000)*defaults!$J$30/10^6</f>
        <v>16640686.831012441</v>
      </c>
    </row>
    <row r="35" spans="1:12" x14ac:dyDescent="0.45">
      <c r="A35" s="6" t="s">
        <v>188</v>
      </c>
      <c r="B35" s="19">
        <f>B32*defaults!$J$30*defaults!$B$106/10^6</f>
        <v>342.54403797299403</v>
      </c>
      <c r="C35" s="19">
        <f>C32*defaults!$J$30*defaults!$B$106/10^6</f>
        <v>790.52569175049894</v>
      </c>
      <c r="D35" s="19">
        <f>D32*defaults!$J$30*defaults!$B$106/10^6</f>
        <v>1376.3994477463643</v>
      </c>
      <c r="E35" s="19">
        <f>E32*defaults!$J$30*defaults!$B$106/10^6</f>
        <v>2142.6095259277809</v>
      </c>
      <c r="F35" s="19">
        <f>F32*defaults!$J$30*defaults!$B$106/10^6</f>
        <v>3144.6647944879187</v>
      </c>
      <c r="G35" s="19">
        <f>G32*defaults!$J$30*defaults!$B$106/10^6</f>
        <v>4455.1601662433704</v>
      </c>
      <c r="H35" s="19">
        <f>H32*defaults!$J$30*defaults!$B$106/10^6</f>
        <v>5932.5806185320353</v>
      </c>
      <c r="I35" s="19">
        <f>I32*defaults!$J$30*defaults!$B$106/10^6</f>
        <v>7598.1883267965486</v>
      </c>
      <c r="J35" s="19">
        <f>J32*defaults!$J$30*defaults!$B$106/10^6</f>
        <v>9475.9537479619266</v>
      </c>
      <c r="K35" s="19">
        <f>K32*defaults!$J$30*defaults!$B$106/10^6</f>
        <v>11592.900589303283</v>
      </c>
      <c r="L35" s="19">
        <f>L32*defaults!$J$30*defaults!$B$106/10^6</f>
        <v>13979.494717915937</v>
      </c>
    </row>
    <row r="37" spans="1:12" x14ac:dyDescent="0.45">
      <c r="A37" s="3" t="s">
        <v>146</v>
      </c>
      <c r="B37" s="4">
        <v>2020</v>
      </c>
      <c r="C37" s="4">
        <v>2021</v>
      </c>
      <c r="D37" s="4">
        <v>2022</v>
      </c>
      <c r="E37" s="4">
        <v>2023</v>
      </c>
      <c r="F37" s="4">
        <v>2024</v>
      </c>
      <c r="G37" s="4">
        <v>2025</v>
      </c>
      <c r="H37" s="4">
        <v>2026</v>
      </c>
      <c r="I37" s="4">
        <v>2027</v>
      </c>
      <c r="J37" s="4">
        <v>2028</v>
      </c>
      <c r="K37" s="4">
        <v>2029</v>
      </c>
      <c r="L37" s="4">
        <v>2030</v>
      </c>
    </row>
    <row r="38" spans="1:12" x14ac:dyDescent="0.45">
      <c r="A38" s="6" t="s">
        <v>147</v>
      </c>
      <c r="B38" s="8">
        <f>'Vehicles and Inputs'!E6*(100%+'Vehicles and Inputs'!B35)^(2020-'Vehicles and Inputs'!B19)</f>
        <v>369370.57799999998</v>
      </c>
      <c r="C38" s="8">
        <f>B38*(100%+'Vehicles and Inputs'!$B$35)</f>
        <v>375258.42601420614</v>
      </c>
      <c r="D38" s="8">
        <f>C38*(100%+'Vehicles and Inputs'!$B$35)</f>
        <v>381240.12761693064</v>
      </c>
      <c r="E38" s="8">
        <f>D38*(100%+'Vehicles and Inputs'!$B$35)</f>
        <v>387317.178854956</v>
      </c>
      <c r="F38" s="8">
        <f>E38*(100%+'Vehicles and Inputs'!$B$35)</f>
        <v>393491.09962237859</v>
      </c>
      <c r="G38" s="8">
        <f>F38*(100%+'Vehicles and Inputs'!$B$35)</f>
        <v>399763.43404073996</v>
      </c>
      <c r="H38" s="8">
        <f>G38*(100%+'Vehicles and Inputs'!$B$35)</f>
        <v>406135.75084521755</v>
      </c>
      <c r="I38" s="8">
        <f>H38*(100%+'Vehicles and Inputs'!$B$35)</f>
        <v>412609.64377697173</v>
      </c>
      <c r="J38" s="8">
        <f>I38*(100%+'Vehicles and Inputs'!$B$35)</f>
        <v>419186.73198174627</v>
      </c>
      <c r="K38" s="8">
        <f>J38*(100%+'Vehicles and Inputs'!$B$35)</f>
        <v>425868.66041482333</v>
      </c>
      <c r="L38" s="8">
        <f>K38*(100%+'Vehicles and Inputs'!$B$35)</f>
        <v>432657.10025243287</v>
      </c>
    </row>
    <row r="39" spans="1:12" x14ac:dyDescent="0.45">
      <c r="A39" s="6" t="s">
        <v>148</v>
      </c>
      <c r="B39" s="8">
        <f>'Vehicles and Inputs'!E6*(100%+'Vehicles and Inputs'!B35)^(2019-'Vehicles and Inputs'!B19)*defaults!C93</f>
        <v>36357.511100067633</v>
      </c>
      <c r="C39" s="8">
        <f>B38*defaults!$C$93</f>
        <v>36937.057800000002</v>
      </c>
      <c r="D39" s="8">
        <f>C38*defaults!$C$93</f>
        <v>37525.842601420612</v>
      </c>
      <c r="E39" s="8">
        <f>D38*defaults!$C$93</f>
        <v>38124.012761693062</v>
      </c>
      <c r="F39" s="8">
        <f>E38*defaults!$C$93</f>
        <v>38731.7178854956</v>
      </c>
      <c r="G39" s="8">
        <f>F38*defaults!$C$93</f>
        <v>39349.109962237861</v>
      </c>
      <c r="H39" s="8">
        <f>G38*defaults!$C$93</f>
        <v>39976.343404073996</v>
      </c>
      <c r="I39" s="8">
        <f>H38*defaults!$C$93</f>
        <v>40613.575084521755</v>
      </c>
      <c r="J39" s="8">
        <f>I38*defaults!$C$93</f>
        <v>41260.964377697179</v>
      </c>
      <c r="K39" s="8">
        <f>J38*defaults!$C$93</f>
        <v>41918.673198174627</v>
      </c>
      <c r="L39" s="8">
        <f>K38*defaults!$C$93</f>
        <v>42586.866041482339</v>
      </c>
    </row>
    <row r="40" spans="1:12" x14ac:dyDescent="0.45">
      <c r="A40" s="6" t="s">
        <v>149</v>
      </c>
      <c r="B40" s="8">
        <f>B38-'Vehicles and Inputs'!E6*(100%+'Vehicles and Inputs'!B35)^(2019-'Vehicles and Inputs'!B19)</f>
        <v>5795.4669993236894</v>
      </c>
      <c r="C40" s="8">
        <f>C38-B38</f>
        <v>5887.8480142061599</v>
      </c>
      <c r="D40" s="8">
        <f t="shared" ref="D40:L40" si="26">D38-C38</f>
        <v>5981.7016027244972</v>
      </c>
      <c r="E40" s="8">
        <f t="shared" si="26"/>
        <v>6077.051238025364</v>
      </c>
      <c r="F40" s="8">
        <f t="shared" si="26"/>
        <v>6173.9207674225909</v>
      </c>
      <c r="G40" s="8">
        <f t="shared" si="26"/>
        <v>6272.3344183613663</v>
      </c>
      <c r="H40" s="8">
        <f t="shared" si="26"/>
        <v>6372.3168044775957</v>
      </c>
      <c r="I40" s="8">
        <f t="shared" si="26"/>
        <v>6473.892931754177</v>
      </c>
      <c r="J40" s="8">
        <f t="shared" si="26"/>
        <v>6577.0882047745399</v>
      </c>
      <c r="K40" s="8">
        <f t="shared" si="26"/>
        <v>6681.9284330770606</v>
      </c>
      <c r="L40" s="8">
        <f t="shared" si="26"/>
        <v>6788.4398376095342</v>
      </c>
    </row>
    <row r="41" spans="1:12" x14ac:dyDescent="0.45">
      <c r="A41" s="6" t="s">
        <v>150</v>
      </c>
      <c r="B41" s="8">
        <f t="shared" ref="B41:L41" si="27">(B39+B40)*B5</f>
        <v>1063.0138017104503</v>
      </c>
      <c r="C41" s="8">
        <f t="shared" si="27"/>
        <v>1390.2173971456025</v>
      </c>
      <c r="D41" s="8">
        <f t="shared" si="27"/>
        <v>1818.1367054844081</v>
      </c>
      <c r="E41" s="8">
        <f t="shared" si="27"/>
        <v>2377.7727761260976</v>
      </c>
      <c r="F41" s="8">
        <f t="shared" si="27"/>
        <v>3109.669013244009</v>
      </c>
      <c r="G41" s="8">
        <f t="shared" si="27"/>
        <v>4066.8483839252899</v>
      </c>
      <c r="H41" s="8">
        <f t="shared" si="27"/>
        <v>4584.8654701617343</v>
      </c>
      <c r="I41" s="8">
        <f t="shared" si="27"/>
        <v>5168.8652723247387</v>
      </c>
      <c r="J41" s="8">
        <f t="shared" si="27"/>
        <v>5827.2523757392146</v>
      </c>
      <c r="K41" s="8">
        <f t="shared" si="27"/>
        <v>6569.5019044839573</v>
      </c>
      <c r="L41" s="8">
        <f t="shared" si="27"/>
        <v>7406.2958818637808</v>
      </c>
    </row>
    <row r="42" spans="1:12" x14ac:dyDescent="0.45">
      <c r="A42" s="6" t="s">
        <v>151</v>
      </c>
      <c r="B42" s="8">
        <f>B41</f>
        <v>1063.0138017104503</v>
      </c>
      <c r="C42" s="8">
        <f>B42+C41</f>
        <v>2453.2311988560527</v>
      </c>
      <c r="D42" s="8">
        <f t="shared" ref="D42" si="28">C42+D41</f>
        <v>4271.3679043404609</v>
      </c>
      <c r="E42" s="8">
        <f t="shared" ref="E42" si="29">D42+E41</f>
        <v>6649.1406804665585</v>
      </c>
      <c r="F42" s="8">
        <f t="shared" ref="F42" si="30">E42+F41</f>
        <v>9758.8096937105674</v>
      </c>
      <c r="G42" s="8">
        <f t="shared" ref="G42" si="31">F42+G41</f>
        <v>13825.658077635857</v>
      </c>
      <c r="H42" s="8">
        <f t="shared" ref="H42" si="32">G42+H41</f>
        <v>18410.523547797591</v>
      </c>
      <c r="I42" s="8">
        <f t="shared" ref="I42" si="33">H42+I41</f>
        <v>23579.388820122331</v>
      </c>
      <c r="J42" s="8">
        <f t="shared" ref="J42" si="34">I42+J41</f>
        <v>29406.641195861546</v>
      </c>
      <c r="K42" s="8">
        <f t="shared" ref="K42" si="35">J42+K41</f>
        <v>35976.143100345507</v>
      </c>
      <c r="L42" s="8">
        <f t="shared" ref="L42" si="36">K42+L41</f>
        <v>43382.438982209285</v>
      </c>
    </row>
    <row r="43" spans="1:12" x14ac:dyDescent="0.45">
      <c r="A43" s="6" t="s">
        <v>152</v>
      </c>
      <c r="B43" s="34">
        <f>B42/B38</f>
        <v>2.8779059974572484E-3</v>
      </c>
      <c r="C43" s="34">
        <f t="shared" ref="C43" si="37">C42/C38</f>
        <v>6.5374446748950044E-3</v>
      </c>
      <c r="D43" s="34">
        <f t="shared" ref="D43" si="38">D42/D38</f>
        <v>1.1203878067715693E-2</v>
      </c>
      <c r="E43" s="34">
        <f t="shared" ref="E43" si="39">E42/E38</f>
        <v>1.7167172135570456E-2</v>
      </c>
      <c r="F43" s="34">
        <f t="shared" ref="F43" si="40">F42/F38</f>
        <v>2.4800585586499415E-2</v>
      </c>
      <c r="G43" s="34">
        <f t="shared" ref="G43" si="41">G42/G38</f>
        <v>3.4584599041209162E-2</v>
      </c>
      <c r="H43" s="34">
        <f t="shared" ref="H43" si="42">H42/H38</f>
        <v>4.5330960176451024E-2</v>
      </c>
      <c r="I43" s="34">
        <f t="shared" ref="I43" si="43">I42/I38</f>
        <v>5.7146964875274993E-2</v>
      </c>
      <c r="J43" s="34">
        <f t="shared" ref="J43" si="44">J42/J38</f>
        <v>7.0151650689989103E-2</v>
      </c>
      <c r="K43" s="34">
        <f t="shared" ref="K43" si="45">K42/K38</f>
        <v>8.4477085177628336E-2</v>
      </c>
      <c r="L43" s="34">
        <f t="shared" ref="L43" si="46">L42/L38</f>
        <v>0.10026979554223864</v>
      </c>
    </row>
    <row r="44" spans="1:12" x14ac:dyDescent="0.45">
      <c r="A44" s="6" t="s">
        <v>137</v>
      </c>
      <c r="B44" s="8">
        <f>B42*(defaults!$H$33-defaults!$B$107*'Vehicles and Inputs'!$B$26*1000)*defaults!$J$33/10^6</f>
        <v>10249.523966267638</v>
      </c>
      <c r="C44" s="8">
        <f>C42*(defaults!$H$33-defaults!$B$107*'Vehicles and Inputs'!$B$26*1000)*defaults!$J$33/10^6</f>
        <v>23653.928036505018</v>
      </c>
      <c r="D44" s="8">
        <f>D42*(defaults!$H$33-defaults!$B$107*'Vehicles and Inputs'!$B$26*1000)*defaults!$J$33/10^6</f>
        <v>41184.307893124453</v>
      </c>
      <c r="E44" s="8">
        <f>E42*(defaults!$H$33-defaults!$B$107*'Vehicles and Inputs'!$B$26*1000)*defaults!$J$33/10^6</f>
        <v>64110.669729658242</v>
      </c>
      <c r="F44" s="8">
        <f>F42*(defaults!$H$33-defaults!$B$107*'Vehicles and Inputs'!$B$26*1000)*defaults!$J$33/10^6</f>
        <v>94093.937140786336</v>
      </c>
      <c r="G44" s="8">
        <f>G42*(defaults!$H$33-defaults!$B$107*'Vehicles and Inputs'!$B$26*1000)*defaults!$J$33/10^6</f>
        <v>133306.27842097319</v>
      </c>
      <c r="H44" s="8">
        <f>H42*(defaults!$H$33-defaults!$B$107*'Vehicles and Inputs'!$B$26*1000)*defaults!$J$33/10^6</f>
        <v>177513.31359109204</v>
      </c>
      <c r="I44" s="8">
        <f>I42*(defaults!$H$33-defaults!$B$107*'Vehicles and Inputs'!$B$26*1000)*defaults!$J$33/10^6</f>
        <v>227351.24457736488</v>
      </c>
      <c r="J44" s="8">
        <f>J42*(defaults!$H$33-defaults!$B$107*'Vehicles and Inputs'!$B$26*1000)*defaults!$J$33/10^6</f>
        <v>283537.30988199741</v>
      </c>
      <c r="K44" s="8">
        <f>K42*(defaults!$H$33-defaults!$B$107*'Vehicles and Inputs'!$B$26*1000)*defaults!$J$33/10^6</f>
        <v>346880.10666234454</v>
      </c>
      <c r="L44" s="8">
        <f>L42*(defaults!$H$33-defaults!$B$107*'Vehicles and Inputs'!$B$26*1000)*defaults!$J$33/10^6</f>
        <v>418291.22759067774</v>
      </c>
    </row>
    <row r="45" spans="1:12" x14ac:dyDescent="0.45">
      <c r="A45" s="6" t="s">
        <v>188</v>
      </c>
      <c r="B45" s="19">
        <f>B42*defaults!$J$8*defaults!$B$107/10^6</f>
        <v>8.6104117938546469</v>
      </c>
      <c r="C45" s="19">
        <f>C42*defaults!$J$8*defaults!$B$107/10^6</f>
        <v>19.871172710734029</v>
      </c>
      <c r="D45" s="19">
        <f>D42*defaults!$J$8*defaults!$B$107/10^6</f>
        <v>34.598080025157728</v>
      </c>
      <c r="E45" s="19">
        <f>E42*defaults!$J$8*defaults!$B$107/10^6</f>
        <v>53.858039511779111</v>
      </c>
      <c r="F45" s="19">
        <f>F42*defaults!$J$8*defaults!$B$107/10^6</f>
        <v>79.046358519055588</v>
      </c>
      <c r="G45" s="19">
        <f>G42*defaults!$J$8*defaults!$B$107/10^6</f>
        <v>111.98783042885044</v>
      </c>
      <c r="H45" s="19">
        <f>H42*defaults!$J$8*defaults!$B$107/10^6</f>
        <v>149.12524073716051</v>
      </c>
      <c r="I45" s="19">
        <f>I42*defaults!$J$8*defaults!$B$107/10^6</f>
        <v>190.99304944299087</v>
      </c>
      <c r="J45" s="19">
        <f>J42*defaults!$J$8*defaults!$B$107/10^6</f>
        <v>238.19379368647853</v>
      </c>
      <c r="K45" s="19">
        <f>K42*defaults!$J$8*defaults!$B$107/10^6</f>
        <v>291.40675911279857</v>
      </c>
      <c r="L45" s="19">
        <f>L42*defaults!$J$8*defaults!$B$107/10^6</f>
        <v>351.39775575589522</v>
      </c>
    </row>
    <row r="47" spans="1:12" x14ac:dyDescent="0.45">
      <c r="A47" s="3" t="s">
        <v>153</v>
      </c>
      <c r="B47" s="4">
        <v>2020</v>
      </c>
      <c r="C47" s="4">
        <v>2021</v>
      </c>
      <c r="D47" s="4">
        <v>2022</v>
      </c>
      <c r="E47" s="4">
        <v>2023</v>
      </c>
      <c r="F47" s="4">
        <v>2024</v>
      </c>
      <c r="G47" s="4">
        <v>2025</v>
      </c>
      <c r="H47" s="4">
        <v>2026</v>
      </c>
      <c r="I47" s="4">
        <v>2027</v>
      </c>
      <c r="J47" s="4">
        <v>2028</v>
      </c>
      <c r="K47" s="4">
        <v>2029</v>
      </c>
      <c r="L47" s="4">
        <v>2030</v>
      </c>
    </row>
    <row r="48" spans="1:12" x14ac:dyDescent="0.45">
      <c r="A48" s="6" t="s">
        <v>147</v>
      </c>
      <c r="B48" s="8">
        <f>B38</f>
        <v>369370.57799999998</v>
      </c>
      <c r="C48" s="8">
        <f t="shared" ref="C48:L48" si="47">C38</f>
        <v>375258.42601420614</v>
      </c>
      <c r="D48" s="8">
        <f t="shared" si="47"/>
        <v>381240.12761693064</v>
      </c>
      <c r="E48" s="8">
        <f t="shared" si="47"/>
        <v>387317.178854956</v>
      </c>
      <c r="F48" s="8">
        <f t="shared" si="47"/>
        <v>393491.09962237859</v>
      </c>
      <c r="G48" s="8">
        <f t="shared" si="47"/>
        <v>399763.43404073996</v>
      </c>
      <c r="H48" s="8">
        <f t="shared" si="47"/>
        <v>406135.75084521755</v>
      </c>
      <c r="I48" s="8">
        <f t="shared" si="47"/>
        <v>412609.64377697173</v>
      </c>
      <c r="J48" s="8">
        <f t="shared" si="47"/>
        <v>419186.73198174627</v>
      </c>
      <c r="K48" s="8">
        <f t="shared" si="47"/>
        <v>425868.66041482333</v>
      </c>
      <c r="L48" s="8">
        <f t="shared" si="47"/>
        <v>432657.10025243287</v>
      </c>
    </row>
    <row r="49" spans="1:16" x14ac:dyDescent="0.45">
      <c r="A49" s="6" t="s">
        <v>148</v>
      </c>
      <c r="B49" s="8">
        <f t="shared" ref="B49:L50" si="48">B39</f>
        <v>36357.511100067633</v>
      </c>
      <c r="C49" s="8">
        <f t="shared" si="48"/>
        <v>36937.057800000002</v>
      </c>
      <c r="D49" s="8">
        <f t="shared" si="48"/>
        <v>37525.842601420612</v>
      </c>
      <c r="E49" s="8">
        <f t="shared" si="48"/>
        <v>38124.012761693062</v>
      </c>
      <c r="F49" s="8">
        <f t="shared" si="48"/>
        <v>38731.7178854956</v>
      </c>
      <c r="G49" s="8">
        <f t="shared" si="48"/>
        <v>39349.109962237861</v>
      </c>
      <c r="H49" s="8">
        <f t="shared" si="48"/>
        <v>39976.343404073996</v>
      </c>
      <c r="I49" s="8">
        <f t="shared" si="48"/>
        <v>40613.575084521755</v>
      </c>
      <c r="J49" s="8">
        <f t="shared" si="48"/>
        <v>41260.964377697179</v>
      </c>
      <c r="K49" s="8">
        <f t="shared" si="48"/>
        <v>41918.673198174627</v>
      </c>
      <c r="L49" s="8">
        <f t="shared" si="48"/>
        <v>42586.866041482339</v>
      </c>
    </row>
    <row r="50" spans="1:16" x14ac:dyDescent="0.45">
      <c r="A50" s="6" t="s">
        <v>149</v>
      </c>
      <c r="B50" s="8">
        <f t="shared" si="48"/>
        <v>5795.4669993236894</v>
      </c>
      <c r="C50" s="8">
        <f t="shared" si="48"/>
        <v>5887.8480142061599</v>
      </c>
      <c r="D50" s="8">
        <f t="shared" si="48"/>
        <v>5981.7016027244972</v>
      </c>
      <c r="E50" s="8">
        <f t="shared" si="48"/>
        <v>6077.051238025364</v>
      </c>
      <c r="F50" s="8">
        <f t="shared" si="48"/>
        <v>6173.9207674225909</v>
      </c>
      <c r="G50" s="8">
        <f t="shared" si="48"/>
        <v>6272.3344183613663</v>
      </c>
      <c r="H50" s="8">
        <f t="shared" si="48"/>
        <v>6372.3168044775957</v>
      </c>
      <c r="I50" s="8">
        <f t="shared" si="48"/>
        <v>6473.892931754177</v>
      </c>
      <c r="J50" s="8">
        <f t="shared" si="48"/>
        <v>6577.0882047745399</v>
      </c>
      <c r="K50" s="8">
        <f t="shared" si="48"/>
        <v>6681.9284330770606</v>
      </c>
      <c r="L50" s="8">
        <f t="shared" si="48"/>
        <v>6788.4398376095342</v>
      </c>
    </row>
    <row r="51" spans="1:16" x14ac:dyDescent="0.45">
      <c r="A51" s="6" t="s">
        <v>150</v>
      </c>
      <c r="B51" s="8">
        <f t="shared" ref="B51:L51" si="49">(B49+B50)*B6</f>
        <v>2126.0276034209005</v>
      </c>
      <c r="C51" s="8">
        <f t="shared" si="49"/>
        <v>2780.434794291205</v>
      </c>
      <c r="D51" s="8">
        <f t="shared" si="49"/>
        <v>3636.2734109688163</v>
      </c>
      <c r="E51" s="8">
        <f t="shared" si="49"/>
        <v>4755.5455522521952</v>
      </c>
      <c r="F51" s="8">
        <f t="shared" si="49"/>
        <v>6219.3380264880179</v>
      </c>
      <c r="G51" s="8">
        <f t="shared" si="49"/>
        <v>8133.6967678505798</v>
      </c>
      <c r="H51" s="8">
        <f t="shared" si="49"/>
        <v>9169.7309403234685</v>
      </c>
      <c r="I51" s="8">
        <f t="shared" si="49"/>
        <v>10337.730544649477</v>
      </c>
      <c r="J51" s="8">
        <f t="shared" si="49"/>
        <v>11654.504751478429</v>
      </c>
      <c r="K51" s="8">
        <f t="shared" si="49"/>
        <v>13139.003808967915</v>
      </c>
      <c r="L51" s="8">
        <f t="shared" si="49"/>
        <v>14812.591763727562</v>
      </c>
    </row>
    <row r="52" spans="1:16" x14ac:dyDescent="0.45">
      <c r="A52" s="6" t="s">
        <v>151</v>
      </c>
      <c r="B52" s="8">
        <f>B51</f>
        <v>2126.0276034209005</v>
      </c>
      <c r="C52" s="8">
        <f>B52+C51</f>
        <v>4906.4623977121055</v>
      </c>
      <c r="D52" s="8">
        <f t="shared" ref="D52" si="50">C52+D51</f>
        <v>8542.7358086809218</v>
      </c>
      <c r="E52" s="8">
        <f t="shared" ref="E52" si="51">D52+E51</f>
        <v>13298.281360933117</v>
      </c>
      <c r="F52" s="8">
        <f t="shared" ref="F52" si="52">E52+F51</f>
        <v>19517.619387421135</v>
      </c>
      <c r="G52" s="8">
        <f t="shared" ref="G52" si="53">F52+G51</f>
        <v>27651.316155271714</v>
      </c>
      <c r="H52" s="8">
        <f t="shared" ref="H52" si="54">G52+H51</f>
        <v>36821.047095595182</v>
      </c>
      <c r="I52" s="8">
        <f t="shared" ref="I52" si="55">H52+I51</f>
        <v>47158.777640244662</v>
      </c>
      <c r="J52" s="8">
        <f t="shared" ref="J52" si="56">I52+J51</f>
        <v>58813.282391723093</v>
      </c>
      <c r="K52" s="8">
        <f t="shared" ref="K52" si="57">J52+K51</f>
        <v>71952.286200691015</v>
      </c>
      <c r="L52" s="8">
        <f t="shared" ref="L52" si="58">K52+L51</f>
        <v>86764.877964418571</v>
      </c>
    </row>
    <row r="53" spans="1:16" x14ac:dyDescent="0.45">
      <c r="A53" s="6" t="s">
        <v>152</v>
      </c>
      <c r="B53" s="34">
        <f>B52/B48</f>
        <v>5.7558119949144967E-3</v>
      </c>
      <c r="C53" s="34">
        <f t="shared" ref="C53" si="59">C52/C48</f>
        <v>1.3074889349790009E-2</v>
      </c>
      <c r="D53" s="34">
        <f t="shared" ref="D53" si="60">D52/D48</f>
        <v>2.2407756135431386E-2</v>
      </c>
      <c r="E53" s="34">
        <f t="shared" ref="E53" si="61">E52/E48</f>
        <v>3.4334344271140911E-2</v>
      </c>
      <c r="F53" s="34">
        <f t="shared" ref="F53" si="62">F52/F48</f>
        <v>4.960117117299883E-2</v>
      </c>
      <c r="G53" s="34">
        <f t="shared" ref="G53" si="63">G52/G48</f>
        <v>6.9169198082418323E-2</v>
      </c>
      <c r="H53" s="34">
        <f t="shared" ref="H53" si="64">H52/H48</f>
        <v>9.0661920352902048E-2</v>
      </c>
      <c r="I53" s="34">
        <f t="shared" ref="I53" si="65">I52/I48</f>
        <v>0.11429392975054999</v>
      </c>
      <c r="J53" s="34">
        <f t="shared" ref="J53" si="66">J52/J48</f>
        <v>0.14030330137997821</v>
      </c>
      <c r="K53" s="34">
        <f t="shared" ref="K53" si="67">K52/K48</f>
        <v>0.16895417035525667</v>
      </c>
      <c r="L53" s="34">
        <f t="shared" ref="L53" si="68">L52/L48</f>
        <v>0.20053959108447728</v>
      </c>
    </row>
    <row r="54" spans="1:16" x14ac:dyDescent="0.45">
      <c r="A54" s="6" t="s">
        <v>137</v>
      </c>
      <c r="B54" s="8">
        <f>B52*(defaults!$H$33-defaults!$B$107*'Vehicles and Inputs'!$B$26*1000)*defaults!$J$33/10^6</f>
        <v>20499.047932535275</v>
      </c>
      <c r="C54" s="8">
        <f>C52*(defaults!$H$33-defaults!$B$107*'Vehicles and Inputs'!$B$26*1000)*defaults!$J$33/10^6</f>
        <v>47307.856073010036</v>
      </c>
      <c r="D54" s="8">
        <f>D52*(defaults!$H$33-defaults!$B$107*'Vehicles and Inputs'!$B$26*1000)*defaults!$J$33/10^6</f>
        <v>82368.615786248905</v>
      </c>
      <c r="E54" s="8">
        <f>E52*(defaults!$H$33-defaults!$B$107*'Vehicles and Inputs'!$B$26*1000)*defaults!$J$33/10^6</f>
        <v>128221.33945931648</v>
      </c>
      <c r="F54" s="8">
        <f>F52*(defaults!$H$33-defaults!$B$107*'Vehicles and Inputs'!$B$26*1000)*defaults!$J$33/10^6</f>
        <v>188187.87428157267</v>
      </c>
      <c r="G54" s="8">
        <f>G52*(defaults!$H$33-defaults!$B$107*'Vehicles and Inputs'!$B$26*1000)*defaults!$J$33/10^6</f>
        <v>266612.55684194638</v>
      </c>
      <c r="H54" s="8">
        <f>H52*(defaults!$H$33-defaults!$B$107*'Vehicles and Inputs'!$B$26*1000)*defaults!$J$33/10^6</f>
        <v>355026.62718218408</v>
      </c>
      <c r="I54" s="8">
        <f>I52*(defaults!$H$33-defaults!$B$107*'Vehicles and Inputs'!$B$26*1000)*defaults!$J$33/10^6</f>
        <v>454702.48915472976</v>
      </c>
      <c r="J54" s="8">
        <f>J52*(defaults!$H$33-defaults!$B$107*'Vehicles and Inputs'!$B$26*1000)*defaults!$J$33/10^6</f>
        <v>567074.61976399482</v>
      </c>
      <c r="K54" s="8">
        <f>K52*(defaults!$H$33-defaults!$B$107*'Vehicles and Inputs'!$B$26*1000)*defaults!$J$33/10^6</f>
        <v>693760.21332468907</v>
      </c>
      <c r="L54" s="8">
        <f>L52*(defaults!$H$33-defaults!$B$107*'Vehicles and Inputs'!$B$26*1000)*defaults!$J$33/10^6</f>
        <v>836582.45518135547</v>
      </c>
    </row>
    <row r="55" spans="1:16" x14ac:dyDescent="0.45">
      <c r="A55" s="6" t="s">
        <v>188</v>
      </c>
      <c r="B55" s="19">
        <f>B52*defaults!$J$8*defaults!$B$107/10^6</f>
        <v>17.220823587709294</v>
      </c>
      <c r="C55" s="19">
        <f>C52*defaults!$J$8*defaults!$B$107/10^6</f>
        <v>39.742345421468059</v>
      </c>
      <c r="D55" s="19">
        <f>D52*defaults!$J$8*defaults!$B$107/10^6</f>
        <v>69.196160050315456</v>
      </c>
      <c r="E55" s="19">
        <f>E52*defaults!$J$8*defaults!$B$107/10^6</f>
        <v>107.71607902355822</v>
      </c>
      <c r="F55" s="19">
        <f>F52*defaults!$J$8*defaults!$B$107/10^6</f>
        <v>158.09271703811118</v>
      </c>
      <c r="G55" s="19">
        <f>G52*defaults!$J$8*defaults!$B$107/10^6</f>
        <v>223.97566085770089</v>
      </c>
      <c r="H55" s="19">
        <f>H52*defaults!$J$8*defaults!$B$107/10^6</f>
        <v>298.25048147432102</v>
      </c>
      <c r="I55" s="19">
        <f>I52*defaults!$J$8*defaults!$B$107/10^6</f>
        <v>381.98609888598173</v>
      </c>
      <c r="J55" s="19">
        <f>J52*defaults!$J$8*defaults!$B$107/10^6</f>
        <v>476.38758737295706</v>
      </c>
      <c r="K55" s="19">
        <f>K52*defaults!$J$8*defaults!$B$107/10^6</f>
        <v>582.81351822559714</v>
      </c>
      <c r="L55" s="19">
        <f>L52*defaults!$J$8*defaults!$B$107/10^6</f>
        <v>702.79551151179044</v>
      </c>
    </row>
    <row r="56" spans="1:16" x14ac:dyDescent="0.45">
      <c r="B56" s="108"/>
      <c r="C56" s="108"/>
      <c r="D56" s="108"/>
      <c r="E56" s="108"/>
      <c r="F56" s="108"/>
      <c r="G56" s="108"/>
      <c r="H56" s="108"/>
      <c r="I56" s="108"/>
      <c r="J56" s="108"/>
      <c r="K56" s="108"/>
      <c r="L56" s="108"/>
    </row>
    <row r="57" spans="1:16" x14ac:dyDescent="0.45">
      <c r="A57" s="3" t="s">
        <v>405</v>
      </c>
      <c r="B57" s="4">
        <v>2020</v>
      </c>
      <c r="C57" s="4">
        <v>2021</v>
      </c>
      <c r="D57" s="4">
        <v>2022</v>
      </c>
      <c r="E57" s="4">
        <v>2023</v>
      </c>
      <c r="F57" s="4">
        <v>2024</v>
      </c>
      <c r="G57" s="4">
        <v>2025</v>
      </c>
      <c r="H57" s="4">
        <v>2026</v>
      </c>
      <c r="I57" s="4">
        <v>2027</v>
      </c>
      <c r="J57" s="4">
        <v>2028</v>
      </c>
      <c r="K57" s="4">
        <v>2029</v>
      </c>
      <c r="L57" s="4">
        <v>2030</v>
      </c>
    </row>
    <row r="58" spans="1:16" x14ac:dyDescent="0.45">
      <c r="A58" s="6" t="s">
        <v>147</v>
      </c>
      <c r="B58" s="8">
        <f>B48</f>
        <v>369370.57799999998</v>
      </c>
      <c r="C58" s="8">
        <f t="shared" ref="C58:L58" si="69">C48</f>
        <v>375258.42601420614</v>
      </c>
      <c r="D58" s="8">
        <f t="shared" si="69"/>
        <v>381240.12761693064</v>
      </c>
      <c r="E58" s="8">
        <f t="shared" si="69"/>
        <v>387317.178854956</v>
      </c>
      <c r="F58" s="8">
        <f t="shared" si="69"/>
        <v>393491.09962237859</v>
      </c>
      <c r="G58" s="8">
        <f t="shared" si="69"/>
        <v>399763.43404073996</v>
      </c>
      <c r="H58" s="8">
        <f t="shared" si="69"/>
        <v>406135.75084521755</v>
      </c>
      <c r="I58" s="8">
        <f t="shared" si="69"/>
        <v>412609.64377697173</v>
      </c>
      <c r="J58" s="8">
        <f t="shared" si="69"/>
        <v>419186.73198174627</v>
      </c>
      <c r="K58" s="8">
        <f t="shared" si="69"/>
        <v>425868.66041482333</v>
      </c>
      <c r="L58" s="8">
        <f t="shared" si="69"/>
        <v>432657.10025243287</v>
      </c>
      <c r="P58">
        <v>6</v>
      </c>
    </row>
    <row r="59" spans="1:16" x14ac:dyDescent="0.45">
      <c r="A59" s="6" t="s">
        <v>148</v>
      </c>
      <c r="B59" s="8">
        <f t="shared" ref="B59:L59" si="70">B49</f>
        <v>36357.511100067633</v>
      </c>
      <c r="C59" s="8">
        <f t="shared" si="70"/>
        <v>36937.057800000002</v>
      </c>
      <c r="D59" s="8">
        <f t="shared" si="70"/>
        <v>37525.842601420612</v>
      </c>
      <c r="E59" s="8">
        <f t="shared" si="70"/>
        <v>38124.012761693062</v>
      </c>
      <c r="F59" s="8">
        <f t="shared" si="70"/>
        <v>38731.7178854956</v>
      </c>
      <c r="G59" s="8">
        <f t="shared" si="70"/>
        <v>39349.109962237861</v>
      </c>
      <c r="H59" s="8">
        <f t="shared" si="70"/>
        <v>39976.343404073996</v>
      </c>
      <c r="I59" s="8">
        <f t="shared" si="70"/>
        <v>40613.575084521755</v>
      </c>
      <c r="J59" s="8">
        <f t="shared" si="70"/>
        <v>41260.964377697179</v>
      </c>
      <c r="K59" s="8">
        <f t="shared" si="70"/>
        <v>41918.673198174627</v>
      </c>
      <c r="L59" s="8">
        <f t="shared" si="70"/>
        <v>42586.866041482339</v>
      </c>
    </row>
    <row r="60" spans="1:16" x14ac:dyDescent="0.45">
      <c r="A60" s="6" t="s">
        <v>149</v>
      </c>
      <c r="B60" s="8">
        <f t="shared" ref="B60:L60" si="71">B50</f>
        <v>5795.4669993236894</v>
      </c>
      <c r="C60" s="8">
        <f t="shared" si="71"/>
        <v>5887.8480142061599</v>
      </c>
      <c r="D60" s="8">
        <f t="shared" si="71"/>
        <v>5981.7016027244972</v>
      </c>
      <c r="E60" s="8">
        <f t="shared" si="71"/>
        <v>6077.051238025364</v>
      </c>
      <c r="F60" s="8">
        <f t="shared" si="71"/>
        <v>6173.9207674225909</v>
      </c>
      <c r="G60" s="8">
        <f t="shared" si="71"/>
        <v>6272.3344183613663</v>
      </c>
      <c r="H60" s="8">
        <f t="shared" si="71"/>
        <v>6372.3168044775957</v>
      </c>
      <c r="I60" s="8">
        <f t="shared" si="71"/>
        <v>6473.892931754177</v>
      </c>
      <c r="J60" s="8">
        <f t="shared" si="71"/>
        <v>6577.0882047745399</v>
      </c>
      <c r="K60" s="8">
        <f t="shared" si="71"/>
        <v>6681.9284330770606</v>
      </c>
      <c r="L60" s="8">
        <f t="shared" si="71"/>
        <v>6788.4398376095342</v>
      </c>
    </row>
    <row r="61" spans="1:16" x14ac:dyDescent="0.45">
      <c r="A61" s="6" t="s">
        <v>150</v>
      </c>
      <c r="B61" s="8">
        <f t="shared" ref="B61:L61" si="72">(B59+B60)*B9</f>
        <v>0</v>
      </c>
      <c r="C61" s="8">
        <f t="shared" si="72"/>
        <v>1614.112610284134</v>
      </c>
      <c r="D61" s="8">
        <f t="shared" si="72"/>
        <v>1663.8775947620056</v>
      </c>
      <c r="E61" s="8">
        <f t="shared" si="72"/>
        <v>3490.0780839183517</v>
      </c>
      <c r="F61" s="8">
        <f t="shared" si="72"/>
        <v>6221.8069254007842</v>
      </c>
      <c r="G61" s="8">
        <f t="shared" si="72"/>
        <v>10007.403792596529</v>
      </c>
      <c r="H61" s="8">
        <f t="shared" si="72"/>
        <v>14993.239801580406</v>
      </c>
      <c r="I61" s="8">
        <f t="shared" si="72"/>
        <v>21325.702538211794</v>
      </c>
      <c r="J61" s="8">
        <f t="shared" si="72"/>
        <v>29152.503579122043</v>
      </c>
      <c r="K61" s="8">
        <f t="shared" si="72"/>
        <v>38623.612134924071</v>
      </c>
      <c r="L61" s="8">
        <f t="shared" si="72"/>
        <v>49375.305879091873</v>
      </c>
    </row>
    <row r="62" spans="1:16" x14ac:dyDescent="0.45">
      <c r="A62" s="6" t="s">
        <v>151</v>
      </c>
      <c r="B62" s="8">
        <f>B61</f>
        <v>0</v>
      </c>
      <c r="C62" s="8">
        <f>B62+C61</f>
        <v>1614.112610284134</v>
      </c>
      <c r="D62" s="8">
        <f t="shared" ref="D62" si="73">C62+D61</f>
        <v>3277.9902050461396</v>
      </c>
      <c r="E62" s="8">
        <f t="shared" ref="E62" si="74">D62+E61</f>
        <v>6768.0682889644913</v>
      </c>
      <c r="F62" s="8">
        <f t="shared" ref="F62" si="75">E62+F61</f>
        <v>12989.875214365275</v>
      </c>
      <c r="G62" s="8">
        <f t="shared" ref="G62" si="76">F62+G61</f>
        <v>22997.279006961806</v>
      </c>
      <c r="H62" s="8">
        <f t="shared" ref="H62" si="77">G62+H61</f>
        <v>37990.518808542212</v>
      </c>
      <c r="I62" s="8">
        <f t="shared" ref="I62" si="78">H62+I61</f>
        <v>59316.221346754006</v>
      </c>
      <c r="J62" s="8">
        <f t="shared" ref="J62" si="79">I62+J61</f>
        <v>88468.724925876042</v>
      </c>
      <c r="K62" s="8">
        <f t="shared" ref="K62" si="80">J62+K61</f>
        <v>127092.33706080011</v>
      </c>
      <c r="L62" s="8">
        <f t="shared" ref="L62" si="81">K62+L61</f>
        <v>176467.64293989199</v>
      </c>
    </row>
    <row r="63" spans="1:16" x14ac:dyDescent="0.45">
      <c r="A63" s="6" t="s">
        <v>152</v>
      </c>
      <c r="B63" s="34">
        <f>B62/B58</f>
        <v>0</v>
      </c>
      <c r="C63" s="34">
        <f t="shared" ref="C63:L63" si="82">C62/C58</f>
        <v>4.3013360883814734E-3</v>
      </c>
      <c r="D63" s="34">
        <f t="shared" si="82"/>
        <v>8.5982297444298882E-3</v>
      </c>
      <c r="E63" s="34">
        <f t="shared" si="82"/>
        <v>1.7474226960377152E-2</v>
      </c>
      <c r="F63" s="34">
        <f t="shared" si="82"/>
        <v>3.3011865393731299E-2</v>
      </c>
      <c r="G63" s="34">
        <f t="shared" si="82"/>
        <v>5.752721997234532E-2</v>
      </c>
      <c r="H63" s="34">
        <f t="shared" si="82"/>
        <v>9.354142975465557E-2</v>
      </c>
      <c r="I63" s="34">
        <f t="shared" si="82"/>
        <v>0.14375868873005851</v>
      </c>
      <c r="J63" s="34">
        <f t="shared" si="82"/>
        <v>0.21104848549864996</v>
      </c>
      <c r="K63" s="34">
        <f t="shared" si="82"/>
        <v>0.29843082826757911</v>
      </c>
      <c r="L63" s="34">
        <f t="shared" si="82"/>
        <v>0.40786951800151278</v>
      </c>
    </row>
    <row r="64" spans="1:16" x14ac:dyDescent="0.45">
      <c r="A64" s="6" t="s">
        <v>137</v>
      </c>
      <c r="B64" s="8">
        <f>B62*(defaults!$H$33-defaults!$B$107*'Vehicles and Inputs'!$B$26*1000)*defaults!$J$33/10^6</f>
        <v>0</v>
      </c>
      <c r="C64" s="8">
        <f>C62*(defaults!$H$33-defaults!$B$107*'Vehicles and Inputs'!$B$26*1000)*defaults!$J$33/10^6</f>
        <v>15563.190107919563</v>
      </c>
      <c r="D64" s="8">
        <f>D62*(defaults!$H$33-defaults!$B$107*'Vehicles and Inputs'!$B$26*1000)*defaults!$J$33/10^6</f>
        <v>31606.211616208671</v>
      </c>
      <c r="E64" s="8">
        <f>E62*(defaults!$H$33-defaults!$B$107*'Vehicles and Inputs'!$B$26*1000)*defaults!$J$33/10^6</f>
        <v>65257.36356523131</v>
      </c>
      <c r="F64" s="8">
        <f>F62*(defaults!$H$33-defaults!$B$107*'Vehicles and Inputs'!$B$26*1000)*defaults!$J$33/10^6</f>
        <v>125247.70338280921</v>
      </c>
      <c r="G64" s="8">
        <f>G62*(defaults!$H$33-defaults!$B$107*'Vehicles and Inputs'!$B$26*1000)*defaults!$J$33/10^6</f>
        <v>221738.57193719017</v>
      </c>
      <c r="H64" s="8">
        <f>H62*(defaults!$H$33-defaults!$B$107*'Vehicles and Inputs'!$B$26*1000)*defaults!$J$33/10^6</f>
        <v>366302.6128094974</v>
      </c>
      <c r="I64" s="8">
        <f>I62*(defaults!$H$33-defaults!$B$107*'Vehicles and Inputs'!$B$26*1000)*defaults!$J$33/10^6</f>
        <v>571923.93109453865</v>
      </c>
      <c r="J64" s="8">
        <f>J62*(defaults!$H$33-defaults!$B$107*'Vehicles and Inputs'!$B$26*1000)*defaults!$J$33/10^6</f>
        <v>853010.85925119021</v>
      </c>
      <c r="K64" s="8">
        <f>K62*(defaults!$H$33-defaults!$B$107*'Vehicles and Inputs'!$B$26*1000)*defaults!$J$33/10^6</f>
        <v>1225417.7250922043</v>
      </c>
      <c r="L64" s="8">
        <f>L62*(defaults!$H$33-defaults!$B$107*'Vehicles and Inputs'!$B$26*1000)*defaults!$J$33/10^6</f>
        <v>1701491.8646144252</v>
      </c>
    </row>
    <row r="65" spans="1:12" x14ac:dyDescent="0.45">
      <c r="A65" s="6" t="s">
        <v>188</v>
      </c>
      <c r="B65" s="19">
        <f>B62*defaults!$J$8*defaults!$B$107/10^6</f>
        <v>0</v>
      </c>
      <c r="C65" s="19">
        <f>C62*defaults!$J$8*defaults!$B$107/10^6</f>
        <v>13.074312143301485</v>
      </c>
      <c r="D65" s="19">
        <f>D62*defaults!$J$8*defaults!$B$107/10^6</f>
        <v>26.55172066087373</v>
      </c>
      <c r="E65" s="19">
        <f>E62*defaults!$J$8*defaults!$B$107/10^6</f>
        <v>54.821353140612381</v>
      </c>
      <c r="F65" s="19">
        <f>F62*defaults!$J$8*defaults!$B$107/10^6</f>
        <v>105.21798923635873</v>
      </c>
      <c r="G65" s="19">
        <f>G62*defaults!$J$8*defaults!$B$107/10^6</f>
        <v>186.27795995639062</v>
      </c>
      <c r="H65" s="19">
        <f>H62*defaults!$J$8*defaults!$B$107/10^6</f>
        <v>307.72320234919192</v>
      </c>
      <c r="I65" s="19">
        <f>I62*defaults!$J$8*defaults!$B$107/10^6</f>
        <v>480.46139290870747</v>
      </c>
      <c r="J65" s="19">
        <f>J62*defaults!$J$8*defaults!$B$107/10^6</f>
        <v>716.596671899596</v>
      </c>
      <c r="K65" s="19">
        <f>K62*defaults!$J$8*defaults!$B$107/10^6</f>
        <v>1029.4479301924807</v>
      </c>
      <c r="L65" s="19">
        <f>L62*defaults!$J$8*defaults!$B$107/10^6</f>
        <v>1429.3879078131251</v>
      </c>
    </row>
    <row r="66" spans="1:12" x14ac:dyDescent="0.45">
      <c r="A66" s="30" t="s">
        <v>696</v>
      </c>
      <c r="B66" s="107">
        <f>B9</f>
        <v>0</v>
      </c>
      <c r="C66" s="107">
        <f t="shared" ref="C66:L66" si="83">C9</f>
        <v>3.769097863955348E-2</v>
      </c>
      <c r="D66" s="107">
        <f t="shared" si="83"/>
        <v>3.8243427092892142E-2</v>
      </c>
      <c r="E66" s="107">
        <f t="shared" si="83"/>
        <v>7.8959141887185891E-2</v>
      </c>
      <c r="F66" s="107">
        <f t="shared" si="83"/>
        <v>0.13855291032580516</v>
      </c>
      <c r="G66" s="107">
        <f t="shared" si="83"/>
        <v>0.21935745192785333</v>
      </c>
      <c r="H66" s="107">
        <f t="shared" si="83"/>
        <v>0.32348809510601706</v>
      </c>
      <c r="I66" s="107">
        <f t="shared" si="83"/>
        <v>0.45289550355182612</v>
      </c>
      <c r="J66" s="107">
        <f t="shared" si="83"/>
        <v>0.60939988158723202</v>
      </c>
      <c r="K66" s="107">
        <f t="shared" si="83"/>
        <v>0.79471469155821917</v>
      </c>
      <c r="L66" s="107">
        <f t="shared" si="83"/>
        <v>1</v>
      </c>
    </row>
    <row r="68" spans="1:12" hidden="1" x14ac:dyDescent="0.45">
      <c r="A68" s="3" t="s">
        <v>154</v>
      </c>
      <c r="B68" s="4">
        <v>2020</v>
      </c>
      <c r="C68" s="4">
        <v>2021</v>
      </c>
      <c r="D68" s="4">
        <v>2022</v>
      </c>
      <c r="E68" s="4">
        <v>2023</v>
      </c>
      <c r="F68" s="4">
        <v>2024</v>
      </c>
      <c r="G68" s="4">
        <v>2025</v>
      </c>
      <c r="H68" s="4">
        <v>2026</v>
      </c>
      <c r="I68" s="4">
        <v>2027</v>
      </c>
      <c r="J68" s="4">
        <v>2028</v>
      </c>
      <c r="K68" s="4">
        <v>2029</v>
      </c>
      <c r="L68" s="4">
        <v>2030</v>
      </c>
    </row>
    <row r="69" spans="1:12" hidden="1" x14ac:dyDescent="0.45">
      <c r="A69" s="6" t="s">
        <v>132</v>
      </c>
      <c r="B69" s="8">
        <f>'Vehicles and Inputs'!E7*(100%+'Vehicles and Inputs'!B35)^(2020-'Vehicles and Inputs'!B19)</f>
        <v>0</v>
      </c>
      <c r="C69" s="8">
        <f>B69*(100%+'Vehicles and Inputs'!$B$35)</f>
        <v>0</v>
      </c>
      <c r="D69" s="8">
        <f>C69*(100%+'Vehicles and Inputs'!$B$35)</f>
        <v>0</v>
      </c>
      <c r="E69" s="8">
        <f>D69*(100%+'Vehicles and Inputs'!$B$35)</f>
        <v>0</v>
      </c>
      <c r="F69" s="8">
        <f>E69*(100%+'Vehicles and Inputs'!$B$35)</f>
        <v>0</v>
      </c>
      <c r="G69" s="8">
        <f>F69*(100%+'Vehicles and Inputs'!$B$35)</f>
        <v>0</v>
      </c>
      <c r="H69" s="8">
        <f>G69*(100%+'Vehicles and Inputs'!$B$35)</f>
        <v>0</v>
      </c>
      <c r="I69" s="8">
        <f>H69*(100%+'Vehicles and Inputs'!$B$35)</f>
        <v>0</v>
      </c>
      <c r="J69" s="8">
        <f>I69*(100%+'Vehicles and Inputs'!$B$35)</f>
        <v>0</v>
      </c>
      <c r="K69" s="8">
        <f>J69*(100%+'Vehicles and Inputs'!$B$35)</f>
        <v>0</v>
      </c>
      <c r="L69" s="8">
        <f>K69*(100%+'Vehicles and Inputs'!$B$35)</f>
        <v>0</v>
      </c>
    </row>
    <row r="70" spans="1:12" hidden="1" x14ac:dyDescent="0.45">
      <c r="A70" s="6" t="s">
        <v>133</v>
      </c>
      <c r="B70" s="8">
        <f>'Vehicles and Inputs'!E7*(100%+'Vehicles and Inputs'!B35)^(2019-'Vehicles and Inputs'!B19)*defaults!C94</f>
        <v>0</v>
      </c>
      <c r="C70" s="8">
        <f>B69*defaults!$C$94</f>
        <v>0</v>
      </c>
      <c r="D70" s="8">
        <f>C69*defaults!$C$94</f>
        <v>0</v>
      </c>
      <c r="E70" s="8">
        <f>D69*defaults!$C$94</f>
        <v>0</v>
      </c>
      <c r="F70" s="8">
        <f>E69*defaults!$C$94</f>
        <v>0</v>
      </c>
      <c r="G70" s="8">
        <f>F69*defaults!$C$94</f>
        <v>0</v>
      </c>
      <c r="H70" s="8">
        <f>G69*defaults!$C$94</f>
        <v>0</v>
      </c>
      <c r="I70" s="8">
        <f>H69*defaults!$C$94</f>
        <v>0</v>
      </c>
      <c r="J70" s="8">
        <f>I69*defaults!$C$94</f>
        <v>0</v>
      </c>
      <c r="K70" s="8">
        <f>J69*defaults!$C$94</f>
        <v>0</v>
      </c>
      <c r="L70" s="8">
        <f>K69*defaults!$C$94</f>
        <v>0</v>
      </c>
    </row>
    <row r="71" spans="1:12" hidden="1" x14ac:dyDescent="0.45">
      <c r="A71" s="6" t="s">
        <v>142</v>
      </c>
      <c r="B71" s="8">
        <f>B69-'Vehicles and Inputs'!E7*(100%+'Vehicles and Inputs'!B35)^(2019-'Vehicles and Inputs'!B19)</f>
        <v>0</v>
      </c>
      <c r="C71" s="8">
        <f>C69-B69</f>
        <v>0</v>
      </c>
      <c r="D71" s="8">
        <f t="shared" ref="D71:L71" si="84">D69-C69</f>
        <v>0</v>
      </c>
      <c r="E71" s="8">
        <f t="shared" si="84"/>
        <v>0</v>
      </c>
      <c r="F71" s="8">
        <f t="shared" si="84"/>
        <v>0</v>
      </c>
      <c r="G71" s="8">
        <f t="shared" si="84"/>
        <v>0</v>
      </c>
      <c r="H71" s="8">
        <f t="shared" si="84"/>
        <v>0</v>
      </c>
      <c r="I71" s="8">
        <f t="shared" si="84"/>
        <v>0</v>
      </c>
      <c r="J71" s="8">
        <f t="shared" si="84"/>
        <v>0</v>
      </c>
      <c r="K71" s="8">
        <f t="shared" si="84"/>
        <v>0</v>
      </c>
      <c r="L71" s="8">
        <f t="shared" si="84"/>
        <v>0</v>
      </c>
    </row>
    <row r="72" spans="1:12" hidden="1" x14ac:dyDescent="0.45">
      <c r="A72" s="6" t="s">
        <v>134</v>
      </c>
      <c r="B72" s="8">
        <f t="shared" ref="B72:L72" si="85">(B70+B71)*B5</f>
        <v>0</v>
      </c>
      <c r="C72" s="8">
        <f t="shared" si="85"/>
        <v>0</v>
      </c>
      <c r="D72" s="8">
        <f t="shared" si="85"/>
        <v>0</v>
      </c>
      <c r="E72" s="8">
        <f t="shared" si="85"/>
        <v>0</v>
      </c>
      <c r="F72" s="8">
        <f t="shared" si="85"/>
        <v>0</v>
      </c>
      <c r="G72" s="8">
        <f t="shared" si="85"/>
        <v>0</v>
      </c>
      <c r="H72" s="8">
        <f t="shared" si="85"/>
        <v>0</v>
      </c>
      <c r="I72" s="8">
        <f t="shared" si="85"/>
        <v>0</v>
      </c>
      <c r="J72" s="8">
        <f t="shared" si="85"/>
        <v>0</v>
      </c>
      <c r="K72" s="8">
        <f t="shared" si="85"/>
        <v>0</v>
      </c>
      <c r="L72" s="8">
        <f t="shared" si="85"/>
        <v>0</v>
      </c>
    </row>
    <row r="73" spans="1:12" hidden="1" x14ac:dyDescent="0.45">
      <c r="A73" s="6" t="s">
        <v>135</v>
      </c>
      <c r="B73" s="8">
        <f>B72</f>
        <v>0</v>
      </c>
      <c r="C73" s="8">
        <f>B73+C72</f>
        <v>0</v>
      </c>
      <c r="D73" s="8">
        <f t="shared" ref="D73" si="86">C73+D72</f>
        <v>0</v>
      </c>
      <c r="E73" s="8">
        <f t="shared" ref="E73" si="87">D73+E72</f>
        <v>0</v>
      </c>
      <c r="F73" s="8">
        <f t="shared" ref="F73" si="88">E73+F72</f>
        <v>0</v>
      </c>
      <c r="G73" s="8">
        <f t="shared" ref="G73" si="89">F73+G72</f>
        <v>0</v>
      </c>
      <c r="H73" s="8">
        <f t="shared" ref="H73" si="90">G73+H72</f>
        <v>0</v>
      </c>
      <c r="I73" s="8">
        <f t="shared" ref="I73" si="91">H73+I72</f>
        <v>0</v>
      </c>
      <c r="J73" s="8">
        <f t="shared" ref="J73" si="92">I73+J72</f>
        <v>0</v>
      </c>
      <c r="K73" s="8">
        <f t="shared" ref="K73" si="93">J73+K72</f>
        <v>0</v>
      </c>
      <c r="L73" s="8">
        <f t="shared" ref="L73" si="94">K73+L72</f>
        <v>0</v>
      </c>
    </row>
    <row r="74" spans="1:12" hidden="1" x14ac:dyDescent="0.45">
      <c r="A74" s="6" t="s">
        <v>136</v>
      </c>
      <c r="B74" s="34" t="e">
        <f>B73/B69</f>
        <v>#DIV/0!</v>
      </c>
      <c r="C74" s="34" t="e">
        <f t="shared" ref="C74" si="95">C73/C69</f>
        <v>#DIV/0!</v>
      </c>
      <c r="D74" s="34" t="e">
        <f t="shared" ref="D74" si="96">D73/D69</f>
        <v>#DIV/0!</v>
      </c>
      <c r="E74" s="34" t="e">
        <f t="shared" ref="E74" si="97">E73/E69</f>
        <v>#DIV/0!</v>
      </c>
      <c r="F74" s="34" t="e">
        <f t="shared" ref="F74" si="98">F73/F69</f>
        <v>#DIV/0!</v>
      </c>
      <c r="G74" s="34" t="e">
        <f t="shared" ref="G74" si="99">G73/G69</f>
        <v>#DIV/0!</v>
      </c>
      <c r="H74" s="34" t="e">
        <f t="shared" ref="H74" si="100">H73/H69</f>
        <v>#DIV/0!</v>
      </c>
      <c r="I74" s="34" t="e">
        <f t="shared" ref="I74" si="101">I73/I69</f>
        <v>#DIV/0!</v>
      </c>
      <c r="J74" s="34" t="e">
        <f t="shared" ref="J74" si="102">J73/J69</f>
        <v>#DIV/0!</v>
      </c>
      <c r="K74" s="34" t="e">
        <f t="shared" ref="K74" si="103">K73/K69</f>
        <v>#DIV/0!</v>
      </c>
      <c r="L74" s="34" t="e">
        <f t="shared" ref="L74" si="104">L73/L69</f>
        <v>#DIV/0!</v>
      </c>
    </row>
    <row r="75" spans="1:12" hidden="1" x14ac:dyDescent="0.45">
      <c r="A75" s="6" t="s">
        <v>137</v>
      </c>
      <c r="B75" s="8">
        <f>B73*(defaults!$H$36-defaults!$B$108*'Vehicles and Inputs'!$B$26*1000)*defaults!$J$36/10^6</f>
        <v>0</v>
      </c>
      <c r="C75" s="8">
        <f>C73*(defaults!$H$36-defaults!$B$108*'Vehicles and Inputs'!$B$26*1000)*defaults!$J$36/10^6</f>
        <v>0</v>
      </c>
      <c r="D75" s="8">
        <f>D73*(defaults!$H$36-defaults!$B$108*'Vehicles and Inputs'!$B$26*1000)*defaults!$J$36/10^6</f>
        <v>0</v>
      </c>
      <c r="E75" s="8">
        <f>E73*(defaults!$H$36-defaults!$B$108*'Vehicles and Inputs'!$B$26*1000)*defaults!$J$36/10^6</f>
        <v>0</v>
      </c>
      <c r="F75" s="8">
        <f>F73*(defaults!$H$36-defaults!$B$108*'Vehicles and Inputs'!$B$26*1000)*defaults!$J$36/10^6</f>
        <v>0</v>
      </c>
      <c r="G75" s="8">
        <f>G73*(defaults!$H$36-defaults!$B$108*'Vehicles and Inputs'!$B$26*1000)*defaults!$J$36/10^6</f>
        <v>0</v>
      </c>
      <c r="H75" s="8">
        <f>H73*(defaults!$H$36-defaults!$B$108*'Vehicles and Inputs'!$B$26*1000)*defaults!$J$36/10^6</f>
        <v>0</v>
      </c>
      <c r="I75" s="8">
        <f>I73*(defaults!$H$36-defaults!$B$108*'Vehicles and Inputs'!$B$26*1000)*defaults!$J$36/10^6</f>
        <v>0</v>
      </c>
      <c r="J75" s="8">
        <f>J73*(defaults!$H$36-defaults!$B$108*'Vehicles and Inputs'!$B$26*1000)*defaults!$J$36/10^6</f>
        <v>0</v>
      </c>
      <c r="K75" s="8">
        <f>K73*(defaults!$H$36-defaults!$B$108*'Vehicles and Inputs'!$B$26*1000)*defaults!$J$36/10^6</f>
        <v>0</v>
      </c>
      <c r="L75" s="8">
        <f>L73*(defaults!$H$36-defaults!$B$108*'Vehicles and Inputs'!$B$26*1000)*defaults!$J$36/10^6</f>
        <v>0</v>
      </c>
    </row>
    <row r="76" spans="1:12" hidden="1" x14ac:dyDescent="0.45">
      <c r="A76" s="6" t="s">
        <v>188</v>
      </c>
      <c r="B76" s="19">
        <f>B73*defaults!$J$11*defaults!$B$108/10^6</f>
        <v>0</v>
      </c>
      <c r="C76" s="19">
        <f>C73*defaults!$J$11*defaults!$B$108/10^6</f>
        <v>0</v>
      </c>
      <c r="D76" s="19">
        <f>D73*defaults!$J$11*defaults!$B$108/10^6</f>
        <v>0</v>
      </c>
      <c r="E76" s="19">
        <f>E73*defaults!$J$11*defaults!$B$108/10^6</f>
        <v>0</v>
      </c>
      <c r="F76" s="19">
        <f>F73*defaults!$J$11*defaults!$B$108/10^6</f>
        <v>0</v>
      </c>
      <c r="G76" s="19">
        <f>G73*defaults!$J$11*defaults!$B$108/10^6</f>
        <v>0</v>
      </c>
      <c r="H76" s="19">
        <f>H73*defaults!$J$11*defaults!$B$108/10^6</f>
        <v>0</v>
      </c>
      <c r="I76" s="19">
        <f>I73*defaults!$J$11*defaults!$B$108/10^6</f>
        <v>0</v>
      </c>
      <c r="J76" s="19">
        <f>J73*defaults!$J$11*defaults!$B$108/10^6</f>
        <v>0</v>
      </c>
      <c r="K76" s="19">
        <f>K73*defaults!$J$11*defaults!$B$108/10^6</f>
        <v>0</v>
      </c>
      <c r="L76" s="19">
        <f>L73*defaults!$J$11*defaults!$B$108/10^6</f>
        <v>0</v>
      </c>
    </row>
    <row r="77" spans="1:12" hidden="1" x14ac:dyDescent="0.45"/>
    <row r="78" spans="1:12" hidden="1" x14ac:dyDescent="0.45">
      <c r="A78" s="3" t="s">
        <v>155</v>
      </c>
      <c r="B78" s="4">
        <v>2020</v>
      </c>
      <c r="C78" s="4">
        <v>2021</v>
      </c>
      <c r="D78" s="4">
        <v>2022</v>
      </c>
      <c r="E78" s="4">
        <v>2023</v>
      </c>
      <c r="F78" s="4">
        <v>2024</v>
      </c>
      <c r="G78" s="4">
        <v>2025</v>
      </c>
      <c r="H78" s="4">
        <v>2026</v>
      </c>
      <c r="I78" s="4">
        <v>2027</v>
      </c>
      <c r="J78" s="4">
        <v>2028</v>
      </c>
      <c r="K78" s="4">
        <v>2029</v>
      </c>
      <c r="L78" s="4">
        <v>2030</v>
      </c>
    </row>
    <row r="79" spans="1:12" hidden="1" x14ac:dyDescent="0.45">
      <c r="A79" s="6" t="s">
        <v>132</v>
      </c>
      <c r="B79" s="8">
        <f>B69</f>
        <v>0</v>
      </c>
      <c r="C79" s="8">
        <f t="shared" ref="C79:L79" si="105">C69</f>
        <v>0</v>
      </c>
      <c r="D79" s="8">
        <f t="shared" si="105"/>
        <v>0</v>
      </c>
      <c r="E79" s="8">
        <f t="shared" si="105"/>
        <v>0</v>
      </c>
      <c r="F79" s="8">
        <f t="shared" si="105"/>
        <v>0</v>
      </c>
      <c r="G79" s="8">
        <f t="shared" si="105"/>
        <v>0</v>
      </c>
      <c r="H79" s="8">
        <f t="shared" si="105"/>
        <v>0</v>
      </c>
      <c r="I79" s="8">
        <f t="shared" si="105"/>
        <v>0</v>
      </c>
      <c r="J79" s="8">
        <f t="shared" si="105"/>
        <v>0</v>
      </c>
      <c r="K79" s="8">
        <f t="shared" si="105"/>
        <v>0</v>
      </c>
      <c r="L79" s="8">
        <f t="shared" si="105"/>
        <v>0</v>
      </c>
    </row>
    <row r="80" spans="1:12" hidden="1" x14ac:dyDescent="0.45">
      <c r="A80" s="6" t="s">
        <v>133</v>
      </c>
      <c r="B80" s="8">
        <f t="shared" ref="B80:L81" si="106">B70</f>
        <v>0</v>
      </c>
      <c r="C80" s="8">
        <f t="shared" si="106"/>
        <v>0</v>
      </c>
      <c r="D80" s="8">
        <f t="shared" si="106"/>
        <v>0</v>
      </c>
      <c r="E80" s="8">
        <f t="shared" si="106"/>
        <v>0</v>
      </c>
      <c r="F80" s="8">
        <f t="shared" si="106"/>
        <v>0</v>
      </c>
      <c r="G80" s="8">
        <f t="shared" si="106"/>
        <v>0</v>
      </c>
      <c r="H80" s="8">
        <f t="shared" si="106"/>
        <v>0</v>
      </c>
      <c r="I80" s="8">
        <f t="shared" si="106"/>
        <v>0</v>
      </c>
      <c r="J80" s="8">
        <f t="shared" si="106"/>
        <v>0</v>
      </c>
      <c r="K80" s="8">
        <f t="shared" si="106"/>
        <v>0</v>
      </c>
      <c r="L80" s="8">
        <f t="shared" si="106"/>
        <v>0</v>
      </c>
    </row>
    <row r="81" spans="1:12" hidden="1" x14ac:dyDescent="0.45">
      <c r="A81" s="6" t="s">
        <v>142</v>
      </c>
      <c r="B81" s="8">
        <f t="shared" si="106"/>
        <v>0</v>
      </c>
      <c r="C81" s="8">
        <f t="shared" si="106"/>
        <v>0</v>
      </c>
      <c r="D81" s="8">
        <f t="shared" si="106"/>
        <v>0</v>
      </c>
      <c r="E81" s="8">
        <f t="shared" si="106"/>
        <v>0</v>
      </c>
      <c r="F81" s="8">
        <f t="shared" si="106"/>
        <v>0</v>
      </c>
      <c r="G81" s="8">
        <f t="shared" si="106"/>
        <v>0</v>
      </c>
      <c r="H81" s="8">
        <f t="shared" si="106"/>
        <v>0</v>
      </c>
      <c r="I81" s="8">
        <f t="shared" si="106"/>
        <v>0</v>
      </c>
      <c r="J81" s="8">
        <f t="shared" si="106"/>
        <v>0</v>
      </c>
      <c r="K81" s="8">
        <f t="shared" si="106"/>
        <v>0</v>
      </c>
      <c r="L81" s="8">
        <f t="shared" si="106"/>
        <v>0</v>
      </c>
    </row>
    <row r="82" spans="1:12" hidden="1" x14ac:dyDescent="0.45">
      <c r="A82" s="6" t="s">
        <v>134</v>
      </c>
      <c r="B82" s="8">
        <f t="shared" ref="B82:L82" si="107">(B80+B81)*B6</f>
        <v>0</v>
      </c>
      <c r="C82" s="8">
        <f t="shared" si="107"/>
        <v>0</v>
      </c>
      <c r="D82" s="8">
        <f t="shared" si="107"/>
        <v>0</v>
      </c>
      <c r="E82" s="8">
        <f t="shared" si="107"/>
        <v>0</v>
      </c>
      <c r="F82" s="8">
        <f t="shared" si="107"/>
        <v>0</v>
      </c>
      <c r="G82" s="8">
        <f t="shared" si="107"/>
        <v>0</v>
      </c>
      <c r="H82" s="8">
        <f t="shared" si="107"/>
        <v>0</v>
      </c>
      <c r="I82" s="8">
        <f t="shared" si="107"/>
        <v>0</v>
      </c>
      <c r="J82" s="8">
        <f t="shared" si="107"/>
        <v>0</v>
      </c>
      <c r="K82" s="8">
        <f t="shared" si="107"/>
        <v>0</v>
      </c>
      <c r="L82" s="8">
        <f t="shared" si="107"/>
        <v>0</v>
      </c>
    </row>
    <row r="83" spans="1:12" hidden="1" x14ac:dyDescent="0.45">
      <c r="A83" s="6" t="s">
        <v>135</v>
      </c>
      <c r="B83" s="8">
        <f>B82</f>
        <v>0</v>
      </c>
      <c r="C83" s="8">
        <f>B83+C82</f>
        <v>0</v>
      </c>
      <c r="D83" s="8">
        <f t="shared" ref="D83" si="108">C83+D82</f>
        <v>0</v>
      </c>
      <c r="E83" s="8">
        <f t="shared" ref="E83" si="109">D83+E82</f>
        <v>0</v>
      </c>
      <c r="F83" s="8">
        <f t="shared" ref="F83" si="110">E83+F82</f>
        <v>0</v>
      </c>
      <c r="G83" s="8">
        <f t="shared" ref="G83" si="111">F83+G82</f>
        <v>0</v>
      </c>
      <c r="H83" s="8">
        <f t="shared" ref="H83" si="112">G83+H82</f>
        <v>0</v>
      </c>
      <c r="I83" s="8">
        <f t="shared" ref="I83" si="113">H83+I82</f>
        <v>0</v>
      </c>
      <c r="J83" s="8">
        <f t="shared" ref="J83" si="114">I83+J82</f>
        <v>0</v>
      </c>
      <c r="K83" s="8">
        <f t="shared" ref="K83" si="115">J83+K82</f>
        <v>0</v>
      </c>
      <c r="L83" s="8">
        <f t="shared" ref="L83" si="116">K83+L82</f>
        <v>0</v>
      </c>
    </row>
    <row r="84" spans="1:12" hidden="1" x14ac:dyDescent="0.45">
      <c r="A84" s="6" t="s">
        <v>136</v>
      </c>
      <c r="B84" s="34" t="e">
        <f>B83/B79</f>
        <v>#DIV/0!</v>
      </c>
      <c r="C84" s="34" t="e">
        <f t="shared" ref="C84" si="117">C83/C79</f>
        <v>#DIV/0!</v>
      </c>
      <c r="D84" s="34" t="e">
        <f t="shared" ref="D84" si="118">D83/D79</f>
        <v>#DIV/0!</v>
      </c>
      <c r="E84" s="34" t="e">
        <f t="shared" ref="E84" si="119">E83/E79</f>
        <v>#DIV/0!</v>
      </c>
      <c r="F84" s="34" t="e">
        <f t="shared" ref="F84" si="120">F83/F79</f>
        <v>#DIV/0!</v>
      </c>
      <c r="G84" s="34" t="e">
        <f t="shared" ref="G84" si="121">G83/G79</f>
        <v>#DIV/0!</v>
      </c>
      <c r="H84" s="34" t="e">
        <f t="shared" ref="H84" si="122">H83/H79</f>
        <v>#DIV/0!</v>
      </c>
      <c r="I84" s="34" t="e">
        <f t="shared" ref="I84" si="123">I83/I79</f>
        <v>#DIV/0!</v>
      </c>
      <c r="J84" s="34" t="e">
        <f t="shared" ref="J84" si="124">J83/J79</f>
        <v>#DIV/0!</v>
      </c>
      <c r="K84" s="34" t="e">
        <f t="shared" ref="K84" si="125">K83/K79</f>
        <v>#DIV/0!</v>
      </c>
      <c r="L84" s="34" t="e">
        <f t="shared" ref="L84" si="126">L83/L79</f>
        <v>#DIV/0!</v>
      </c>
    </row>
    <row r="85" spans="1:12" hidden="1" x14ac:dyDescent="0.45">
      <c r="A85" s="6" t="s">
        <v>137</v>
      </c>
      <c r="B85" s="8">
        <f>B83*(defaults!$H$36-defaults!$B$108*'Vehicles and Inputs'!$B$26*1000)*defaults!$J$36/10^6</f>
        <v>0</v>
      </c>
      <c r="C85" s="8">
        <f>C83*(defaults!$H$36-defaults!$B$108*'Vehicles and Inputs'!$B$26*1000)*defaults!$J$36/10^6</f>
        <v>0</v>
      </c>
      <c r="D85" s="8">
        <f>D83*(defaults!$H$36-defaults!$B$108*'Vehicles and Inputs'!$B$26*1000)*defaults!$J$36/10^6</f>
        <v>0</v>
      </c>
      <c r="E85" s="8">
        <f>E83*(defaults!$H$36-defaults!$B$108*'Vehicles and Inputs'!$B$26*1000)*defaults!$J$36/10^6</f>
        <v>0</v>
      </c>
      <c r="F85" s="8">
        <f>F83*(defaults!$H$36-defaults!$B$108*'Vehicles and Inputs'!$B$26*1000)*defaults!$J$36/10^6</f>
        <v>0</v>
      </c>
      <c r="G85" s="8">
        <f>G83*(defaults!$H$36-defaults!$B$108*'Vehicles and Inputs'!$B$26*1000)*defaults!$J$36/10^6</f>
        <v>0</v>
      </c>
      <c r="H85" s="8">
        <f>H83*(defaults!$H$36-defaults!$B$108*'Vehicles and Inputs'!$B$26*1000)*defaults!$J$36/10^6</f>
        <v>0</v>
      </c>
      <c r="I85" s="8">
        <f>I83*(defaults!$H$36-defaults!$B$108*'Vehicles and Inputs'!$B$26*1000)*defaults!$J$36/10^6</f>
        <v>0</v>
      </c>
      <c r="J85" s="8">
        <f>J83*(defaults!$H$36-defaults!$B$108*'Vehicles and Inputs'!$B$26*1000)*defaults!$J$36/10^6</f>
        <v>0</v>
      </c>
      <c r="K85" s="8">
        <f>K83*(defaults!$H$36-defaults!$B$108*'Vehicles and Inputs'!$B$26*1000)*defaults!$J$36/10^6</f>
        <v>0</v>
      </c>
      <c r="L85" s="8">
        <f>L83*(defaults!$H$36-defaults!$B$108*'Vehicles and Inputs'!$B$26*1000)*defaults!$J$36/10^6</f>
        <v>0</v>
      </c>
    </row>
    <row r="86" spans="1:12" hidden="1" x14ac:dyDescent="0.45">
      <c r="A86" s="6" t="s">
        <v>188</v>
      </c>
      <c r="B86" s="19">
        <f>B83*defaults!$J$11*defaults!$B$108/10^6</f>
        <v>0</v>
      </c>
      <c r="C86" s="19">
        <f>C83*defaults!$J$11*defaults!$B$108/10^6</f>
        <v>0</v>
      </c>
      <c r="D86" s="19">
        <f>D83*defaults!$J$11*defaults!$B$108/10^6</f>
        <v>0</v>
      </c>
      <c r="E86" s="19">
        <f>E83*defaults!$J$11*defaults!$B$108/10^6</f>
        <v>0</v>
      </c>
      <c r="F86" s="19">
        <f>F83*defaults!$J$11*defaults!$B$108/10^6</f>
        <v>0</v>
      </c>
      <c r="G86" s="19">
        <f>G83*defaults!$J$11*defaults!$B$108/10^6</f>
        <v>0</v>
      </c>
      <c r="H86" s="19">
        <f>H83*defaults!$J$11*defaults!$B$108/10^6</f>
        <v>0</v>
      </c>
      <c r="I86" s="19">
        <f>I83*defaults!$J$11*defaults!$B$108/10^6</f>
        <v>0</v>
      </c>
      <c r="J86" s="19">
        <f>J83*defaults!$J$11*defaults!$B$108/10^6</f>
        <v>0</v>
      </c>
      <c r="K86" s="19">
        <f>K83*defaults!$J$11*defaults!$B$108/10^6</f>
        <v>0</v>
      </c>
      <c r="L86" s="19">
        <f>L83*defaults!$J$11*defaults!$B$108/10^6</f>
        <v>0</v>
      </c>
    </row>
    <row r="87" spans="1:12" hidden="1" x14ac:dyDescent="0.45"/>
    <row r="88" spans="1:12" x14ac:dyDescent="0.45">
      <c r="A88" s="3" t="s">
        <v>156</v>
      </c>
      <c r="B88" s="4">
        <v>2020</v>
      </c>
      <c r="C88" s="4">
        <v>2021</v>
      </c>
      <c r="D88" s="4">
        <v>2022</v>
      </c>
      <c r="E88" s="4">
        <v>2023</v>
      </c>
      <c r="F88" s="4">
        <v>2024</v>
      </c>
      <c r="G88" s="4">
        <v>2025</v>
      </c>
      <c r="H88" s="4">
        <v>2026</v>
      </c>
      <c r="I88" s="4">
        <v>2027</v>
      </c>
      <c r="J88" s="4">
        <v>2028</v>
      </c>
      <c r="K88" s="4">
        <v>2029</v>
      </c>
      <c r="L88" s="4">
        <v>2030</v>
      </c>
    </row>
    <row r="89" spans="1:12" x14ac:dyDescent="0.45">
      <c r="A89" s="6" t="s">
        <v>157</v>
      </c>
      <c r="B89" s="8">
        <f>'Vehicles and Inputs'!E8*(100%+'Vehicles and Inputs'!B35)^(2020-'Vehicles and Inputs'!B19)</f>
        <v>23788071</v>
      </c>
      <c r="C89" s="8">
        <f>B89*(100%+'Vehicles and Inputs'!$B$35)</f>
        <v>24167258.068329912</v>
      </c>
      <c r="D89" s="8">
        <f>C89*(100%+'Vehicles and Inputs'!$B$35)</f>
        <v>24552489.461682592</v>
      </c>
      <c r="E89" s="8">
        <f>D89*(100%+'Vehicles and Inputs'!$B$35)</f>
        <v>24943861.527924385</v>
      </c>
      <c r="F89" s="8">
        <f>E89*(100%+'Vehicles and Inputs'!$B$35)</f>
        <v>25341472.15072776</v>
      </c>
      <c r="G89" s="8">
        <f>F89*(100%+'Vehicles and Inputs'!$B$35)</f>
        <v>25745420.774052393</v>
      </c>
      <c r="H89" s="8">
        <f>G89*(100%+'Vehicles and Inputs'!$B$35)</f>
        <v>26155808.427016474</v>
      </c>
      <c r="I89" s="8">
        <f>H89*(100%+'Vehicles and Inputs'!$B$35)</f>
        <v>26572737.749164503</v>
      </c>
      <c r="J89" s="8">
        <f>I89*(100%+'Vehicles and Inputs'!$B$35)</f>
        <v>26996313.016137823</v>
      </c>
      <c r="K89" s="8">
        <f>J89*(100%+'Vehicles and Inputs'!$B$35)</f>
        <v>27426640.165754367</v>
      </c>
      <c r="L89" s="8">
        <f>K89*(100%+'Vehicles and Inputs'!$B$35)</f>
        <v>27863826.824504118</v>
      </c>
    </row>
    <row r="90" spans="1:12" x14ac:dyDescent="0.45">
      <c r="A90" s="6" t="s">
        <v>158</v>
      </c>
      <c r="B90" s="8">
        <f>'Vehicles and Inputs'!E8*(100%+'Vehicles and Inputs'!B35)^(2019-'Vehicles and Inputs'!B19)*defaults!C95</f>
        <v>2926854.1775669558</v>
      </c>
      <c r="C90" s="8">
        <f>B89*defaults!$C$95</f>
        <v>2973508.875</v>
      </c>
      <c r="D90" s="8">
        <f>C89*defaults!$C$95</f>
        <v>3020907.258541239</v>
      </c>
      <c r="E90" s="8">
        <f>D89*defaults!$C$95</f>
        <v>3069061.1827103239</v>
      </c>
      <c r="F90" s="8">
        <f>E89*defaults!$C$95</f>
        <v>3117982.6909905481</v>
      </c>
      <c r="G90" s="8">
        <f>F89*defaults!$C$95</f>
        <v>3167684.01884097</v>
      </c>
      <c r="H90" s="8">
        <f>G89*defaults!$C$95</f>
        <v>3218177.5967565491</v>
      </c>
      <c r="I90" s="8">
        <f>H89*defaults!$C$95</f>
        <v>3269476.0533770593</v>
      </c>
      <c r="J90" s="8">
        <f>I89*defaults!$C$95</f>
        <v>3321592.2186455629</v>
      </c>
      <c r="K90" s="8">
        <f>J89*defaults!$C$95</f>
        <v>3374539.1270172279</v>
      </c>
      <c r="L90" s="8">
        <f>K89*defaults!$C$95</f>
        <v>3428330.0207192958</v>
      </c>
    </row>
    <row r="91" spans="1:12" x14ac:dyDescent="0.45">
      <c r="A91" s="6" t="s">
        <v>159</v>
      </c>
      <c r="B91" s="8">
        <f>B89-'Vehicles and Inputs'!E8*(100%+'Vehicles and Inputs'!B35)^(2019-'Vehicles and Inputs'!B19)</f>
        <v>373237.57946435362</v>
      </c>
      <c r="C91" s="8">
        <f>C89-B89</f>
        <v>379187.06832991168</v>
      </c>
      <c r="D91" s="8">
        <f t="shared" ref="D91:L91" si="127">D89-C89</f>
        <v>385231.39335267991</v>
      </c>
      <c r="E91" s="8">
        <f t="shared" si="127"/>
        <v>391372.06624179333</v>
      </c>
      <c r="F91" s="8">
        <f t="shared" si="127"/>
        <v>397610.62280337512</v>
      </c>
      <c r="G91" s="8">
        <f t="shared" si="127"/>
        <v>403948.62332463264</v>
      </c>
      <c r="H91" s="8">
        <f t="shared" si="127"/>
        <v>410387.65296408162</v>
      </c>
      <c r="I91" s="8">
        <f t="shared" si="127"/>
        <v>416929.32214802876</v>
      </c>
      <c r="J91" s="8">
        <f t="shared" si="127"/>
        <v>423575.26697332039</v>
      </c>
      <c r="K91" s="8">
        <f t="shared" si="127"/>
        <v>430327.1496165432</v>
      </c>
      <c r="L91" s="8">
        <f t="shared" si="127"/>
        <v>437186.65874975175</v>
      </c>
    </row>
    <row r="92" spans="1:12" x14ac:dyDescent="0.45">
      <c r="A92" s="6" t="s">
        <v>160</v>
      </c>
      <c r="B92" s="8">
        <f t="shared" ref="B92:L92" si="128">(B90+B91)*B5</f>
        <v>83221.713928815559</v>
      </c>
      <c r="C92" s="8">
        <f t="shared" si="128"/>
        <v>108837.97965553401</v>
      </c>
      <c r="D92" s="8">
        <f t="shared" si="128"/>
        <v>142339.12348441634</v>
      </c>
      <c r="E92" s="8">
        <f t="shared" si="128"/>
        <v>186152.1698439735</v>
      </c>
      <c r="F92" s="8">
        <f t="shared" si="128"/>
        <v>243451.19942665257</v>
      </c>
      <c r="G92" s="8">
        <f t="shared" si="128"/>
        <v>318387.29869199306</v>
      </c>
      <c r="H92" s="8">
        <f t="shared" si="128"/>
        <v>358942.05883870152</v>
      </c>
      <c r="I92" s="8">
        <f t="shared" si="128"/>
        <v>404662.50422886625</v>
      </c>
      <c r="J92" s="8">
        <f t="shared" si="128"/>
        <v>456206.61690794694</v>
      </c>
      <c r="K92" s="8">
        <f t="shared" si="128"/>
        <v>514316.18975224975</v>
      </c>
      <c r="L92" s="8">
        <f t="shared" si="128"/>
        <v>579827.50192035711</v>
      </c>
    </row>
    <row r="93" spans="1:12" x14ac:dyDescent="0.45">
      <c r="A93" s="6" t="s">
        <v>161</v>
      </c>
      <c r="B93" s="8">
        <f>B92</f>
        <v>83221.713928815559</v>
      </c>
      <c r="C93" s="8">
        <f>B93+C92</f>
        <v>192059.69358434959</v>
      </c>
      <c r="D93" s="8">
        <f t="shared" ref="D93" si="129">C93+D92</f>
        <v>334398.81706876593</v>
      </c>
      <c r="E93" s="8">
        <f t="shared" ref="E93" si="130">D93+E92</f>
        <v>520550.98691273946</v>
      </c>
      <c r="F93" s="8">
        <f t="shared" ref="F93" si="131">E93+F92</f>
        <v>764002.18633939209</v>
      </c>
      <c r="G93" s="8">
        <f t="shared" ref="G93" si="132">F93+G92</f>
        <v>1082389.4850313852</v>
      </c>
      <c r="H93" s="8">
        <f t="shared" ref="H93" si="133">G93+H92</f>
        <v>1441331.5438700868</v>
      </c>
      <c r="I93" s="8">
        <f t="shared" ref="I93" si="134">H93+I92</f>
        <v>1845994.048098953</v>
      </c>
      <c r="J93" s="8">
        <f t="shared" ref="J93" si="135">I93+J92</f>
        <v>2302200.6650068997</v>
      </c>
      <c r="K93" s="8">
        <f t="shared" ref="K93" si="136">J93+K92</f>
        <v>2816516.8547591493</v>
      </c>
      <c r="L93" s="8">
        <f t="shared" ref="L93" si="137">K93+L92</f>
        <v>3396344.3566795066</v>
      </c>
    </row>
    <row r="94" spans="1:12" x14ac:dyDescent="0.45">
      <c r="A94" s="6" t="s">
        <v>136</v>
      </c>
      <c r="B94" s="34">
        <f>B93/B89</f>
        <v>3.4984641641945479E-3</v>
      </c>
      <c r="C94" s="34">
        <f t="shared" ref="C94" si="138">C93/C89</f>
        <v>7.9471031856954873E-3</v>
      </c>
      <c r="D94" s="34">
        <f t="shared" ref="D94" si="139">D93/D89</f>
        <v>1.3619751984442943E-2</v>
      </c>
      <c r="E94" s="34">
        <f t="shared" ref="E94" si="140">E93/E89</f>
        <v>2.0868901406062901E-2</v>
      </c>
      <c r="F94" s="34">
        <f t="shared" ref="F94" si="141">F93/F89</f>
        <v>3.0148295323776261E-2</v>
      </c>
      <c r="G94" s="34">
        <f t="shared" ref="G94" si="142">G93/G89</f>
        <v>4.2042019609260961E-2</v>
      </c>
      <c r="H94" s="34">
        <f t="shared" ref="H94" si="143">H93/H89</f>
        <v>5.5105601032821749E-2</v>
      </c>
      <c r="I94" s="34">
        <f t="shared" ref="I94" si="144">I93/I89</f>
        <v>6.9469471513412068E-2</v>
      </c>
      <c r="J94" s="34">
        <f t="shared" ref="J94" si="145">J93/J89</f>
        <v>8.5278336476195579E-2</v>
      </c>
      <c r="K94" s="34">
        <f t="shared" ref="K94" si="146">K93/K89</f>
        <v>0.10269274098968663</v>
      </c>
      <c r="L94" s="34">
        <f t="shared" ref="L94" si="147">L93/L89</f>
        <v>0.12189080767946346</v>
      </c>
    </row>
    <row r="95" spans="1:12" x14ac:dyDescent="0.45">
      <c r="A95" s="6" t="s">
        <v>137</v>
      </c>
      <c r="B95" s="8">
        <f>B93*(defaults!$H$39-defaults!$B$109*'Vehicles and Inputs'!$B$26*1000)*defaults!$J$39/10^6</f>
        <v>53493.199850823723</v>
      </c>
      <c r="C95" s="8">
        <f>C93*(defaults!$H$39-defaults!$B$109*'Vehicles and Inputs'!$B$26*1000)*defaults!$J$39/10^6</f>
        <v>123452.00653982494</v>
      </c>
      <c r="D95" s="8">
        <f>D93*(defaults!$H$39-defaults!$B$109*'Vehicles and Inputs'!$B$26*1000)*defaults!$J$39/10^6</f>
        <v>214944.65695142077</v>
      </c>
      <c r="E95" s="8">
        <f>E93*(defaults!$H$39-defaults!$B$109*'Vehicles and Inputs'!$B$26*1000)*defaults!$J$39/10^6</f>
        <v>334599.42917403707</v>
      </c>
      <c r="F95" s="8">
        <f>F93*(defaults!$H$39-defaults!$B$109*'Vehicles and Inputs'!$B$26*1000)*defaults!$J$39/10^6</f>
        <v>491084.8348458308</v>
      </c>
      <c r="G95" s="8">
        <f>G93*(defaults!$H$39-defaults!$B$109*'Vehicles and Inputs'!$B$26*1000)*defaults!$J$39/10^6</f>
        <v>695737.61829442426</v>
      </c>
      <c r="H95" s="8">
        <f>H93*(defaults!$H$39-defaults!$B$109*'Vehicles and Inputs'!$B$26*1000)*defaults!$J$39/10^6</f>
        <v>926458.16443396313</v>
      </c>
      <c r="I95" s="8">
        <f>I93*(defaults!$H$39-defaults!$B$109*'Vehicles and Inputs'!$B$26*1000)*defaults!$J$39/10^6</f>
        <v>1186566.869108866</v>
      </c>
      <c r="J95" s="8">
        <f>J93*(defaults!$H$39-defaults!$B$109*'Vehicles and Inputs'!$B$26*1000)*defaults!$J$39/10^6</f>
        <v>1479807.0654403078</v>
      </c>
      <c r="K95" s="8">
        <f>K93*(defaults!$H$39-defaults!$B$109*'Vehicles and Inputs'!$B$26*1000)*defaults!$J$39/10^6</f>
        <v>1810398.8956982652</v>
      </c>
      <c r="L95" s="8">
        <f>L93*(defaults!$H$39-defaults!$B$109*'Vehicles and Inputs'!$B$26*1000)*defaults!$J$39/10^6</f>
        <v>2183100.045133376</v>
      </c>
    </row>
    <row r="96" spans="1:12" x14ac:dyDescent="0.45">
      <c r="A96" s="6" t="s">
        <v>188</v>
      </c>
      <c r="B96" s="19">
        <f>B93*defaults!$J$14*defaults!$B$109/10^6</f>
        <v>10.402714241101945</v>
      </c>
      <c r="C96" s="19">
        <f>C93*defaults!$J$14*defaults!$B$109/10^6</f>
        <v>24.007461698043699</v>
      </c>
      <c r="D96" s="19">
        <f>D93*defaults!$J$14*defaults!$B$109/10^6</f>
        <v>41.799852133595742</v>
      </c>
      <c r="E96" s="19">
        <f>E93*defaults!$J$14*defaults!$B$109/10^6</f>
        <v>65.06887336409244</v>
      </c>
      <c r="F96" s="19">
        <f>F93*defaults!$J$14*defaults!$B$109/10^6</f>
        <v>95.500273292424026</v>
      </c>
      <c r="G96" s="19">
        <f>G93*defaults!$J$14*defaults!$B$109/10^6</f>
        <v>135.29868562892315</v>
      </c>
      <c r="H96" s="19">
        <f>H93*defaults!$J$14*defaults!$B$109/10^6</f>
        <v>180.16644298376087</v>
      </c>
      <c r="I96" s="19">
        <f>I93*defaults!$J$14*defaults!$B$109/10^6</f>
        <v>230.74925601236913</v>
      </c>
      <c r="J96" s="19">
        <f>J93*defaults!$J$14*defaults!$B$109/10^6</f>
        <v>287.77508312586247</v>
      </c>
      <c r="K96" s="19">
        <f>K93*defaults!$J$14*defaults!$B$109/10^6</f>
        <v>352.06460684489372</v>
      </c>
      <c r="L96" s="19">
        <f>L93*defaults!$J$14*defaults!$B$109/10^6</f>
        <v>424.54304458493834</v>
      </c>
    </row>
    <row r="98" spans="1:12" x14ac:dyDescent="0.45">
      <c r="A98" s="3" t="s">
        <v>162</v>
      </c>
      <c r="B98" s="4">
        <v>2020</v>
      </c>
      <c r="C98" s="4">
        <v>2021</v>
      </c>
      <c r="D98" s="4">
        <v>2022</v>
      </c>
      <c r="E98" s="4">
        <v>2023</v>
      </c>
      <c r="F98" s="4">
        <v>2024</v>
      </c>
      <c r="G98" s="4">
        <v>2025</v>
      </c>
      <c r="H98" s="4">
        <v>2026</v>
      </c>
      <c r="I98" s="4">
        <v>2027</v>
      </c>
      <c r="J98" s="4">
        <v>2028</v>
      </c>
      <c r="K98" s="4">
        <v>2029</v>
      </c>
      <c r="L98" s="4">
        <v>2030</v>
      </c>
    </row>
    <row r="99" spans="1:12" x14ac:dyDescent="0.45">
      <c r="A99" s="6" t="s">
        <v>157</v>
      </c>
      <c r="B99" s="8">
        <f>B89</f>
        <v>23788071</v>
      </c>
      <c r="C99" s="8">
        <f t="shared" ref="C99:L99" si="148">C89</f>
        <v>24167258.068329912</v>
      </c>
      <c r="D99" s="8">
        <f t="shared" si="148"/>
        <v>24552489.461682592</v>
      </c>
      <c r="E99" s="8">
        <f t="shared" si="148"/>
        <v>24943861.527924385</v>
      </c>
      <c r="F99" s="8">
        <f t="shared" si="148"/>
        <v>25341472.15072776</v>
      </c>
      <c r="G99" s="8">
        <f t="shared" si="148"/>
        <v>25745420.774052393</v>
      </c>
      <c r="H99" s="8">
        <f t="shared" si="148"/>
        <v>26155808.427016474</v>
      </c>
      <c r="I99" s="8">
        <f t="shared" si="148"/>
        <v>26572737.749164503</v>
      </c>
      <c r="J99" s="8">
        <f t="shared" si="148"/>
        <v>26996313.016137823</v>
      </c>
      <c r="K99" s="8">
        <f t="shared" si="148"/>
        <v>27426640.165754367</v>
      </c>
      <c r="L99" s="8">
        <f t="shared" si="148"/>
        <v>27863826.824504118</v>
      </c>
    </row>
    <row r="100" spans="1:12" x14ac:dyDescent="0.45">
      <c r="A100" s="6" t="s">
        <v>158</v>
      </c>
      <c r="B100" s="8">
        <f t="shared" ref="B100:L101" si="149">B90</f>
        <v>2926854.1775669558</v>
      </c>
      <c r="C100" s="8">
        <f t="shared" si="149"/>
        <v>2973508.875</v>
      </c>
      <c r="D100" s="8">
        <f t="shared" si="149"/>
        <v>3020907.258541239</v>
      </c>
      <c r="E100" s="8">
        <f t="shared" si="149"/>
        <v>3069061.1827103239</v>
      </c>
      <c r="F100" s="8">
        <f t="shared" si="149"/>
        <v>3117982.6909905481</v>
      </c>
      <c r="G100" s="8">
        <f t="shared" si="149"/>
        <v>3167684.01884097</v>
      </c>
      <c r="H100" s="8">
        <f t="shared" si="149"/>
        <v>3218177.5967565491</v>
      </c>
      <c r="I100" s="8">
        <f t="shared" si="149"/>
        <v>3269476.0533770593</v>
      </c>
      <c r="J100" s="8">
        <f t="shared" si="149"/>
        <v>3321592.2186455629</v>
      </c>
      <c r="K100" s="8">
        <f t="shared" si="149"/>
        <v>3374539.1270172279</v>
      </c>
      <c r="L100" s="8">
        <f t="shared" si="149"/>
        <v>3428330.0207192958</v>
      </c>
    </row>
    <row r="101" spans="1:12" x14ac:dyDescent="0.45">
      <c r="A101" s="6" t="s">
        <v>159</v>
      </c>
      <c r="B101" s="8">
        <f t="shared" si="149"/>
        <v>373237.57946435362</v>
      </c>
      <c r="C101" s="8">
        <f t="shared" si="149"/>
        <v>379187.06832991168</v>
      </c>
      <c r="D101" s="8">
        <f t="shared" si="149"/>
        <v>385231.39335267991</v>
      </c>
      <c r="E101" s="8">
        <f t="shared" si="149"/>
        <v>391372.06624179333</v>
      </c>
      <c r="F101" s="8">
        <f t="shared" si="149"/>
        <v>397610.62280337512</v>
      </c>
      <c r="G101" s="8">
        <f t="shared" si="149"/>
        <v>403948.62332463264</v>
      </c>
      <c r="H101" s="8">
        <f t="shared" si="149"/>
        <v>410387.65296408162</v>
      </c>
      <c r="I101" s="8">
        <f t="shared" si="149"/>
        <v>416929.32214802876</v>
      </c>
      <c r="J101" s="8">
        <f t="shared" si="149"/>
        <v>423575.26697332039</v>
      </c>
      <c r="K101" s="8">
        <f t="shared" si="149"/>
        <v>430327.1496165432</v>
      </c>
      <c r="L101" s="8">
        <f t="shared" si="149"/>
        <v>437186.65874975175</v>
      </c>
    </row>
    <row r="102" spans="1:12" x14ac:dyDescent="0.45">
      <c r="A102" s="6" t="s">
        <v>160</v>
      </c>
      <c r="B102" s="8">
        <f t="shared" ref="B102:L102" si="150">(B100+B101)*B6</f>
        <v>166443.42785763112</v>
      </c>
      <c r="C102" s="8">
        <f t="shared" si="150"/>
        <v>217675.95931106803</v>
      </c>
      <c r="D102" s="8">
        <f t="shared" si="150"/>
        <v>284678.24696883268</v>
      </c>
      <c r="E102" s="8">
        <f t="shared" si="150"/>
        <v>372304.33968794701</v>
      </c>
      <c r="F102" s="8">
        <f t="shared" si="150"/>
        <v>486902.39885330515</v>
      </c>
      <c r="G102" s="8">
        <f t="shared" si="150"/>
        <v>636774.59738398611</v>
      </c>
      <c r="H102" s="8">
        <f t="shared" si="150"/>
        <v>717884.11767740303</v>
      </c>
      <c r="I102" s="8">
        <f t="shared" si="150"/>
        <v>809325.0084577325</v>
      </c>
      <c r="J102" s="8">
        <f t="shared" si="150"/>
        <v>912413.23381589388</v>
      </c>
      <c r="K102" s="8">
        <f t="shared" si="150"/>
        <v>1028632.3795044995</v>
      </c>
      <c r="L102" s="8">
        <f t="shared" si="150"/>
        <v>1159655.0038407142</v>
      </c>
    </row>
    <row r="103" spans="1:12" x14ac:dyDescent="0.45">
      <c r="A103" s="6" t="s">
        <v>161</v>
      </c>
      <c r="B103" s="8">
        <f>B102</f>
        <v>166443.42785763112</v>
      </c>
      <c r="C103" s="8">
        <f>B103+C102</f>
        <v>384119.38716869918</v>
      </c>
      <c r="D103" s="8">
        <f t="shared" ref="D103" si="151">C103+D102</f>
        <v>668797.63413753186</v>
      </c>
      <c r="E103" s="8">
        <f t="shared" ref="E103" si="152">D103+E102</f>
        <v>1041101.9738254789</v>
      </c>
      <c r="F103" s="8">
        <f t="shared" ref="F103" si="153">E103+F102</f>
        <v>1528004.3726787842</v>
      </c>
      <c r="G103" s="8">
        <f t="shared" ref="G103" si="154">F103+G102</f>
        <v>2164778.9700627704</v>
      </c>
      <c r="H103" s="8">
        <f t="shared" ref="H103" si="155">G103+H102</f>
        <v>2882663.0877401736</v>
      </c>
      <c r="I103" s="8">
        <f t="shared" ref="I103" si="156">H103+I102</f>
        <v>3691988.096197906</v>
      </c>
      <c r="J103" s="8">
        <f t="shared" ref="J103" si="157">I103+J102</f>
        <v>4604401.3300137995</v>
      </c>
      <c r="K103" s="8">
        <f t="shared" ref="K103" si="158">J103+K102</f>
        <v>5633033.7095182985</v>
      </c>
      <c r="L103" s="8">
        <f t="shared" ref="L103" si="159">K103+L102</f>
        <v>6792688.7133590132</v>
      </c>
    </row>
    <row r="104" spans="1:12" x14ac:dyDescent="0.45">
      <c r="A104" s="6" t="s">
        <v>136</v>
      </c>
      <c r="B104" s="34">
        <f>B103/B99</f>
        <v>6.9969283283890958E-3</v>
      </c>
      <c r="C104" s="34">
        <f t="shared" ref="C104" si="160">C103/C99</f>
        <v>1.5894206371390975E-2</v>
      </c>
      <c r="D104" s="34">
        <f t="shared" ref="D104" si="161">D103/D99</f>
        <v>2.7239503968885886E-2</v>
      </c>
      <c r="E104" s="34">
        <f t="shared" ref="E104" si="162">E103/E99</f>
        <v>4.1737802812125802E-2</v>
      </c>
      <c r="F104" s="34">
        <f t="shared" ref="F104" si="163">F103/F99</f>
        <v>6.0296590647552523E-2</v>
      </c>
      <c r="G104" s="34">
        <f t="shared" ref="G104" si="164">G103/G99</f>
        <v>8.4084039218521922E-2</v>
      </c>
      <c r="H104" s="34">
        <f t="shared" ref="H104" si="165">H103/H99</f>
        <v>0.1102112020656435</v>
      </c>
      <c r="I104" s="34">
        <f t="shared" ref="I104" si="166">I103/I99</f>
        <v>0.13893894302682414</v>
      </c>
      <c r="J104" s="34">
        <f t="shared" ref="J104" si="167">J103/J99</f>
        <v>0.17055667295239116</v>
      </c>
      <c r="K104" s="34">
        <f t="shared" ref="K104" si="168">K103/K99</f>
        <v>0.20538548197937326</v>
      </c>
      <c r="L104" s="34">
        <f t="shared" ref="L104" si="169">L103/L99</f>
        <v>0.24378161535892692</v>
      </c>
    </row>
    <row r="105" spans="1:12" x14ac:dyDescent="0.45">
      <c r="A105" s="6" t="s">
        <v>137</v>
      </c>
      <c r="B105" s="8">
        <f>B103*(defaults!$H$39-defaults!$B$109*'Vehicles and Inputs'!$B$26*1000)*defaults!$J$39/10^6</f>
        <v>106986.39970164745</v>
      </c>
      <c r="C105" s="8">
        <f>C103*(defaults!$H$39-defaults!$B$109*'Vehicles and Inputs'!$B$26*1000)*defaults!$J$39/10^6</f>
        <v>246904.01307964989</v>
      </c>
      <c r="D105" s="8">
        <f>D103*(defaults!$H$39-defaults!$B$109*'Vehicles and Inputs'!$B$26*1000)*defaults!$J$39/10^6</f>
        <v>429889.31390284153</v>
      </c>
      <c r="E105" s="8">
        <f>E103*(defaults!$H$39-defaults!$B$109*'Vehicles and Inputs'!$B$26*1000)*defaults!$J$39/10^6</f>
        <v>669198.85834807414</v>
      </c>
      <c r="F105" s="8">
        <f>F103*(defaults!$H$39-defaults!$B$109*'Vehicles and Inputs'!$B$26*1000)*defaults!$J$39/10^6</f>
        <v>982169.66969166161</v>
      </c>
      <c r="G105" s="8">
        <f>G103*(defaults!$H$39-defaults!$B$109*'Vehicles and Inputs'!$B$26*1000)*defaults!$J$39/10^6</f>
        <v>1391475.2365888485</v>
      </c>
      <c r="H105" s="8">
        <f>H103*(defaults!$H$39-defaults!$B$109*'Vehicles and Inputs'!$B$26*1000)*defaults!$J$39/10^6</f>
        <v>1852916.3288679263</v>
      </c>
      <c r="I105" s="8">
        <f>I103*(defaults!$H$39-defaults!$B$109*'Vehicles and Inputs'!$B$26*1000)*defaults!$J$39/10^6</f>
        <v>2373133.7382177319</v>
      </c>
      <c r="J105" s="8">
        <f>J103*(defaults!$H$39-defaults!$B$109*'Vehicles and Inputs'!$B$26*1000)*defaults!$J$39/10^6</f>
        <v>2959614.1308806157</v>
      </c>
      <c r="K105" s="8">
        <f>K103*(defaults!$H$39-defaults!$B$109*'Vehicles and Inputs'!$B$26*1000)*defaults!$J$39/10^6</f>
        <v>3620797.7913965303</v>
      </c>
      <c r="L105" s="8">
        <f>L103*(defaults!$H$39-defaults!$B$109*'Vehicles and Inputs'!$B$26*1000)*defaults!$J$39/10^6</f>
        <v>4366200.0902667521</v>
      </c>
    </row>
    <row r="106" spans="1:12" x14ac:dyDescent="0.45">
      <c r="A106" s="6" t="s">
        <v>188</v>
      </c>
      <c r="B106" s="19">
        <f>B103*defaults!$J$14*defaults!$B$109/10^6</f>
        <v>20.80542848220389</v>
      </c>
      <c r="C106" s="19">
        <f>C103*defaults!$J$14*defaults!$B$109/10^6</f>
        <v>48.014923396087397</v>
      </c>
      <c r="D106" s="19">
        <f>D103*defaults!$J$14*defaults!$B$109/10^6</f>
        <v>83.599704267191484</v>
      </c>
      <c r="E106" s="19">
        <f>E103*defaults!$J$14*defaults!$B$109/10^6</f>
        <v>130.13774672818488</v>
      </c>
      <c r="F106" s="19">
        <f>F103*defaults!$J$14*defaults!$B$109/10^6</f>
        <v>191.00054658484805</v>
      </c>
      <c r="G106" s="19">
        <f>G103*defaults!$J$14*defaults!$B$109/10^6</f>
        <v>270.59737125784631</v>
      </c>
      <c r="H106" s="19">
        <f>H103*defaults!$J$14*defaults!$B$109/10^6</f>
        <v>360.33288596752175</v>
      </c>
      <c r="I106" s="19">
        <f>I103*defaults!$J$14*defaults!$B$109/10^6</f>
        <v>461.49851202473826</v>
      </c>
      <c r="J106" s="19">
        <f>J103*defaults!$J$14*defaults!$B$109/10^6</f>
        <v>575.55016625172493</v>
      </c>
      <c r="K106" s="19">
        <f>K103*defaults!$J$14*defaults!$B$109/10^6</f>
        <v>704.12921368978743</v>
      </c>
      <c r="L106" s="19">
        <f>L103*defaults!$J$14*defaults!$B$109/10^6</f>
        <v>849.08608916987669</v>
      </c>
    </row>
    <row r="108" spans="1:12" x14ac:dyDescent="0.45">
      <c r="A108" s="3" t="s">
        <v>163</v>
      </c>
      <c r="B108" s="4">
        <v>2020</v>
      </c>
      <c r="C108" s="4">
        <v>2021</v>
      </c>
      <c r="D108" s="4">
        <v>2022</v>
      </c>
      <c r="E108" s="4">
        <v>2023</v>
      </c>
      <c r="F108" s="4">
        <v>2024</v>
      </c>
      <c r="G108" s="4">
        <v>2025</v>
      </c>
      <c r="H108" s="4">
        <v>2026</v>
      </c>
      <c r="I108" s="4">
        <v>2027</v>
      </c>
      <c r="J108" s="4">
        <v>2028</v>
      </c>
      <c r="K108" s="4">
        <v>2029</v>
      </c>
      <c r="L108" s="4">
        <v>2030</v>
      </c>
    </row>
    <row r="109" spans="1:12" x14ac:dyDescent="0.45">
      <c r="A109" s="6" t="s">
        <v>164</v>
      </c>
      <c r="B109" s="8">
        <f>'Vehicles and Inputs'!E9*(100%+'Vehicles and Inputs'!B32)^(2020-'Vehicles and Inputs'!B19)</f>
        <v>419519</v>
      </c>
      <c r="C109" s="8">
        <f>B109*(100%+'Vehicles and Inputs'!$B$32)</f>
        <v>421987.61074511427</v>
      </c>
      <c r="D109" s="8">
        <f>C109*(100%+'Vehicles and Inputs'!$B$32)</f>
        <v>424470.74774293916</v>
      </c>
      <c r="E109" s="8">
        <f>D109*(100%+'Vehicles and Inputs'!$B$32)</f>
        <v>426968.49647151859</v>
      </c>
      <c r="F109" s="8">
        <f>E109*(100%+'Vehicles and Inputs'!$B$32)</f>
        <v>429480.94291188213</v>
      </c>
      <c r="G109" s="8">
        <f>F109*(100%+'Vehicles and Inputs'!$B$32)</f>
        <v>432008.17355100473</v>
      </c>
      <c r="H109" s="8">
        <f>G109*(100%+'Vehicles and Inputs'!$B$32)</f>
        <v>434550.27538478386</v>
      </c>
      <c r="I109" s="8">
        <f>H109*(100%+'Vehicles and Inputs'!$B$32)</f>
        <v>437107.33592103428</v>
      </c>
      <c r="J109" s="8">
        <f>I109*(100%+'Vehicles and Inputs'!$B$32)</f>
        <v>439679.44318250025</v>
      </c>
      <c r="K109" s="8">
        <f>J109*(100%+'Vehicles and Inputs'!$B$32)</f>
        <v>442266.68570988561</v>
      </c>
      <c r="L109" s="8">
        <f>K109*(100%+'Vehicles and Inputs'!$B$32)</f>
        <v>444869.15256490168</v>
      </c>
    </row>
    <row r="110" spans="1:12" x14ac:dyDescent="0.45">
      <c r="A110" s="6" t="s">
        <v>165</v>
      </c>
      <c r="B110" s="8">
        <f>'Vehicles and Inputs'!E9*(100%+'Vehicles and Inputs'!B32)^(2019-'Vehicles and Inputs'!B19)*defaults!C96</f>
        <v>27804.322035306366</v>
      </c>
      <c r="C110" s="8">
        <f>B109*defaults!$C$96</f>
        <v>27967.933333333334</v>
      </c>
      <c r="D110" s="8">
        <f>C109*defaults!$C$96</f>
        <v>28132.507383007618</v>
      </c>
      <c r="E110" s="8">
        <f>D109*defaults!$C$96</f>
        <v>28298.049849529278</v>
      </c>
      <c r="F110" s="8">
        <f>E109*defaults!$C$96</f>
        <v>28464.566431434574</v>
      </c>
      <c r="G110" s="8">
        <f>F109*defaults!$C$96</f>
        <v>28632.062860792143</v>
      </c>
      <c r="H110" s="8">
        <f>G109*defaults!$C$96</f>
        <v>28800.544903400314</v>
      </c>
      <c r="I110" s="8">
        <f>H109*defaults!$C$96</f>
        <v>28970.018358985591</v>
      </c>
      <c r="J110" s="8">
        <f>I109*defaults!$C$96</f>
        <v>29140.489061402284</v>
      </c>
      <c r="K110" s="8">
        <f>J109*defaults!$C$96</f>
        <v>29311.96287883335</v>
      </c>
      <c r="L110" s="8">
        <f>K109*defaults!$C$96</f>
        <v>29484.445713992372</v>
      </c>
    </row>
    <row r="111" spans="1:12" x14ac:dyDescent="0.45">
      <c r="A111" s="6" t="s">
        <v>166</v>
      </c>
      <c r="B111" s="8">
        <f>B109-'Vehicles and Inputs'!E9*(100%+'Vehicles and Inputs'!B32)^(2019-'Vehicles and Inputs'!B19)</f>
        <v>2454.1694704045076</v>
      </c>
      <c r="C111" s="8">
        <f>C109-B109</f>
        <v>2468.6107451142743</v>
      </c>
      <c r="D111" s="8">
        <f t="shared" ref="D111:L111" si="170">D109-C109</f>
        <v>2483.136997824884</v>
      </c>
      <c r="E111" s="8">
        <f t="shared" si="170"/>
        <v>2497.7487285794341</v>
      </c>
      <c r="F111" s="8">
        <f t="shared" si="170"/>
        <v>2512.4464403635357</v>
      </c>
      <c r="G111" s="8">
        <f t="shared" si="170"/>
        <v>2527.2306391226011</v>
      </c>
      <c r="H111" s="8">
        <f t="shared" si="170"/>
        <v>2542.101833779132</v>
      </c>
      <c r="I111" s="8">
        <f t="shared" si="170"/>
        <v>2557.0605362504139</v>
      </c>
      <c r="J111" s="8">
        <f t="shared" si="170"/>
        <v>2572.1072614659788</v>
      </c>
      <c r="K111" s="8">
        <f t="shared" si="170"/>
        <v>2587.2425273853587</v>
      </c>
      <c r="L111" s="8">
        <f t="shared" si="170"/>
        <v>2602.4668550160713</v>
      </c>
    </row>
    <row r="112" spans="1:12" x14ac:dyDescent="0.45">
      <c r="A112" s="6" t="s">
        <v>167</v>
      </c>
      <c r="B112" s="8">
        <f t="shared" ref="B112:L112" si="171">(B110+B111)*B5</f>
        <v>763.05863879101673</v>
      </c>
      <c r="C112" s="8">
        <f t="shared" si="171"/>
        <v>988.05618558559331</v>
      </c>
      <c r="D112" s="8">
        <f t="shared" si="171"/>
        <v>1279.3971213283464</v>
      </c>
      <c r="E112" s="8">
        <f t="shared" si="171"/>
        <v>1656.643638229074</v>
      </c>
      <c r="F112" s="8">
        <f t="shared" si="171"/>
        <v>2145.126089728411</v>
      </c>
      <c r="G112" s="8">
        <f t="shared" si="171"/>
        <v>2777.6438062156249</v>
      </c>
      <c r="H112" s="8">
        <f t="shared" si="171"/>
        <v>3100.4524860517454</v>
      </c>
      <c r="I112" s="8">
        <f t="shared" si="171"/>
        <v>3460.7769350244148</v>
      </c>
      <c r="J112" s="8">
        <f t="shared" si="171"/>
        <v>3862.9771131403477</v>
      </c>
      <c r="K112" s="8">
        <f t="shared" si="171"/>
        <v>4311.9196807004955</v>
      </c>
      <c r="L112" s="8">
        <f t="shared" si="171"/>
        <v>4813.0368853512664</v>
      </c>
    </row>
    <row r="113" spans="1:12" x14ac:dyDescent="0.45">
      <c r="A113" s="6" t="s">
        <v>168</v>
      </c>
      <c r="B113" s="8">
        <f>B112</f>
        <v>763.05863879101673</v>
      </c>
      <c r="C113" s="8">
        <f>B113+C112</f>
        <v>1751.1148243766102</v>
      </c>
      <c r="D113" s="8">
        <f t="shared" ref="D113" si="172">C113+D112</f>
        <v>3030.5119457049568</v>
      </c>
      <c r="E113" s="8">
        <f t="shared" ref="E113" si="173">D113+E112</f>
        <v>4687.1555839340308</v>
      </c>
      <c r="F113" s="8">
        <f t="shared" ref="F113" si="174">E113+F112</f>
        <v>6832.2816736624418</v>
      </c>
      <c r="G113" s="8">
        <f t="shared" ref="G113" si="175">F113+G112</f>
        <v>9609.9254798780676</v>
      </c>
      <c r="H113" s="8">
        <f t="shared" ref="H113" si="176">G113+H112</f>
        <v>12710.377965929812</v>
      </c>
      <c r="I113" s="8">
        <f t="shared" ref="I113" si="177">H113+I112</f>
        <v>16171.154900954227</v>
      </c>
      <c r="J113" s="8">
        <f t="shared" ref="J113" si="178">I113+J112</f>
        <v>20034.132014094575</v>
      </c>
      <c r="K113" s="8">
        <f t="shared" ref="K113" si="179">J113+K112</f>
        <v>24346.051694795071</v>
      </c>
      <c r="L113" s="8">
        <f t="shared" ref="L113" si="180">K113+L112</f>
        <v>29159.088580146337</v>
      </c>
    </row>
    <row r="114" spans="1:12" x14ac:dyDescent="0.45">
      <c r="A114" s="6" t="s">
        <v>136</v>
      </c>
      <c r="B114" s="34">
        <f>B113/B109</f>
        <v>1.818889344203759E-3</v>
      </c>
      <c r="C114" s="34">
        <f t="shared" ref="C114" si="181">C113/C109</f>
        <v>4.1496830233584874E-3</v>
      </c>
      <c r="D114" s="34">
        <f t="shared" ref="D114" si="182">D113/D109</f>
        <v>7.1395071670291976E-3</v>
      </c>
      <c r="E114" s="34">
        <f t="shared" ref="E114" si="183">E113/E109</f>
        <v>1.0977755086543469E-2</v>
      </c>
      <c r="F114" s="34">
        <f t="shared" ref="F114" si="184">F113/F109</f>
        <v>1.5908230123878257E-2</v>
      </c>
      <c r="G114" s="34">
        <f t="shared" ref="G114" si="185">G113/G109</f>
        <v>2.2244776993191492E-2</v>
      </c>
      <c r="H114" s="34">
        <f t="shared" ref="H114" si="186">H113/H109</f>
        <v>2.9249499277557878E-2</v>
      </c>
      <c r="I114" s="34">
        <f t="shared" ref="I114" si="187">I113/I109</f>
        <v>3.6995844205816829E-2</v>
      </c>
      <c r="J114" s="34">
        <f t="shared" ref="J114" si="188">J113/J109</f>
        <v>4.5565314286888078E-2</v>
      </c>
      <c r="K114" s="34">
        <f t="shared" ref="K114" si="189">K113/K109</f>
        <v>5.5048350873900975E-2</v>
      </c>
      <c r="L114" s="34">
        <f t="shared" ref="L114" si="190">L113/L109</f>
        <v>6.5545314643708261E-2</v>
      </c>
    </row>
    <row r="115" spans="1:12" x14ac:dyDescent="0.45">
      <c r="A115" s="6" t="s">
        <v>137</v>
      </c>
      <c r="B115" s="8">
        <f>B113*(defaults!$H$40-defaults!$B$110*'Vehicles and Inputs'!$B$26*1000)*defaults!$J$40/10^6</f>
        <v>20942.173173942727</v>
      </c>
      <c r="C115" s="8">
        <f>C113*(defaults!$H$40-defaults!$B$110*'Vehicles and Inputs'!$B$26*1000)*defaults!$J$40/10^6</f>
        <v>48059.412521239916</v>
      </c>
      <c r="D115" s="8">
        <f>D113*(defaults!$H$40-defaults!$B$110*'Vehicles and Inputs'!$B$26*1000)*defaults!$J$40/10^6</f>
        <v>83172.51485837248</v>
      </c>
      <c r="E115" s="8">
        <f>E113*(defaults!$H$40-defaults!$B$110*'Vehicles and Inputs'!$B$26*1000)*defaults!$J$40/10^6</f>
        <v>128639.16210618061</v>
      </c>
      <c r="F115" s="8">
        <f>F113*(defaults!$H$40-defaults!$B$110*'Vehicles and Inputs'!$B$26*1000)*defaults!$J$40/10^6</f>
        <v>187512.22869279518</v>
      </c>
      <c r="G115" s="8">
        <f>G113*(defaults!$H$40-defaults!$B$110*'Vehicles and Inputs'!$B$26*1000)*defaults!$J$40/10^6</f>
        <v>263744.7679082097</v>
      </c>
      <c r="H115" s="8">
        <f>H113*(defaults!$H$40-defaults!$B$110*'Vehicles and Inputs'!$B$26*1000)*defaults!$J$40/10^6</f>
        <v>348836.80353911704</v>
      </c>
      <c r="I115" s="8">
        <f>I113*(defaults!$H$40-defaults!$B$110*'Vehicles and Inputs'!$B$26*1000)*defaults!$J$40/10^6</f>
        <v>443817.95728701079</v>
      </c>
      <c r="J115" s="8">
        <f>J113*(defaults!$H$40-defaults!$B$110*'Vehicles and Inputs'!$B$26*1000)*defaults!$J$40/10^6</f>
        <v>549837.51012051036</v>
      </c>
      <c r="K115" s="8">
        <f>K113*(defaults!$H$40-defaults!$B$110*'Vehicles and Inputs'!$B$26*1000)*defaults!$J$40/10^6</f>
        <v>668178.30868408305</v>
      </c>
      <c r="L115" s="8">
        <f>L113*(defaults!$H$40-defaults!$B$110*'Vehicles and Inputs'!$B$26*1000)*defaults!$J$40/10^6</f>
        <v>800272.28786410973</v>
      </c>
    </row>
    <row r="116" spans="1:12" x14ac:dyDescent="0.45">
      <c r="A116" s="6" t="s">
        <v>188</v>
      </c>
      <c r="B116" s="19">
        <f>B113*defaults!$J$15*defaults!$B$110/10^6</f>
        <v>25.638770263378166</v>
      </c>
      <c r="C116" s="19">
        <f>C113*defaults!$J$15*defaults!$B$110/10^6</f>
        <v>58.837458099054103</v>
      </c>
      <c r="D116" s="19">
        <f>D113*defaults!$J$15*defaults!$B$110/10^6</f>
        <v>101.82520137568656</v>
      </c>
      <c r="E116" s="19">
        <f>E113*defaults!$J$15*defaults!$B$110/10^6</f>
        <v>157.48842762018347</v>
      </c>
      <c r="F116" s="19">
        <f>F113*defaults!$J$15*defaults!$B$110/10^6</f>
        <v>229.56466423505807</v>
      </c>
      <c r="G116" s="19">
        <f>G113*defaults!$J$15*defaults!$B$110/10^6</f>
        <v>322.89349612390311</v>
      </c>
      <c r="H116" s="19">
        <f>H113*defaults!$J$15*defaults!$B$110/10^6</f>
        <v>427.06869965524174</v>
      </c>
      <c r="I116" s="19">
        <f>I113*defaults!$J$15*defaults!$B$110/10^6</f>
        <v>543.35080467206205</v>
      </c>
      <c r="J116" s="19">
        <f>J113*defaults!$J$15*defaults!$B$110/10^6</f>
        <v>673.14683567357781</v>
      </c>
      <c r="K116" s="19">
        <f>K113*defaults!$J$15*defaults!$B$110/10^6</f>
        <v>818.02733694511448</v>
      </c>
      <c r="L116" s="19">
        <f>L113*defaults!$J$15*defaults!$B$110/10^6</f>
        <v>979.74537629291706</v>
      </c>
    </row>
    <row r="118" spans="1:12" x14ac:dyDescent="0.45">
      <c r="A118" s="3" t="s">
        <v>171</v>
      </c>
      <c r="B118" s="4">
        <v>2020</v>
      </c>
      <c r="C118" s="4">
        <v>2021</v>
      </c>
      <c r="D118" s="4">
        <v>2022</v>
      </c>
      <c r="E118" s="4">
        <v>2023</v>
      </c>
      <c r="F118" s="4">
        <v>2024</v>
      </c>
      <c r="G118" s="4">
        <v>2025</v>
      </c>
      <c r="H118" s="4">
        <v>2026</v>
      </c>
      <c r="I118" s="4">
        <v>2027</v>
      </c>
      <c r="J118" s="4">
        <v>2028</v>
      </c>
      <c r="K118" s="4">
        <v>2029</v>
      </c>
      <c r="L118" s="4">
        <v>2030</v>
      </c>
    </row>
    <row r="119" spans="1:12" x14ac:dyDescent="0.45">
      <c r="A119" s="6" t="s">
        <v>164</v>
      </c>
      <c r="B119" s="8">
        <f>B109</f>
        <v>419519</v>
      </c>
      <c r="C119" s="8">
        <f t="shared" ref="C119:L119" si="191">C109</f>
        <v>421987.61074511427</v>
      </c>
      <c r="D119" s="8">
        <f t="shared" si="191"/>
        <v>424470.74774293916</v>
      </c>
      <c r="E119" s="8">
        <f t="shared" si="191"/>
        <v>426968.49647151859</v>
      </c>
      <c r="F119" s="8">
        <f t="shared" si="191"/>
        <v>429480.94291188213</v>
      </c>
      <c r="G119" s="8">
        <f t="shared" si="191"/>
        <v>432008.17355100473</v>
      </c>
      <c r="H119" s="8">
        <f t="shared" si="191"/>
        <v>434550.27538478386</v>
      </c>
      <c r="I119" s="8">
        <f t="shared" si="191"/>
        <v>437107.33592103428</v>
      </c>
      <c r="J119" s="8">
        <f t="shared" si="191"/>
        <v>439679.44318250025</v>
      </c>
      <c r="K119" s="8">
        <f t="shared" si="191"/>
        <v>442266.68570988561</v>
      </c>
      <c r="L119" s="8">
        <f t="shared" si="191"/>
        <v>444869.15256490168</v>
      </c>
    </row>
    <row r="120" spans="1:12" x14ac:dyDescent="0.45">
      <c r="A120" s="6" t="s">
        <v>165</v>
      </c>
      <c r="B120" s="8">
        <f>B110</f>
        <v>27804.322035306366</v>
      </c>
      <c r="C120" s="8">
        <f>B119*defaults!$C$96</f>
        <v>27967.933333333334</v>
      </c>
      <c r="D120" s="8">
        <f>C119*defaults!$C$96</f>
        <v>28132.507383007618</v>
      </c>
      <c r="E120" s="8">
        <f>D119*defaults!$C$96</f>
        <v>28298.049849529278</v>
      </c>
      <c r="F120" s="8">
        <f>E119*defaults!$C$96</f>
        <v>28464.566431434574</v>
      </c>
      <c r="G120" s="8">
        <f>F119*defaults!$C$96</f>
        <v>28632.062860792143</v>
      </c>
      <c r="H120" s="8">
        <f>G119*defaults!$C$96</f>
        <v>28800.544903400314</v>
      </c>
      <c r="I120" s="8">
        <f>H119*defaults!$C$96</f>
        <v>28970.018358985591</v>
      </c>
      <c r="J120" s="8">
        <f>I119*defaults!$C$96</f>
        <v>29140.489061402284</v>
      </c>
      <c r="K120" s="8">
        <f>J119*defaults!$C$96</f>
        <v>29311.96287883335</v>
      </c>
      <c r="L120" s="8">
        <f>K119*defaults!$C$96</f>
        <v>29484.445713992372</v>
      </c>
    </row>
    <row r="121" spans="1:12" x14ac:dyDescent="0.45">
      <c r="A121" s="6" t="s">
        <v>166</v>
      </c>
      <c r="B121" s="8">
        <f>B111</f>
        <v>2454.1694704045076</v>
      </c>
      <c r="C121" s="8">
        <f>C119-B119</f>
        <v>2468.6107451142743</v>
      </c>
      <c r="D121" s="8">
        <f t="shared" ref="D121:L121" si="192">D119-C119</f>
        <v>2483.136997824884</v>
      </c>
      <c r="E121" s="8">
        <f t="shared" si="192"/>
        <v>2497.7487285794341</v>
      </c>
      <c r="F121" s="8">
        <f t="shared" si="192"/>
        <v>2512.4464403635357</v>
      </c>
      <c r="G121" s="8">
        <f t="shared" si="192"/>
        <v>2527.2306391226011</v>
      </c>
      <c r="H121" s="8">
        <f t="shared" si="192"/>
        <v>2542.101833779132</v>
      </c>
      <c r="I121" s="8">
        <f t="shared" si="192"/>
        <v>2557.0605362504139</v>
      </c>
      <c r="J121" s="8">
        <f t="shared" si="192"/>
        <v>2572.1072614659788</v>
      </c>
      <c r="K121" s="8">
        <f t="shared" si="192"/>
        <v>2587.2425273853587</v>
      </c>
      <c r="L121" s="8">
        <f t="shared" si="192"/>
        <v>2602.4668550160713</v>
      </c>
    </row>
    <row r="122" spans="1:12" x14ac:dyDescent="0.45">
      <c r="A122" s="6" t="s">
        <v>167</v>
      </c>
      <c r="B122" s="8">
        <f t="shared" ref="B122:L122" si="193">(B120+B121)*B6</f>
        <v>1526.1172775820335</v>
      </c>
      <c r="C122" s="8">
        <f t="shared" si="193"/>
        <v>1976.1123711711866</v>
      </c>
      <c r="D122" s="8">
        <f t="shared" si="193"/>
        <v>2558.7942426566929</v>
      </c>
      <c r="E122" s="8">
        <f t="shared" si="193"/>
        <v>3313.287276458148</v>
      </c>
      <c r="F122" s="8">
        <f t="shared" si="193"/>
        <v>4290.252179456822</v>
      </c>
      <c r="G122" s="8">
        <f t="shared" si="193"/>
        <v>5555.2876124312497</v>
      </c>
      <c r="H122" s="8">
        <f t="shared" si="193"/>
        <v>6200.9049721034908</v>
      </c>
      <c r="I122" s="8">
        <f t="shared" si="193"/>
        <v>6921.5538700488296</v>
      </c>
      <c r="J122" s="8">
        <f t="shared" si="193"/>
        <v>7725.9542262806954</v>
      </c>
      <c r="K122" s="8">
        <f t="shared" si="193"/>
        <v>8623.839361400991</v>
      </c>
      <c r="L122" s="8">
        <f t="shared" si="193"/>
        <v>9626.0737707025328</v>
      </c>
    </row>
    <row r="123" spans="1:12" x14ac:dyDescent="0.45">
      <c r="A123" s="6" t="s">
        <v>168</v>
      </c>
      <c r="B123" s="8">
        <f>B122</f>
        <v>1526.1172775820335</v>
      </c>
      <c r="C123" s="8">
        <f>B123+C122</f>
        <v>3502.2296487532203</v>
      </c>
      <c r="D123" s="8">
        <f t="shared" ref="D123" si="194">C123+D122</f>
        <v>6061.0238914099136</v>
      </c>
      <c r="E123" s="8">
        <f t="shared" ref="E123" si="195">D123+E122</f>
        <v>9374.3111678680616</v>
      </c>
      <c r="F123" s="8">
        <f t="shared" ref="F123" si="196">E123+F122</f>
        <v>13664.563347324884</v>
      </c>
      <c r="G123" s="8">
        <f t="shared" ref="G123" si="197">F123+G122</f>
        <v>19219.850959756135</v>
      </c>
      <c r="H123" s="8">
        <f t="shared" ref="H123" si="198">G123+H122</f>
        <v>25420.755931859625</v>
      </c>
      <c r="I123" s="8">
        <f t="shared" ref="I123" si="199">H123+I122</f>
        <v>32342.309801908454</v>
      </c>
      <c r="J123" s="8">
        <f t="shared" ref="J123" si="200">I123+J122</f>
        <v>40068.264028189151</v>
      </c>
      <c r="K123" s="8">
        <f t="shared" ref="K123" si="201">J123+K122</f>
        <v>48692.103389590142</v>
      </c>
      <c r="L123" s="8">
        <f t="shared" ref="L123" si="202">K123+L122</f>
        <v>58318.177160292675</v>
      </c>
    </row>
    <row r="124" spans="1:12" x14ac:dyDescent="0.45">
      <c r="A124" s="6" t="s">
        <v>136</v>
      </c>
      <c r="B124" s="34">
        <f>B123/B119</f>
        <v>3.637778688407518E-3</v>
      </c>
      <c r="C124" s="34">
        <f t="shared" ref="C124" si="203">C123/C119</f>
        <v>8.2993660467169748E-3</v>
      </c>
      <c r="D124" s="34">
        <f t="shared" ref="D124" si="204">D123/D119</f>
        <v>1.4279014334058395E-2</v>
      </c>
      <c r="E124" s="34">
        <f t="shared" ref="E124" si="205">E123/E119</f>
        <v>2.1955510173086938E-2</v>
      </c>
      <c r="F124" s="34">
        <f t="shared" ref="F124" si="206">F123/F119</f>
        <v>3.1816460247756514E-2</v>
      </c>
      <c r="G124" s="34">
        <f t="shared" ref="G124" si="207">G123/G119</f>
        <v>4.4489553986382983E-2</v>
      </c>
      <c r="H124" s="34">
        <f t="shared" ref="H124" si="208">H123/H119</f>
        <v>5.8498998555115755E-2</v>
      </c>
      <c r="I124" s="34">
        <f t="shared" ref="I124" si="209">I123/I119</f>
        <v>7.3991688411633658E-2</v>
      </c>
      <c r="J124" s="34">
        <f t="shared" ref="J124" si="210">J123/J119</f>
        <v>9.1130628573776157E-2</v>
      </c>
      <c r="K124" s="34">
        <f t="shared" ref="K124" si="211">K123/K119</f>
        <v>0.11009670174780195</v>
      </c>
      <c r="L124" s="34">
        <f t="shared" ref="L124" si="212">L123/L119</f>
        <v>0.13109062928741652</v>
      </c>
    </row>
    <row r="125" spans="1:12" x14ac:dyDescent="0.45">
      <c r="A125" s="6" t="s">
        <v>137</v>
      </c>
      <c r="B125" s="8">
        <f>B123*(defaults!$H$40-defaults!$B$110*'Vehicles and Inputs'!$B$26*1000)*defaults!$J$40/10^6</f>
        <v>41884.346347885454</v>
      </c>
      <c r="C125" s="8">
        <f>C123*(defaults!$H$40-defaults!$B$110*'Vehicles and Inputs'!$B$26*1000)*defaults!$J$40/10^6</f>
        <v>96118.825042479832</v>
      </c>
      <c r="D125" s="8">
        <f>D123*(defaults!$H$40-defaults!$B$110*'Vehicles and Inputs'!$B$26*1000)*defaults!$J$40/10^6</f>
        <v>166345.02971674496</v>
      </c>
      <c r="E125" s="8">
        <f>E123*(defaults!$H$40-defaults!$B$110*'Vehicles and Inputs'!$B$26*1000)*defaults!$J$40/10^6</f>
        <v>257278.32421236121</v>
      </c>
      <c r="F125" s="8">
        <f>F123*(defaults!$H$40-defaults!$B$110*'Vehicles and Inputs'!$B$26*1000)*defaults!$J$40/10^6</f>
        <v>375024.45738559036</v>
      </c>
      <c r="G125" s="8">
        <f>G123*(defaults!$H$40-defaults!$B$110*'Vehicles and Inputs'!$B$26*1000)*defaults!$J$40/10^6</f>
        <v>527489.5358164194</v>
      </c>
      <c r="H125" s="8">
        <f>H123*(defaults!$H$40-defaults!$B$110*'Vehicles and Inputs'!$B$26*1000)*defaults!$J$40/10^6</f>
        <v>697673.60707823408</v>
      </c>
      <c r="I125" s="8">
        <f>I123*(defaults!$H$40-defaults!$B$110*'Vehicles and Inputs'!$B$26*1000)*defaults!$J$40/10^6</f>
        <v>887635.91457402159</v>
      </c>
      <c r="J125" s="8">
        <f>J123*(defaults!$H$40-defaults!$B$110*'Vehicles and Inputs'!$B$26*1000)*defaults!$J$40/10^6</f>
        <v>1099675.0202410207</v>
      </c>
      <c r="K125" s="8">
        <f>K123*(defaults!$H$40-defaults!$B$110*'Vehicles and Inputs'!$B$26*1000)*defaults!$J$40/10^6</f>
        <v>1336356.6173681661</v>
      </c>
      <c r="L125" s="8">
        <f>L123*(defaults!$H$40-defaults!$B$110*'Vehicles and Inputs'!$B$26*1000)*defaults!$J$40/10^6</f>
        <v>1600544.5757282195</v>
      </c>
    </row>
    <row r="126" spans="1:12" x14ac:dyDescent="0.45">
      <c r="A126" s="6" t="s">
        <v>188</v>
      </c>
      <c r="B126" s="19">
        <f>B123*defaults!$J$15*defaults!$B$110/10^6</f>
        <v>51.277540526756333</v>
      </c>
      <c r="C126" s="19">
        <f>C123*defaults!$J$15*defaults!$B$110/10^6</f>
        <v>117.67491619810821</v>
      </c>
      <c r="D126" s="19">
        <f>D123*defaults!$J$15*defaults!$B$110/10^6</f>
        <v>203.65040275137312</v>
      </c>
      <c r="E126" s="19">
        <f>E123*defaults!$J$15*defaults!$B$110/10^6</f>
        <v>314.97685524036694</v>
      </c>
      <c r="F126" s="19">
        <f>F123*defaults!$J$15*defaults!$B$110/10^6</f>
        <v>459.12932847011615</v>
      </c>
      <c r="G126" s="19">
        <f>G123*defaults!$J$15*defaults!$B$110/10^6</f>
        <v>645.78699224780621</v>
      </c>
      <c r="H126" s="19">
        <f>H123*defaults!$J$15*defaults!$B$110/10^6</f>
        <v>854.13739931048349</v>
      </c>
      <c r="I126" s="19">
        <f>I123*defaults!$J$15*defaults!$B$110/10^6</f>
        <v>1086.7016093441241</v>
      </c>
      <c r="J126" s="19">
        <f>J123*defaults!$J$15*defaults!$B$110/10^6</f>
        <v>1346.2936713471556</v>
      </c>
      <c r="K126" s="19">
        <f>K123*defaults!$J$15*defaults!$B$110/10^6</f>
        <v>1636.054673890229</v>
      </c>
      <c r="L126" s="19">
        <f>L123*defaults!$J$15*defaults!$B$110/10^6</f>
        <v>1959.4907525858341</v>
      </c>
    </row>
    <row r="127" spans="1:12" x14ac:dyDescent="0.45">
      <c r="B127" s="108"/>
      <c r="C127" s="108"/>
      <c r="D127" s="108"/>
      <c r="E127" s="108"/>
      <c r="F127" s="108"/>
      <c r="G127" s="108"/>
      <c r="H127" s="108"/>
      <c r="I127" s="108"/>
      <c r="J127" s="108"/>
      <c r="K127" s="108"/>
      <c r="L127" s="108"/>
    </row>
    <row r="128" spans="1:12" x14ac:dyDescent="0.45">
      <c r="A128" s="3" t="s">
        <v>406</v>
      </c>
      <c r="B128" s="4">
        <v>2020</v>
      </c>
      <c r="C128" s="4">
        <v>2021</v>
      </c>
      <c r="D128" s="4">
        <v>2022</v>
      </c>
      <c r="E128" s="4">
        <v>2023</v>
      </c>
      <c r="F128" s="4">
        <v>2024</v>
      </c>
      <c r="G128" s="4">
        <v>2025</v>
      </c>
      <c r="H128" s="4">
        <v>2026</v>
      </c>
      <c r="I128" s="4">
        <v>2027</v>
      </c>
      <c r="J128" s="4">
        <v>2028</v>
      </c>
      <c r="K128" s="4">
        <v>2029</v>
      </c>
      <c r="L128" s="4">
        <v>2030</v>
      </c>
    </row>
    <row r="129" spans="1:12" x14ac:dyDescent="0.45">
      <c r="A129" s="6" t="s">
        <v>164</v>
      </c>
      <c r="B129" s="8">
        <f>B119</f>
        <v>419519</v>
      </c>
      <c r="C129" s="8">
        <f t="shared" ref="C129:L129" si="213">C119</f>
        <v>421987.61074511427</v>
      </c>
      <c r="D129" s="8">
        <f t="shared" si="213"/>
        <v>424470.74774293916</v>
      </c>
      <c r="E129" s="8">
        <f t="shared" si="213"/>
        <v>426968.49647151859</v>
      </c>
      <c r="F129" s="8">
        <f t="shared" si="213"/>
        <v>429480.94291188213</v>
      </c>
      <c r="G129" s="8">
        <f t="shared" si="213"/>
        <v>432008.17355100473</v>
      </c>
      <c r="H129" s="8">
        <f t="shared" si="213"/>
        <v>434550.27538478386</v>
      </c>
      <c r="I129" s="8">
        <f t="shared" si="213"/>
        <v>437107.33592103428</v>
      </c>
      <c r="J129" s="8">
        <f t="shared" si="213"/>
        <v>439679.44318250025</v>
      </c>
      <c r="K129" s="8">
        <f t="shared" si="213"/>
        <v>442266.68570988561</v>
      </c>
      <c r="L129" s="8">
        <f t="shared" si="213"/>
        <v>444869.15256490168</v>
      </c>
    </row>
    <row r="130" spans="1:12" x14ac:dyDescent="0.45">
      <c r="A130" s="6" t="s">
        <v>165</v>
      </c>
      <c r="B130" s="8">
        <f>B120</f>
        <v>27804.322035306366</v>
      </c>
      <c r="C130" s="8">
        <f>B129*defaults!$C$96</f>
        <v>27967.933333333334</v>
      </c>
      <c r="D130" s="8">
        <f>C129*defaults!$C$96</f>
        <v>28132.507383007618</v>
      </c>
      <c r="E130" s="8">
        <f>D129*defaults!$C$96</f>
        <v>28298.049849529278</v>
      </c>
      <c r="F130" s="8">
        <f>E129*defaults!$C$96</f>
        <v>28464.566431434574</v>
      </c>
      <c r="G130" s="8">
        <f>F129*defaults!$C$96</f>
        <v>28632.062860792143</v>
      </c>
      <c r="H130" s="8">
        <f>G129*defaults!$C$96</f>
        <v>28800.544903400314</v>
      </c>
      <c r="I130" s="8">
        <f>H129*defaults!$C$96</f>
        <v>28970.018358985591</v>
      </c>
      <c r="J130" s="8">
        <f>I129*defaults!$C$96</f>
        <v>29140.489061402284</v>
      </c>
      <c r="K130" s="8">
        <f>J129*defaults!$C$96</f>
        <v>29311.96287883335</v>
      </c>
      <c r="L130" s="8">
        <f>K129*defaults!$C$96</f>
        <v>29484.445713992372</v>
      </c>
    </row>
    <row r="131" spans="1:12" x14ac:dyDescent="0.45">
      <c r="A131" s="6" t="s">
        <v>166</v>
      </c>
      <c r="B131" s="8">
        <f>B121</f>
        <v>2454.1694704045076</v>
      </c>
      <c r="C131" s="8">
        <f>C129-B129</f>
        <v>2468.6107451142743</v>
      </c>
      <c r="D131" s="8">
        <f t="shared" ref="D131" si="214">D129-C129</f>
        <v>2483.136997824884</v>
      </c>
      <c r="E131" s="8">
        <f t="shared" ref="E131" si="215">E129-D129</f>
        <v>2497.7487285794341</v>
      </c>
      <c r="F131" s="8">
        <f t="shared" ref="F131" si="216">F129-E129</f>
        <v>2512.4464403635357</v>
      </c>
      <c r="G131" s="8">
        <f t="shared" ref="G131" si="217">G129-F129</f>
        <v>2527.2306391226011</v>
      </c>
      <c r="H131" s="8">
        <f t="shared" ref="H131" si="218">H129-G129</f>
        <v>2542.101833779132</v>
      </c>
      <c r="I131" s="8">
        <f t="shared" ref="I131" si="219">I129-H129</f>
        <v>2557.0605362504139</v>
      </c>
      <c r="J131" s="8">
        <f t="shared" ref="J131" si="220">J129-I129</f>
        <v>2572.1072614659788</v>
      </c>
      <c r="K131" s="8">
        <f t="shared" ref="K131" si="221">K129-J129</f>
        <v>2587.2425273853587</v>
      </c>
      <c r="L131" s="8">
        <f t="shared" ref="L131" si="222">L129-K129</f>
        <v>2602.4668550160713</v>
      </c>
    </row>
    <row r="132" spans="1:12" x14ac:dyDescent="0.45">
      <c r="A132" s="6" t="s">
        <v>167</v>
      </c>
      <c r="B132" s="8">
        <f t="shared" ref="B132:L132" si="223">(B130+B131)*B11</f>
        <v>0</v>
      </c>
      <c r="C132" s="8">
        <f t="shared" si="223"/>
        <v>2516.7803021081213</v>
      </c>
      <c r="D132" s="8">
        <f t="shared" si="223"/>
        <v>1170.8471637802809</v>
      </c>
      <c r="E132" s="8">
        <f t="shared" si="223"/>
        <v>2431.6098294580834</v>
      </c>
      <c r="F132" s="8">
        <f t="shared" si="223"/>
        <v>4291.9552865875557</v>
      </c>
      <c r="G132" s="8">
        <f t="shared" si="223"/>
        <v>6835.0232260134208</v>
      </c>
      <c r="H132" s="8">
        <f t="shared" si="223"/>
        <v>10138.973088590999</v>
      </c>
      <c r="I132" s="8">
        <f t="shared" si="223"/>
        <v>14278.47227177606</v>
      </c>
      <c r="J132" s="8">
        <f t="shared" si="223"/>
        <v>19325.652443979609</v>
      </c>
      <c r="K132" s="8">
        <f t="shared" si="223"/>
        <v>25350.76718535538</v>
      </c>
      <c r="L132" s="8">
        <f t="shared" si="223"/>
        <v>32086.912569008444</v>
      </c>
    </row>
    <row r="133" spans="1:12" x14ac:dyDescent="0.45">
      <c r="A133" s="6" t="s">
        <v>168</v>
      </c>
      <c r="B133" s="8">
        <f>B132</f>
        <v>0</v>
      </c>
      <c r="C133" s="8">
        <f>B133+C132</f>
        <v>2516.7803021081213</v>
      </c>
      <c r="D133" s="8">
        <f t="shared" ref="D133" si="224">C133+D132</f>
        <v>3687.6274658884022</v>
      </c>
      <c r="E133" s="8">
        <f t="shared" ref="E133" si="225">D133+E132</f>
        <v>6119.2372953464856</v>
      </c>
      <c r="F133" s="8">
        <f t="shared" ref="F133" si="226">E133+F132</f>
        <v>10411.192581934041</v>
      </c>
      <c r="G133" s="8">
        <f t="shared" ref="G133" si="227">F133+G132</f>
        <v>17246.215807947461</v>
      </c>
      <c r="H133" s="8">
        <f t="shared" ref="H133" si="228">G133+H132</f>
        <v>27385.188896538461</v>
      </c>
      <c r="I133" s="8">
        <f t="shared" ref="I133" si="229">H133+I132</f>
        <v>41663.661168314517</v>
      </c>
      <c r="J133" s="8">
        <f t="shared" ref="J133" si="230">I133+J132</f>
        <v>60989.313612294121</v>
      </c>
      <c r="K133" s="8">
        <f t="shared" ref="K133" si="231">J133+K132</f>
        <v>86340.080797649498</v>
      </c>
      <c r="L133" s="8">
        <f t="shared" ref="L133" si="232">K133+L132</f>
        <v>118426.99336665795</v>
      </c>
    </row>
    <row r="134" spans="1:12" x14ac:dyDescent="0.45">
      <c r="A134" s="6" t="s">
        <v>136</v>
      </c>
      <c r="B134" s="34">
        <f>B133/B129</f>
        <v>0</v>
      </c>
      <c r="C134" s="34">
        <f t="shared" ref="C134:L134" si="233">C133/C129</f>
        <v>5.9641094620388928E-3</v>
      </c>
      <c r="D134" s="34">
        <f t="shared" si="233"/>
        <v>8.6875891577848866E-3</v>
      </c>
      <c r="E134" s="34">
        <f t="shared" si="233"/>
        <v>1.4331823883766741E-2</v>
      </c>
      <c r="F134" s="34">
        <f t="shared" si="233"/>
        <v>2.4241337721171336E-2</v>
      </c>
      <c r="G134" s="34">
        <f t="shared" si="233"/>
        <v>3.992104053538538E-2</v>
      </c>
      <c r="H134" s="34">
        <f t="shared" si="233"/>
        <v>6.3019610037732765E-2</v>
      </c>
      <c r="I134" s="34">
        <f t="shared" si="233"/>
        <v>9.531677403794768E-2</v>
      </c>
      <c r="J134" s="34">
        <f t="shared" si="233"/>
        <v>0.13871313421168735</v>
      </c>
      <c r="K134" s="34">
        <f t="shared" si="233"/>
        <v>0.19522176005426314</v>
      </c>
      <c r="L134" s="34">
        <f t="shared" si="233"/>
        <v>0.26620635007814059</v>
      </c>
    </row>
    <row r="135" spans="1:12" x14ac:dyDescent="0.45">
      <c r="A135" s="6" t="s">
        <v>137</v>
      </c>
      <c r="B135" s="8">
        <f>B133*(defaults!$H$40-defaults!$B$110*'Vehicles and Inputs'!$B$26*1000)*defaults!$J$40/10^6</f>
        <v>0</v>
      </c>
      <c r="C135" s="8">
        <f>C133*(defaults!$H$40-defaults!$B$110*'Vehicles and Inputs'!$B$26*1000)*defaults!$J$40/10^6</f>
        <v>69073.130488404437</v>
      </c>
      <c r="D135" s="8">
        <f>D133*(defaults!$H$40-defaults!$B$110*'Vehicles and Inputs'!$B$26*1000)*defaults!$J$40/10^6</f>
        <v>101207.07513904849</v>
      </c>
      <c r="E135" s="8">
        <f>E133*(defaults!$H$40-defaults!$B$110*'Vehicles and Inputs'!$B$26*1000)*defaults!$J$40/10^6</f>
        <v>167942.69878738929</v>
      </c>
      <c r="F135" s="8">
        <f>F133*(defaults!$H$40-defaults!$B$110*'Vehicles and Inputs'!$B$26*1000)*defaults!$J$40/10^6</f>
        <v>285735.57380017365</v>
      </c>
      <c r="G135" s="8">
        <f>G133*(defaults!$H$40-defaults!$B$110*'Vehicles and Inputs'!$B$26*1000)*defaults!$J$40/10^6</f>
        <v>473323.04450083146</v>
      </c>
      <c r="H135" s="8">
        <f>H133*(defaults!$H$40-defaults!$B$110*'Vehicles and Inputs'!$B$26*1000)*defaults!$J$40/10^6</f>
        <v>751587.54402033729</v>
      </c>
      <c r="I135" s="8">
        <f>I133*(defaults!$H$40-defaults!$B$110*'Vehicles and Inputs'!$B$26*1000)*defaults!$J$40/10^6</f>
        <v>1143460.7550341617</v>
      </c>
      <c r="J135" s="8">
        <f>J133*(defaults!$H$40-defaults!$B$110*'Vehicles and Inputs'!$B$26*1000)*defaults!$J$40/10^6</f>
        <v>1673854.0165828245</v>
      </c>
      <c r="K135" s="8">
        <f>K133*(defaults!$H$40-defaults!$B$110*'Vehicles and Inputs'!$B$26*1000)*defaults!$J$40/10^6</f>
        <v>2369606.7798687103</v>
      </c>
      <c r="L135" s="8">
        <f>L133*(defaults!$H$40-defaults!$B$110*'Vehicles and Inputs'!$B$26*1000)*defaults!$J$40/10^6</f>
        <v>3250233.3077355563</v>
      </c>
    </row>
    <row r="136" spans="1:12" x14ac:dyDescent="0.45">
      <c r="A136" s="6" t="s">
        <v>188</v>
      </c>
      <c r="B136" s="19">
        <f>B133*defaults!$J$15*defaults!$B$110/10^6</f>
        <v>0</v>
      </c>
      <c r="C136" s="19">
        <f>C133*defaults!$J$15*defaults!$B$110/10^6</f>
        <v>84.563818150832887</v>
      </c>
      <c r="D136" s="19">
        <f>D133*defaults!$J$15*defaults!$B$110/10^6</f>
        <v>123.90428285385033</v>
      </c>
      <c r="E136" s="19">
        <f>E133*defaults!$J$15*defaults!$B$110/10^6</f>
        <v>205.60637312364193</v>
      </c>
      <c r="F136" s="19">
        <f>F133*defaults!$J$15*defaults!$B$110/10^6</f>
        <v>349.81607075298382</v>
      </c>
      <c r="G136" s="19">
        <f>G133*defaults!$J$15*defaults!$B$110/10^6</f>
        <v>579.47285114703482</v>
      </c>
      <c r="H136" s="19">
        <f>H133*defaults!$J$15*defaults!$B$110/10^6</f>
        <v>920.14234692369234</v>
      </c>
      <c r="I136" s="19">
        <f>I133*defaults!$J$15*defaults!$B$110/10^6</f>
        <v>1399.8990152553679</v>
      </c>
      <c r="J136" s="19">
        <f>J133*defaults!$J$15*defaults!$B$110/10^6</f>
        <v>2049.2409373730825</v>
      </c>
      <c r="K136" s="19">
        <f>K133*defaults!$J$15*defaults!$B$110/10^6</f>
        <v>2901.0267148010234</v>
      </c>
      <c r="L136" s="19">
        <f>L133*defaults!$J$15*defaults!$B$110/10^6</f>
        <v>3979.1469771197071</v>
      </c>
    </row>
    <row r="137" spans="1:12" x14ac:dyDescent="0.45">
      <c r="B137" s="108"/>
      <c r="C137" s="108"/>
      <c r="D137" s="108"/>
      <c r="E137" s="108"/>
      <c r="F137" s="108"/>
      <c r="G137" s="108"/>
      <c r="H137" s="108"/>
      <c r="I137" s="108"/>
      <c r="J137" s="108"/>
      <c r="K137" s="108"/>
      <c r="L137" s="108"/>
    </row>
    <row r="138" spans="1:12" x14ac:dyDescent="0.45">
      <c r="A138" s="3" t="s">
        <v>169</v>
      </c>
      <c r="B138" s="4">
        <v>2020</v>
      </c>
      <c r="C138" s="4">
        <v>2021</v>
      </c>
      <c r="D138" s="4">
        <v>2022</v>
      </c>
      <c r="E138" s="4">
        <v>2023</v>
      </c>
      <c r="F138" s="4">
        <v>2024</v>
      </c>
      <c r="G138" s="4">
        <v>2025</v>
      </c>
      <c r="H138" s="4">
        <v>2026</v>
      </c>
      <c r="I138" s="4">
        <v>2027</v>
      </c>
      <c r="J138" s="4">
        <v>2028</v>
      </c>
      <c r="K138" s="4">
        <v>2029</v>
      </c>
      <c r="L138" s="4">
        <v>2030</v>
      </c>
    </row>
    <row r="139" spans="1:12" x14ac:dyDescent="0.45">
      <c r="A139" s="6" t="s">
        <v>164</v>
      </c>
      <c r="B139" s="8">
        <f>'Vehicles and Inputs'!E10*(100%+'Vehicles and Inputs'!B32)^(2020-'Vehicles and Inputs'!B19)</f>
        <v>197804</v>
      </c>
      <c r="C139" s="8">
        <f>B139*(100%+'Vehicles and Inputs'!$B$32)</f>
        <v>198967.95462381103</v>
      </c>
      <c r="D139" s="8">
        <f>C139*(100%+'Vehicles and Inputs'!$B$32)</f>
        <v>200138.75840318156</v>
      </c>
      <c r="E139" s="8">
        <f>D139*(100%+'Vehicles and Inputs'!$B$32)</f>
        <v>201316.4516411706</v>
      </c>
      <c r="F139" s="8">
        <f>E139*(100%+'Vehicles and Inputs'!$B$32)</f>
        <v>202501.07487799579</v>
      </c>
      <c r="G139" s="8">
        <f>F139*(100%+'Vehicles and Inputs'!$B$32)</f>
        <v>203692.66889242901</v>
      </c>
      <c r="H139" s="8">
        <f>G139*(100%+'Vehicles and Inputs'!$B$32)</f>
        <v>204891.27470320003</v>
      </c>
      <c r="I139" s="8">
        <f>H139*(100%+'Vehicles and Inputs'!$B$32)</f>
        <v>206096.93357040861</v>
      </c>
      <c r="J139" s="8">
        <f>I139*(100%+'Vehicles and Inputs'!$B$32)</f>
        <v>207309.68699694474</v>
      </c>
      <c r="K139" s="8">
        <f>J139*(100%+'Vehicles and Inputs'!$B$32)</f>
        <v>208529.57672991735</v>
      </c>
      <c r="L139" s="8">
        <f>K139*(100%+'Vehicles and Inputs'!$B$32)</f>
        <v>209756.64476209134</v>
      </c>
    </row>
    <row r="140" spans="1:12" x14ac:dyDescent="0.45">
      <c r="A140" s="6" t="s">
        <v>165</v>
      </c>
      <c r="B140" s="8">
        <f>'Vehicles and Inputs'!E10*(100%+'Vehicles and Inputs'!B32)^(2019-'Vehicles and Inputs'!B19)*defaults!C97</f>
        <v>13109.790297630716</v>
      </c>
      <c r="C140" s="8">
        <f>B139*defaults!$C$97</f>
        <v>13186.933333333332</v>
      </c>
      <c r="D140" s="8">
        <f>C139*defaults!$C$97</f>
        <v>13264.530308254069</v>
      </c>
      <c r="E140" s="8">
        <f>D139*defaults!$C$97</f>
        <v>13342.583893545438</v>
      </c>
      <c r="F140" s="8">
        <f>E139*defaults!$C$97</f>
        <v>13421.09677607804</v>
      </c>
      <c r="G140" s="8">
        <f>F139*defaults!$C$97</f>
        <v>13500.071658533052</v>
      </c>
      <c r="H140" s="8">
        <f>G139*defaults!$C$97</f>
        <v>13579.511259495266</v>
      </c>
      <c r="I140" s="8">
        <f>H139*defaults!$C$97</f>
        <v>13659.418313546668</v>
      </c>
      <c r="J140" s="8">
        <f>I139*defaults!$C$97</f>
        <v>13739.795571360573</v>
      </c>
      <c r="K140" s="8">
        <f>J139*defaults!$C$97</f>
        <v>13820.645799796315</v>
      </c>
      <c r="L140" s="8">
        <f>K139*defaults!$C$97</f>
        <v>13901.971781994489</v>
      </c>
    </row>
    <row r="141" spans="1:12" x14ac:dyDescent="0.45">
      <c r="A141" s="6" t="s">
        <v>166</v>
      </c>
      <c r="B141" s="8">
        <f>B139-'Vehicles and Inputs'!E10*(100%+'Vehicles and Inputs'!B32)^(2019-'Vehicles and Inputs'!B19)</f>
        <v>1157.1455355392536</v>
      </c>
      <c r="C141" s="8">
        <f>C139-B139</f>
        <v>1163.9546238110343</v>
      </c>
      <c r="D141" s="8">
        <f t="shared" ref="D141:L141" si="234">D139-C139</f>
        <v>1170.8037793705298</v>
      </c>
      <c r="E141" s="8">
        <f t="shared" si="234"/>
        <v>1177.693237989035</v>
      </c>
      <c r="F141" s="8">
        <f t="shared" si="234"/>
        <v>1184.6232368251949</v>
      </c>
      <c r="G141" s="8">
        <f t="shared" si="234"/>
        <v>1191.5940144332126</v>
      </c>
      <c r="H141" s="8">
        <f t="shared" si="234"/>
        <v>1198.6058107710269</v>
      </c>
      <c r="I141" s="8">
        <f t="shared" si="234"/>
        <v>1205.6588672085782</v>
      </c>
      <c r="J141" s="8">
        <f t="shared" si="234"/>
        <v>1212.7534265361319</v>
      </c>
      <c r="K141" s="8">
        <f t="shared" si="234"/>
        <v>1219.8897329726024</v>
      </c>
      <c r="L141" s="8">
        <f t="shared" si="234"/>
        <v>1227.0680321739928</v>
      </c>
    </row>
    <row r="142" spans="1:12" x14ac:dyDescent="0.45">
      <c r="A142" s="6" t="s">
        <v>167</v>
      </c>
      <c r="B142" s="8">
        <f t="shared" ref="B142:L142" si="235">(B140+B141)*B5</f>
        <v>359.78358784088027</v>
      </c>
      <c r="C142" s="8">
        <f t="shared" si="235"/>
        <v>465.87035565390983</v>
      </c>
      <c r="D142" s="8">
        <f t="shared" si="235"/>
        <v>603.23815652504868</v>
      </c>
      <c r="E142" s="8">
        <f t="shared" si="235"/>
        <v>781.11060098890277</v>
      </c>
      <c r="F142" s="8">
        <f t="shared" si="235"/>
        <v>1011.4309984831166</v>
      </c>
      <c r="G142" s="8">
        <f t="shared" si="235"/>
        <v>1309.6642951682172</v>
      </c>
      <c r="H142" s="8">
        <f t="shared" si="235"/>
        <v>1461.8691967490854</v>
      </c>
      <c r="I142" s="8">
        <f t="shared" si="235"/>
        <v>1631.7628542582554</v>
      </c>
      <c r="J142" s="8">
        <f t="shared" si="235"/>
        <v>1821.4009970647637</v>
      </c>
      <c r="K142" s="8">
        <f t="shared" si="235"/>
        <v>2033.0782646823636</v>
      </c>
      <c r="L142" s="8">
        <f t="shared" si="235"/>
        <v>2269.3559721252723</v>
      </c>
    </row>
    <row r="143" spans="1:12" x14ac:dyDescent="0.45">
      <c r="A143" s="6" t="s">
        <v>168</v>
      </c>
      <c r="B143" s="8">
        <f>B142</f>
        <v>359.78358784088027</v>
      </c>
      <c r="C143" s="8">
        <f>B143+C142</f>
        <v>825.65394349479016</v>
      </c>
      <c r="D143" s="8">
        <f t="shared" ref="D143" si="236">C143+D142</f>
        <v>1428.8921000198388</v>
      </c>
      <c r="E143" s="8">
        <f t="shared" ref="E143" si="237">D143+E142</f>
        <v>2210.0027010087415</v>
      </c>
      <c r="F143" s="8">
        <f t="shared" ref="F143" si="238">E143+F142</f>
        <v>3221.4336994918581</v>
      </c>
      <c r="G143" s="8">
        <f t="shared" ref="G143" si="239">F143+G142</f>
        <v>4531.0979946600755</v>
      </c>
      <c r="H143" s="8">
        <f t="shared" ref="H143" si="240">G143+H142</f>
        <v>5992.9671914091614</v>
      </c>
      <c r="I143" s="8">
        <f t="shared" ref="I143" si="241">H143+I142</f>
        <v>7624.7300456674166</v>
      </c>
      <c r="J143" s="8">
        <f t="shared" ref="J143" si="242">I143+J142</f>
        <v>9446.1310427321805</v>
      </c>
      <c r="K143" s="8">
        <f t="shared" ref="K143" si="243">J143+K142</f>
        <v>11479.209307414545</v>
      </c>
      <c r="L143" s="8">
        <f t="shared" ref="L143" si="244">K143+L142</f>
        <v>13748.565279539816</v>
      </c>
    </row>
    <row r="144" spans="1:12" x14ac:dyDescent="0.45">
      <c r="A144" s="6" t="s">
        <v>136</v>
      </c>
      <c r="B144" s="34">
        <f>B143/B139</f>
        <v>1.8188893442037586E-3</v>
      </c>
      <c r="C144" s="34">
        <f t="shared" ref="C144" si="245">C143/C139</f>
        <v>4.1496830233584856E-3</v>
      </c>
      <c r="D144" s="34">
        <f t="shared" ref="D144" si="246">D143/D139</f>
        <v>7.1395071670291924E-3</v>
      </c>
      <c r="E144" s="34">
        <f t="shared" ref="E144" si="247">E143/E139</f>
        <v>1.0977755086543462E-2</v>
      </c>
      <c r="F144" s="34">
        <f t="shared" ref="F144" si="248">F143/F139</f>
        <v>1.590823012387825E-2</v>
      </c>
      <c r="G144" s="34">
        <f t="shared" ref="G144" si="249">G143/G139</f>
        <v>2.2244776993191485E-2</v>
      </c>
      <c r="H144" s="34">
        <f t="shared" ref="H144" si="250">H143/H139</f>
        <v>2.9249499277557874E-2</v>
      </c>
      <c r="I144" s="34">
        <f t="shared" ref="I144" si="251">I143/I139</f>
        <v>3.6995844205816822E-2</v>
      </c>
      <c r="J144" s="34">
        <f t="shared" ref="J144" si="252">J143/J139</f>
        <v>4.5565314286888071E-2</v>
      </c>
      <c r="K144" s="34">
        <f t="shared" ref="K144" si="253">K143/K139</f>
        <v>5.5048350873900968E-2</v>
      </c>
      <c r="L144" s="34">
        <f t="shared" ref="L144" si="254">L143/L139</f>
        <v>6.5545314643708261E-2</v>
      </c>
    </row>
    <row r="145" spans="1:12" x14ac:dyDescent="0.45">
      <c r="A145" s="6" t="s">
        <v>137</v>
      </c>
      <c r="B145" s="8">
        <f>B143*(defaults!$H$42-defaults!$B$111*'Vehicles and Inputs'!$B$26*1000)*defaults!$J$42/10^6</f>
        <v>28853.208337269545</v>
      </c>
      <c r="C145" s="8">
        <f>C143*(defaults!$H$42-defaults!$B$111*'Vehicles and Inputs'!$B$26*1000)*defaults!$J$42/10^6</f>
        <v>66214.152204961996</v>
      </c>
      <c r="D145" s="8">
        <f>D143*(defaults!$H$42-defaults!$B$111*'Vehicles and Inputs'!$B$26*1000)*defaults!$J$42/10^6</f>
        <v>114591.44565422692</v>
      </c>
      <c r="E145" s="8">
        <f>E143*(defaults!$H$42-defaults!$B$111*'Vehicles and Inputs'!$B$26*1000)*defaults!$J$42/10^6</f>
        <v>177233.39950218899</v>
      </c>
      <c r="F145" s="8">
        <f>F143*(defaults!$H$42-defaults!$B$111*'Vehicles and Inputs'!$B$26*1000)*defaults!$J$42/10^6</f>
        <v>258346.1303333478</v>
      </c>
      <c r="G145" s="8">
        <f>G143*(defaults!$H$42-defaults!$B$111*'Vehicles and Inputs'!$B$26*1000)*defaults!$J$42/10^6</f>
        <v>363375.98171468481</v>
      </c>
      <c r="H145" s="8">
        <f>H143*(defaults!$H$42-defaults!$B$111*'Vehicles and Inputs'!$B$26*1000)*defaults!$J$42/10^6</f>
        <v>480612.0589598004</v>
      </c>
      <c r="I145" s="8">
        <f>I143*(defaults!$H$42-defaults!$B$111*'Vehicles and Inputs'!$B$26*1000)*defaults!$J$42/10^6</f>
        <v>611472.92972234776</v>
      </c>
      <c r="J145" s="8">
        <f>J143*(defaults!$H$42-defaults!$B$111*'Vehicles and Inputs'!$B$26*1000)*defaults!$J$42/10^6</f>
        <v>757542.02294975356</v>
      </c>
      <c r="K145" s="8">
        <f>K143*(defaults!$H$42-defaults!$B$111*'Vehicles and Inputs'!$B$26*1000)*defaults!$J$42/10^6</f>
        <v>920586.7885236583</v>
      </c>
      <c r="L145" s="8">
        <f>L143*(defaults!$H$42-defaults!$B$111*'Vehicles and Inputs'!$B$26*1000)*defaults!$J$42/10^6</f>
        <v>1102580.0835711134</v>
      </c>
    </row>
    <row r="146" spans="1:12" x14ac:dyDescent="0.45">
      <c r="A146" s="6" t="s">
        <v>188</v>
      </c>
      <c r="B146" s="19">
        <f>B143*defaults!$J$17*defaults!$B$111/10^6</f>
        <v>21.587015270452817</v>
      </c>
      <c r="C146" s="19">
        <f>C143*defaults!$J$17*defaults!$B$111/10^6</f>
        <v>49.539236609687407</v>
      </c>
      <c r="D146" s="19">
        <f>D143*defaults!$J$17*defaults!$B$111/10^6</f>
        <v>85.733526001190342</v>
      </c>
      <c r="E146" s="19">
        <f>E143*defaults!$J$17*defaults!$B$111/10^6</f>
        <v>132.6001620605245</v>
      </c>
      <c r="F146" s="19">
        <f>F143*defaults!$J$17*defaults!$B$111/10^6</f>
        <v>193.28602196951147</v>
      </c>
      <c r="G146" s="19">
        <f>G143*defaults!$J$17*defaults!$B$111/10^6</f>
        <v>271.86587967960452</v>
      </c>
      <c r="H146" s="19">
        <f>H143*defaults!$J$17*defaults!$B$111/10^6</f>
        <v>359.57803148454968</v>
      </c>
      <c r="I146" s="19">
        <f>I143*defaults!$J$17*defaults!$B$111/10^6</f>
        <v>457.48380274004501</v>
      </c>
      <c r="J146" s="19">
        <f>J143*defaults!$J$17*defaults!$B$111/10^6</f>
        <v>566.76786256393086</v>
      </c>
      <c r="K146" s="19">
        <f>K143*defaults!$J$17*defaults!$B$111/10^6</f>
        <v>688.75255844487276</v>
      </c>
      <c r="L146" s="19">
        <f>L143*defaults!$J$17*defaults!$B$111/10^6</f>
        <v>824.91391677238892</v>
      </c>
    </row>
    <row r="148" spans="1:12" x14ac:dyDescent="0.45">
      <c r="A148" s="3" t="s">
        <v>170</v>
      </c>
      <c r="B148" s="4">
        <v>2020</v>
      </c>
      <c r="C148" s="4">
        <v>2021</v>
      </c>
      <c r="D148" s="4">
        <v>2022</v>
      </c>
      <c r="E148" s="4">
        <v>2023</v>
      </c>
      <c r="F148" s="4">
        <v>2024</v>
      </c>
      <c r="G148" s="4">
        <v>2025</v>
      </c>
      <c r="H148" s="4">
        <v>2026</v>
      </c>
      <c r="I148" s="4">
        <v>2027</v>
      </c>
      <c r="J148" s="4">
        <v>2028</v>
      </c>
      <c r="K148" s="4">
        <v>2029</v>
      </c>
      <c r="L148" s="4">
        <v>2030</v>
      </c>
    </row>
    <row r="149" spans="1:12" x14ac:dyDescent="0.45">
      <c r="A149" s="6" t="s">
        <v>164</v>
      </c>
      <c r="B149" s="8">
        <f>B139</f>
        <v>197804</v>
      </c>
      <c r="C149" s="8">
        <f t="shared" ref="C149:L149" si="255">C139</f>
        <v>198967.95462381103</v>
      </c>
      <c r="D149" s="8">
        <f t="shared" si="255"/>
        <v>200138.75840318156</v>
      </c>
      <c r="E149" s="8">
        <f t="shared" si="255"/>
        <v>201316.4516411706</v>
      </c>
      <c r="F149" s="8">
        <f t="shared" si="255"/>
        <v>202501.07487799579</v>
      </c>
      <c r="G149" s="8">
        <f t="shared" si="255"/>
        <v>203692.66889242901</v>
      </c>
      <c r="H149" s="8">
        <f t="shared" si="255"/>
        <v>204891.27470320003</v>
      </c>
      <c r="I149" s="8">
        <f t="shared" si="255"/>
        <v>206096.93357040861</v>
      </c>
      <c r="J149" s="8">
        <f t="shared" si="255"/>
        <v>207309.68699694474</v>
      </c>
      <c r="K149" s="8">
        <f t="shared" si="255"/>
        <v>208529.57672991735</v>
      </c>
      <c r="L149" s="8">
        <f t="shared" si="255"/>
        <v>209756.64476209134</v>
      </c>
    </row>
    <row r="150" spans="1:12" x14ac:dyDescent="0.45">
      <c r="A150" s="6" t="s">
        <v>165</v>
      </c>
      <c r="B150" s="8">
        <f>B140</f>
        <v>13109.790297630716</v>
      </c>
      <c r="C150" s="8">
        <f>B149*defaults!$C$97</f>
        <v>13186.933333333332</v>
      </c>
      <c r="D150" s="8">
        <f>C149*defaults!$C$97</f>
        <v>13264.530308254069</v>
      </c>
      <c r="E150" s="8">
        <f>D149*defaults!$C$97</f>
        <v>13342.583893545438</v>
      </c>
      <c r="F150" s="8">
        <f>E149*defaults!$C$97</f>
        <v>13421.09677607804</v>
      </c>
      <c r="G150" s="8">
        <f>F149*defaults!$C$97</f>
        <v>13500.071658533052</v>
      </c>
      <c r="H150" s="8">
        <f>G149*defaults!$C$97</f>
        <v>13579.511259495266</v>
      </c>
      <c r="I150" s="8">
        <f>H149*defaults!$C$97</f>
        <v>13659.418313546668</v>
      </c>
      <c r="J150" s="8">
        <f>I149*defaults!$C$97</f>
        <v>13739.795571360573</v>
      </c>
      <c r="K150" s="8">
        <f>J149*defaults!$C$97</f>
        <v>13820.645799796315</v>
      </c>
      <c r="L150" s="8">
        <f>K149*defaults!$C$97</f>
        <v>13901.971781994489</v>
      </c>
    </row>
    <row r="151" spans="1:12" x14ac:dyDescent="0.45">
      <c r="A151" s="6" t="s">
        <v>166</v>
      </c>
      <c r="B151" s="8">
        <f>B141</f>
        <v>1157.1455355392536</v>
      </c>
      <c r="C151" s="8">
        <f>C149-B149</f>
        <v>1163.9546238110343</v>
      </c>
      <c r="D151" s="8">
        <f t="shared" ref="D151:L151" si="256">D149-C149</f>
        <v>1170.8037793705298</v>
      </c>
      <c r="E151" s="8">
        <f t="shared" si="256"/>
        <v>1177.693237989035</v>
      </c>
      <c r="F151" s="8">
        <f t="shared" si="256"/>
        <v>1184.6232368251949</v>
      </c>
      <c r="G151" s="8">
        <f t="shared" si="256"/>
        <v>1191.5940144332126</v>
      </c>
      <c r="H151" s="8">
        <f t="shared" si="256"/>
        <v>1198.6058107710269</v>
      </c>
      <c r="I151" s="8">
        <f t="shared" si="256"/>
        <v>1205.6588672085782</v>
      </c>
      <c r="J151" s="8">
        <f t="shared" si="256"/>
        <v>1212.7534265361319</v>
      </c>
      <c r="K151" s="8">
        <f t="shared" si="256"/>
        <v>1219.8897329726024</v>
      </c>
      <c r="L151" s="8">
        <f t="shared" si="256"/>
        <v>1227.0680321739928</v>
      </c>
    </row>
    <row r="152" spans="1:12" x14ac:dyDescent="0.45">
      <c r="A152" s="6" t="s">
        <v>167</v>
      </c>
      <c r="B152" s="8">
        <f t="shared" ref="B152:L152" si="257">(B150+B151)*B6</f>
        <v>719.56717568176055</v>
      </c>
      <c r="C152" s="8">
        <f t="shared" si="257"/>
        <v>931.74071130781965</v>
      </c>
      <c r="D152" s="8">
        <f t="shared" si="257"/>
        <v>1206.4763130500974</v>
      </c>
      <c r="E152" s="8">
        <f t="shared" si="257"/>
        <v>1562.2212019778055</v>
      </c>
      <c r="F152" s="8">
        <f t="shared" si="257"/>
        <v>2022.8619969662332</v>
      </c>
      <c r="G152" s="8">
        <f t="shared" si="257"/>
        <v>2619.3285903364344</v>
      </c>
      <c r="H152" s="8">
        <f t="shared" si="257"/>
        <v>2923.7383934981708</v>
      </c>
      <c r="I152" s="8">
        <f t="shared" si="257"/>
        <v>3263.5257085165108</v>
      </c>
      <c r="J152" s="8">
        <f t="shared" si="257"/>
        <v>3642.8019941295274</v>
      </c>
      <c r="K152" s="8">
        <f t="shared" si="257"/>
        <v>4066.1565293647272</v>
      </c>
      <c r="L152" s="8">
        <f t="shared" si="257"/>
        <v>4538.7119442505445</v>
      </c>
    </row>
    <row r="153" spans="1:12" x14ac:dyDescent="0.45">
      <c r="A153" s="6" t="s">
        <v>168</v>
      </c>
      <c r="B153" s="8">
        <f>B152</f>
        <v>719.56717568176055</v>
      </c>
      <c r="C153" s="8">
        <f>B153+C152</f>
        <v>1651.3078869895803</v>
      </c>
      <c r="D153" s="8">
        <f t="shared" ref="D153" si="258">C153+D152</f>
        <v>2857.7842000396777</v>
      </c>
      <c r="E153" s="8">
        <f t="shared" ref="E153" si="259">D153+E152</f>
        <v>4420.005402017483</v>
      </c>
      <c r="F153" s="8">
        <f t="shared" ref="F153" si="260">E153+F152</f>
        <v>6442.8673989837162</v>
      </c>
      <c r="G153" s="8">
        <f t="shared" ref="G153" si="261">F153+G152</f>
        <v>9062.1959893201511</v>
      </c>
      <c r="H153" s="8">
        <f t="shared" ref="H153" si="262">G153+H152</f>
        <v>11985.934382818323</v>
      </c>
      <c r="I153" s="8">
        <f t="shared" ref="I153" si="263">H153+I152</f>
        <v>15249.460091334833</v>
      </c>
      <c r="J153" s="8">
        <f t="shared" ref="J153" si="264">I153+J152</f>
        <v>18892.262085464361</v>
      </c>
      <c r="K153" s="8">
        <f t="shared" ref="K153" si="265">J153+K152</f>
        <v>22958.41861482909</v>
      </c>
      <c r="L153" s="8">
        <f t="shared" ref="L153" si="266">K153+L152</f>
        <v>27497.130559079633</v>
      </c>
    </row>
    <row r="154" spans="1:12" x14ac:dyDescent="0.45">
      <c r="A154" s="6" t="s">
        <v>136</v>
      </c>
      <c r="B154" s="34">
        <f>B153/B149</f>
        <v>3.6377786884075171E-3</v>
      </c>
      <c r="C154" s="34">
        <f t="shared" ref="C154" si="267">C153/C149</f>
        <v>8.2993660467169713E-3</v>
      </c>
      <c r="D154" s="34">
        <f t="shared" ref="D154" si="268">D153/D149</f>
        <v>1.4279014334058385E-2</v>
      </c>
      <c r="E154" s="34">
        <f t="shared" ref="E154" si="269">E153/E149</f>
        <v>2.1955510173086924E-2</v>
      </c>
      <c r="F154" s="34">
        <f t="shared" ref="F154" si="270">F153/F149</f>
        <v>3.1816460247756501E-2</v>
      </c>
      <c r="G154" s="34">
        <f t="shared" ref="G154" si="271">G153/G149</f>
        <v>4.4489553986382969E-2</v>
      </c>
      <c r="H154" s="34">
        <f t="shared" ref="H154" si="272">H153/H149</f>
        <v>5.8498998555115748E-2</v>
      </c>
      <c r="I154" s="34">
        <f t="shared" ref="I154" si="273">I153/I149</f>
        <v>7.3991688411633644E-2</v>
      </c>
      <c r="J154" s="34">
        <f t="shared" ref="J154" si="274">J153/J149</f>
        <v>9.1130628573776143E-2</v>
      </c>
      <c r="K154" s="34">
        <f t="shared" ref="K154" si="275">K153/K149</f>
        <v>0.11009670174780194</v>
      </c>
      <c r="L154" s="34">
        <f t="shared" ref="L154" si="276">L153/L149</f>
        <v>0.13109062928741652</v>
      </c>
    </row>
    <row r="155" spans="1:12" x14ac:dyDescent="0.45">
      <c r="A155" s="6" t="s">
        <v>137</v>
      </c>
      <c r="B155" s="8">
        <f>B153*(defaults!$H$42-defaults!$B$111*'Vehicles and Inputs'!$B$26*1000)*defaults!$J$42/10^6</f>
        <v>57706.41667453909</v>
      </c>
      <c r="C155" s="8">
        <f>C153*(defaults!$H$42-defaults!$B$111*'Vehicles and Inputs'!$B$26*1000)*defaults!$J$42/10^6</f>
        <v>132428.30440992399</v>
      </c>
      <c r="D155" s="8">
        <f>D153*(defaults!$H$42-defaults!$B$111*'Vehicles and Inputs'!$B$26*1000)*defaults!$J$42/10^6</f>
        <v>229182.89130845384</v>
      </c>
      <c r="E155" s="8">
        <f>E153*(defaults!$H$42-defaults!$B$111*'Vehicles and Inputs'!$B$26*1000)*defaults!$J$42/10^6</f>
        <v>354466.79900437797</v>
      </c>
      <c r="F155" s="8">
        <f>F153*(defaults!$H$42-defaults!$B$111*'Vehicles and Inputs'!$B$26*1000)*defaults!$J$42/10^6</f>
        <v>516692.2606666956</v>
      </c>
      <c r="G155" s="8">
        <f>G153*(defaults!$H$42-defaults!$B$111*'Vehicles and Inputs'!$B$26*1000)*defaults!$J$42/10^6</f>
        <v>726751.96342936961</v>
      </c>
      <c r="H155" s="8">
        <f>H153*(defaults!$H$42-defaults!$B$111*'Vehicles and Inputs'!$B$26*1000)*defaults!$J$42/10^6</f>
        <v>961224.1179196008</v>
      </c>
      <c r="I155" s="8">
        <f>I153*(defaults!$H$42-defaults!$B$111*'Vehicles and Inputs'!$B$26*1000)*defaults!$J$42/10^6</f>
        <v>1222945.8594446955</v>
      </c>
      <c r="J155" s="8">
        <f>J153*(defaults!$H$42-defaults!$B$111*'Vehicles and Inputs'!$B$26*1000)*defaults!$J$42/10^6</f>
        <v>1515084.0458995071</v>
      </c>
      <c r="K155" s="8">
        <f>K153*(defaults!$H$42-defaults!$B$111*'Vehicles and Inputs'!$B$26*1000)*defaults!$J$42/10^6</f>
        <v>1841173.5770473166</v>
      </c>
      <c r="L155" s="8">
        <f>L153*(defaults!$H$42-defaults!$B$111*'Vehicles and Inputs'!$B$26*1000)*defaults!$J$42/10^6</f>
        <v>2205160.1671422268</v>
      </c>
    </row>
    <row r="156" spans="1:12" x14ac:dyDescent="0.45">
      <c r="A156" s="6" t="s">
        <v>188</v>
      </c>
      <c r="B156" s="19">
        <f>B153*defaults!$J$17*defaults!$B$111/10^6</f>
        <v>43.174030540905633</v>
      </c>
      <c r="C156" s="19">
        <f>C153*defaults!$J$17*defaults!$B$111/10^6</f>
        <v>99.078473219374814</v>
      </c>
      <c r="D156" s="19">
        <f>D153*defaults!$J$17*defaults!$B$111/10^6</f>
        <v>171.46705200238068</v>
      </c>
      <c r="E156" s="19">
        <f>E153*defaults!$J$17*defaults!$B$111/10^6</f>
        <v>265.20032412104899</v>
      </c>
      <c r="F156" s="19">
        <f>F153*defaults!$J$17*defaults!$B$111/10^6</f>
        <v>386.57204393902293</v>
      </c>
      <c r="G156" s="19">
        <f>G153*defaults!$J$17*defaults!$B$111/10^6</f>
        <v>543.73175935920904</v>
      </c>
      <c r="H156" s="19">
        <f>H153*defaults!$J$17*defaults!$B$111/10^6</f>
        <v>719.15606296909937</v>
      </c>
      <c r="I156" s="19">
        <f>I153*defaults!$J$17*defaults!$B$111/10^6</f>
        <v>914.96760548009001</v>
      </c>
      <c r="J156" s="19">
        <f>J153*defaults!$J$17*defaults!$B$111/10^6</f>
        <v>1133.5357251278617</v>
      </c>
      <c r="K156" s="19">
        <f>K153*defaults!$J$17*defaults!$B$111/10^6</f>
        <v>1377.5051168897455</v>
      </c>
      <c r="L156" s="19">
        <f>L153*defaults!$J$17*defaults!$B$111/10^6</f>
        <v>1649.8278335447778</v>
      </c>
    </row>
    <row r="157" spans="1:12" x14ac:dyDescent="0.45">
      <c r="B157" s="108"/>
      <c r="C157" s="108"/>
      <c r="D157" s="108"/>
      <c r="E157" s="108"/>
      <c r="F157" s="108"/>
      <c r="G157" s="108"/>
      <c r="H157" s="108"/>
      <c r="I157" s="108"/>
      <c r="J157" s="108"/>
      <c r="K157" s="108"/>
      <c r="L157" s="108"/>
    </row>
    <row r="158" spans="1:12" x14ac:dyDescent="0.45">
      <c r="A158" s="3" t="s">
        <v>610</v>
      </c>
      <c r="B158" s="4">
        <v>2020</v>
      </c>
      <c r="C158" s="4">
        <v>2021</v>
      </c>
      <c r="D158" s="4">
        <v>2022</v>
      </c>
      <c r="E158" s="4">
        <v>2023</v>
      </c>
      <c r="F158" s="4">
        <v>2024</v>
      </c>
      <c r="G158" s="4">
        <v>2025</v>
      </c>
      <c r="H158" s="4">
        <v>2026</v>
      </c>
      <c r="I158" s="4">
        <v>2027</v>
      </c>
      <c r="J158" s="4">
        <v>2028</v>
      </c>
      <c r="K158" s="4">
        <v>2029</v>
      </c>
      <c r="L158" s="4">
        <v>2030</v>
      </c>
    </row>
    <row r="159" spans="1:12" x14ac:dyDescent="0.45">
      <c r="A159" s="6" t="s">
        <v>164</v>
      </c>
      <c r="B159" s="8">
        <f>B149</f>
        <v>197804</v>
      </c>
      <c r="C159" s="8">
        <f t="shared" ref="C159:L159" si="277">C149</f>
        <v>198967.95462381103</v>
      </c>
      <c r="D159" s="8">
        <f t="shared" si="277"/>
        <v>200138.75840318156</v>
      </c>
      <c r="E159" s="8">
        <f t="shared" si="277"/>
        <v>201316.4516411706</v>
      </c>
      <c r="F159" s="8">
        <f t="shared" si="277"/>
        <v>202501.07487799579</v>
      </c>
      <c r="G159" s="8">
        <f t="shared" si="277"/>
        <v>203692.66889242901</v>
      </c>
      <c r="H159" s="8">
        <f t="shared" si="277"/>
        <v>204891.27470320003</v>
      </c>
      <c r="I159" s="8">
        <f t="shared" si="277"/>
        <v>206096.93357040861</v>
      </c>
      <c r="J159" s="8">
        <f t="shared" si="277"/>
        <v>207309.68699694474</v>
      </c>
      <c r="K159" s="8">
        <f t="shared" si="277"/>
        <v>208529.57672991735</v>
      </c>
      <c r="L159" s="8">
        <f t="shared" si="277"/>
        <v>209756.64476209134</v>
      </c>
    </row>
    <row r="160" spans="1:12" x14ac:dyDescent="0.45">
      <c r="A160" s="6" t="s">
        <v>165</v>
      </c>
      <c r="B160" s="8">
        <f>B150</f>
        <v>13109.790297630716</v>
      </c>
      <c r="C160" s="8">
        <f>B159*defaults!$C$97</f>
        <v>13186.933333333332</v>
      </c>
      <c r="D160" s="8">
        <f>C159*defaults!$C$97</f>
        <v>13264.530308254069</v>
      </c>
      <c r="E160" s="8">
        <f>D159*defaults!$C$97</f>
        <v>13342.583893545438</v>
      </c>
      <c r="F160" s="8">
        <f>E159*defaults!$C$97</f>
        <v>13421.09677607804</v>
      </c>
      <c r="G160" s="8">
        <f>F159*defaults!$C$97</f>
        <v>13500.071658533052</v>
      </c>
      <c r="H160" s="8">
        <f>G159*defaults!$C$97</f>
        <v>13579.511259495266</v>
      </c>
      <c r="I160" s="8">
        <f>H159*defaults!$C$97</f>
        <v>13659.418313546668</v>
      </c>
      <c r="J160" s="8">
        <f>I159*defaults!$C$97</f>
        <v>13739.795571360573</v>
      </c>
      <c r="K160" s="8">
        <f>J159*defaults!$C$97</f>
        <v>13820.645799796315</v>
      </c>
      <c r="L160" s="8">
        <f>K159*defaults!$C$97</f>
        <v>13901.971781994489</v>
      </c>
    </row>
    <row r="161" spans="1:19" x14ac:dyDescent="0.45">
      <c r="A161" s="6" t="s">
        <v>166</v>
      </c>
      <c r="B161" s="8">
        <f>B151</f>
        <v>1157.1455355392536</v>
      </c>
      <c r="C161" s="8">
        <f>C159-B159</f>
        <v>1163.9546238110343</v>
      </c>
      <c r="D161" s="8">
        <f t="shared" ref="D161" si="278">D159-C159</f>
        <v>1170.8037793705298</v>
      </c>
      <c r="E161" s="8">
        <f t="shared" ref="E161" si="279">E159-D159</f>
        <v>1177.693237989035</v>
      </c>
      <c r="F161" s="8">
        <f t="shared" ref="F161" si="280">F159-E159</f>
        <v>1184.6232368251949</v>
      </c>
      <c r="G161" s="8">
        <f t="shared" ref="G161" si="281">G159-F159</f>
        <v>1191.5940144332126</v>
      </c>
      <c r="H161" s="8">
        <f t="shared" ref="H161" si="282">H159-G159</f>
        <v>1198.6058107710269</v>
      </c>
      <c r="I161" s="8">
        <f t="shared" ref="I161" si="283">I159-H159</f>
        <v>1205.6588672085782</v>
      </c>
      <c r="J161" s="8">
        <f t="shared" ref="J161" si="284">J159-I159</f>
        <v>1212.7534265361319</v>
      </c>
      <c r="K161" s="8">
        <f t="shared" ref="K161" si="285">K159-J159</f>
        <v>1219.8897329726024</v>
      </c>
      <c r="L161" s="8">
        <f t="shared" ref="L161" si="286">L159-K159</f>
        <v>1227.0680321739928</v>
      </c>
    </row>
    <row r="162" spans="1:19" x14ac:dyDescent="0.45">
      <c r="A162" s="6" t="s">
        <v>167</v>
      </c>
      <c r="B162" s="8">
        <f t="shared" ref="B162:L162" si="287">(B160+B161)*B10</f>
        <v>0</v>
      </c>
      <c r="C162" s="8">
        <f t="shared" si="287"/>
        <v>1523.5316591530807</v>
      </c>
      <c r="D162" s="8">
        <f t="shared" si="287"/>
        <v>552.05664674161198</v>
      </c>
      <c r="E162" s="8">
        <f t="shared" si="287"/>
        <v>1146.5086222700909</v>
      </c>
      <c r="F162" s="8">
        <f t="shared" si="287"/>
        <v>2023.6650151915999</v>
      </c>
      <c r="G162" s="8">
        <f t="shared" si="287"/>
        <v>3222.7263465977903</v>
      </c>
      <c r="H162" s="8">
        <f t="shared" si="287"/>
        <v>4780.5449403141565</v>
      </c>
      <c r="I162" s="8">
        <f t="shared" si="287"/>
        <v>6732.3266151149073</v>
      </c>
      <c r="J162" s="8">
        <f t="shared" si="287"/>
        <v>9112.0815887455374</v>
      </c>
      <c r="K162" s="8">
        <f t="shared" si="287"/>
        <v>11952.934556794886</v>
      </c>
      <c r="L162" s="8">
        <f t="shared" si="287"/>
        <v>15129.039814168482</v>
      </c>
    </row>
    <row r="163" spans="1:19" x14ac:dyDescent="0.45">
      <c r="A163" s="6" t="s">
        <v>168</v>
      </c>
      <c r="B163" s="8">
        <f>B162</f>
        <v>0</v>
      </c>
      <c r="C163" s="8">
        <f>B163+C162</f>
        <v>1523.5316591530807</v>
      </c>
      <c r="D163" s="8">
        <f t="shared" ref="D163" si="288">C163+D162</f>
        <v>2075.5883058946929</v>
      </c>
      <c r="E163" s="8">
        <f t="shared" ref="E163" si="289">D163+E162</f>
        <v>3222.096928164784</v>
      </c>
      <c r="F163" s="8">
        <f t="shared" ref="F163" si="290">E163+F162</f>
        <v>5245.7619433563841</v>
      </c>
      <c r="G163" s="8">
        <f t="shared" ref="G163" si="291">F163+G162</f>
        <v>8468.4882899541735</v>
      </c>
      <c r="H163" s="8">
        <f t="shared" ref="H163" si="292">G163+H162</f>
        <v>13249.033230268331</v>
      </c>
      <c r="I163" s="8">
        <f t="shared" ref="I163" si="293">H163+I162</f>
        <v>19981.359845383238</v>
      </c>
      <c r="J163" s="8">
        <f t="shared" ref="J163" si="294">I163+J162</f>
        <v>29093.441434128777</v>
      </c>
      <c r="K163" s="8">
        <f t="shared" ref="K163" si="295">J163+K162</f>
        <v>41046.375990923661</v>
      </c>
      <c r="L163" s="8">
        <f t="shared" ref="L163" si="296">K163+L162</f>
        <v>56175.41580509214</v>
      </c>
    </row>
    <row r="164" spans="1:19" x14ac:dyDescent="0.45">
      <c r="A164" s="6" t="s">
        <v>136</v>
      </c>
      <c r="B164" s="34">
        <f>B163/B159</f>
        <v>0</v>
      </c>
      <c r="C164" s="34">
        <f t="shared" ref="C164:L164" si="297">C163/C159</f>
        <v>7.6571710355751704E-3</v>
      </c>
      <c r="D164" s="34">
        <f t="shared" si="297"/>
        <v>1.0370746388430167E-2</v>
      </c>
      <c r="E164" s="34">
        <f t="shared" si="297"/>
        <v>1.6005134711533149E-2</v>
      </c>
      <c r="F164" s="34">
        <f t="shared" si="297"/>
        <v>2.5904859747124236E-2</v>
      </c>
      <c r="G164" s="34">
        <f t="shared" si="297"/>
        <v>4.1574831023626184E-2</v>
      </c>
      <c r="H164" s="34">
        <f t="shared" si="297"/>
        <v>6.4663725917370185E-2</v>
      </c>
      <c r="I164" s="34">
        <f t="shared" si="297"/>
        <v>9.695127190505741E-2</v>
      </c>
      <c r="J164" s="34">
        <f t="shared" si="297"/>
        <v>0.14033807033126025</v>
      </c>
      <c r="K164" s="34">
        <f t="shared" si="297"/>
        <v>0.19683719036214212</v>
      </c>
      <c r="L164" s="34">
        <f t="shared" si="297"/>
        <v>0.26781233018294609</v>
      </c>
    </row>
    <row r="165" spans="1:19" x14ac:dyDescent="0.45">
      <c r="A165" s="6" t="s">
        <v>137</v>
      </c>
      <c r="B165" s="8">
        <f>B163*(defaults!$H$42-defaults!$B$111*'Vehicles and Inputs'!$B$26*1000)*defaults!$J$42/10^6</f>
        <v>0</v>
      </c>
      <c r="C165" s="8">
        <f>C163*(defaults!$H$42-defaults!$B$111*'Vehicles and Inputs'!$B$26*1000)*defaults!$J$42/10^6</f>
        <v>122181.16071879076</v>
      </c>
      <c r="D165" s="8">
        <f>D163*(defaults!$H$42-defaults!$B$111*'Vehicles and Inputs'!$B$26*1000)*defaults!$J$42/10^6</f>
        <v>166453.90127930467</v>
      </c>
      <c r="E165" s="8">
        <f>E163*(defaults!$H$42-defaults!$B$111*'Vehicles and Inputs'!$B$26*1000)*defaults!$J$42/10^6</f>
        <v>258399.3186268718</v>
      </c>
      <c r="F165" s="8">
        <f>F163*(defaults!$H$42-defaults!$B$111*'Vehicles and Inputs'!$B$26*1000)*defaults!$J$42/10^6</f>
        <v>420689.17914710898</v>
      </c>
      <c r="G165" s="8">
        <f>G163*(defaults!$H$42-defaults!$B$111*'Vehicles and Inputs'!$B$26*1000)*defaults!$J$42/10^6</f>
        <v>679138.9746211539</v>
      </c>
      <c r="H165" s="8">
        <f>H163*(defaults!$H$42-defaults!$B$111*'Vehicles and Inputs'!$B$26*1000)*defaults!$J$42/10^6</f>
        <v>1062519.6061733847</v>
      </c>
      <c r="I165" s="8">
        <f>I163*(defaults!$H$42-defaults!$B$111*'Vehicles and Inputs'!$B$26*1000)*defaults!$J$42/10^6</f>
        <v>1602425.3411352718</v>
      </c>
      <c r="J165" s="8">
        <f>J163*(defaults!$H$42-defaults!$B$111*'Vehicles and Inputs'!$B$26*1000)*defaults!$J$42/10^6</f>
        <v>2333177.9306128947</v>
      </c>
      <c r="K165" s="8">
        <f>K163*(defaults!$H$42-defaults!$B$111*'Vehicles and Inputs'!$B$26*1000)*defaults!$J$42/10^6</f>
        <v>3291755.5941428947</v>
      </c>
      <c r="L165" s="8">
        <f>L163*(defaults!$H$42-defaults!$B$111*'Vehicles and Inputs'!$B$26*1000)*defaults!$J$42/10^6</f>
        <v>4505044.2277925955</v>
      </c>
      <c r="S165" t="s">
        <v>694</v>
      </c>
    </row>
    <row r="166" spans="1:19" x14ac:dyDescent="0.45">
      <c r="A166" s="6" t="s">
        <v>188</v>
      </c>
      <c r="B166" s="19">
        <f>B163*defaults!$J$17*defaults!$B$111/10^6</f>
        <v>0</v>
      </c>
      <c r="C166" s="19">
        <f>C163*defaults!$J$17*defaults!$B$111/10^6</f>
        <v>91.411899549184838</v>
      </c>
      <c r="D166" s="19">
        <f>D163*defaults!$J$17*defaults!$B$111/10^6</f>
        <v>124.53529835368158</v>
      </c>
      <c r="E166" s="19">
        <f>E163*defaults!$J$17*defaults!$B$111/10^6</f>
        <v>193.32581568988704</v>
      </c>
      <c r="F166" s="19">
        <f>F163*defaults!$J$17*defaults!$B$111/10^6</f>
        <v>314.74571660138304</v>
      </c>
      <c r="G166" s="19">
        <f>G163*defaults!$J$17*defaults!$B$111/10^6</f>
        <v>508.10929739725043</v>
      </c>
      <c r="H166" s="19">
        <f>H163*defaults!$J$17*defaults!$B$111/10^6</f>
        <v>794.94199381609985</v>
      </c>
      <c r="I166" s="19">
        <f>I163*defaults!$J$17*defaults!$B$111/10^6</f>
        <v>1198.8815907229944</v>
      </c>
      <c r="J166" s="19">
        <f>J163*defaults!$J$17*defaults!$B$111/10^6</f>
        <v>1745.6064860477265</v>
      </c>
      <c r="K166" s="19">
        <f>K163*defaults!$J$17*defaults!$B$111/10^6</f>
        <v>2462.7825594554197</v>
      </c>
      <c r="L166" s="19">
        <f>L163*defaults!$J$17*defaults!$B$111/10^6</f>
        <v>3370.5249483055281</v>
      </c>
    </row>
    <row r="167" spans="1:19" x14ac:dyDescent="0.45">
      <c r="A167" s="30" t="s">
        <v>695</v>
      </c>
      <c r="B167" s="107">
        <f>B10</f>
        <v>0</v>
      </c>
      <c r="C167" s="107">
        <f t="shared" ref="C167:L167" si="298">C10</f>
        <v>0.10616288439452376</v>
      </c>
      <c r="D167" s="107">
        <f t="shared" si="298"/>
        <v>3.8243427092892142E-2</v>
      </c>
      <c r="E167" s="107">
        <f t="shared" si="298"/>
        <v>7.8959141887185891E-2</v>
      </c>
      <c r="F167" s="107">
        <f t="shared" si="298"/>
        <v>0.13855291032580516</v>
      </c>
      <c r="G167" s="107">
        <f t="shared" si="298"/>
        <v>0.21935745192785333</v>
      </c>
      <c r="H167" s="107">
        <f t="shared" si="298"/>
        <v>0.32348809510601706</v>
      </c>
      <c r="I167" s="107">
        <f t="shared" si="298"/>
        <v>0.45289550355182612</v>
      </c>
      <c r="J167" s="107">
        <f t="shared" si="298"/>
        <v>0.60939988158723202</v>
      </c>
      <c r="K167" s="107">
        <f t="shared" si="298"/>
        <v>0.79471469155821917</v>
      </c>
      <c r="L167" s="107">
        <f t="shared" si="298"/>
        <v>1</v>
      </c>
    </row>
    <row r="168" spans="1:19" x14ac:dyDescent="0.45">
      <c r="B168" s="108"/>
      <c r="C168" s="108"/>
      <c r="D168" s="108"/>
      <c r="E168" s="108"/>
      <c r="F168" s="108"/>
      <c r="G168" s="108"/>
      <c r="H168" s="108"/>
      <c r="I168" s="108"/>
      <c r="J168" s="108"/>
      <c r="K168" s="108"/>
      <c r="L168" s="108"/>
    </row>
    <row r="169" spans="1:19" x14ac:dyDescent="0.45">
      <c r="A169" s="3" t="s">
        <v>172</v>
      </c>
      <c r="B169" s="4">
        <v>2020</v>
      </c>
      <c r="C169" s="4">
        <v>2021</v>
      </c>
      <c r="D169" s="4">
        <v>2022</v>
      </c>
      <c r="E169" s="4">
        <v>2023</v>
      </c>
      <c r="F169" s="4">
        <v>2024</v>
      </c>
      <c r="G169" s="4">
        <v>2025</v>
      </c>
      <c r="H169" s="4">
        <v>2026</v>
      </c>
      <c r="I169" s="4">
        <v>2027</v>
      </c>
      <c r="J169" s="4">
        <v>2028</v>
      </c>
      <c r="K169" s="4">
        <v>2029</v>
      </c>
      <c r="L169" s="4">
        <v>2030</v>
      </c>
    </row>
    <row r="170" spans="1:19" x14ac:dyDescent="0.45">
      <c r="A170" s="6" t="s">
        <v>164</v>
      </c>
      <c r="B170" s="8">
        <f>'Vehicles and Inputs'!E11*(100%+'Vehicles and Inputs'!B32)^(2020-'Vehicles and Inputs'!B19)</f>
        <v>461542</v>
      </c>
      <c r="C170" s="8">
        <f>B170*(100%+'Vehicles and Inputs'!$B$32)</f>
        <v>464257.89019930334</v>
      </c>
      <c r="D170" s="8">
        <f>C170*(100%+'Vehicles and Inputs'!$B$32)</f>
        <v>466989.76173849485</v>
      </c>
      <c r="E170" s="8">
        <f>D170*(100%+'Vehicles and Inputs'!$B$32)</f>
        <v>469737.70865790971</v>
      </c>
      <c r="F170" s="8">
        <f>E170*(100%+'Vehicles and Inputs'!$B$32)</f>
        <v>472501.82555125246</v>
      </c>
      <c r="G170" s="8">
        <f>F170*(100%+'Vehicles and Inputs'!$B$32)</f>
        <v>475282.2075688534</v>
      </c>
      <c r="H170" s="8">
        <f>G170*(100%+'Vehicles and Inputs'!$B$32)</f>
        <v>478078.95042094379</v>
      </c>
      <c r="I170" s="8">
        <f>H170*(100%+'Vehicles and Inputs'!$B$32)</f>
        <v>480892.1503809506</v>
      </c>
      <c r="J170" s="8">
        <f>I170*(100%+'Vehicles and Inputs'!$B$32)</f>
        <v>483721.90428881062</v>
      </c>
      <c r="K170" s="8">
        <f>J170*(100%+'Vehicles and Inputs'!$B$32)</f>
        <v>486568.30955430394</v>
      </c>
      <c r="L170" s="8">
        <f>K170*(100%+'Vehicles and Inputs'!$B$32)</f>
        <v>489431.46416040719</v>
      </c>
    </row>
    <row r="171" spans="1:19" x14ac:dyDescent="0.45">
      <c r="A171" s="6" t="s">
        <v>165</v>
      </c>
      <c r="B171" s="8">
        <f>'Vehicles and Inputs'!E11*(100%+'Vehicles and Inputs'!B32)^(2019-'Vehicles and Inputs'!B19)*defaults!C98</f>
        <v>30589.466510025457</v>
      </c>
      <c r="C171" s="8">
        <f>B170*defaults!$C$98</f>
        <v>30769.466666666667</v>
      </c>
      <c r="D171" s="8">
        <f>C170*defaults!$C$98</f>
        <v>30950.52601328689</v>
      </c>
      <c r="E171" s="8">
        <f>D170*defaults!$C$98</f>
        <v>31132.650782566325</v>
      </c>
      <c r="F171" s="8">
        <f>E170*defaults!$C$98</f>
        <v>31315.847243860648</v>
      </c>
      <c r="G171" s="8">
        <f>F170*defaults!$C$98</f>
        <v>31500.121703416829</v>
      </c>
      <c r="H171" s="8">
        <f>G170*defaults!$C$98</f>
        <v>31685.480504590225</v>
      </c>
      <c r="I171" s="8">
        <f>H170*defaults!$C$98</f>
        <v>31871.930028062918</v>
      </c>
      <c r="J171" s="8">
        <f>I170*defaults!$C$98</f>
        <v>32059.476692063374</v>
      </c>
      <c r="K171" s="8">
        <f>J170*defaults!$C$98</f>
        <v>32248.126952587376</v>
      </c>
      <c r="L171" s="8">
        <f>K170*defaults!$C$98</f>
        <v>32437.88730362026</v>
      </c>
    </row>
    <row r="172" spans="1:19" x14ac:dyDescent="0.45">
      <c r="A172" s="6" t="s">
        <v>166</v>
      </c>
      <c r="B172" s="8">
        <f>B170-'Vehicles and Inputs'!E11*(100%+'Vehicles and Inputs'!B32)^(2019-'Vehicles and Inputs'!B19)</f>
        <v>2700.0023496181238</v>
      </c>
      <c r="C172" s="8">
        <f>C170-B170</f>
        <v>2715.890199303336</v>
      </c>
      <c r="D172" s="8">
        <f t="shared" ref="D172:L172" si="299">D170-C170</f>
        <v>2731.8715391915175</v>
      </c>
      <c r="E172" s="8">
        <f t="shared" si="299"/>
        <v>2747.9469194148551</v>
      </c>
      <c r="F172" s="8">
        <f t="shared" si="299"/>
        <v>2764.1168933427543</v>
      </c>
      <c r="G172" s="8">
        <f t="shared" si="299"/>
        <v>2780.3820176009322</v>
      </c>
      <c r="H172" s="8">
        <f t="shared" si="299"/>
        <v>2796.7428520903923</v>
      </c>
      <c r="I172" s="8">
        <f t="shared" si="299"/>
        <v>2813.1999600068084</v>
      </c>
      <c r="J172" s="8">
        <f t="shared" si="299"/>
        <v>2829.7539078600239</v>
      </c>
      <c r="K172" s="8">
        <f t="shared" si="299"/>
        <v>2846.4052654933184</v>
      </c>
      <c r="L172" s="8">
        <f t="shared" si="299"/>
        <v>2863.1546061032568</v>
      </c>
    </row>
    <row r="173" spans="1:19" x14ac:dyDescent="0.45">
      <c r="A173" s="6" t="s">
        <v>167</v>
      </c>
      <c r="B173" s="8">
        <f t="shared" ref="B173:L173" si="300">(B171+B172)*B5</f>
        <v>839.49382570249168</v>
      </c>
      <c r="C173" s="8">
        <f t="shared" si="300"/>
        <v>1087.0292597177863</v>
      </c>
      <c r="D173" s="8">
        <f t="shared" si="300"/>
        <v>1407.5536654409632</v>
      </c>
      <c r="E173" s="8">
        <f t="shared" si="300"/>
        <v>1822.5887696994009</v>
      </c>
      <c r="F173" s="8">
        <f t="shared" si="300"/>
        <v>2360.0022542612605</v>
      </c>
      <c r="G173" s="8">
        <f t="shared" si="300"/>
        <v>3055.8789413789887</v>
      </c>
      <c r="H173" s="8">
        <f t="shared" si="300"/>
        <v>3411.0231987521342</v>
      </c>
      <c r="I173" s="8">
        <f t="shared" si="300"/>
        <v>3807.4411603408644</v>
      </c>
      <c r="J173" s="8">
        <f t="shared" si="300"/>
        <v>4249.9295210777636</v>
      </c>
      <c r="K173" s="8">
        <f t="shared" si="300"/>
        <v>4743.8424320945369</v>
      </c>
      <c r="L173" s="8">
        <f t="shared" si="300"/>
        <v>5295.1562864585267</v>
      </c>
    </row>
    <row r="174" spans="1:19" x14ac:dyDescent="0.45">
      <c r="A174" s="6" t="s">
        <v>168</v>
      </c>
      <c r="B174" s="8">
        <f>B173</f>
        <v>839.49382570249168</v>
      </c>
      <c r="C174" s="8">
        <f>B174+C173</f>
        <v>1926.523085420278</v>
      </c>
      <c r="D174" s="8">
        <f t="shared" ref="D174" si="301">C174+D173</f>
        <v>3334.0767508612412</v>
      </c>
      <c r="E174" s="8">
        <f t="shared" ref="E174" si="302">D174+E173</f>
        <v>5156.6655205606421</v>
      </c>
      <c r="F174" s="8">
        <f t="shared" ref="F174" si="303">E174+F173</f>
        <v>7516.6677748219026</v>
      </c>
      <c r="G174" s="8">
        <f t="shared" ref="G174" si="304">F174+G173</f>
        <v>10572.546716200892</v>
      </c>
      <c r="H174" s="8">
        <f t="shared" ref="H174" si="305">G174+H173</f>
        <v>13983.569914953026</v>
      </c>
      <c r="I174" s="8">
        <f t="shared" ref="I174" si="306">H174+I173</f>
        <v>17791.011075293893</v>
      </c>
      <c r="J174" s="8">
        <f t="shared" ref="J174" si="307">I174+J173</f>
        <v>22040.940596371656</v>
      </c>
      <c r="K174" s="8">
        <f t="shared" ref="K174" si="308">J174+K173</f>
        <v>26784.783028466194</v>
      </c>
      <c r="L174" s="8">
        <f t="shared" ref="L174" si="309">K174+L173</f>
        <v>32079.939314924719</v>
      </c>
    </row>
    <row r="175" spans="1:19" x14ac:dyDescent="0.45">
      <c r="A175" s="6" t="s">
        <v>136</v>
      </c>
      <c r="B175" s="34">
        <f>B174/B170</f>
        <v>1.8188893442037596E-3</v>
      </c>
      <c r="C175" s="34">
        <f t="shared" ref="C175" si="310">C174/C170</f>
        <v>4.1496830233584883E-3</v>
      </c>
      <c r="D175" s="34">
        <f t="shared" ref="D175" si="311">D174/D170</f>
        <v>7.1395071670291976E-3</v>
      </c>
      <c r="E175" s="34">
        <f t="shared" ref="E175" si="312">E174/E170</f>
        <v>1.0977755086543469E-2</v>
      </c>
      <c r="F175" s="34">
        <f t="shared" ref="F175" si="313">F174/F170</f>
        <v>1.5908230123878254E-2</v>
      </c>
      <c r="G175" s="34">
        <f t="shared" ref="G175" si="314">G174/G170</f>
        <v>2.2244776993191488E-2</v>
      </c>
      <c r="H175" s="34">
        <f t="shared" ref="H175" si="315">H174/H170</f>
        <v>2.9249499277557885E-2</v>
      </c>
      <c r="I175" s="34">
        <f t="shared" ref="I175" si="316">I174/I170</f>
        <v>3.6995844205816843E-2</v>
      </c>
      <c r="J175" s="34">
        <f t="shared" ref="J175" si="317">J174/J170</f>
        <v>4.5565314286888092E-2</v>
      </c>
      <c r="K175" s="34">
        <f t="shared" ref="K175" si="318">K174/K170</f>
        <v>5.5048350873900989E-2</v>
      </c>
      <c r="L175" s="34">
        <f t="shared" ref="L175" si="319">L174/L170</f>
        <v>6.5545314643708275E-2</v>
      </c>
    </row>
    <row r="176" spans="1:19" x14ac:dyDescent="0.45">
      <c r="A176" s="6" t="s">
        <v>137</v>
      </c>
      <c r="B176" s="8">
        <f>B174*(defaults!$H$44-defaults!$B$112*'Vehicles and Inputs'!$B$26*1000)*defaults!$J$44/10^6</f>
        <v>42407.440429457194</v>
      </c>
      <c r="C176" s="8">
        <f>C174*(defaults!$H$44-defaults!$B$112*'Vehicles and Inputs'!$B$26*1000)*defaults!$J$44/10^6</f>
        <v>97319.254150045177</v>
      </c>
      <c r="D176" s="8">
        <f>D174*(defaults!$H$44-defaults!$B$112*'Vehicles and Inputs'!$B$26*1000)*defaults!$J$44/10^6</f>
        <v>168422.51469934382</v>
      </c>
      <c r="E176" s="8">
        <f>E174*(defaults!$H$44-defaults!$B$112*'Vehicles and Inputs'!$B$26*1000)*defaults!$J$44/10^6</f>
        <v>260491.47615209463</v>
      </c>
      <c r="F176" s="8">
        <f>F174*(defaults!$H$44-defaults!$B$112*'Vehicles and Inputs'!$B$26*1000)*defaults!$J$44/10^6</f>
        <v>379708.14213200269</v>
      </c>
      <c r="G176" s="8">
        <f>G174*(defaults!$H$44-defaults!$B$112*'Vehicles and Inputs'!$B$26*1000)*defaults!$J$44/10^6</f>
        <v>534077.35867474391</v>
      </c>
      <c r="H176" s="8">
        <f>H174*(defaults!$H$44-defaults!$B$112*'Vehicles and Inputs'!$B$26*1000)*defaults!$J$44/10^6</f>
        <v>706386.86075301305</v>
      </c>
      <c r="I176" s="8">
        <f>I174*(defaults!$H$44-defaults!$B$112*'Vehicles and Inputs'!$B$26*1000)*defaults!$J$44/10^6</f>
        <v>898721.60968425754</v>
      </c>
      <c r="J176" s="8">
        <f>J174*(defaults!$H$44-defaults!$B$112*'Vehicles and Inputs'!$B$26*1000)*defaults!$J$44/10^6</f>
        <v>1113408.8741720943</v>
      </c>
      <c r="K176" s="8">
        <f>K174*(defaults!$H$44-defaults!$B$112*'Vehicles and Inputs'!$B$26*1000)*defaults!$J$44/10^6</f>
        <v>1353046.3904783484</v>
      </c>
      <c r="L176" s="8">
        <f>L174*(defaults!$H$44-defaults!$B$112*'Vehicles and Inputs'!$B$26*1000)*defaults!$J$44/10^6</f>
        <v>1620533.7952781965</v>
      </c>
    </row>
    <row r="177" spans="1:12" x14ac:dyDescent="0.45">
      <c r="A177" s="6" t="s">
        <v>188</v>
      </c>
      <c r="B177" s="19">
        <f>B174*defaults!$J$19*defaults!$B$112/10^6</f>
        <v>50.369629542149497</v>
      </c>
      <c r="C177" s="19">
        <f>C174*defaults!$J$19*defaults!$B$112/10^6</f>
        <v>115.59138512521668</v>
      </c>
      <c r="D177" s="19">
        <f>D174*defaults!$J$19*defaults!$B$112/10^6</f>
        <v>200.04460505167449</v>
      </c>
      <c r="E177" s="19">
        <f>E174*defaults!$J$19*defaults!$B$112/10^6</f>
        <v>309.39993123363854</v>
      </c>
      <c r="F177" s="19">
        <f>F174*defaults!$J$19*defaults!$B$112/10^6</f>
        <v>451.00006648931412</v>
      </c>
      <c r="G177" s="19">
        <f>G174*defaults!$J$19*defaults!$B$112/10^6</f>
        <v>634.3528029720535</v>
      </c>
      <c r="H177" s="19">
        <f>H174*defaults!$J$19*defaults!$B$112/10^6</f>
        <v>839.0141948971816</v>
      </c>
      <c r="I177" s="19">
        <f>I174*defaults!$J$19*defaults!$B$112/10^6</f>
        <v>1067.4606645176336</v>
      </c>
      <c r="J177" s="19">
        <f>J174*defaults!$J$19*defaults!$B$112/10^6</f>
        <v>1322.4564357822992</v>
      </c>
      <c r="K177" s="19">
        <f>K174*defaults!$J$19*defaults!$B$112/10^6</f>
        <v>1607.0869817079715</v>
      </c>
      <c r="L177" s="19">
        <f>L174*defaults!$J$19*defaults!$B$112/10^6</f>
        <v>1924.7963588954831</v>
      </c>
    </row>
    <row r="179" spans="1:12" x14ac:dyDescent="0.45">
      <c r="A179" s="3" t="s">
        <v>173</v>
      </c>
      <c r="B179" s="4">
        <v>2020</v>
      </c>
      <c r="C179" s="4">
        <v>2021</v>
      </c>
      <c r="D179" s="4">
        <v>2022</v>
      </c>
      <c r="E179" s="4">
        <v>2023</v>
      </c>
      <c r="F179" s="4">
        <v>2024</v>
      </c>
      <c r="G179" s="4">
        <v>2025</v>
      </c>
      <c r="H179" s="4">
        <v>2026</v>
      </c>
      <c r="I179" s="4">
        <v>2027</v>
      </c>
      <c r="J179" s="4">
        <v>2028</v>
      </c>
      <c r="K179" s="4">
        <v>2029</v>
      </c>
      <c r="L179" s="4">
        <v>2030</v>
      </c>
    </row>
    <row r="180" spans="1:12" x14ac:dyDescent="0.45">
      <c r="A180" s="6" t="s">
        <v>164</v>
      </c>
      <c r="B180" s="8">
        <f>B170</f>
        <v>461542</v>
      </c>
      <c r="C180" s="8">
        <f t="shared" ref="C180:L180" si="320">C170</f>
        <v>464257.89019930334</v>
      </c>
      <c r="D180" s="8">
        <f t="shared" si="320"/>
        <v>466989.76173849485</v>
      </c>
      <c r="E180" s="8">
        <f t="shared" si="320"/>
        <v>469737.70865790971</v>
      </c>
      <c r="F180" s="8">
        <f t="shared" si="320"/>
        <v>472501.82555125246</v>
      </c>
      <c r="G180" s="8">
        <f t="shared" si="320"/>
        <v>475282.2075688534</v>
      </c>
      <c r="H180" s="8">
        <f t="shared" si="320"/>
        <v>478078.95042094379</v>
      </c>
      <c r="I180" s="8">
        <f t="shared" si="320"/>
        <v>480892.1503809506</v>
      </c>
      <c r="J180" s="8">
        <f t="shared" si="320"/>
        <v>483721.90428881062</v>
      </c>
      <c r="K180" s="8">
        <f t="shared" si="320"/>
        <v>486568.30955430394</v>
      </c>
      <c r="L180" s="8">
        <f t="shared" si="320"/>
        <v>489431.46416040719</v>
      </c>
    </row>
    <row r="181" spans="1:12" x14ac:dyDescent="0.45">
      <c r="A181" s="6" t="s">
        <v>165</v>
      </c>
      <c r="B181" s="8">
        <f>B171</f>
        <v>30589.466510025457</v>
      </c>
      <c r="C181" s="8">
        <f>B180*defaults!$C$98</f>
        <v>30769.466666666667</v>
      </c>
      <c r="D181" s="8">
        <f>C180*defaults!$C$98</f>
        <v>30950.52601328689</v>
      </c>
      <c r="E181" s="8">
        <f>D180*defaults!$C$98</f>
        <v>31132.650782566325</v>
      </c>
      <c r="F181" s="8">
        <f>E180*defaults!$C$98</f>
        <v>31315.847243860648</v>
      </c>
      <c r="G181" s="8">
        <f>F180*defaults!$C$98</f>
        <v>31500.121703416829</v>
      </c>
      <c r="H181" s="8">
        <f>G180*defaults!$C$98</f>
        <v>31685.480504590225</v>
      </c>
      <c r="I181" s="8">
        <f>H180*defaults!$C$98</f>
        <v>31871.930028062918</v>
      </c>
      <c r="J181" s="8">
        <f>I180*defaults!$C$98</f>
        <v>32059.476692063374</v>
      </c>
      <c r="K181" s="8">
        <f>J180*defaults!$C$98</f>
        <v>32248.126952587376</v>
      </c>
      <c r="L181" s="8">
        <f>K180*defaults!$C$98</f>
        <v>32437.88730362026</v>
      </c>
    </row>
    <row r="182" spans="1:12" x14ac:dyDescent="0.45">
      <c r="A182" s="6" t="s">
        <v>166</v>
      </c>
      <c r="B182" s="8">
        <f>B172</f>
        <v>2700.0023496181238</v>
      </c>
      <c r="C182" s="8">
        <f>C180-B180</f>
        <v>2715.890199303336</v>
      </c>
      <c r="D182" s="8">
        <f t="shared" ref="D182:L182" si="321">D180-C180</f>
        <v>2731.8715391915175</v>
      </c>
      <c r="E182" s="8">
        <f t="shared" si="321"/>
        <v>2747.9469194148551</v>
      </c>
      <c r="F182" s="8">
        <f t="shared" si="321"/>
        <v>2764.1168933427543</v>
      </c>
      <c r="G182" s="8">
        <f t="shared" si="321"/>
        <v>2780.3820176009322</v>
      </c>
      <c r="H182" s="8">
        <f t="shared" si="321"/>
        <v>2796.7428520903923</v>
      </c>
      <c r="I182" s="8">
        <f t="shared" si="321"/>
        <v>2813.1999600068084</v>
      </c>
      <c r="J182" s="8">
        <f t="shared" si="321"/>
        <v>2829.7539078600239</v>
      </c>
      <c r="K182" s="8">
        <f t="shared" si="321"/>
        <v>2846.4052654933184</v>
      </c>
      <c r="L182" s="8">
        <f t="shared" si="321"/>
        <v>2863.1546061032568</v>
      </c>
    </row>
    <row r="183" spans="1:12" x14ac:dyDescent="0.45">
      <c r="A183" s="6" t="s">
        <v>167</v>
      </c>
      <c r="B183" s="8">
        <f t="shared" ref="B183:L183" si="322">(B181+B182)*B6</f>
        <v>1678.9876514049834</v>
      </c>
      <c r="C183" s="8">
        <f t="shared" si="322"/>
        <v>2174.0585194355726</v>
      </c>
      <c r="D183" s="8">
        <f t="shared" si="322"/>
        <v>2815.1073308819264</v>
      </c>
      <c r="E183" s="8">
        <f t="shared" si="322"/>
        <v>3645.1775393988019</v>
      </c>
      <c r="F183" s="8">
        <f t="shared" si="322"/>
        <v>4720.0045085225211</v>
      </c>
      <c r="G183" s="8">
        <f t="shared" si="322"/>
        <v>6111.7578827579773</v>
      </c>
      <c r="H183" s="8">
        <f t="shared" si="322"/>
        <v>6822.0463975042685</v>
      </c>
      <c r="I183" s="8">
        <f t="shared" si="322"/>
        <v>7614.8823206817287</v>
      </c>
      <c r="J183" s="8">
        <f t="shared" si="322"/>
        <v>8499.8590421555273</v>
      </c>
      <c r="K183" s="8">
        <f t="shared" si="322"/>
        <v>9487.6848641890738</v>
      </c>
      <c r="L183" s="8">
        <f t="shared" si="322"/>
        <v>10590.312572917053</v>
      </c>
    </row>
    <row r="184" spans="1:12" x14ac:dyDescent="0.45">
      <c r="A184" s="6" t="s">
        <v>168</v>
      </c>
      <c r="B184" s="8">
        <f>B183</f>
        <v>1678.9876514049834</v>
      </c>
      <c r="C184" s="8">
        <f>B184+C183</f>
        <v>3853.046170840556</v>
      </c>
      <c r="D184" s="8">
        <f t="shared" ref="D184" si="323">C184+D183</f>
        <v>6668.1535017224824</v>
      </c>
      <c r="E184" s="8">
        <f t="shared" ref="E184" si="324">D184+E183</f>
        <v>10313.331041121284</v>
      </c>
      <c r="F184" s="8">
        <f t="shared" ref="F184" si="325">E184+F183</f>
        <v>15033.335549643805</v>
      </c>
      <c r="G184" s="8">
        <f t="shared" ref="G184" si="326">F184+G183</f>
        <v>21145.093432401784</v>
      </c>
      <c r="H184" s="8">
        <f t="shared" ref="H184" si="327">G184+H183</f>
        <v>27967.139829906053</v>
      </c>
      <c r="I184" s="8">
        <f t="shared" ref="I184" si="328">H184+I183</f>
        <v>35582.022150587785</v>
      </c>
      <c r="J184" s="8">
        <f t="shared" ref="J184" si="329">I184+J183</f>
        <v>44081.881192743313</v>
      </c>
      <c r="K184" s="8">
        <f t="shared" ref="K184" si="330">J184+K183</f>
        <v>53569.566056932388</v>
      </c>
      <c r="L184" s="8">
        <f t="shared" ref="L184" si="331">K184+L183</f>
        <v>64159.878629849438</v>
      </c>
    </row>
    <row r="185" spans="1:12" x14ac:dyDescent="0.45">
      <c r="A185" s="6" t="s">
        <v>136</v>
      </c>
      <c r="B185" s="34">
        <f>B184/B180</f>
        <v>3.6377786884075193E-3</v>
      </c>
      <c r="C185" s="34">
        <f t="shared" ref="C185" si="332">C184/C180</f>
        <v>8.2993660467169765E-3</v>
      </c>
      <c r="D185" s="34">
        <f t="shared" ref="D185" si="333">D184/D180</f>
        <v>1.4279014334058395E-2</v>
      </c>
      <c r="E185" s="34">
        <f t="shared" ref="E185" si="334">E184/E180</f>
        <v>2.1955510173086938E-2</v>
      </c>
      <c r="F185" s="34">
        <f t="shared" ref="F185" si="335">F184/F180</f>
        <v>3.1816460247756508E-2</v>
      </c>
      <c r="G185" s="34">
        <f t="shared" ref="G185" si="336">G184/G180</f>
        <v>4.4489553986382976E-2</v>
      </c>
      <c r="H185" s="34">
        <f t="shared" ref="H185" si="337">H184/H180</f>
        <v>5.8498998555115769E-2</v>
      </c>
      <c r="I185" s="34">
        <f t="shared" ref="I185" si="338">I184/I180</f>
        <v>7.3991688411633685E-2</v>
      </c>
      <c r="J185" s="34">
        <f t="shared" ref="J185" si="339">J184/J180</f>
        <v>9.1130628573776185E-2</v>
      </c>
      <c r="K185" s="34">
        <f t="shared" ref="K185" si="340">K184/K180</f>
        <v>0.11009670174780198</v>
      </c>
      <c r="L185" s="34">
        <f t="shared" ref="L185" si="341">L184/L180</f>
        <v>0.13109062928741655</v>
      </c>
    </row>
    <row r="186" spans="1:12" x14ac:dyDescent="0.45">
      <c r="A186" s="6" t="s">
        <v>137</v>
      </c>
      <c r="B186" s="8">
        <f>B184*(defaults!$H$44-defaults!$B$112*'Vehicles and Inputs'!$B$26*1000)*defaults!$J$44/10^6</f>
        <v>84814.880858914388</v>
      </c>
      <c r="C186" s="8">
        <f>C184*(defaults!$H$44-defaults!$B$112*'Vehicles and Inputs'!$B$26*1000)*defaults!$J$44/10^6</f>
        <v>194638.50830009035</v>
      </c>
      <c r="D186" s="8">
        <f>D184*(defaults!$H$44-defaults!$B$112*'Vehicles and Inputs'!$B$26*1000)*defaults!$J$44/10^6</f>
        <v>336845.02939868765</v>
      </c>
      <c r="E186" s="8">
        <f>E184*(defaults!$H$44-defaults!$B$112*'Vehicles and Inputs'!$B$26*1000)*defaults!$J$44/10^6</f>
        <v>520982.95230418927</v>
      </c>
      <c r="F186" s="8">
        <f>F184*(defaults!$H$44-defaults!$B$112*'Vehicles and Inputs'!$B$26*1000)*defaults!$J$44/10^6</f>
        <v>759416.28426400537</v>
      </c>
      <c r="G186" s="8">
        <f>G184*(defaults!$H$44-defaults!$B$112*'Vehicles and Inputs'!$B$26*1000)*defaults!$J$44/10^6</f>
        <v>1068154.7173494878</v>
      </c>
      <c r="H186" s="8">
        <f>H184*(defaults!$H$44-defaults!$B$112*'Vehicles and Inputs'!$B$26*1000)*defaults!$J$44/10^6</f>
        <v>1412773.7215060261</v>
      </c>
      <c r="I186" s="8">
        <f>I184*(defaults!$H$44-defaults!$B$112*'Vehicles and Inputs'!$B$26*1000)*defaults!$J$44/10^6</f>
        <v>1797443.2193685151</v>
      </c>
      <c r="J186" s="8">
        <f>J184*(defaults!$H$44-defaults!$B$112*'Vehicles and Inputs'!$B$26*1000)*defaults!$J$44/10^6</f>
        <v>2226817.7483441886</v>
      </c>
      <c r="K186" s="8">
        <f>K184*(defaults!$H$44-defaults!$B$112*'Vehicles and Inputs'!$B$26*1000)*defaults!$J$44/10^6</f>
        <v>2706092.7809566967</v>
      </c>
      <c r="L186" s="8">
        <f>L184*(defaults!$H$44-defaults!$B$112*'Vehicles and Inputs'!$B$26*1000)*defaults!$J$44/10^6</f>
        <v>3241067.5905563929</v>
      </c>
    </row>
    <row r="187" spans="1:12" x14ac:dyDescent="0.45">
      <c r="A187" s="6" t="s">
        <v>188</v>
      </c>
      <c r="B187" s="19">
        <f>B184*defaults!$J$19*defaults!$B$112/10^6</f>
        <v>100.73925908429899</v>
      </c>
      <c r="C187" s="19">
        <f>C184*defaults!$J$19*defaults!$B$112/10^6</f>
        <v>231.18277025043335</v>
      </c>
      <c r="D187" s="19">
        <f>D184*defaults!$J$19*defaults!$B$112/10^6</f>
        <v>400.08921010334899</v>
      </c>
      <c r="E187" s="19">
        <f>E184*defaults!$J$19*defaults!$B$112/10^6</f>
        <v>618.79986246727708</v>
      </c>
      <c r="F187" s="19">
        <f>F184*defaults!$J$19*defaults!$B$112/10^6</f>
        <v>902.00013297862824</v>
      </c>
      <c r="G187" s="19">
        <f>G184*defaults!$J$19*defaults!$B$112/10^6</f>
        <v>1268.705605944107</v>
      </c>
      <c r="H187" s="19">
        <f>H184*defaults!$J$19*defaults!$B$112/10^6</f>
        <v>1678.0283897943632</v>
      </c>
      <c r="I187" s="19">
        <f>I184*defaults!$J$19*defaults!$B$112/10^6</f>
        <v>2134.9213290352673</v>
      </c>
      <c r="J187" s="19">
        <f>J184*defaults!$J$19*defaults!$B$112/10^6</f>
        <v>2644.9128715645984</v>
      </c>
      <c r="K187" s="19">
        <f>K184*defaults!$J$19*defaults!$B$112/10^6</f>
        <v>3214.173963415943</v>
      </c>
      <c r="L187" s="19">
        <f>L184*defaults!$J$19*defaults!$B$112/10^6</f>
        <v>3849.5927177909662</v>
      </c>
    </row>
    <row r="189" spans="1:12" x14ac:dyDescent="0.45">
      <c r="A189" s="3" t="s">
        <v>174</v>
      </c>
      <c r="B189" s="4">
        <v>2020</v>
      </c>
      <c r="C189" s="4">
        <v>2021</v>
      </c>
      <c r="D189" s="4">
        <v>2022</v>
      </c>
      <c r="E189" s="4">
        <v>2023</v>
      </c>
      <c r="F189" s="4">
        <v>2024</v>
      </c>
      <c r="G189" s="4">
        <v>2025</v>
      </c>
      <c r="H189" s="4">
        <v>2026</v>
      </c>
      <c r="I189" s="4">
        <v>2027</v>
      </c>
      <c r="J189" s="4">
        <v>2028</v>
      </c>
      <c r="K189" s="4">
        <v>2029</v>
      </c>
      <c r="L189" s="4">
        <v>2030</v>
      </c>
    </row>
    <row r="190" spans="1:12" x14ac:dyDescent="0.45">
      <c r="A190" s="6" t="s">
        <v>164</v>
      </c>
      <c r="B190" s="8">
        <f>'Vehicles and Inputs'!E12*(100%+'Vehicles and Inputs'!B29)^(2020-'Vehicles and Inputs'!B19)</f>
        <v>8259790</v>
      </c>
      <c r="C190" s="8">
        <f>B190*(100%+'Vehicles and Inputs'!$B$29)</f>
        <v>8397398.1013999991</v>
      </c>
      <c r="D190" s="8">
        <f>C190*(100%+'Vehicles and Inputs'!$B$29)</f>
        <v>8537298.7537693214</v>
      </c>
      <c r="E190" s="8">
        <f>D190*(100%+'Vehicles and Inputs'!$B$29)</f>
        <v>8679530.1510071177</v>
      </c>
      <c r="F190" s="8">
        <f>E190*(100%+'Vehicles and Inputs'!$B$29)</f>
        <v>8824131.1233228948</v>
      </c>
      <c r="G190" s="8">
        <f>F190*(100%+'Vehicles and Inputs'!$B$29)</f>
        <v>8971141.1478374526</v>
      </c>
      <c r="H190" s="8">
        <f>G190*(100%+'Vehicles and Inputs'!$B$29)</f>
        <v>9120600.3593604229</v>
      </c>
      <c r="I190" s="8">
        <f>H190*(100%+'Vehicles and Inputs'!$B$29)</f>
        <v>9272549.5613473672</v>
      </c>
      <c r="J190" s="8">
        <f>I190*(100%+'Vehicles and Inputs'!$B$29)</f>
        <v>9427030.2370394133</v>
      </c>
      <c r="K190" s="8">
        <f>J190*(100%+'Vehicles and Inputs'!$B$29)</f>
        <v>9584084.5607884899</v>
      </c>
      <c r="L190" s="8">
        <f>K190*(100%+'Vehicles and Inputs'!$B$29)</f>
        <v>9743755.4095712248</v>
      </c>
    </row>
    <row r="191" spans="1:12" x14ac:dyDescent="0.45">
      <c r="A191" s="6" t="s">
        <v>165</v>
      </c>
      <c r="B191" s="8">
        <f>'Vehicles and Inputs'!E12*(100%+'Vehicles and Inputs'!B29)^(2019-'Vehicles and Inputs'!B19)*defaults!C99</f>
        <v>406221.84407766612</v>
      </c>
      <c r="C191" s="8">
        <f>B190*defaults!$C$99</f>
        <v>412989.5</v>
      </c>
      <c r="D191" s="8">
        <f>C190*defaults!$C$99</f>
        <v>419869.90506999998</v>
      </c>
      <c r="E191" s="8">
        <f>D190*defaults!$C$99</f>
        <v>426864.9376884661</v>
      </c>
      <c r="F191" s="8">
        <f>E190*defaults!$C$99</f>
        <v>433976.50755035592</v>
      </c>
      <c r="G191" s="8">
        <f>F190*defaults!$C$99</f>
        <v>441206.55616614479</v>
      </c>
      <c r="H191" s="8">
        <f>G190*defaults!$C$99</f>
        <v>448557.05739187263</v>
      </c>
      <c r="I191" s="8">
        <f>H190*defaults!$C$99</f>
        <v>456030.01796802116</v>
      </c>
      <c r="J191" s="8">
        <f>I190*defaults!$C$99</f>
        <v>463627.47806736839</v>
      </c>
      <c r="K191" s="8">
        <f>J190*defaults!$C$99</f>
        <v>471351.51185197069</v>
      </c>
      <c r="L191" s="8">
        <f>K190*defaults!$C$99</f>
        <v>479204.22803942452</v>
      </c>
    </row>
    <row r="192" spans="1:12" x14ac:dyDescent="0.45">
      <c r="A192" s="6" t="s">
        <v>166</v>
      </c>
      <c r="B192" s="8">
        <f>B190-'Vehicles and Inputs'!E12*(100%+'Vehicles and Inputs'!B29)^(2019-'Vehicles and Inputs'!B19)</f>
        <v>135353.11844667792</v>
      </c>
      <c r="C192" s="8">
        <f>C190-B190</f>
        <v>137608.10139999911</v>
      </c>
      <c r="D192" s="8">
        <f t="shared" ref="D192:L192" si="342">D190-C190</f>
        <v>139900.65236932226</v>
      </c>
      <c r="E192" s="8">
        <f t="shared" si="342"/>
        <v>142231.39723779634</v>
      </c>
      <c r="F192" s="8">
        <f t="shared" si="342"/>
        <v>144600.97231577709</v>
      </c>
      <c r="G192" s="8">
        <f t="shared" si="342"/>
        <v>147010.02451455779</v>
      </c>
      <c r="H192" s="8">
        <f t="shared" si="342"/>
        <v>149459.21152297035</v>
      </c>
      <c r="I192" s="8">
        <f t="shared" si="342"/>
        <v>151949.2019869443</v>
      </c>
      <c r="J192" s="8">
        <f t="shared" si="342"/>
        <v>154480.67569204606</v>
      </c>
      <c r="K192" s="8">
        <f t="shared" si="342"/>
        <v>157054.32374907658</v>
      </c>
      <c r="L192" s="8">
        <f t="shared" si="342"/>
        <v>159670.84878273495</v>
      </c>
    </row>
    <row r="193" spans="1:12" x14ac:dyDescent="0.45">
      <c r="A193" s="6" t="s">
        <v>167</v>
      </c>
      <c r="B193" s="8">
        <f t="shared" ref="B193:L193" si="343">(B191+B192)*B5</f>
        <v>13657.437404938904</v>
      </c>
      <c r="C193" s="8">
        <f t="shared" si="343"/>
        <v>17873.953246127126</v>
      </c>
      <c r="D193" s="8">
        <f t="shared" si="343"/>
        <v>23392.251062355677</v>
      </c>
      <c r="E193" s="8">
        <f t="shared" si="343"/>
        <v>30614.235263418701</v>
      </c>
      <c r="F193" s="8">
        <f t="shared" si="343"/>
        <v>40065.891831684341</v>
      </c>
      <c r="G193" s="8">
        <f t="shared" si="343"/>
        <v>52435.596527423106</v>
      </c>
      <c r="H193" s="8">
        <f t="shared" si="343"/>
        <v>59156.491894381346</v>
      </c>
      <c r="I193" s="8">
        <f t="shared" si="343"/>
        <v>66738.833254616024</v>
      </c>
      <c r="J193" s="8">
        <f t="shared" si="343"/>
        <v>75293.035836874449</v>
      </c>
      <c r="K193" s="8">
        <f t="shared" si="343"/>
        <v>84943.667263478477</v>
      </c>
      <c r="L193" s="8">
        <f t="shared" si="343"/>
        <v>95831.261523323919</v>
      </c>
    </row>
    <row r="194" spans="1:12" x14ac:dyDescent="0.45">
      <c r="A194" s="6" t="s">
        <v>168</v>
      </c>
      <c r="B194" s="8">
        <f>B193</f>
        <v>13657.437404938904</v>
      </c>
      <c r="C194" s="8">
        <f>B194+C193</f>
        <v>31531.390651066031</v>
      </c>
      <c r="D194" s="8">
        <f t="shared" ref="D194" si="344">C194+D193</f>
        <v>54923.641713421704</v>
      </c>
      <c r="E194" s="8">
        <f t="shared" ref="E194" si="345">D194+E193</f>
        <v>85537.876976840402</v>
      </c>
      <c r="F194" s="8">
        <f t="shared" ref="F194" si="346">E194+F193</f>
        <v>125603.76880852474</v>
      </c>
      <c r="G194" s="8">
        <f t="shared" ref="G194" si="347">F194+G193</f>
        <v>178039.36533594783</v>
      </c>
      <c r="H194" s="8">
        <f t="shared" ref="H194" si="348">G194+H193</f>
        <v>237195.85723032919</v>
      </c>
      <c r="I194" s="8">
        <f t="shared" ref="I194" si="349">H194+I193</f>
        <v>303934.6904849452</v>
      </c>
      <c r="J194" s="8">
        <f t="shared" ref="J194" si="350">I194+J193</f>
        <v>379227.72632181965</v>
      </c>
      <c r="K194" s="8">
        <f t="shared" ref="K194" si="351">J194+K193</f>
        <v>464171.39358529809</v>
      </c>
      <c r="L194" s="8">
        <f t="shared" ref="L194" si="352">K194+L193</f>
        <v>560002.65510862204</v>
      </c>
    </row>
    <row r="195" spans="1:12" x14ac:dyDescent="0.45">
      <c r="A195" s="6" t="s">
        <v>136</v>
      </c>
      <c r="B195" s="34">
        <f>B194/B190</f>
        <v>1.6534848228512958E-3</v>
      </c>
      <c r="C195" s="34">
        <f t="shared" ref="C195" si="353">C194/C190</f>
        <v>3.7549000619381346E-3</v>
      </c>
      <c r="D195" s="34">
        <f t="shared" ref="D195" si="354">D194/D190</f>
        <v>6.4333746888232358E-3</v>
      </c>
      <c r="E195" s="34">
        <f t="shared" ref="E195" si="355">E194/E190</f>
        <v>9.8551275804848876E-3</v>
      </c>
      <c r="F195" s="34">
        <f t="shared" ref="F195" si="356">F194/F190</f>
        <v>1.4234123116840794E-2</v>
      </c>
      <c r="G195" s="34">
        <f t="shared" ref="G195" si="357">G194/G190</f>
        <v>1.9845787999764702E-2</v>
      </c>
      <c r="H195" s="34">
        <f t="shared" ref="H195" si="358">H194/H190</f>
        <v>2.6006605693110581E-2</v>
      </c>
      <c r="I195" s="34">
        <f t="shared" ref="I195" si="359">I194/I190</f>
        <v>3.2777898729373985E-2</v>
      </c>
      <c r="J195" s="34">
        <f t="shared" ref="J195" si="360">J194/J190</f>
        <v>4.0227698096459825E-2</v>
      </c>
      <c r="K195" s="34">
        <f t="shared" ref="K195" si="361">K194/K190</f>
        <v>4.8431479359475761E-2</v>
      </c>
      <c r="L195" s="34">
        <f t="shared" ref="L195" si="362">L194/L190</f>
        <v>5.7472979520661535E-2</v>
      </c>
    </row>
    <row r="196" spans="1:12" x14ac:dyDescent="0.45">
      <c r="A196" s="6" t="s">
        <v>137</v>
      </c>
      <c r="B196" s="8">
        <f>B194*(defaults!$H$45-defaults!$B$113*'Vehicles and Inputs'!$B$26*1000)*defaults!$J$45/10^6</f>
        <v>37019.085067962464</v>
      </c>
      <c r="C196" s="8">
        <f>C194*(defaults!$H$45-defaults!$B$113*'Vehicles and Inputs'!$B$26*1000)*defaults!$J$45/10^6</f>
        <v>85467.221867028682</v>
      </c>
      <c r="D196" s="8">
        <f>D194*(defaults!$H$45-defaults!$B$113*'Vehicles and Inputs'!$B$26*1000)*defaults!$J$45/10^6</f>
        <v>148872.94772415949</v>
      </c>
      <c r="E196" s="8">
        <f>E194*(defaults!$H$45-defaults!$B$113*'Vehicles and Inputs'!$B$26*1000)*defaults!$J$45/10^6</f>
        <v>231854.17955446435</v>
      </c>
      <c r="F196" s="8">
        <f>F194*(defaults!$H$45-defaults!$B$113*'Vehicles and Inputs'!$B$26*1000)*defaults!$J$45/10^6</f>
        <v>340454.54242374888</v>
      </c>
      <c r="G196" s="8">
        <f>G194*(defaults!$H$45-defaults!$B$113*'Vehicles and Inputs'!$B$26*1000)*defaults!$J$45/10^6</f>
        <v>482583.53418731882</v>
      </c>
      <c r="H196" s="8">
        <f>H194*(defaults!$H$45-defaults!$B$113*'Vehicles and Inputs'!$B$26*1000)*defaults!$J$45/10^6</f>
        <v>642929.80858930876</v>
      </c>
      <c r="I196" s="8">
        <f>I194*(defaults!$H$45-defaults!$B$113*'Vehicles and Inputs'!$B$26*1000)*defaults!$J$45/10^6</f>
        <v>823828.35290156398</v>
      </c>
      <c r="J196" s="8">
        <f>J194*(defaults!$H$45-defaults!$B$113*'Vehicles and Inputs'!$B$26*1000)*defaults!$J$45/10^6</f>
        <v>1027913.4397321611</v>
      </c>
      <c r="K196" s="8">
        <f>K194*(defaults!$H$45-defaults!$B$113*'Vehicles and Inputs'!$B$26*1000)*defaults!$J$45/10^6</f>
        <v>1258156.9877109539</v>
      </c>
      <c r="L196" s="8">
        <f>L194*(defaults!$H$45-defaults!$B$113*'Vehicles and Inputs'!$B$26*1000)*defaults!$J$45/10^6</f>
        <v>1517911.8390287552</v>
      </c>
    </row>
    <row r="197" spans="1:12" x14ac:dyDescent="0.45">
      <c r="A197" s="6" t="s">
        <v>188</v>
      </c>
      <c r="B197" s="19">
        <f>B194*defaults!$J$20*defaults!$B$113/10^6</f>
        <v>32.777849771853376</v>
      </c>
      <c r="C197" s="19">
        <f>C194*defaults!$J$20*defaults!$B$113/10^6</f>
        <v>75.675337562558468</v>
      </c>
      <c r="D197" s="19">
        <f>D194*defaults!$J$20*defaults!$B$113/10^6</f>
        <v>131.8167401122121</v>
      </c>
      <c r="E197" s="19">
        <f>E194*defaults!$J$20*defaults!$B$113/10^6</f>
        <v>205.29090474441699</v>
      </c>
      <c r="F197" s="19">
        <f>F194*defaults!$J$20*defaults!$B$113/10^6</f>
        <v>301.44904514045936</v>
      </c>
      <c r="G197" s="19">
        <f>G194*defaults!$J$20*defaults!$B$113/10^6</f>
        <v>427.29447680627482</v>
      </c>
      <c r="H197" s="19">
        <f>H194*defaults!$J$20*defaults!$B$113/10^6</f>
        <v>569.2700573527901</v>
      </c>
      <c r="I197" s="19">
        <f>I194*defaults!$J$20*defaults!$B$113/10^6</f>
        <v>729.44325716386845</v>
      </c>
      <c r="J197" s="19">
        <f>J194*defaults!$J$20*defaults!$B$113/10^6</f>
        <v>910.14654317236705</v>
      </c>
      <c r="K197" s="19">
        <f>K194*defaults!$J$20*defaults!$B$113/10^6</f>
        <v>1114.0113446047153</v>
      </c>
      <c r="L197" s="19">
        <f>L194*defaults!$J$20*defaults!$B$113/10^6</f>
        <v>1344.0063722606931</v>
      </c>
    </row>
    <row r="199" spans="1:12" x14ac:dyDescent="0.45">
      <c r="A199" s="3" t="s">
        <v>175</v>
      </c>
      <c r="B199" s="4">
        <v>2020</v>
      </c>
      <c r="C199" s="4">
        <v>2021</v>
      </c>
      <c r="D199" s="4">
        <v>2022</v>
      </c>
      <c r="E199" s="4">
        <v>2023</v>
      </c>
      <c r="F199" s="4">
        <v>2024</v>
      </c>
      <c r="G199" s="4">
        <v>2025</v>
      </c>
      <c r="H199" s="4">
        <v>2026</v>
      </c>
      <c r="I199" s="4">
        <v>2027</v>
      </c>
      <c r="J199" s="4">
        <v>2028</v>
      </c>
      <c r="K199" s="4">
        <v>2029</v>
      </c>
      <c r="L199" s="4">
        <v>2030</v>
      </c>
    </row>
    <row r="200" spans="1:12" x14ac:dyDescent="0.45">
      <c r="A200" s="6" t="s">
        <v>164</v>
      </c>
      <c r="B200" s="8">
        <f>B190</f>
        <v>8259790</v>
      </c>
      <c r="C200" s="8">
        <f t="shared" ref="C200:L200" si="363">C190</f>
        <v>8397398.1013999991</v>
      </c>
      <c r="D200" s="8">
        <f t="shared" si="363"/>
        <v>8537298.7537693214</v>
      </c>
      <c r="E200" s="8">
        <f t="shared" si="363"/>
        <v>8679530.1510071177</v>
      </c>
      <c r="F200" s="8">
        <f t="shared" si="363"/>
        <v>8824131.1233228948</v>
      </c>
      <c r="G200" s="8">
        <f t="shared" si="363"/>
        <v>8971141.1478374526</v>
      </c>
      <c r="H200" s="8">
        <f t="shared" si="363"/>
        <v>9120600.3593604229</v>
      </c>
      <c r="I200" s="8">
        <f t="shared" si="363"/>
        <v>9272549.5613473672</v>
      </c>
      <c r="J200" s="8">
        <f t="shared" si="363"/>
        <v>9427030.2370394133</v>
      </c>
      <c r="K200" s="8">
        <f t="shared" si="363"/>
        <v>9584084.5607884899</v>
      </c>
      <c r="L200" s="8">
        <f t="shared" si="363"/>
        <v>9743755.4095712248</v>
      </c>
    </row>
    <row r="201" spans="1:12" x14ac:dyDescent="0.45">
      <c r="A201" s="6" t="s">
        <v>165</v>
      </c>
      <c r="B201" s="8">
        <f>B191</f>
        <v>406221.84407766612</v>
      </c>
      <c r="C201" s="8">
        <f>B200*defaults!$C$99</f>
        <v>412989.5</v>
      </c>
      <c r="D201" s="8">
        <f>C200*defaults!$C$99</f>
        <v>419869.90506999998</v>
      </c>
      <c r="E201" s="8">
        <f>D200*defaults!$C$99</f>
        <v>426864.9376884661</v>
      </c>
      <c r="F201" s="8">
        <f>E200*defaults!$C$99</f>
        <v>433976.50755035592</v>
      </c>
      <c r="G201" s="8">
        <f>F200*defaults!$C$99</f>
        <v>441206.55616614479</v>
      </c>
      <c r="H201" s="8">
        <f>G200*defaults!$C$99</f>
        <v>448557.05739187263</v>
      </c>
      <c r="I201" s="8">
        <f>H200*defaults!$C$99</f>
        <v>456030.01796802116</v>
      </c>
      <c r="J201" s="8">
        <f>I200*defaults!$C$99</f>
        <v>463627.47806736839</v>
      </c>
      <c r="K201" s="8">
        <f>J200*defaults!$C$99</f>
        <v>471351.51185197069</v>
      </c>
      <c r="L201" s="8">
        <f>K200*defaults!$C$99</f>
        <v>479204.22803942452</v>
      </c>
    </row>
    <row r="202" spans="1:12" x14ac:dyDescent="0.45">
      <c r="A202" s="6" t="s">
        <v>166</v>
      </c>
      <c r="B202" s="8">
        <f>B192</f>
        <v>135353.11844667792</v>
      </c>
      <c r="C202" s="8">
        <f>C200-B200</f>
        <v>137608.10139999911</v>
      </c>
      <c r="D202" s="8">
        <f t="shared" ref="D202:L202" si="364">D200-C200</f>
        <v>139900.65236932226</v>
      </c>
      <c r="E202" s="8">
        <f t="shared" si="364"/>
        <v>142231.39723779634</v>
      </c>
      <c r="F202" s="8">
        <f t="shared" si="364"/>
        <v>144600.97231577709</v>
      </c>
      <c r="G202" s="8">
        <f t="shared" si="364"/>
        <v>147010.02451455779</v>
      </c>
      <c r="H202" s="8">
        <f t="shared" si="364"/>
        <v>149459.21152297035</v>
      </c>
      <c r="I202" s="8">
        <f t="shared" si="364"/>
        <v>151949.2019869443</v>
      </c>
      <c r="J202" s="8">
        <f t="shared" si="364"/>
        <v>154480.67569204606</v>
      </c>
      <c r="K202" s="8">
        <f t="shared" si="364"/>
        <v>157054.32374907658</v>
      </c>
      <c r="L202" s="8">
        <f t="shared" si="364"/>
        <v>159670.84878273495</v>
      </c>
    </row>
    <row r="203" spans="1:12" x14ac:dyDescent="0.45">
      <c r="A203" s="6" t="s">
        <v>167</v>
      </c>
      <c r="B203" s="8">
        <f t="shared" ref="B203:L203" si="365">(B201+B202)*B6</f>
        <v>27314.874809877809</v>
      </c>
      <c r="C203" s="8">
        <f t="shared" si="365"/>
        <v>35747.906492254253</v>
      </c>
      <c r="D203" s="8">
        <f t="shared" si="365"/>
        <v>46784.502124711355</v>
      </c>
      <c r="E203" s="8">
        <f t="shared" si="365"/>
        <v>61228.470526837402</v>
      </c>
      <c r="F203" s="8">
        <f t="shared" si="365"/>
        <v>80131.783663368682</v>
      </c>
      <c r="G203" s="8">
        <f t="shared" si="365"/>
        <v>104871.19305484621</v>
      </c>
      <c r="H203" s="8">
        <f t="shared" si="365"/>
        <v>118312.98378876269</v>
      </c>
      <c r="I203" s="8">
        <f t="shared" si="365"/>
        <v>133477.66650923205</v>
      </c>
      <c r="J203" s="8">
        <f t="shared" si="365"/>
        <v>150586.0716737489</v>
      </c>
      <c r="K203" s="8">
        <f t="shared" si="365"/>
        <v>169887.33452695695</v>
      </c>
      <c r="L203" s="8">
        <f t="shared" si="365"/>
        <v>191662.52304664784</v>
      </c>
    </row>
    <row r="204" spans="1:12" x14ac:dyDescent="0.45">
      <c r="A204" s="6" t="s">
        <v>168</v>
      </c>
      <c r="B204" s="8">
        <f>B203</f>
        <v>27314.874809877809</v>
      </c>
      <c r="C204" s="8">
        <f>B204+C203</f>
        <v>63062.781302132062</v>
      </c>
      <c r="D204" s="8">
        <f t="shared" ref="D204" si="366">C204+D203</f>
        <v>109847.28342684341</v>
      </c>
      <c r="E204" s="8">
        <f t="shared" ref="E204" si="367">D204+E203</f>
        <v>171075.7539536808</v>
      </c>
      <c r="F204" s="8">
        <f t="shared" ref="F204" si="368">E204+F203</f>
        <v>251207.53761704947</v>
      </c>
      <c r="G204" s="8">
        <f t="shared" ref="G204" si="369">F204+G203</f>
        <v>356078.73067189567</v>
      </c>
      <c r="H204" s="8">
        <f t="shared" ref="H204" si="370">G204+H203</f>
        <v>474391.71446065838</v>
      </c>
      <c r="I204" s="8">
        <f t="shared" ref="I204" si="371">H204+I203</f>
        <v>607869.38096989039</v>
      </c>
      <c r="J204" s="8">
        <f t="shared" ref="J204" si="372">I204+J203</f>
        <v>758455.45264363929</v>
      </c>
      <c r="K204" s="8">
        <f t="shared" ref="K204" si="373">J204+K203</f>
        <v>928342.78717059619</v>
      </c>
      <c r="L204" s="8">
        <f t="shared" ref="L204" si="374">K204+L203</f>
        <v>1120005.3102172441</v>
      </c>
    </row>
    <row r="205" spans="1:12" x14ac:dyDescent="0.45">
      <c r="A205" s="6" t="s">
        <v>136</v>
      </c>
      <c r="B205" s="34">
        <f>B204/B200</f>
        <v>3.3069696457025915E-3</v>
      </c>
      <c r="C205" s="34">
        <f t="shared" ref="C205" si="375">C204/C200</f>
        <v>7.5098001238762691E-3</v>
      </c>
      <c r="D205" s="34">
        <f t="shared" ref="D205" si="376">D204/D200</f>
        <v>1.2866749377646472E-2</v>
      </c>
      <c r="E205" s="34">
        <f t="shared" ref="E205" si="377">E204/E200</f>
        <v>1.9710255160969775E-2</v>
      </c>
      <c r="F205" s="34">
        <f t="shared" ref="F205" si="378">F204/F200</f>
        <v>2.8468246233681587E-2</v>
      </c>
      <c r="G205" s="34">
        <f t="shared" ref="G205" si="379">G204/G200</f>
        <v>3.9691575999529403E-2</v>
      </c>
      <c r="H205" s="34">
        <f t="shared" ref="H205" si="380">H204/H200</f>
        <v>5.2013211386221163E-2</v>
      </c>
      <c r="I205" s="34">
        <f t="shared" ref="I205" si="381">I204/I200</f>
        <v>6.5555797458747969E-2</v>
      </c>
      <c r="J205" s="34">
        <f t="shared" ref="J205" si="382">J204/J200</f>
        <v>8.0455396192919651E-2</v>
      </c>
      <c r="K205" s="34">
        <f t="shared" ref="K205" si="383">K204/K200</f>
        <v>9.6862958718951522E-2</v>
      </c>
      <c r="L205" s="34">
        <f t="shared" ref="L205" si="384">L204/L200</f>
        <v>0.11494595904132307</v>
      </c>
    </row>
    <row r="206" spans="1:12" x14ac:dyDescent="0.45">
      <c r="A206" s="6" t="s">
        <v>137</v>
      </c>
      <c r="B206" s="8">
        <f>B204*(defaults!$H$45-defaults!$B$113*'Vehicles and Inputs'!$B$26*1000)*defaults!$J$45/10^6</f>
        <v>74038.170135924927</v>
      </c>
      <c r="C206" s="8">
        <f>C204*(defaults!$H$45-defaults!$B$113*'Vehicles and Inputs'!$B$26*1000)*defaults!$J$45/10^6</f>
        <v>170934.44373405736</v>
      </c>
      <c r="D206" s="8">
        <f>D204*(defaults!$H$45-defaults!$B$113*'Vehicles and Inputs'!$B$26*1000)*defaults!$J$45/10^6</f>
        <v>297745.89544831897</v>
      </c>
      <c r="E206" s="8">
        <f>E204*(defaults!$H$45-defaults!$B$113*'Vehicles and Inputs'!$B$26*1000)*defaults!$J$45/10^6</f>
        <v>463708.35910892871</v>
      </c>
      <c r="F206" s="8">
        <f>F204*(defaults!$H$45-defaults!$B$113*'Vehicles and Inputs'!$B$26*1000)*defaults!$J$45/10^6</f>
        <v>680909.08484749775</v>
      </c>
      <c r="G206" s="8">
        <f>G204*(defaults!$H$45-defaults!$B$113*'Vehicles and Inputs'!$B$26*1000)*defaults!$J$45/10^6</f>
        <v>965167.06837463763</v>
      </c>
      <c r="H206" s="8">
        <f>H204*(defaults!$H$45-defaults!$B$113*'Vehicles and Inputs'!$B$26*1000)*defaults!$J$45/10^6</f>
        <v>1285859.6171786175</v>
      </c>
      <c r="I206" s="8">
        <f>I204*(defaults!$H$45-defaults!$B$113*'Vehicles and Inputs'!$B$26*1000)*defaults!$J$45/10^6</f>
        <v>1647656.705803128</v>
      </c>
      <c r="J206" s="8">
        <f>J204*(defaults!$H$45-defaults!$B$113*'Vehicles and Inputs'!$B$26*1000)*defaults!$J$45/10^6</f>
        <v>2055826.8794643222</v>
      </c>
      <c r="K206" s="8">
        <f>K204*(defaults!$H$45-defaults!$B$113*'Vehicles and Inputs'!$B$26*1000)*defaults!$J$45/10^6</f>
        <v>2516313.9754219078</v>
      </c>
      <c r="L206" s="8">
        <f>L204*(defaults!$H$45-defaults!$B$113*'Vehicles and Inputs'!$B$26*1000)*defaults!$J$45/10^6</f>
        <v>3035823.6780575104</v>
      </c>
    </row>
    <row r="207" spans="1:12" x14ac:dyDescent="0.45">
      <c r="A207" s="6" t="s">
        <v>188</v>
      </c>
      <c r="B207" s="19">
        <f>B204*defaults!$J$20*defaults!$B$113/10^6</f>
        <v>65.555699543706751</v>
      </c>
      <c r="C207" s="19">
        <f>C204*defaults!$J$20*defaults!$B$113/10^6</f>
        <v>151.35067512511694</v>
      </c>
      <c r="D207" s="19">
        <f>D204*defaults!$J$20*defaults!$B$113/10^6</f>
        <v>263.6334802244242</v>
      </c>
      <c r="E207" s="19">
        <f>E204*defaults!$J$20*defaults!$B$113/10^6</f>
        <v>410.58180948883398</v>
      </c>
      <c r="F207" s="19">
        <f>F204*defaults!$J$20*defaults!$B$113/10^6</f>
        <v>602.89809028091872</v>
      </c>
      <c r="G207" s="19">
        <f>G204*defaults!$J$20*defaults!$B$113/10^6</f>
        <v>854.58895361254963</v>
      </c>
      <c r="H207" s="19">
        <f>H204*defaults!$J$20*defaults!$B$113/10^6</f>
        <v>1138.5401147055802</v>
      </c>
      <c r="I207" s="19">
        <f>I204*defaults!$J$20*defaults!$B$113/10^6</f>
        <v>1458.8865143277369</v>
      </c>
      <c r="J207" s="19">
        <f>J204*defaults!$J$20*defaults!$B$113/10^6</f>
        <v>1820.2930863447341</v>
      </c>
      <c r="K207" s="19">
        <f>K204*defaults!$J$20*defaults!$B$113/10^6</f>
        <v>2228.0226892094306</v>
      </c>
      <c r="L207" s="19">
        <f>L204*defaults!$J$20*defaults!$B$113/10^6</f>
        <v>2688.0127445213861</v>
      </c>
    </row>
    <row r="208" spans="1:12" x14ac:dyDescent="0.45">
      <c r="B208" s="108"/>
      <c r="C208" s="108"/>
      <c r="D208" s="108"/>
      <c r="E208" s="108"/>
      <c r="F208" s="108"/>
      <c r="G208" s="108"/>
      <c r="H208" s="108"/>
      <c r="I208" s="108"/>
      <c r="J208" s="108"/>
      <c r="K208" s="108"/>
      <c r="L208" s="108"/>
    </row>
    <row r="209" spans="1:16" x14ac:dyDescent="0.45">
      <c r="A209" s="3" t="s">
        <v>611</v>
      </c>
      <c r="B209" s="4">
        <v>2020</v>
      </c>
      <c r="C209" s="4">
        <v>2021</v>
      </c>
      <c r="D209" s="4">
        <v>2022</v>
      </c>
      <c r="E209" s="4">
        <v>2023</v>
      </c>
      <c r="F209" s="4">
        <v>2024</v>
      </c>
      <c r="G209" s="4">
        <v>2025</v>
      </c>
      <c r="H209" s="4">
        <v>2026</v>
      </c>
      <c r="I209" s="4">
        <v>2027</v>
      </c>
      <c r="J209" s="4">
        <v>2028</v>
      </c>
      <c r="K209" s="4">
        <v>2029</v>
      </c>
      <c r="L209" s="4">
        <v>2030</v>
      </c>
    </row>
    <row r="210" spans="1:16" x14ac:dyDescent="0.45">
      <c r="A210" s="6" t="s">
        <v>164</v>
      </c>
      <c r="B210" s="8">
        <f>B200</f>
        <v>8259790</v>
      </c>
      <c r="C210" s="8">
        <f t="shared" ref="C210:L210" si="385">C200</f>
        <v>8397398.1013999991</v>
      </c>
      <c r="D210" s="8">
        <f t="shared" si="385"/>
        <v>8537298.7537693214</v>
      </c>
      <c r="E210" s="8">
        <f t="shared" si="385"/>
        <v>8679530.1510071177</v>
      </c>
      <c r="F210" s="8">
        <f t="shared" si="385"/>
        <v>8824131.1233228948</v>
      </c>
      <c r="G210" s="8">
        <f t="shared" si="385"/>
        <v>8971141.1478374526</v>
      </c>
      <c r="H210" s="8">
        <f t="shared" si="385"/>
        <v>9120600.3593604229</v>
      </c>
      <c r="I210" s="8">
        <f t="shared" si="385"/>
        <v>9272549.5613473672</v>
      </c>
      <c r="J210" s="8">
        <f t="shared" si="385"/>
        <v>9427030.2370394133</v>
      </c>
      <c r="K210" s="8">
        <f t="shared" si="385"/>
        <v>9584084.5607884899</v>
      </c>
      <c r="L210" s="8">
        <f t="shared" si="385"/>
        <v>9743755.4095712248</v>
      </c>
    </row>
    <row r="211" spans="1:16" x14ac:dyDescent="0.45">
      <c r="A211" s="6" t="s">
        <v>165</v>
      </c>
      <c r="B211" s="8">
        <f>B201</f>
        <v>406221.84407766612</v>
      </c>
      <c r="C211" s="8">
        <f>B210*defaults!$C$99</f>
        <v>412989.5</v>
      </c>
      <c r="D211" s="8">
        <f>C210*defaults!$C$99</f>
        <v>419869.90506999998</v>
      </c>
      <c r="E211" s="8">
        <f>D210*defaults!$C$99</f>
        <v>426864.9376884661</v>
      </c>
      <c r="F211" s="8">
        <f>E210*defaults!$C$99</f>
        <v>433976.50755035592</v>
      </c>
      <c r="G211" s="8">
        <f>F210*defaults!$C$99</f>
        <v>441206.55616614479</v>
      </c>
      <c r="H211" s="8">
        <f>G210*defaults!$C$99</f>
        <v>448557.05739187263</v>
      </c>
      <c r="I211" s="8">
        <f>H210*defaults!$C$99</f>
        <v>456030.01796802116</v>
      </c>
      <c r="J211" s="8">
        <f>I210*defaults!$C$99</f>
        <v>463627.47806736839</v>
      </c>
      <c r="K211" s="8">
        <f>J210*defaults!$C$99</f>
        <v>471351.51185197069</v>
      </c>
      <c r="L211" s="8">
        <f>K210*defaults!$C$99</f>
        <v>479204.22803942452</v>
      </c>
    </row>
    <row r="212" spans="1:16" x14ac:dyDescent="0.45">
      <c r="A212" s="6" t="s">
        <v>166</v>
      </c>
      <c r="B212" s="8">
        <f>B202</f>
        <v>135353.11844667792</v>
      </c>
      <c r="C212" s="8">
        <f>C210-B210</f>
        <v>137608.10139999911</v>
      </c>
      <c r="D212" s="8">
        <f t="shared" ref="D212" si="386">D210-C210</f>
        <v>139900.65236932226</v>
      </c>
      <c r="E212" s="8">
        <f t="shared" ref="E212" si="387">E210-D210</f>
        <v>142231.39723779634</v>
      </c>
      <c r="F212" s="8">
        <f t="shared" ref="F212" si="388">F210-E210</f>
        <v>144600.97231577709</v>
      </c>
      <c r="G212" s="8">
        <f t="shared" ref="G212" si="389">G210-F210</f>
        <v>147010.02451455779</v>
      </c>
      <c r="H212" s="8">
        <f t="shared" ref="H212" si="390">H210-G210</f>
        <v>149459.21152297035</v>
      </c>
      <c r="I212" s="8">
        <f t="shared" ref="I212" si="391">I210-H210</f>
        <v>151949.2019869443</v>
      </c>
      <c r="J212" s="8">
        <f t="shared" ref="J212" si="392">J210-I210</f>
        <v>154480.67569204606</v>
      </c>
      <c r="K212" s="8">
        <f t="shared" ref="K212" si="393">K210-J210</f>
        <v>157054.32374907658</v>
      </c>
      <c r="L212" s="8">
        <f t="shared" ref="L212" si="394">L210-K210</f>
        <v>159670.84878273495</v>
      </c>
    </row>
    <row r="213" spans="1:16" x14ac:dyDescent="0.45">
      <c r="A213" s="6" t="s">
        <v>167</v>
      </c>
      <c r="B213" s="8">
        <f t="shared" ref="B213:L213" si="395">(B211+B212)*B12</f>
        <v>0</v>
      </c>
      <c r="C213" s="8">
        <f t="shared" si="395"/>
        <v>16751.221962133648</v>
      </c>
      <c r="D213" s="8">
        <f t="shared" si="395"/>
        <v>21407.544502178313</v>
      </c>
      <c r="E213" s="8">
        <f t="shared" si="395"/>
        <v>44935.358256920226</v>
      </c>
      <c r="F213" s="8">
        <f t="shared" si="395"/>
        <v>80163.593684422682</v>
      </c>
      <c r="G213" s="8">
        <f t="shared" si="395"/>
        <v>129029.69031983348</v>
      </c>
      <c r="H213" s="8">
        <f t="shared" si="395"/>
        <v>193451.14367367019</v>
      </c>
      <c r="I213" s="8">
        <f t="shared" si="395"/>
        <v>275351.05497055053</v>
      </c>
      <c r="J213" s="8">
        <f t="shared" si="395"/>
        <v>376675.03570908977</v>
      </c>
      <c r="K213" s="8">
        <f t="shared" si="395"/>
        <v>499403.34981307125</v>
      </c>
      <c r="L213" s="8">
        <f t="shared" si="395"/>
        <v>638875.07682215946</v>
      </c>
    </row>
    <row r="214" spans="1:16" x14ac:dyDescent="0.45">
      <c r="A214" s="6" t="s">
        <v>168</v>
      </c>
      <c r="B214" s="8">
        <f>B213</f>
        <v>0</v>
      </c>
      <c r="C214" s="8">
        <f>B214+C213</f>
        <v>16751.221962133648</v>
      </c>
      <c r="D214" s="8">
        <f t="shared" ref="D214" si="396">C214+D213</f>
        <v>38158.766464311964</v>
      </c>
      <c r="E214" s="8">
        <f t="shared" ref="E214" si="397">D214+E213</f>
        <v>83094.12472123219</v>
      </c>
      <c r="F214" s="8">
        <f t="shared" ref="F214" si="398">E214+F213</f>
        <v>163257.71840565489</v>
      </c>
      <c r="G214" s="8">
        <f t="shared" ref="G214" si="399">F214+G213</f>
        <v>292287.40872548835</v>
      </c>
      <c r="H214" s="8">
        <f t="shared" ref="H214" si="400">G214+H213</f>
        <v>485738.55239915854</v>
      </c>
      <c r="I214" s="8">
        <f t="shared" ref="I214" si="401">H214+I213</f>
        <v>761089.60736970906</v>
      </c>
      <c r="J214" s="8">
        <f t="shared" ref="J214" si="402">I214+J213</f>
        <v>1137764.6430787989</v>
      </c>
      <c r="K214" s="8">
        <f t="shared" ref="K214" si="403">J214+K213</f>
        <v>1637167.9928918702</v>
      </c>
      <c r="L214" s="8">
        <f t="shared" ref="L214" si="404">K214+L213</f>
        <v>2276043.0697140298</v>
      </c>
    </row>
    <row r="215" spans="1:16" x14ac:dyDescent="0.45">
      <c r="A215" s="6" t="s">
        <v>136</v>
      </c>
      <c r="B215" s="34">
        <f>B214/B210</f>
        <v>0</v>
      </c>
      <c r="C215" s="34">
        <f t="shared" ref="C215:L215" si="405">C214/C210</f>
        <v>1.9948109830997432E-3</v>
      </c>
      <c r="D215" s="34">
        <f t="shared" si="405"/>
        <v>4.4696534073455502E-3</v>
      </c>
      <c r="E215" s="34">
        <f t="shared" si="405"/>
        <v>9.5735740616778066E-3</v>
      </c>
      <c r="F215" s="34">
        <f t="shared" si="405"/>
        <v>1.8501279743469753E-2</v>
      </c>
      <c r="G215" s="34">
        <f t="shared" si="405"/>
        <v>3.2580850519328408E-2</v>
      </c>
      <c r="H215" s="34">
        <f t="shared" si="405"/>
        <v>5.3257300315833672E-2</v>
      </c>
      <c r="I215" s="34">
        <f t="shared" si="405"/>
        <v>8.207986404756594E-2</v>
      </c>
      <c r="J215" s="34">
        <f t="shared" si="405"/>
        <v>0.12069173583515706</v>
      </c>
      <c r="K215" s="34">
        <f t="shared" si="405"/>
        <v>0.17082153047668636</v>
      </c>
      <c r="L215" s="34">
        <f t="shared" si="405"/>
        <v>0.23358992237000203</v>
      </c>
    </row>
    <row r="216" spans="1:16" x14ac:dyDescent="0.45">
      <c r="A216" s="6" t="s">
        <v>137</v>
      </c>
      <c r="B216" s="8">
        <f>B214*(defaults!$H$45-defaults!$B$113*'Vehicles and Inputs'!$B$26*1000)*defaults!$J$45/10^6</f>
        <v>0</v>
      </c>
      <c r="C216" s="8">
        <f>C214*(defaults!$H$45-defaults!$B$113*'Vehicles and Inputs'!$B$26*1000)*defaults!$J$45/10^6</f>
        <v>45404.92424913447</v>
      </c>
      <c r="D216" s="8">
        <f>D214*(defaults!$H$45-defaults!$B$113*'Vehicles and Inputs'!$B$26*1000)*defaults!$J$45/10^6</f>
        <v>103431.01563987706</v>
      </c>
      <c r="E216" s="8">
        <f>E214*(defaults!$H$45-defaults!$B$113*'Vehicles and Inputs'!$B$26*1000)*defaults!$J$45/10^6</f>
        <v>225230.28153076404</v>
      </c>
      <c r="F216" s="8">
        <f>F214*(defaults!$H$45-defaults!$B$113*'Vehicles and Inputs'!$B$26*1000)*defaults!$J$45/10^6</f>
        <v>442517.22973116819</v>
      </c>
      <c r="G216" s="8">
        <f>G214*(defaults!$H$45-defaults!$B$113*'Vehicles and Inputs'!$B$26*1000)*defaults!$J$45/10^6</f>
        <v>792257.88316556963</v>
      </c>
      <c r="H216" s="8">
        <f>H214*(defaults!$H$45-defaults!$B$113*'Vehicles and Inputs'!$B$26*1000)*defaults!$J$45/10^6</f>
        <v>1316615.7207171789</v>
      </c>
      <c r="I216" s="8">
        <f>I214*(defaults!$H$45-defaults!$B$113*'Vehicles and Inputs'!$B$26*1000)*defaults!$J$45/10^6</f>
        <v>2062966.871762679</v>
      </c>
      <c r="J216" s="8">
        <f>J214*(defaults!$H$45-defaults!$B$113*'Vehicles and Inputs'!$B$26*1000)*defaults!$J$45/10^6</f>
        <v>3083961.1312604379</v>
      </c>
      <c r="K216" s="8">
        <f>K214*(defaults!$H$45-defaults!$B$113*'Vehicles and Inputs'!$B$26*1000)*defaults!$J$45/10^6</f>
        <v>4437615.8866737727</v>
      </c>
      <c r="L216" s="8">
        <f>L214*(defaults!$H$45-defaults!$B$113*'Vehicles and Inputs'!$B$26*1000)*defaults!$J$45/10^6</f>
        <v>6169314.8954591164</v>
      </c>
    </row>
    <row r="217" spans="1:16" x14ac:dyDescent="0.45">
      <c r="A217" s="6" t="s">
        <v>188</v>
      </c>
      <c r="B217" s="19">
        <f>B214*defaults!$J$20*defaults!$B$113/10^6</f>
        <v>0</v>
      </c>
      <c r="C217" s="19">
        <f>C214*defaults!$J$20*defaults!$B$113/10^6</f>
        <v>40.202932709120759</v>
      </c>
      <c r="D217" s="19">
        <f>D214*defaults!$J$20*defaults!$B$113/10^6</f>
        <v>91.581039514348717</v>
      </c>
      <c r="E217" s="19">
        <f>E214*defaults!$J$20*defaults!$B$113/10^6</f>
        <v>199.42589933095726</v>
      </c>
      <c r="F217" s="19">
        <f>F214*defaults!$J$20*defaults!$B$113/10^6</f>
        <v>391.81852417357175</v>
      </c>
      <c r="G217" s="19">
        <f>G214*defaults!$J$20*defaults!$B$113/10^6</f>
        <v>701.48978094117217</v>
      </c>
      <c r="H217" s="19">
        <f>H214*defaults!$J$20*defaults!$B$113/10^6</f>
        <v>1165.7725257579805</v>
      </c>
      <c r="I217" s="19">
        <f>I214*defaults!$J$20*defaults!$B$113/10^6</f>
        <v>1826.6150576873017</v>
      </c>
      <c r="J217" s="19">
        <f>J214*defaults!$J$20*defaults!$B$113/10^6</f>
        <v>2730.6351433891177</v>
      </c>
      <c r="K217" s="19">
        <f>K214*defaults!$J$20*defaults!$B$113/10^6</f>
        <v>3929.2031829404887</v>
      </c>
      <c r="L217" s="19">
        <f>L214*defaults!$J$20*defaults!$B$113/10^6</f>
        <v>5462.5033673136713</v>
      </c>
      <c r="P217" t="s">
        <v>697</v>
      </c>
    </row>
    <row r="218" spans="1:16" x14ac:dyDescent="0.45">
      <c r="A218" s="30" t="s">
        <v>696</v>
      </c>
      <c r="B218" s="107">
        <f>B12</f>
        <v>0</v>
      </c>
      <c r="C218" s="107">
        <f t="shared" ref="C218:L218" si="406">C12</f>
        <v>3.0423710382211037E-2</v>
      </c>
      <c r="D218" s="107">
        <f t="shared" si="406"/>
        <v>3.8243427092892142E-2</v>
      </c>
      <c r="E218" s="107">
        <f t="shared" si="406"/>
        <v>7.8959141887185891E-2</v>
      </c>
      <c r="F218" s="107">
        <f t="shared" si="406"/>
        <v>0.13855291032580516</v>
      </c>
      <c r="G218" s="107">
        <f t="shared" si="406"/>
        <v>0.21935745192785333</v>
      </c>
      <c r="H218" s="107">
        <f t="shared" si="406"/>
        <v>0.32348809510601706</v>
      </c>
      <c r="I218" s="107">
        <f t="shared" si="406"/>
        <v>0.45289550355182612</v>
      </c>
      <c r="J218" s="107">
        <f t="shared" si="406"/>
        <v>0.60939988158723202</v>
      </c>
      <c r="K218" s="107">
        <f t="shared" si="406"/>
        <v>0.79471469155821917</v>
      </c>
      <c r="L218" s="107">
        <f t="shared" si="406"/>
        <v>1</v>
      </c>
    </row>
    <row r="219" spans="1:16" x14ac:dyDescent="0.45">
      <c r="B219" s="108"/>
      <c r="C219" s="108"/>
      <c r="D219" s="108"/>
      <c r="E219" s="108"/>
      <c r="F219" s="108"/>
      <c r="G219" s="108"/>
      <c r="H219" s="108"/>
      <c r="I219" s="108"/>
      <c r="J219" s="108"/>
      <c r="K219" s="108"/>
      <c r="L219" s="108"/>
    </row>
    <row r="220" spans="1:16" x14ac:dyDescent="0.45">
      <c r="A220" s="3" t="s">
        <v>176</v>
      </c>
      <c r="B220" s="4">
        <v>2020</v>
      </c>
      <c r="C220" s="4">
        <v>2021</v>
      </c>
      <c r="D220" s="4">
        <v>2022</v>
      </c>
      <c r="E220" s="4">
        <v>2023</v>
      </c>
      <c r="F220" s="4">
        <v>2024</v>
      </c>
      <c r="G220" s="4">
        <v>2025</v>
      </c>
      <c r="H220" s="4">
        <v>2026</v>
      </c>
      <c r="I220" s="4">
        <v>2027</v>
      </c>
      <c r="J220" s="4">
        <v>2028</v>
      </c>
      <c r="K220" s="4">
        <v>2029</v>
      </c>
      <c r="L220" s="4">
        <v>2030</v>
      </c>
    </row>
    <row r="221" spans="1:16" x14ac:dyDescent="0.45">
      <c r="A221" s="6" t="s">
        <v>164</v>
      </c>
      <c r="B221" s="8">
        <f>'Vehicles and Inputs'!E13*(100%+'Vehicles and Inputs'!B29)^(2020-'Vehicles and Inputs'!B19)</f>
        <v>574653</v>
      </c>
      <c r="C221" s="8">
        <f>B221*(100%+'Vehicles and Inputs'!$B$29)</f>
        <v>584226.71897999989</v>
      </c>
      <c r="D221" s="8">
        <f>C221*(100%+'Vehicles and Inputs'!$B$29)</f>
        <v>593959.93611820659</v>
      </c>
      <c r="E221" s="8">
        <f>D221*(100%+'Vehicles and Inputs'!$B$29)</f>
        <v>603855.30865393591</v>
      </c>
      <c r="F221" s="8">
        <f>E221*(100%+'Vehicles and Inputs'!$B$29)</f>
        <v>613915.53809611045</v>
      </c>
      <c r="G221" s="8">
        <f>F221*(100%+'Vehicles and Inputs'!$B$29)</f>
        <v>624143.3709607916</v>
      </c>
      <c r="H221" s="8">
        <f>G221*(100%+'Vehicles and Inputs'!$B$29)</f>
        <v>634541.59952099831</v>
      </c>
      <c r="I221" s="8">
        <f>H221*(100%+'Vehicles and Inputs'!$B$29)</f>
        <v>645113.0625690181</v>
      </c>
      <c r="J221" s="8">
        <f>I221*(100%+'Vehicles and Inputs'!$B$29)</f>
        <v>655860.64619141782</v>
      </c>
      <c r="K221" s="8">
        <f>J221*(100%+'Vehicles and Inputs'!$B$29)</f>
        <v>666787.28455696674</v>
      </c>
      <c r="L221" s="8">
        <f>K221*(100%+'Vehicles and Inputs'!$B$29)</f>
        <v>677895.96071768575</v>
      </c>
    </row>
    <row r="222" spans="1:16" x14ac:dyDescent="0.45">
      <c r="A222" s="6" t="s">
        <v>165</v>
      </c>
      <c r="B222" s="8">
        <f>'Vehicles and Inputs'!E13*(100%+'Vehicles and Inputs'!B29)^(2019-'Vehicles and Inputs'!B19)*defaults!C100</f>
        <v>28261.80827415262</v>
      </c>
      <c r="C222" s="8">
        <f>B221*defaults!$C$100</f>
        <v>28732.65</v>
      </c>
      <c r="D222" s="8">
        <f>C221*defaults!$C$100</f>
        <v>29211.335948999997</v>
      </c>
      <c r="E222" s="8">
        <f>D221*defaults!$C$100</f>
        <v>29697.99680591033</v>
      </c>
      <c r="F222" s="8">
        <f>E221*defaults!$C$100</f>
        <v>30192.765432696797</v>
      </c>
      <c r="G222" s="8">
        <f>F221*defaults!$C$100</f>
        <v>30695.776904805523</v>
      </c>
      <c r="H222" s="8">
        <f>G221*defaults!$C$100</f>
        <v>31207.168548039583</v>
      </c>
      <c r="I222" s="8">
        <f>H221*defaults!$C$100</f>
        <v>31727.079976049918</v>
      </c>
      <c r="J222" s="8">
        <f>I221*defaults!$C$100</f>
        <v>32255.653128450907</v>
      </c>
      <c r="K222" s="8">
        <f>J221*defaults!$C$100</f>
        <v>32793.032309570895</v>
      </c>
      <c r="L222" s="8">
        <f>K221*defaults!$C$100</f>
        <v>33339.364227848338</v>
      </c>
    </row>
    <row r="223" spans="1:16" x14ac:dyDescent="0.45">
      <c r="A223" s="6" t="s">
        <v>166</v>
      </c>
      <c r="B223" s="8">
        <f>B221-'Vehicles and Inputs'!E13*(100%+'Vehicles and Inputs'!B29)^(2019-'Vehicles and Inputs'!B19)</f>
        <v>9416.8345169476233</v>
      </c>
      <c r="C223" s="8">
        <f>C221-B221</f>
        <v>9573.7189799998887</v>
      </c>
      <c r="D223" s="8">
        <f t="shared" ref="D223:L223" si="407">D221-C221</f>
        <v>9733.2171382067027</v>
      </c>
      <c r="E223" s="8">
        <f t="shared" si="407"/>
        <v>9895.3725357293151</v>
      </c>
      <c r="F223" s="8">
        <f t="shared" si="407"/>
        <v>10060.229442174546</v>
      </c>
      <c r="G223" s="8">
        <f t="shared" si="407"/>
        <v>10227.832864681142</v>
      </c>
      <c r="H223" s="8">
        <f t="shared" si="407"/>
        <v>10398.228560206713</v>
      </c>
      <c r="I223" s="8">
        <f t="shared" si="407"/>
        <v>10571.463048019796</v>
      </c>
      <c r="J223" s="8">
        <f t="shared" si="407"/>
        <v>10747.583622399718</v>
      </c>
      <c r="K223" s="8">
        <f t="shared" si="407"/>
        <v>10926.638365548919</v>
      </c>
      <c r="L223" s="8">
        <f t="shared" si="407"/>
        <v>11108.676160719013</v>
      </c>
    </row>
    <row r="224" spans="1:16" x14ac:dyDescent="0.45">
      <c r="A224" s="6" t="s">
        <v>167</v>
      </c>
      <c r="B224" s="8">
        <f t="shared" ref="B224:L224" si="408">(B222+B223)*B5</f>
        <v>950.18001390596578</v>
      </c>
      <c r="C224" s="8">
        <f t="shared" si="408"/>
        <v>1243.5329293779478</v>
      </c>
      <c r="D224" s="8">
        <f t="shared" si="408"/>
        <v>1627.4538759140228</v>
      </c>
      <c r="E224" s="8">
        <f t="shared" si="408"/>
        <v>2129.9042877396828</v>
      </c>
      <c r="F224" s="8">
        <f t="shared" si="408"/>
        <v>2787.4782456639869</v>
      </c>
      <c r="G224" s="8">
        <f t="shared" si="408"/>
        <v>3648.0676689447687</v>
      </c>
      <c r="H224" s="8">
        <f t="shared" si="408"/>
        <v>4115.6561530719264</v>
      </c>
      <c r="I224" s="8">
        <f t="shared" si="408"/>
        <v>4643.1774592652919</v>
      </c>
      <c r="J224" s="8">
        <f t="shared" si="408"/>
        <v>5238.3134344538275</v>
      </c>
      <c r="K224" s="8">
        <f t="shared" si="408"/>
        <v>5909.7305408442098</v>
      </c>
      <c r="L224" s="8">
        <f t="shared" si="408"/>
        <v>6667.2060582851027</v>
      </c>
    </row>
    <row r="225" spans="1:12" x14ac:dyDescent="0.45">
      <c r="A225" s="6" t="s">
        <v>168</v>
      </c>
      <c r="B225" s="8">
        <f>B224</f>
        <v>950.18001390596578</v>
      </c>
      <c r="C225" s="8">
        <f>B225+C224</f>
        <v>2193.7129432839138</v>
      </c>
      <c r="D225" s="8">
        <f t="shared" ref="D225" si="409">C225+D224</f>
        <v>3821.1668191979365</v>
      </c>
      <c r="E225" s="8">
        <f t="shared" ref="E225" si="410">D225+E224</f>
        <v>5951.0711069376193</v>
      </c>
      <c r="F225" s="8">
        <f t="shared" ref="F225" si="411">E225+F224</f>
        <v>8738.5493526016071</v>
      </c>
      <c r="G225" s="8">
        <f t="shared" ref="G225" si="412">F225+G224</f>
        <v>12386.617021546375</v>
      </c>
      <c r="H225" s="8">
        <f t="shared" ref="H225" si="413">G225+H224</f>
        <v>16502.273174618302</v>
      </c>
      <c r="I225" s="8">
        <f t="shared" ref="I225" si="414">H225+I224</f>
        <v>21145.450633883593</v>
      </c>
      <c r="J225" s="8">
        <f t="shared" ref="J225" si="415">I225+J224</f>
        <v>26383.764068337419</v>
      </c>
      <c r="K225" s="8">
        <f t="shared" ref="K225" si="416">J225+K224</f>
        <v>32293.494609181631</v>
      </c>
      <c r="L225" s="8">
        <f t="shared" ref="L225" si="417">K225+L224</f>
        <v>38960.700667466735</v>
      </c>
    </row>
    <row r="226" spans="1:12" x14ac:dyDescent="0.45">
      <c r="A226" s="6" t="s">
        <v>136</v>
      </c>
      <c r="B226" s="34">
        <f>B225/B221</f>
        <v>1.653484822851296E-3</v>
      </c>
      <c r="C226" s="34">
        <f t="shared" ref="C226" si="418">C225/C221</f>
        <v>3.7549000619381328E-3</v>
      </c>
      <c r="D226" s="34">
        <f t="shared" ref="D226" si="419">D225/D221</f>
        <v>6.4333746888232358E-3</v>
      </c>
      <c r="E226" s="34">
        <f t="shared" ref="E226" si="420">E225/E221</f>
        <v>9.8551275804848893E-3</v>
      </c>
      <c r="F226" s="34">
        <f t="shared" ref="F226" si="421">F225/F221</f>
        <v>1.4234123116840804E-2</v>
      </c>
      <c r="G226" s="34">
        <f t="shared" ref="G226" si="422">G225/G221</f>
        <v>1.9845787999764716E-2</v>
      </c>
      <c r="H226" s="34">
        <f t="shared" ref="H226" si="423">H225/H221</f>
        <v>2.6006605693110602E-2</v>
      </c>
      <c r="I226" s="34">
        <f t="shared" ref="I226" si="424">I225/I221</f>
        <v>3.2777898729374005E-2</v>
      </c>
      <c r="J226" s="34">
        <f t="shared" ref="J226" si="425">J225/J221</f>
        <v>4.0227698096459839E-2</v>
      </c>
      <c r="K226" s="34">
        <f t="shared" ref="K226" si="426">K225/K221</f>
        <v>4.8431479359475768E-2</v>
      </c>
      <c r="L226" s="34">
        <f t="shared" ref="L226" si="427">L225/L221</f>
        <v>5.7472979520661542E-2</v>
      </c>
    </row>
    <row r="227" spans="1:12" x14ac:dyDescent="0.45">
      <c r="A227" s="6" t="s">
        <v>137</v>
      </c>
      <c r="B227" s="8">
        <f>B225*(defaults!$H$47-defaults!$B$114*'Vehicles and Inputs'!$B$26*1000)*defaults!$J$47/10^6</f>
        <v>9092.9105704401227</v>
      </c>
      <c r="C227" s="8">
        <f>C225*(defaults!$H$47-defaults!$B$114*'Vehicles and Inputs'!$B$26*1000)*defaults!$J$47/10^6</f>
        <v>20993.112166713796</v>
      </c>
      <c r="D227" s="8">
        <f>D225*(defaults!$H$47-defaults!$B$114*'Vehicles and Inputs'!$B$26*1000)*defaults!$J$47/10^6</f>
        <v>36567.311091789139</v>
      </c>
      <c r="E227" s="8">
        <f>E225*(defaults!$H$47-defaults!$B$114*'Vehicles and Inputs'!$B$26*1000)*defaults!$J$47/10^6</f>
        <v>56949.795388002254</v>
      </c>
      <c r="F227" s="8">
        <f>F225*(defaults!$H$47-defaults!$B$114*'Vehicles and Inputs'!$B$26*1000)*defaults!$J$47/10^6</f>
        <v>83625.046428778558</v>
      </c>
      <c r="G227" s="8">
        <f>G225*(defaults!$H$47-defaults!$B$114*'Vehicles and Inputs'!$B$26*1000)*defaults!$J$47/10^6</f>
        <v>118535.85552090871</v>
      </c>
      <c r="H227" s="8">
        <f>H225*(defaults!$H$47-defaults!$B$114*'Vehicles and Inputs'!$B$26*1000)*defaults!$J$47/10^6</f>
        <v>157921.33278929105</v>
      </c>
      <c r="I227" s="8">
        <f>I225*(defaults!$H$47-defaults!$B$114*'Vehicles and Inputs'!$B$26*1000)*defaults!$J$47/10^6</f>
        <v>202355.01565136921</v>
      </c>
      <c r="J227" s="8">
        <f>J225*(defaults!$H$47-defaults!$B$114*'Vehicles and Inputs'!$B$26*1000)*defaults!$J$47/10^6</f>
        <v>252483.95427597972</v>
      </c>
      <c r="K227" s="8">
        <f>K225*(defaults!$H$47-defaults!$B$114*'Vehicles and Inputs'!$B$26*1000)*defaults!$J$47/10^6</f>
        <v>309038.13402808423</v>
      </c>
      <c r="L227" s="8">
        <f>L225*(defaults!$H$47-defaults!$B$114*'Vehicles and Inputs'!$B$26*1000)*defaults!$J$47/10^6</f>
        <v>372841.10562866629</v>
      </c>
    </row>
    <row r="228" spans="1:12" x14ac:dyDescent="0.45">
      <c r="A228" s="6" t="s">
        <v>188</v>
      </c>
      <c r="B228" s="19">
        <f>B225*defaults!$J$22*defaults!$B$114/10^6</f>
        <v>15.963024233620226</v>
      </c>
      <c r="C228" s="19">
        <f>C225*defaults!$J$22*defaults!$B$114/10^6</f>
        <v>36.85437744716976</v>
      </c>
      <c r="D228" s="19">
        <f>D225*defaults!$J$22*defaults!$B$114/10^6</f>
        <v>64.195602562525337</v>
      </c>
      <c r="E228" s="19">
        <f>E225*defaults!$J$22*defaults!$B$114/10^6</f>
        <v>99.977994596552008</v>
      </c>
      <c r="F228" s="19">
        <f>F225*defaults!$J$22*defaults!$B$114/10^6</f>
        <v>146.80762912370699</v>
      </c>
      <c r="G228" s="19">
        <f>G225*defaults!$J$22*defaults!$B$114/10^6</f>
        <v>208.09516596197912</v>
      </c>
      <c r="H228" s="19">
        <f>H225*defaults!$J$22*defaults!$B$114/10^6</f>
        <v>277.23818933358746</v>
      </c>
      <c r="I228" s="19">
        <f>I225*defaults!$J$22*defaults!$B$114/10^6</f>
        <v>355.24357064924436</v>
      </c>
      <c r="J228" s="19">
        <f>J225*defaults!$J$22*defaults!$B$114/10^6</f>
        <v>443.24723634806872</v>
      </c>
      <c r="K228" s="19">
        <f>K225*defaults!$J$22*defaults!$B$114/10^6</f>
        <v>542.53070943425143</v>
      </c>
      <c r="L228" s="19">
        <f>L225*defaults!$J$22*defaults!$B$114/10^6</f>
        <v>654.53977121344121</v>
      </c>
    </row>
    <row r="230" spans="1:12" x14ac:dyDescent="0.45">
      <c r="A230" s="3" t="s">
        <v>177</v>
      </c>
      <c r="B230" s="4">
        <v>2020</v>
      </c>
      <c r="C230" s="4">
        <v>2021</v>
      </c>
      <c r="D230" s="4">
        <v>2022</v>
      </c>
      <c r="E230" s="4">
        <v>2023</v>
      </c>
      <c r="F230" s="4">
        <v>2024</v>
      </c>
      <c r="G230" s="4">
        <v>2025</v>
      </c>
      <c r="H230" s="4">
        <v>2026</v>
      </c>
      <c r="I230" s="4">
        <v>2027</v>
      </c>
      <c r="J230" s="4">
        <v>2028</v>
      </c>
      <c r="K230" s="4">
        <v>2029</v>
      </c>
      <c r="L230" s="4">
        <v>2030</v>
      </c>
    </row>
    <row r="231" spans="1:12" x14ac:dyDescent="0.45">
      <c r="A231" s="6" t="s">
        <v>164</v>
      </c>
      <c r="B231" s="8">
        <f>B221</f>
        <v>574653</v>
      </c>
      <c r="C231" s="8">
        <f t="shared" ref="C231:L231" si="428">C221</f>
        <v>584226.71897999989</v>
      </c>
      <c r="D231" s="8">
        <f t="shared" si="428"/>
        <v>593959.93611820659</v>
      </c>
      <c r="E231" s="8">
        <f t="shared" si="428"/>
        <v>603855.30865393591</v>
      </c>
      <c r="F231" s="8">
        <f t="shared" si="428"/>
        <v>613915.53809611045</v>
      </c>
      <c r="G231" s="8">
        <f t="shared" si="428"/>
        <v>624143.3709607916</v>
      </c>
      <c r="H231" s="8">
        <f t="shared" si="428"/>
        <v>634541.59952099831</v>
      </c>
      <c r="I231" s="8">
        <f t="shared" si="428"/>
        <v>645113.0625690181</v>
      </c>
      <c r="J231" s="8">
        <f t="shared" si="428"/>
        <v>655860.64619141782</v>
      </c>
      <c r="K231" s="8">
        <f t="shared" si="428"/>
        <v>666787.28455696674</v>
      </c>
      <c r="L231" s="8">
        <f t="shared" si="428"/>
        <v>677895.96071768575</v>
      </c>
    </row>
    <row r="232" spans="1:12" x14ac:dyDescent="0.45">
      <c r="A232" s="6" t="s">
        <v>165</v>
      </c>
      <c r="B232" s="8">
        <f>B222</f>
        <v>28261.80827415262</v>
      </c>
      <c r="C232" s="8">
        <f>B231*defaults!$C$100</f>
        <v>28732.65</v>
      </c>
      <c r="D232" s="8">
        <f>C231*defaults!$C$100</f>
        <v>29211.335948999997</v>
      </c>
      <c r="E232" s="8">
        <f>D231*defaults!$C$100</f>
        <v>29697.99680591033</v>
      </c>
      <c r="F232" s="8">
        <f>E231*defaults!$C$100</f>
        <v>30192.765432696797</v>
      </c>
      <c r="G232" s="8">
        <f>F231*defaults!$C$100</f>
        <v>30695.776904805523</v>
      </c>
      <c r="H232" s="8">
        <f>G231*defaults!$C$100</f>
        <v>31207.168548039583</v>
      </c>
      <c r="I232" s="8">
        <f>H231*defaults!$C$100</f>
        <v>31727.079976049918</v>
      </c>
      <c r="J232" s="8">
        <f>I231*defaults!$C$100</f>
        <v>32255.653128450907</v>
      </c>
      <c r="K232" s="8">
        <f>J231*defaults!$C$100</f>
        <v>32793.032309570895</v>
      </c>
      <c r="L232" s="8">
        <f>K231*defaults!$C$100</f>
        <v>33339.364227848338</v>
      </c>
    </row>
    <row r="233" spans="1:12" x14ac:dyDescent="0.45">
      <c r="A233" s="6" t="s">
        <v>166</v>
      </c>
      <c r="B233" s="8">
        <f>B223</f>
        <v>9416.8345169476233</v>
      </c>
      <c r="C233" s="8">
        <f>C231-B231</f>
        <v>9573.7189799998887</v>
      </c>
      <c r="D233" s="8">
        <f t="shared" ref="D233:L233" si="429">D231-C231</f>
        <v>9733.2171382067027</v>
      </c>
      <c r="E233" s="8">
        <f t="shared" si="429"/>
        <v>9895.3725357293151</v>
      </c>
      <c r="F233" s="8">
        <f t="shared" si="429"/>
        <v>10060.229442174546</v>
      </c>
      <c r="G233" s="8">
        <f t="shared" si="429"/>
        <v>10227.832864681142</v>
      </c>
      <c r="H233" s="8">
        <f t="shared" si="429"/>
        <v>10398.228560206713</v>
      </c>
      <c r="I233" s="8">
        <f t="shared" si="429"/>
        <v>10571.463048019796</v>
      </c>
      <c r="J233" s="8">
        <f t="shared" si="429"/>
        <v>10747.583622399718</v>
      </c>
      <c r="K233" s="8">
        <f t="shared" si="429"/>
        <v>10926.638365548919</v>
      </c>
      <c r="L233" s="8">
        <f t="shared" si="429"/>
        <v>11108.676160719013</v>
      </c>
    </row>
    <row r="234" spans="1:12" x14ac:dyDescent="0.45">
      <c r="A234" s="6" t="s">
        <v>167</v>
      </c>
      <c r="B234" s="8">
        <f t="shared" ref="B234:L234" si="430">(B232+B233)*B6</f>
        <v>1900.3600278119316</v>
      </c>
      <c r="C234" s="8">
        <f t="shared" si="430"/>
        <v>2487.0658587558955</v>
      </c>
      <c r="D234" s="8">
        <f t="shared" si="430"/>
        <v>3254.9077518280455</v>
      </c>
      <c r="E234" s="8">
        <f t="shared" si="430"/>
        <v>4259.8085754793656</v>
      </c>
      <c r="F234" s="8">
        <f t="shared" si="430"/>
        <v>5574.9564913279737</v>
      </c>
      <c r="G234" s="8">
        <f t="shared" si="430"/>
        <v>7296.1353378895374</v>
      </c>
      <c r="H234" s="8">
        <f t="shared" si="430"/>
        <v>8231.3123061438528</v>
      </c>
      <c r="I234" s="8">
        <f t="shared" si="430"/>
        <v>9286.3549185305837</v>
      </c>
      <c r="J234" s="8">
        <f t="shared" si="430"/>
        <v>10476.626868907655</v>
      </c>
      <c r="K234" s="8">
        <f t="shared" si="430"/>
        <v>11819.46108168842</v>
      </c>
      <c r="L234" s="8">
        <f t="shared" si="430"/>
        <v>13334.412116570205</v>
      </c>
    </row>
    <row r="235" spans="1:12" x14ac:dyDescent="0.45">
      <c r="A235" s="6" t="s">
        <v>168</v>
      </c>
      <c r="B235" s="8">
        <f>B234</f>
        <v>1900.3600278119316</v>
      </c>
      <c r="C235" s="8">
        <f>B235+C234</f>
        <v>4387.4258865678275</v>
      </c>
      <c r="D235" s="8">
        <f t="shared" ref="D235" si="431">C235+D234</f>
        <v>7642.3336383958731</v>
      </c>
      <c r="E235" s="8">
        <f t="shared" ref="E235" si="432">D235+E234</f>
        <v>11902.142213875239</v>
      </c>
      <c r="F235" s="8">
        <f t="shared" ref="F235" si="433">E235+F234</f>
        <v>17477.098705203214</v>
      </c>
      <c r="G235" s="8">
        <f t="shared" ref="G235" si="434">F235+G234</f>
        <v>24773.234043092751</v>
      </c>
      <c r="H235" s="8">
        <f t="shared" ref="H235" si="435">G235+H234</f>
        <v>33004.546349236603</v>
      </c>
      <c r="I235" s="8">
        <f t="shared" ref="I235" si="436">H235+I234</f>
        <v>42290.901267767185</v>
      </c>
      <c r="J235" s="8">
        <f t="shared" ref="J235" si="437">I235+J234</f>
        <v>52767.528136674839</v>
      </c>
      <c r="K235" s="8">
        <f t="shared" ref="K235" si="438">J235+K234</f>
        <v>64586.989218363262</v>
      </c>
      <c r="L235" s="8">
        <f t="shared" ref="L235" si="439">K235+L234</f>
        <v>77921.401334933471</v>
      </c>
    </row>
    <row r="236" spans="1:12" x14ac:dyDescent="0.45">
      <c r="A236" s="6" t="s">
        <v>136</v>
      </c>
      <c r="B236" s="34">
        <f>B235/B231</f>
        <v>3.306969645702592E-3</v>
      </c>
      <c r="C236" s="34">
        <f t="shared" ref="C236" si="440">C235/C231</f>
        <v>7.5098001238762657E-3</v>
      </c>
      <c r="D236" s="34">
        <f t="shared" ref="D236" si="441">D235/D231</f>
        <v>1.2866749377646472E-2</v>
      </c>
      <c r="E236" s="34">
        <f t="shared" ref="E236" si="442">E235/E231</f>
        <v>1.9710255160969779E-2</v>
      </c>
      <c r="F236" s="34">
        <f t="shared" ref="F236" si="443">F235/F231</f>
        <v>2.8468246233681608E-2</v>
      </c>
      <c r="G236" s="34">
        <f t="shared" ref="G236" si="444">G235/G231</f>
        <v>3.9691575999529431E-2</v>
      </c>
      <c r="H236" s="34">
        <f t="shared" ref="H236" si="445">H235/H231</f>
        <v>5.2013211386221204E-2</v>
      </c>
      <c r="I236" s="34">
        <f t="shared" ref="I236" si="446">I235/I231</f>
        <v>6.5555797458748011E-2</v>
      </c>
      <c r="J236" s="34">
        <f t="shared" ref="J236" si="447">J235/J231</f>
        <v>8.0455396192919679E-2</v>
      </c>
      <c r="K236" s="34">
        <f t="shared" ref="K236" si="448">K235/K231</f>
        <v>9.6862958718951536E-2</v>
      </c>
      <c r="L236" s="34">
        <f t="shared" ref="L236" si="449">L235/L231</f>
        <v>0.11494595904132308</v>
      </c>
    </row>
    <row r="237" spans="1:12" x14ac:dyDescent="0.45">
      <c r="A237" s="6" t="s">
        <v>137</v>
      </c>
      <c r="B237" s="8">
        <f>B235*(defaults!$H$47-defaults!$B$114*'Vehicles and Inputs'!$B$26*1000)*defaults!$J$47/10^6</f>
        <v>18185.821140880245</v>
      </c>
      <c r="C237" s="8">
        <f>C235*(defaults!$H$47-defaults!$B$114*'Vehicles and Inputs'!$B$26*1000)*defaults!$J$47/10^6</f>
        <v>41986.224333427592</v>
      </c>
      <c r="D237" s="8">
        <f>D235*(defaults!$H$47-defaults!$B$114*'Vehicles and Inputs'!$B$26*1000)*defaults!$J$47/10^6</f>
        <v>73134.622183578278</v>
      </c>
      <c r="E237" s="8">
        <f>E235*(defaults!$H$47-defaults!$B$114*'Vehicles and Inputs'!$B$26*1000)*defaults!$J$47/10^6</f>
        <v>113899.59077600451</v>
      </c>
      <c r="F237" s="8">
        <f>F235*(defaults!$H$47-defaults!$B$114*'Vehicles and Inputs'!$B$26*1000)*defaults!$J$47/10^6</f>
        <v>167250.09285755712</v>
      </c>
      <c r="G237" s="8">
        <f>G235*(defaults!$H$47-defaults!$B$114*'Vehicles and Inputs'!$B$26*1000)*defaults!$J$47/10^6</f>
        <v>237071.71104181741</v>
      </c>
      <c r="H237" s="8">
        <f>H235*(defaults!$H$47-defaults!$B$114*'Vehicles and Inputs'!$B$26*1000)*defaults!$J$47/10^6</f>
        <v>315842.66557858209</v>
      </c>
      <c r="I237" s="8">
        <f>I235*(defaults!$H$47-defaults!$B$114*'Vehicles and Inputs'!$B$26*1000)*defaults!$J$47/10^6</f>
        <v>404710.03130273841</v>
      </c>
      <c r="J237" s="8">
        <f>J235*(defaults!$H$47-defaults!$B$114*'Vehicles and Inputs'!$B$26*1000)*defaults!$J$47/10^6</f>
        <v>504967.90855195944</v>
      </c>
      <c r="K237" s="8">
        <f>K235*(defaults!$H$47-defaults!$B$114*'Vehicles and Inputs'!$B$26*1000)*defaults!$J$47/10^6</f>
        <v>618076.26805616845</v>
      </c>
      <c r="L237" s="8">
        <f>L235*(defaults!$H$47-defaults!$B$114*'Vehicles and Inputs'!$B$26*1000)*defaults!$J$47/10^6</f>
        <v>745682.21125733259</v>
      </c>
    </row>
    <row r="238" spans="1:12" x14ac:dyDescent="0.45">
      <c r="A238" s="6" t="s">
        <v>188</v>
      </c>
      <c r="B238" s="19">
        <f>B235*defaults!$J$22*defaults!$B$114/10^6</f>
        <v>31.926048467240452</v>
      </c>
      <c r="C238" s="19">
        <f>C235*defaults!$J$22*defaults!$B$114/10^6</f>
        <v>73.708754894339521</v>
      </c>
      <c r="D238" s="19">
        <f>D235*defaults!$J$22*defaults!$B$114/10^6</f>
        <v>128.39120512505067</v>
      </c>
      <c r="E238" s="19">
        <f>E235*defaults!$J$22*defaults!$B$114/10^6</f>
        <v>199.95598919310402</v>
      </c>
      <c r="F238" s="19">
        <f>F235*defaults!$J$22*defaults!$B$114/10^6</f>
        <v>293.61525824741398</v>
      </c>
      <c r="G238" s="19">
        <f>G235*defaults!$J$22*defaults!$B$114/10^6</f>
        <v>416.19033192395824</v>
      </c>
      <c r="H238" s="19">
        <f>H235*defaults!$J$22*defaults!$B$114/10^6</f>
        <v>554.47637866717491</v>
      </c>
      <c r="I238" s="19">
        <f>I235*defaults!$J$22*defaults!$B$114/10^6</f>
        <v>710.48714129848872</v>
      </c>
      <c r="J238" s="19">
        <f>J235*defaults!$J$22*defaults!$B$114/10^6</f>
        <v>886.49447269613745</v>
      </c>
      <c r="K238" s="19">
        <f>K235*defaults!$J$22*defaults!$B$114/10^6</f>
        <v>1085.0614188685029</v>
      </c>
      <c r="L238" s="19">
        <f>L235*defaults!$J$22*defaults!$B$114/10^6</f>
        <v>1309.0795424268824</v>
      </c>
    </row>
    <row r="240" spans="1:12" x14ac:dyDescent="0.45">
      <c r="A240" s="3" t="s">
        <v>178</v>
      </c>
      <c r="B240" s="4">
        <v>2020</v>
      </c>
      <c r="C240" s="4">
        <v>2021</v>
      </c>
      <c r="D240" s="4">
        <v>2022</v>
      </c>
      <c r="E240" s="4">
        <v>2023</v>
      </c>
      <c r="F240" s="4">
        <v>2024</v>
      </c>
      <c r="G240" s="4">
        <v>2025</v>
      </c>
      <c r="H240" s="4">
        <v>2026</v>
      </c>
      <c r="I240" s="4">
        <v>2027</v>
      </c>
      <c r="J240" s="4">
        <v>2028</v>
      </c>
      <c r="K240" s="4">
        <v>2029</v>
      </c>
      <c r="L240" s="4">
        <v>2030</v>
      </c>
    </row>
    <row r="241" spans="1:12" x14ac:dyDescent="0.45">
      <c r="A241" s="6" t="s">
        <v>164</v>
      </c>
      <c r="B241" s="8">
        <f>'Vehicles and Inputs'!E14*(100%+'Vehicles and Inputs'!B29)^(2020-'Vehicles and Inputs'!B19)</f>
        <v>574653</v>
      </c>
      <c r="C241" s="8">
        <f>B241*(100%+'Vehicles and Inputs'!$B$29)</f>
        <v>584226.71897999989</v>
      </c>
      <c r="D241" s="8">
        <f>C241*(100%+'Vehicles and Inputs'!$B$29)</f>
        <v>593959.93611820659</v>
      </c>
      <c r="E241" s="8">
        <f>D241*(100%+'Vehicles and Inputs'!$B$29)</f>
        <v>603855.30865393591</v>
      </c>
      <c r="F241" s="8">
        <f>E241*(100%+'Vehicles and Inputs'!$B$29)</f>
        <v>613915.53809611045</v>
      </c>
      <c r="G241" s="8">
        <f>F241*(100%+'Vehicles and Inputs'!$B$29)</f>
        <v>624143.3709607916</v>
      </c>
      <c r="H241" s="8">
        <f>G241*(100%+'Vehicles and Inputs'!$B$29)</f>
        <v>634541.59952099831</v>
      </c>
      <c r="I241" s="8">
        <f>H241*(100%+'Vehicles and Inputs'!$B$29)</f>
        <v>645113.0625690181</v>
      </c>
      <c r="J241" s="8">
        <f>I241*(100%+'Vehicles and Inputs'!$B$29)</f>
        <v>655860.64619141782</v>
      </c>
      <c r="K241" s="8">
        <f>J241*(100%+'Vehicles and Inputs'!$B$29)</f>
        <v>666787.28455696674</v>
      </c>
      <c r="L241" s="8">
        <f>K241*(100%+'Vehicles and Inputs'!$B$29)</f>
        <v>677895.96071768575</v>
      </c>
    </row>
    <row r="242" spans="1:12" x14ac:dyDescent="0.45">
      <c r="A242" s="6" t="s">
        <v>165</v>
      </c>
      <c r="B242" s="8">
        <f>'Vehicles and Inputs'!E14*(100%+'Vehicles and Inputs'!B29)^(2019-'Vehicles and Inputs'!B19)*defaults!C101</f>
        <v>28261.80827415262</v>
      </c>
      <c r="C242" s="8">
        <f>B241*defaults!$C$101</f>
        <v>28732.65</v>
      </c>
      <c r="D242" s="8">
        <f>C241*defaults!$C$101</f>
        <v>29211.335948999997</v>
      </c>
      <c r="E242" s="8">
        <f>D241*defaults!$C$101</f>
        <v>29697.99680591033</v>
      </c>
      <c r="F242" s="8">
        <f>E241*defaults!$C$101</f>
        <v>30192.765432696797</v>
      </c>
      <c r="G242" s="8">
        <f>F241*defaults!$C$101</f>
        <v>30695.776904805523</v>
      </c>
      <c r="H242" s="8">
        <f>G241*defaults!$C$101</f>
        <v>31207.168548039583</v>
      </c>
      <c r="I242" s="8">
        <f>H241*defaults!$C$101</f>
        <v>31727.079976049918</v>
      </c>
      <c r="J242" s="8">
        <f>I241*defaults!$C$101</f>
        <v>32255.653128450907</v>
      </c>
      <c r="K242" s="8">
        <f>J241*defaults!$C$101</f>
        <v>32793.032309570895</v>
      </c>
      <c r="L242" s="8">
        <f>K241*defaults!$C$101</f>
        <v>33339.364227848338</v>
      </c>
    </row>
    <row r="243" spans="1:12" x14ac:dyDescent="0.45">
      <c r="A243" s="6" t="s">
        <v>166</v>
      </c>
      <c r="B243" s="8">
        <f>B241-'Vehicles and Inputs'!E14*(100%+'Vehicles and Inputs'!B29)^(2019-'Vehicles and Inputs'!B19)</f>
        <v>9416.8345169476233</v>
      </c>
      <c r="C243" s="8">
        <f>C241-B241</f>
        <v>9573.7189799998887</v>
      </c>
      <c r="D243" s="8">
        <f t="shared" ref="D243:L243" si="450">D241-C241</f>
        <v>9733.2171382067027</v>
      </c>
      <c r="E243" s="8">
        <f t="shared" si="450"/>
        <v>9895.3725357293151</v>
      </c>
      <c r="F243" s="8">
        <f t="shared" si="450"/>
        <v>10060.229442174546</v>
      </c>
      <c r="G243" s="8">
        <f t="shared" si="450"/>
        <v>10227.832864681142</v>
      </c>
      <c r="H243" s="8">
        <f t="shared" si="450"/>
        <v>10398.228560206713</v>
      </c>
      <c r="I243" s="8">
        <f t="shared" si="450"/>
        <v>10571.463048019796</v>
      </c>
      <c r="J243" s="8">
        <f t="shared" si="450"/>
        <v>10747.583622399718</v>
      </c>
      <c r="K243" s="8">
        <f t="shared" si="450"/>
        <v>10926.638365548919</v>
      </c>
      <c r="L243" s="8">
        <f t="shared" si="450"/>
        <v>11108.676160719013</v>
      </c>
    </row>
    <row r="244" spans="1:12" x14ac:dyDescent="0.45">
      <c r="A244" s="6" t="s">
        <v>167</v>
      </c>
      <c r="B244" s="8">
        <f t="shared" ref="B244:L244" si="451">(B242+B243)*B5</f>
        <v>950.18001390596578</v>
      </c>
      <c r="C244" s="8">
        <f t="shared" si="451"/>
        <v>1243.5329293779478</v>
      </c>
      <c r="D244" s="8">
        <f t="shared" si="451"/>
        <v>1627.4538759140228</v>
      </c>
      <c r="E244" s="8">
        <f t="shared" si="451"/>
        <v>2129.9042877396828</v>
      </c>
      <c r="F244" s="8">
        <f t="shared" si="451"/>
        <v>2787.4782456639869</v>
      </c>
      <c r="G244" s="8">
        <f t="shared" si="451"/>
        <v>3648.0676689447687</v>
      </c>
      <c r="H244" s="8">
        <f t="shared" si="451"/>
        <v>4115.6561530719264</v>
      </c>
      <c r="I244" s="8">
        <f t="shared" si="451"/>
        <v>4643.1774592652919</v>
      </c>
      <c r="J244" s="8">
        <f t="shared" si="451"/>
        <v>5238.3134344538275</v>
      </c>
      <c r="K244" s="8">
        <f t="shared" si="451"/>
        <v>5909.7305408442098</v>
      </c>
      <c r="L244" s="8">
        <f t="shared" si="451"/>
        <v>6667.2060582851027</v>
      </c>
    </row>
    <row r="245" spans="1:12" x14ac:dyDescent="0.45">
      <c r="A245" s="6" t="s">
        <v>168</v>
      </c>
      <c r="B245" s="8">
        <f>B244</f>
        <v>950.18001390596578</v>
      </c>
      <c r="C245" s="8">
        <f>B245+C244</f>
        <v>2193.7129432839138</v>
      </c>
      <c r="D245" s="8">
        <f t="shared" ref="D245" si="452">C245+D244</f>
        <v>3821.1668191979365</v>
      </c>
      <c r="E245" s="8">
        <f t="shared" ref="E245" si="453">D245+E244</f>
        <v>5951.0711069376193</v>
      </c>
      <c r="F245" s="8">
        <f t="shared" ref="F245" si="454">E245+F244</f>
        <v>8738.5493526016071</v>
      </c>
      <c r="G245" s="8">
        <f t="shared" ref="G245" si="455">F245+G244</f>
        <v>12386.617021546375</v>
      </c>
      <c r="H245" s="8">
        <f t="shared" ref="H245" si="456">G245+H244</f>
        <v>16502.273174618302</v>
      </c>
      <c r="I245" s="8">
        <f t="shared" ref="I245" si="457">H245+I244</f>
        <v>21145.450633883593</v>
      </c>
      <c r="J245" s="8">
        <f t="shared" ref="J245" si="458">I245+J244</f>
        <v>26383.764068337419</v>
      </c>
      <c r="K245" s="8">
        <f t="shared" ref="K245" si="459">J245+K244</f>
        <v>32293.494609181631</v>
      </c>
      <c r="L245" s="8">
        <f t="shared" ref="L245" si="460">K245+L244</f>
        <v>38960.700667466735</v>
      </c>
    </row>
    <row r="246" spans="1:12" x14ac:dyDescent="0.45">
      <c r="A246" s="6" t="s">
        <v>136</v>
      </c>
      <c r="B246" s="34">
        <f>B245/B241</f>
        <v>1.653484822851296E-3</v>
      </c>
      <c r="C246" s="34">
        <f t="shared" ref="C246" si="461">C245/C241</f>
        <v>3.7549000619381328E-3</v>
      </c>
      <c r="D246" s="34">
        <f t="shared" ref="D246" si="462">D245/D241</f>
        <v>6.4333746888232358E-3</v>
      </c>
      <c r="E246" s="34">
        <f t="shared" ref="E246" si="463">E245/E241</f>
        <v>9.8551275804848893E-3</v>
      </c>
      <c r="F246" s="34">
        <f t="shared" ref="F246" si="464">F245/F241</f>
        <v>1.4234123116840804E-2</v>
      </c>
      <c r="G246" s="34">
        <f t="shared" ref="G246" si="465">G245/G241</f>
        <v>1.9845787999764716E-2</v>
      </c>
      <c r="H246" s="34">
        <f t="shared" ref="H246" si="466">H245/H241</f>
        <v>2.6006605693110602E-2</v>
      </c>
      <c r="I246" s="34">
        <f t="shared" ref="I246" si="467">I245/I241</f>
        <v>3.2777898729374005E-2</v>
      </c>
      <c r="J246" s="34">
        <f t="shared" ref="J246" si="468">J245/J241</f>
        <v>4.0227698096459839E-2</v>
      </c>
      <c r="K246" s="34">
        <f t="shared" ref="K246" si="469">K245/K241</f>
        <v>4.8431479359475768E-2</v>
      </c>
      <c r="L246" s="34">
        <f t="shared" ref="L246" si="470">L245/L241</f>
        <v>5.7472979520661542E-2</v>
      </c>
    </row>
    <row r="247" spans="1:12" x14ac:dyDescent="0.45">
      <c r="A247" s="6" t="s">
        <v>137</v>
      </c>
      <c r="B247" s="8">
        <f>B245*(defaults!$H$48-defaults!$B$115*'Vehicles and Inputs'!$B$26*1000)*defaults!$J$48/10^6</f>
        <v>14205.255677608129</v>
      </c>
      <c r="C247" s="8">
        <f>C245*(defaults!$H$48-defaults!$B$115*'Vehicles and Inputs'!$B$26*1000)*defaults!$J$48/10^6</f>
        <v>32796.157345517706</v>
      </c>
      <c r="D247" s="8">
        <f>D245*(defaults!$H$48-defaults!$B$115*'Vehicles and Inputs'!$B$26*1000)*defaults!$J$48/10^6</f>
        <v>57126.703213177825</v>
      </c>
      <c r="E247" s="8">
        <f>E245*(defaults!$H$48-defaults!$B$115*'Vehicles and Inputs'!$B$26*1000)*defaults!$J$48/10^6</f>
        <v>88968.916828892005</v>
      </c>
      <c r="F247" s="8">
        <f>F245*(defaults!$H$48-defaults!$B$115*'Vehicles and Inputs'!$B$26*1000)*defaults!$J$48/10^6</f>
        <v>130641.90573196759</v>
      </c>
      <c r="G247" s="8">
        <f>G245*(defaults!$H$48-defaults!$B$115*'Vehicles and Inputs'!$B$26*1000)*defaults!$J$48/10^6</f>
        <v>185180.76490408319</v>
      </c>
      <c r="H247" s="8">
        <f>H245*(defaults!$H$48-defaults!$B$115*'Vehicles and Inputs'!$B$26*1000)*defaults!$J$48/10^6</f>
        <v>246710.10363977845</v>
      </c>
      <c r="I247" s="8">
        <f>I245*(defaults!$H$48-defaults!$B$115*'Vehicles and Inputs'!$B$26*1000)*defaults!$J$48/10^6</f>
        <v>316125.92169538513</v>
      </c>
      <c r="J247" s="8">
        <f>J245*(defaults!$H$48-defaults!$B$115*'Vehicles and Inputs'!$B$26*1000)*defaults!$J$48/10^6</f>
        <v>394439.06296003639</v>
      </c>
      <c r="K247" s="8">
        <f>K245*(defaults!$H$48-defaults!$B$115*'Vehicles and Inputs'!$B$26*1000)*defaults!$J$48/10^6</f>
        <v>482789.93552087451</v>
      </c>
      <c r="L247" s="8">
        <f>L245*(defaults!$H$48-defaults!$B$115*'Vehicles and Inputs'!$B$26*1000)*defaults!$J$48/10^6</f>
        <v>582465.1184621678</v>
      </c>
    </row>
    <row r="248" spans="1:12" x14ac:dyDescent="0.45">
      <c r="A248" s="6" t="s">
        <v>188</v>
      </c>
      <c r="B248" s="19">
        <f>B245*defaults!$J$23*defaults!$B$115/10^6</f>
        <v>22.804320333743181</v>
      </c>
      <c r="C248" s="19">
        <f>C245*defaults!$J$23*defaults!$B$115/10^6</f>
        <v>52.649110638813937</v>
      </c>
      <c r="D248" s="19">
        <f>D245*defaults!$J$23*defaults!$B$115/10^6</f>
        <v>91.708003660750478</v>
      </c>
      <c r="E248" s="19">
        <f>E245*defaults!$J$23*defaults!$B$115/10^6</f>
        <v>142.82570656650287</v>
      </c>
      <c r="F248" s="19">
        <f>F245*defaults!$J$23*defaults!$B$115/10^6</f>
        <v>209.72518446243859</v>
      </c>
      <c r="G248" s="19">
        <f>G245*defaults!$J$23*defaults!$B$115/10^6</f>
        <v>297.27880851711302</v>
      </c>
      <c r="H248" s="19">
        <f>H245*defaults!$J$23*defaults!$B$115/10^6</f>
        <v>396.05455619083926</v>
      </c>
      <c r="I248" s="19">
        <f>I245*defaults!$J$23*defaults!$B$115/10^6</f>
        <v>507.49081521320625</v>
      </c>
      <c r="J248" s="19">
        <f>J245*defaults!$J$23*defaults!$B$115/10^6</f>
        <v>633.21033764009815</v>
      </c>
      <c r="K248" s="19">
        <f>K245*defaults!$J$23*defaults!$B$115/10^6</f>
        <v>775.04387062035914</v>
      </c>
      <c r="L248" s="19">
        <f>L245*defaults!$J$23*defaults!$B$115/10^6</f>
        <v>935.05681601920173</v>
      </c>
    </row>
    <row r="250" spans="1:12" x14ac:dyDescent="0.45">
      <c r="A250" s="3" t="s">
        <v>415</v>
      </c>
      <c r="B250" s="4">
        <v>2020</v>
      </c>
      <c r="C250" s="4">
        <v>2021</v>
      </c>
      <c r="D250" s="4">
        <v>2022</v>
      </c>
      <c r="E250" s="4">
        <v>2023</v>
      </c>
      <c r="F250" s="4">
        <v>2024</v>
      </c>
      <c r="G250" s="4">
        <v>2025</v>
      </c>
      <c r="H250" s="4">
        <v>2026</v>
      </c>
      <c r="I250" s="4">
        <v>2027</v>
      </c>
      <c r="J250" s="4">
        <v>2028</v>
      </c>
      <c r="K250" s="4">
        <v>2029</v>
      </c>
      <c r="L250" s="4">
        <v>2030</v>
      </c>
    </row>
    <row r="251" spans="1:12" x14ac:dyDescent="0.45">
      <c r="A251" s="6" t="s">
        <v>164</v>
      </c>
      <c r="B251" s="8">
        <f>B241</f>
        <v>574653</v>
      </c>
      <c r="C251" s="8">
        <f t="shared" ref="C251:L251" si="471">C241</f>
        <v>584226.71897999989</v>
      </c>
      <c r="D251" s="8">
        <f t="shared" si="471"/>
        <v>593959.93611820659</v>
      </c>
      <c r="E251" s="8">
        <f t="shared" si="471"/>
        <v>603855.30865393591</v>
      </c>
      <c r="F251" s="8">
        <f t="shared" si="471"/>
        <v>613915.53809611045</v>
      </c>
      <c r="G251" s="8">
        <f t="shared" si="471"/>
        <v>624143.3709607916</v>
      </c>
      <c r="H251" s="8">
        <f t="shared" si="471"/>
        <v>634541.59952099831</v>
      </c>
      <c r="I251" s="8">
        <f t="shared" si="471"/>
        <v>645113.0625690181</v>
      </c>
      <c r="J251" s="8">
        <f t="shared" si="471"/>
        <v>655860.64619141782</v>
      </c>
      <c r="K251" s="8">
        <f t="shared" si="471"/>
        <v>666787.28455696674</v>
      </c>
      <c r="L251" s="8">
        <f t="shared" si="471"/>
        <v>677895.96071768575</v>
      </c>
    </row>
    <row r="252" spans="1:12" x14ac:dyDescent="0.45">
      <c r="A252" s="6" t="s">
        <v>165</v>
      </c>
      <c r="B252" s="8">
        <f>B242</f>
        <v>28261.80827415262</v>
      </c>
      <c r="C252" s="8">
        <f>B251*defaults!$C$101</f>
        <v>28732.65</v>
      </c>
      <c r="D252" s="8">
        <f>C251*defaults!$C$101</f>
        <v>29211.335948999997</v>
      </c>
      <c r="E252" s="8">
        <f>D251*defaults!$C$101</f>
        <v>29697.99680591033</v>
      </c>
      <c r="F252" s="8">
        <f>E251*defaults!$C$101</f>
        <v>30192.765432696797</v>
      </c>
      <c r="G252" s="8">
        <f>F251*defaults!$C$101</f>
        <v>30695.776904805523</v>
      </c>
      <c r="H252" s="8">
        <f>G251*defaults!$C$101</f>
        <v>31207.168548039583</v>
      </c>
      <c r="I252" s="8">
        <f>H251*defaults!$C$101</f>
        <v>31727.079976049918</v>
      </c>
      <c r="J252" s="8">
        <f>I251*defaults!$C$101</f>
        <v>32255.653128450907</v>
      </c>
      <c r="K252" s="8">
        <f>J251*defaults!$C$101</f>
        <v>32793.032309570895</v>
      </c>
      <c r="L252" s="8">
        <f>K251*defaults!$C$101</f>
        <v>33339.364227848338</v>
      </c>
    </row>
    <row r="253" spans="1:12" x14ac:dyDescent="0.45">
      <c r="A253" s="6" t="s">
        <v>166</v>
      </c>
      <c r="B253" s="8">
        <f>B243</f>
        <v>9416.8345169476233</v>
      </c>
      <c r="C253" s="8">
        <f>C251-B251</f>
        <v>9573.7189799998887</v>
      </c>
      <c r="D253" s="8">
        <f t="shared" ref="D253:L253" si="472">D251-C251</f>
        <v>9733.2171382067027</v>
      </c>
      <c r="E253" s="8">
        <f t="shared" si="472"/>
        <v>9895.3725357293151</v>
      </c>
      <c r="F253" s="8">
        <f t="shared" si="472"/>
        <v>10060.229442174546</v>
      </c>
      <c r="G253" s="8">
        <f t="shared" si="472"/>
        <v>10227.832864681142</v>
      </c>
      <c r="H253" s="8">
        <f t="shared" si="472"/>
        <v>10398.228560206713</v>
      </c>
      <c r="I253" s="8">
        <f t="shared" si="472"/>
        <v>10571.463048019796</v>
      </c>
      <c r="J253" s="8">
        <f t="shared" si="472"/>
        <v>10747.583622399718</v>
      </c>
      <c r="K253" s="8">
        <f t="shared" si="472"/>
        <v>10926.638365548919</v>
      </c>
      <c r="L253" s="8">
        <f t="shared" si="472"/>
        <v>11108.676160719013</v>
      </c>
    </row>
    <row r="254" spans="1:12" x14ac:dyDescent="0.45">
      <c r="A254" s="6" t="s">
        <v>167</v>
      </c>
      <c r="B254" s="8">
        <f t="shared" ref="B254:L254" si="473">(B252+B253)*B6</f>
        <v>1900.3600278119316</v>
      </c>
      <c r="C254" s="8">
        <f t="shared" si="473"/>
        <v>2487.0658587558955</v>
      </c>
      <c r="D254" s="8">
        <f t="shared" si="473"/>
        <v>3254.9077518280455</v>
      </c>
      <c r="E254" s="8">
        <f t="shared" si="473"/>
        <v>4259.8085754793656</v>
      </c>
      <c r="F254" s="8">
        <f t="shared" si="473"/>
        <v>5574.9564913279737</v>
      </c>
      <c r="G254" s="8">
        <f t="shared" si="473"/>
        <v>7296.1353378895374</v>
      </c>
      <c r="H254" s="8">
        <f t="shared" si="473"/>
        <v>8231.3123061438528</v>
      </c>
      <c r="I254" s="8">
        <f t="shared" si="473"/>
        <v>9286.3549185305837</v>
      </c>
      <c r="J254" s="8">
        <f t="shared" si="473"/>
        <v>10476.626868907655</v>
      </c>
      <c r="K254" s="8">
        <f t="shared" si="473"/>
        <v>11819.46108168842</v>
      </c>
      <c r="L254" s="8">
        <f t="shared" si="473"/>
        <v>13334.412116570205</v>
      </c>
    </row>
    <row r="255" spans="1:12" x14ac:dyDescent="0.45">
      <c r="A255" s="6" t="s">
        <v>168</v>
      </c>
      <c r="B255" s="8">
        <f>B254</f>
        <v>1900.3600278119316</v>
      </c>
      <c r="C255" s="8">
        <f>B255+C254</f>
        <v>4387.4258865678275</v>
      </c>
      <c r="D255" s="8">
        <f t="shared" ref="D255" si="474">C255+D254</f>
        <v>7642.3336383958731</v>
      </c>
      <c r="E255" s="8">
        <f t="shared" ref="E255" si="475">D255+E254</f>
        <v>11902.142213875239</v>
      </c>
      <c r="F255" s="8">
        <f t="shared" ref="F255" si="476">E255+F254</f>
        <v>17477.098705203214</v>
      </c>
      <c r="G255" s="8">
        <f t="shared" ref="G255" si="477">F255+G254</f>
        <v>24773.234043092751</v>
      </c>
      <c r="H255" s="8">
        <f t="shared" ref="H255" si="478">G255+H254</f>
        <v>33004.546349236603</v>
      </c>
      <c r="I255" s="8">
        <f t="shared" ref="I255" si="479">H255+I254</f>
        <v>42290.901267767185</v>
      </c>
      <c r="J255" s="8">
        <f t="shared" ref="J255" si="480">I255+J254</f>
        <v>52767.528136674839</v>
      </c>
      <c r="K255" s="8">
        <f t="shared" ref="K255" si="481">J255+K254</f>
        <v>64586.989218363262</v>
      </c>
      <c r="L255" s="8">
        <f t="shared" ref="L255" si="482">K255+L254</f>
        <v>77921.401334933471</v>
      </c>
    </row>
    <row r="256" spans="1:12" x14ac:dyDescent="0.45">
      <c r="A256" s="6" t="s">
        <v>136</v>
      </c>
      <c r="B256" s="34">
        <f>B255/B251</f>
        <v>3.306969645702592E-3</v>
      </c>
      <c r="C256" s="34">
        <f t="shared" ref="C256" si="483">C255/C251</f>
        <v>7.5098001238762657E-3</v>
      </c>
      <c r="D256" s="34">
        <f t="shared" ref="D256" si="484">D255/D251</f>
        <v>1.2866749377646472E-2</v>
      </c>
      <c r="E256" s="34">
        <f t="shared" ref="E256" si="485">E255/E251</f>
        <v>1.9710255160969779E-2</v>
      </c>
      <c r="F256" s="34">
        <f t="shared" ref="F256" si="486">F255/F251</f>
        <v>2.8468246233681608E-2</v>
      </c>
      <c r="G256" s="34">
        <f t="shared" ref="G256" si="487">G255/G251</f>
        <v>3.9691575999529431E-2</v>
      </c>
      <c r="H256" s="34">
        <f t="shared" ref="H256" si="488">H255/H251</f>
        <v>5.2013211386221204E-2</v>
      </c>
      <c r="I256" s="34">
        <f t="shared" ref="I256" si="489">I255/I251</f>
        <v>6.5555797458748011E-2</v>
      </c>
      <c r="J256" s="34">
        <f t="shared" ref="J256" si="490">J255/J251</f>
        <v>8.0455396192919679E-2</v>
      </c>
      <c r="K256" s="34">
        <f t="shared" ref="K256" si="491">K255/K251</f>
        <v>9.6862958718951536E-2</v>
      </c>
      <c r="L256" s="34">
        <f t="shared" ref="L256" si="492">L255/L251</f>
        <v>0.11494595904132308</v>
      </c>
    </row>
    <row r="257" spans="1:12" x14ac:dyDescent="0.45">
      <c r="A257" s="6" t="s">
        <v>137</v>
      </c>
      <c r="B257" s="8">
        <f>B255*(defaults!$H$48-defaults!$B$115*'Vehicles and Inputs'!$B$26*1000)*defaults!$J$48/10^6</f>
        <v>28410.511355216258</v>
      </c>
      <c r="C257" s="8">
        <f>C255*(defaults!$H$48-defaults!$B$115*'Vehicles and Inputs'!$B$26*1000)*defaults!$J$48/10^6</f>
        <v>65592.314691035412</v>
      </c>
      <c r="D257" s="8">
        <f>D255*(defaults!$H$48-defaults!$B$115*'Vehicles and Inputs'!$B$26*1000)*defaults!$J$48/10^6</f>
        <v>114253.40642635565</v>
      </c>
      <c r="E257" s="8">
        <f>E255*(defaults!$H$48-defaults!$B$115*'Vehicles and Inputs'!$B$26*1000)*defaults!$J$48/10^6</f>
        <v>177937.83365778401</v>
      </c>
      <c r="F257" s="8">
        <f>F255*(defaults!$H$48-defaults!$B$115*'Vehicles and Inputs'!$B$26*1000)*defaults!$J$48/10^6</f>
        <v>261283.81146393518</v>
      </c>
      <c r="G257" s="8">
        <f>G255*(defaults!$H$48-defaults!$B$115*'Vehicles and Inputs'!$B$26*1000)*defaults!$J$48/10^6</f>
        <v>370361.52980816638</v>
      </c>
      <c r="H257" s="8">
        <f>H255*(defaults!$H$48-defaults!$B$115*'Vehicles and Inputs'!$B$26*1000)*defaults!$J$48/10^6</f>
        <v>493420.2072795569</v>
      </c>
      <c r="I257" s="8">
        <f>I255*(defaults!$H$48-defaults!$B$115*'Vehicles and Inputs'!$B$26*1000)*defaults!$J$48/10^6</f>
        <v>632251.84339077026</v>
      </c>
      <c r="J257" s="8">
        <f>J255*(defaults!$H$48-defaults!$B$115*'Vehicles and Inputs'!$B$26*1000)*defaults!$J$48/10^6</f>
        <v>788878.12592007278</v>
      </c>
      <c r="K257" s="8">
        <f>K255*(defaults!$H$48-defaults!$B$115*'Vehicles and Inputs'!$B$26*1000)*defaults!$J$48/10^6</f>
        <v>965579.87104174902</v>
      </c>
      <c r="L257" s="8">
        <f>L255*(defaults!$H$48-defaults!$B$115*'Vehicles and Inputs'!$B$26*1000)*defaults!$J$48/10^6</f>
        <v>1164930.2369243356</v>
      </c>
    </row>
    <row r="258" spans="1:12" x14ac:dyDescent="0.45">
      <c r="A258" s="6" t="s">
        <v>188</v>
      </c>
      <c r="B258" s="19">
        <f>B255*defaults!$J$23*defaults!$B$115/10^6</f>
        <v>45.608640667486362</v>
      </c>
      <c r="C258" s="19">
        <f>C255*defaults!$J$23*defaults!$B$115/10^6</f>
        <v>105.29822127762787</v>
      </c>
      <c r="D258" s="19">
        <f>D255*defaults!$J$23*defaults!$B$115/10^6</f>
        <v>183.41600732150096</v>
      </c>
      <c r="E258" s="19">
        <f>E255*defaults!$J$23*defaults!$B$115/10^6</f>
        <v>285.65141313300575</v>
      </c>
      <c r="F258" s="19">
        <f>F255*defaults!$J$23*defaults!$B$115/10^6</f>
        <v>419.45036892487718</v>
      </c>
      <c r="G258" s="19">
        <f>G255*defaults!$J$23*defaults!$B$115/10^6</f>
        <v>594.55761703422604</v>
      </c>
      <c r="H258" s="19">
        <f>H255*defaults!$J$23*defaults!$B$115/10^6</f>
        <v>792.10911238167853</v>
      </c>
      <c r="I258" s="19">
        <f>I255*defaults!$J$23*defaults!$B$115/10^6</f>
        <v>1014.9816304264125</v>
      </c>
      <c r="J258" s="19">
        <f>J255*defaults!$J$23*defaults!$B$115/10^6</f>
        <v>1266.4206752801963</v>
      </c>
      <c r="K258" s="19">
        <f>K255*defaults!$J$23*defaults!$B$115/10^6</f>
        <v>1550.0877412407183</v>
      </c>
      <c r="L258" s="19">
        <f>L255*defaults!$J$23*defaults!$B$115/10^6</f>
        <v>1870.1136320384035</v>
      </c>
    </row>
    <row r="260" spans="1:12" x14ac:dyDescent="0.45">
      <c r="A260" s="3" t="s">
        <v>179</v>
      </c>
      <c r="B260" s="4">
        <v>2020</v>
      </c>
      <c r="C260" s="4">
        <v>2021</v>
      </c>
      <c r="D260" s="4">
        <v>2022</v>
      </c>
      <c r="E260" s="4">
        <v>2023</v>
      </c>
      <c r="F260" s="4">
        <v>2024</v>
      </c>
      <c r="G260" s="4">
        <v>2025</v>
      </c>
      <c r="H260" s="4">
        <v>2026</v>
      </c>
      <c r="I260" s="4">
        <v>2027</v>
      </c>
      <c r="J260" s="4">
        <v>2028</v>
      </c>
      <c r="K260" s="4">
        <v>2029</v>
      </c>
      <c r="L260" s="4">
        <v>2030</v>
      </c>
    </row>
    <row r="261" spans="1:12" x14ac:dyDescent="0.45">
      <c r="A261" s="6" t="s">
        <v>164</v>
      </c>
      <c r="B261" s="8">
        <f>'Vehicles and Inputs'!E15*(100%+'Vehicles and Inputs'!B29)^(2020-'Vehicles and Inputs'!B19)</f>
        <v>574653</v>
      </c>
      <c r="C261" s="8">
        <f>B261*(100%+'Vehicles and Inputs'!$B$29)</f>
        <v>584226.71897999989</v>
      </c>
      <c r="D261" s="8">
        <f>C261*(100%+'Vehicles and Inputs'!$B$29)</f>
        <v>593959.93611820659</v>
      </c>
      <c r="E261" s="8">
        <f>D261*(100%+'Vehicles and Inputs'!$B$29)</f>
        <v>603855.30865393591</v>
      </c>
      <c r="F261" s="8">
        <f>E261*(100%+'Vehicles and Inputs'!$B$29)</f>
        <v>613915.53809611045</v>
      </c>
      <c r="G261" s="8">
        <f>F261*(100%+'Vehicles and Inputs'!$B$29)</f>
        <v>624143.3709607916</v>
      </c>
      <c r="H261" s="8">
        <f>G261*(100%+'Vehicles and Inputs'!$B$29)</f>
        <v>634541.59952099831</v>
      </c>
      <c r="I261" s="8">
        <f>H261*(100%+'Vehicles and Inputs'!$B$29)</f>
        <v>645113.0625690181</v>
      </c>
      <c r="J261" s="8">
        <f>I261*(100%+'Vehicles and Inputs'!$B$29)</f>
        <v>655860.64619141782</v>
      </c>
      <c r="K261" s="8">
        <f>J261*(100%+'Vehicles and Inputs'!$B$29)</f>
        <v>666787.28455696674</v>
      </c>
      <c r="L261" s="8">
        <f>K261*(100%+'Vehicles and Inputs'!$B$29)</f>
        <v>677895.96071768575</v>
      </c>
    </row>
    <row r="262" spans="1:12" x14ac:dyDescent="0.45">
      <c r="A262" s="6" t="s">
        <v>165</v>
      </c>
      <c r="B262" s="8">
        <f>'Vehicles and Inputs'!E15*(100%+'Vehicles and Inputs'!B29)^(2019-'Vehicles and Inputs'!B19)*defaults!C102</f>
        <v>28261.80827415262</v>
      </c>
      <c r="C262" s="8">
        <f>B261*defaults!$C$102</f>
        <v>28732.65</v>
      </c>
      <c r="D262" s="8">
        <f>C261*defaults!$C$102</f>
        <v>29211.335948999997</v>
      </c>
      <c r="E262" s="8">
        <f>D261*defaults!$C$102</f>
        <v>29697.99680591033</v>
      </c>
      <c r="F262" s="8">
        <f>E261*defaults!$C$102</f>
        <v>30192.765432696797</v>
      </c>
      <c r="G262" s="8">
        <f>F261*defaults!$C$102</f>
        <v>30695.776904805523</v>
      </c>
      <c r="H262" s="8">
        <f>G261*defaults!$C$102</f>
        <v>31207.168548039583</v>
      </c>
      <c r="I262" s="8">
        <f>H261*defaults!$C$102</f>
        <v>31727.079976049918</v>
      </c>
      <c r="J262" s="8">
        <f>I261*defaults!$C$102</f>
        <v>32255.653128450907</v>
      </c>
      <c r="K262" s="8">
        <f>J261*defaults!$C$102</f>
        <v>32793.032309570895</v>
      </c>
      <c r="L262" s="8">
        <f>K261*defaults!$C$102</f>
        <v>33339.364227848338</v>
      </c>
    </row>
    <row r="263" spans="1:12" x14ac:dyDescent="0.45">
      <c r="A263" s="6" t="s">
        <v>166</v>
      </c>
      <c r="B263" s="8">
        <f>B261-'Vehicles and Inputs'!E15*(100%+'Vehicles and Inputs'!B29)^(2019-'Vehicles and Inputs'!B19)</f>
        <v>9416.8345169476233</v>
      </c>
      <c r="C263" s="8">
        <f>C261-B261</f>
        <v>9573.7189799998887</v>
      </c>
      <c r="D263" s="8">
        <f t="shared" ref="D263:L263" si="493">D261-C261</f>
        <v>9733.2171382067027</v>
      </c>
      <c r="E263" s="8">
        <f t="shared" si="493"/>
        <v>9895.3725357293151</v>
      </c>
      <c r="F263" s="8">
        <f t="shared" si="493"/>
        <v>10060.229442174546</v>
      </c>
      <c r="G263" s="8">
        <f t="shared" si="493"/>
        <v>10227.832864681142</v>
      </c>
      <c r="H263" s="8">
        <f t="shared" si="493"/>
        <v>10398.228560206713</v>
      </c>
      <c r="I263" s="8">
        <f t="shared" si="493"/>
        <v>10571.463048019796</v>
      </c>
      <c r="J263" s="8">
        <f t="shared" si="493"/>
        <v>10747.583622399718</v>
      </c>
      <c r="K263" s="8">
        <f t="shared" si="493"/>
        <v>10926.638365548919</v>
      </c>
      <c r="L263" s="8">
        <f t="shared" si="493"/>
        <v>11108.676160719013</v>
      </c>
    </row>
    <row r="264" spans="1:12" x14ac:dyDescent="0.45">
      <c r="A264" s="6" t="s">
        <v>167</v>
      </c>
      <c r="B264" s="8">
        <f t="shared" ref="B264:L264" si="494">(B262+B263)*B5</f>
        <v>950.18001390596578</v>
      </c>
      <c r="C264" s="8">
        <f t="shared" si="494"/>
        <v>1243.5329293779478</v>
      </c>
      <c r="D264" s="8">
        <f t="shared" si="494"/>
        <v>1627.4538759140228</v>
      </c>
      <c r="E264" s="8">
        <f t="shared" si="494"/>
        <v>2129.9042877396828</v>
      </c>
      <c r="F264" s="8">
        <f t="shared" si="494"/>
        <v>2787.4782456639869</v>
      </c>
      <c r="G264" s="8">
        <f t="shared" si="494"/>
        <v>3648.0676689447687</v>
      </c>
      <c r="H264" s="8">
        <f t="shared" si="494"/>
        <v>4115.6561530719264</v>
      </c>
      <c r="I264" s="8">
        <f t="shared" si="494"/>
        <v>4643.1774592652919</v>
      </c>
      <c r="J264" s="8">
        <f t="shared" si="494"/>
        <v>5238.3134344538275</v>
      </c>
      <c r="K264" s="8">
        <f t="shared" si="494"/>
        <v>5909.7305408442098</v>
      </c>
      <c r="L264" s="8">
        <f t="shared" si="494"/>
        <v>6667.2060582851027</v>
      </c>
    </row>
    <row r="265" spans="1:12" x14ac:dyDescent="0.45">
      <c r="A265" s="6" t="s">
        <v>168</v>
      </c>
      <c r="B265" s="8">
        <f>B264</f>
        <v>950.18001390596578</v>
      </c>
      <c r="C265" s="8">
        <f>B265+C264</f>
        <v>2193.7129432839138</v>
      </c>
      <c r="D265" s="8">
        <f t="shared" ref="D265" si="495">C265+D264</f>
        <v>3821.1668191979365</v>
      </c>
      <c r="E265" s="8">
        <f t="shared" ref="E265" si="496">D265+E264</f>
        <v>5951.0711069376193</v>
      </c>
      <c r="F265" s="8">
        <f t="shared" ref="F265" si="497">E265+F264</f>
        <v>8738.5493526016071</v>
      </c>
      <c r="G265" s="8">
        <f t="shared" ref="G265" si="498">F265+G264</f>
        <v>12386.617021546375</v>
      </c>
      <c r="H265" s="8">
        <f t="shared" ref="H265" si="499">G265+H264</f>
        <v>16502.273174618302</v>
      </c>
      <c r="I265" s="8">
        <f t="shared" ref="I265" si="500">H265+I264</f>
        <v>21145.450633883593</v>
      </c>
      <c r="J265" s="8">
        <f t="shared" ref="J265" si="501">I265+J264</f>
        <v>26383.764068337419</v>
      </c>
      <c r="K265" s="8">
        <f t="shared" ref="K265" si="502">J265+K264</f>
        <v>32293.494609181631</v>
      </c>
      <c r="L265" s="8">
        <f t="shared" ref="L265" si="503">K265+L264</f>
        <v>38960.700667466735</v>
      </c>
    </row>
    <row r="266" spans="1:12" x14ac:dyDescent="0.45">
      <c r="A266" s="6" t="s">
        <v>136</v>
      </c>
      <c r="B266" s="34">
        <f>B265/B261</f>
        <v>1.653484822851296E-3</v>
      </c>
      <c r="C266" s="34">
        <f t="shared" ref="C266" si="504">C265/C261</f>
        <v>3.7549000619381328E-3</v>
      </c>
      <c r="D266" s="34">
        <f t="shared" ref="D266" si="505">D265/D261</f>
        <v>6.4333746888232358E-3</v>
      </c>
      <c r="E266" s="34">
        <f t="shared" ref="E266" si="506">E265/E261</f>
        <v>9.8551275804848893E-3</v>
      </c>
      <c r="F266" s="34">
        <f t="shared" ref="F266" si="507">F265/F261</f>
        <v>1.4234123116840804E-2</v>
      </c>
      <c r="G266" s="34">
        <f t="shared" ref="G266" si="508">G265/G261</f>
        <v>1.9845787999764716E-2</v>
      </c>
      <c r="H266" s="34">
        <f t="shared" ref="H266" si="509">H265/H261</f>
        <v>2.6006605693110602E-2</v>
      </c>
      <c r="I266" s="34">
        <f t="shared" ref="I266" si="510">I265/I261</f>
        <v>3.2777898729374005E-2</v>
      </c>
      <c r="J266" s="34">
        <f t="shared" ref="J266" si="511">J265/J261</f>
        <v>4.0227698096459839E-2</v>
      </c>
      <c r="K266" s="34">
        <f t="shared" ref="K266" si="512">K265/K261</f>
        <v>4.8431479359475768E-2</v>
      </c>
      <c r="L266" s="34">
        <f t="shared" ref="L266" si="513">L265/L261</f>
        <v>5.7472979520661542E-2</v>
      </c>
    </row>
    <row r="267" spans="1:12" x14ac:dyDescent="0.45">
      <c r="A267" s="6" t="s">
        <v>137</v>
      </c>
      <c r="B267" s="8">
        <f>B265*(defaults!$H$49-defaults!$B$116*'Vehicles and Inputs'!$B$26*1000)*defaults!$J$49/10^6</f>
        <v>18789.442720451105</v>
      </c>
      <c r="C267" s="8">
        <f>C265*(defaults!$H$49-defaults!$B$116*'Vehicles and Inputs'!$B$26*1000)*defaults!$J$49/10^6</f>
        <v>43379.826022129411</v>
      </c>
      <c r="D267" s="8">
        <f>D265*(defaults!$H$49-defaults!$B$116*'Vehicles and Inputs'!$B$26*1000)*defaults!$J$49/10^6</f>
        <v>75562.09773289696</v>
      </c>
      <c r="E267" s="8">
        <f>E265*(defaults!$H$49-defaults!$B$116*'Vehicles and Inputs'!$B$26*1000)*defaults!$J$49/10^6</f>
        <v>117680.13224092282</v>
      </c>
      <c r="F267" s="8">
        <f>F265*(defaults!$H$49-defaults!$B$116*'Vehicles and Inputs'!$B$26*1000)*defaults!$J$49/10^6</f>
        <v>172801.43774608191</v>
      </c>
      <c r="G267" s="8">
        <f>G265*(defaults!$H$49-defaults!$B$116*'Vehicles and Inputs'!$B$26*1000)*defaults!$J$49/10^6</f>
        <v>244940.56665092419</v>
      </c>
      <c r="H267" s="8">
        <f>H265*(defaults!$H$49-defaults!$B$116*'Vehicles and Inputs'!$B$26*1000)*defaults!$J$49/10^6</f>
        <v>326326.07719994959</v>
      </c>
      <c r="I267" s="8">
        <f>I265*(defaults!$H$49-defaults!$B$116*'Vehicles and Inputs'!$B$26*1000)*defaults!$J$49/10^6</f>
        <v>418143.11779746827</v>
      </c>
      <c r="J267" s="8">
        <f>J265*(defaults!$H$49-defaults!$B$116*'Vehicles and Inputs'!$B$26*1000)*defaults!$J$49/10^6</f>
        <v>521728.74240331294</v>
      </c>
      <c r="K267" s="8">
        <f>K265*(defaults!$H$49-defaults!$B$116*'Vehicles and Inputs'!$B$26*1000)*defaults!$J$49/10^6</f>
        <v>638591.38091959932</v>
      </c>
      <c r="L267" s="8">
        <f>L265*(defaults!$H$49-defaults!$B$116*'Vehicles and Inputs'!$B$26*1000)*defaults!$J$49/10^6</f>
        <v>770432.80518048699</v>
      </c>
    </row>
    <row r="268" spans="1:12" x14ac:dyDescent="0.45">
      <c r="A268" s="6" t="s">
        <v>188</v>
      </c>
      <c r="B268" s="19">
        <f>B265*defaults!$J$24*defaults!$B$116/10^6</f>
        <v>34.206480500614767</v>
      </c>
      <c r="C268" s="19">
        <f>C265*defaults!$J$24*defaults!$B$116/10^6</f>
        <v>78.973665958220906</v>
      </c>
      <c r="D268" s="19">
        <f>D265*defaults!$J$24*defaults!$B$116/10^6</f>
        <v>137.56200549112572</v>
      </c>
      <c r="E268" s="19">
        <f>E265*defaults!$J$24*defaults!$B$116/10^6</f>
        <v>214.23855984975427</v>
      </c>
      <c r="F268" s="19">
        <f>F265*defaults!$J$24*defaults!$B$116/10^6</f>
        <v>314.58777669365782</v>
      </c>
      <c r="G268" s="19">
        <f>G265*defaults!$J$24*defaults!$B$116/10^6</f>
        <v>445.91821277566953</v>
      </c>
      <c r="H268" s="19">
        <f>H265*defaults!$J$24*defaults!$B$116/10^6</f>
        <v>594.08183428625887</v>
      </c>
      <c r="I268" s="19">
        <f>I265*defaults!$J$24*defaults!$B$116/10^6</f>
        <v>761.23622281980931</v>
      </c>
      <c r="J268" s="19">
        <f>J265*defaults!$J$24*defaults!$B$116/10^6</f>
        <v>949.81550646014716</v>
      </c>
      <c r="K268" s="19">
        <f>K265*defaults!$J$24*defaults!$B$116/10^6</f>
        <v>1162.5658059305385</v>
      </c>
      <c r="L268" s="19">
        <f>L265*defaults!$J$24*defaults!$B$116/10^6</f>
        <v>1402.5852240288025</v>
      </c>
    </row>
    <row r="270" spans="1:12" x14ac:dyDescent="0.45">
      <c r="A270" s="3" t="s">
        <v>180</v>
      </c>
      <c r="B270" s="4">
        <v>2020</v>
      </c>
      <c r="C270" s="4">
        <v>2021</v>
      </c>
      <c r="D270" s="4">
        <v>2022</v>
      </c>
      <c r="E270" s="4">
        <v>2023</v>
      </c>
      <c r="F270" s="4">
        <v>2024</v>
      </c>
      <c r="G270" s="4">
        <v>2025</v>
      </c>
      <c r="H270" s="4">
        <v>2026</v>
      </c>
      <c r="I270" s="4">
        <v>2027</v>
      </c>
      <c r="J270" s="4">
        <v>2028</v>
      </c>
      <c r="K270" s="4">
        <v>2029</v>
      </c>
      <c r="L270" s="4">
        <v>2030</v>
      </c>
    </row>
    <row r="271" spans="1:12" x14ac:dyDescent="0.45">
      <c r="A271" s="6" t="s">
        <v>164</v>
      </c>
      <c r="B271" s="8">
        <f>B261</f>
        <v>574653</v>
      </c>
      <c r="C271" s="8">
        <f t="shared" ref="C271:L271" si="514">C261</f>
        <v>584226.71897999989</v>
      </c>
      <c r="D271" s="8">
        <f t="shared" si="514"/>
        <v>593959.93611820659</v>
      </c>
      <c r="E271" s="8">
        <f t="shared" si="514"/>
        <v>603855.30865393591</v>
      </c>
      <c r="F271" s="8">
        <f t="shared" si="514"/>
        <v>613915.53809611045</v>
      </c>
      <c r="G271" s="8">
        <f t="shared" si="514"/>
        <v>624143.3709607916</v>
      </c>
      <c r="H271" s="8">
        <f t="shared" si="514"/>
        <v>634541.59952099831</v>
      </c>
      <c r="I271" s="8">
        <f t="shared" si="514"/>
        <v>645113.0625690181</v>
      </c>
      <c r="J271" s="8">
        <f t="shared" si="514"/>
        <v>655860.64619141782</v>
      </c>
      <c r="K271" s="8">
        <f t="shared" si="514"/>
        <v>666787.28455696674</v>
      </c>
      <c r="L271" s="8">
        <f t="shared" si="514"/>
        <v>677895.96071768575</v>
      </c>
    </row>
    <row r="272" spans="1:12" x14ac:dyDescent="0.45">
      <c r="A272" s="6" t="s">
        <v>165</v>
      </c>
      <c r="B272" s="8">
        <f>B262</f>
        <v>28261.80827415262</v>
      </c>
      <c r="C272" s="8">
        <f>B271*defaults!$C$102</f>
        <v>28732.65</v>
      </c>
      <c r="D272" s="8">
        <f>C271*defaults!$C$102</f>
        <v>29211.335948999997</v>
      </c>
      <c r="E272" s="8">
        <f>D271*defaults!$C$102</f>
        <v>29697.99680591033</v>
      </c>
      <c r="F272" s="8">
        <f>E271*defaults!$C$102</f>
        <v>30192.765432696797</v>
      </c>
      <c r="G272" s="8">
        <f>F271*defaults!$C$102</f>
        <v>30695.776904805523</v>
      </c>
      <c r="H272" s="8">
        <f>G271*defaults!$C$102</f>
        <v>31207.168548039583</v>
      </c>
      <c r="I272" s="8">
        <f>H271*defaults!$C$102</f>
        <v>31727.079976049918</v>
      </c>
      <c r="J272" s="8">
        <f>I271*defaults!$C$102</f>
        <v>32255.653128450907</v>
      </c>
      <c r="K272" s="8">
        <f>J271*defaults!$C$102</f>
        <v>32793.032309570895</v>
      </c>
      <c r="L272" s="8">
        <f>K271*defaults!$C$102</f>
        <v>33339.364227848338</v>
      </c>
    </row>
    <row r="273" spans="1:12" x14ac:dyDescent="0.45">
      <c r="A273" s="6" t="s">
        <v>166</v>
      </c>
      <c r="B273" s="8">
        <f>B263</f>
        <v>9416.8345169476233</v>
      </c>
      <c r="C273" s="8">
        <f>C271-B271</f>
        <v>9573.7189799998887</v>
      </c>
      <c r="D273" s="8">
        <f t="shared" ref="D273:L273" si="515">D271-C271</f>
        <v>9733.2171382067027</v>
      </c>
      <c r="E273" s="8">
        <f t="shared" si="515"/>
        <v>9895.3725357293151</v>
      </c>
      <c r="F273" s="8">
        <f t="shared" si="515"/>
        <v>10060.229442174546</v>
      </c>
      <c r="G273" s="8">
        <f t="shared" si="515"/>
        <v>10227.832864681142</v>
      </c>
      <c r="H273" s="8">
        <f t="shared" si="515"/>
        <v>10398.228560206713</v>
      </c>
      <c r="I273" s="8">
        <f t="shared" si="515"/>
        <v>10571.463048019796</v>
      </c>
      <c r="J273" s="8">
        <f t="shared" si="515"/>
        <v>10747.583622399718</v>
      </c>
      <c r="K273" s="8">
        <f t="shared" si="515"/>
        <v>10926.638365548919</v>
      </c>
      <c r="L273" s="8">
        <f t="shared" si="515"/>
        <v>11108.676160719013</v>
      </c>
    </row>
    <row r="274" spans="1:12" x14ac:dyDescent="0.45">
      <c r="A274" s="6" t="s">
        <v>167</v>
      </c>
      <c r="B274" s="8">
        <f t="shared" ref="B274:L274" si="516">(B272+B273)*B6</f>
        <v>1900.3600278119316</v>
      </c>
      <c r="C274" s="8">
        <f t="shared" si="516"/>
        <v>2487.0658587558955</v>
      </c>
      <c r="D274" s="8">
        <f t="shared" si="516"/>
        <v>3254.9077518280455</v>
      </c>
      <c r="E274" s="8">
        <f t="shared" si="516"/>
        <v>4259.8085754793656</v>
      </c>
      <c r="F274" s="8">
        <f t="shared" si="516"/>
        <v>5574.9564913279737</v>
      </c>
      <c r="G274" s="8">
        <f t="shared" si="516"/>
        <v>7296.1353378895374</v>
      </c>
      <c r="H274" s="8">
        <f t="shared" si="516"/>
        <v>8231.3123061438528</v>
      </c>
      <c r="I274" s="8">
        <f t="shared" si="516"/>
        <v>9286.3549185305837</v>
      </c>
      <c r="J274" s="8">
        <f t="shared" si="516"/>
        <v>10476.626868907655</v>
      </c>
      <c r="K274" s="8">
        <f t="shared" si="516"/>
        <v>11819.46108168842</v>
      </c>
      <c r="L274" s="8">
        <f t="shared" si="516"/>
        <v>13334.412116570205</v>
      </c>
    </row>
    <row r="275" spans="1:12" x14ac:dyDescent="0.45">
      <c r="A275" s="6" t="s">
        <v>168</v>
      </c>
      <c r="B275" s="8">
        <f>B274</f>
        <v>1900.3600278119316</v>
      </c>
      <c r="C275" s="8">
        <f>B275+C274</f>
        <v>4387.4258865678275</v>
      </c>
      <c r="D275" s="8">
        <f t="shared" ref="D275" si="517">C275+D274</f>
        <v>7642.3336383958731</v>
      </c>
      <c r="E275" s="8">
        <f t="shared" ref="E275" si="518">D275+E274</f>
        <v>11902.142213875239</v>
      </c>
      <c r="F275" s="8">
        <f t="shared" ref="F275" si="519">E275+F274</f>
        <v>17477.098705203214</v>
      </c>
      <c r="G275" s="8">
        <f t="shared" ref="G275" si="520">F275+G274</f>
        <v>24773.234043092751</v>
      </c>
      <c r="H275" s="8">
        <f t="shared" ref="H275" si="521">G275+H274</f>
        <v>33004.546349236603</v>
      </c>
      <c r="I275" s="8">
        <f t="shared" ref="I275" si="522">H275+I274</f>
        <v>42290.901267767185</v>
      </c>
      <c r="J275" s="8">
        <f t="shared" ref="J275" si="523">I275+J274</f>
        <v>52767.528136674839</v>
      </c>
      <c r="K275" s="8">
        <f t="shared" ref="K275" si="524">J275+K274</f>
        <v>64586.989218363262</v>
      </c>
      <c r="L275" s="8">
        <f t="shared" ref="L275" si="525">K275+L274</f>
        <v>77921.401334933471</v>
      </c>
    </row>
    <row r="276" spans="1:12" x14ac:dyDescent="0.45">
      <c r="A276" s="6" t="s">
        <v>136</v>
      </c>
      <c r="B276" s="34">
        <f>B275/B271</f>
        <v>3.306969645702592E-3</v>
      </c>
      <c r="C276" s="34">
        <f t="shared" ref="C276" si="526">C275/C271</f>
        <v>7.5098001238762657E-3</v>
      </c>
      <c r="D276" s="34">
        <f t="shared" ref="D276" si="527">D275/D271</f>
        <v>1.2866749377646472E-2</v>
      </c>
      <c r="E276" s="34">
        <f t="shared" ref="E276" si="528">E275/E271</f>
        <v>1.9710255160969779E-2</v>
      </c>
      <c r="F276" s="34">
        <f t="shared" ref="F276" si="529">F275/F271</f>
        <v>2.8468246233681608E-2</v>
      </c>
      <c r="G276" s="34">
        <f t="shared" ref="G276" si="530">G275/G271</f>
        <v>3.9691575999529431E-2</v>
      </c>
      <c r="H276" s="34">
        <f t="shared" ref="H276" si="531">H275/H271</f>
        <v>5.2013211386221204E-2</v>
      </c>
      <c r="I276" s="34">
        <f t="shared" ref="I276" si="532">I275/I271</f>
        <v>6.5555797458748011E-2</v>
      </c>
      <c r="J276" s="34">
        <f t="shared" ref="J276" si="533">J275/J271</f>
        <v>8.0455396192919679E-2</v>
      </c>
      <c r="K276" s="34">
        <f t="shared" ref="K276" si="534">K275/K271</f>
        <v>9.6862958718951536E-2</v>
      </c>
      <c r="L276" s="34">
        <f t="shared" ref="L276" si="535">L275/L271</f>
        <v>0.11494595904132308</v>
      </c>
    </row>
    <row r="277" spans="1:12" x14ac:dyDescent="0.45">
      <c r="A277" s="6" t="s">
        <v>137</v>
      </c>
      <c r="B277" s="8">
        <f>B275*(defaults!$H$49-defaults!$B$116*'Vehicles and Inputs'!$B$26*1000)*defaults!$J$49/10^6</f>
        <v>37578.88544090221</v>
      </c>
      <c r="C277" s="8">
        <f>C275*(defaults!$H$49-defaults!$B$116*'Vehicles and Inputs'!$B$26*1000)*defaults!$J$49/10^6</f>
        <v>86759.652044258823</v>
      </c>
      <c r="D277" s="8">
        <f>D275*(defaults!$H$49-defaults!$B$116*'Vehicles and Inputs'!$B$26*1000)*defaults!$J$49/10^6</f>
        <v>151124.19546579392</v>
      </c>
      <c r="E277" s="8">
        <f>E275*(defaults!$H$49-defaults!$B$116*'Vehicles and Inputs'!$B$26*1000)*defaults!$J$49/10^6</f>
        <v>235360.26448184563</v>
      </c>
      <c r="F277" s="8">
        <f>F275*(defaults!$H$49-defaults!$B$116*'Vehicles and Inputs'!$B$26*1000)*defaults!$J$49/10^6</f>
        <v>345602.87549216382</v>
      </c>
      <c r="G277" s="8">
        <f>G275*(defaults!$H$49-defaults!$B$116*'Vehicles and Inputs'!$B$26*1000)*defaults!$J$49/10^6</f>
        <v>489881.13330184837</v>
      </c>
      <c r="H277" s="8">
        <f>H275*(defaults!$H$49-defaults!$B$116*'Vehicles and Inputs'!$B$26*1000)*defaults!$J$49/10^6</f>
        <v>652652.15439989918</v>
      </c>
      <c r="I277" s="8">
        <f>I275*(defaults!$H$49-defaults!$B$116*'Vehicles and Inputs'!$B$26*1000)*defaults!$J$49/10^6</f>
        <v>836286.23559493653</v>
      </c>
      <c r="J277" s="8">
        <f>J275*(defaults!$H$49-defaults!$B$116*'Vehicles and Inputs'!$B$26*1000)*defaults!$J$49/10^6</f>
        <v>1043457.4848066259</v>
      </c>
      <c r="K277" s="8">
        <f>K275*(defaults!$H$49-defaults!$B$116*'Vehicles and Inputs'!$B$26*1000)*defaults!$J$49/10^6</f>
        <v>1277182.7618391986</v>
      </c>
      <c r="L277" s="8">
        <f>L275*(defaults!$H$49-defaults!$B$116*'Vehicles and Inputs'!$B$26*1000)*defaults!$J$49/10^6</f>
        <v>1540865.610360974</v>
      </c>
    </row>
    <row r="278" spans="1:12" x14ac:dyDescent="0.45">
      <c r="A278" s="6" t="s">
        <v>188</v>
      </c>
      <c r="B278" s="19">
        <f>B275*defaults!$J$24*defaults!$B$116/10^6</f>
        <v>68.412961001229533</v>
      </c>
      <c r="C278" s="19">
        <f>C275*defaults!$J$24*defaults!$B$116/10^6</f>
        <v>157.94733191644181</v>
      </c>
      <c r="D278" s="19">
        <f>D275*defaults!$J$24*defaults!$B$116/10^6</f>
        <v>275.12401098225143</v>
      </c>
      <c r="E278" s="19">
        <f>E275*defaults!$J$24*defaults!$B$116/10^6</f>
        <v>428.47711969950853</v>
      </c>
      <c r="F278" s="19">
        <f>F275*defaults!$J$24*defaults!$B$116/10^6</f>
        <v>629.17555338731563</v>
      </c>
      <c r="G278" s="19">
        <f>G275*defaults!$J$24*defaults!$B$116/10^6</f>
        <v>891.83642555133906</v>
      </c>
      <c r="H278" s="19">
        <f>H275*defaults!$J$24*defaults!$B$116/10^6</f>
        <v>1188.1636685725177</v>
      </c>
      <c r="I278" s="19">
        <f>I275*defaults!$J$24*defaults!$B$116/10^6</f>
        <v>1522.4724456396186</v>
      </c>
      <c r="J278" s="19">
        <f>J275*defaults!$J$24*defaults!$B$116/10^6</f>
        <v>1899.6310129202943</v>
      </c>
      <c r="K278" s="19">
        <f>K275*defaults!$J$24*defaults!$B$116/10^6</f>
        <v>2325.1316118610771</v>
      </c>
      <c r="L278" s="19">
        <f>L275*defaults!$J$24*defaults!$B$116/10^6</f>
        <v>2805.170448057605</v>
      </c>
    </row>
    <row r="280" spans="1:12" x14ac:dyDescent="0.45">
      <c r="A280" s="3" t="s">
        <v>181</v>
      </c>
      <c r="B280" s="4">
        <v>2020</v>
      </c>
      <c r="C280" s="4">
        <v>2021</v>
      </c>
      <c r="D280" s="4">
        <v>2022</v>
      </c>
      <c r="E280" s="4">
        <v>2023</v>
      </c>
      <c r="F280" s="4">
        <v>2024</v>
      </c>
      <c r="G280" s="4">
        <v>2025</v>
      </c>
      <c r="H280" s="4">
        <v>2026</v>
      </c>
      <c r="I280" s="4">
        <v>2027</v>
      </c>
      <c r="J280" s="4">
        <v>2028</v>
      </c>
      <c r="K280" s="4">
        <v>2029</v>
      </c>
      <c r="L280" s="4">
        <v>2030</v>
      </c>
    </row>
    <row r="281" spans="1:12" x14ac:dyDescent="0.45">
      <c r="A281" s="6" t="s">
        <v>164</v>
      </c>
      <c r="B281" s="8">
        <f>'Vehicles and Inputs'!E16*(100%+'Vehicles and Inputs'!B29)^(2020-'Vehicles and Inputs'!B19)</f>
        <v>1149305</v>
      </c>
      <c r="C281" s="8">
        <f>B281*(100%+'Vehicles and Inputs'!$B$29)</f>
        <v>1168452.4212999998</v>
      </c>
      <c r="D281" s="8">
        <f>C281*(100%+'Vehicles and Inputs'!$B$29)</f>
        <v>1187918.8386388577</v>
      </c>
      <c r="E281" s="8">
        <f>D281*(100%+'Vehicles and Inputs'!$B$29)</f>
        <v>1207709.566490581</v>
      </c>
      <c r="F281" s="8">
        <f>E281*(100%+'Vehicles and Inputs'!$B$29)</f>
        <v>1227830.0078683139</v>
      </c>
      <c r="G281" s="8">
        <f>F281*(100%+'Vehicles and Inputs'!$B$29)</f>
        <v>1248285.6557993998</v>
      </c>
      <c r="H281" s="8">
        <f>G281*(100%+'Vehicles and Inputs'!$B$29)</f>
        <v>1269082.0948250177</v>
      </c>
      <c r="I281" s="8">
        <f>H281*(100%+'Vehicles and Inputs'!$B$29)</f>
        <v>1290225.0025248025</v>
      </c>
      <c r="J281" s="8">
        <f>I281*(100%+'Vehicles and Inputs'!$B$29)</f>
        <v>1311720.1510668655</v>
      </c>
      <c r="K281" s="8">
        <f>J281*(100%+'Vehicles and Inputs'!$B$29)</f>
        <v>1333573.4087836393</v>
      </c>
      <c r="L281" s="8">
        <f>K281*(100%+'Vehicles and Inputs'!$B$29)</f>
        <v>1355790.7417739746</v>
      </c>
    </row>
    <row r="282" spans="1:12" x14ac:dyDescent="0.45">
      <c r="A282" s="6" t="s">
        <v>165</v>
      </c>
      <c r="B282" s="8">
        <f>'Vehicles and Inputs'!E16*(100%+'Vehicles and Inputs'!B29)^(2019-'Vehicles and Inputs'!B19)*defaults!C103</f>
        <v>56523.567367654876</v>
      </c>
      <c r="C282" s="8">
        <f>B281*defaults!$C$103</f>
        <v>57465.25</v>
      </c>
      <c r="D282" s="8">
        <f>C281*defaults!$C$103</f>
        <v>58422.621064999992</v>
      </c>
      <c r="E282" s="8">
        <f>D281*defaults!$C$103</f>
        <v>59395.941931942885</v>
      </c>
      <c r="F282" s="8">
        <f>E281*defaults!$C$103</f>
        <v>60385.478324529053</v>
      </c>
      <c r="G282" s="8">
        <f>F281*defaults!$C$103</f>
        <v>61391.500393415699</v>
      </c>
      <c r="H282" s="8">
        <f>G281*defaults!$C$103</f>
        <v>62414.282789969991</v>
      </c>
      <c r="I282" s="8">
        <f>H281*defaults!$C$103</f>
        <v>63454.104741250892</v>
      </c>
      <c r="J282" s="8">
        <f>I281*defaults!$C$103</f>
        <v>64511.250126240127</v>
      </c>
      <c r="K282" s="8">
        <f>J281*defaults!$C$103</f>
        <v>65586.007553343283</v>
      </c>
      <c r="L282" s="8">
        <f>K281*defaults!$C$103</f>
        <v>66678.670439181966</v>
      </c>
    </row>
    <row r="283" spans="1:12" x14ac:dyDescent="0.45">
      <c r="A283" s="6" t="s">
        <v>166</v>
      </c>
      <c r="B283" s="8">
        <f>B281-'Vehicles and Inputs'!E16*(100%+'Vehicles and Inputs'!B29)^(2019-'Vehicles and Inputs'!B19)</f>
        <v>18833.652646902483</v>
      </c>
      <c r="C283" s="8">
        <f>C281-B281</f>
        <v>19147.421299999813</v>
      </c>
      <c r="D283" s="8">
        <f t="shared" ref="D283:L283" si="536">D281-C281</f>
        <v>19466.417338857893</v>
      </c>
      <c r="E283" s="8">
        <f t="shared" si="536"/>
        <v>19790.727851723321</v>
      </c>
      <c r="F283" s="8">
        <f t="shared" si="536"/>
        <v>20120.441377732903</v>
      </c>
      <c r="G283" s="8">
        <f t="shared" si="536"/>
        <v>20455.647931085899</v>
      </c>
      <c r="H283" s="8">
        <f t="shared" si="536"/>
        <v>20796.439025617903</v>
      </c>
      <c r="I283" s="8">
        <f t="shared" si="536"/>
        <v>21142.90769978473</v>
      </c>
      <c r="J283" s="8">
        <f t="shared" si="536"/>
        <v>21495.148542063078</v>
      </c>
      <c r="K283" s="8">
        <f t="shared" si="536"/>
        <v>21853.257716773776</v>
      </c>
      <c r="L283" s="8">
        <f t="shared" si="536"/>
        <v>22217.332990335301</v>
      </c>
    </row>
    <row r="284" spans="1:12" x14ac:dyDescent="0.45">
      <c r="A284" s="6" t="s">
        <v>167</v>
      </c>
      <c r="B284" s="8">
        <f t="shared" ref="B284:L284" si="537">(B282+B283)*B5</f>
        <v>1900.3583743271072</v>
      </c>
      <c r="C284" s="8">
        <f t="shared" si="537"/>
        <v>2487.0636947840226</v>
      </c>
      <c r="D284" s="8">
        <f t="shared" si="537"/>
        <v>3254.9049197643926</v>
      </c>
      <c r="E284" s="8">
        <f t="shared" si="537"/>
        <v>4259.8048690612522</v>
      </c>
      <c r="F284" s="8">
        <f t="shared" si="537"/>
        <v>5574.9516406124103</v>
      </c>
      <c r="G284" s="8">
        <f t="shared" si="537"/>
        <v>7296.1289895929594</v>
      </c>
      <c r="H284" s="8">
        <f t="shared" si="537"/>
        <v>8231.3051441588796</v>
      </c>
      <c r="I284" s="8">
        <f t="shared" si="537"/>
        <v>9286.3468385632659</v>
      </c>
      <c r="J284" s="8">
        <f t="shared" si="537"/>
        <v>10476.617753296274</v>
      </c>
      <c r="K284" s="8">
        <f t="shared" si="537"/>
        <v>11819.450797690006</v>
      </c>
      <c r="L284" s="8">
        <f t="shared" si="537"/>
        <v>13334.400514427589</v>
      </c>
    </row>
    <row r="285" spans="1:12" x14ac:dyDescent="0.45">
      <c r="A285" s="6" t="s">
        <v>168</v>
      </c>
      <c r="B285" s="8">
        <f>B284</f>
        <v>1900.3583743271072</v>
      </c>
      <c r="C285" s="8">
        <f>B285+C284</f>
        <v>4387.4220691111295</v>
      </c>
      <c r="D285" s="8">
        <f t="shared" ref="D285" si="538">C285+D284</f>
        <v>7642.3269888755221</v>
      </c>
      <c r="E285" s="8">
        <f t="shared" ref="E285" si="539">D285+E284</f>
        <v>11902.131857936774</v>
      </c>
      <c r="F285" s="8">
        <f t="shared" ref="F285" si="540">E285+F284</f>
        <v>17477.083498549186</v>
      </c>
      <c r="G285" s="8">
        <f t="shared" ref="G285" si="541">F285+G284</f>
        <v>24773.212488142144</v>
      </c>
      <c r="H285" s="8">
        <f t="shared" ref="H285" si="542">G285+H284</f>
        <v>33004.517632301024</v>
      </c>
      <c r="I285" s="8">
        <f t="shared" ref="I285" si="543">H285+I284</f>
        <v>42290.86447086429</v>
      </c>
      <c r="J285" s="8">
        <f t="shared" ref="J285" si="544">I285+J284</f>
        <v>52767.482224160565</v>
      </c>
      <c r="K285" s="8">
        <f t="shared" ref="K285" si="545">J285+K284</f>
        <v>64586.933021850571</v>
      </c>
      <c r="L285" s="8">
        <f t="shared" ref="L285" si="546">K285+L284</f>
        <v>77921.333536278165</v>
      </c>
    </row>
    <row r="286" spans="1:12" x14ac:dyDescent="0.45">
      <c r="A286" s="6" t="s">
        <v>136</v>
      </c>
      <c r="B286" s="34">
        <f>B285/B281</f>
        <v>1.6534848228512947E-3</v>
      </c>
      <c r="C286" s="34">
        <f t="shared" ref="C286" si="547">C285/C281</f>
        <v>3.754900061938132E-3</v>
      </c>
      <c r="D286" s="34">
        <f t="shared" ref="D286" si="548">D285/D281</f>
        <v>6.4333746888232367E-3</v>
      </c>
      <c r="E286" s="34">
        <f t="shared" ref="E286" si="549">E285/E281</f>
        <v>9.8551275804848893E-3</v>
      </c>
      <c r="F286" s="34">
        <f t="shared" ref="F286" si="550">F285/F281</f>
        <v>1.4234123116840797E-2</v>
      </c>
      <c r="G286" s="34">
        <f t="shared" ref="G286" si="551">G285/G281</f>
        <v>1.9845787999764705E-2</v>
      </c>
      <c r="H286" s="34">
        <f t="shared" ref="H286" si="552">H285/H281</f>
        <v>2.6006605693110592E-2</v>
      </c>
      <c r="I286" s="34">
        <f t="shared" ref="I286" si="553">I285/I281</f>
        <v>3.2777898729373998E-2</v>
      </c>
      <c r="J286" s="34">
        <f t="shared" ref="J286" si="554">J285/J281</f>
        <v>4.0227698096459846E-2</v>
      </c>
      <c r="K286" s="34">
        <f t="shared" ref="K286" si="555">K285/K281</f>
        <v>4.8431479359475768E-2</v>
      </c>
      <c r="L286" s="34">
        <f t="shared" ref="L286" si="556">L285/L281</f>
        <v>5.7472979520661542E-2</v>
      </c>
    </row>
    <row r="287" spans="1:12" x14ac:dyDescent="0.45">
      <c r="A287" s="6" t="s">
        <v>137</v>
      </c>
      <c r="B287" s="8">
        <f>B285*(defaults!$H$50-defaults!$B$117*'Vehicles and Inputs'!$B$26*1000)*defaults!$J$50/10^6</f>
        <v>43772.6494985354</v>
      </c>
      <c r="C287" s="8">
        <f>C285*(defaults!$H$50-defaults!$B$117*'Vehicles and Inputs'!$B$26*1000)*defaults!$J$50/10^6</f>
        <v>101059.4059666996</v>
      </c>
      <c r="D287" s="8">
        <f>D285*(defaults!$H$50-defaults!$B$117*'Vehicles and Inputs'!$B$26*1000)*defaults!$J$50/10^6</f>
        <v>176032.53426117412</v>
      </c>
      <c r="E287" s="8">
        <f>E285*(defaults!$H$50-defaults!$B$117*'Vehicles and Inputs'!$B$26*1000)*defaults!$J$50/10^6</f>
        <v>274152.419428411</v>
      </c>
      <c r="F287" s="8">
        <f>F285*(defaults!$H$50-defaults!$B$117*'Vehicles and Inputs'!$B$26*1000)*defaults!$J$50/10^6</f>
        <v>402565.25325625151</v>
      </c>
      <c r="G287" s="8">
        <f>G285*(defaults!$H$50-defaults!$B$117*'Vehicles and Inputs'!$B$26*1000)*defaults!$J$50/10^6</f>
        <v>570623.50020172098</v>
      </c>
      <c r="H287" s="8">
        <f>H285*(defaults!$H$50-defaults!$B$117*'Vehicles and Inputs'!$B$26*1000)*defaults!$J$50/10^6</f>
        <v>760222.49366438179</v>
      </c>
      <c r="I287" s="8">
        <f>I285*(defaults!$H$50-defaults!$B$117*'Vehicles and Inputs'!$B$26*1000)*defaults!$J$50/10^6</f>
        <v>974123.20353979908</v>
      </c>
      <c r="J287" s="8">
        <f>J285*(defaults!$H$50-defaults!$B$117*'Vehicles and Inputs'!$B$26*1000)*defaults!$J$50/10^6</f>
        <v>1215440.4850802096</v>
      </c>
      <c r="K287" s="8">
        <f>K285*(defaults!$H$50-defaults!$B$117*'Vehicles and Inputs'!$B$26*1000)*defaults!$J$50/10^6</f>
        <v>1487688.4378989313</v>
      </c>
      <c r="L287" s="8">
        <f>L285*(defaults!$H$50-defaults!$B$117*'Vehicles and Inputs'!$B$26*1000)*defaults!$J$50/10^6</f>
        <v>1794831.5788329691</v>
      </c>
    </row>
    <row r="288" spans="1:12" x14ac:dyDescent="0.45">
      <c r="A288" s="6" t="s">
        <v>188</v>
      </c>
      <c r="B288" s="19">
        <f>B285*defaults!$J$25*defaults!$B$117/10^6</f>
        <v>88.936771918508626</v>
      </c>
      <c r="C288" s="19">
        <f>C285*defaults!$J$25*defaults!$B$117/10^6</f>
        <v>205.33135283440086</v>
      </c>
      <c r="D288" s="19">
        <f>D285*defaults!$J$25*defaults!$B$117/10^6</f>
        <v>357.66090307937441</v>
      </c>
      <c r="E288" s="19">
        <f>E285*defaults!$J$25*defaults!$B$117/10^6</f>
        <v>557.01977095144105</v>
      </c>
      <c r="F288" s="19">
        <f>F285*defaults!$J$25*defaults!$B$117/10^6</f>
        <v>817.92750773210196</v>
      </c>
      <c r="G288" s="19">
        <f>G285*defaults!$J$25*defaults!$B$117/10^6</f>
        <v>1159.3863444450524</v>
      </c>
      <c r="H288" s="19">
        <f>H285*defaults!$J$25*defaults!$B$117/10^6</f>
        <v>1544.6114251916881</v>
      </c>
      <c r="I288" s="19">
        <f>I285*defaults!$J$25*defaults!$B$117/10^6</f>
        <v>1979.2124572364487</v>
      </c>
      <c r="J288" s="19">
        <f>J285*defaults!$J$25*defaults!$B$117/10^6</f>
        <v>2469.5181680907144</v>
      </c>
      <c r="K288" s="19">
        <f>K285*defaults!$J$25*defaults!$B$117/10^6</f>
        <v>3022.6684654226069</v>
      </c>
      <c r="L288" s="19">
        <f>L285*defaults!$J$25*defaults!$B$117/10^6</f>
        <v>3646.7184094978184</v>
      </c>
    </row>
    <row r="290" spans="1:12" x14ac:dyDescent="0.45">
      <c r="A290" s="3" t="s">
        <v>182</v>
      </c>
      <c r="B290" s="4">
        <v>2020</v>
      </c>
      <c r="C290" s="4">
        <v>2021</v>
      </c>
      <c r="D290" s="4">
        <v>2022</v>
      </c>
      <c r="E290" s="4">
        <v>2023</v>
      </c>
      <c r="F290" s="4">
        <v>2024</v>
      </c>
      <c r="G290" s="4">
        <v>2025</v>
      </c>
      <c r="H290" s="4">
        <v>2026</v>
      </c>
      <c r="I290" s="4">
        <v>2027</v>
      </c>
      <c r="J290" s="4">
        <v>2028</v>
      </c>
      <c r="K290" s="4">
        <v>2029</v>
      </c>
      <c r="L290" s="4">
        <v>2030</v>
      </c>
    </row>
    <row r="291" spans="1:12" x14ac:dyDescent="0.45">
      <c r="A291" s="6" t="s">
        <v>164</v>
      </c>
      <c r="B291" s="8">
        <f>B281</f>
        <v>1149305</v>
      </c>
      <c r="C291" s="8">
        <f t="shared" ref="C291:L291" si="557">C281</f>
        <v>1168452.4212999998</v>
      </c>
      <c r="D291" s="8">
        <f t="shared" si="557"/>
        <v>1187918.8386388577</v>
      </c>
      <c r="E291" s="8">
        <f t="shared" si="557"/>
        <v>1207709.566490581</v>
      </c>
      <c r="F291" s="8">
        <f t="shared" si="557"/>
        <v>1227830.0078683139</v>
      </c>
      <c r="G291" s="8">
        <f t="shared" si="557"/>
        <v>1248285.6557993998</v>
      </c>
      <c r="H291" s="8">
        <f t="shared" si="557"/>
        <v>1269082.0948250177</v>
      </c>
      <c r="I291" s="8">
        <f t="shared" si="557"/>
        <v>1290225.0025248025</v>
      </c>
      <c r="J291" s="8">
        <f t="shared" si="557"/>
        <v>1311720.1510668655</v>
      </c>
      <c r="K291" s="8">
        <f t="shared" si="557"/>
        <v>1333573.4087836393</v>
      </c>
      <c r="L291" s="8">
        <f t="shared" si="557"/>
        <v>1355790.7417739746</v>
      </c>
    </row>
    <row r="292" spans="1:12" x14ac:dyDescent="0.45">
      <c r="A292" s="6" t="s">
        <v>165</v>
      </c>
      <c r="B292" s="8">
        <f>B282</f>
        <v>56523.567367654876</v>
      </c>
      <c r="C292" s="8">
        <f>B291*defaults!$C$103</f>
        <v>57465.25</v>
      </c>
      <c r="D292" s="8">
        <f>C291*defaults!$C$103</f>
        <v>58422.621064999992</v>
      </c>
      <c r="E292" s="8">
        <f>D291*defaults!$C$103</f>
        <v>59395.941931942885</v>
      </c>
      <c r="F292" s="8">
        <f>E291*defaults!$C$103</f>
        <v>60385.478324529053</v>
      </c>
      <c r="G292" s="8">
        <f>F291*defaults!$C$103</f>
        <v>61391.500393415699</v>
      </c>
      <c r="H292" s="8">
        <f>G291*defaults!$C$103</f>
        <v>62414.282789969991</v>
      </c>
      <c r="I292" s="8">
        <f>H291*defaults!$C$103</f>
        <v>63454.104741250892</v>
      </c>
      <c r="J292" s="8">
        <f>I291*defaults!$C$103</f>
        <v>64511.250126240127</v>
      </c>
      <c r="K292" s="8">
        <f>J291*defaults!$C$103</f>
        <v>65586.007553343283</v>
      </c>
      <c r="L292" s="8">
        <f>K291*defaults!$C$103</f>
        <v>66678.670439181966</v>
      </c>
    </row>
    <row r="293" spans="1:12" x14ac:dyDescent="0.45">
      <c r="A293" s="6" t="s">
        <v>166</v>
      </c>
      <c r="B293" s="8">
        <f>B283</f>
        <v>18833.652646902483</v>
      </c>
      <c r="C293" s="8">
        <f>C291-B291</f>
        <v>19147.421299999813</v>
      </c>
      <c r="D293" s="8">
        <f t="shared" ref="D293:L293" si="558">D291-C291</f>
        <v>19466.417338857893</v>
      </c>
      <c r="E293" s="8">
        <f t="shared" si="558"/>
        <v>19790.727851723321</v>
      </c>
      <c r="F293" s="8">
        <f t="shared" si="558"/>
        <v>20120.441377732903</v>
      </c>
      <c r="G293" s="8">
        <f t="shared" si="558"/>
        <v>20455.647931085899</v>
      </c>
      <c r="H293" s="8">
        <f t="shared" si="558"/>
        <v>20796.439025617903</v>
      </c>
      <c r="I293" s="8">
        <f t="shared" si="558"/>
        <v>21142.90769978473</v>
      </c>
      <c r="J293" s="8">
        <f t="shared" si="558"/>
        <v>21495.148542063078</v>
      </c>
      <c r="K293" s="8">
        <f t="shared" si="558"/>
        <v>21853.257716773776</v>
      </c>
      <c r="L293" s="8">
        <f t="shared" si="558"/>
        <v>22217.332990335301</v>
      </c>
    </row>
    <row r="294" spans="1:12" x14ac:dyDescent="0.45">
      <c r="A294" s="6" t="s">
        <v>167</v>
      </c>
      <c r="B294" s="8">
        <f t="shared" ref="B294:L294" si="559">(B292+B293)*B6</f>
        <v>3800.7167486542144</v>
      </c>
      <c r="C294" s="8">
        <f t="shared" si="559"/>
        <v>4974.1273895680451</v>
      </c>
      <c r="D294" s="8">
        <f t="shared" si="559"/>
        <v>6509.8098395287852</v>
      </c>
      <c r="E294" s="8">
        <f t="shared" si="559"/>
        <v>8519.6097381225045</v>
      </c>
      <c r="F294" s="8">
        <f t="shared" si="559"/>
        <v>11149.903281224821</v>
      </c>
      <c r="G294" s="8">
        <f t="shared" si="559"/>
        <v>14592.257979185919</v>
      </c>
      <c r="H294" s="8">
        <f t="shared" si="559"/>
        <v>16462.610288317759</v>
      </c>
      <c r="I294" s="8">
        <f t="shared" si="559"/>
        <v>18572.693677126532</v>
      </c>
      <c r="J294" s="8">
        <f t="shared" si="559"/>
        <v>20953.235506592548</v>
      </c>
      <c r="K294" s="8">
        <f t="shared" si="559"/>
        <v>23638.901595380012</v>
      </c>
      <c r="L294" s="8">
        <f t="shared" si="559"/>
        <v>26668.801028855178</v>
      </c>
    </row>
    <row r="295" spans="1:12" x14ac:dyDescent="0.45">
      <c r="A295" s="6" t="s">
        <v>168</v>
      </c>
      <c r="B295" s="8">
        <f>B294</f>
        <v>3800.7167486542144</v>
      </c>
      <c r="C295" s="8">
        <f>B295+C294</f>
        <v>8774.8441382222591</v>
      </c>
      <c r="D295" s="8">
        <f t="shared" ref="D295" si="560">C295+D294</f>
        <v>15284.653977751044</v>
      </c>
      <c r="E295" s="8">
        <f t="shared" ref="E295" si="561">D295+E294</f>
        <v>23804.263715873549</v>
      </c>
      <c r="F295" s="8">
        <f t="shared" ref="F295" si="562">E295+F294</f>
        <v>34954.166997098371</v>
      </c>
      <c r="G295" s="8">
        <f t="shared" ref="G295" si="563">F295+G294</f>
        <v>49546.424976284288</v>
      </c>
      <c r="H295" s="8">
        <f t="shared" ref="H295" si="564">G295+H294</f>
        <v>66009.035264602047</v>
      </c>
      <c r="I295" s="8">
        <f t="shared" ref="I295" si="565">H295+I294</f>
        <v>84581.728941728579</v>
      </c>
      <c r="J295" s="8">
        <f t="shared" ref="J295" si="566">I295+J294</f>
        <v>105534.96444832113</v>
      </c>
      <c r="K295" s="8">
        <f t="shared" ref="K295" si="567">J295+K294</f>
        <v>129173.86604370114</v>
      </c>
      <c r="L295" s="8">
        <f t="shared" ref="L295" si="568">K295+L294</f>
        <v>155842.66707255633</v>
      </c>
    </row>
    <row r="296" spans="1:12" x14ac:dyDescent="0.45">
      <c r="A296" s="6" t="s">
        <v>136</v>
      </c>
      <c r="B296" s="34">
        <f>B295/B291</f>
        <v>3.3069696457025894E-3</v>
      </c>
      <c r="C296" s="34">
        <f t="shared" ref="C296" si="569">C295/C291</f>
        <v>7.5098001238762639E-3</v>
      </c>
      <c r="D296" s="34">
        <f t="shared" ref="D296" si="570">D295/D291</f>
        <v>1.2866749377646473E-2</v>
      </c>
      <c r="E296" s="34">
        <f t="shared" ref="E296" si="571">E295/E291</f>
        <v>1.9710255160969779E-2</v>
      </c>
      <c r="F296" s="34">
        <f t="shared" ref="F296" si="572">F295/F291</f>
        <v>2.8468246233681594E-2</v>
      </c>
      <c r="G296" s="34">
        <f t="shared" ref="G296" si="573">G295/G291</f>
        <v>3.969157599952941E-2</v>
      </c>
      <c r="H296" s="34">
        <f t="shared" ref="H296" si="574">H295/H291</f>
        <v>5.2013211386221184E-2</v>
      </c>
      <c r="I296" s="34">
        <f t="shared" ref="I296" si="575">I295/I291</f>
        <v>6.5555797458747997E-2</v>
      </c>
      <c r="J296" s="34">
        <f t="shared" ref="J296" si="576">J295/J291</f>
        <v>8.0455396192919693E-2</v>
      </c>
      <c r="K296" s="34">
        <f t="shared" ref="K296" si="577">K295/K291</f>
        <v>9.6862958718951536E-2</v>
      </c>
      <c r="L296" s="34">
        <f t="shared" ref="L296" si="578">L295/L291</f>
        <v>0.11494595904132308</v>
      </c>
    </row>
    <row r="297" spans="1:12" x14ac:dyDescent="0.45">
      <c r="A297" s="6" t="s">
        <v>137</v>
      </c>
      <c r="B297" s="8">
        <f>B295*(defaults!$H$50-defaults!$B$117*'Vehicles and Inputs'!$B$26*1000)*defaults!$J$50/10^6</f>
        <v>87545.2989970708</v>
      </c>
      <c r="C297" s="8">
        <f>C295*(defaults!$H$50-defaults!$B$117*'Vehicles and Inputs'!$B$26*1000)*defaults!$J$50/10^6</f>
        <v>202118.81193339921</v>
      </c>
      <c r="D297" s="8">
        <f>D295*(defaults!$H$50-defaults!$B$117*'Vehicles and Inputs'!$B$26*1000)*defaults!$J$50/10^6</f>
        <v>352065.06852234824</v>
      </c>
      <c r="E297" s="8">
        <f>E295*(defaults!$H$50-defaults!$B$117*'Vehicles and Inputs'!$B$26*1000)*defaults!$J$50/10^6</f>
        <v>548304.838856822</v>
      </c>
      <c r="F297" s="8">
        <f>F295*(defaults!$H$50-defaults!$B$117*'Vehicles and Inputs'!$B$26*1000)*defaults!$J$50/10^6</f>
        <v>805130.50651250302</v>
      </c>
      <c r="G297" s="8">
        <f>G295*(defaults!$H$50-defaults!$B$117*'Vehicles and Inputs'!$B$26*1000)*defaults!$J$50/10^6</f>
        <v>1141247.000403442</v>
      </c>
      <c r="H297" s="8">
        <f>H295*(defaults!$H$50-defaults!$B$117*'Vehicles and Inputs'!$B$26*1000)*defaults!$J$50/10^6</f>
        <v>1520444.9873287636</v>
      </c>
      <c r="I297" s="8">
        <f>I295*(defaults!$H$50-defaults!$B$117*'Vehicles and Inputs'!$B$26*1000)*defaults!$J$50/10^6</f>
        <v>1948246.4070795982</v>
      </c>
      <c r="J297" s="8">
        <f>J295*(defaults!$H$50-defaults!$B$117*'Vehicles and Inputs'!$B$26*1000)*defaults!$J$50/10^6</f>
        <v>2430880.9701604191</v>
      </c>
      <c r="K297" s="8">
        <f>K295*(defaults!$H$50-defaults!$B$117*'Vehicles and Inputs'!$B$26*1000)*defaults!$J$50/10^6</f>
        <v>2975376.8757978627</v>
      </c>
      <c r="L297" s="8">
        <f>L295*(defaults!$H$50-defaults!$B$117*'Vehicles and Inputs'!$B$26*1000)*defaults!$J$50/10^6</f>
        <v>3589663.1576659381</v>
      </c>
    </row>
    <row r="298" spans="1:12" x14ac:dyDescent="0.45">
      <c r="A298" s="6" t="s">
        <v>188</v>
      </c>
      <c r="B298" s="19">
        <f>B295*defaults!$J$25*defaults!$B$117/10^6</f>
        <v>177.87354383701725</v>
      </c>
      <c r="C298" s="19">
        <f>C295*defaults!$J$25*defaults!$B$117/10^6</f>
        <v>410.66270566880172</v>
      </c>
      <c r="D298" s="19">
        <f>D295*defaults!$J$25*defaults!$B$117/10^6</f>
        <v>715.32180615874881</v>
      </c>
      <c r="E298" s="19">
        <f>E295*defaults!$J$25*defaults!$B$117/10^6</f>
        <v>1114.0395419028821</v>
      </c>
      <c r="F298" s="19">
        <f>F295*defaults!$J$25*defaults!$B$117/10^6</f>
        <v>1635.8550154642039</v>
      </c>
      <c r="G298" s="19">
        <f>G295*defaults!$J$25*defaults!$B$117/10^6</f>
        <v>2318.7726888901047</v>
      </c>
      <c r="H298" s="19">
        <f>H295*defaults!$J$25*defaults!$B$117/10^6</f>
        <v>3089.2228503833762</v>
      </c>
      <c r="I298" s="19">
        <f>I295*defaults!$J$25*defaults!$B$117/10^6</f>
        <v>3958.4249144728974</v>
      </c>
      <c r="J298" s="19">
        <f>J295*defaults!$J$25*defaults!$B$117/10^6</f>
        <v>4939.0363361814289</v>
      </c>
      <c r="K298" s="19">
        <f>K295*defaults!$J$25*defaults!$B$117/10^6</f>
        <v>6045.3369308452138</v>
      </c>
      <c r="L298" s="19">
        <f>L295*defaults!$J$25*defaults!$B$117/10^6</f>
        <v>7293.4368189956367</v>
      </c>
    </row>
    <row r="300" spans="1:12" x14ac:dyDescent="0.45">
      <c r="A300" s="3" t="s">
        <v>183</v>
      </c>
      <c r="B300" s="4">
        <v>2020</v>
      </c>
      <c r="C300" s="4">
        <v>2021</v>
      </c>
      <c r="D300" s="4">
        <v>2022</v>
      </c>
      <c r="E300" s="4">
        <v>2023</v>
      </c>
      <c r="F300" s="4">
        <v>2024</v>
      </c>
      <c r="G300" s="4">
        <v>2025</v>
      </c>
      <c r="H300" s="4">
        <v>2026</v>
      </c>
      <c r="I300" s="4">
        <v>2027</v>
      </c>
      <c r="J300" s="4">
        <v>2028</v>
      </c>
      <c r="K300" s="4">
        <v>2029</v>
      </c>
      <c r="L300" s="4">
        <v>2030</v>
      </c>
    </row>
    <row r="301" spans="1:12" x14ac:dyDescent="0.45">
      <c r="A301" s="6" t="s">
        <v>137</v>
      </c>
      <c r="B301" s="8">
        <f t="shared" ref="B301:L301" si="579">B24+B44+B75+B95+B115+B145+B176+B196+B227</f>
        <v>405933.58186684531</v>
      </c>
      <c r="C301" s="8">
        <f t="shared" si="579"/>
        <v>935665.73789587955</v>
      </c>
      <c r="D301" s="8">
        <f t="shared" si="579"/>
        <v>1626963.8543350217</v>
      </c>
      <c r="E301" s="8">
        <f t="shared" si="579"/>
        <v>2529120.7023282317</v>
      </c>
      <c r="F301" s="8">
        <f t="shared" si="579"/>
        <v>3706472.6965402267</v>
      </c>
      <c r="G301" s="8">
        <f t="shared" si="579"/>
        <v>5242992.4659589212</v>
      </c>
      <c r="H301" s="8">
        <f t="shared" si="579"/>
        <v>6971623.4513660092</v>
      </c>
      <c r="I301" s="8">
        <f t="shared" si="579"/>
        <v>8916418.7896793783</v>
      </c>
      <c r="J301" s="8">
        <f t="shared" si="579"/>
        <v>11104447.138052974</v>
      </c>
      <c r="K301" s="8">
        <f t="shared" si="579"/>
        <v>13566171.196434936</v>
      </c>
      <c r="L301" s="8">
        <f t="shared" si="579"/>
        <v>16335873.799601115</v>
      </c>
    </row>
    <row r="302" spans="1:12" x14ac:dyDescent="0.45">
      <c r="A302" s="6" t="s">
        <v>188</v>
      </c>
      <c r="B302" s="8">
        <f t="shared" ref="B302:L302" si="580">B25+B45+B76+B96+B116+B146+B177+B197+B228</f>
        <v>336.62143410290764</v>
      </c>
      <c r="C302" s="8">
        <f t="shared" si="580"/>
        <v>775.63927512771374</v>
      </c>
      <c r="D302" s="8">
        <f t="shared" si="580"/>
        <v>1348.2133311352247</v>
      </c>
      <c r="E302" s="8">
        <f t="shared" si="580"/>
        <v>2094.9890960950779</v>
      </c>
      <c r="F302" s="8">
        <f t="shared" si="580"/>
        <v>3068.9864560134893</v>
      </c>
      <c r="G302" s="8">
        <f t="shared" si="580"/>
        <v>4339.3684207232736</v>
      </c>
      <c r="H302" s="8">
        <f t="shared" si="580"/>
        <v>5767.7511657102896</v>
      </c>
      <c r="I302" s="8">
        <f t="shared" si="580"/>
        <v>7373.8185685964863</v>
      </c>
      <c r="J302" s="8">
        <f t="shared" si="580"/>
        <v>9179.7106643335483</v>
      </c>
      <c r="K302" s="8">
        <f t="shared" si="580"/>
        <v>11210.330591746259</v>
      </c>
      <c r="L302" s="8">
        <f t="shared" si="580"/>
        <v>13493.689954733727</v>
      </c>
    </row>
    <row r="304" spans="1:12" x14ac:dyDescent="0.45">
      <c r="A304" s="3" t="s">
        <v>184</v>
      </c>
      <c r="B304" s="4">
        <v>2020</v>
      </c>
      <c r="C304" s="4">
        <v>2021</v>
      </c>
      <c r="D304" s="4">
        <v>2022</v>
      </c>
      <c r="E304" s="4">
        <v>2023</v>
      </c>
      <c r="F304" s="4">
        <v>2024</v>
      </c>
      <c r="G304" s="4">
        <v>2025</v>
      </c>
      <c r="H304" s="4">
        <v>2026</v>
      </c>
      <c r="I304" s="4">
        <v>2027</v>
      </c>
      <c r="J304" s="4">
        <v>2028</v>
      </c>
      <c r="K304" s="4">
        <v>2029</v>
      </c>
      <c r="L304" s="4">
        <v>2030</v>
      </c>
    </row>
    <row r="305" spans="1:13" x14ac:dyDescent="0.45">
      <c r="A305" s="6" t="s">
        <v>137</v>
      </c>
      <c r="B305" s="8">
        <f t="shared" ref="B305:L305" si="581">B34+B54+B85+B105+B125+B155+B186+B206+B237</f>
        <v>811867.16373369063</v>
      </c>
      <c r="C305" s="8">
        <f t="shared" si="581"/>
        <v>1871331.4757917591</v>
      </c>
      <c r="D305" s="8">
        <f t="shared" si="581"/>
        <v>3253927.7086700434</v>
      </c>
      <c r="E305" s="8">
        <f t="shared" si="581"/>
        <v>5058241.4046564633</v>
      </c>
      <c r="F305" s="8">
        <f t="shared" si="581"/>
        <v>7412945.3930804534</v>
      </c>
      <c r="G305" s="8">
        <f t="shared" si="581"/>
        <v>10485984.931917842</v>
      </c>
      <c r="H305" s="8">
        <f t="shared" si="581"/>
        <v>13943246.902732018</v>
      </c>
      <c r="I305" s="8">
        <f t="shared" si="581"/>
        <v>17832837.579358757</v>
      </c>
      <c r="J305" s="8">
        <f t="shared" si="581"/>
        <v>22208894.276105948</v>
      </c>
      <c r="K305" s="8">
        <f t="shared" si="581"/>
        <v>27132342.392869871</v>
      </c>
      <c r="L305" s="8">
        <f t="shared" si="581"/>
        <v>32671747.599202231</v>
      </c>
    </row>
    <row r="306" spans="1:13" x14ac:dyDescent="0.45">
      <c r="A306" s="6" t="s">
        <v>188</v>
      </c>
      <c r="B306" s="8">
        <f t="shared" ref="B306:L306" si="582">B35+B55+B86+B106+B126+B156+B187+B207+B238</f>
        <v>673.24286820581528</v>
      </c>
      <c r="C306" s="8">
        <f t="shared" si="582"/>
        <v>1551.2785502554275</v>
      </c>
      <c r="D306" s="8">
        <f t="shared" si="582"/>
        <v>2696.4266622704495</v>
      </c>
      <c r="E306" s="8">
        <f t="shared" si="582"/>
        <v>4189.9781921901558</v>
      </c>
      <c r="F306" s="8">
        <f t="shared" si="582"/>
        <v>6137.9729120269785</v>
      </c>
      <c r="G306" s="8">
        <f t="shared" si="582"/>
        <v>8678.7368414465473</v>
      </c>
      <c r="H306" s="8">
        <f t="shared" si="582"/>
        <v>11535.502331420579</v>
      </c>
      <c r="I306" s="8">
        <f t="shared" si="582"/>
        <v>14747.637137192973</v>
      </c>
      <c r="J306" s="8">
        <f t="shared" si="582"/>
        <v>18359.421328667097</v>
      </c>
      <c r="K306" s="8">
        <f t="shared" si="582"/>
        <v>22420.661183492517</v>
      </c>
      <c r="L306" s="8">
        <f t="shared" si="582"/>
        <v>26987.379909467454</v>
      </c>
    </row>
    <row r="308" spans="1:13" x14ac:dyDescent="0.45">
      <c r="A308" s="2" t="s">
        <v>407</v>
      </c>
    </row>
    <row r="309" spans="1:13" x14ac:dyDescent="0.45">
      <c r="A309" s="3" t="s">
        <v>130</v>
      </c>
      <c r="B309" s="4">
        <v>2020</v>
      </c>
      <c r="C309" s="4">
        <v>2021</v>
      </c>
      <c r="D309" s="4">
        <v>2022</v>
      </c>
      <c r="E309" s="4">
        <v>2023</v>
      </c>
      <c r="F309" s="4">
        <v>2024</v>
      </c>
      <c r="G309" s="4">
        <v>2025</v>
      </c>
      <c r="H309" s="4">
        <v>2026</v>
      </c>
      <c r="I309" s="4">
        <v>2027</v>
      </c>
      <c r="J309" s="4">
        <v>2028</v>
      </c>
      <c r="K309" s="4">
        <v>2029</v>
      </c>
      <c r="L309" s="4">
        <v>2030</v>
      </c>
    </row>
    <row r="310" spans="1:13" x14ac:dyDescent="0.45">
      <c r="A310" s="6" t="s">
        <v>408</v>
      </c>
      <c r="B310" s="8">
        <f>Emissions!B53</f>
        <v>360968534.21682614</v>
      </c>
      <c r="C310" s="8">
        <f>Emissions!C53</f>
        <v>366236123.48900843</v>
      </c>
      <c r="D310" s="8">
        <f>Emissions!D53</f>
        <v>371580582.33321756</v>
      </c>
      <c r="E310" s="8">
        <f>Emissions!E53</f>
        <v>377003032.50189066</v>
      </c>
      <c r="F310" s="8">
        <f>Emissions!F53</f>
        <v>382504612.11712182</v>
      </c>
      <c r="G310" s="8">
        <f>Emissions!G53</f>
        <v>388086475.9095434</v>
      </c>
      <c r="H310" s="8">
        <f>Emissions!H53</f>
        <v>393749795.46069348</v>
      </c>
      <c r="I310" s="8">
        <f>Emissions!I53</f>
        <v>399495759.44891977</v>
      </c>
      <c r="J310" s="8">
        <f>Emissions!J53</f>
        <v>405325573.89887232</v>
      </c>
      <c r="K310" s="8">
        <f>Emissions!K53</f>
        <v>411240462.43463683</v>
      </c>
      <c r="L310" s="8">
        <f>Emissions!L53</f>
        <v>417241666.53656214</v>
      </c>
    </row>
    <row r="311" spans="1:13" x14ac:dyDescent="0.45">
      <c r="A311" s="109" t="s">
        <v>409</v>
      </c>
      <c r="B311" s="8">
        <f>B310-B301</f>
        <v>360562600.63495928</v>
      </c>
      <c r="C311" s="8">
        <f t="shared" ref="C311:L311" si="583">C310-C301</f>
        <v>365300457.75111252</v>
      </c>
      <c r="D311" s="8">
        <f t="shared" si="583"/>
        <v>369953618.47888255</v>
      </c>
      <c r="E311" s="8">
        <f t="shared" si="583"/>
        <v>374473911.79956245</v>
      </c>
      <c r="F311" s="8">
        <f t="shared" si="583"/>
        <v>378798139.42058158</v>
      </c>
      <c r="G311" s="8">
        <f t="shared" si="583"/>
        <v>382843483.4435845</v>
      </c>
      <c r="H311" s="8">
        <f t="shared" si="583"/>
        <v>386778172.00932747</v>
      </c>
      <c r="I311" s="8">
        <f t="shared" si="583"/>
        <v>390579340.65924037</v>
      </c>
      <c r="J311" s="8">
        <f t="shared" si="583"/>
        <v>394221126.76081932</v>
      </c>
      <c r="K311" s="8">
        <f t="shared" si="583"/>
        <v>397674291.23820192</v>
      </c>
      <c r="L311" s="8">
        <f t="shared" si="583"/>
        <v>400905792.73696101</v>
      </c>
    </row>
    <row r="312" spans="1:13" x14ac:dyDescent="0.45">
      <c r="A312" s="56" t="s">
        <v>410</v>
      </c>
      <c r="B312" s="8">
        <f>B310-B311</f>
        <v>405933.58186686039</v>
      </c>
      <c r="C312" s="8">
        <f t="shared" ref="C312:L312" si="584">C310-C311</f>
        <v>935665.73789590597</v>
      </c>
      <c r="D312" s="8">
        <f t="shared" si="584"/>
        <v>1626963.8543350101</v>
      </c>
      <c r="E312" s="8">
        <f t="shared" si="584"/>
        <v>2529120.7023282051</v>
      </c>
      <c r="F312" s="8">
        <f t="shared" si="584"/>
        <v>3706472.6965402365</v>
      </c>
      <c r="G312" s="8">
        <f t="shared" si="584"/>
        <v>5242992.4659588933</v>
      </c>
      <c r="H312" s="8">
        <f t="shared" si="584"/>
        <v>6971623.4513660073</v>
      </c>
      <c r="I312" s="8">
        <f t="shared" si="584"/>
        <v>8916418.7896794081</v>
      </c>
      <c r="J312" s="8">
        <f t="shared" si="584"/>
        <v>11104447.138053</v>
      </c>
      <c r="K312" s="8">
        <f t="shared" si="584"/>
        <v>13566171.196434915</v>
      </c>
      <c r="L312" s="8">
        <f t="shared" si="584"/>
        <v>16335873.799601138</v>
      </c>
    </row>
    <row r="313" spans="1:13" x14ac:dyDescent="0.45">
      <c r="A313" s="56" t="s">
        <v>553</v>
      </c>
      <c r="B313" s="8">
        <f>B25+B45+B76+B96+B116+B146+B177+B197+B228+B248+B268+B288</f>
        <v>482.56900685577421</v>
      </c>
      <c r="C313" s="8">
        <f t="shared" ref="C313:L313" si="585">C25+C45+C76+C96+C116+C146+C177+C197+C228+C248+C268+C288</f>
        <v>1112.5934045591493</v>
      </c>
      <c r="D313" s="8">
        <f t="shared" si="585"/>
        <v>1935.1442433664756</v>
      </c>
      <c r="E313" s="8">
        <f t="shared" si="585"/>
        <v>3009.0731334627762</v>
      </c>
      <c r="F313" s="8">
        <f t="shared" si="585"/>
        <v>4411.2269249016872</v>
      </c>
      <c r="G313" s="8">
        <f t="shared" si="585"/>
        <v>6241.9517864611089</v>
      </c>
      <c r="H313" s="8">
        <f t="shared" si="585"/>
        <v>8302.4989813790762</v>
      </c>
      <c r="I313" s="8">
        <f t="shared" si="585"/>
        <v>10621.758063865951</v>
      </c>
      <c r="J313" s="8">
        <f t="shared" si="585"/>
        <v>13232.254676524506</v>
      </c>
      <c r="K313" s="8">
        <f t="shared" si="585"/>
        <v>16170.608733719762</v>
      </c>
      <c r="L313" s="8">
        <f t="shared" si="585"/>
        <v>19478.050404279551</v>
      </c>
    </row>
    <row r="314" spans="1:13" x14ac:dyDescent="0.45">
      <c r="A314" s="109" t="s">
        <v>411</v>
      </c>
      <c r="B314" s="8">
        <f>B310-B305</f>
        <v>360156667.05309248</v>
      </c>
      <c r="C314" s="8">
        <f t="shared" ref="C314:L314" si="586">C310-C305</f>
        <v>364364792.01321667</v>
      </c>
      <c r="D314" s="8">
        <f t="shared" si="586"/>
        <v>368326654.62454754</v>
      </c>
      <c r="E314" s="8">
        <f t="shared" si="586"/>
        <v>371944791.09723419</v>
      </c>
      <c r="F314" s="8">
        <f t="shared" si="586"/>
        <v>375091666.72404134</v>
      </c>
      <c r="G314" s="8">
        <f t="shared" si="586"/>
        <v>377600490.97762555</v>
      </c>
      <c r="H314" s="8">
        <f t="shared" si="586"/>
        <v>379806548.55796146</v>
      </c>
      <c r="I314" s="8">
        <f t="shared" si="586"/>
        <v>381662921.86956102</v>
      </c>
      <c r="J314" s="8">
        <f t="shared" si="586"/>
        <v>383116679.62276638</v>
      </c>
      <c r="K314" s="8">
        <f t="shared" si="586"/>
        <v>384108120.04176694</v>
      </c>
      <c r="L314" s="8">
        <f t="shared" si="586"/>
        <v>384569918.93735993</v>
      </c>
    </row>
    <row r="315" spans="1:13" x14ac:dyDescent="0.45">
      <c r="A315" s="56" t="s">
        <v>412</v>
      </c>
      <c r="B315" s="8">
        <f>B310-B314</f>
        <v>811867.16373366117</v>
      </c>
      <c r="C315" s="8">
        <f t="shared" ref="C315:L315" si="587">C310-C314</f>
        <v>1871331.4757917523</v>
      </c>
      <c r="D315" s="8">
        <f t="shared" si="587"/>
        <v>3253927.7086700201</v>
      </c>
      <c r="E315" s="8">
        <f t="shared" si="587"/>
        <v>5058241.4046564698</v>
      </c>
      <c r="F315" s="8">
        <f t="shared" si="587"/>
        <v>7412945.3930804729</v>
      </c>
      <c r="G315" s="8">
        <f t="shared" si="587"/>
        <v>10485984.931917846</v>
      </c>
      <c r="H315" s="8">
        <f t="shared" si="587"/>
        <v>13943246.902732015</v>
      </c>
      <c r="I315" s="8">
        <f t="shared" si="587"/>
        <v>17832837.579358757</v>
      </c>
      <c r="J315" s="8">
        <f t="shared" si="587"/>
        <v>22208894.27610594</v>
      </c>
      <c r="K315" s="8">
        <f t="shared" si="587"/>
        <v>27132342.39286989</v>
      </c>
      <c r="L315" s="8">
        <f t="shared" si="587"/>
        <v>32671747.599202216</v>
      </c>
    </row>
    <row r="316" spans="1:13" x14ac:dyDescent="0.45">
      <c r="A316" s="56" t="s">
        <v>553</v>
      </c>
      <c r="B316" s="8">
        <f>B35+B55+B86+B106+B126+B156+B187+B207+B238+B258+B278+B298</f>
        <v>965.13801371154841</v>
      </c>
      <c r="C316" s="8">
        <f t="shared" ref="C316:L316" si="588">C35+C55+C86+C106+C126+C156+C187+C207+C238+C258+C278+C298</f>
        <v>2225.1868091182987</v>
      </c>
      <c r="D316" s="8">
        <f t="shared" si="588"/>
        <v>3870.2884867329512</v>
      </c>
      <c r="E316" s="8">
        <f t="shared" si="588"/>
        <v>6018.1462669255525</v>
      </c>
      <c r="F316" s="8">
        <f t="shared" si="588"/>
        <v>8822.4538498033744</v>
      </c>
      <c r="G316" s="8">
        <f t="shared" si="588"/>
        <v>12483.903572922218</v>
      </c>
      <c r="H316" s="8">
        <f t="shared" si="588"/>
        <v>16604.997962758152</v>
      </c>
      <c r="I316" s="8">
        <f t="shared" si="588"/>
        <v>21243.516127731902</v>
      </c>
      <c r="J316" s="8">
        <f t="shared" si="588"/>
        <v>26464.509353049012</v>
      </c>
      <c r="K316" s="8">
        <f t="shared" si="588"/>
        <v>32341.217467439525</v>
      </c>
      <c r="L316" s="8">
        <f t="shared" si="588"/>
        <v>38956.100808559102</v>
      </c>
    </row>
    <row r="317" spans="1:13" x14ac:dyDescent="0.45">
      <c r="A317" s="6" t="s">
        <v>613</v>
      </c>
      <c r="B317" s="8">
        <f t="shared" ref="B317:L317" si="589">B310-B328</f>
        <v>360197260.33839017</v>
      </c>
      <c r="C317" s="8">
        <f t="shared" si="589"/>
        <v>364204888.2582432</v>
      </c>
      <c r="D317" s="8">
        <f t="shared" si="589"/>
        <v>368082156.18271834</v>
      </c>
      <c r="E317" s="8">
        <f t="shared" si="589"/>
        <v>371470033.31951249</v>
      </c>
      <c r="F317" s="8">
        <f t="shared" si="589"/>
        <v>374166273.52169287</v>
      </c>
      <c r="G317" s="8">
        <f t="shared" si="589"/>
        <v>375918563.96434975</v>
      </c>
      <c r="H317" s="8">
        <f t="shared" si="589"/>
        <v>376942789.69459146</v>
      </c>
      <c r="I317" s="8">
        <f t="shared" si="589"/>
        <v>377078301.45344561</v>
      </c>
      <c r="J317" s="8">
        <f t="shared" si="589"/>
        <v>376147119.66954076</v>
      </c>
      <c r="K317" s="8">
        <f t="shared" si="589"/>
        <v>373953188.93047267</v>
      </c>
      <c r="L317" s="8">
        <f t="shared" si="589"/>
        <v>370326486.51291633</v>
      </c>
    </row>
    <row r="318" spans="1:13" x14ac:dyDescent="0.45">
      <c r="A318" s="6" t="s">
        <v>612</v>
      </c>
      <c r="B318" s="8">
        <f t="shared" ref="B318:L318" si="590">B310-B317</f>
        <v>771273.87843596935</v>
      </c>
      <c r="C318" s="8">
        <f t="shared" si="590"/>
        <v>2031235.2307652235</v>
      </c>
      <c r="D318" s="8">
        <f t="shared" si="590"/>
        <v>3498426.1504992247</v>
      </c>
      <c r="E318" s="8">
        <f t="shared" si="590"/>
        <v>5532999.1823781729</v>
      </c>
      <c r="F318" s="8">
        <f t="shared" si="590"/>
        <v>8338338.5954289436</v>
      </c>
      <c r="G318" s="8">
        <f t="shared" si="590"/>
        <v>12167911.945193648</v>
      </c>
      <c r="H318" s="8">
        <f t="shared" si="590"/>
        <v>16807005.766102016</v>
      </c>
      <c r="I318" s="8">
        <f t="shared" si="590"/>
        <v>22417457.99547416</v>
      </c>
      <c r="J318" s="8">
        <f t="shared" si="590"/>
        <v>29178454.229331553</v>
      </c>
      <c r="K318" s="8">
        <f t="shared" si="590"/>
        <v>37287273.504164159</v>
      </c>
      <c r="L318" s="8">
        <f t="shared" si="590"/>
        <v>46915180.023645818</v>
      </c>
      <c r="M318" s="151">
        <f>L317/L310</f>
        <v>0.88755873685128539</v>
      </c>
    </row>
    <row r="319" spans="1:13" x14ac:dyDescent="0.45">
      <c r="A319" s="6" t="s">
        <v>553</v>
      </c>
      <c r="B319" s="135">
        <f>B35+B65+B86+B106+B136+B166+B187+B217+B238+B258+B278+B298</f>
        <v>787.90991951247042</v>
      </c>
      <c r="C319" s="135">
        <f t="shared" ref="C319:L319" si="591">C35+C65+C86+C106+C136+C166+C187+C217+C238+C258+C278+C298</f>
        <v>2046.5933617066703</v>
      </c>
      <c r="D319" s="135">
        <f t="shared" si="591"/>
        <v>3528.9137330872118</v>
      </c>
      <c r="E319" s="135">
        <f t="shared" si="591"/>
        <v>5572.850640336841</v>
      </c>
      <c r="F319" s="135">
        <f t="shared" si="591"/>
        <v>8377.3599708395031</v>
      </c>
      <c r="G319" s="135">
        <f t="shared" si="591"/>
        <v>12191.170096286802</v>
      </c>
      <c r="H319" s="135">
        <f t="shared" si="591"/>
        <v>16783.493973145632</v>
      </c>
      <c r="I319" s="135">
        <f t="shared" si="591"/>
        <v>22306.831356268343</v>
      </c>
      <c r="J319" s="135">
        <f t="shared" si="591"/>
        <v>28930.078521565825</v>
      </c>
      <c r="K319" s="135">
        <f t="shared" si="591"/>
        <v>36839.281856613939</v>
      </c>
      <c r="L319" s="135">
        <f t="shared" si="591"/>
        <v>46197.537166947339</v>
      </c>
    </row>
    <row r="321" spans="1:12" x14ac:dyDescent="0.45">
      <c r="A321" s="2" t="s">
        <v>614</v>
      </c>
    </row>
    <row r="322" spans="1:12" x14ac:dyDescent="0.45">
      <c r="A322" s="3" t="s">
        <v>58</v>
      </c>
      <c r="B322" s="4">
        <v>2020</v>
      </c>
      <c r="C322" s="4">
        <v>2021</v>
      </c>
      <c r="D322" s="4">
        <v>2022</v>
      </c>
      <c r="E322" s="4">
        <v>2023</v>
      </c>
      <c r="F322" s="4">
        <v>2024</v>
      </c>
      <c r="G322" s="4">
        <v>2025</v>
      </c>
      <c r="H322" s="4">
        <v>2026</v>
      </c>
      <c r="I322" s="4">
        <v>2027</v>
      </c>
      <c r="J322" s="4">
        <v>2028</v>
      </c>
      <c r="K322" s="4">
        <v>2029</v>
      </c>
      <c r="L322" s="4">
        <v>2030</v>
      </c>
    </row>
    <row r="323" spans="1:12" x14ac:dyDescent="0.45">
      <c r="A323" s="6" t="s">
        <v>137</v>
      </c>
      <c r="B323" s="8">
        <f t="shared" ref="B323:L323" si="592">B64+B135+B165+B216</f>
        <v>0</v>
      </c>
      <c r="C323" s="8">
        <f t="shared" si="592"/>
        <v>252222.40556424923</v>
      </c>
      <c r="D323" s="8">
        <f t="shared" si="592"/>
        <v>402698.20367443888</v>
      </c>
      <c r="E323" s="8">
        <f t="shared" si="592"/>
        <v>716829.6625102564</v>
      </c>
      <c r="F323" s="8">
        <f t="shared" si="592"/>
        <v>1274189.6860612601</v>
      </c>
      <c r="G323" s="8">
        <f t="shared" si="592"/>
        <v>2166458.4742247453</v>
      </c>
      <c r="H323" s="8">
        <f t="shared" si="592"/>
        <v>3497025.4837203985</v>
      </c>
      <c r="I323" s="8">
        <f t="shared" si="592"/>
        <v>5380776.8990266509</v>
      </c>
      <c r="J323" s="8">
        <f t="shared" si="592"/>
        <v>7944003.9377073478</v>
      </c>
      <c r="K323" s="8">
        <f t="shared" si="592"/>
        <v>11324395.985777583</v>
      </c>
      <c r="L323" s="8">
        <f t="shared" si="592"/>
        <v>15626084.295601692</v>
      </c>
    </row>
    <row r="324" spans="1:12" x14ac:dyDescent="0.45">
      <c r="A324" s="6" t="s">
        <v>188</v>
      </c>
      <c r="B324" s="8">
        <f t="shared" ref="B324:L324" si="593">B65+B136+B166+B217</f>
        <v>0</v>
      </c>
      <c r="C324" s="8">
        <f t="shared" si="593"/>
        <v>229.25296255243995</v>
      </c>
      <c r="D324" s="8">
        <f t="shared" si="593"/>
        <v>366.57234138275442</v>
      </c>
      <c r="E324" s="8">
        <f t="shared" si="593"/>
        <v>653.17944128509862</v>
      </c>
      <c r="F324" s="8">
        <f t="shared" si="593"/>
        <v>1161.5983007642972</v>
      </c>
      <c r="G324" s="8">
        <f t="shared" si="593"/>
        <v>1975.3498894418481</v>
      </c>
      <c r="H324" s="8">
        <f t="shared" si="593"/>
        <v>3188.5800688469644</v>
      </c>
      <c r="I324" s="8">
        <f t="shared" si="593"/>
        <v>4905.8570565743712</v>
      </c>
      <c r="J324" s="8">
        <f t="shared" si="593"/>
        <v>7242.0792387095225</v>
      </c>
      <c r="K324" s="8">
        <f t="shared" si="593"/>
        <v>10322.460387389412</v>
      </c>
      <c r="L324" s="8">
        <f t="shared" si="593"/>
        <v>14241.563200552031</v>
      </c>
    </row>
    <row r="326" spans="1:12" x14ac:dyDescent="0.45">
      <c r="A326" s="2" t="s">
        <v>615</v>
      </c>
    </row>
    <row r="327" spans="1:12" x14ac:dyDescent="0.45">
      <c r="A327" s="3" t="s">
        <v>58</v>
      </c>
      <c r="B327" s="4">
        <v>2020</v>
      </c>
      <c r="C327" s="4">
        <v>2021</v>
      </c>
      <c r="D327" s="4">
        <v>2022</v>
      </c>
      <c r="E327" s="4">
        <v>2023</v>
      </c>
      <c r="F327" s="4">
        <v>2024</v>
      </c>
      <c r="G327" s="4">
        <v>2025</v>
      </c>
      <c r="H327" s="4">
        <v>2026</v>
      </c>
      <c r="I327" s="4">
        <v>2027</v>
      </c>
      <c r="J327" s="4">
        <v>2028</v>
      </c>
      <c r="K327" s="4">
        <v>2029</v>
      </c>
      <c r="L327" s="4">
        <v>2030</v>
      </c>
    </row>
    <row r="328" spans="1:12" x14ac:dyDescent="0.45">
      <c r="A328" s="6" t="s">
        <v>137</v>
      </c>
      <c r="B328" s="8">
        <f t="shared" ref="B328:L328" si="594">B323+B34+B85+B105+B186+B237+B257+B277+B297</f>
        <v>771273.8784359952</v>
      </c>
      <c r="C328" s="8">
        <f t="shared" si="594"/>
        <v>2031235.2307652305</v>
      </c>
      <c r="D328" s="8">
        <f t="shared" si="594"/>
        <v>3498426.150499213</v>
      </c>
      <c r="E328" s="8">
        <f t="shared" si="594"/>
        <v>5532999.1823781868</v>
      </c>
      <c r="F328" s="8">
        <f t="shared" si="594"/>
        <v>8338338.5954289595</v>
      </c>
      <c r="G328" s="8">
        <f t="shared" si="594"/>
        <v>12167911.945193671</v>
      </c>
      <c r="H328" s="8">
        <f t="shared" si="594"/>
        <v>16807005.766102001</v>
      </c>
      <c r="I328" s="8">
        <f t="shared" si="594"/>
        <v>22417457.995474137</v>
      </c>
      <c r="J328" s="8">
        <f t="shared" si="594"/>
        <v>29178454.229331568</v>
      </c>
      <c r="K328" s="8">
        <f t="shared" si="594"/>
        <v>37287273.504164174</v>
      </c>
      <c r="L328" s="8">
        <f t="shared" si="594"/>
        <v>46915180.023645848</v>
      </c>
    </row>
    <row r="329" spans="1:12" x14ac:dyDescent="0.45">
      <c r="A329" s="6" t="s">
        <v>188</v>
      </c>
      <c r="B329" s="8">
        <f t="shared" ref="B329:L329" si="595">B324+B35+B86+B106+B187+B238+B258+B278+B298</f>
        <v>787.90991951247042</v>
      </c>
      <c r="C329" s="8">
        <f t="shared" si="595"/>
        <v>2046.5933617066703</v>
      </c>
      <c r="D329" s="8">
        <f t="shared" si="595"/>
        <v>3528.9137330872118</v>
      </c>
      <c r="E329" s="8">
        <f t="shared" si="595"/>
        <v>5572.8506403368419</v>
      </c>
      <c r="F329" s="8">
        <f t="shared" si="595"/>
        <v>8377.3599708395031</v>
      </c>
      <c r="G329" s="8">
        <f t="shared" si="595"/>
        <v>12191.170096286802</v>
      </c>
      <c r="H329" s="8">
        <f t="shared" si="595"/>
        <v>16783.493973145632</v>
      </c>
      <c r="I329" s="8">
        <f t="shared" si="595"/>
        <v>22306.83135626834</v>
      </c>
      <c r="J329" s="8">
        <f t="shared" si="595"/>
        <v>28930.078521565825</v>
      </c>
      <c r="K329" s="8">
        <f t="shared" si="595"/>
        <v>36839.281856613939</v>
      </c>
      <c r="L329" s="8">
        <f t="shared" si="595"/>
        <v>46197.537166947339</v>
      </c>
    </row>
    <row r="332" spans="1:12" x14ac:dyDescent="0.45">
      <c r="A332" s="2" t="s">
        <v>416</v>
      </c>
    </row>
    <row r="333" spans="1:12" x14ac:dyDescent="0.45">
      <c r="A333" s="3" t="s">
        <v>130</v>
      </c>
      <c r="B333" s="4">
        <v>2020</v>
      </c>
      <c r="C333" s="4">
        <v>2021</v>
      </c>
      <c r="D333" s="4">
        <v>2022</v>
      </c>
      <c r="E333" s="4">
        <v>2023</v>
      </c>
      <c r="F333" s="4">
        <v>2024</v>
      </c>
      <c r="G333" s="4">
        <v>2025</v>
      </c>
      <c r="H333" s="4">
        <v>2026</v>
      </c>
      <c r="I333" s="4">
        <v>2027</v>
      </c>
      <c r="J333" s="4">
        <v>2028</v>
      </c>
      <c r="K333" s="4">
        <v>2029</v>
      </c>
      <c r="L333" s="4">
        <v>2030</v>
      </c>
    </row>
    <row r="334" spans="1:12" x14ac:dyDescent="0.45">
      <c r="A334" s="6" t="s">
        <v>408</v>
      </c>
      <c r="B334" s="8">
        <f>Emissions!$E$8*(100%+'Vehicles and Inputs'!$B$35)^('EV scenarios'!B333-'Vehicles and Inputs'!$B$19)+Emissions!$E$11*(100%+'Vehicles and Inputs'!$B$32)^('EV scenarios'!B333-'Vehicles and Inputs'!$B$19)+Emissions!$E$12*(100%+'Vehicles and Inputs'!$B$32)^('EV scenarios'!B333-'Vehicles and Inputs'!$B$19)+Emissions!$E$14*(100%+'Vehicles and Inputs'!$B$29)^('EV scenarios'!B333-'Vehicles and Inputs'!$B$19)</f>
        <v>110893822.26864102</v>
      </c>
      <c r="C334" s="8">
        <f>Emissions!$E$8*(100%+'Vehicles and Inputs'!$B$35)^('EV scenarios'!C333-'Vehicles and Inputs'!$B$19)+Emissions!$E$11*(100%+'Vehicles and Inputs'!$B$32)^('EV scenarios'!C333-'Vehicles and Inputs'!$B$19)+Emissions!$E$12*(100%+'Vehicles and Inputs'!$B$32)^('EV scenarios'!C333-'Vehicles and Inputs'!$B$19)+Emissions!$E$14*(100%+'Vehicles and Inputs'!$B$29)^('EV scenarios'!C333-'Vehicles and Inputs'!$B$19)</f>
        <v>112379493.52631545</v>
      </c>
      <c r="D334" s="8">
        <f>Emissions!$E$8*(100%+'Vehicles and Inputs'!$B$35)^('EV scenarios'!D333-'Vehicles and Inputs'!$B$19)+Emissions!$E$11*(100%+'Vehicles and Inputs'!$B$32)^('EV scenarios'!D333-'Vehicles and Inputs'!$B$19)+Emissions!$E$12*(100%+'Vehicles and Inputs'!$B$32)^('EV scenarios'!D333-'Vehicles and Inputs'!$B$19)+Emissions!$E$14*(100%+'Vehicles and Inputs'!$B$29)^('EV scenarios'!D333-'Vehicles and Inputs'!$B$19)</f>
        <v>113887757.95441851</v>
      </c>
      <c r="E334" s="8">
        <f>Emissions!$E$8*(100%+'Vehicles and Inputs'!$B$35)^('EV scenarios'!E333-'Vehicles and Inputs'!$B$19)+Emissions!$E$11*(100%+'Vehicles and Inputs'!$B$32)^('EV scenarios'!E333-'Vehicles and Inputs'!$B$19)+Emissions!$E$12*(100%+'Vehicles and Inputs'!$B$32)^('EV scenarios'!E333-'Vehicles and Inputs'!$B$19)+Emissions!$E$14*(100%+'Vehicles and Inputs'!$B$29)^('EV scenarios'!E333-'Vehicles and Inputs'!$B$19)</f>
        <v>115418978.7933242</v>
      </c>
      <c r="F334" s="8">
        <f>Emissions!$E$8*(100%+'Vehicles and Inputs'!$B$35)^('EV scenarios'!F333-'Vehicles and Inputs'!$B$19)+Emissions!$E$11*(100%+'Vehicles and Inputs'!$B$32)^('EV scenarios'!F333-'Vehicles and Inputs'!$B$19)+Emissions!$E$12*(100%+'Vehicles and Inputs'!$B$32)^('EV scenarios'!F333-'Vehicles and Inputs'!$B$19)+Emissions!$E$14*(100%+'Vehicles and Inputs'!$B$29)^('EV scenarios'!F333-'Vehicles and Inputs'!$B$19)</f>
        <v>116973525.25016651</v>
      </c>
      <c r="G334" s="8">
        <f>Emissions!$E$8*(100%+'Vehicles and Inputs'!$B$35)^('EV scenarios'!G333-'Vehicles and Inputs'!$B$19)+Emissions!$E$11*(100%+'Vehicles and Inputs'!$B$32)^('EV scenarios'!G333-'Vehicles and Inputs'!$B$19)+Emissions!$E$12*(100%+'Vehicles and Inputs'!$B$32)^('EV scenarios'!G333-'Vehicles and Inputs'!$B$19)+Emissions!$E$14*(100%+'Vehicles and Inputs'!$B$29)^('EV scenarios'!G333-'Vehicles and Inputs'!$B$19)</f>
        <v>118551772.597629</v>
      </c>
      <c r="H334" s="8">
        <f>Emissions!$E$8*(100%+'Vehicles and Inputs'!$B$35)^('EV scenarios'!H333-'Vehicles and Inputs'!$B$19)+Emissions!$E$11*(100%+'Vehicles and Inputs'!$B$32)^('EV scenarios'!H333-'Vehicles and Inputs'!$B$19)+Emissions!$E$12*(100%+'Vehicles and Inputs'!$B$32)^('EV scenarios'!H333-'Vehicles and Inputs'!$B$19)+Emissions!$E$14*(100%+'Vehicles and Inputs'!$B$29)^('EV scenarios'!H333-'Vehicles and Inputs'!$B$19)</f>
        <v>120154102.27437465</v>
      </c>
      <c r="I334" s="8">
        <f>Emissions!$E$8*(100%+'Vehicles and Inputs'!$B$35)^('EV scenarios'!I333-'Vehicles and Inputs'!$B$19)+Emissions!$E$11*(100%+'Vehicles and Inputs'!$B$32)^('EV scenarios'!I333-'Vehicles and Inputs'!$B$19)+Emissions!$E$12*(100%+'Vehicles and Inputs'!$B$32)^('EV scenarios'!I333-'Vehicles and Inputs'!$B$19)+Emissions!$E$14*(100%+'Vehicles and Inputs'!$B$29)^('EV scenarios'!I333-'Vehicles and Inputs'!$B$19)</f>
        <v>121780901.9871432</v>
      </c>
      <c r="J334" s="8">
        <f>Emissions!$E$8*(100%+'Vehicles and Inputs'!$B$35)^('EV scenarios'!J333-'Vehicles and Inputs'!$B$19)+Emissions!$E$11*(100%+'Vehicles and Inputs'!$B$32)^('EV scenarios'!J333-'Vehicles and Inputs'!$B$19)+Emissions!$E$12*(100%+'Vehicles and Inputs'!$B$32)^('EV scenarios'!J333-'Vehicles and Inputs'!$B$19)+Emissions!$E$14*(100%+'Vehicles and Inputs'!$B$29)^('EV scenarios'!J333-'Vehicles and Inputs'!$B$19)</f>
        <v>123432565.81454411</v>
      </c>
      <c r="K334" s="8">
        <f>Emissions!$E$8*(100%+'Vehicles and Inputs'!$B$35)^('EV scenarios'!K333-'Vehicles and Inputs'!$B$19)+Emissions!$E$11*(100%+'Vehicles and Inputs'!$B$32)^('EV scenarios'!K333-'Vehicles and Inputs'!$B$19)+Emissions!$E$12*(100%+'Vehicles and Inputs'!$B$32)^('EV scenarios'!K333-'Vehicles and Inputs'!$B$19)+Emissions!$E$14*(100%+'Vehicles and Inputs'!$B$29)^('EV scenarios'!K333-'Vehicles and Inputs'!$B$19)</f>
        <v>125109494.31257258</v>
      </c>
      <c r="L334" s="8">
        <f>Emissions!$E$8*(100%+'Vehicles and Inputs'!$B$35)^('EV scenarios'!L333-'Vehicles and Inputs'!$B$19)+Emissions!$E$11*(100%+'Vehicles and Inputs'!$B$32)^('EV scenarios'!L333-'Vehicles and Inputs'!$B$19)+Emissions!$E$12*(100%+'Vehicles and Inputs'!$B$32)^('EV scenarios'!L333-'Vehicles and Inputs'!$B$19)+Emissions!$E$14*(100%+'Vehicles and Inputs'!$B$29)^('EV scenarios'!L333-'Vehicles and Inputs'!$B$19)</f>
        <v>126812094.62187815</v>
      </c>
    </row>
    <row r="335" spans="1:12" x14ac:dyDescent="0.45">
      <c r="A335" s="111" t="s">
        <v>409</v>
      </c>
      <c r="B335" s="8">
        <f t="shared" ref="B335:L335" si="596">B334-(B44+B115+B145+B196)</f>
        <v>110796758.27809559</v>
      </c>
      <c r="C335" s="8">
        <f t="shared" si="596"/>
        <v>112156098.81168571</v>
      </c>
      <c r="D335" s="8">
        <f t="shared" si="596"/>
        <v>113499936.73828863</v>
      </c>
      <c r="E335" s="8">
        <f t="shared" si="596"/>
        <v>114817141.38243172</v>
      </c>
      <c r="F335" s="8">
        <f t="shared" si="596"/>
        <v>116093118.41157582</v>
      </c>
      <c r="G335" s="8">
        <f t="shared" si="596"/>
        <v>117308762.03539781</v>
      </c>
      <c r="H335" s="8">
        <f t="shared" si="596"/>
        <v>118504210.28969534</v>
      </c>
      <c r="I335" s="8">
        <f t="shared" si="596"/>
        <v>119674431.50265491</v>
      </c>
      <c r="J335" s="8">
        <f t="shared" si="596"/>
        <v>120813735.5318597</v>
      </c>
      <c r="K335" s="8">
        <f t="shared" si="596"/>
        <v>121915692.12099154</v>
      </c>
      <c r="L335" s="8">
        <f t="shared" si="596"/>
        <v>122973039.1838235</v>
      </c>
    </row>
    <row r="336" spans="1:12" x14ac:dyDescent="0.45">
      <c r="A336" s="109" t="s">
        <v>411</v>
      </c>
      <c r="B336" s="8">
        <f t="shared" ref="B336:L336" si="597">B334-(B54+B125+B155+B206)</f>
        <v>110699694.28755014</v>
      </c>
      <c r="C336" s="8">
        <f t="shared" si="597"/>
        <v>111932704.09705599</v>
      </c>
      <c r="D336" s="8">
        <f t="shared" si="597"/>
        <v>113112115.52215874</v>
      </c>
      <c r="E336" s="8">
        <f t="shared" si="597"/>
        <v>114215303.97153921</v>
      </c>
      <c r="F336" s="8">
        <f t="shared" si="597"/>
        <v>115212711.57298514</v>
      </c>
      <c r="G336" s="8">
        <f t="shared" si="597"/>
        <v>116065751.47316663</v>
      </c>
      <c r="H336" s="8">
        <f t="shared" si="597"/>
        <v>116854318.30501601</v>
      </c>
      <c r="I336" s="8">
        <f t="shared" si="597"/>
        <v>117567961.01816663</v>
      </c>
      <c r="J336" s="8">
        <f t="shared" si="597"/>
        <v>118194905.24917527</v>
      </c>
      <c r="K336" s="8">
        <f t="shared" si="597"/>
        <v>118721889.9294105</v>
      </c>
      <c r="L336" s="8">
        <f t="shared" si="597"/>
        <v>119133983.74576883</v>
      </c>
    </row>
    <row r="337" spans="1:12" x14ac:dyDescent="0.45">
      <c r="A337" s="6" t="s">
        <v>616</v>
      </c>
      <c r="B337" s="8">
        <f>B334-B323</f>
        <v>110893822.26864102</v>
      </c>
      <c r="C337" s="8">
        <f t="shared" ref="C337:L337" si="598">C334-C323</f>
        <v>112127271.1207512</v>
      </c>
      <c r="D337" s="8">
        <f t="shared" si="598"/>
        <v>113485059.75074407</v>
      </c>
      <c r="E337" s="8">
        <f t="shared" si="598"/>
        <v>114702149.13081394</v>
      </c>
      <c r="F337" s="8">
        <f t="shared" si="598"/>
        <v>115699335.56410524</v>
      </c>
      <c r="G337" s="8">
        <f t="shared" si="598"/>
        <v>116385314.12340425</v>
      </c>
      <c r="H337" s="8">
        <f t="shared" si="598"/>
        <v>116657076.79065426</v>
      </c>
      <c r="I337" s="8">
        <f t="shared" si="598"/>
        <v>116400125.08811656</v>
      </c>
      <c r="J337" s="8">
        <f t="shared" si="598"/>
        <v>115488561.87683676</v>
      </c>
      <c r="K337" s="8">
        <f t="shared" si="598"/>
        <v>113785098.326795</v>
      </c>
      <c r="L337" s="8">
        <f t="shared" si="598"/>
        <v>111186010.32627645</v>
      </c>
    </row>
    <row r="339" spans="1:12" x14ac:dyDescent="0.45">
      <c r="A339" s="2" t="s">
        <v>616</v>
      </c>
    </row>
    <row r="340" spans="1:12" x14ac:dyDescent="0.45">
      <c r="A340" s="116" t="s">
        <v>58</v>
      </c>
      <c r="B340" s="42" t="s">
        <v>399</v>
      </c>
      <c r="C340" s="42" t="s">
        <v>422</v>
      </c>
      <c r="D340" s="42" t="s">
        <v>400</v>
      </c>
      <c r="E340" s="42" t="s">
        <v>395</v>
      </c>
      <c r="F340" s="42" t="s">
        <v>123</v>
      </c>
    </row>
    <row r="341" spans="1:12" x14ac:dyDescent="0.45">
      <c r="A341" s="43" t="s">
        <v>423</v>
      </c>
      <c r="B341" s="44">
        <f>G62</f>
        <v>22997.279006961806</v>
      </c>
      <c r="C341" s="44">
        <f>G133</f>
        <v>17246.215807947461</v>
      </c>
      <c r="D341" s="44">
        <f>G163</f>
        <v>8468.4882899541735</v>
      </c>
      <c r="E341" s="44">
        <f>G214</f>
        <v>292287.40872548835</v>
      </c>
      <c r="F341" s="44">
        <f t="shared" ref="F341:F350" si="599">SUM(B341:E341)</f>
        <v>340999.39183035179</v>
      </c>
    </row>
    <row r="342" spans="1:12" x14ac:dyDescent="0.45">
      <c r="A342" s="43" t="s">
        <v>424</v>
      </c>
      <c r="B342" s="44">
        <f>L62</f>
        <v>176467.64293989199</v>
      </c>
      <c r="C342" s="44">
        <f>L133</f>
        <v>118426.99336665795</v>
      </c>
      <c r="D342" s="44">
        <f>L163</f>
        <v>56175.41580509214</v>
      </c>
      <c r="E342" s="44">
        <f>L214</f>
        <v>2276043.0697140298</v>
      </c>
      <c r="F342" s="44">
        <f t="shared" si="599"/>
        <v>2627113.1218256718</v>
      </c>
    </row>
    <row r="343" spans="1:12" x14ac:dyDescent="0.45">
      <c r="A343" s="43" t="s">
        <v>425</v>
      </c>
      <c r="B343" s="44">
        <f>G64</f>
        <v>221738.57193719017</v>
      </c>
      <c r="C343" s="44">
        <f>G135</f>
        <v>473323.04450083146</v>
      </c>
      <c r="D343" s="44">
        <f>G165</f>
        <v>679138.9746211539</v>
      </c>
      <c r="E343" s="44">
        <f>G216</f>
        <v>792257.88316556963</v>
      </c>
      <c r="F343" s="44">
        <f t="shared" si="599"/>
        <v>2166458.4742247453</v>
      </c>
    </row>
    <row r="344" spans="1:12" x14ac:dyDescent="0.45">
      <c r="A344" s="43" t="s">
        <v>426</v>
      </c>
      <c r="B344" s="44">
        <f>L64</f>
        <v>1701491.8646144252</v>
      </c>
      <c r="C344" s="44">
        <f>L135</f>
        <v>3250233.3077355563</v>
      </c>
      <c r="D344" s="44">
        <f>L165</f>
        <v>4505044.2277925955</v>
      </c>
      <c r="E344" s="44">
        <f>L216</f>
        <v>6169314.8954591164</v>
      </c>
      <c r="F344" s="44">
        <f t="shared" si="599"/>
        <v>15626084.295601692</v>
      </c>
    </row>
    <row r="345" spans="1:12" x14ac:dyDescent="0.45">
      <c r="A345" s="43" t="s">
        <v>427</v>
      </c>
      <c r="B345" s="44">
        <f>L63*Emissions!C25</f>
        <v>8.7351483255246478</v>
      </c>
      <c r="C345" s="44">
        <f>L134*Emissions!C28</f>
        <v>284.22478407997909</v>
      </c>
      <c r="D345" s="44">
        <f>L164*Emissions!C29</f>
        <v>155.71825261171546</v>
      </c>
      <c r="E345" s="44">
        <f>L215*Emissions!C31</f>
        <v>2240.1726309353389</v>
      </c>
      <c r="F345" s="44">
        <f>SUM(B345:E345)</f>
        <v>2688.8508159525582</v>
      </c>
    </row>
    <row r="346" spans="1:12" x14ac:dyDescent="0.45">
      <c r="A346" s="43" t="s">
        <v>428</v>
      </c>
      <c r="B346" s="44">
        <f>Emissions!B25*'EV scenarios'!L63</f>
        <v>484.4036798700032</v>
      </c>
      <c r="C346" s="44">
        <f>L134*Emissions!B28</f>
        <v>36181.81501338134</v>
      </c>
      <c r="D346" s="44">
        <f>L164*Emissions!B29</f>
        <v>18268.24521981597</v>
      </c>
      <c r="E346" s="44">
        <f>L215*Emissions!B31</f>
        <v>45743.003197884726</v>
      </c>
      <c r="F346" s="44">
        <f>SUM(B346:E346)</f>
        <v>100677.46711095204</v>
      </c>
    </row>
    <row r="347" spans="1:12" ht="26.25" x14ac:dyDescent="0.45">
      <c r="A347" s="43" t="s">
        <v>429</v>
      </c>
      <c r="B347" s="44">
        <f>B348+B344*'country values'!$B$62/10^6</f>
        <v>70.662478007387918</v>
      </c>
      <c r="C347" s="44">
        <f>C348+C344*'country values'!$B$62/10^6</f>
        <v>247.96044033974223</v>
      </c>
      <c r="D347" s="44">
        <f>D348+D344*'country values'!$B$62/10^6</f>
        <v>242.29134304066699</v>
      </c>
      <c r="E347" s="44">
        <f>E348+E344*'country values'!$B$62/10^6</f>
        <v>786.4370370001327</v>
      </c>
      <c r="F347" s="44">
        <f>SUM(B347:E347)</f>
        <v>1347.35129838793</v>
      </c>
    </row>
    <row r="348" spans="1:12" x14ac:dyDescent="0.45">
      <c r="A348" s="43" t="s">
        <v>430</v>
      </c>
      <c r="B348" s="44">
        <f>(B346*'country values'!$E$53+'country values'!$D$53*'EV scenarios'!B345)/10^6</f>
        <v>2.6028034228109118</v>
      </c>
      <c r="C348" s="44">
        <f>(C346*'country values'!$E$53+'country values'!$D$53*'EV scenarios'!C345)/10^6</f>
        <v>117.95110803031997</v>
      </c>
      <c r="D348" s="44">
        <f>(D346*'country values'!$E$53+'country values'!$D$53*'EV scenarios'!D345)/10^6</f>
        <v>62.089573928963169</v>
      </c>
      <c r="E348" s="44">
        <f>(E346*'country values'!$E$53+'country values'!$D$53*'EV scenarios'!E345)/10^6</f>
        <v>539.6644411817681</v>
      </c>
      <c r="F348" s="44">
        <f>SUM(B348:E348)</f>
        <v>722.30792656386211</v>
      </c>
    </row>
    <row r="349" spans="1:12" ht="26.25" x14ac:dyDescent="0.45">
      <c r="A349" s="43" t="s">
        <v>431</v>
      </c>
      <c r="B349" s="117">
        <f>(B61*'investment cost vehicles'!B36+'investment cost vehicles'!C36*'EV scenarios'!C61+'EV scenarios'!D61*'investment cost vehicles'!D36+'investment cost vehicles'!E36*'EV scenarios'!E61+'EV scenarios'!F61*'investment cost vehicles'!F44+'investment cost vehicles'!G44*'EV scenarios'!G61)/10^6</f>
        <v>1403.497149684752</v>
      </c>
      <c r="C349" s="117">
        <f>(B132*'investment cost vehicles'!B44+'investment cost vehicles'!C44*'EV scenarios'!C132+'EV scenarios'!D132*'investment cost vehicles'!D44+'investment cost vehicles'!E44*'EV scenarios'!E132+'EV scenarios'!F132*'investment cost vehicles'!F44+'investment cost vehicles'!G44*'EV scenarios'!G132)/10^6</f>
        <v>1321.0027255572368</v>
      </c>
      <c r="D349" s="44">
        <f>(B162*'Brazil TCO Bus Invest'!B77+'Brazil TCO Bus Invest'!C77*'EV scenarios'!C162+'EV scenarios'!D162*'Brazil TCO Bus Invest'!D77+'Brazil TCO Bus Invest'!E77*'EV scenarios'!E162+'EV scenarios'!F162*'Brazil TCO Bus Invest'!F77+'Brazil TCO Bus Invest'!G77*'EV scenarios'!G162)/10^6</f>
        <v>1988.3764947096374</v>
      </c>
      <c r="E349" s="117">
        <f>(B213*'investment cost vehicles'!B53+'investment cost vehicles'!C53*'EV scenarios'!C213+'EV scenarios'!D213*'investment cost vehicles'!D53+'investment cost vehicles'!E53*'EV scenarios'!E213+'EV scenarios'!F213*'investment cost vehicles'!F53+'investment cost vehicles'!G53*'EV scenarios'!G213)/10^6</f>
        <v>15082.201139279034</v>
      </c>
      <c r="F349" s="44">
        <f t="shared" si="599"/>
        <v>19795.077509230658</v>
      </c>
    </row>
    <row r="350" spans="1:12" ht="26.25" x14ac:dyDescent="0.45">
      <c r="A350" s="43" t="s">
        <v>432</v>
      </c>
      <c r="B350" s="63">
        <f>B349+(H61*'investment cost vehicles'!H36+'investment cost vehicles'!I36*'EV scenarios'!I61+'EV scenarios'!J61*'investment cost vehicles'!J36+'investment cost vehicles'!K36*'EV scenarios'!K61+'EV scenarios'!L61*'investment cost vehicles'!L36)/10^6</f>
        <v>4066.6100297524126</v>
      </c>
      <c r="C350" s="63">
        <f>C349+('investment cost vehicles'!H44*'EV scenarios'!H132+'EV scenarios'!I132*'investment cost vehicles'!I44+'investment cost vehicles'!J44*'EV scenarios'!J132+'EV scenarios'!K132*'investment cost vehicles'!K44+'investment cost vehicles'!L44*'EV scenarios'!L132)/10^6</f>
        <v>7566.4033340375927</v>
      </c>
      <c r="D350" s="63">
        <f>D349+('Brazil TCO Bus Invest'!H77*'EV scenarios'!H162+'EV scenarios'!I162*'Brazil TCO Bus Invest'!I77+'Brazil TCO Bus Invest'!J77*'EV scenarios'!J162+'EV scenarios'!K162*'Brazil TCO Bus Invest'!K77+'Brazil TCO Bus Invest'!L77*'EV scenarios'!L162)/10^6</f>
        <v>11335.483974548422</v>
      </c>
      <c r="E350" s="65">
        <f>E349+('investment cost vehicles'!H53*'EV scenarios'!H213+'EV scenarios'!I213*'investment cost vehicles'!I53+'investment cost vehicles'!J53*'EV scenarios'!J213+'investment cost vehicles'!K53*'EV scenarios'!K213+'EV scenarios'!L213*'investment cost vehicles'!L53)/10^6</f>
        <v>94710.583682824959</v>
      </c>
      <c r="F350" s="44">
        <f t="shared" si="599"/>
        <v>117679.08102116338</v>
      </c>
    </row>
    <row r="351" spans="1:12" ht="26.25" x14ac:dyDescent="0.45">
      <c r="A351" s="118" t="s">
        <v>433</v>
      </c>
    </row>
  </sheetData>
  <mergeCells count="3">
    <mergeCell ref="A13:L13"/>
    <mergeCell ref="A14:L14"/>
    <mergeCell ref="A15:L15"/>
  </mergeCells>
  <hyperlinks>
    <hyperlink ref="A311" r:id="rId1" xr:uid="{7BFFCA67-2C2A-4E61-B4FA-3182E98646E1}"/>
    <hyperlink ref="A314" r:id="rId2" xr:uid="{DA60015E-DE9E-4BE3-BB9F-6BFAB74AE873}"/>
    <hyperlink ref="A335" r:id="rId3" xr:uid="{11FCD7AD-10EC-4A8A-BEC3-04BF9FAD1CBF}"/>
    <hyperlink ref="A336" r:id="rId4" xr:uid="{2F53F2ED-FB6E-4F97-A7DF-3873E1385867}"/>
  </hyperlinks>
  <pageMargins left="0.7" right="0.7" top="0.75" bottom="0.75" header="0.3" footer="0.3"/>
  <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AA7A6F-F69D-4447-B1C7-1E9ECAD92C09}">
  <dimension ref="A1:N43"/>
  <sheetViews>
    <sheetView topLeftCell="A13" workbookViewId="0">
      <selection activeCell="A22" sqref="A22:L26"/>
    </sheetView>
  </sheetViews>
  <sheetFormatPr defaultRowHeight="14.25" x14ac:dyDescent="0.45"/>
  <cols>
    <col min="1" max="1" width="19" customWidth="1"/>
  </cols>
  <sheetData>
    <row r="1" spans="1:2" x14ac:dyDescent="0.45">
      <c r="A1" t="s">
        <v>639</v>
      </c>
    </row>
    <row r="3" spans="1:2" x14ac:dyDescent="0.45">
      <c r="A3" t="s">
        <v>640</v>
      </c>
    </row>
    <row r="5" spans="1:2" x14ac:dyDescent="0.45">
      <c r="A5" t="s">
        <v>641</v>
      </c>
      <c r="B5" t="s">
        <v>642</v>
      </c>
    </row>
    <row r="6" spans="1:2" x14ac:dyDescent="0.45">
      <c r="A6" t="s">
        <v>643</v>
      </c>
      <c r="B6" s="104">
        <v>24089</v>
      </c>
    </row>
    <row r="7" spans="1:2" x14ac:dyDescent="0.45">
      <c r="A7" t="s">
        <v>644</v>
      </c>
      <c r="B7" s="104">
        <v>10224</v>
      </c>
    </row>
    <row r="8" spans="1:2" x14ac:dyDescent="0.45">
      <c r="A8" t="s">
        <v>645</v>
      </c>
      <c r="B8" s="104">
        <v>60448</v>
      </c>
    </row>
    <row r="9" spans="1:2" x14ac:dyDescent="0.45">
      <c r="A9" t="s">
        <v>646</v>
      </c>
      <c r="B9" s="104">
        <v>54514</v>
      </c>
    </row>
    <row r="10" spans="1:2" x14ac:dyDescent="0.45">
      <c r="A10" t="s">
        <v>647</v>
      </c>
      <c r="B10" s="104">
        <v>16129</v>
      </c>
    </row>
    <row r="11" spans="1:2" x14ac:dyDescent="0.45">
      <c r="A11" t="s">
        <v>648</v>
      </c>
      <c r="B11" s="104">
        <v>397877</v>
      </c>
    </row>
    <row r="12" spans="1:2" x14ac:dyDescent="0.45">
      <c r="A12" t="s">
        <v>649</v>
      </c>
      <c r="B12" s="104">
        <v>6655</v>
      </c>
    </row>
    <row r="13" spans="1:2" x14ac:dyDescent="0.45">
      <c r="A13" t="s">
        <v>650</v>
      </c>
      <c r="B13" s="104">
        <v>55986</v>
      </c>
    </row>
    <row r="14" spans="1:2" x14ac:dyDescent="0.45">
      <c r="A14" t="s">
        <v>110</v>
      </c>
      <c r="B14" s="104">
        <f>SUM(B6:B13)</f>
        <v>625922</v>
      </c>
    </row>
    <row r="16" spans="1:2" x14ac:dyDescent="0.45">
      <c r="B16">
        <f>(G23/B14)^(1/6)-1</f>
        <v>7.2577742986532856E-2</v>
      </c>
    </row>
    <row r="17" spans="1:14" x14ac:dyDescent="0.45">
      <c r="B17">
        <f>(L23/G23)^(1/5)-1</f>
        <v>3.8476049017862834E-2</v>
      </c>
    </row>
    <row r="19" spans="1:14" x14ac:dyDescent="0.45">
      <c r="C19" s="148">
        <f>SUM(B11:B13,B9)/B14</f>
        <v>0.82283735034077732</v>
      </c>
    </row>
    <row r="22" spans="1:14" x14ac:dyDescent="0.45">
      <c r="A22" s="6"/>
      <c r="B22" s="4">
        <v>2020</v>
      </c>
      <c r="C22" s="4">
        <v>2021</v>
      </c>
      <c r="D22" s="4">
        <v>2022</v>
      </c>
      <c r="E22" s="4">
        <v>2023</v>
      </c>
      <c r="F22" s="4">
        <v>2024</v>
      </c>
      <c r="G22" s="4">
        <v>2025</v>
      </c>
      <c r="H22" s="4">
        <v>2026</v>
      </c>
      <c r="I22" s="4">
        <v>2027</v>
      </c>
      <c r="J22" s="4">
        <v>2028</v>
      </c>
      <c r="K22" s="4">
        <v>2029</v>
      </c>
      <c r="L22" s="4">
        <v>2030</v>
      </c>
      <c r="N22" t="s">
        <v>655</v>
      </c>
    </row>
    <row r="23" spans="1:14" x14ac:dyDescent="0.45">
      <c r="A23" s="6" t="s">
        <v>652</v>
      </c>
      <c r="B23" s="97">
        <f>B14*(1+B16)</f>
        <v>671350.00604561658</v>
      </c>
      <c r="C23" s="97">
        <f>B23*(1+$B$16)</f>
        <v>720075.07423840265</v>
      </c>
      <c r="D23" s="97">
        <f>C23*(1+$B$16)</f>
        <v>772336.49790748605</v>
      </c>
      <c r="E23" s="97">
        <f>D23*(1+$B$16)</f>
        <v>828390.9377517344</v>
      </c>
      <c r="F23" s="97">
        <f>E23*(1+$B$16)</f>
        <v>888513.68232425267</v>
      </c>
      <c r="G23" s="97">
        <v>953000</v>
      </c>
      <c r="H23" s="97">
        <f>G23*(1+$B$17)</f>
        <v>989667.67471402325</v>
      </c>
      <c r="I23" s="97">
        <f>H23*(1+$B$17)</f>
        <v>1027746.1766777143</v>
      </c>
      <c r="J23" s="97">
        <f>I23*(1+$B$17)</f>
        <v>1067289.7889494873</v>
      </c>
      <c r="K23" s="97">
        <f>J23*(1+$B$17)</f>
        <v>1108354.8831853722</v>
      </c>
      <c r="L23" s="97">
        <v>1151000</v>
      </c>
    </row>
    <row r="24" spans="1:14" x14ac:dyDescent="0.45">
      <c r="A24" s="109" t="s">
        <v>409</v>
      </c>
      <c r="B24" s="97">
        <f>'EV scenarios'!B313</f>
        <v>482.56900685577421</v>
      </c>
      <c r="C24" s="97">
        <f>'EV scenarios'!C313</f>
        <v>1112.5934045591493</v>
      </c>
      <c r="D24" s="97">
        <f>'EV scenarios'!D313</f>
        <v>1935.1442433664756</v>
      </c>
      <c r="E24" s="97">
        <f>'EV scenarios'!E313</f>
        <v>3009.0731334627762</v>
      </c>
      <c r="F24" s="97">
        <f>'EV scenarios'!F313</f>
        <v>4411.2269249016872</v>
      </c>
      <c r="G24" s="97">
        <f>'EV scenarios'!G313</f>
        <v>6241.9517864611089</v>
      </c>
      <c r="H24" s="97">
        <f>'EV scenarios'!H313</f>
        <v>8302.4989813790762</v>
      </c>
      <c r="I24" s="97">
        <f>'EV scenarios'!I313</f>
        <v>10621.758063865951</v>
      </c>
      <c r="J24" s="97">
        <f>'EV scenarios'!J313</f>
        <v>13232.254676524506</v>
      </c>
      <c r="K24" s="97">
        <f>'EV scenarios'!K313</f>
        <v>16170.608733719762</v>
      </c>
      <c r="L24" s="97">
        <f>'EV scenarios'!L313</f>
        <v>19478.050404279551</v>
      </c>
      <c r="N24" s="148">
        <f>L24/$L$23</f>
        <v>1.6922719725699E-2</v>
      </c>
    </row>
    <row r="25" spans="1:14" x14ac:dyDescent="0.45">
      <c r="A25" s="109" t="s">
        <v>411</v>
      </c>
      <c r="B25" s="97">
        <f>'EV scenarios'!B316</f>
        <v>965.13801371154841</v>
      </c>
      <c r="C25" s="97">
        <f>'EV scenarios'!C316</f>
        <v>2225.1868091182987</v>
      </c>
      <c r="D25" s="97">
        <f>'EV scenarios'!D316</f>
        <v>3870.2884867329512</v>
      </c>
      <c r="E25" s="97">
        <f>'EV scenarios'!E316</f>
        <v>6018.1462669255525</v>
      </c>
      <c r="F25" s="97">
        <f>'EV scenarios'!F316</f>
        <v>8822.4538498033744</v>
      </c>
      <c r="G25" s="97">
        <f>'EV scenarios'!G316</f>
        <v>12483.903572922218</v>
      </c>
      <c r="H25" s="97">
        <f>'EV scenarios'!H316</f>
        <v>16604.997962758152</v>
      </c>
      <c r="I25" s="97">
        <f>'EV scenarios'!I316</f>
        <v>21243.516127731902</v>
      </c>
      <c r="J25" s="97">
        <f>'EV scenarios'!J316</f>
        <v>26464.509353049012</v>
      </c>
      <c r="K25" s="97">
        <f>'EV scenarios'!K316</f>
        <v>32341.217467439525</v>
      </c>
      <c r="L25" s="97">
        <f>'EV scenarios'!L316</f>
        <v>38956.100808559102</v>
      </c>
      <c r="N25" s="148">
        <f>L25/$L$23</f>
        <v>3.3845439451398E-2</v>
      </c>
    </row>
    <row r="26" spans="1:14" x14ac:dyDescent="0.45">
      <c r="A26" s="6" t="s">
        <v>651</v>
      </c>
      <c r="B26" s="97">
        <f>'EV scenarios'!B319</f>
        <v>787.90991951247042</v>
      </c>
      <c r="C26" s="97">
        <f>'EV scenarios'!C319</f>
        <v>2046.5933617066703</v>
      </c>
      <c r="D26" s="97">
        <f>'EV scenarios'!D319</f>
        <v>3528.9137330872118</v>
      </c>
      <c r="E26" s="97">
        <f>'EV scenarios'!E319</f>
        <v>5572.850640336841</v>
      </c>
      <c r="F26" s="97">
        <f>'EV scenarios'!F319</f>
        <v>8377.3599708395031</v>
      </c>
      <c r="G26" s="97">
        <f>'EV scenarios'!G319</f>
        <v>12191.170096286802</v>
      </c>
      <c r="H26" s="97">
        <f>'EV scenarios'!H319</f>
        <v>16783.493973145632</v>
      </c>
      <c r="I26" s="97">
        <f>'EV scenarios'!I319</f>
        <v>22306.831356268343</v>
      </c>
      <c r="J26" s="97">
        <f>'EV scenarios'!J319</f>
        <v>28930.078521565825</v>
      </c>
      <c r="K26" s="97">
        <f>'EV scenarios'!K319</f>
        <v>36839.281856613939</v>
      </c>
      <c r="L26" s="97">
        <f>'EV scenarios'!L319</f>
        <v>46197.537166947339</v>
      </c>
      <c r="N26" s="148">
        <f>L26/$L$23</f>
        <v>4.0136869823585872E-2</v>
      </c>
    </row>
    <row r="27" spans="1:14" x14ac:dyDescent="0.45">
      <c r="A27" s="30" t="s">
        <v>654</v>
      </c>
    </row>
    <row r="28" spans="1:14" x14ac:dyDescent="0.45">
      <c r="A28" s="14" t="s">
        <v>653</v>
      </c>
    </row>
    <row r="43" spans="1:1" x14ac:dyDescent="0.45">
      <c r="A43" s="14" t="s">
        <v>656</v>
      </c>
    </row>
  </sheetData>
  <hyperlinks>
    <hyperlink ref="A25" r:id="rId1" xr:uid="{C2A30EAF-3B1D-4DC3-A757-E27F7BED5D6E}"/>
    <hyperlink ref="A24" r:id="rId2" xr:uid="{2E1ED0CB-19B9-458A-BC45-EBAB3CAA8264}"/>
    <hyperlink ref="A28" r:id="rId3" display="https://www.epe.gov.br/sites-en/publicacoes-dados-abertos/publicacoes/PublicacoesArquivos/publicacao-181/NT COP 21 -English.pdf" xr:uid="{095E259F-F7B0-481C-A75B-2EA9918703EB}"/>
    <hyperlink ref="A43" r:id="rId4" display="https://www.epe.gov.br/sites-pt/publicacoes-dados-abertos/publicacoes/PublicacoesArquivos/publicacao-476/NT Metodologia Proje%C3%A7%C3%A3o Carga Hor%C3%A1ria_EPE-NT-EPE-DEA-005-2020.pdf" xr:uid="{BF0433A1-FAE1-40D3-ACE3-771E247617D4}"/>
  </hyperlinks>
  <pageMargins left="0.7" right="0.7" top="0.75" bottom="0.75" header="0.3" footer="0.3"/>
  <drawing r:id="rId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41DD94-1072-4A59-829C-49253475C15B}">
  <dimension ref="A1:L53"/>
  <sheetViews>
    <sheetView topLeftCell="A30" workbookViewId="0">
      <selection activeCell="B50" sqref="B50"/>
    </sheetView>
  </sheetViews>
  <sheetFormatPr defaultRowHeight="14.25" x14ac:dyDescent="0.45"/>
  <cols>
    <col min="1" max="1" width="10.3984375" customWidth="1"/>
    <col min="3" max="3" width="38.06640625" customWidth="1"/>
  </cols>
  <sheetData>
    <row r="1" spans="1:3" x14ac:dyDescent="0.45">
      <c r="A1" s="2" t="s">
        <v>384</v>
      </c>
    </row>
    <row r="2" spans="1:3" x14ac:dyDescent="0.45">
      <c r="A2" s="2"/>
    </row>
    <row r="3" spans="1:3" x14ac:dyDescent="0.45">
      <c r="A3" s="2" t="s">
        <v>385</v>
      </c>
    </row>
    <row r="4" spans="1:3" x14ac:dyDescent="0.45">
      <c r="A4" s="60" t="s">
        <v>386</v>
      </c>
      <c r="B4" s="61" t="s">
        <v>1</v>
      </c>
      <c r="C4" s="53" t="s">
        <v>2</v>
      </c>
    </row>
    <row r="5" spans="1:3" x14ac:dyDescent="0.45">
      <c r="A5" s="17">
        <v>2020</v>
      </c>
      <c r="B5" s="8">
        <f>'TCO Taxis'!B12</f>
        <v>39000</v>
      </c>
      <c r="C5" s="6" t="s">
        <v>681</v>
      </c>
    </row>
    <row r="6" spans="1:3" x14ac:dyDescent="0.45">
      <c r="A6" s="17">
        <v>2025</v>
      </c>
      <c r="B6" s="8">
        <f>(B5+B7)/2</f>
        <v>27000</v>
      </c>
      <c r="C6" s="6" t="s">
        <v>387</v>
      </c>
    </row>
    <row r="7" spans="1:3" x14ac:dyDescent="0.45">
      <c r="A7" s="17">
        <v>2030</v>
      </c>
      <c r="B7" s="8">
        <v>15000</v>
      </c>
      <c r="C7" s="6" t="s">
        <v>682</v>
      </c>
    </row>
    <row r="8" spans="1:3" x14ac:dyDescent="0.45">
      <c r="A8" s="17" t="s">
        <v>388</v>
      </c>
      <c r="B8" s="34">
        <f>(B7/B5)^(1/10)-1</f>
        <v>-9.1128123335234124E-2</v>
      </c>
      <c r="C8" s="6"/>
    </row>
    <row r="9" spans="1:3" x14ac:dyDescent="0.45">
      <c r="A9" t="s">
        <v>389</v>
      </c>
      <c r="B9" s="102"/>
    </row>
    <row r="10" spans="1:3" x14ac:dyDescent="0.45">
      <c r="A10" s="14" t="s">
        <v>390</v>
      </c>
    </row>
    <row r="35" spans="1:12" x14ac:dyDescent="0.45">
      <c r="A35" s="6"/>
      <c r="B35" s="4">
        <v>2020</v>
      </c>
      <c r="C35" s="4">
        <v>2021</v>
      </c>
      <c r="D35" s="4">
        <v>2022</v>
      </c>
      <c r="E35" s="4">
        <v>2023</v>
      </c>
      <c r="F35" s="4">
        <v>2024</v>
      </c>
      <c r="G35" s="4">
        <v>2025</v>
      </c>
      <c r="H35" s="4">
        <v>2026</v>
      </c>
      <c r="I35" s="4">
        <v>2027</v>
      </c>
      <c r="J35" s="4">
        <v>2028</v>
      </c>
      <c r="K35" s="4">
        <v>2029</v>
      </c>
      <c r="L35" s="4">
        <v>2030</v>
      </c>
    </row>
    <row r="36" spans="1:12" x14ac:dyDescent="0.45">
      <c r="A36" s="6" t="s">
        <v>41</v>
      </c>
      <c r="B36" s="97">
        <f>B5</f>
        <v>39000</v>
      </c>
      <c r="C36" s="97">
        <f>B36*(100%+$B$8)</f>
        <v>35446.003189925868</v>
      </c>
      <c r="D36" s="97">
        <f t="shared" ref="D36:L36" si="0">C36*(100%+$B$8)</f>
        <v>32215.8754394932</v>
      </c>
      <c r="E36" s="97">
        <f t="shared" si="0"/>
        <v>29280.103169090526</v>
      </c>
      <c r="F36" s="97">
        <f t="shared" si="0"/>
        <v>26611.862316229264</v>
      </c>
      <c r="G36" s="97">
        <f t="shared" si="0"/>
        <v>24186.773244895656</v>
      </c>
      <c r="H36" s="97">
        <f t="shared" si="0"/>
        <v>21982.677989553464</v>
      </c>
      <c r="I36" s="97">
        <f t="shared" si="0"/>
        <v>19979.437798482701</v>
      </c>
      <c r="J36" s="97">
        <f t="shared" si="0"/>
        <v>18158.74912661393</v>
      </c>
      <c r="K36" s="97">
        <f t="shared" si="0"/>
        <v>16503.976396590282</v>
      </c>
      <c r="L36" s="97">
        <f t="shared" si="0"/>
        <v>15000.000000000011</v>
      </c>
    </row>
    <row r="39" spans="1:12" x14ac:dyDescent="0.45">
      <c r="A39" s="2" t="s">
        <v>391</v>
      </c>
    </row>
    <row r="40" spans="1:12" x14ac:dyDescent="0.45">
      <c r="A40" s="103">
        <v>2020</v>
      </c>
      <c r="B40" s="104">
        <v>90000</v>
      </c>
      <c r="C40" t="s">
        <v>392</v>
      </c>
    </row>
    <row r="41" spans="1:12" x14ac:dyDescent="0.45">
      <c r="A41" s="103" t="s">
        <v>393</v>
      </c>
    </row>
    <row r="42" spans="1:12" x14ac:dyDescent="0.45">
      <c r="A42" s="103"/>
    </row>
    <row r="43" spans="1:12" x14ac:dyDescent="0.45">
      <c r="A43" s="6"/>
      <c r="B43" s="4">
        <v>2020</v>
      </c>
      <c r="C43" s="4">
        <v>2021</v>
      </c>
      <c r="D43" s="4">
        <v>2022</v>
      </c>
      <c r="E43" s="4">
        <v>2023</v>
      </c>
      <c r="F43" s="4">
        <v>2024</v>
      </c>
      <c r="G43" s="4">
        <v>2025</v>
      </c>
      <c r="H43" s="4">
        <v>2026</v>
      </c>
      <c r="I43" s="4">
        <v>2027</v>
      </c>
      <c r="J43" s="4">
        <v>2028</v>
      </c>
      <c r="K43" s="4">
        <v>2029</v>
      </c>
      <c r="L43" s="4">
        <v>2030</v>
      </c>
    </row>
    <row r="44" spans="1:12" x14ac:dyDescent="0.45">
      <c r="A44" s="6" t="s">
        <v>394</v>
      </c>
      <c r="B44" s="97">
        <f>B40</f>
        <v>90000</v>
      </c>
      <c r="C44" s="97">
        <f>B44*(100%+'[1]Bus parameters'!$B$76)</f>
        <v>86095.94605308563</v>
      </c>
      <c r="D44" s="97">
        <f>C44*(100%+'[1]Bus parameters'!$B$76)</f>
        <v>82361.243630842568</v>
      </c>
      <c r="E44" s="97">
        <f>D44*(100%+'[1]Bus parameters'!$B$76)</f>
        <v>78788.54653895626</v>
      </c>
      <c r="F44" s="97">
        <f>E44*(100%+'[1]Bus parameters'!$B$76)</f>
        <v>75370.827249100053</v>
      </c>
      <c r="G44" s="97">
        <f>F44*(100%+'[1]Bus parameters'!$B$76)</f>
        <v>72101.363075721718</v>
      </c>
      <c r="H44" s="97">
        <f>G44*(100%+'[1]Bus parameters'!$B$76)</f>
        <v>68973.722952458629</v>
      </c>
      <c r="I44" s="97">
        <f>H44*(100%+'[1]Bus parameters'!$B$76)</f>
        <v>65981.754782170581</v>
      </c>
      <c r="J44" s="97">
        <f>I44*(100%+'[1]Bus parameters'!$B$76)</f>
        <v>63119.573335707588</v>
      </c>
      <c r="K44" s="97">
        <f>J44*(100%+'[1]Bus parameters'!$B$76)</f>
        <v>60381.548675609585</v>
      </c>
      <c r="L44" s="97">
        <f>K44*(100%+'[1]Bus parameters'!$B$76)</f>
        <v>57762.29508196719</v>
      </c>
    </row>
    <row r="47" spans="1:12" x14ac:dyDescent="0.45">
      <c r="A47" s="2" t="s">
        <v>395</v>
      </c>
    </row>
    <row r="48" spans="1:12" x14ac:dyDescent="0.45">
      <c r="A48" s="17">
        <v>2020</v>
      </c>
      <c r="B48" s="97">
        <f>'TCO LCV'!B14</f>
        <v>64000</v>
      </c>
      <c r="C48" s="6" t="s">
        <v>396</v>
      </c>
      <c r="D48" s="6"/>
    </row>
    <row r="49" spans="1:12" x14ac:dyDescent="0.45">
      <c r="A49" s="17">
        <v>2030</v>
      </c>
      <c r="B49" s="97">
        <f>'TCO LCV'!B5</f>
        <v>37000</v>
      </c>
      <c r="C49" s="176" t="s">
        <v>397</v>
      </c>
      <c r="D49" s="177"/>
    </row>
    <row r="50" spans="1:12" x14ac:dyDescent="0.45">
      <c r="A50" s="17" t="s">
        <v>388</v>
      </c>
      <c r="B50" s="105">
        <f>(B49/B48)^(1/10)-1</f>
        <v>-5.332223888079024E-2</v>
      </c>
      <c r="C50" s="6"/>
      <c r="D50" s="6"/>
    </row>
    <row r="52" spans="1:12" x14ac:dyDescent="0.45">
      <c r="A52" s="6"/>
      <c r="B52" s="4">
        <v>2020</v>
      </c>
      <c r="C52" s="4">
        <v>2021</v>
      </c>
      <c r="D52" s="4">
        <v>2022</v>
      </c>
      <c r="E52" s="4">
        <v>2023</v>
      </c>
      <c r="F52" s="4">
        <v>2024</v>
      </c>
      <c r="G52" s="4">
        <v>2025</v>
      </c>
      <c r="H52" s="4">
        <v>2026</v>
      </c>
      <c r="I52" s="4">
        <v>2027</v>
      </c>
      <c r="J52" s="4">
        <v>2028</v>
      </c>
      <c r="K52" s="4">
        <v>2029</v>
      </c>
      <c r="L52" s="4">
        <v>2030</v>
      </c>
    </row>
    <row r="53" spans="1:12" x14ac:dyDescent="0.45">
      <c r="A53" s="6" t="s">
        <v>46</v>
      </c>
      <c r="B53" s="97">
        <f>B48</f>
        <v>64000</v>
      </c>
      <c r="C53" s="97">
        <f>B53*(100%+$B$50)</f>
        <v>60587.376711629426</v>
      </c>
      <c r="D53" s="97">
        <f t="shared" ref="D53:L53" si="1">C53*(100%+$B$50)</f>
        <v>57356.722137451492</v>
      </c>
      <c r="E53" s="97">
        <f t="shared" si="1"/>
        <v>54298.333298219193</v>
      </c>
      <c r="F53" s="97">
        <f t="shared" si="1"/>
        <v>51403.024599262782</v>
      </c>
      <c r="G53" s="97">
        <f t="shared" si="1"/>
        <v>48662.100242385757</v>
      </c>
      <c r="H53" s="97">
        <f t="shared" si="1"/>
        <v>46067.3281088203</v>
      </c>
      <c r="I53" s="97">
        <f t="shared" si="1"/>
        <v>43610.915034802041</v>
      </c>
      <c r="J53" s="97">
        <f t="shared" si="1"/>
        <v>41285.483405506478</v>
      </c>
      <c r="K53" s="97">
        <f t="shared" si="1"/>
        <v>39084.048997049162</v>
      </c>
      <c r="L53" s="97">
        <f t="shared" si="1"/>
        <v>36999.999999999993</v>
      </c>
    </row>
  </sheetData>
  <mergeCells count="1">
    <mergeCell ref="C49:D49"/>
  </mergeCells>
  <hyperlinks>
    <hyperlink ref="A10" r:id="rId1" display="https://www2.deloitte.com/us/en/insights/focus/future-of-mobility/electric-vehicle-trends-2030.html" xr:uid="{8CD7F611-A2D3-4DB7-9AB4-B89AFACDEB79}"/>
  </hyperlinks>
  <pageMargins left="0.7" right="0.7" top="0.75" bottom="0.75" header="0.3" footer="0.3"/>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01A751-CCBB-44CF-B0E4-E8B61ED422F2}">
  <dimension ref="A1:N113"/>
  <sheetViews>
    <sheetView topLeftCell="A30" workbookViewId="0">
      <selection activeCell="F43" sqref="F43"/>
    </sheetView>
  </sheetViews>
  <sheetFormatPr defaultRowHeight="14.25" x14ac:dyDescent="0.45"/>
  <cols>
    <col min="1" max="1" width="19.19921875" customWidth="1"/>
    <col min="2" max="2" width="10.53125" bestFit="1" customWidth="1"/>
    <col min="3" max="3" width="10.53125" customWidth="1"/>
    <col min="4" max="4" width="13.796875" customWidth="1"/>
    <col min="5" max="5" width="10.33203125" customWidth="1"/>
  </cols>
  <sheetData>
    <row r="1" spans="1:14" ht="21" x14ac:dyDescent="0.65">
      <c r="A1" s="1" t="s">
        <v>28</v>
      </c>
    </row>
    <row r="3" spans="1:14" x14ac:dyDescent="0.45">
      <c r="A3" s="2" t="s">
        <v>5</v>
      </c>
    </row>
    <row r="4" spans="1:14" x14ac:dyDescent="0.45">
      <c r="A4" s="3" t="s">
        <v>0</v>
      </c>
      <c r="B4" s="4" t="s">
        <v>1</v>
      </c>
    </row>
    <row r="5" spans="1:14" x14ac:dyDescent="0.45">
      <c r="A5" s="6" t="s">
        <v>6</v>
      </c>
      <c r="B5" s="20">
        <v>0.28799999999999998</v>
      </c>
    </row>
    <row r="6" spans="1:14" x14ac:dyDescent="0.45">
      <c r="A6" s="6" t="s">
        <v>7</v>
      </c>
      <c r="B6" s="20">
        <v>0.15</v>
      </c>
    </row>
    <row r="7" spans="1:14" x14ac:dyDescent="0.45">
      <c r="A7" s="6" t="s">
        <v>8</v>
      </c>
      <c r="B7" s="20">
        <v>0.20799999999999999</v>
      </c>
    </row>
    <row r="8" spans="1:14" x14ac:dyDescent="0.45">
      <c r="A8" s="6" t="s">
        <v>9</v>
      </c>
      <c r="B8" s="20">
        <v>3.9E-2</v>
      </c>
      <c r="N8" t="s">
        <v>13</v>
      </c>
    </row>
    <row r="9" spans="1:14" x14ac:dyDescent="0.45">
      <c r="A9" s="6" t="s">
        <v>10</v>
      </c>
      <c r="B9" s="20">
        <v>0.42599999999999999</v>
      </c>
      <c r="N9" s="14" t="s">
        <v>17</v>
      </c>
    </row>
    <row r="10" spans="1:14" x14ac:dyDescent="0.45">
      <c r="A10" s="6" t="s">
        <v>11</v>
      </c>
      <c r="B10" s="20">
        <v>0.28000000000000003</v>
      </c>
      <c r="N10">
        <f>86.1*1.073*1.05*1.049*1.039*1.038^6</f>
        <v>132.24136680430829</v>
      </c>
    </row>
    <row r="11" spans="1:14" x14ac:dyDescent="0.45">
      <c r="A11" s="6" t="s">
        <v>12</v>
      </c>
      <c r="B11" s="20">
        <v>0.35899999999999999</v>
      </c>
    </row>
    <row r="12" spans="1:14" x14ac:dyDescent="0.45">
      <c r="A12" s="6" t="s">
        <v>13</v>
      </c>
      <c r="B12" s="20">
        <v>0.252</v>
      </c>
      <c r="N12">
        <f>(N10/100)^(1/10)-1</f>
        <v>2.8340008921161175E-2</v>
      </c>
    </row>
    <row r="13" spans="1:14" x14ac:dyDescent="0.45">
      <c r="A13" s="30" t="s">
        <v>825</v>
      </c>
    </row>
    <row r="14" spans="1:14" x14ac:dyDescent="0.45">
      <c r="N14" t="s">
        <v>12</v>
      </c>
    </row>
    <row r="15" spans="1:14" x14ac:dyDescent="0.45">
      <c r="N15" s="14" t="s">
        <v>17</v>
      </c>
    </row>
    <row r="16" spans="1:14" x14ac:dyDescent="0.45">
      <c r="N16">
        <f>89*1.035*1.023*1.022*1.021*1.021^6</f>
        <v>111.38766001264008</v>
      </c>
    </row>
    <row r="18" spans="1:14" x14ac:dyDescent="0.45">
      <c r="N18">
        <f>(N16/100)^(1/10)-1</f>
        <v>1.0843000161733896E-2</v>
      </c>
    </row>
    <row r="21" spans="1:14" x14ac:dyDescent="0.45">
      <c r="A21" s="9" t="s">
        <v>15</v>
      </c>
    </row>
    <row r="22" spans="1:14" x14ac:dyDescent="0.45">
      <c r="A22" s="3" t="s">
        <v>0</v>
      </c>
      <c r="B22" s="4" t="s">
        <v>1</v>
      </c>
      <c r="N22" t="s">
        <v>6</v>
      </c>
    </row>
    <row r="23" spans="1:14" x14ac:dyDescent="0.45">
      <c r="A23" s="6" t="s">
        <v>6</v>
      </c>
      <c r="B23" s="10">
        <v>8.9999999999999993E-3</v>
      </c>
      <c r="C23" s="11"/>
      <c r="D23" s="11"/>
      <c r="N23" t="s">
        <v>14</v>
      </c>
    </row>
    <row r="24" spans="1:14" x14ac:dyDescent="0.45">
      <c r="A24" s="6" t="s">
        <v>7</v>
      </c>
      <c r="B24" s="10">
        <v>1.7000000000000001E-2</v>
      </c>
      <c r="C24" s="11"/>
      <c r="D24" s="11"/>
    </row>
    <row r="25" spans="1:14" x14ac:dyDescent="0.45">
      <c r="A25" s="6" t="s">
        <v>8</v>
      </c>
      <c r="B25" s="10">
        <v>2.9000000000000001E-2</v>
      </c>
      <c r="C25" s="11"/>
      <c r="D25" s="11"/>
    </row>
    <row r="26" spans="1:14" x14ac:dyDescent="0.45">
      <c r="A26" s="6" t="s">
        <v>9</v>
      </c>
      <c r="B26" s="10">
        <v>2.5000000000000001E-2</v>
      </c>
      <c r="C26" s="11"/>
      <c r="D26" s="21"/>
    </row>
    <row r="27" spans="1:14" x14ac:dyDescent="0.45">
      <c r="A27" s="6" t="s">
        <v>10</v>
      </c>
      <c r="B27" s="10">
        <v>4.2999999999999997E-2</v>
      </c>
      <c r="C27" s="11"/>
      <c r="D27" s="21"/>
    </row>
    <row r="28" spans="1:14" x14ac:dyDescent="0.45">
      <c r="A28" s="6" t="s">
        <v>11</v>
      </c>
      <c r="B28" s="10">
        <v>1.2E-2</v>
      </c>
      <c r="C28" s="11"/>
      <c r="D28" s="21"/>
      <c r="N28">
        <f>88.22*1.0489*1.0253*1.0228*1.0212*1.017^6</f>
        <v>109.64260344807681</v>
      </c>
    </row>
    <row r="29" spans="1:14" x14ac:dyDescent="0.45">
      <c r="A29" s="6" t="s">
        <v>12</v>
      </c>
      <c r="B29" s="10">
        <v>1.0999999999999999E-2</v>
      </c>
      <c r="C29" s="11"/>
      <c r="D29" s="23"/>
      <c r="N29">
        <f>(N28/100)^(1/10)-1</f>
        <v>9.2480847559164303E-3</v>
      </c>
    </row>
    <row r="30" spans="1:14" x14ac:dyDescent="0.45">
      <c r="A30" s="6" t="s">
        <v>13</v>
      </c>
      <c r="B30" s="10">
        <v>2.8000000000000001E-2</v>
      </c>
      <c r="C30" s="11"/>
      <c r="D30" s="23"/>
      <c r="N30">
        <f>N29*100</f>
        <v>0.92480847559164303</v>
      </c>
    </row>
    <row r="31" spans="1:14" x14ac:dyDescent="0.45">
      <c r="A31" s="12" t="s">
        <v>18</v>
      </c>
      <c r="D31" s="22"/>
    </row>
    <row r="33" spans="1:14" x14ac:dyDescent="0.45">
      <c r="A33" s="2" t="s">
        <v>20</v>
      </c>
    </row>
    <row r="34" spans="1:14" ht="28.5" x14ac:dyDescent="0.45">
      <c r="A34" s="25" t="s">
        <v>0</v>
      </c>
      <c r="B34" s="26" t="s">
        <v>3</v>
      </c>
      <c r="C34" s="26" t="s">
        <v>4</v>
      </c>
      <c r="D34" s="26" t="s">
        <v>19</v>
      </c>
      <c r="E34" s="24" t="s">
        <v>21</v>
      </c>
      <c r="F34" s="24" t="s">
        <v>22</v>
      </c>
    </row>
    <row r="35" spans="1:14" x14ac:dyDescent="0.45">
      <c r="A35" s="17"/>
      <c r="B35" s="7"/>
      <c r="C35" s="7"/>
      <c r="D35" s="7"/>
      <c r="E35" s="7"/>
      <c r="F35" s="7"/>
    </row>
    <row r="36" spans="1:14" x14ac:dyDescent="0.45">
      <c r="A36" s="17" t="s">
        <v>6</v>
      </c>
      <c r="B36" s="7">
        <v>1.0900000000000001</v>
      </c>
      <c r="C36" s="7"/>
      <c r="D36" s="7"/>
      <c r="E36" s="7"/>
      <c r="F36" s="7">
        <v>0.08</v>
      </c>
    </row>
    <row r="37" spans="1:14" x14ac:dyDescent="0.45">
      <c r="A37" s="17" t="s">
        <v>7</v>
      </c>
      <c r="B37" s="7">
        <v>1.19</v>
      </c>
      <c r="C37" s="7"/>
      <c r="D37" s="7"/>
      <c r="E37" s="7"/>
      <c r="F37" s="7">
        <v>0.14000000000000001</v>
      </c>
    </row>
    <row r="38" spans="1:14" x14ac:dyDescent="0.45">
      <c r="A38" s="17" t="s">
        <v>8</v>
      </c>
      <c r="B38" s="13">
        <v>0.61</v>
      </c>
      <c r="C38" s="13"/>
      <c r="D38" s="13"/>
      <c r="E38" s="7"/>
      <c r="F38" s="13">
        <v>0.17</v>
      </c>
    </row>
    <row r="39" spans="1:14" x14ac:dyDescent="0.45">
      <c r="A39" s="17" t="s">
        <v>9</v>
      </c>
      <c r="B39" s="13">
        <v>1.19</v>
      </c>
      <c r="C39" s="13"/>
      <c r="D39" s="13"/>
      <c r="E39" s="7"/>
      <c r="F39" s="7">
        <v>0.22</v>
      </c>
    </row>
    <row r="40" spans="1:14" x14ac:dyDescent="0.45">
      <c r="A40" s="17" t="s">
        <v>10</v>
      </c>
      <c r="B40" s="13">
        <v>1</v>
      </c>
      <c r="C40" s="13"/>
      <c r="D40" s="13"/>
      <c r="E40" s="7"/>
      <c r="F40" s="13">
        <v>0.19</v>
      </c>
    </row>
    <row r="41" spans="1:14" x14ac:dyDescent="0.45">
      <c r="A41" s="17" t="s">
        <v>12</v>
      </c>
      <c r="B41" s="13">
        <v>1.4</v>
      </c>
      <c r="C41" s="13"/>
      <c r="D41" s="13"/>
      <c r="E41" s="7"/>
      <c r="F41" s="13">
        <v>0.22</v>
      </c>
    </row>
    <row r="42" spans="1:14" x14ac:dyDescent="0.45">
      <c r="A42" s="17" t="s">
        <v>13</v>
      </c>
      <c r="B42" s="13">
        <v>1.01</v>
      </c>
      <c r="C42" s="13"/>
      <c r="D42" s="13"/>
      <c r="E42" s="7"/>
      <c r="F42" s="13">
        <v>0.17</v>
      </c>
    </row>
    <row r="43" spans="1:14" x14ac:dyDescent="0.45">
      <c r="A43" s="217">
        <v>45323</v>
      </c>
    </row>
    <row r="44" spans="1:14" x14ac:dyDescent="0.45">
      <c r="A44" s="14" t="s">
        <v>829</v>
      </c>
    </row>
    <row r="45" spans="1:14" x14ac:dyDescent="0.45">
      <c r="A45" s="15"/>
      <c r="N45">
        <f>94.2*1.0283*1.0227*1.0224*1.0221*1.0222^6</f>
        <v>118.09961541602092</v>
      </c>
    </row>
    <row r="46" spans="1:14" x14ac:dyDescent="0.45">
      <c r="A46" s="15" t="s">
        <v>23</v>
      </c>
      <c r="B46">
        <v>0.59</v>
      </c>
    </row>
    <row r="47" spans="1:14" x14ac:dyDescent="0.45">
      <c r="A47" s="15" t="s">
        <v>24</v>
      </c>
      <c r="B47">
        <v>0.53</v>
      </c>
      <c r="N47">
        <f>(N45/100)^(1/10)-1</f>
        <v>1.6774973997920384E-2</v>
      </c>
    </row>
    <row r="48" spans="1:14" x14ac:dyDescent="0.45">
      <c r="A48" s="15" t="s">
        <v>26</v>
      </c>
      <c r="B48">
        <v>0.36</v>
      </c>
    </row>
    <row r="49" spans="1:14" x14ac:dyDescent="0.45">
      <c r="A49" s="15" t="s">
        <v>25</v>
      </c>
    </row>
    <row r="50" spans="1:14" x14ac:dyDescent="0.45">
      <c r="A50" s="181" t="s">
        <v>0</v>
      </c>
      <c r="B50" s="180">
        <v>2019</v>
      </c>
      <c r="C50" s="180"/>
      <c r="D50" s="180">
        <v>2030</v>
      </c>
      <c r="E50" s="180"/>
    </row>
    <row r="51" spans="1:14" ht="28.5" x14ac:dyDescent="0.45">
      <c r="A51" s="182"/>
      <c r="B51" s="42" t="s">
        <v>98</v>
      </c>
      <c r="C51" s="42" t="s">
        <v>99</v>
      </c>
      <c r="D51" s="42" t="s">
        <v>98</v>
      </c>
      <c r="E51" s="42" t="s">
        <v>99</v>
      </c>
    </row>
    <row r="52" spans="1:14" x14ac:dyDescent="0.45">
      <c r="A52" s="43" t="s">
        <v>6</v>
      </c>
      <c r="B52" s="44">
        <v>258000</v>
      </c>
      <c r="C52" s="44">
        <v>2040</v>
      </c>
      <c r="D52" s="44">
        <f>B52*(1.02)^11</f>
        <v>320790.5715658202</v>
      </c>
      <c r="E52" s="44">
        <f>C52*(1.02)^11</f>
        <v>2536.48358912509</v>
      </c>
    </row>
    <row r="53" spans="1:14" x14ac:dyDescent="0.45">
      <c r="A53" s="43" t="s">
        <v>7</v>
      </c>
      <c r="B53" s="44">
        <v>167000</v>
      </c>
      <c r="C53" s="44">
        <v>1310</v>
      </c>
      <c r="D53" s="44">
        <f t="shared" ref="D53:E59" si="0">B53*(1.02)^11</f>
        <v>207643.5095019069</v>
      </c>
      <c r="E53" s="44">
        <f t="shared" si="0"/>
        <v>1628.8203439969941</v>
      </c>
    </row>
    <row r="54" spans="1:14" x14ac:dyDescent="0.45">
      <c r="A54" s="43" t="s">
        <v>8</v>
      </c>
      <c r="B54" s="44">
        <v>246000</v>
      </c>
      <c r="C54" s="44">
        <v>1890</v>
      </c>
      <c r="D54" s="44">
        <f t="shared" si="0"/>
        <v>305870.07986508438</v>
      </c>
      <c r="E54" s="44">
        <f t="shared" si="0"/>
        <v>2349.9774428658925</v>
      </c>
    </row>
    <row r="55" spans="1:14" x14ac:dyDescent="0.45">
      <c r="A55" s="43" t="s">
        <v>9</v>
      </c>
      <c r="B55" s="44">
        <v>99000</v>
      </c>
      <c r="C55" s="45">
        <v>750</v>
      </c>
      <c r="D55" s="44">
        <f t="shared" si="0"/>
        <v>123094.05653107054</v>
      </c>
      <c r="E55" s="44">
        <f t="shared" si="0"/>
        <v>932.53073129598897</v>
      </c>
    </row>
    <row r="56" spans="1:14" x14ac:dyDescent="0.45">
      <c r="A56" s="43" t="s">
        <v>10</v>
      </c>
      <c r="B56" s="44">
        <v>166000</v>
      </c>
      <c r="C56" s="44">
        <v>1270</v>
      </c>
      <c r="D56" s="44">
        <f t="shared" si="0"/>
        <v>206400.13519351222</v>
      </c>
      <c r="E56" s="44">
        <f t="shared" si="0"/>
        <v>1579.085371661208</v>
      </c>
    </row>
    <row r="57" spans="1:14" x14ac:dyDescent="0.45">
      <c r="A57" s="43" t="s">
        <v>11</v>
      </c>
      <c r="B57" s="44">
        <v>27000</v>
      </c>
      <c r="C57" s="45">
        <v>200</v>
      </c>
      <c r="D57" s="44">
        <f t="shared" si="0"/>
        <v>33571.106326655601</v>
      </c>
      <c r="E57" s="44">
        <f t="shared" si="0"/>
        <v>248.6748616789304</v>
      </c>
    </row>
    <row r="58" spans="1:14" x14ac:dyDescent="0.45">
      <c r="A58" s="43" t="s">
        <v>12</v>
      </c>
      <c r="B58" s="44">
        <v>267000</v>
      </c>
      <c r="C58" s="44">
        <v>2060</v>
      </c>
      <c r="D58" s="44">
        <f t="shared" si="0"/>
        <v>331980.9403413721</v>
      </c>
      <c r="E58" s="44">
        <f t="shared" si="0"/>
        <v>2561.3510752929833</v>
      </c>
      <c r="N58" t="s">
        <v>8</v>
      </c>
    </row>
    <row r="59" spans="1:14" ht="15" customHeight="1" x14ac:dyDescent="0.45">
      <c r="A59" s="43" t="s">
        <v>13</v>
      </c>
      <c r="B59" s="44">
        <v>85000</v>
      </c>
      <c r="C59" s="45">
        <v>650</v>
      </c>
      <c r="D59" s="44">
        <f t="shared" si="0"/>
        <v>105686.81621354542</v>
      </c>
      <c r="E59" s="44">
        <f t="shared" si="0"/>
        <v>808.19330045652384</v>
      </c>
    </row>
    <row r="60" spans="1:14" ht="28.9" customHeight="1" x14ac:dyDescent="0.45">
      <c r="A60" s="183" t="s">
        <v>197</v>
      </c>
      <c r="B60" s="183"/>
      <c r="C60" s="183"/>
      <c r="D60" s="183"/>
      <c r="E60" s="183"/>
      <c r="N60">
        <f>91.82*1.0404*1.0365*1.0385*1.0385*1.0375^6</f>
        <v>133.18293226020387</v>
      </c>
    </row>
    <row r="62" spans="1:14" x14ac:dyDescent="0.45">
      <c r="A62" s="43" t="s">
        <v>100</v>
      </c>
      <c r="B62" s="44">
        <v>40</v>
      </c>
      <c r="N62">
        <f>(N60/100)^(1/10)-1</f>
        <v>2.9069856983245712E-2</v>
      </c>
    </row>
    <row r="64" spans="1:14" x14ac:dyDescent="0.45">
      <c r="A64" s="43" t="s">
        <v>193</v>
      </c>
      <c r="B64" s="6">
        <v>590</v>
      </c>
      <c r="C64" t="s">
        <v>195</v>
      </c>
    </row>
    <row r="65" spans="1:14" x14ac:dyDescent="0.45">
      <c r="A65" s="179" t="s">
        <v>194</v>
      </c>
      <c r="B65" s="179"/>
      <c r="C65" s="179"/>
      <c r="D65" s="179"/>
    </row>
    <row r="74" spans="1:14" x14ac:dyDescent="0.45">
      <c r="A74" s="2" t="s">
        <v>196</v>
      </c>
    </row>
    <row r="75" spans="1:14" ht="29.65" customHeight="1" x14ac:dyDescent="0.45">
      <c r="A75" s="178" t="s">
        <v>198</v>
      </c>
      <c r="B75" s="178"/>
      <c r="C75" s="178"/>
      <c r="D75" s="178"/>
      <c r="E75" s="178"/>
      <c r="N75" t="s">
        <v>9</v>
      </c>
    </row>
    <row r="77" spans="1:14" x14ac:dyDescent="0.45">
      <c r="N77">
        <f>94.5*1.023*1.034*1.03*1.031*1.032^6</f>
        <v>128.23366495771324</v>
      </c>
    </row>
    <row r="79" spans="1:14" x14ac:dyDescent="0.45">
      <c r="N79">
        <f>(N77/100)^(1/10)-1</f>
        <v>2.5180189854241419E-2</v>
      </c>
    </row>
    <row r="91" spans="14:14" x14ac:dyDescent="0.45">
      <c r="N91" t="s">
        <v>16</v>
      </c>
    </row>
    <row r="93" spans="14:14" x14ac:dyDescent="0.45">
      <c r="N93">
        <f>94.01*1.04*1.0497*1.0503*1.0496*1.0504^6</f>
        <v>151.96306876850068</v>
      </c>
    </row>
    <row r="95" spans="14:14" x14ac:dyDescent="0.45">
      <c r="N95">
        <f>(N93/100)^(1/10)-1</f>
        <v>4.2734650390753082E-2</v>
      </c>
    </row>
    <row r="109" spans="14:14" x14ac:dyDescent="0.45">
      <c r="N109" t="s">
        <v>11</v>
      </c>
    </row>
    <row r="111" spans="14:14" x14ac:dyDescent="0.45">
      <c r="N111">
        <f>89*1.0476*1.0128*1.0172*1.0203*1.0229^6</f>
        <v>112.26451355198905</v>
      </c>
    </row>
    <row r="113" spans="14:14" x14ac:dyDescent="0.45">
      <c r="N113">
        <f>(N111/100)^(1/10)-1</f>
        <v>1.1635939834202969E-2</v>
      </c>
    </row>
  </sheetData>
  <mergeCells count="6">
    <mergeCell ref="A75:E75"/>
    <mergeCell ref="A65:D65"/>
    <mergeCell ref="D50:E50"/>
    <mergeCell ref="B50:C50"/>
    <mergeCell ref="A50:A51"/>
    <mergeCell ref="A60:E60"/>
  </mergeCells>
  <hyperlinks>
    <hyperlink ref="A43" r:id="rId1" display="https://www.globalpetrolprices.com/" xr:uid="{84A5EF82-B6AF-438C-968D-ABC3549A4714}"/>
    <hyperlink ref="N15" r:id="rId2" display="https://www.imf.org/external/datamapper/NGDP_RPCH@WEO/OEMDC/ADVEC/WEOWORLD/MEX" xr:uid="{AB04B3C7-DA85-4FA9-8F89-34B252E23BD8}"/>
    <hyperlink ref="N9" r:id="rId3" display="https://www.imf.org/external/datamapper/NGDP_RPCH@WEO/OEMDC/ADVEC/WEOWORLD/MEX/PER" xr:uid="{BEEC70BF-69B4-496F-9498-6C052995E12F}"/>
    <hyperlink ref="A44" r:id="rId4" location="hl48" display="https://www.globalpetrolprices.com/diesel_prices/ - hl48" xr:uid="{CEB02E0E-076F-4394-AC77-17AAE4192830}"/>
  </hyperlinks>
  <pageMargins left="0.7" right="0.7" top="0.75" bottom="0.75" header="0.3" footer="0.3"/>
  <pageSetup paperSize="9" orientation="portrait" r:id="rId5"/>
  <drawing r:id="rId6"/>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08AD80-0148-473D-8801-71657BCFEA8D}">
  <dimension ref="A1:L125"/>
  <sheetViews>
    <sheetView topLeftCell="A77" workbookViewId="0">
      <selection activeCell="A84" sqref="A84:J84"/>
    </sheetView>
  </sheetViews>
  <sheetFormatPr defaultRowHeight="14.25" x14ac:dyDescent="0.45"/>
  <cols>
    <col min="1" max="1" width="25.796875" customWidth="1"/>
    <col min="2" max="2" width="12.86328125" customWidth="1"/>
    <col min="3" max="3" width="19.19921875" customWidth="1"/>
    <col min="8" max="8" width="16.73046875" customWidth="1"/>
    <col min="9" max="9" width="16.19921875" customWidth="1"/>
    <col min="10" max="10" width="13.3984375" customWidth="1"/>
  </cols>
  <sheetData>
    <row r="1" spans="1:12" ht="21" x14ac:dyDescent="0.65">
      <c r="A1" s="1" t="s">
        <v>27</v>
      </c>
    </row>
    <row r="3" spans="1:12" x14ac:dyDescent="0.45">
      <c r="A3" s="2" t="s">
        <v>828</v>
      </c>
    </row>
    <row r="4" spans="1:12" ht="15.75" x14ac:dyDescent="0.55000000000000004">
      <c r="A4" s="3" t="s">
        <v>29</v>
      </c>
      <c r="B4" s="4" t="s">
        <v>30</v>
      </c>
      <c r="C4" s="4" t="s">
        <v>31</v>
      </c>
      <c r="D4" s="4" t="s">
        <v>32</v>
      </c>
      <c r="E4" s="4" t="s">
        <v>33</v>
      </c>
      <c r="F4" s="4" t="s">
        <v>34</v>
      </c>
      <c r="G4" s="4" t="s">
        <v>35</v>
      </c>
      <c r="H4" s="4" t="s">
        <v>36</v>
      </c>
      <c r="I4" s="3" t="s">
        <v>104</v>
      </c>
      <c r="J4" s="4" t="s">
        <v>37</v>
      </c>
    </row>
    <row r="5" spans="1:12" x14ac:dyDescent="0.45">
      <c r="A5" s="6" t="s">
        <v>38</v>
      </c>
      <c r="B5" s="7" t="s">
        <v>39</v>
      </c>
      <c r="C5" s="27">
        <v>66</v>
      </c>
      <c r="D5" s="20">
        <f>D30</f>
        <v>6.0999999999999999E-2</v>
      </c>
      <c r="E5" s="20">
        <f t="shared" ref="E5:G5" si="0">E30</f>
        <v>1.1000000000000001E-3</v>
      </c>
      <c r="F5" s="20">
        <f t="shared" si="0"/>
        <v>202.61933999999997</v>
      </c>
      <c r="G5" s="20">
        <f t="shared" si="0"/>
        <v>0.14849999999999999</v>
      </c>
      <c r="H5" s="8">
        <f>F5*(100%+$B$73)+G5</f>
        <v>241.26551459999996</v>
      </c>
      <c r="I5" s="48">
        <f>C5*$B$70/1000</f>
        <v>2.9237999999999995</v>
      </c>
      <c r="J5" s="8">
        <v>9500</v>
      </c>
      <c r="L5" s="104"/>
    </row>
    <row r="6" spans="1:12" hidden="1" x14ac:dyDescent="0.45">
      <c r="A6" s="6" t="s">
        <v>38</v>
      </c>
      <c r="B6" s="7" t="s">
        <v>40</v>
      </c>
      <c r="C6" s="27">
        <v>55</v>
      </c>
      <c r="D6" s="20">
        <v>0.71599999999999997</v>
      </c>
      <c r="E6" s="20">
        <f t="shared" ref="E6:G6" si="1">E31</f>
        <v>3.1399999999999997E-2</v>
      </c>
      <c r="F6" s="20">
        <f t="shared" si="1"/>
        <v>175.2465</v>
      </c>
      <c r="G6" s="20">
        <f t="shared" si="1"/>
        <v>24.586199999999998</v>
      </c>
      <c r="H6" s="8">
        <f>F6*(100%+$B$63)+G6</f>
        <v>240.13939499999998</v>
      </c>
      <c r="I6" s="48">
        <f>C6*$B$60/1000</f>
        <v>2.3650000000000002</v>
      </c>
      <c r="J6" s="8">
        <v>20000</v>
      </c>
      <c r="L6" s="104">
        <f>Emissions!B48-Emissions!E48</f>
        <v>-401.65662606635306</v>
      </c>
    </row>
    <row r="7" spans="1:12" hidden="1" x14ac:dyDescent="0.45">
      <c r="A7" s="6" t="s">
        <v>38</v>
      </c>
      <c r="B7" s="7" t="s">
        <v>19</v>
      </c>
      <c r="C7" s="27">
        <v>63</v>
      </c>
      <c r="D7" s="20">
        <v>5.6000000000000001E-2</v>
      </c>
      <c r="E7" s="20">
        <f t="shared" ref="E7:G7" si="2">E32</f>
        <v>1.1000000000000001E-3</v>
      </c>
      <c r="F7" s="20">
        <f t="shared" si="2"/>
        <v>189.0504</v>
      </c>
      <c r="G7" s="20">
        <f t="shared" si="2"/>
        <v>0</v>
      </c>
      <c r="H7" s="8">
        <f>F7*(100%+$B$67)+($B$69-$B$68)*C7*$B$75+G7</f>
        <v>263.65147200000001</v>
      </c>
      <c r="I7" s="48">
        <f>C7*$B$64/1000</f>
        <v>3.024</v>
      </c>
      <c r="J7" s="8">
        <v>15000</v>
      </c>
    </row>
    <row r="8" spans="1:12" x14ac:dyDescent="0.45">
      <c r="A8" s="6" t="s">
        <v>41</v>
      </c>
      <c r="B8" s="7" t="s">
        <v>39</v>
      </c>
      <c r="C8" s="27">
        <v>66</v>
      </c>
      <c r="D8" s="20">
        <f t="shared" ref="D8:G25" si="3">D33</f>
        <v>6.0999999999999999E-2</v>
      </c>
      <c r="E8" s="20">
        <f t="shared" si="3"/>
        <v>1.1000000000000001E-3</v>
      </c>
      <c r="F8" s="20">
        <f t="shared" si="3"/>
        <v>202.61933999999997</v>
      </c>
      <c r="G8" s="20">
        <f t="shared" si="3"/>
        <v>0.14849999999999999</v>
      </c>
      <c r="H8" s="8">
        <f>F8*(100%+$B$73)+G8</f>
        <v>241.26551459999996</v>
      </c>
      <c r="I8" s="48">
        <f>C8*$B$70/1000</f>
        <v>2.9237999999999995</v>
      </c>
      <c r="J8" s="8">
        <v>45000</v>
      </c>
    </row>
    <row r="9" spans="1:12" x14ac:dyDescent="0.45">
      <c r="A9" s="6" t="s">
        <v>41</v>
      </c>
      <c r="B9" s="7" t="s">
        <v>40</v>
      </c>
      <c r="C9" s="27">
        <v>55</v>
      </c>
      <c r="D9" s="20">
        <f t="shared" si="3"/>
        <v>0.57999999999999996</v>
      </c>
      <c r="E9" s="20">
        <f t="shared" si="3"/>
        <v>3.1399999999999997E-2</v>
      </c>
      <c r="F9" s="20">
        <f t="shared" si="3"/>
        <v>175.2465</v>
      </c>
      <c r="G9" s="20">
        <f t="shared" si="3"/>
        <v>24.586199999999998</v>
      </c>
      <c r="H9" s="8">
        <f>F9*(100%+$B$63)+G9</f>
        <v>240.13939499999998</v>
      </c>
      <c r="I9" s="48">
        <f>C9*$B$60/1000</f>
        <v>2.3650000000000002</v>
      </c>
      <c r="J9" s="8">
        <v>50000</v>
      </c>
    </row>
    <row r="10" spans="1:12" x14ac:dyDescent="0.45">
      <c r="A10" s="6" t="s">
        <v>41</v>
      </c>
      <c r="B10" s="7" t="s">
        <v>19</v>
      </c>
      <c r="C10" s="27">
        <v>63</v>
      </c>
      <c r="D10" s="20">
        <f t="shared" si="3"/>
        <v>5.6000000000000001E-2</v>
      </c>
      <c r="E10" s="20">
        <f t="shared" si="3"/>
        <v>1.1000000000000001E-3</v>
      </c>
      <c r="F10" s="20">
        <f t="shared" si="3"/>
        <v>189.0504</v>
      </c>
      <c r="G10" s="20">
        <f t="shared" si="3"/>
        <v>0</v>
      </c>
      <c r="H10" s="8">
        <f>F10*(100%+$B$67)+($B$69-$B$68)*C10*$B$75+G10</f>
        <v>263.65147200000001</v>
      </c>
      <c r="I10" s="48">
        <f>C10*$B$64/1000</f>
        <v>3.024</v>
      </c>
      <c r="J10" s="8">
        <v>50000</v>
      </c>
    </row>
    <row r="11" spans="1:12" hidden="1" x14ac:dyDescent="0.45">
      <c r="A11" s="6" t="s">
        <v>42</v>
      </c>
      <c r="B11" s="7" t="s">
        <v>39</v>
      </c>
      <c r="C11" s="27">
        <f>3.3/100*B72*1000</f>
        <v>24.453000000000003</v>
      </c>
      <c r="D11" s="20">
        <f t="shared" si="3"/>
        <v>0</v>
      </c>
      <c r="E11" s="20">
        <f t="shared" si="3"/>
        <v>0</v>
      </c>
      <c r="F11" s="20">
        <f t="shared" si="3"/>
        <v>75.070465470000002</v>
      </c>
      <c r="G11" s="20">
        <f t="shared" si="3"/>
        <v>0</v>
      </c>
      <c r="H11" s="8">
        <f>F11*(100%+$B$73)+G11</f>
        <v>89.333853909300004</v>
      </c>
      <c r="I11" s="48">
        <f>C11*$B$70/1000</f>
        <v>1.0832679000000001</v>
      </c>
      <c r="J11" s="8">
        <v>20000</v>
      </c>
    </row>
    <row r="12" spans="1:12" hidden="1" x14ac:dyDescent="0.45">
      <c r="A12" s="6" t="s">
        <v>42</v>
      </c>
      <c r="B12" s="7" t="s">
        <v>40</v>
      </c>
      <c r="C12" s="27">
        <f>2.25/100*1000*B62</f>
        <v>18.989999999999998</v>
      </c>
      <c r="D12" s="20">
        <f t="shared" si="3"/>
        <v>0.5</v>
      </c>
      <c r="E12" s="20">
        <f t="shared" si="3"/>
        <v>0.05</v>
      </c>
      <c r="F12" s="20">
        <f t="shared" si="3"/>
        <v>60.507836999999995</v>
      </c>
      <c r="G12" s="20">
        <f t="shared" si="3"/>
        <v>11.25</v>
      </c>
      <c r="H12" s="8">
        <f>F12*(100%+$B$63)+G12</f>
        <v>85.674639509999992</v>
      </c>
      <c r="I12" s="48">
        <f>C12*$B$60/1000</f>
        <v>0.81656999999999991</v>
      </c>
      <c r="J12" s="8">
        <v>20000</v>
      </c>
    </row>
    <row r="13" spans="1:12" hidden="1" x14ac:dyDescent="0.45">
      <c r="A13" s="6" t="s">
        <v>42</v>
      </c>
      <c r="B13" s="7" t="s">
        <v>19</v>
      </c>
      <c r="C13" s="27">
        <f>4.5/100*1000*B66</f>
        <v>32.129999999999995</v>
      </c>
      <c r="D13" s="20">
        <f t="shared" si="3"/>
        <v>0.5</v>
      </c>
      <c r="E13" s="20">
        <f t="shared" si="3"/>
        <v>0</v>
      </c>
      <c r="F13" s="20">
        <f t="shared" si="3"/>
        <v>96.415703999999991</v>
      </c>
      <c r="G13" s="20">
        <f t="shared" si="3"/>
        <v>0</v>
      </c>
      <c r="H13" s="8">
        <f>F13*(100%+$B$67)+($B$69-$B$68)*C13*$B$75+G13</f>
        <v>134.46225071999999</v>
      </c>
      <c r="I13" s="48">
        <f>C13*$B$64/1000</f>
        <v>1.5422399999999998</v>
      </c>
      <c r="J13" s="8">
        <v>20000</v>
      </c>
    </row>
    <row r="14" spans="1:12" x14ac:dyDescent="0.45">
      <c r="A14" s="6" t="s">
        <v>43</v>
      </c>
      <c r="B14" s="7" t="s">
        <v>39</v>
      </c>
      <c r="C14" s="27">
        <v>36</v>
      </c>
      <c r="D14" s="20">
        <f t="shared" si="3"/>
        <v>0.19400000000000001</v>
      </c>
      <c r="E14" s="20">
        <f t="shared" si="3"/>
        <v>3.5000000000000001E-3</v>
      </c>
      <c r="F14" s="20">
        <f t="shared" si="3"/>
        <v>110.51964</v>
      </c>
      <c r="G14" s="20">
        <f t="shared" si="3"/>
        <v>0.78749999999999998</v>
      </c>
      <c r="H14" s="8">
        <f>F14*(100%+$B$73)+G14</f>
        <v>132.30587159999999</v>
      </c>
      <c r="I14" s="48">
        <f>C14*$B$70/1000</f>
        <v>1.5948</v>
      </c>
      <c r="J14" s="8">
        <v>5000</v>
      </c>
    </row>
    <row r="15" spans="1:12" x14ac:dyDescent="0.45">
      <c r="A15" s="6" t="s">
        <v>44</v>
      </c>
      <c r="B15" s="7" t="s">
        <v>39</v>
      </c>
      <c r="C15" s="27">
        <f>20/100*B72*1000</f>
        <v>148.19999999999999</v>
      </c>
      <c r="D15" s="20">
        <f t="shared" si="3"/>
        <v>0</v>
      </c>
      <c r="E15" s="20">
        <f t="shared" si="3"/>
        <v>0</v>
      </c>
      <c r="F15" s="20">
        <f t="shared" si="3"/>
        <v>454.97251799999992</v>
      </c>
      <c r="G15" s="20">
        <f t="shared" si="3"/>
        <v>0</v>
      </c>
      <c r="H15" s="8">
        <f>F15*(100%+$B$73)+G15</f>
        <v>541.41729641999984</v>
      </c>
      <c r="I15" s="48">
        <f>C15*$B$70/1000</f>
        <v>6.5652599999999994</v>
      </c>
      <c r="J15" s="8">
        <v>60000</v>
      </c>
    </row>
    <row r="16" spans="1:12" x14ac:dyDescent="0.45">
      <c r="A16" s="6" t="s">
        <v>44</v>
      </c>
      <c r="B16" s="7" t="s">
        <v>40</v>
      </c>
      <c r="C16" s="27">
        <f>18/100*B62*1000</f>
        <v>151.91999999999999</v>
      </c>
      <c r="D16" s="20">
        <f t="shared" si="3"/>
        <v>5.0919999999999996</v>
      </c>
      <c r="E16" s="20">
        <f t="shared" si="3"/>
        <v>0.04</v>
      </c>
      <c r="F16" s="20">
        <f t="shared" si="3"/>
        <v>484.06269599999996</v>
      </c>
      <c r="G16" s="20">
        <f t="shared" si="3"/>
        <v>27</v>
      </c>
      <c r="H16" s="8">
        <f>F16*(100%+$B$63)+G16</f>
        <v>622.39711607999993</v>
      </c>
      <c r="I16" s="48">
        <f>C16*$B$60/1000</f>
        <v>6.5325599999999993</v>
      </c>
      <c r="J16" s="8">
        <v>60000</v>
      </c>
    </row>
    <row r="17" spans="1:10" x14ac:dyDescent="0.45">
      <c r="A17" s="6" t="s">
        <v>51</v>
      </c>
      <c r="B17" s="7" t="s">
        <v>40</v>
      </c>
      <c r="C17" s="27">
        <f>48/100*B62*1000</f>
        <v>405.12</v>
      </c>
      <c r="D17" s="20">
        <f t="shared" si="3"/>
        <v>5.42</v>
      </c>
      <c r="E17" s="20">
        <f t="shared" si="3"/>
        <v>4.6199999999999998E-2</v>
      </c>
      <c r="F17" s="20">
        <f t="shared" si="3"/>
        <v>1183.2643679999999</v>
      </c>
      <c r="G17" s="20">
        <f t="shared" si="3"/>
        <v>31.184999999999999</v>
      </c>
      <c r="H17" s="8">
        <f>F17*(100%+$B$63)+G17</f>
        <v>1486.6001726399998</v>
      </c>
      <c r="I17" s="48">
        <f>C17*$B$60/1000</f>
        <v>17.420159999999999</v>
      </c>
      <c r="J17" s="8">
        <v>60000</v>
      </c>
    </row>
    <row r="18" spans="1:10" x14ac:dyDescent="0.45">
      <c r="A18" s="6" t="s">
        <v>51</v>
      </c>
      <c r="B18" s="7" t="s">
        <v>19</v>
      </c>
      <c r="C18" s="27">
        <v>515</v>
      </c>
      <c r="D18" s="20">
        <f t="shared" si="3"/>
        <v>2.5</v>
      </c>
      <c r="E18" s="20">
        <f t="shared" si="3"/>
        <v>5.0000000000000001E-3</v>
      </c>
      <c r="F18" s="20">
        <f t="shared" si="3"/>
        <v>1470.3920000000001</v>
      </c>
      <c r="G18" s="20">
        <f t="shared" si="3"/>
        <v>0</v>
      </c>
      <c r="H18" s="8">
        <f>F18*(100%+$B$67)+($B$69-$B$68)*C18*$B$75+G18</f>
        <v>2066.7225600000002</v>
      </c>
      <c r="I18" s="48">
        <f>C18*$B$64/1000</f>
        <v>24.72</v>
      </c>
      <c r="J18" s="8">
        <v>60000</v>
      </c>
    </row>
    <row r="19" spans="1:10" x14ac:dyDescent="0.45">
      <c r="A19" s="6" t="s">
        <v>52</v>
      </c>
      <c r="B19" s="7" t="s">
        <v>40</v>
      </c>
      <c r="C19" s="27">
        <v>247</v>
      </c>
      <c r="D19" s="20">
        <f t="shared" si="3"/>
        <v>4.5199999999999996</v>
      </c>
      <c r="E19" s="20">
        <f t="shared" si="3"/>
        <v>3.5400000000000001E-2</v>
      </c>
      <c r="F19" s="20">
        <f t="shared" si="3"/>
        <v>787.01609999999994</v>
      </c>
      <c r="G19" s="20">
        <f t="shared" si="3"/>
        <v>23.895</v>
      </c>
      <c r="H19" s="8">
        <f>F19*(100%+$B$63)+G19</f>
        <v>991.92480299999988</v>
      </c>
      <c r="I19" s="48">
        <f>C19*$B$60/1000</f>
        <v>10.621</v>
      </c>
      <c r="J19" s="8">
        <v>60000</v>
      </c>
    </row>
    <row r="20" spans="1:10" x14ac:dyDescent="0.45">
      <c r="A20" s="6" t="s">
        <v>46</v>
      </c>
      <c r="B20" s="7" t="s">
        <v>39</v>
      </c>
      <c r="C20" s="27">
        <v>70</v>
      </c>
      <c r="D20" s="20">
        <f t="shared" si="3"/>
        <v>6.4000000000000001E-2</v>
      </c>
      <c r="E20" s="20">
        <f t="shared" si="3"/>
        <v>1.1000000000000001E-3</v>
      </c>
      <c r="F20" s="20">
        <f t="shared" si="3"/>
        <v>214.89929999999998</v>
      </c>
      <c r="G20" s="20">
        <f t="shared" si="3"/>
        <v>0.14849999999999999</v>
      </c>
      <c r="H20" s="8">
        <f>F20*(100%+$B$73)+G20</f>
        <v>255.87866699999998</v>
      </c>
      <c r="I20" s="48">
        <f>C20*$B$70/1000</f>
        <v>3.101</v>
      </c>
      <c r="J20" s="8">
        <v>12000</v>
      </c>
    </row>
    <row r="21" spans="1:10" x14ac:dyDescent="0.45">
      <c r="A21" s="6" t="s">
        <v>46</v>
      </c>
      <c r="B21" s="7" t="s">
        <v>40</v>
      </c>
      <c r="C21" s="27">
        <v>80</v>
      </c>
      <c r="D21" s="20">
        <f t="shared" si="3"/>
        <v>0.83099999999999996</v>
      </c>
      <c r="E21" s="20">
        <f t="shared" si="3"/>
        <v>4.0899999999999999E-2</v>
      </c>
      <c r="F21" s="20">
        <f t="shared" si="3"/>
        <v>254.90399999999997</v>
      </c>
      <c r="G21" s="20">
        <f t="shared" si="3"/>
        <v>32.024699999999996</v>
      </c>
      <c r="H21" s="8">
        <f t="shared" ref="H21:H25" si="4">F21*(100%+$B$63)+G21</f>
        <v>345.55661999999995</v>
      </c>
      <c r="I21" s="48">
        <f t="shared" ref="I21:I25" si="5">C21*$B$60/1000</f>
        <v>3.44</v>
      </c>
      <c r="J21" s="8">
        <v>30000</v>
      </c>
    </row>
    <row r="22" spans="1:10" x14ac:dyDescent="0.45">
      <c r="A22" s="6" t="s">
        <v>47</v>
      </c>
      <c r="B22" s="7" t="s">
        <v>40</v>
      </c>
      <c r="C22" s="27">
        <v>101</v>
      </c>
      <c r="D22" s="20">
        <f t="shared" si="3"/>
        <v>1.64</v>
      </c>
      <c r="E22" s="20">
        <f t="shared" si="3"/>
        <v>1.06E-2</v>
      </c>
      <c r="F22" s="20">
        <f t="shared" si="3"/>
        <v>321.81630000000001</v>
      </c>
      <c r="G22" s="20">
        <f t="shared" si="3"/>
        <v>7.1550000000000002</v>
      </c>
      <c r="H22" s="8">
        <f t="shared" si="4"/>
        <v>402.98904899999997</v>
      </c>
      <c r="I22" s="48">
        <f t="shared" si="5"/>
        <v>4.343</v>
      </c>
      <c r="J22" s="8">
        <v>30000</v>
      </c>
    </row>
    <row r="23" spans="1:10" x14ac:dyDescent="0.45">
      <c r="A23" s="6" t="s">
        <v>48</v>
      </c>
      <c r="B23" s="7" t="s">
        <v>40</v>
      </c>
      <c r="C23" s="27">
        <v>155</v>
      </c>
      <c r="D23" s="20">
        <f t="shared" si="3"/>
        <v>2.65</v>
      </c>
      <c r="E23" s="20">
        <f t="shared" si="3"/>
        <v>1.61E-2</v>
      </c>
      <c r="F23" s="20">
        <f t="shared" si="3"/>
        <v>493.87649999999996</v>
      </c>
      <c r="G23" s="20">
        <f t="shared" si="3"/>
        <v>10.8675</v>
      </c>
      <c r="H23" s="8">
        <f t="shared" si="4"/>
        <v>618.3355949999999</v>
      </c>
      <c r="I23" s="48">
        <f t="shared" si="5"/>
        <v>6.665</v>
      </c>
      <c r="J23" s="8">
        <v>30000</v>
      </c>
    </row>
    <row r="24" spans="1:10" x14ac:dyDescent="0.45">
      <c r="A24" s="6" t="s">
        <v>49</v>
      </c>
      <c r="B24" s="7" t="s">
        <v>40</v>
      </c>
      <c r="C24" s="27">
        <v>210</v>
      </c>
      <c r="D24" s="20">
        <f t="shared" si="3"/>
        <v>3.83</v>
      </c>
      <c r="E24" s="20">
        <f t="shared" si="3"/>
        <v>2.3900000000000001E-2</v>
      </c>
      <c r="F24" s="20">
        <f t="shared" si="3"/>
        <v>669.12300000000005</v>
      </c>
      <c r="G24" s="20">
        <f t="shared" si="3"/>
        <v>16.1325</v>
      </c>
      <c r="H24" s="8">
        <f t="shared" si="4"/>
        <v>839.15379000000007</v>
      </c>
      <c r="I24" s="48">
        <f t="shared" si="5"/>
        <v>9.0299999999999994</v>
      </c>
      <c r="J24" s="8">
        <v>30000</v>
      </c>
    </row>
    <row r="25" spans="1:10" x14ac:dyDescent="0.45">
      <c r="A25" s="6" t="s">
        <v>50</v>
      </c>
      <c r="B25" s="7" t="s">
        <v>40</v>
      </c>
      <c r="C25" s="27">
        <v>251</v>
      </c>
      <c r="D25" s="20">
        <f t="shared" si="3"/>
        <v>4.6100000000000003</v>
      </c>
      <c r="E25" s="20">
        <f t="shared" si="3"/>
        <v>2.6800000000000001E-2</v>
      </c>
      <c r="F25" s="20">
        <f t="shared" si="3"/>
        <v>799.76129999999989</v>
      </c>
      <c r="G25" s="20">
        <f t="shared" si="3"/>
        <v>18.09</v>
      </c>
      <c r="H25" s="8">
        <f t="shared" si="4"/>
        <v>1001.7963989999998</v>
      </c>
      <c r="I25" s="48">
        <f t="shared" si="5"/>
        <v>10.792999999999999</v>
      </c>
      <c r="J25" s="8">
        <v>30000</v>
      </c>
    </row>
    <row r="26" spans="1:10" x14ac:dyDescent="0.45">
      <c r="A26" s="2"/>
      <c r="C26" s="31"/>
    </row>
    <row r="28" spans="1:10" x14ac:dyDescent="0.45">
      <c r="A28" s="2" t="s">
        <v>45</v>
      </c>
    </row>
    <row r="29" spans="1:10" ht="15.75" x14ac:dyDescent="0.55000000000000004">
      <c r="A29" s="3" t="s">
        <v>29</v>
      </c>
      <c r="B29" s="4" t="s">
        <v>30</v>
      </c>
      <c r="C29" s="4" t="s">
        <v>31</v>
      </c>
      <c r="D29" s="4" t="s">
        <v>32</v>
      </c>
      <c r="E29" s="4" t="s">
        <v>33</v>
      </c>
      <c r="F29" s="4" t="s">
        <v>34</v>
      </c>
      <c r="G29" s="4" t="s">
        <v>35</v>
      </c>
      <c r="H29" s="4" t="s">
        <v>36</v>
      </c>
      <c r="I29" s="3" t="s">
        <v>104</v>
      </c>
      <c r="J29" s="4" t="s">
        <v>37</v>
      </c>
    </row>
    <row r="30" spans="1:10" x14ac:dyDescent="0.45">
      <c r="A30" s="6" t="s">
        <v>38</v>
      </c>
      <c r="B30" s="7" t="s">
        <v>39</v>
      </c>
      <c r="C30" s="27">
        <v>66</v>
      </c>
      <c r="D30" s="20">
        <v>6.0999999999999999E-2</v>
      </c>
      <c r="E30" s="20">
        <v>1.1000000000000001E-3</v>
      </c>
      <c r="F30" s="27">
        <f>C30*$B$70*$B$71/1000</f>
        <v>202.61933999999997</v>
      </c>
      <c r="G30" s="27">
        <f>E30*$B$77*$B$74</f>
        <v>0.14849999999999999</v>
      </c>
      <c r="H30" s="8">
        <f>F30*(100%+$B$73)+G30</f>
        <v>241.26551459999996</v>
      </c>
      <c r="I30" s="48">
        <f>C30*$B$70/1000</f>
        <v>2.9237999999999995</v>
      </c>
      <c r="J30" s="8">
        <f>J5</f>
        <v>9500</v>
      </c>
    </row>
    <row r="31" spans="1:10" x14ac:dyDescent="0.45">
      <c r="A31" s="6" t="s">
        <v>38</v>
      </c>
      <c r="B31" s="7" t="s">
        <v>40</v>
      </c>
      <c r="C31" s="27">
        <v>55</v>
      </c>
      <c r="D31" s="20">
        <v>0.57999999999999996</v>
      </c>
      <c r="E31" s="20">
        <v>3.1399999999999997E-2</v>
      </c>
      <c r="F31" s="27">
        <f>C31*$B$60*$B$61/1000</f>
        <v>175.2465</v>
      </c>
      <c r="G31" s="27">
        <f>E31*$B$79*$B$74</f>
        <v>24.586199999999998</v>
      </c>
      <c r="H31" s="8">
        <f>F31*(100%+$B$63)+G31</f>
        <v>240.13939499999998</v>
      </c>
      <c r="I31" s="48">
        <f>C31*$B$60/1000</f>
        <v>2.3650000000000002</v>
      </c>
      <c r="J31" s="8">
        <f t="shared" ref="J31:J50" si="6">J6</f>
        <v>20000</v>
      </c>
    </row>
    <row r="32" spans="1:10" x14ac:dyDescent="0.45">
      <c r="A32" s="6" t="s">
        <v>38</v>
      </c>
      <c r="B32" s="7" t="s">
        <v>19</v>
      </c>
      <c r="C32" s="27">
        <v>63</v>
      </c>
      <c r="D32" s="20">
        <v>5.6000000000000001E-2</v>
      </c>
      <c r="E32" s="20">
        <v>1.1000000000000001E-3</v>
      </c>
      <c r="F32" s="8">
        <f>C32*$B$64*$B$65/1000+C32*$B$75*$B$68</f>
        <v>189.0504</v>
      </c>
      <c r="G32" s="27">
        <v>0</v>
      </c>
      <c r="H32" s="8">
        <f>F32*(100%+$B$67)+($B$69-$B$68)*C32*$B$75+G32</f>
        <v>263.65147200000001</v>
      </c>
      <c r="I32" s="48">
        <f>C32*$B$64/1000</f>
        <v>3.024</v>
      </c>
      <c r="J32" s="8">
        <f t="shared" si="6"/>
        <v>15000</v>
      </c>
    </row>
    <row r="33" spans="1:10" x14ac:dyDescent="0.45">
      <c r="A33" s="6" t="s">
        <v>41</v>
      </c>
      <c r="B33" s="7" t="s">
        <v>39</v>
      </c>
      <c r="C33" s="27">
        <v>66</v>
      </c>
      <c r="D33" s="20">
        <v>6.0999999999999999E-2</v>
      </c>
      <c r="E33" s="20">
        <v>1.1000000000000001E-3</v>
      </c>
      <c r="F33" s="27">
        <f>C33*$B$70*$B$71/1000</f>
        <v>202.61933999999997</v>
      </c>
      <c r="G33" s="27">
        <f>E33*$B$77*$B$74</f>
        <v>0.14849999999999999</v>
      </c>
      <c r="H33" s="8">
        <f>F33*(100%+$B$73)+G33</f>
        <v>241.26551459999996</v>
      </c>
      <c r="I33" s="48">
        <f>C33*$B$70/1000</f>
        <v>2.9237999999999995</v>
      </c>
      <c r="J33" s="8">
        <f t="shared" si="6"/>
        <v>45000</v>
      </c>
    </row>
    <row r="34" spans="1:10" x14ac:dyDescent="0.45">
      <c r="A34" s="6" t="s">
        <v>41</v>
      </c>
      <c r="B34" s="7" t="s">
        <v>40</v>
      </c>
      <c r="C34" s="27">
        <v>55</v>
      </c>
      <c r="D34" s="20">
        <v>0.57999999999999996</v>
      </c>
      <c r="E34" s="20">
        <v>3.1399999999999997E-2</v>
      </c>
      <c r="F34" s="27">
        <f>C34*$B$60*$B$61/1000</f>
        <v>175.2465</v>
      </c>
      <c r="G34" s="27">
        <f>E34*$B$79*$B$74</f>
        <v>24.586199999999998</v>
      </c>
      <c r="H34" s="8">
        <f>F34*(100%+$B$63)+G34</f>
        <v>240.13939499999998</v>
      </c>
      <c r="I34" s="48">
        <f>C34*$B$60/1000</f>
        <v>2.3650000000000002</v>
      </c>
      <c r="J34" s="8">
        <f t="shared" si="6"/>
        <v>50000</v>
      </c>
    </row>
    <row r="35" spans="1:10" x14ac:dyDescent="0.45">
      <c r="A35" s="6" t="s">
        <v>41</v>
      </c>
      <c r="B35" s="7" t="s">
        <v>19</v>
      </c>
      <c r="C35" s="27">
        <v>63</v>
      </c>
      <c r="D35" s="20">
        <v>5.6000000000000001E-2</v>
      </c>
      <c r="E35" s="20">
        <v>1.1000000000000001E-3</v>
      </c>
      <c r="F35" s="8">
        <f>C35*$B$64*$B$65/1000+C35*$B$75*$B$68</f>
        <v>189.0504</v>
      </c>
      <c r="G35" s="27">
        <v>0</v>
      </c>
      <c r="H35" s="8">
        <f>F35*(100%+$B$67)+($B$69-$B$68)*C35*$B$75+G35</f>
        <v>263.65147200000001</v>
      </c>
      <c r="I35" s="48">
        <f>C35*$B$64/1000</f>
        <v>3.024</v>
      </c>
      <c r="J35" s="8">
        <f t="shared" si="6"/>
        <v>50000</v>
      </c>
    </row>
    <row r="36" spans="1:10" x14ac:dyDescent="0.45">
      <c r="A36" s="6" t="s">
        <v>42</v>
      </c>
      <c r="B36" s="7" t="s">
        <v>39</v>
      </c>
      <c r="C36" s="27">
        <f>C11</f>
        <v>24.453000000000003</v>
      </c>
      <c r="D36" s="20">
        <v>0</v>
      </c>
      <c r="E36" s="20">
        <v>0</v>
      </c>
      <c r="F36" s="27">
        <f>C36*$B$70*$B$71/1000</f>
        <v>75.070465470000002</v>
      </c>
      <c r="G36" s="27">
        <f>E36*$B$83*$B$74</f>
        <v>0</v>
      </c>
      <c r="H36" s="8">
        <f>F36*(100%+$B$73)+G36</f>
        <v>89.333853909300004</v>
      </c>
      <c r="I36" s="48">
        <f>C36*$B$70/1000</f>
        <v>1.0832679000000001</v>
      </c>
      <c r="J36" s="8">
        <f t="shared" si="6"/>
        <v>20000</v>
      </c>
    </row>
    <row r="37" spans="1:10" x14ac:dyDescent="0.45">
      <c r="A37" s="6" t="s">
        <v>42</v>
      </c>
      <c r="B37" s="7" t="s">
        <v>40</v>
      </c>
      <c r="C37" s="27">
        <f>C12</f>
        <v>18.989999999999998</v>
      </c>
      <c r="D37" s="20">
        <v>0.5</v>
      </c>
      <c r="E37" s="20">
        <v>0.05</v>
      </c>
      <c r="F37" s="27">
        <f>C37*$B$60*$B$61/1000</f>
        <v>60.507836999999995</v>
      </c>
      <c r="G37" s="27">
        <f>E37*$B$83*$B$74</f>
        <v>11.25</v>
      </c>
      <c r="H37" s="8">
        <f>F37*(100%+$B$63)+G37</f>
        <v>85.674639509999992</v>
      </c>
      <c r="I37" s="48">
        <f>C37*$B$60/1000</f>
        <v>0.81656999999999991</v>
      </c>
      <c r="J37" s="8">
        <f t="shared" si="6"/>
        <v>20000</v>
      </c>
    </row>
    <row r="38" spans="1:10" x14ac:dyDescent="0.45">
      <c r="A38" s="6" t="s">
        <v>42</v>
      </c>
      <c r="B38" s="7" t="s">
        <v>19</v>
      </c>
      <c r="C38" s="27">
        <f>C13</f>
        <v>32.129999999999995</v>
      </c>
      <c r="D38" s="20">
        <v>0.5</v>
      </c>
      <c r="E38" s="20">
        <v>0</v>
      </c>
      <c r="F38" s="8">
        <f>C38*$B$64*$B$65/1000+C38*$B$75*$B$68</f>
        <v>96.415703999999991</v>
      </c>
      <c r="G38" s="27">
        <v>0</v>
      </c>
      <c r="H38" s="8">
        <f>F38*(100%+$B$67)+($B$69-$B$68)*C38*$B$75+G38</f>
        <v>134.46225071999999</v>
      </c>
      <c r="I38" s="48">
        <f>C38*$B$64/1000</f>
        <v>1.5422399999999998</v>
      </c>
      <c r="J38" s="8">
        <f t="shared" si="6"/>
        <v>20000</v>
      </c>
    </row>
    <row r="39" spans="1:10" x14ac:dyDescent="0.45">
      <c r="A39" s="6" t="s">
        <v>43</v>
      </c>
      <c r="B39" s="7" t="s">
        <v>39</v>
      </c>
      <c r="C39" s="27">
        <v>36</v>
      </c>
      <c r="D39" s="20">
        <v>0.19400000000000001</v>
      </c>
      <c r="E39" s="20">
        <v>3.5000000000000001E-3</v>
      </c>
      <c r="F39" s="27">
        <f>C39*$B$70*$B$71/1000</f>
        <v>110.51964</v>
      </c>
      <c r="G39" s="27">
        <f>E39*$B$83*$B$74</f>
        <v>0.78749999999999998</v>
      </c>
      <c r="H39" s="8">
        <f>F39*(100%+$B$73)+G39</f>
        <v>132.30587159999999</v>
      </c>
      <c r="I39" s="48">
        <f>C39*$B$70/1000</f>
        <v>1.5948</v>
      </c>
      <c r="J39" s="8">
        <f t="shared" si="6"/>
        <v>5000</v>
      </c>
    </row>
    <row r="40" spans="1:10" x14ac:dyDescent="0.45">
      <c r="A40" s="6" t="s">
        <v>44</v>
      </c>
      <c r="B40" s="7" t="s">
        <v>39</v>
      </c>
      <c r="C40" s="27">
        <f>C15</f>
        <v>148.19999999999999</v>
      </c>
      <c r="D40" s="20">
        <v>0</v>
      </c>
      <c r="E40" s="20">
        <v>0</v>
      </c>
      <c r="F40" s="27">
        <f>C40*$B$70*$B$71/1000</f>
        <v>454.97251799999992</v>
      </c>
      <c r="G40" s="27">
        <f t="shared" ref="G40" si="7">E40*$B$76*$B$74</f>
        <v>0</v>
      </c>
      <c r="H40" s="8">
        <f>F40*(100%+$B$73)+G40</f>
        <v>541.41729641999984</v>
      </c>
      <c r="I40" s="48">
        <f>C40*$B$70/1000</f>
        <v>6.5652599999999994</v>
      </c>
      <c r="J40" s="8">
        <f t="shared" si="6"/>
        <v>60000</v>
      </c>
    </row>
    <row r="41" spans="1:10" x14ac:dyDescent="0.45">
      <c r="A41" s="6" t="s">
        <v>44</v>
      </c>
      <c r="B41" s="7" t="s">
        <v>40</v>
      </c>
      <c r="C41" s="27">
        <f>C16</f>
        <v>151.91999999999999</v>
      </c>
      <c r="D41" s="20">
        <v>5.0919999999999996</v>
      </c>
      <c r="E41" s="20">
        <v>0.04</v>
      </c>
      <c r="F41" s="27">
        <f>C41*$B$60*$B$61/1000</f>
        <v>484.06269599999996</v>
      </c>
      <c r="G41" s="27">
        <f>E41*$B$81*$B$74</f>
        <v>27</v>
      </c>
      <c r="H41" s="8">
        <f>F41*(100%+$B$63)+G41</f>
        <v>622.39711607999993</v>
      </c>
      <c r="I41" s="48">
        <f>C41*$B$60/1000</f>
        <v>6.5325599999999993</v>
      </c>
      <c r="J41" s="8">
        <f t="shared" si="6"/>
        <v>60000</v>
      </c>
    </row>
    <row r="42" spans="1:10" x14ac:dyDescent="0.45">
      <c r="A42" s="6" t="s">
        <v>51</v>
      </c>
      <c r="B42" s="7" t="s">
        <v>40</v>
      </c>
      <c r="C42" s="27">
        <f>44/100*B62*1000</f>
        <v>371.35999999999996</v>
      </c>
      <c r="D42" s="20">
        <v>5.42</v>
      </c>
      <c r="E42" s="20">
        <v>4.6199999999999998E-2</v>
      </c>
      <c r="F42" s="27">
        <f>C42*$B$60*$B$61/1000</f>
        <v>1183.2643679999999</v>
      </c>
      <c r="G42" s="27">
        <f>E42*$B$81*$B$74</f>
        <v>31.184999999999999</v>
      </c>
      <c r="H42" s="8">
        <f>F42*(100%+$B$63)+G42</f>
        <v>1486.6001726399998</v>
      </c>
      <c r="I42" s="48">
        <f>C42*$B$60/1000</f>
        <v>15.968479999999998</v>
      </c>
      <c r="J42" s="8">
        <f t="shared" si="6"/>
        <v>60000</v>
      </c>
    </row>
    <row r="43" spans="1:10" x14ac:dyDescent="0.45">
      <c r="A43" s="6" t="s">
        <v>51</v>
      </c>
      <c r="B43" s="7" t="s">
        <v>19</v>
      </c>
      <c r="C43" s="27">
        <f>49/100*1000</f>
        <v>490</v>
      </c>
      <c r="D43" s="20">
        <v>2.5</v>
      </c>
      <c r="E43" s="20">
        <v>5.0000000000000001E-3</v>
      </c>
      <c r="F43" s="8">
        <f>C43*$B$64*$B$65/1000+C43*$B$75*$B$68</f>
        <v>1470.3920000000001</v>
      </c>
      <c r="G43" s="27">
        <v>0</v>
      </c>
      <c r="H43" s="8">
        <f>F43*(100%+$B$67)+($B$69-$B$68)*C43*$B$75+G43</f>
        <v>2050.6225600000002</v>
      </c>
      <c r="I43" s="48">
        <f>C43*$B$64/1000</f>
        <v>23.52</v>
      </c>
      <c r="J43" s="8">
        <f t="shared" si="6"/>
        <v>60000</v>
      </c>
    </row>
    <row r="44" spans="1:10" x14ac:dyDescent="0.45">
      <c r="A44" s="6" t="s">
        <v>52</v>
      </c>
      <c r="B44" s="7" t="s">
        <v>40</v>
      </c>
      <c r="C44" s="27">
        <v>247</v>
      </c>
      <c r="D44" s="20">
        <v>4.5199999999999996</v>
      </c>
      <c r="E44" s="20">
        <v>3.5400000000000001E-2</v>
      </c>
      <c r="F44" s="27">
        <f>C44*$B$60*$B$61/1000</f>
        <v>787.01609999999994</v>
      </c>
      <c r="G44" s="27">
        <f>E44*$B$81*$B$74</f>
        <v>23.895</v>
      </c>
      <c r="H44" s="8">
        <f>F44*(100%+$B$63)+G44</f>
        <v>991.92480299999988</v>
      </c>
      <c r="I44" s="48">
        <f>C44*$B$60/1000</f>
        <v>10.621</v>
      </c>
      <c r="J44" s="8">
        <f t="shared" si="6"/>
        <v>60000</v>
      </c>
    </row>
    <row r="45" spans="1:10" x14ac:dyDescent="0.45">
      <c r="A45" s="6" t="s">
        <v>46</v>
      </c>
      <c r="B45" s="7" t="s">
        <v>39</v>
      </c>
      <c r="C45" s="27">
        <v>70</v>
      </c>
      <c r="D45" s="20">
        <v>6.4000000000000001E-2</v>
      </c>
      <c r="E45" s="20">
        <v>1.1000000000000001E-3</v>
      </c>
      <c r="F45" s="27">
        <f>C45*$B$70*$B$71/1000</f>
        <v>214.89929999999998</v>
      </c>
      <c r="G45" s="27">
        <f>E45*$B$77*$B$74</f>
        <v>0.14849999999999999</v>
      </c>
      <c r="H45" s="8">
        <f>F45*(100%+$B$73)+G45</f>
        <v>255.87866699999998</v>
      </c>
      <c r="I45" s="48">
        <f>C45*$B$70/1000</f>
        <v>3.101</v>
      </c>
      <c r="J45" s="8">
        <f t="shared" si="6"/>
        <v>12000</v>
      </c>
    </row>
    <row r="46" spans="1:10" x14ac:dyDescent="0.45">
      <c r="A46" s="6" t="s">
        <v>46</v>
      </c>
      <c r="B46" s="7" t="s">
        <v>40</v>
      </c>
      <c r="C46" s="27">
        <v>80</v>
      </c>
      <c r="D46" s="20">
        <v>0.83099999999999996</v>
      </c>
      <c r="E46" s="20">
        <v>4.0899999999999999E-2</v>
      </c>
      <c r="F46" s="27">
        <f t="shared" ref="F46:F50" si="8">C46*$B$60*$B$61/1000</f>
        <v>254.90399999999997</v>
      </c>
      <c r="G46" s="27">
        <f>E46*$B$79*$B$74</f>
        <v>32.024699999999996</v>
      </c>
      <c r="H46" s="8">
        <f t="shared" ref="H46:H50" si="9">F46*(100%+$B$63)+G46</f>
        <v>345.55661999999995</v>
      </c>
      <c r="I46" s="48">
        <f t="shared" ref="I46:I50" si="10">C46*$B$60/1000</f>
        <v>3.44</v>
      </c>
      <c r="J46" s="8">
        <f t="shared" si="6"/>
        <v>30000</v>
      </c>
    </row>
    <row r="47" spans="1:10" x14ac:dyDescent="0.45">
      <c r="A47" s="6" t="s">
        <v>47</v>
      </c>
      <c r="B47" s="7" t="s">
        <v>40</v>
      </c>
      <c r="C47" s="27">
        <v>101</v>
      </c>
      <c r="D47" s="20">
        <v>1.64</v>
      </c>
      <c r="E47" s="20">
        <v>1.06E-2</v>
      </c>
      <c r="F47" s="27">
        <f t="shared" si="8"/>
        <v>321.81630000000001</v>
      </c>
      <c r="G47" s="27">
        <f t="shared" ref="G47:G50" si="11">E47*$B$81*$B$74</f>
        <v>7.1550000000000002</v>
      </c>
      <c r="H47" s="8">
        <f t="shared" si="9"/>
        <v>402.98904899999997</v>
      </c>
      <c r="I47" s="48">
        <f t="shared" si="10"/>
        <v>4.343</v>
      </c>
      <c r="J47" s="8">
        <f t="shared" si="6"/>
        <v>30000</v>
      </c>
    </row>
    <row r="48" spans="1:10" x14ac:dyDescent="0.45">
      <c r="A48" s="6" t="s">
        <v>48</v>
      </c>
      <c r="B48" s="7" t="s">
        <v>40</v>
      </c>
      <c r="C48" s="27">
        <v>155</v>
      </c>
      <c r="D48" s="20">
        <v>2.65</v>
      </c>
      <c r="E48" s="20">
        <v>1.61E-2</v>
      </c>
      <c r="F48" s="27">
        <f t="shared" si="8"/>
        <v>493.87649999999996</v>
      </c>
      <c r="G48" s="27">
        <f t="shared" si="11"/>
        <v>10.8675</v>
      </c>
      <c r="H48" s="8">
        <f t="shared" si="9"/>
        <v>618.3355949999999</v>
      </c>
      <c r="I48" s="48">
        <f t="shared" si="10"/>
        <v>6.665</v>
      </c>
      <c r="J48" s="8">
        <f t="shared" si="6"/>
        <v>30000</v>
      </c>
    </row>
    <row r="49" spans="1:10" x14ac:dyDescent="0.45">
      <c r="A49" s="6" t="s">
        <v>49</v>
      </c>
      <c r="B49" s="7" t="s">
        <v>40</v>
      </c>
      <c r="C49" s="27">
        <v>210</v>
      </c>
      <c r="D49" s="20">
        <v>3.83</v>
      </c>
      <c r="E49" s="20">
        <v>2.3900000000000001E-2</v>
      </c>
      <c r="F49" s="27">
        <f t="shared" si="8"/>
        <v>669.12300000000005</v>
      </c>
      <c r="G49" s="27">
        <f t="shared" si="11"/>
        <v>16.1325</v>
      </c>
      <c r="H49" s="8">
        <f t="shared" si="9"/>
        <v>839.15379000000007</v>
      </c>
      <c r="I49" s="48">
        <f t="shared" si="10"/>
        <v>9.0299999999999994</v>
      </c>
      <c r="J49" s="8">
        <f t="shared" si="6"/>
        <v>30000</v>
      </c>
    </row>
    <row r="50" spans="1:10" x14ac:dyDescent="0.45">
      <c r="A50" s="6" t="s">
        <v>50</v>
      </c>
      <c r="B50" s="7" t="s">
        <v>40</v>
      </c>
      <c r="C50" s="27">
        <v>251</v>
      </c>
      <c r="D50" s="20">
        <v>4.6100000000000003</v>
      </c>
      <c r="E50" s="20">
        <v>2.6800000000000001E-2</v>
      </c>
      <c r="F50" s="27">
        <f t="shared" si="8"/>
        <v>799.76129999999989</v>
      </c>
      <c r="G50" s="27">
        <f t="shared" si="11"/>
        <v>18.09</v>
      </c>
      <c r="H50" s="8">
        <f t="shared" si="9"/>
        <v>1001.7963989999998</v>
      </c>
      <c r="I50" s="48">
        <f t="shared" si="10"/>
        <v>10.792999999999999</v>
      </c>
      <c r="J50" s="8">
        <f t="shared" si="6"/>
        <v>30000</v>
      </c>
    </row>
    <row r="51" spans="1:10" x14ac:dyDescent="0.45">
      <c r="B51" s="28"/>
      <c r="C51" s="29"/>
      <c r="D51" s="32"/>
      <c r="E51" s="32"/>
    </row>
    <row r="52" spans="1:10" x14ac:dyDescent="0.45">
      <c r="A52" s="2" t="s">
        <v>56</v>
      </c>
    </row>
    <row r="53" spans="1:10" ht="26.65" customHeight="1" x14ac:dyDescent="0.45">
      <c r="A53" s="178" t="s">
        <v>206</v>
      </c>
      <c r="B53" s="178"/>
      <c r="C53" s="178"/>
      <c r="D53" s="178"/>
      <c r="E53" s="178"/>
      <c r="F53" s="178"/>
      <c r="G53" s="178"/>
      <c r="H53" s="178"/>
      <c r="I53" s="178"/>
      <c r="J53" s="178"/>
    </row>
    <row r="54" spans="1:10" x14ac:dyDescent="0.45">
      <c r="A54" t="s">
        <v>53</v>
      </c>
    </row>
    <row r="55" spans="1:10" x14ac:dyDescent="0.45">
      <c r="A55" t="s">
        <v>54</v>
      </c>
    </row>
    <row r="56" spans="1:10" x14ac:dyDescent="0.45">
      <c r="A56" t="s">
        <v>55</v>
      </c>
    </row>
    <row r="58" spans="1:10" x14ac:dyDescent="0.45">
      <c r="A58" s="2" t="s">
        <v>57</v>
      </c>
    </row>
    <row r="59" spans="1:10" x14ac:dyDescent="0.45">
      <c r="A59" s="35" t="s">
        <v>58</v>
      </c>
      <c r="B59" s="24" t="s">
        <v>1</v>
      </c>
      <c r="C59" s="18" t="s">
        <v>59</v>
      </c>
      <c r="D59" s="187" t="s">
        <v>2</v>
      </c>
      <c r="E59" s="187"/>
      <c r="F59" s="187"/>
      <c r="G59" s="187"/>
      <c r="H59" s="187"/>
      <c r="I59" s="187"/>
      <c r="J59" s="187"/>
    </row>
    <row r="60" spans="1:10" x14ac:dyDescent="0.45">
      <c r="A60" s="16" t="s">
        <v>60</v>
      </c>
      <c r="B60" s="36">
        <v>43</v>
      </c>
      <c r="C60" s="6" t="s">
        <v>61</v>
      </c>
      <c r="D60" s="186" t="s">
        <v>62</v>
      </c>
      <c r="E60" s="186"/>
      <c r="F60" s="186"/>
      <c r="G60" s="186"/>
      <c r="H60" s="186"/>
      <c r="I60" s="186"/>
      <c r="J60" s="186"/>
    </row>
    <row r="61" spans="1:10" ht="15.75" x14ac:dyDescent="0.55000000000000004">
      <c r="A61" s="16" t="s">
        <v>63</v>
      </c>
      <c r="B61" s="37">
        <v>74.099999999999994</v>
      </c>
      <c r="C61" s="38" t="s">
        <v>64</v>
      </c>
      <c r="D61" s="186" t="s">
        <v>65</v>
      </c>
      <c r="E61" s="186"/>
      <c r="F61" s="186"/>
      <c r="G61" s="186"/>
      <c r="H61" s="186"/>
      <c r="I61" s="186"/>
      <c r="J61" s="186"/>
    </row>
    <row r="62" spans="1:10" x14ac:dyDescent="0.45">
      <c r="A62" s="16" t="s">
        <v>66</v>
      </c>
      <c r="B62" s="37">
        <v>0.84399999999999997</v>
      </c>
      <c r="C62" s="38" t="s">
        <v>67</v>
      </c>
      <c r="D62" s="186" t="s">
        <v>68</v>
      </c>
      <c r="E62" s="186"/>
      <c r="F62" s="186"/>
      <c r="G62" s="186"/>
      <c r="H62" s="186"/>
      <c r="I62" s="186"/>
      <c r="J62" s="186"/>
    </row>
    <row r="63" spans="1:10" ht="28.5" x14ac:dyDescent="0.45">
      <c r="A63" s="16" t="s">
        <v>69</v>
      </c>
      <c r="B63" s="39">
        <v>0.23</v>
      </c>
      <c r="C63" s="40"/>
      <c r="D63" s="186" t="s">
        <v>70</v>
      </c>
      <c r="E63" s="186"/>
      <c r="F63" s="186"/>
      <c r="G63" s="186"/>
      <c r="H63" s="186"/>
      <c r="I63" s="186"/>
      <c r="J63" s="186"/>
    </row>
    <row r="64" spans="1:10" x14ac:dyDescent="0.45">
      <c r="A64" s="16" t="s">
        <v>71</v>
      </c>
      <c r="B64" s="7">
        <v>48</v>
      </c>
      <c r="C64" s="6" t="s">
        <v>61</v>
      </c>
      <c r="D64" s="186" t="s">
        <v>62</v>
      </c>
      <c r="E64" s="186"/>
      <c r="F64" s="186"/>
      <c r="G64" s="186"/>
      <c r="H64" s="186"/>
      <c r="I64" s="186"/>
      <c r="J64" s="186"/>
    </row>
    <row r="65" spans="1:10" ht="15.75" x14ac:dyDescent="0.55000000000000004">
      <c r="A65" s="16" t="s">
        <v>72</v>
      </c>
      <c r="B65" s="7">
        <v>56.1</v>
      </c>
      <c r="C65" s="38" t="s">
        <v>64</v>
      </c>
      <c r="D65" s="186" t="s">
        <v>65</v>
      </c>
      <c r="E65" s="186"/>
      <c r="F65" s="186"/>
      <c r="G65" s="186"/>
      <c r="H65" s="186"/>
      <c r="I65" s="186"/>
      <c r="J65" s="186"/>
    </row>
    <row r="66" spans="1:10" ht="15.75" x14ac:dyDescent="0.45">
      <c r="A66" s="16" t="s">
        <v>73</v>
      </c>
      <c r="B66" s="7">
        <v>0.71399999999999997</v>
      </c>
      <c r="C66" s="38" t="s">
        <v>74</v>
      </c>
      <c r="D66" s="186" t="s">
        <v>75</v>
      </c>
      <c r="E66" s="186"/>
      <c r="F66" s="186"/>
      <c r="G66" s="186"/>
      <c r="H66" s="186"/>
      <c r="I66" s="186"/>
      <c r="J66" s="186"/>
    </row>
    <row r="67" spans="1:10" ht="28.5" x14ac:dyDescent="0.45">
      <c r="A67" s="16" t="s">
        <v>76</v>
      </c>
      <c r="B67" s="34">
        <v>0.18</v>
      </c>
      <c r="C67" s="6"/>
      <c r="D67" s="186" t="s">
        <v>70</v>
      </c>
      <c r="E67" s="186"/>
      <c r="F67" s="186"/>
      <c r="G67" s="186"/>
      <c r="H67" s="186"/>
      <c r="I67" s="186"/>
      <c r="J67" s="186"/>
    </row>
    <row r="68" spans="1:10" ht="28.5" x14ac:dyDescent="0.45">
      <c r="A68" s="16" t="s">
        <v>77</v>
      </c>
      <c r="B68" s="10">
        <v>1.0999999999999999E-2</v>
      </c>
      <c r="C68" s="6"/>
      <c r="D68" s="186" t="s">
        <v>78</v>
      </c>
      <c r="E68" s="186"/>
      <c r="F68" s="186"/>
      <c r="G68" s="186"/>
      <c r="H68" s="186"/>
      <c r="I68" s="186"/>
      <c r="J68" s="186"/>
    </row>
    <row r="69" spans="1:10" ht="28.5" x14ac:dyDescent="0.45">
      <c r="A69" s="16" t="s">
        <v>79</v>
      </c>
      <c r="B69" s="10">
        <f>2.3%+B68</f>
        <v>3.4000000000000002E-2</v>
      </c>
      <c r="C69" s="6"/>
      <c r="D69" s="186" t="s">
        <v>80</v>
      </c>
      <c r="E69" s="186"/>
      <c r="F69" s="186"/>
      <c r="G69" s="186"/>
      <c r="H69" s="186"/>
      <c r="I69" s="186"/>
      <c r="J69" s="186"/>
    </row>
    <row r="70" spans="1:10" x14ac:dyDescent="0.45">
      <c r="A70" s="16" t="s">
        <v>81</v>
      </c>
      <c r="B70" s="41">
        <v>44.3</v>
      </c>
      <c r="C70" s="6" t="s">
        <v>61</v>
      </c>
      <c r="D70" s="186" t="s">
        <v>62</v>
      </c>
      <c r="E70" s="186"/>
      <c r="F70" s="186"/>
      <c r="G70" s="186"/>
      <c r="H70" s="186"/>
      <c r="I70" s="186"/>
      <c r="J70" s="186"/>
    </row>
    <row r="71" spans="1:10" ht="15.75" x14ac:dyDescent="0.55000000000000004">
      <c r="A71" s="16" t="s">
        <v>82</v>
      </c>
      <c r="B71" s="37">
        <v>69.3</v>
      </c>
      <c r="C71" s="38" t="s">
        <v>64</v>
      </c>
      <c r="D71" s="186" t="s">
        <v>65</v>
      </c>
      <c r="E71" s="186"/>
      <c r="F71" s="186"/>
      <c r="G71" s="186"/>
      <c r="H71" s="186"/>
      <c r="I71" s="186"/>
      <c r="J71" s="186"/>
    </row>
    <row r="72" spans="1:10" x14ac:dyDescent="0.45">
      <c r="A72" s="16" t="s">
        <v>83</v>
      </c>
      <c r="B72" s="37">
        <v>0.74099999999999999</v>
      </c>
      <c r="C72" s="38" t="s">
        <v>67</v>
      </c>
      <c r="D72" s="186" t="s">
        <v>68</v>
      </c>
      <c r="E72" s="186"/>
      <c r="F72" s="186"/>
      <c r="G72" s="186"/>
      <c r="H72" s="186"/>
      <c r="I72" s="186"/>
      <c r="J72" s="186"/>
    </row>
    <row r="73" spans="1:10" ht="28.5" x14ac:dyDescent="0.45">
      <c r="A73" s="16" t="s">
        <v>84</v>
      </c>
      <c r="B73" s="39">
        <v>0.19</v>
      </c>
      <c r="C73" s="40"/>
      <c r="D73" s="186" t="s">
        <v>70</v>
      </c>
      <c r="E73" s="186"/>
      <c r="F73" s="186"/>
      <c r="G73" s="186"/>
      <c r="H73" s="186"/>
      <c r="I73" s="186"/>
      <c r="J73" s="186"/>
    </row>
    <row r="74" spans="1:10" ht="15.75" x14ac:dyDescent="0.55000000000000004">
      <c r="A74" s="16" t="s">
        <v>85</v>
      </c>
      <c r="B74" s="7">
        <v>900</v>
      </c>
      <c r="C74" s="6"/>
      <c r="D74" s="186" t="s">
        <v>86</v>
      </c>
      <c r="E74" s="186"/>
      <c r="F74" s="186"/>
      <c r="G74" s="186"/>
      <c r="H74" s="186"/>
      <c r="I74" s="186"/>
      <c r="J74" s="186"/>
    </row>
    <row r="75" spans="1:10" ht="15.75" x14ac:dyDescent="0.55000000000000004">
      <c r="A75" s="16" t="s">
        <v>87</v>
      </c>
      <c r="B75" s="7">
        <v>28</v>
      </c>
      <c r="C75" s="6"/>
      <c r="D75" s="186" t="s">
        <v>88</v>
      </c>
      <c r="E75" s="186"/>
      <c r="F75" s="186"/>
      <c r="G75" s="186"/>
      <c r="H75" s="186"/>
      <c r="I75" s="186"/>
      <c r="J75" s="186"/>
    </row>
    <row r="76" spans="1:10" ht="28.5" customHeight="1" x14ac:dyDescent="0.45">
      <c r="A76" s="16" t="s">
        <v>89</v>
      </c>
      <c r="B76" s="34">
        <v>0.25</v>
      </c>
      <c r="C76" s="6"/>
      <c r="D76" s="188" t="s">
        <v>97</v>
      </c>
      <c r="E76" s="188"/>
      <c r="F76" s="188"/>
      <c r="G76" s="188"/>
      <c r="H76" s="188"/>
      <c r="I76" s="188"/>
      <c r="J76" s="188"/>
    </row>
    <row r="77" spans="1:10" ht="28.5" x14ac:dyDescent="0.45">
      <c r="A77" s="16" t="s">
        <v>90</v>
      </c>
      <c r="B77" s="34">
        <v>0.15</v>
      </c>
      <c r="C77" s="6"/>
      <c r="D77" s="188"/>
      <c r="E77" s="188"/>
      <c r="F77" s="188"/>
      <c r="G77" s="188"/>
      <c r="H77" s="188"/>
      <c r="I77" s="188"/>
      <c r="J77" s="188"/>
    </row>
    <row r="78" spans="1:10" ht="28.5" x14ac:dyDescent="0.45">
      <c r="A78" s="16" t="s">
        <v>91</v>
      </c>
      <c r="B78" s="34">
        <v>0.8</v>
      </c>
      <c r="C78" s="6"/>
      <c r="D78" s="188"/>
      <c r="E78" s="188"/>
      <c r="F78" s="188"/>
      <c r="G78" s="188"/>
      <c r="H78" s="188"/>
      <c r="I78" s="188"/>
      <c r="J78" s="188"/>
    </row>
    <row r="79" spans="1:10" ht="28.5" x14ac:dyDescent="0.45">
      <c r="A79" s="16" t="s">
        <v>92</v>
      </c>
      <c r="B79" s="34">
        <v>0.87</v>
      </c>
      <c r="C79" s="6"/>
      <c r="D79" s="188"/>
      <c r="E79" s="188"/>
      <c r="F79" s="188"/>
      <c r="G79" s="188"/>
      <c r="H79" s="188"/>
      <c r="I79" s="188"/>
      <c r="J79" s="188"/>
    </row>
    <row r="80" spans="1:10" x14ac:dyDescent="0.45">
      <c r="A80" s="16" t="s">
        <v>93</v>
      </c>
      <c r="B80" s="34">
        <v>0.65</v>
      </c>
      <c r="C80" s="6"/>
      <c r="D80" s="188"/>
      <c r="E80" s="188"/>
      <c r="F80" s="188"/>
      <c r="G80" s="188"/>
      <c r="H80" s="188"/>
      <c r="I80" s="188"/>
      <c r="J80" s="188"/>
    </row>
    <row r="81" spans="1:11" x14ac:dyDescent="0.45">
      <c r="A81" s="16" t="s">
        <v>94</v>
      </c>
      <c r="B81" s="34">
        <v>0.75</v>
      </c>
      <c r="C81" s="6"/>
      <c r="D81" s="188"/>
      <c r="E81" s="188"/>
      <c r="F81" s="188"/>
      <c r="G81" s="188"/>
      <c r="H81" s="188"/>
      <c r="I81" s="188"/>
      <c r="J81" s="188"/>
    </row>
    <row r="82" spans="1:11" x14ac:dyDescent="0.45">
      <c r="A82" s="16" t="s">
        <v>95</v>
      </c>
      <c r="B82" s="34">
        <v>0.25</v>
      </c>
      <c r="C82" s="6"/>
      <c r="D82" s="188"/>
      <c r="E82" s="188"/>
      <c r="F82" s="188"/>
      <c r="G82" s="188"/>
      <c r="H82" s="188"/>
      <c r="I82" s="188"/>
      <c r="J82" s="188"/>
    </row>
    <row r="83" spans="1:11" x14ac:dyDescent="0.45">
      <c r="A83" s="16" t="s">
        <v>96</v>
      </c>
      <c r="B83" s="34">
        <v>0.25</v>
      </c>
      <c r="C83" s="6"/>
      <c r="D83" s="188"/>
      <c r="E83" s="188"/>
      <c r="F83" s="188"/>
      <c r="G83" s="188"/>
      <c r="H83" s="188"/>
      <c r="I83" s="188"/>
      <c r="J83" s="188"/>
    </row>
    <row r="84" spans="1:11" ht="28.15" customHeight="1" x14ac:dyDescent="0.45">
      <c r="A84" s="33" t="s">
        <v>101</v>
      </c>
      <c r="B84" s="46">
        <v>3.6</v>
      </c>
      <c r="C84" s="5" t="s">
        <v>102</v>
      </c>
      <c r="D84" s="184" t="s">
        <v>103</v>
      </c>
      <c r="E84" s="185"/>
      <c r="F84" s="185"/>
      <c r="G84" s="185"/>
      <c r="H84" s="185"/>
      <c r="I84" s="185"/>
      <c r="J84" s="185"/>
      <c r="K84" s="47"/>
    </row>
    <row r="85" spans="1:11" ht="29.75" customHeight="1" x14ac:dyDescent="0.55000000000000004">
      <c r="A85" s="38" t="s">
        <v>355</v>
      </c>
      <c r="B85" s="101">
        <v>110</v>
      </c>
      <c r="C85" s="6" t="s">
        <v>356</v>
      </c>
      <c r="D85" s="172" t="s">
        <v>357</v>
      </c>
      <c r="E85" s="173"/>
      <c r="F85" s="173"/>
      <c r="G85" s="173"/>
      <c r="H85" s="173"/>
      <c r="I85" s="173"/>
      <c r="J85" s="173"/>
    </row>
    <row r="86" spans="1:11" x14ac:dyDescent="0.45">
      <c r="A86" s="16" t="s">
        <v>105</v>
      </c>
      <c r="B86" s="50">
        <v>1</v>
      </c>
    </row>
    <row r="87" spans="1:11" x14ac:dyDescent="0.45">
      <c r="A87" s="16" t="s">
        <v>106</v>
      </c>
      <c r="B87" s="50">
        <v>1</v>
      </c>
    </row>
    <row r="88" spans="1:11" x14ac:dyDescent="0.45">
      <c r="A88" s="49" t="s">
        <v>107</v>
      </c>
    </row>
    <row r="91" spans="1:11" x14ac:dyDescent="0.45">
      <c r="A91" s="35" t="s">
        <v>139</v>
      </c>
      <c r="B91" s="4" t="s">
        <v>140</v>
      </c>
      <c r="C91" s="4" t="s">
        <v>141</v>
      </c>
    </row>
    <row r="92" spans="1:11" x14ac:dyDescent="0.45">
      <c r="A92" s="55" t="s">
        <v>111</v>
      </c>
      <c r="B92" s="7">
        <v>20</v>
      </c>
      <c r="C92" s="34">
        <f>1/B92</f>
        <v>0.05</v>
      </c>
    </row>
    <row r="93" spans="1:11" x14ac:dyDescent="0.45">
      <c r="A93" s="55" t="s">
        <v>41</v>
      </c>
      <c r="B93" s="7">
        <v>10</v>
      </c>
      <c r="C93" s="34">
        <f t="shared" ref="C93:C103" si="12">1/B93</f>
        <v>0.1</v>
      </c>
    </row>
    <row r="94" spans="1:11" x14ac:dyDescent="0.45">
      <c r="A94" s="55" t="s">
        <v>42</v>
      </c>
      <c r="B94" s="7">
        <v>5</v>
      </c>
      <c r="C94" s="34">
        <f t="shared" si="12"/>
        <v>0.2</v>
      </c>
    </row>
    <row r="95" spans="1:11" x14ac:dyDescent="0.45">
      <c r="A95" s="55" t="s">
        <v>121</v>
      </c>
      <c r="B95" s="7">
        <v>8</v>
      </c>
      <c r="C95" s="34">
        <f t="shared" si="12"/>
        <v>0.125</v>
      </c>
    </row>
    <row r="96" spans="1:11" x14ac:dyDescent="0.45">
      <c r="A96" s="55" t="s">
        <v>112</v>
      </c>
      <c r="B96" s="7">
        <v>15</v>
      </c>
      <c r="C96" s="34">
        <f t="shared" si="12"/>
        <v>6.6666666666666666E-2</v>
      </c>
    </row>
    <row r="97" spans="1:3" x14ac:dyDescent="0.45">
      <c r="A97" s="55" t="s">
        <v>113</v>
      </c>
      <c r="B97" s="7">
        <v>15</v>
      </c>
      <c r="C97" s="34">
        <f t="shared" si="12"/>
        <v>6.6666666666666666E-2</v>
      </c>
    </row>
    <row r="98" spans="1:3" x14ac:dyDescent="0.45">
      <c r="A98" s="55" t="s">
        <v>114</v>
      </c>
      <c r="B98" s="7">
        <v>15</v>
      </c>
      <c r="C98" s="34">
        <f t="shared" si="12"/>
        <v>6.6666666666666666E-2</v>
      </c>
    </row>
    <row r="99" spans="1:3" x14ac:dyDescent="0.45">
      <c r="A99" s="55" t="s">
        <v>46</v>
      </c>
      <c r="B99" s="7">
        <v>20</v>
      </c>
      <c r="C99" s="34">
        <f t="shared" si="12"/>
        <v>0.05</v>
      </c>
    </row>
    <row r="100" spans="1:3" x14ac:dyDescent="0.45">
      <c r="A100" s="55" t="s">
        <v>47</v>
      </c>
      <c r="B100" s="7">
        <v>20</v>
      </c>
      <c r="C100" s="34">
        <f t="shared" si="12"/>
        <v>0.05</v>
      </c>
    </row>
    <row r="101" spans="1:3" x14ac:dyDescent="0.45">
      <c r="A101" s="55" t="s">
        <v>48</v>
      </c>
      <c r="B101" s="7">
        <v>20</v>
      </c>
      <c r="C101" s="34">
        <f t="shared" si="12"/>
        <v>0.05</v>
      </c>
    </row>
    <row r="102" spans="1:3" x14ac:dyDescent="0.45">
      <c r="A102" s="55" t="s">
        <v>49</v>
      </c>
      <c r="B102" s="7">
        <v>20</v>
      </c>
      <c r="C102" s="34">
        <f t="shared" si="12"/>
        <v>0.05</v>
      </c>
    </row>
    <row r="103" spans="1:3" x14ac:dyDescent="0.45">
      <c r="A103" s="55" t="s">
        <v>50</v>
      </c>
      <c r="B103" s="7">
        <v>20</v>
      </c>
      <c r="C103" s="34">
        <f t="shared" si="12"/>
        <v>0.05</v>
      </c>
    </row>
    <row r="105" spans="1:3" x14ac:dyDescent="0.45">
      <c r="A105" s="3" t="s">
        <v>185</v>
      </c>
      <c r="B105" s="4" t="s">
        <v>186</v>
      </c>
    </row>
    <row r="106" spans="1:3" x14ac:dyDescent="0.45">
      <c r="A106" s="6" t="s">
        <v>111</v>
      </c>
      <c r="B106" s="7">
        <v>0.18</v>
      </c>
    </row>
    <row r="107" spans="1:3" x14ac:dyDescent="0.45">
      <c r="A107" s="6" t="s">
        <v>41</v>
      </c>
      <c r="B107" s="7">
        <v>0.18</v>
      </c>
    </row>
    <row r="108" spans="1:3" x14ac:dyDescent="0.45">
      <c r="A108" s="6" t="s">
        <v>42</v>
      </c>
      <c r="B108" s="7">
        <v>0.08</v>
      </c>
    </row>
    <row r="109" spans="1:3" x14ac:dyDescent="0.45">
      <c r="A109" s="6" t="s">
        <v>121</v>
      </c>
      <c r="B109" s="7">
        <v>2.5000000000000001E-2</v>
      </c>
    </row>
    <row r="110" spans="1:3" x14ac:dyDescent="0.45">
      <c r="A110" s="6" t="s">
        <v>112</v>
      </c>
      <c r="B110" s="7">
        <v>0.56000000000000005</v>
      </c>
    </row>
    <row r="111" spans="1:3" x14ac:dyDescent="0.45">
      <c r="A111" s="6" t="s">
        <v>113</v>
      </c>
      <c r="B111" s="7">
        <v>1</v>
      </c>
    </row>
    <row r="112" spans="1:3" x14ac:dyDescent="0.45">
      <c r="A112" s="6" t="s">
        <v>114</v>
      </c>
      <c r="B112" s="7">
        <v>1</v>
      </c>
    </row>
    <row r="113" spans="1:2" x14ac:dyDescent="0.45">
      <c r="A113" s="6" t="s">
        <v>46</v>
      </c>
      <c r="B113" s="7">
        <v>0.2</v>
      </c>
    </row>
    <row r="114" spans="1:2" x14ac:dyDescent="0.45">
      <c r="A114" s="6" t="s">
        <v>47</v>
      </c>
      <c r="B114" s="7">
        <v>0.56000000000000005</v>
      </c>
    </row>
    <row r="115" spans="1:2" x14ac:dyDescent="0.45">
      <c r="A115" s="6" t="s">
        <v>48</v>
      </c>
      <c r="B115" s="7">
        <f>B112*0.8</f>
        <v>0.8</v>
      </c>
    </row>
    <row r="116" spans="1:2" x14ac:dyDescent="0.45">
      <c r="A116" s="6" t="s">
        <v>49</v>
      </c>
      <c r="B116" s="7">
        <f>B112*1.2</f>
        <v>1.2</v>
      </c>
    </row>
    <row r="117" spans="1:2" x14ac:dyDescent="0.45">
      <c r="A117" s="6" t="s">
        <v>50</v>
      </c>
      <c r="B117" s="7">
        <f>B116*1.3</f>
        <v>1.56</v>
      </c>
    </row>
    <row r="118" spans="1:2" x14ac:dyDescent="0.45">
      <c r="A118" s="30" t="s">
        <v>187</v>
      </c>
    </row>
    <row r="120" spans="1:2" x14ac:dyDescent="0.45">
      <c r="A120" s="3" t="s">
        <v>370</v>
      </c>
      <c r="B120" s="4" t="s">
        <v>217</v>
      </c>
    </row>
    <row r="121" spans="1:2" x14ac:dyDescent="0.45">
      <c r="A121" s="6" t="s">
        <v>111</v>
      </c>
      <c r="B121" s="7">
        <v>40</v>
      </c>
    </row>
    <row r="122" spans="1:2" x14ac:dyDescent="0.45">
      <c r="A122" s="6" t="s">
        <v>41</v>
      </c>
      <c r="B122" s="7">
        <v>60</v>
      </c>
    </row>
    <row r="123" spans="1:2" x14ac:dyDescent="0.45">
      <c r="A123" s="6" t="s">
        <v>42</v>
      </c>
      <c r="B123" s="7">
        <v>4</v>
      </c>
    </row>
    <row r="124" spans="1:2" x14ac:dyDescent="0.45">
      <c r="A124" s="6" t="s">
        <v>46</v>
      </c>
      <c r="B124" s="7">
        <v>50</v>
      </c>
    </row>
    <row r="125" spans="1:2" x14ac:dyDescent="0.45">
      <c r="A125" s="30" t="s">
        <v>371</v>
      </c>
    </row>
  </sheetData>
  <mergeCells count="21">
    <mergeCell ref="D85:J85"/>
    <mergeCell ref="A53:J53"/>
    <mergeCell ref="D70:J70"/>
    <mergeCell ref="D59:J59"/>
    <mergeCell ref="D60:J60"/>
    <mergeCell ref="D61:J61"/>
    <mergeCell ref="D62:J62"/>
    <mergeCell ref="D63:J63"/>
    <mergeCell ref="D64:J64"/>
    <mergeCell ref="D65:J65"/>
    <mergeCell ref="D66:J66"/>
    <mergeCell ref="D67:J67"/>
    <mergeCell ref="D68:J68"/>
    <mergeCell ref="D69:J69"/>
    <mergeCell ref="D75:J75"/>
    <mergeCell ref="D76:J83"/>
    <mergeCell ref="D84:J84"/>
    <mergeCell ref="D71:J71"/>
    <mergeCell ref="D72:J72"/>
    <mergeCell ref="D73:J73"/>
    <mergeCell ref="D74:J74"/>
  </mergeCells>
  <hyperlinks>
    <hyperlink ref="D84" r:id="rId1" location=":~:text=Power%20units%20can%20be%20converted,%3D%203.6%20MJ%20%5BMegaJoule%5D." xr:uid="{F98BFB41-5233-4DD9-B564-395ED95A4BDF}"/>
  </hyperlinks>
  <pageMargins left="0.7" right="0.7" top="0.75" bottom="0.75" header="0.3" footer="0.3"/>
  <pageSetup paperSize="9" orientation="portrait"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B7206-58D7-47C5-8F9F-F92FB0C03F8D}">
  <dimension ref="A1:L36"/>
  <sheetViews>
    <sheetView workbookViewId="0">
      <selection activeCell="B2" sqref="B2"/>
    </sheetView>
  </sheetViews>
  <sheetFormatPr defaultRowHeight="14.25" x14ac:dyDescent="0.45"/>
  <cols>
    <col min="1" max="1" width="35.3984375" customWidth="1"/>
  </cols>
  <sheetData>
    <row r="1" spans="1:5" ht="21" x14ac:dyDescent="0.65">
      <c r="A1" s="1" t="s">
        <v>281</v>
      </c>
    </row>
    <row r="4" spans="1:5" x14ac:dyDescent="0.45">
      <c r="A4" s="18" t="s">
        <v>58</v>
      </c>
      <c r="B4" s="26" t="s">
        <v>1</v>
      </c>
      <c r="C4" s="25" t="s">
        <v>59</v>
      </c>
    </row>
    <row r="5" spans="1:5" s="77" customFormat="1" x14ac:dyDescent="0.45">
      <c r="A5" s="6" t="s">
        <v>275</v>
      </c>
      <c r="B5" s="62">
        <v>0.08</v>
      </c>
      <c r="C5" s="79" t="s">
        <v>256</v>
      </c>
    </row>
    <row r="6" spans="1:5" x14ac:dyDescent="0.45">
      <c r="A6" s="6" t="s">
        <v>272</v>
      </c>
      <c r="B6" s="62">
        <v>0.3</v>
      </c>
      <c r="C6" s="79" t="s">
        <v>256</v>
      </c>
    </row>
    <row r="7" spans="1:5" ht="28.5" x14ac:dyDescent="0.45">
      <c r="A7" s="38" t="s">
        <v>273</v>
      </c>
      <c r="B7" s="62">
        <v>0.09</v>
      </c>
      <c r="C7" s="79" t="s">
        <v>256</v>
      </c>
    </row>
    <row r="8" spans="1:5" ht="28.5" x14ac:dyDescent="0.45">
      <c r="A8" s="38" t="s">
        <v>274</v>
      </c>
      <c r="B8" s="62">
        <v>0.09</v>
      </c>
      <c r="C8" s="79" t="s">
        <v>256</v>
      </c>
    </row>
    <row r="9" spans="1:5" x14ac:dyDescent="0.45">
      <c r="A9" s="6" t="s">
        <v>276</v>
      </c>
      <c r="B9" s="62"/>
      <c r="C9" s="79" t="s">
        <v>259</v>
      </c>
    </row>
    <row r="10" spans="1:5" x14ac:dyDescent="0.45">
      <c r="A10" s="6" t="s">
        <v>277</v>
      </c>
      <c r="B10" s="62"/>
      <c r="C10" s="79" t="s">
        <v>259</v>
      </c>
    </row>
    <row r="11" spans="1:5" ht="42.4" customHeight="1" x14ac:dyDescent="0.45">
      <c r="A11" s="172" t="s">
        <v>662</v>
      </c>
      <c r="B11" s="173"/>
      <c r="C11" s="173"/>
    </row>
    <row r="12" spans="1:5" x14ac:dyDescent="0.45">
      <c r="B12" s="78"/>
      <c r="C12" s="80"/>
    </row>
    <row r="13" spans="1:5" x14ac:dyDescent="0.45">
      <c r="A13" s="2" t="s">
        <v>278</v>
      </c>
      <c r="B13" s="78"/>
      <c r="C13" s="80"/>
    </row>
    <row r="14" spans="1:5" ht="28.5" x14ac:dyDescent="0.45">
      <c r="A14" s="38" t="s">
        <v>279</v>
      </c>
      <c r="B14" s="81">
        <v>0.14000000000000001</v>
      </c>
      <c r="C14" s="79" t="s">
        <v>256</v>
      </c>
      <c r="E14" s="14" t="s">
        <v>829</v>
      </c>
    </row>
    <row r="15" spans="1:5" x14ac:dyDescent="0.45">
      <c r="A15" s="6" t="s">
        <v>280</v>
      </c>
      <c r="B15" s="81">
        <v>0.14000000000000001</v>
      </c>
      <c r="C15" s="79" t="s">
        <v>256</v>
      </c>
      <c r="E15" t="s">
        <v>830</v>
      </c>
    </row>
    <row r="18" spans="1:12" ht="21" x14ac:dyDescent="0.65">
      <c r="A18" s="1" t="s">
        <v>298</v>
      </c>
    </row>
    <row r="19" spans="1:12" x14ac:dyDescent="0.45">
      <c r="A19" s="18" t="s">
        <v>58</v>
      </c>
      <c r="B19" s="26" t="s">
        <v>1</v>
      </c>
      <c r="C19" s="25" t="s">
        <v>59</v>
      </c>
    </row>
    <row r="20" spans="1:12" x14ac:dyDescent="0.45">
      <c r="A20" s="6" t="s">
        <v>658</v>
      </c>
      <c r="B20" s="7">
        <v>9</v>
      </c>
      <c r="C20" s="6" t="s">
        <v>210</v>
      </c>
    </row>
    <row r="21" spans="1:12" x14ac:dyDescent="0.45">
      <c r="A21" s="6" t="s">
        <v>299</v>
      </c>
      <c r="B21" s="10">
        <v>9.9000000000000005E-2</v>
      </c>
      <c r="C21" s="6"/>
    </row>
    <row r="22" spans="1:12" x14ac:dyDescent="0.45">
      <c r="A22" s="6" t="s">
        <v>659</v>
      </c>
      <c r="B22" s="101">
        <v>14</v>
      </c>
      <c r="C22" s="6" t="s">
        <v>210</v>
      </c>
    </row>
    <row r="23" spans="1:12" x14ac:dyDescent="0.45">
      <c r="A23" s="6" t="s">
        <v>300</v>
      </c>
      <c r="B23" s="10">
        <v>9.4E-2</v>
      </c>
      <c r="C23" s="6"/>
    </row>
    <row r="24" spans="1:12" x14ac:dyDescent="0.45">
      <c r="A24" t="s">
        <v>511</v>
      </c>
      <c r="B24" s="107">
        <v>0.02</v>
      </c>
    </row>
    <row r="25" spans="1:12" x14ac:dyDescent="0.45">
      <c r="A25" s="52" t="s">
        <v>301</v>
      </c>
    </row>
    <row r="26" spans="1:12" x14ac:dyDescent="0.45">
      <c r="A26" s="52" t="s">
        <v>660</v>
      </c>
    </row>
    <row r="28" spans="1:12" x14ac:dyDescent="0.45">
      <c r="A28" s="2" t="s">
        <v>442</v>
      </c>
    </row>
    <row r="29" spans="1:12" x14ac:dyDescent="0.45">
      <c r="A29" s="5" t="s">
        <v>443</v>
      </c>
      <c r="B29" s="121">
        <v>0.12770000000000001</v>
      </c>
      <c r="C29" s="5"/>
      <c r="D29" s="190" t="s">
        <v>444</v>
      </c>
      <c r="E29" s="191"/>
      <c r="F29" s="191"/>
      <c r="G29" s="191"/>
      <c r="H29" s="191"/>
      <c r="I29" s="191"/>
      <c r="J29" s="191"/>
      <c r="K29" s="191"/>
      <c r="L29" s="191"/>
    </row>
    <row r="30" spans="1:12" x14ac:dyDescent="0.45">
      <c r="A30" s="6" t="s">
        <v>445</v>
      </c>
      <c r="B30" s="34">
        <v>0.2</v>
      </c>
      <c r="C30" s="6"/>
      <c r="D30" s="189" t="s">
        <v>446</v>
      </c>
      <c r="E30" s="174"/>
      <c r="F30" s="174"/>
      <c r="G30" s="174"/>
      <c r="H30" s="174"/>
      <c r="I30" s="174"/>
      <c r="J30" s="174"/>
      <c r="K30" s="174"/>
      <c r="L30" s="174"/>
    </row>
    <row r="31" spans="1:12" x14ac:dyDescent="0.45">
      <c r="A31" s="5" t="s">
        <v>447</v>
      </c>
      <c r="B31" s="121">
        <f>B23</f>
        <v>9.4E-2</v>
      </c>
      <c r="C31" s="6"/>
      <c r="D31" s="192" t="s">
        <v>448</v>
      </c>
      <c r="E31" s="178"/>
      <c r="F31" s="178"/>
      <c r="G31" s="178"/>
      <c r="H31" s="178"/>
      <c r="I31" s="178"/>
      <c r="J31" s="178"/>
      <c r="K31" s="178"/>
      <c r="L31" s="178"/>
    </row>
    <row r="32" spans="1:12" x14ac:dyDescent="0.45">
      <c r="A32" s="5" t="s">
        <v>449</v>
      </c>
      <c r="B32" s="121">
        <f>B21</f>
        <v>9.9000000000000005E-2</v>
      </c>
      <c r="C32" s="6"/>
      <c r="D32" s="122" t="s">
        <v>448</v>
      </c>
      <c r="E32" s="49"/>
      <c r="F32" s="49"/>
      <c r="G32" s="49"/>
      <c r="H32" s="49"/>
      <c r="I32" s="49"/>
      <c r="J32" s="49"/>
      <c r="K32" s="49"/>
      <c r="L32" s="49"/>
    </row>
    <row r="33" spans="1:12" x14ac:dyDescent="0.45">
      <c r="A33" s="6" t="s">
        <v>450</v>
      </c>
      <c r="B33" s="34">
        <f>100%-B30</f>
        <v>0.8</v>
      </c>
      <c r="C33" s="6"/>
      <c r="D33" s="189" t="s">
        <v>446</v>
      </c>
      <c r="E33" s="174"/>
      <c r="F33" s="174"/>
      <c r="G33" s="174"/>
      <c r="H33" s="174"/>
      <c r="I33" s="174"/>
      <c r="J33" s="174"/>
      <c r="K33" s="174"/>
      <c r="L33" s="174"/>
    </row>
    <row r="34" spans="1:12" x14ac:dyDescent="0.45">
      <c r="A34" s="6" t="s">
        <v>451</v>
      </c>
      <c r="B34" s="123">
        <v>0.34</v>
      </c>
      <c r="C34" s="6"/>
      <c r="D34" s="189" t="s">
        <v>452</v>
      </c>
      <c r="E34" s="174"/>
      <c r="F34" s="174"/>
      <c r="G34" s="174"/>
      <c r="H34" s="174"/>
      <c r="I34" s="174"/>
      <c r="J34" s="174"/>
      <c r="K34" s="174"/>
      <c r="L34" s="174"/>
    </row>
    <row r="35" spans="1:12" x14ac:dyDescent="0.45">
      <c r="A35" s="6" t="s">
        <v>453</v>
      </c>
      <c r="B35" s="124">
        <f>B29*B30+B31*B33*(100%-B34)</f>
        <v>7.5172000000000003E-2</v>
      </c>
      <c r="C35" s="6"/>
      <c r="D35" s="189" t="s">
        <v>454</v>
      </c>
      <c r="E35" s="174"/>
      <c r="F35" s="174"/>
      <c r="G35" s="174"/>
      <c r="H35" s="174"/>
      <c r="I35" s="174"/>
      <c r="J35" s="174"/>
      <c r="K35" s="174"/>
      <c r="L35" s="174"/>
    </row>
    <row r="36" spans="1:12" x14ac:dyDescent="0.45">
      <c r="A36" s="30" t="s">
        <v>455</v>
      </c>
      <c r="B36" s="11">
        <f>B29*B30+B32*B33*(100%-B34)</f>
        <v>7.7812000000000006E-2</v>
      </c>
    </row>
  </sheetData>
  <mergeCells count="7">
    <mergeCell ref="A11:C11"/>
    <mergeCell ref="D35:L35"/>
    <mergeCell ref="D29:L29"/>
    <mergeCell ref="D30:L30"/>
    <mergeCell ref="D31:L31"/>
    <mergeCell ref="D33:L33"/>
    <mergeCell ref="D34:L34"/>
  </mergeCells>
  <hyperlinks>
    <hyperlink ref="E14" r:id="rId1" location="hl48" display="https://www.globalpetrolprices.com/diesel_prices/ - hl48" xr:uid="{38E74CFB-D107-4D11-AD7B-1E7FAC42A252}"/>
  </hyperlinks>
  <pageMargins left="0.7" right="0.7" top="0.75" bottom="0.75" header="0.3" footer="0.3"/>
  <pageSetup paperSize="9" orientation="portrait"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2F045D-FC8A-4F41-A442-0B4244673ED4}">
  <dimension ref="A1:E78"/>
  <sheetViews>
    <sheetView topLeftCell="A64" workbookViewId="0">
      <selection activeCell="B91" sqref="B91"/>
    </sheetView>
  </sheetViews>
  <sheetFormatPr defaultRowHeight="14.25" x14ac:dyDescent="0.45"/>
  <cols>
    <col min="1" max="1" width="37.6640625" customWidth="1"/>
    <col min="2" max="2" width="14.86328125" customWidth="1"/>
    <col min="3" max="3" width="11.1328125" customWidth="1"/>
  </cols>
  <sheetData>
    <row r="1" spans="1:4" ht="21" x14ac:dyDescent="0.65">
      <c r="A1" s="1" t="s">
        <v>358</v>
      </c>
    </row>
    <row r="4" spans="1:4" x14ac:dyDescent="0.45">
      <c r="A4" s="2" t="s">
        <v>361</v>
      </c>
    </row>
    <row r="5" spans="1:4" x14ac:dyDescent="0.45">
      <c r="A5" s="3" t="s">
        <v>58</v>
      </c>
      <c r="B5" s="4" t="s">
        <v>354</v>
      </c>
      <c r="C5" s="4" t="s">
        <v>345</v>
      </c>
      <c r="D5" s="4" t="s">
        <v>346</v>
      </c>
    </row>
    <row r="6" spans="1:4" x14ac:dyDescent="0.45">
      <c r="A6" s="6" t="s">
        <v>347</v>
      </c>
      <c r="B6" s="8">
        <f>defaults!F42*defaults!J17*16/10^6</f>
        <v>1135.9337932799999</v>
      </c>
      <c r="C6" s="7">
        <v>0</v>
      </c>
      <c r="D6" s="6"/>
    </row>
    <row r="7" spans="1:4" x14ac:dyDescent="0.45">
      <c r="A7" s="6" t="s">
        <v>348</v>
      </c>
      <c r="B7" s="8">
        <f>B6*defaults!B63</f>
        <v>261.26477245439997</v>
      </c>
      <c r="C7" s="8">
        <f>0.475/1000*defaults!J42*16*'Brazil TCO Bus Invest'!B6</f>
        <v>501.6</v>
      </c>
      <c r="D7" s="6"/>
    </row>
    <row r="8" spans="1:4" x14ac:dyDescent="0.45">
      <c r="A8" s="6" t="s">
        <v>349</v>
      </c>
      <c r="B8" s="8">
        <f>defaults!G42*defaults!J41*16/10^6</f>
        <v>29.9376</v>
      </c>
      <c r="C8" s="8">
        <v>0</v>
      </c>
      <c r="D8" s="6"/>
    </row>
    <row r="9" spans="1:4" x14ac:dyDescent="0.45">
      <c r="A9" s="6" t="s">
        <v>350</v>
      </c>
      <c r="B9" s="8">
        <f>33/14*16</f>
        <v>37.714285714285715</v>
      </c>
      <c r="C9" s="8">
        <f>33</f>
        <v>33</v>
      </c>
      <c r="D9" s="6"/>
    </row>
    <row r="10" spans="1:4" x14ac:dyDescent="0.45">
      <c r="A10" s="6" t="s">
        <v>351</v>
      </c>
      <c r="B10" s="8">
        <v>0</v>
      </c>
      <c r="C10" s="8">
        <f>('Brazil TCO Bus Invest'!C43+'Brazil TCO Bus Invest'!C56)/2*2*defaults!B85/1000</f>
        <v>68.2</v>
      </c>
      <c r="D10" s="6"/>
    </row>
    <row r="11" spans="1:4" x14ac:dyDescent="0.45">
      <c r="A11" s="6" t="s">
        <v>352</v>
      </c>
      <c r="B11" s="8">
        <f>SUM(B6:B10)</f>
        <v>1464.8504514486856</v>
      </c>
      <c r="C11" s="8">
        <f>SUM(C6:C10)</f>
        <v>602.80000000000007</v>
      </c>
      <c r="D11" s="34">
        <f>(B11-C11)/B11</f>
        <v>0.58849041593027329</v>
      </c>
    </row>
    <row r="12" spans="1:4" ht="15.75" x14ac:dyDescent="0.55000000000000004">
      <c r="A12" s="6" t="s">
        <v>353</v>
      </c>
      <c r="B12" s="8">
        <f>B11/(16*defaults!J42)*10^6</f>
        <v>1525.8858869257142</v>
      </c>
      <c r="C12" s="8">
        <f>C11/(16*defaults!J41)*10^6</f>
        <v>627.91666666666674</v>
      </c>
      <c r="D12" s="6"/>
    </row>
    <row r="13" spans="1:4" x14ac:dyDescent="0.45">
      <c r="A13" s="52" t="s">
        <v>359</v>
      </c>
    </row>
    <row r="14" spans="1:4" x14ac:dyDescent="0.45">
      <c r="A14" s="193" t="s">
        <v>360</v>
      </c>
      <c r="B14" s="193"/>
      <c r="C14" s="193"/>
    </row>
    <row r="17" spans="1:4" x14ac:dyDescent="0.45">
      <c r="A17" s="2" t="s">
        <v>363</v>
      </c>
    </row>
    <row r="18" spans="1:4" x14ac:dyDescent="0.45">
      <c r="A18" s="3" t="s">
        <v>58</v>
      </c>
      <c r="B18" s="4" t="s">
        <v>354</v>
      </c>
      <c r="C18" s="4" t="s">
        <v>345</v>
      </c>
    </row>
    <row r="19" spans="1:4" x14ac:dyDescent="0.45">
      <c r="A19" s="6" t="s">
        <v>347</v>
      </c>
      <c r="B19" s="8">
        <f>'Brazil TCO Bus Invest'!B7/100*defaults!B60*defaults!B61*defaults!B62</f>
        <v>1586.6499479999998</v>
      </c>
      <c r="C19" s="8">
        <f>C6/(16*defaults!$J$41)*10^6</f>
        <v>0</v>
      </c>
    </row>
    <row r="20" spans="1:4" x14ac:dyDescent="0.45">
      <c r="A20" s="6" t="s">
        <v>348</v>
      </c>
      <c r="B20" s="8">
        <f>B19*defaults!B63</f>
        <v>364.92948803999997</v>
      </c>
      <c r="C20" s="8">
        <f>'Brazil TCO Bus Invest'!B6*'country values'!B6*1000</f>
        <v>165</v>
      </c>
    </row>
    <row r="21" spans="1:4" x14ac:dyDescent="0.45">
      <c r="A21" s="6" t="s">
        <v>349</v>
      </c>
      <c r="B21" s="8">
        <f>defaults!G42</f>
        <v>31.184999999999999</v>
      </c>
      <c r="C21" s="8">
        <f>C8/(16*defaults!$J$41)*10^6</f>
        <v>0</v>
      </c>
    </row>
    <row r="22" spans="1:4" x14ac:dyDescent="0.45">
      <c r="A22" s="6" t="s">
        <v>350</v>
      </c>
      <c r="B22" s="8">
        <f>33*10^6/('Brazil TCO Bus Invest'!B4*'Brazil TCO Bus Invest'!B9)</f>
        <v>33.333333333333336</v>
      </c>
      <c r="C22" s="8">
        <f>B22/'Brazil TCO Bus Invest'!B10*'Brazil TCO Bus Invest'!B9</f>
        <v>31.250000000000004</v>
      </c>
    </row>
    <row r="23" spans="1:4" x14ac:dyDescent="0.45">
      <c r="A23" s="6" t="s">
        <v>351</v>
      </c>
      <c r="B23" s="8">
        <f>B10/(16*defaults!$J$41)*10^6</f>
        <v>0</v>
      </c>
      <c r="C23" s="8">
        <f>('Brazil TCO Bus Invest'!C43+'Brazil TCO Bus Invest'!C56)/2/('Brazil TCO Bus Invest'!B4*'Brazil TCO Bus Invest'!B11)*defaults!B85*1000</f>
        <v>64.583333333333329</v>
      </c>
      <c r="D23" s="148">
        <f>C20/(B19+B20+B21)</f>
        <v>8.3217147231841579E-2</v>
      </c>
    </row>
    <row r="24" spans="1:4" x14ac:dyDescent="0.45">
      <c r="A24" s="6" t="s">
        <v>352</v>
      </c>
      <c r="B24" s="8">
        <f>SUM(B19:B23)</f>
        <v>2016.097769373333</v>
      </c>
      <c r="C24" s="8">
        <f>SUM(C19:C23)</f>
        <v>260.83333333333331</v>
      </c>
      <c r="D24" s="148">
        <f>C24/B24</f>
        <v>0.12937533947791063</v>
      </c>
    </row>
    <row r="26" spans="1:4" x14ac:dyDescent="0.45">
      <c r="A26" s="7"/>
      <c r="B26" s="7" t="s">
        <v>40</v>
      </c>
      <c r="C26" s="7" t="s">
        <v>19</v>
      </c>
      <c r="D26" s="7" t="s">
        <v>364</v>
      </c>
    </row>
    <row r="27" spans="1:4" x14ac:dyDescent="0.45">
      <c r="A27" s="7" t="s">
        <v>365</v>
      </c>
      <c r="B27" s="8">
        <v>15.3</v>
      </c>
      <c r="C27" s="8">
        <v>22.09</v>
      </c>
      <c r="D27" s="8">
        <f>'Brazil TCO Bus Invest'!B6*defaults!B84</f>
        <v>3.9600000000000004</v>
      </c>
    </row>
    <row r="28" spans="1:4" x14ac:dyDescent="0.45">
      <c r="A28" t="s">
        <v>366</v>
      </c>
    </row>
    <row r="31" spans="1:4" x14ac:dyDescent="0.45">
      <c r="A31" s="2" t="s">
        <v>367</v>
      </c>
    </row>
    <row r="32" spans="1:4" x14ac:dyDescent="0.45">
      <c r="A32" s="3" t="s">
        <v>58</v>
      </c>
      <c r="B32" s="4" t="s">
        <v>368</v>
      </c>
      <c r="C32" s="4" t="s">
        <v>369</v>
      </c>
      <c r="D32" s="4" t="s">
        <v>346</v>
      </c>
    </row>
    <row r="33" spans="1:5" x14ac:dyDescent="0.45">
      <c r="A33" s="6" t="s">
        <v>347</v>
      </c>
      <c r="B33" s="8">
        <f>defaults!F33*defaults!J33*10/10^6</f>
        <v>91.178702999999985</v>
      </c>
      <c r="C33" s="7">
        <v>0</v>
      </c>
      <c r="D33" s="6"/>
    </row>
    <row r="34" spans="1:5" x14ac:dyDescent="0.45">
      <c r="A34" s="6" t="s">
        <v>348</v>
      </c>
      <c r="B34" s="8">
        <f>B33*defaults!B73</f>
        <v>17.323953569999997</v>
      </c>
      <c r="C34" s="8">
        <f>0.475/1000*defaults!B107*defaults!J33*10</f>
        <v>38.474999999999994</v>
      </c>
      <c r="D34" s="6"/>
    </row>
    <row r="35" spans="1:5" x14ac:dyDescent="0.45">
      <c r="A35" s="6" t="s">
        <v>349</v>
      </c>
      <c r="B35" s="8">
        <f>defaults!G33*defaults!J33*10/10^6</f>
        <v>6.6824999999999996E-2</v>
      </c>
      <c r="C35" s="8">
        <v>0</v>
      </c>
      <c r="D35" s="6"/>
    </row>
    <row r="36" spans="1:5" x14ac:dyDescent="0.45">
      <c r="A36" s="6" t="s">
        <v>350</v>
      </c>
      <c r="B36" s="8">
        <v>8.5</v>
      </c>
      <c r="C36" s="8">
        <f>B36</f>
        <v>8.5</v>
      </c>
      <c r="D36" s="6"/>
    </row>
    <row r="37" spans="1:5" x14ac:dyDescent="0.45">
      <c r="A37" s="6" t="s">
        <v>351</v>
      </c>
      <c r="B37" s="8">
        <v>0</v>
      </c>
      <c r="C37" s="8">
        <f>defaults!B122*defaults!B85/1000</f>
        <v>6.6</v>
      </c>
      <c r="D37" s="6"/>
    </row>
    <row r="38" spans="1:5" x14ac:dyDescent="0.45">
      <c r="A38" s="6" t="s">
        <v>352</v>
      </c>
      <c r="B38" s="8">
        <f>SUM(B33:B37)</f>
        <v>117.06948156999998</v>
      </c>
      <c r="C38" s="8">
        <f>SUM(C33:C37)</f>
        <v>53.574999999999996</v>
      </c>
      <c r="D38" s="34">
        <f>(B38-C38)/B38</f>
        <v>0.54236578755185139</v>
      </c>
      <c r="E38" s="148">
        <f>C34/(B34+B33)</f>
        <v>0.35459961273093832</v>
      </c>
    </row>
    <row r="39" spans="1:5" ht="15.75" x14ac:dyDescent="0.55000000000000004">
      <c r="A39" s="6" t="s">
        <v>353</v>
      </c>
      <c r="B39" s="8">
        <f>B38/(10*defaults!$J$33)*10^6</f>
        <v>260.15440348888887</v>
      </c>
      <c r="C39" s="8">
        <f>C38/(10*defaults!$J$33)*10^6</f>
        <v>119.05555555555554</v>
      </c>
      <c r="D39" s="6"/>
      <c r="E39" s="148">
        <f>C39/B39</f>
        <v>0.45763421244814861</v>
      </c>
    </row>
    <row r="40" spans="1:5" x14ac:dyDescent="0.45">
      <c r="A40" s="193" t="s">
        <v>372</v>
      </c>
      <c r="B40" s="193"/>
      <c r="C40" s="193"/>
    </row>
    <row r="41" spans="1:5" x14ac:dyDescent="0.45">
      <c r="A41" t="s">
        <v>362</v>
      </c>
    </row>
    <row r="43" spans="1:5" x14ac:dyDescent="0.45">
      <c r="A43" s="2" t="s">
        <v>363</v>
      </c>
    </row>
    <row r="44" spans="1:5" x14ac:dyDescent="0.45">
      <c r="A44" s="3" t="s">
        <v>58</v>
      </c>
      <c r="B44" s="4" t="s">
        <v>368</v>
      </c>
      <c r="C44" s="4" t="s">
        <v>369</v>
      </c>
    </row>
    <row r="45" spans="1:5" x14ac:dyDescent="0.45">
      <c r="A45" s="6" t="s">
        <v>347</v>
      </c>
      <c r="B45" s="8">
        <f>'TCO Taxis'!B14/100*defaults!B72*defaults!B71*defaults!B70</f>
        <v>176.34593720930229</v>
      </c>
      <c r="C45" s="8">
        <f>C33/(10*defaults!$J$34)*10^6</f>
        <v>0</v>
      </c>
    </row>
    <row r="46" spans="1:5" x14ac:dyDescent="0.45">
      <c r="A46" s="6" t="s">
        <v>348</v>
      </c>
      <c r="B46" s="8">
        <f>B45*defaults!B73</f>
        <v>33.505728069767436</v>
      </c>
      <c r="C46" s="8">
        <f>'TCO Taxis'!B15*'country values'!B6*1000</f>
        <v>19.5</v>
      </c>
    </row>
    <row r="47" spans="1:5" x14ac:dyDescent="0.45">
      <c r="A47" s="6" t="s">
        <v>349</v>
      </c>
      <c r="B47" s="8">
        <f>B35/(10*defaults!$J$34)*10^6</f>
        <v>0.13364999999999999</v>
      </c>
      <c r="C47" s="8">
        <f>C35/(10*defaults!$J$34)*10^6</f>
        <v>0</v>
      </c>
    </row>
    <row r="48" spans="1:5" x14ac:dyDescent="0.45">
      <c r="A48" s="6" t="s">
        <v>350</v>
      </c>
      <c r="B48" s="8">
        <f>8.5*10^6/('TCO Taxis'!B6*'TCO Taxis'!B7)</f>
        <v>16.406099208646978</v>
      </c>
      <c r="C48" s="8">
        <f>B48</f>
        <v>16.406099208646978</v>
      </c>
    </row>
    <row r="49" spans="1:4" x14ac:dyDescent="0.45">
      <c r="A49" s="6" t="s">
        <v>351</v>
      </c>
      <c r="B49" s="8">
        <f>B37/(10*defaults!$J$34)*10^6</f>
        <v>0</v>
      </c>
      <c r="C49" s="8">
        <f>defaults!B85*1000*'TCO Taxis'!B4/('TCO Taxis'!B6*'TCO Taxis'!B7)</f>
        <v>8.4925690021231421</v>
      </c>
    </row>
    <row r="50" spans="1:4" x14ac:dyDescent="0.45">
      <c r="A50" s="6" t="s">
        <v>352</v>
      </c>
      <c r="B50" s="8">
        <f>SUM(B45:B49)</f>
        <v>226.3914144877167</v>
      </c>
      <c r="C50" s="8">
        <f>SUM(C45:C49)</f>
        <v>44.398668210770118</v>
      </c>
    </row>
    <row r="52" spans="1:4" x14ac:dyDescent="0.45">
      <c r="A52" s="7"/>
      <c r="B52" s="7" t="s">
        <v>39</v>
      </c>
      <c r="C52" s="7" t="s">
        <v>40</v>
      </c>
      <c r="D52" s="7" t="s">
        <v>373</v>
      </c>
    </row>
    <row r="53" spans="1:4" x14ac:dyDescent="0.45">
      <c r="A53" s="7" t="s">
        <v>365</v>
      </c>
      <c r="B53" s="48">
        <f>defaults!C33*defaults!B70/1000</f>
        <v>2.9237999999999995</v>
      </c>
      <c r="C53" s="48">
        <f>defaults!B60*defaults!C34/1000</f>
        <v>2.3650000000000002</v>
      </c>
      <c r="D53" s="48">
        <f>defaults!B107*defaults!B84</f>
        <v>0.64800000000000002</v>
      </c>
    </row>
    <row r="56" spans="1:4" x14ac:dyDescent="0.45">
      <c r="A56" s="2" t="s">
        <v>374</v>
      </c>
    </row>
    <row r="57" spans="1:4" x14ac:dyDescent="0.45">
      <c r="A57" s="3" t="s">
        <v>58</v>
      </c>
      <c r="B57" s="4" t="s">
        <v>368</v>
      </c>
      <c r="C57" s="4" t="s">
        <v>369</v>
      </c>
      <c r="D57" s="4" t="s">
        <v>346</v>
      </c>
    </row>
    <row r="58" spans="1:4" x14ac:dyDescent="0.45">
      <c r="A58" s="6" t="s">
        <v>347</v>
      </c>
      <c r="B58" s="8">
        <f>defaults!H45*defaults!J45*20/10^6</f>
        <v>61.410880079999998</v>
      </c>
      <c r="C58" s="7">
        <v>0</v>
      </c>
      <c r="D58" s="6"/>
    </row>
    <row r="59" spans="1:4" x14ac:dyDescent="0.45">
      <c r="A59" s="6" t="s">
        <v>348</v>
      </c>
      <c r="B59" s="8">
        <f>B58*defaults!B73</f>
        <v>11.668067215200001</v>
      </c>
      <c r="C59" s="8">
        <f>0.475/1000*20*defaults!J45*defaults!B113</f>
        <v>22.8</v>
      </c>
      <c r="D59" s="6"/>
    </row>
    <row r="60" spans="1:4" x14ac:dyDescent="0.45">
      <c r="A60" s="6" t="s">
        <v>349</v>
      </c>
      <c r="B60" s="8">
        <f>defaults!G45*defaults!J45*20/10^6</f>
        <v>3.5639999999999998E-2</v>
      </c>
      <c r="C60" s="8">
        <v>0</v>
      </c>
      <c r="D60" s="6"/>
    </row>
    <row r="61" spans="1:4" x14ac:dyDescent="0.45">
      <c r="A61" s="6" t="s">
        <v>350</v>
      </c>
      <c r="B61" s="8">
        <v>8.5</v>
      </c>
      <c r="C61" s="8">
        <f>B61</f>
        <v>8.5</v>
      </c>
      <c r="D61" s="6"/>
    </row>
    <row r="62" spans="1:4" x14ac:dyDescent="0.45">
      <c r="A62" s="6" t="s">
        <v>351</v>
      </c>
      <c r="B62" s="8">
        <v>0</v>
      </c>
      <c r="C62" s="8">
        <f>2*defaults!B124*defaults!B85/1000</f>
        <v>11</v>
      </c>
      <c r="D62" s="6"/>
    </row>
    <row r="63" spans="1:4" x14ac:dyDescent="0.45">
      <c r="A63" s="6" t="s">
        <v>352</v>
      </c>
      <c r="B63" s="8">
        <f>SUM(B58:B62)</f>
        <v>81.614587295199996</v>
      </c>
      <c r="C63" s="8">
        <f>SUM(C58:C62)</f>
        <v>42.3</v>
      </c>
      <c r="D63" s="34">
        <f>(B63-C63)/B63</f>
        <v>0.48171029956935418</v>
      </c>
    </row>
    <row r="64" spans="1:4" ht="15.75" x14ac:dyDescent="0.55000000000000004">
      <c r="A64" s="6" t="s">
        <v>353</v>
      </c>
      <c r="B64" s="8">
        <f>B63/(20*defaults!$J$45)*10^6</f>
        <v>340.06078039666664</v>
      </c>
      <c r="C64" s="8">
        <f>C63/(20*defaults!$J$45)*10^6</f>
        <v>176.25</v>
      </c>
      <c r="D64" s="6"/>
    </row>
    <row r="65" spans="1:4" x14ac:dyDescent="0.45">
      <c r="A65" s="193" t="s">
        <v>372</v>
      </c>
      <c r="B65" s="193"/>
      <c r="C65" s="193"/>
    </row>
    <row r="66" spans="1:4" x14ac:dyDescent="0.45">
      <c r="A66" t="s">
        <v>362</v>
      </c>
    </row>
    <row r="68" spans="1:4" x14ac:dyDescent="0.45">
      <c r="A68" s="2" t="s">
        <v>363</v>
      </c>
    </row>
    <row r="69" spans="1:4" x14ac:dyDescent="0.45">
      <c r="A69" s="3" t="s">
        <v>58</v>
      </c>
      <c r="B69" s="4" t="s">
        <v>692</v>
      </c>
      <c r="C69" s="4" t="s">
        <v>369</v>
      </c>
    </row>
    <row r="70" spans="1:4" x14ac:dyDescent="0.45">
      <c r="A70" s="6" t="s">
        <v>347</v>
      </c>
      <c r="B70" s="8">
        <f>'TCO LCV'!B6/100*defaults!B62*defaults!B61*defaults!B60</f>
        <v>421.48086136645952</v>
      </c>
      <c r="C70" s="8">
        <f>C58/(20*defaults!$J$45)*10^6</f>
        <v>0</v>
      </c>
    </row>
    <row r="71" spans="1:4" x14ac:dyDescent="0.45">
      <c r="A71" s="6" t="s">
        <v>348</v>
      </c>
      <c r="B71" s="8">
        <f>B70*defaults!B63</f>
        <v>96.940598114285692</v>
      </c>
      <c r="C71" s="8">
        <f>'TCO LCV'!B18*'country values'!B6*1000</f>
        <v>65.474999999999994</v>
      </c>
    </row>
    <row r="72" spans="1:4" x14ac:dyDescent="0.45">
      <c r="A72" s="6" t="s">
        <v>349</v>
      </c>
      <c r="B72" s="8">
        <f>defaults!G46</f>
        <v>32.024699999999996</v>
      </c>
      <c r="C72" s="8">
        <f>C60/(20*defaults!$J$45)*10^6</f>
        <v>0</v>
      </c>
    </row>
    <row r="73" spans="1:4" x14ac:dyDescent="0.45">
      <c r="A73" s="6" t="s">
        <v>350</v>
      </c>
      <c r="B73" s="8">
        <f>8.5*10^6/('TCO LCV'!B10*'TCO LCV'!B8)</f>
        <v>16.19047619047619</v>
      </c>
      <c r="C73" s="8">
        <f>B73</f>
        <v>16.19047619047619</v>
      </c>
    </row>
    <row r="74" spans="1:4" x14ac:dyDescent="0.45">
      <c r="A74" s="6" t="s">
        <v>351</v>
      </c>
      <c r="B74" s="8">
        <f>B62/(20*defaults!$J$45)*10^6</f>
        <v>0</v>
      </c>
      <c r="C74" s="8">
        <f>defaults!B85*1000*'TCO LCV'!B16/('TCO LCV'!B10*'TCO LCV'!B21)</f>
        <v>38.107142857142854</v>
      </c>
      <c r="D74" s="148">
        <f>C71/(B70+B71+B72)</f>
        <v>0.11894896325875873</v>
      </c>
    </row>
    <row r="75" spans="1:4" x14ac:dyDescent="0.45">
      <c r="A75" s="6" t="s">
        <v>352</v>
      </c>
      <c r="B75" s="8">
        <f>SUM(B70:B74)</f>
        <v>566.63663567122126</v>
      </c>
      <c r="C75" s="8">
        <f>SUM(C70:C74)</f>
        <v>119.77261904761903</v>
      </c>
      <c r="D75" s="148">
        <f>C75/B75</f>
        <v>0.21137464736239631</v>
      </c>
    </row>
    <row r="77" spans="1:4" x14ac:dyDescent="0.45">
      <c r="A77" s="7"/>
      <c r="B77" s="7" t="s">
        <v>39</v>
      </c>
      <c r="C77" s="7" t="s">
        <v>40</v>
      </c>
      <c r="D77" s="7" t="s">
        <v>375</v>
      </c>
    </row>
    <row r="78" spans="1:4" x14ac:dyDescent="0.45">
      <c r="A78" s="7" t="s">
        <v>365</v>
      </c>
      <c r="B78" s="48">
        <f>defaults!C45*defaults!B70/1000</f>
        <v>3.101</v>
      </c>
      <c r="C78" s="48">
        <f>defaults!B60*defaults!C46/1000</f>
        <v>3.44</v>
      </c>
      <c r="D78" s="48">
        <f>defaults!B84*defaults!B113</f>
        <v>0.72000000000000008</v>
      </c>
    </row>
  </sheetData>
  <mergeCells count="3">
    <mergeCell ref="A14:C14"/>
    <mergeCell ref="A40:C40"/>
    <mergeCell ref="A65:C65"/>
  </mergeCells>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214CD3-61C9-4956-9B7C-2A48CBE2D584}">
  <dimension ref="A1:L84"/>
  <sheetViews>
    <sheetView topLeftCell="A17" workbookViewId="0">
      <selection activeCell="C38" sqref="C38"/>
    </sheetView>
  </sheetViews>
  <sheetFormatPr defaultRowHeight="14.25" x14ac:dyDescent="0.45"/>
  <cols>
    <col min="1" max="1" width="40.86328125" customWidth="1"/>
    <col min="3" max="3" width="10.796875" customWidth="1"/>
  </cols>
  <sheetData>
    <row r="1" spans="1:12" ht="21" x14ac:dyDescent="0.65">
      <c r="A1" s="1" t="s">
        <v>201</v>
      </c>
    </row>
    <row r="3" spans="1:12" x14ac:dyDescent="0.45">
      <c r="A3" s="57" t="s">
        <v>58</v>
      </c>
      <c r="B3" s="58" t="s">
        <v>1</v>
      </c>
      <c r="C3" s="18" t="s">
        <v>59</v>
      </c>
      <c r="D3" s="195" t="s">
        <v>2</v>
      </c>
      <c r="E3" s="195"/>
      <c r="F3" s="195"/>
      <c r="G3" s="195"/>
      <c r="H3" s="195"/>
      <c r="I3" s="195"/>
      <c r="J3" s="195"/>
      <c r="K3" s="195"/>
      <c r="L3" s="195"/>
    </row>
    <row r="4" spans="1:12" x14ac:dyDescent="0.45">
      <c r="A4" s="33" t="s">
        <v>199</v>
      </c>
      <c r="B4" s="8">
        <v>66000</v>
      </c>
      <c r="C4" s="6" t="s">
        <v>200</v>
      </c>
      <c r="D4" s="186" t="s">
        <v>661</v>
      </c>
      <c r="E4" s="186"/>
      <c r="F4" s="186"/>
      <c r="G4" s="186"/>
      <c r="H4" s="186"/>
      <c r="I4" s="186"/>
      <c r="J4" s="186"/>
      <c r="K4" s="186"/>
      <c r="L4" s="186"/>
    </row>
    <row r="5" spans="1:12" x14ac:dyDescent="0.45">
      <c r="A5" s="33" t="s">
        <v>205</v>
      </c>
      <c r="B5" s="8">
        <f>B4/(365*0.9)*1.1</f>
        <v>221.00456621004568</v>
      </c>
      <c r="C5" s="6" t="s">
        <v>200</v>
      </c>
      <c r="D5" s="186" t="s">
        <v>211</v>
      </c>
      <c r="E5" s="186"/>
      <c r="F5" s="186"/>
      <c r="G5" s="186"/>
      <c r="H5" s="186"/>
      <c r="I5" s="186"/>
      <c r="J5" s="186"/>
      <c r="K5" s="186"/>
      <c r="L5" s="186"/>
    </row>
    <row r="6" spans="1:12" ht="14.25" customHeight="1" x14ac:dyDescent="0.45">
      <c r="A6" s="6" t="s">
        <v>202</v>
      </c>
      <c r="B6" s="7">
        <v>1.1000000000000001</v>
      </c>
      <c r="C6" s="6" t="s">
        <v>186</v>
      </c>
      <c r="D6" s="186" t="s">
        <v>212</v>
      </c>
      <c r="E6" s="186"/>
      <c r="F6" s="186"/>
      <c r="G6" s="186"/>
      <c r="H6" s="186"/>
      <c r="I6" s="186"/>
      <c r="J6" s="186"/>
      <c r="K6" s="186"/>
      <c r="L6" s="186"/>
    </row>
    <row r="7" spans="1:12" ht="14.25" customHeight="1" x14ac:dyDescent="0.45">
      <c r="A7" s="6" t="s">
        <v>203</v>
      </c>
      <c r="B7" s="27">
        <v>59</v>
      </c>
      <c r="C7" s="6" t="s">
        <v>204</v>
      </c>
      <c r="D7" s="186" t="s">
        <v>657</v>
      </c>
      <c r="E7" s="186"/>
      <c r="F7" s="186"/>
      <c r="G7" s="186"/>
      <c r="H7" s="186"/>
      <c r="I7" s="186"/>
      <c r="J7" s="186"/>
      <c r="K7" s="186"/>
      <c r="L7" s="186"/>
    </row>
    <row r="8" spans="1:12" ht="14.25" customHeight="1" x14ac:dyDescent="0.45">
      <c r="A8" s="6" t="s">
        <v>305</v>
      </c>
      <c r="B8" s="69">
        <v>0.15</v>
      </c>
      <c r="C8" s="6" t="s">
        <v>306</v>
      </c>
      <c r="D8" s="197" t="s">
        <v>661</v>
      </c>
      <c r="E8" s="198"/>
      <c r="F8" s="198"/>
      <c r="G8" s="198"/>
      <c r="H8" s="198"/>
      <c r="I8" s="198"/>
      <c r="J8" s="198"/>
      <c r="K8" s="198"/>
      <c r="L8" s="199"/>
    </row>
    <row r="9" spans="1:12" ht="14.25" customHeight="1" x14ac:dyDescent="0.45">
      <c r="A9" s="59" t="s">
        <v>207</v>
      </c>
      <c r="B9" s="7">
        <f>defaults!B97</f>
        <v>15</v>
      </c>
      <c r="C9" s="6" t="s">
        <v>210</v>
      </c>
      <c r="D9" s="186" t="s">
        <v>262</v>
      </c>
      <c r="E9" s="186"/>
      <c r="F9" s="186"/>
      <c r="G9" s="186"/>
      <c r="H9" s="186"/>
      <c r="I9" s="186"/>
      <c r="J9" s="186"/>
      <c r="K9" s="186"/>
      <c r="L9" s="186"/>
    </row>
    <row r="10" spans="1:12" ht="14.25" customHeight="1" x14ac:dyDescent="0.45">
      <c r="A10" s="59" t="s">
        <v>208</v>
      </c>
      <c r="B10" s="7">
        <f>16</f>
        <v>16</v>
      </c>
      <c r="C10" s="6" t="s">
        <v>210</v>
      </c>
      <c r="D10" s="186" t="s">
        <v>213</v>
      </c>
      <c r="E10" s="186"/>
      <c r="F10" s="186"/>
      <c r="G10" s="186"/>
      <c r="H10" s="186"/>
      <c r="I10" s="186"/>
      <c r="J10" s="186"/>
      <c r="K10" s="186"/>
      <c r="L10" s="186"/>
    </row>
    <row r="11" spans="1:12" ht="14.25" customHeight="1" x14ac:dyDescent="0.45">
      <c r="A11" s="6" t="s">
        <v>209</v>
      </c>
      <c r="B11" s="7">
        <v>8</v>
      </c>
      <c r="C11" s="6" t="s">
        <v>210</v>
      </c>
      <c r="D11" s="186" t="s">
        <v>214</v>
      </c>
      <c r="E11" s="186"/>
      <c r="F11" s="186"/>
      <c r="G11" s="186"/>
      <c r="H11" s="186"/>
      <c r="I11" s="186"/>
      <c r="J11" s="186"/>
      <c r="K11" s="186"/>
      <c r="L11" s="186"/>
    </row>
    <row r="12" spans="1:12" x14ac:dyDescent="0.45">
      <c r="B12" s="28"/>
      <c r="D12" s="49"/>
      <c r="E12" s="49"/>
      <c r="F12" s="49"/>
      <c r="G12" s="49"/>
      <c r="H12" s="49"/>
    </row>
    <row r="13" spans="1:12" x14ac:dyDescent="0.45">
      <c r="A13" s="2" t="s">
        <v>245</v>
      </c>
      <c r="B13" s="28"/>
      <c r="D13" s="49"/>
      <c r="E13" s="49"/>
      <c r="F13" s="49"/>
      <c r="G13" s="49"/>
      <c r="H13" s="49"/>
    </row>
    <row r="14" spans="1:12" x14ac:dyDescent="0.45">
      <c r="A14" s="57" t="s">
        <v>58</v>
      </c>
      <c r="B14" s="58" t="s">
        <v>1</v>
      </c>
      <c r="C14" s="18" t="s">
        <v>59</v>
      </c>
      <c r="D14" s="195" t="s">
        <v>2</v>
      </c>
      <c r="E14" s="195"/>
      <c r="F14" s="195"/>
      <c r="G14" s="195"/>
      <c r="H14" s="195"/>
      <c r="I14" s="195"/>
      <c r="J14" s="195"/>
      <c r="K14" s="195"/>
      <c r="L14" s="195"/>
    </row>
    <row r="15" spans="1:12" x14ac:dyDescent="0.45">
      <c r="A15" s="5" t="s">
        <v>246</v>
      </c>
      <c r="B15" s="8">
        <v>150000</v>
      </c>
      <c r="C15" s="6" t="s">
        <v>255</v>
      </c>
      <c r="D15" s="186" t="s">
        <v>657</v>
      </c>
      <c r="E15" s="186"/>
      <c r="F15" s="186"/>
      <c r="G15" s="186"/>
      <c r="H15" s="186"/>
      <c r="I15" s="186"/>
      <c r="J15" s="186"/>
      <c r="K15" s="186"/>
      <c r="L15" s="186"/>
    </row>
    <row r="16" spans="1:12" ht="14.25" customHeight="1" x14ac:dyDescent="0.45">
      <c r="A16" s="5" t="s">
        <v>247</v>
      </c>
      <c r="B16" s="8">
        <f>270000+(C43-350)*B17</f>
        <v>284000</v>
      </c>
      <c r="C16" s="6" t="s">
        <v>255</v>
      </c>
      <c r="D16" s="186" t="s">
        <v>263</v>
      </c>
      <c r="E16" s="186"/>
      <c r="F16" s="186"/>
      <c r="G16" s="186"/>
      <c r="H16" s="186"/>
      <c r="I16" s="186"/>
      <c r="J16" s="186"/>
      <c r="K16" s="186"/>
      <c r="L16" s="186"/>
    </row>
    <row r="17" spans="1:12" ht="14.25" customHeight="1" x14ac:dyDescent="0.45">
      <c r="A17" s="5" t="s">
        <v>248</v>
      </c>
      <c r="B17" s="8">
        <v>200</v>
      </c>
      <c r="C17" s="6" t="s">
        <v>256</v>
      </c>
      <c r="D17" s="186" t="s">
        <v>252</v>
      </c>
      <c r="E17" s="186"/>
      <c r="F17" s="186"/>
      <c r="G17" s="186"/>
      <c r="H17" s="186"/>
      <c r="I17" s="186"/>
      <c r="J17" s="186"/>
      <c r="K17" s="186"/>
      <c r="L17" s="186"/>
    </row>
    <row r="18" spans="1:12" x14ac:dyDescent="0.45">
      <c r="A18" s="5" t="s">
        <v>249</v>
      </c>
      <c r="B18" s="8">
        <v>250000</v>
      </c>
      <c r="C18" s="6" t="s">
        <v>255</v>
      </c>
      <c r="D18" s="200" t="s">
        <v>254</v>
      </c>
      <c r="E18" s="200"/>
      <c r="F18" s="200"/>
      <c r="G18" s="200"/>
      <c r="H18" s="200"/>
      <c r="I18" s="200"/>
      <c r="J18" s="200"/>
      <c r="K18" s="200"/>
      <c r="L18" s="200"/>
    </row>
    <row r="19" spans="1:12" ht="14.25" customHeight="1" x14ac:dyDescent="0.45">
      <c r="A19" s="5" t="s">
        <v>250</v>
      </c>
      <c r="B19" s="8">
        <v>250</v>
      </c>
      <c r="C19" s="6" t="s">
        <v>256</v>
      </c>
      <c r="D19" s="186" t="s">
        <v>253</v>
      </c>
      <c r="E19" s="186"/>
      <c r="F19" s="186"/>
      <c r="G19" s="186"/>
      <c r="H19" s="186"/>
      <c r="I19" s="186"/>
      <c r="J19" s="186"/>
      <c r="K19" s="186"/>
      <c r="L19" s="186"/>
    </row>
    <row r="20" spans="1:12" ht="28.9" customHeight="1" x14ac:dyDescent="0.45">
      <c r="A20" s="5" t="s">
        <v>257</v>
      </c>
      <c r="B20" s="64">
        <v>0.5</v>
      </c>
      <c r="C20" s="5"/>
      <c r="D20" s="186" t="s">
        <v>258</v>
      </c>
      <c r="E20" s="186"/>
      <c r="F20" s="186"/>
      <c r="G20" s="186"/>
      <c r="H20" s="186"/>
      <c r="I20" s="186"/>
      <c r="J20" s="186"/>
      <c r="K20" s="186"/>
      <c r="L20" s="186"/>
    </row>
    <row r="21" spans="1:12" x14ac:dyDescent="0.45">
      <c r="A21" s="5" t="s">
        <v>251</v>
      </c>
      <c r="B21" s="65">
        <v>120</v>
      </c>
      <c r="C21" s="5" t="s">
        <v>259</v>
      </c>
      <c r="D21" s="186" t="s">
        <v>264</v>
      </c>
      <c r="E21" s="186"/>
      <c r="F21" s="186"/>
      <c r="G21" s="186"/>
      <c r="H21" s="186"/>
      <c r="I21" s="186"/>
      <c r="J21" s="186"/>
      <c r="K21" s="186"/>
      <c r="L21" s="186"/>
    </row>
    <row r="22" spans="1:12" x14ac:dyDescent="0.45">
      <c r="A22" s="5" t="s">
        <v>378</v>
      </c>
      <c r="B22" s="71">
        <f>5000/2</f>
        <v>2500</v>
      </c>
      <c r="C22" s="5" t="s">
        <v>377</v>
      </c>
      <c r="D22" s="186" t="s">
        <v>379</v>
      </c>
      <c r="E22" s="186"/>
      <c r="F22" s="186"/>
      <c r="G22" s="186"/>
      <c r="H22" s="186"/>
      <c r="I22" s="186"/>
      <c r="J22" s="186"/>
      <c r="K22" s="186"/>
      <c r="L22" s="186"/>
    </row>
    <row r="23" spans="1:12" ht="28.5" customHeight="1" x14ac:dyDescent="0.45">
      <c r="A23" s="5" t="s">
        <v>260</v>
      </c>
      <c r="B23" s="65">
        <f>(250+125)*20</f>
        <v>7500</v>
      </c>
      <c r="C23" s="5" t="s">
        <v>377</v>
      </c>
      <c r="D23" s="186" t="s">
        <v>376</v>
      </c>
      <c r="E23" s="186"/>
      <c r="F23" s="186"/>
      <c r="G23" s="186"/>
      <c r="H23" s="186"/>
      <c r="I23" s="186"/>
      <c r="J23" s="186"/>
      <c r="K23" s="186"/>
      <c r="L23" s="186"/>
    </row>
    <row r="24" spans="1:12" ht="27.4" customHeight="1" x14ac:dyDescent="0.45">
      <c r="A24" s="5" t="s">
        <v>265</v>
      </c>
      <c r="B24" s="65">
        <v>30000</v>
      </c>
      <c r="C24" s="5" t="s">
        <v>377</v>
      </c>
      <c r="D24" s="186" t="s">
        <v>261</v>
      </c>
      <c r="E24" s="186"/>
      <c r="F24" s="186"/>
      <c r="G24" s="186"/>
      <c r="H24" s="186"/>
      <c r="I24" s="186"/>
      <c r="J24" s="186"/>
      <c r="K24" s="186"/>
      <c r="L24" s="186"/>
    </row>
    <row r="25" spans="1:12" ht="28.5" x14ac:dyDescent="0.45">
      <c r="A25" s="59" t="s">
        <v>266</v>
      </c>
      <c r="B25" s="64">
        <v>0.7</v>
      </c>
      <c r="C25" s="5"/>
      <c r="D25" s="188" t="s">
        <v>380</v>
      </c>
      <c r="E25" s="188"/>
      <c r="F25" s="188"/>
      <c r="G25" s="188"/>
      <c r="H25" s="188"/>
      <c r="I25" s="188"/>
      <c r="J25" s="188"/>
      <c r="K25" s="188"/>
      <c r="L25" s="188"/>
    </row>
    <row r="26" spans="1:12" ht="28.5" x14ac:dyDescent="0.45">
      <c r="A26" s="59" t="s">
        <v>267</v>
      </c>
      <c r="B26" s="64">
        <v>1.2</v>
      </c>
      <c r="C26" s="5"/>
      <c r="D26" s="188" t="s">
        <v>268</v>
      </c>
      <c r="E26" s="188"/>
      <c r="F26" s="188"/>
      <c r="G26" s="188"/>
      <c r="H26" s="188"/>
      <c r="I26" s="188"/>
      <c r="J26" s="188"/>
      <c r="K26" s="188"/>
      <c r="L26" s="188"/>
    </row>
    <row r="27" spans="1:12" x14ac:dyDescent="0.45">
      <c r="A27" s="59" t="s">
        <v>269</v>
      </c>
      <c r="B27" s="71">
        <v>10</v>
      </c>
      <c r="C27" s="5" t="s">
        <v>210</v>
      </c>
      <c r="D27" s="188" t="s">
        <v>381</v>
      </c>
      <c r="E27" s="188"/>
      <c r="F27" s="188"/>
      <c r="G27" s="188"/>
      <c r="H27" s="188"/>
      <c r="I27" s="188"/>
      <c r="J27" s="188"/>
      <c r="K27" s="188"/>
      <c r="L27" s="188"/>
    </row>
    <row r="28" spans="1:12" x14ac:dyDescent="0.45">
      <c r="A28" s="59" t="s">
        <v>271</v>
      </c>
      <c r="B28" s="71">
        <v>20</v>
      </c>
      <c r="C28" s="5" t="s">
        <v>210</v>
      </c>
      <c r="D28" s="188" t="s">
        <v>381</v>
      </c>
      <c r="E28" s="188"/>
      <c r="F28" s="188"/>
      <c r="G28" s="188"/>
      <c r="H28" s="188"/>
      <c r="I28" s="188"/>
      <c r="J28" s="188"/>
      <c r="K28" s="188"/>
      <c r="L28" s="188"/>
    </row>
    <row r="29" spans="1:12" x14ac:dyDescent="0.45">
      <c r="A29" s="59" t="s">
        <v>270</v>
      </c>
      <c r="B29" s="71">
        <v>20</v>
      </c>
      <c r="C29" s="5" t="s">
        <v>210</v>
      </c>
      <c r="D29" s="188" t="s">
        <v>381</v>
      </c>
      <c r="E29" s="188"/>
      <c r="F29" s="188"/>
      <c r="G29" s="188"/>
      <c r="H29" s="188"/>
      <c r="I29" s="188"/>
      <c r="J29" s="188"/>
      <c r="K29" s="188"/>
      <c r="L29" s="188"/>
    </row>
    <row r="30" spans="1:12" x14ac:dyDescent="0.45">
      <c r="A30" s="59" t="s">
        <v>382</v>
      </c>
      <c r="B30" s="64">
        <v>0.02</v>
      </c>
      <c r="C30" s="5"/>
      <c r="D30" s="188" t="s">
        <v>383</v>
      </c>
      <c r="E30" s="188"/>
      <c r="F30" s="188"/>
      <c r="G30" s="188"/>
      <c r="H30" s="188"/>
      <c r="I30" s="188"/>
      <c r="J30" s="188"/>
      <c r="K30" s="188"/>
      <c r="L30" s="188"/>
    </row>
    <row r="31" spans="1:12" x14ac:dyDescent="0.45">
      <c r="A31" s="76"/>
      <c r="B31" s="75"/>
      <c r="C31" s="15"/>
      <c r="D31" s="196"/>
      <c r="E31" s="196"/>
      <c r="F31" s="196"/>
      <c r="G31" s="196"/>
      <c r="H31" s="196"/>
      <c r="I31" s="196"/>
      <c r="J31" s="196"/>
      <c r="K31" s="196"/>
      <c r="L31" s="196"/>
    </row>
    <row r="32" spans="1:12" x14ac:dyDescent="0.45">
      <c r="A32" s="76"/>
      <c r="B32" s="75"/>
      <c r="C32" s="15"/>
      <c r="D32" s="73"/>
      <c r="E32" s="73"/>
      <c r="F32" s="73"/>
      <c r="G32" s="73"/>
      <c r="H32" s="73"/>
      <c r="I32" s="73"/>
      <c r="J32" s="73"/>
      <c r="K32" s="73"/>
      <c r="L32" s="73"/>
    </row>
    <row r="33" spans="1:8" x14ac:dyDescent="0.45">
      <c r="D33" s="178"/>
      <c r="E33" s="178"/>
      <c r="F33" s="178"/>
      <c r="G33" s="178"/>
      <c r="H33" s="178"/>
    </row>
    <row r="34" spans="1:8" x14ac:dyDescent="0.45">
      <c r="A34" s="66" t="s">
        <v>233</v>
      </c>
    </row>
    <row r="36" spans="1:8" x14ac:dyDescent="0.45">
      <c r="A36" s="2" t="s">
        <v>221</v>
      </c>
    </row>
    <row r="37" spans="1:8" x14ac:dyDescent="0.45">
      <c r="A37" s="18" t="s">
        <v>58</v>
      </c>
      <c r="B37" s="4" t="s">
        <v>59</v>
      </c>
      <c r="C37" s="4" t="s">
        <v>1</v>
      </c>
    </row>
    <row r="38" spans="1:8" x14ac:dyDescent="0.45">
      <c r="A38" s="17" t="s">
        <v>215</v>
      </c>
      <c r="B38" s="7" t="s">
        <v>200</v>
      </c>
      <c r="C38" s="8">
        <f>B5</f>
        <v>221.00456621004568</v>
      </c>
    </row>
    <row r="39" spans="1:8" x14ac:dyDescent="0.45">
      <c r="A39" s="17" t="s">
        <v>216</v>
      </c>
      <c r="B39" s="7" t="s">
        <v>217</v>
      </c>
      <c r="C39" s="27">
        <f>C38*B6</f>
        <v>243.10502283105026</v>
      </c>
    </row>
    <row r="40" spans="1:8" x14ac:dyDescent="0.45">
      <c r="A40" s="17" t="s">
        <v>222</v>
      </c>
      <c r="B40" s="7"/>
      <c r="C40" s="34">
        <v>0.1</v>
      </c>
    </row>
    <row r="41" spans="1:8" x14ac:dyDescent="0.45">
      <c r="A41" s="17" t="s">
        <v>218</v>
      </c>
      <c r="B41" s="7"/>
      <c r="C41" s="34">
        <v>0.2</v>
      </c>
    </row>
    <row r="42" spans="1:8" x14ac:dyDescent="0.45">
      <c r="A42" s="17" t="s">
        <v>219</v>
      </c>
      <c r="B42" s="7"/>
      <c r="C42" s="34">
        <v>0.2</v>
      </c>
    </row>
    <row r="43" spans="1:8" x14ac:dyDescent="0.45">
      <c r="A43" s="60" t="s">
        <v>220</v>
      </c>
      <c r="B43" s="61" t="s">
        <v>217</v>
      </c>
      <c r="C43" s="54">
        <f>ROUND(((C39*(100%+C40))/(100%-C41))/(100%-C42),-1)</f>
        <v>420</v>
      </c>
    </row>
    <row r="45" spans="1:8" x14ac:dyDescent="0.45">
      <c r="A45" s="51" t="s">
        <v>230</v>
      </c>
    </row>
    <row r="46" spans="1:8" x14ac:dyDescent="0.45">
      <c r="A46" s="18" t="s">
        <v>58</v>
      </c>
      <c r="B46" s="4" t="s">
        <v>59</v>
      </c>
      <c r="C46" s="4" t="s">
        <v>1</v>
      </c>
    </row>
    <row r="47" spans="1:8" x14ac:dyDescent="0.45">
      <c r="A47" s="6" t="s">
        <v>223</v>
      </c>
      <c r="B47" s="62" t="s">
        <v>217</v>
      </c>
      <c r="C47" s="63">
        <f>C43</f>
        <v>420</v>
      </c>
    </row>
    <row r="48" spans="1:8" x14ac:dyDescent="0.45">
      <c r="A48" s="6" t="s">
        <v>224</v>
      </c>
      <c r="B48" s="62" t="s">
        <v>217</v>
      </c>
      <c r="C48" s="63">
        <f>C39</f>
        <v>243.10502283105026</v>
      </c>
    </row>
    <row r="49" spans="1:3" x14ac:dyDescent="0.45">
      <c r="A49" s="38" t="s">
        <v>225</v>
      </c>
      <c r="B49" s="62" t="s">
        <v>226</v>
      </c>
      <c r="C49" s="62">
        <v>6</v>
      </c>
    </row>
    <row r="50" spans="1:3" x14ac:dyDescent="0.45">
      <c r="A50" s="38" t="s">
        <v>227</v>
      </c>
      <c r="B50" s="62"/>
      <c r="C50" s="64">
        <v>0.9</v>
      </c>
    </row>
    <row r="51" spans="1:3" ht="28.5" x14ac:dyDescent="0.45">
      <c r="A51" s="38" t="s">
        <v>228</v>
      </c>
      <c r="B51" s="62" t="s">
        <v>229</v>
      </c>
      <c r="C51" s="65">
        <f>ROUND((C48/C50)/(C49-1),-1)</f>
        <v>50</v>
      </c>
    </row>
    <row r="53" spans="1:3" x14ac:dyDescent="0.45">
      <c r="A53" s="67" t="s">
        <v>282</v>
      </c>
    </row>
    <row r="55" spans="1:3" x14ac:dyDescent="0.45">
      <c r="A55" s="18" t="s">
        <v>58</v>
      </c>
      <c r="B55" s="4" t="s">
        <v>59</v>
      </c>
      <c r="C55" s="4" t="s">
        <v>1</v>
      </c>
    </row>
    <row r="56" spans="1:3" x14ac:dyDescent="0.45">
      <c r="A56" s="17" t="s">
        <v>234</v>
      </c>
      <c r="B56" s="7" t="s">
        <v>217</v>
      </c>
      <c r="C56" s="8">
        <v>200</v>
      </c>
    </row>
    <row r="57" spans="1:3" x14ac:dyDescent="0.45">
      <c r="A57" s="17" t="s">
        <v>235</v>
      </c>
      <c r="B57" s="7"/>
      <c r="C57" s="69">
        <v>0.65</v>
      </c>
    </row>
    <row r="58" spans="1:3" x14ac:dyDescent="0.45">
      <c r="A58" s="17" t="s">
        <v>236</v>
      </c>
      <c r="B58" s="7" t="s">
        <v>217</v>
      </c>
      <c r="C58" s="68">
        <f>C56*C57/2</f>
        <v>65</v>
      </c>
    </row>
    <row r="59" spans="1:3" ht="28.5" x14ac:dyDescent="0.45">
      <c r="A59" s="16" t="s">
        <v>237</v>
      </c>
      <c r="B59" s="62" t="s">
        <v>217</v>
      </c>
      <c r="C59" s="71">
        <f>C48-C56*0.8</f>
        <v>83.105022831050263</v>
      </c>
    </row>
    <row r="60" spans="1:3" x14ac:dyDescent="0.45">
      <c r="A60" s="16" t="s">
        <v>242</v>
      </c>
      <c r="B60" s="62"/>
      <c r="C60" s="64">
        <f>C59/C48</f>
        <v>0.341848234410218</v>
      </c>
    </row>
    <row r="61" spans="1:3" x14ac:dyDescent="0.45">
      <c r="A61" s="16" t="s">
        <v>239</v>
      </c>
      <c r="B61" s="62" t="s">
        <v>229</v>
      </c>
      <c r="C61" s="71">
        <v>300</v>
      </c>
    </row>
    <row r="62" spans="1:3" x14ac:dyDescent="0.45">
      <c r="A62" s="38" t="s">
        <v>232</v>
      </c>
      <c r="B62" s="62"/>
      <c r="C62" s="64">
        <v>0.9</v>
      </c>
    </row>
    <row r="63" spans="1:3" ht="28.5" x14ac:dyDescent="0.45">
      <c r="A63" s="16" t="s">
        <v>238</v>
      </c>
      <c r="B63" s="62" t="s">
        <v>231</v>
      </c>
      <c r="C63" s="71">
        <f>C59/(C61*C62/60)</f>
        <v>18.467782851344502</v>
      </c>
    </row>
    <row r="64" spans="1:3" ht="28.5" x14ac:dyDescent="0.45">
      <c r="A64" s="33" t="s">
        <v>240</v>
      </c>
      <c r="B64" s="74" t="s">
        <v>241</v>
      </c>
      <c r="C64" s="71">
        <f>MIN(8,360/(C63*2))</f>
        <v>8</v>
      </c>
    </row>
    <row r="65" spans="1:12" x14ac:dyDescent="0.45">
      <c r="A65" s="33" t="s">
        <v>243</v>
      </c>
      <c r="B65" s="74"/>
      <c r="C65" s="65">
        <f>ROUND(((C48-C59)/C50)/(C49-1),-1)</f>
        <v>40</v>
      </c>
    </row>
    <row r="66" spans="1:12" ht="30" customHeight="1" x14ac:dyDescent="0.45">
      <c r="A66" s="178" t="s">
        <v>244</v>
      </c>
      <c r="B66" s="178"/>
      <c r="C66" s="178"/>
    </row>
    <row r="67" spans="1:12" x14ac:dyDescent="0.45">
      <c r="A67" s="73"/>
      <c r="B67" s="72"/>
      <c r="C67" s="70"/>
    </row>
    <row r="68" spans="1:12" x14ac:dyDescent="0.45">
      <c r="A68" s="73"/>
      <c r="B68" s="72"/>
      <c r="C68" s="70"/>
    </row>
    <row r="69" spans="1:12" ht="25.9" customHeight="1" x14ac:dyDescent="0.45">
      <c r="A69" s="53" t="s">
        <v>434</v>
      </c>
      <c r="B69" s="53"/>
      <c r="C69" s="2"/>
    </row>
    <row r="70" spans="1:12" x14ac:dyDescent="0.45">
      <c r="A70" s="6" t="s">
        <v>435</v>
      </c>
      <c r="B70" s="97">
        <f>AVERAGE(B16,B18)</f>
        <v>267000</v>
      </c>
      <c r="C70" s="2"/>
    </row>
    <row r="71" spans="1:12" x14ac:dyDescent="0.45">
      <c r="A71" s="6" t="s">
        <v>436</v>
      </c>
      <c r="B71" s="97">
        <f>(B16-C43*(B17-100)+B18-C56*(B19-110))/2*0.9</f>
        <v>208800</v>
      </c>
    </row>
    <row r="72" spans="1:12" x14ac:dyDescent="0.45">
      <c r="A72" s="6" t="s">
        <v>437</v>
      </c>
      <c r="B72" s="97">
        <f>(B16-C43*(B17-100)+B18-C56*(B19-110))/2*0.8</f>
        <v>185600</v>
      </c>
    </row>
    <row r="73" spans="1:12" x14ac:dyDescent="0.45">
      <c r="A73" s="6" t="s">
        <v>438</v>
      </c>
      <c r="B73" s="119">
        <f>(B72/B70)^(1/10)-1</f>
        <v>-3.5712202501906209E-2</v>
      </c>
    </row>
    <row r="74" spans="1:12" ht="102" customHeight="1" x14ac:dyDescent="0.45">
      <c r="A74" s="173" t="s">
        <v>439</v>
      </c>
      <c r="B74" s="173"/>
      <c r="C74" s="120"/>
    </row>
    <row r="75" spans="1:12" ht="29.25" customHeight="1" x14ac:dyDescent="0.45">
      <c r="A75" s="194" t="s">
        <v>440</v>
      </c>
      <c r="B75" s="194"/>
    </row>
    <row r="76" spans="1:12" x14ac:dyDescent="0.45">
      <c r="A76" s="6"/>
      <c r="B76" s="4">
        <v>2020</v>
      </c>
      <c r="C76" s="4">
        <v>2021</v>
      </c>
      <c r="D76" s="4">
        <v>2022</v>
      </c>
      <c r="E76" s="4">
        <v>2023</v>
      </c>
      <c r="F76" s="4">
        <v>2024</v>
      </c>
      <c r="G76" s="4">
        <v>2025</v>
      </c>
      <c r="H76" s="4">
        <v>2026</v>
      </c>
      <c r="I76" s="4">
        <v>2027</v>
      </c>
      <c r="J76" s="4">
        <v>2028</v>
      </c>
      <c r="K76" s="4">
        <v>2029</v>
      </c>
      <c r="L76" s="4">
        <v>2030</v>
      </c>
    </row>
    <row r="77" spans="1:12" x14ac:dyDescent="0.45">
      <c r="A77" s="6" t="s">
        <v>441</v>
      </c>
      <c r="B77" s="97">
        <f>B70</f>
        <v>267000</v>
      </c>
      <c r="C77" s="97">
        <f>B77*(100%+$B$73)</f>
        <v>257464.84193199105</v>
      </c>
      <c r="D77" s="97">
        <f t="shared" ref="D77:L77" si="0">C77*(100%+$B$73)</f>
        <v>248270.20535979452</v>
      </c>
      <c r="E77" s="97">
        <f t="shared" si="0"/>
        <v>239403.92951079569</v>
      </c>
      <c r="F77" s="97">
        <f t="shared" si="0"/>
        <v>230854.28790035407</v>
      </c>
      <c r="G77" s="97">
        <f t="shared" si="0"/>
        <v>222609.97282242327</v>
      </c>
      <c r="H77" s="97">
        <f t="shared" si="0"/>
        <v>214660.08039404504</v>
      </c>
      <c r="I77" s="97">
        <f t="shared" si="0"/>
        <v>206994.09613393745</v>
      </c>
      <c r="J77" s="97">
        <f t="shared" si="0"/>
        <v>199601.88105610324</v>
      </c>
      <c r="K77" s="97">
        <f t="shared" si="0"/>
        <v>192473.6582600663</v>
      </c>
      <c r="L77" s="97">
        <f t="shared" si="0"/>
        <v>185600.00000000012</v>
      </c>
    </row>
    <row r="80" spans="1:12" x14ac:dyDescent="0.45">
      <c r="A80" s="2" t="s">
        <v>826</v>
      </c>
    </row>
    <row r="81" spans="1:2" x14ac:dyDescent="0.45">
      <c r="A81" t="s">
        <v>827</v>
      </c>
    </row>
    <row r="84" spans="1:2" x14ac:dyDescent="0.45">
      <c r="B84" s="171"/>
    </row>
  </sheetData>
  <mergeCells count="31">
    <mergeCell ref="D9:L9"/>
    <mergeCell ref="D10:L10"/>
    <mergeCell ref="D11:L11"/>
    <mergeCell ref="D25:L25"/>
    <mergeCell ref="D15:L15"/>
    <mergeCell ref="D16:L16"/>
    <mergeCell ref="D17:L17"/>
    <mergeCell ref="D18:L18"/>
    <mergeCell ref="D19:L19"/>
    <mergeCell ref="D20:L20"/>
    <mergeCell ref="D21:L21"/>
    <mergeCell ref="D22:L22"/>
    <mergeCell ref="D23:L23"/>
    <mergeCell ref="D24:L24"/>
    <mergeCell ref="D3:L3"/>
    <mergeCell ref="D4:L4"/>
    <mergeCell ref="D5:L5"/>
    <mergeCell ref="D6:L6"/>
    <mergeCell ref="D8:L8"/>
    <mergeCell ref="D7:L7"/>
    <mergeCell ref="A75:B75"/>
    <mergeCell ref="A74:B74"/>
    <mergeCell ref="D14:L14"/>
    <mergeCell ref="D33:H33"/>
    <mergeCell ref="A66:C66"/>
    <mergeCell ref="D26:L26"/>
    <mergeCell ref="D27:L27"/>
    <mergeCell ref="D28:L28"/>
    <mergeCell ref="D29:L29"/>
    <mergeCell ref="D30:L30"/>
    <mergeCell ref="D31:L31"/>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CFFF0-A1D5-43E2-974B-9933E6F7F30E}">
  <dimension ref="A1:R237"/>
  <sheetViews>
    <sheetView tabSelected="1" workbookViewId="0">
      <selection activeCell="E132" sqref="E132"/>
    </sheetView>
  </sheetViews>
  <sheetFormatPr defaultRowHeight="14.25" x14ac:dyDescent="0.45"/>
  <cols>
    <col min="1" max="1" width="30.73046875" customWidth="1"/>
    <col min="2" max="2" width="17.73046875" style="28" customWidth="1"/>
    <col min="3" max="5" width="13.1328125" style="28" customWidth="1"/>
  </cols>
  <sheetData>
    <row r="1" spans="1:4" ht="21" x14ac:dyDescent="0.65">
      <c r="A1" s="1" t="s">
        <v>283</v>
      </c>
    </row>
    <row r="3" spans="1:4" x14ac:dyDescent="0.45">
      <c r="A3" s="52" t="s">
        <v>297</v>
      </c>
    </row>
    <row r="4" spans="1:4" x14ac:dyDescent="0.45">
      <c r="A4" s="3" t="s">
        <v>58</v>
      </c>
      <c r="B4" s="4" t="s">
        <v>3</v>
      </c>
      <c r="C4" s="4" t="s">
        <v>284</v>
      </c>
      <c r="D4" s="4" t="s">
        <v>285</v>
      </c>
    </row>
    <row r="5" spans="1:4" x14ac:dyDescent="0.45">
      <c r="A5" s="6" t="s">
        <v>286</v>
      </c>
      <c r="B5" s="8">
        <f>'Brazil TCO Bus Invest'!B15</f>
        <v>150000</v>
      </c>
      <c r="C5" s="8">
        <f>'Brazil TCO Bus Invest'!B16</f>
        <v>284000</v>
      </c>
      <c r="D5" s="8">
        <f>'Brazil TCO Bus Invest'!B18</f>
        <v>250000</v>
      </c>
    </row>
    <row r="6" spans="1:4" x14ac:dyDescent="0.45">
      <c r="A6" s="6" t="s">
        <v>287</v>
      </c>
      <c r="B6" s="7">
        <v>0</v>
      </c>
      <c r="C6" s="8">
        <f>'Brazil TCO Bus Invest'!B21*'Brazil TCO Bus Invest'!C51+'Brazil TCO Bus Invest'!B22</f>
        <v>8500</v>
      </c>
      <c r="D6" s="8">
        <f>'Brazil TCO Bus Invest'!C65*'Brazil TCO Bus Invest'!B21+'Brazil TCO Bus Invest'!B22+'Brazil TCO Bus Invest'!B21*'Brazil TCO Bus Invest'!C61/'Brazil TCO Bus Invest'!C64+'Brazil TCO Bus Invest'!B22/'Brazil TCO Bus Invest'!C64</f>
        <v>12112.5</v>
      </c>
    </row>
    <row r="7" spans="1:4" x14ac:dyDescent="0.45">
      <c r="A7" s="6" t="s">
        <v>288</v>
      </c>
      <c r="B7" s="7">
        <v>0</v>
      </c>
      <c r="C7" s="8">
        <f>'Brazil TCO Bus Invest'!B24</f>
        <v>30000</v>
      </c>
      <c r="D7" s="8">
        <f>'Brazil TCO Bus Invest'!B24</f>
        <v>30000</v>
      </c>
    </row>
    <row r="8" spans="1:4" x14ac:dyDescent="0.45">
      <c r="A8" s="6" t="s">
        <v>289</v>
      </c>
      <c r="B8" s="7">
        <v>0</v>
      </c>
      <c r="C8" s="8">
        <f>'Brazil TCO Bus Invest'!B23</f>
        <v>7500</v>
      </c>
      <c r="D8" s="8">
        <f>'Brazil TCO Bus Invest'!B23</f>
        <v>7500</v>
      </c>
    </row>
    <row r="9" spans="1:4" x14ac:dyDescent="0.45">
      <c r="A9" s="6" t="s">
        <v>290</v>
      </c>
      <c r="B9" s="8">
        <f>SUM(B5:B8)</f>
        <v>150000</v>
      </c>
      <c r="C9" s="8">
        <f>SUM(C5:C8)</f>
        <v>330000</v>
      </c>
      <c r="D9" s="8">
        <f>SUM(D5:D8)</f>
        <v>299612.5</v>
      </c>
    </row>
    <row r="10" spans="1:4" x14ac:dyDescent="0.45">
      <c r="A10" s="6" t="s">
        <v>291</v>
      </c>
      <c r="B10" s="7">
        <v>0</v>
      </c>
      <c r="C10" s="8">
        <f>'Brazil TCO Bus Invest'!B17*'Brazil TCO Bus Invest'!B20*'Brazil TCO Bus Invest'!C43</f>
        <v>42000</v>
      </c>
      <c r="D10" s="8">
        <f>'Brazil TCO Bus Invest'!B20*'Brazil TCO Bus Invest'!B19*'Brazil TCO Bus Invest'!C56</f>
        <v>25000</v>
      </c>
    </row>
    <row r="11" spans="1:4" x14ac:dyDescent="0.45">
      <c r="A11" s="6" t="s">
        <v>292</v>
      </c>
      <c r="B11" s="8">
        <f>'country values'!B37*'Brazil TCO Bus Invest'!B7/100*'Brazil TCO Bus Invest'!B4</f>
        <v>46338.6</v>
      </c>
      <c r="C11" s="8">
        <f>'Brazil TCO Bus Invest'!B6*'Brazil TCO Bus Invest'!B4*'EV general cost info'!B14</f>
        <v>10164.000000000002</v>
      </c>
      <c r="D11" s="8">
        <f>'Brazil TCO Bus Invest'!B4*'Brazil TCO Bus Invest'!B6*'EV general cost info'!B15</f>
        <v>10164.000000000002</v>
      </c>
    </row>
    <row r="12" spans="1:4" x14ac:dyDescent="0.45">
      <c r="A12" s="6" t="s">
        <v>302</v>
      </c>
      <c r="B12" s="8">
        <f>'Brazil TCO Bus Invest'!B8*'Brazil TCO Bus Invest'!B4</f>
        <v>9900</v>
      </c>
      <c r="C12" s="8">
        <f>B12*'Brazil TCO Bus Invest'!B25</f>
        <v>6930</v>
      </c>
      <c r="D12" s="8">
        <f>C12</f>
        <v>6930</v>
      </c>
    </row>
    <row r="13" spans="1:4" x14ac:dyDescent="0.45">
      <c r="A13" s="6" t="s">
        <v>303</v>
      </c>
      <c r="B13" s="8">
        <v>0</v>
      </c>
      <c r="C13" s="8">
        <f>(C6+C7+C8)*'Brazil TCO Bus Invest'!B30</f>
        <v>920</v>
      </c>
      <c r="D13" s="8">
        <f>(D6+D7+D8)*'Brazil TCO Bus Invest'!B30</f>
        <v>992.25</v>
      </c>
    </row>
    <row r="14" spans="1:4" x14ac:dyDescent="0.45">
      <c r="A14" s="6" t="s">
        <v>293</v>
      </c>
      <c r="B14" s="8">
        <f>Loan!F113/Loan!C3</f>
        <v>6862.0797150713961</v>
      </c>
      <c r="C14" s="8">
        <f>'concessional loan'!F173/'concessional loan'!C3</f>
        <v>13010.687085234804</v>
      </c>
      <c r="D14" s="8">
        <f>C14/C5*D5</f>
        <v>11453.069617284158</v>
      </c>
    </row>
    <row r="15" spans="1:4" x14ac:dyDescent="0.45">
      <c r="A15" s="6" t="s">
        <v>294</v>
      </c>
      <c r="B15" s="8">
        <f>(('LCA general'!B19+'LCA general'!B20+'LCA general'!B21)*'country values'!B62+'country values'!D53*defaults!E42+defaults!D42*'country values'!E53)*'Brazil TCO Bus Invest'!B4/10^6</f>
        <v>6450.3063137734189</v>
      </c>
      <c r="C15" s="8">
        <f>'LCA general'!C20*'country values'!B62*'Brazil TCO Bus Invest'!B4/10^6</f>
        <v>435.6</v>
      </c>
      <c r="D15" s="8">
        <f>C15</f>
        <v>435.6</v>
      </c>
    </row>
    <row r="16" spans="1:4" x14ac:dyDescent="0.45">
      <c r="A16" s="6" t="s">
        <v>295</v>
      </c>
      <c r="B16" s="99">
        <f>B31/($Q$23*'Brazil TCO Bus Invest'!$B$4)</f>
        <v>1.068596966998782</v>
      </c>
      <c r="C16" s="99">
        <f>B42/($Q$23*'Brazil TCO Bus Invest'!$B$4)</f>
        <v>0.79542956363000672</v>
      </c>
      <c r="D16" s="99">
        <f>B53/($Q$23*'Brazil TCO Bus Invest'!$B$4)</f>
        <v>0.73305205932005502</v>
      </c>
    </row>
    <row r="17" spans="1:18" x14ac:dyDescent="0.45">
      <c r="A17" s="6" t="s">
        <v>296</v>
      </c>
      <c r="B17" s="99">
        <f>B32/($Q$23*'Brazil TCO Bus Invest'!$B$4)</f>
        <v>1.1824502807881025</v>
      </c>
      <c r="C17" s="99">
        <f>B43/($Q$23*'Brazil TCO Bus Invest'!$B$4)</f>
        <v>0.80311826879750081</v>
      </c>
      <c r="D17" s="99">
        <f>B54/($Q$23*'Brazil TCO Bus Invest'!$B$4)</f>
        <v>0.74074076448754911</v>
      </c>
    </row>
    <row r="18" spans="1:18" ht="29.65" customHeight="1" x14ac:dyDescent="0.45">
      <c r="A18" s="193" t="s">
        <v>304</v>
      </c>
      <c r="B18" s="193"/>
      <c r="C18" s="193"/>
      <c r="D18" s="193"/>
      <c r="E18" s="193"/>
    </row>
    <row r="19" spans="1:18" x14ac:dyDescent="0.45">
      <c r="A19" s="52" t="s">
        <v>319</v>
      </c>
    </row>
    <row r="23" spans="1:18" x14ac:dyDescent="0.45">
      <c r="A23" s="3" t="s">
        <v>320</v>
      </c>
      <c r="B23" s="4">
        <v>1</v>
      </c>
      <c r="C23" s="4">
        <v>2</v>
      </c>
      <c r="D23" s="4">
        <v>3</v>
      </c>
      <c r="E23" s="4">
        <v>4</v>
      </c>
      <c r="F23" s="4">
        <v>5</v>
      </c>
      <c r="G23" s="4">
        <v>6</v>
      </c>
      <c r="H23" s="4">
        <v>7</v>
      </c>
      <c r="I23" s="4">
        <v>8</v>
      </c>
      <c r="J23" s="4">
        <v>9</v>
      </c>
      <c r="K23" s="4">
        <v>10</v>
      </c>
      <c r="L23" s="4">
        <v>11</v>
      </c>
      <c r="M23" s="4">
        <v>12</v>
      </c>
      <c r="N23" s="4">
        <v>13</v>
      </c>
      <c r="O23" s="4">
        <v>14</v>
      </c>
      <c r="P23" s="4">
        <v>15</v>
      </c>
      <c r="Q23" s="4">
        <v>16</v>
      </c>
      <c r="R23" s="4" t="s">
        <v>110</v>
      </c>
    </row>
    <row r="24" spans="1:18" x14ac:dyDescent="0.45">
      <c r="A24" s="6" t="s">
        <v>321</v>
      </c>
      <c r="B24" s="8">
        <f>B5</f>
        <v>150000</v>
      </c>
      <c r="C24" s="7"/>
      <c r="D24" s="7"/>
      <c r="E24" s="7"/>
      <c r="F24" s="6"/>
      <c r="G24" s="6"/>
      <c r="H24" s="6"/>
      <c r="I24" s="6"/>
      <c r="J24" s="6"/>
      <c r="K24" s="6"/>
      <c r="L24" s="6"/>
      <c r="M24" s="6"/>
      <c r="N24" s="6"/>
      <c r="O24" s="6"/>
      <c r="P24" s="6"/>
      <c r="Q24" s="8">
        <f>B24/15</f>
        <v>10000</v>
      </c>
      <c r="R24" s="97">
        <f>SUM(B24:Q24)</f>
        <v>160000</v>
      </c>
    </row>
    <row r="25" spans="1:18" x14ac:dyDescent="0.45">
      <c r="A25" s="6" t="s">
        <v>322</v>
      </c>
      <c r="B25" s="8">
        <f>B11</f>
        <v>46338.6</v>
      </c>
      <c r="C25" s="8">
        <f>B25</f>
        <v>46338.6</v>
      </c>
      <c r="D25" s="8">
        <f t="shared" ref="D25:Q25" si="0">C25</f>
        <v>46338.6</v>
      </c>
      <c r="E25" s="8">
        <f t="shared" si="0"/>
        <v>46338.6</v>
      </c>
      <c r="F25" s="8">
        <f t="shared" si="0"/>
        <v>46338.6</v>
      </c>
      <c r="G25" s="8">
        <f t="shared" si="0"/>
        <v>46338.6</v>
      </c>
      <c r="H25" s="8">
        <f t="shared" si="0"/>
        <v>46338.6</v>
      </c>
      <c r="I25" s="8">
        <f t="shared" si="0"/>
        <v>46338.6</v>
      </c>
      <c r="J25" s="8">
        <f t="shared" si="0"/>
        <v>46338.6</v>
      </c>
      <c r="K25" s="8">
        <f t="shared" si="0"/>
        <v>46338.6</v>
      </c>
      <c r="L25" s="8">
        <f t="shared" si="0"/>
        <v>46338.6</v>
      </c>
      <c r="M25" s="8">
        <f t="shared" si="0"/>
        <v>46338.6</v>
      </c>
      <c r="N25" s="8">
        <f t="shared" si="0"/>
        <v>46338.6</v>
      </c>
      <c r="O25" s="8">
        <f t="shared" si="0"/>
        <v>46338.6</v>
      </c>
      <c r="P25" s="8">
        <f t="shared" si="0"/>
        <v>46338.6</v>
      </c>
      <c r="Q25" s="8">
        <f t="shared" si="0"/>
        <v>46338.6</v>
      </c>
      <c r="R25" s="97">
        <f t="shared" ref="R25:R29" si="1">SUM(B25:Q25)</f>
        <v>741417.59999999974</v>
      </c>
    </row>
    <row r="26" spans="1:18" x14ac:dyDescent="0.45">
      <c r="A26" s="6" t="s">
        <v>323</v>
      </c>
      <c r="B26" s="8">
        <f>B12</f>
        <v>9900</v>
      </c>
      <c r="C26" s="8">
        <f>B26</f>
        <v>9900</v>
      </c>
      <c r="D26" s="8">
        <f t="shared" ref="D26:Q26" si="2">C26</f>
        <v>9900</v>
      </c>
      <c r="E26" s="8">
        <f t="shared" si="2"/>
        <v>9900</v>
      </c>
      <c r="F26" s="8">
        <f t="shared" si="2"/>
        <v>9900</v>
      </c>
      <c r="G26" s="8">
        <f t="shared" si="2"/>
        <v>9900</v>
      </c>
      <c r="H26" s="8">
        <f t="shared" si="2"/>
        <v>9900</v>
      </c>
      <c r="I26" s="8">
        <f t="shared" si="2"/>
        <v>9900</v>
      </c>
      <c r="J26" s="8">
        <f t="shared" si="2"/>
        <v>9900</v>
      </c>
      <c r="K26" s="8">
        <f t="shared" si="2"/>
        <v>9900</v>
      </c>
      <c r="L26" s="8">
        <f t="shared" si="2"/>
        <v>9900</v>
      </c>
      <c r="M26" s="8">
        <f t="shared" si="2"/>
        <v>9900</v>
      </c>
      <c r="N26" s="8">
        <f t="shared" si="2"/>
        <v>9900</v>
      </c>
      <c r="O26" s="8">
        <f t="shared" si="2"/>
        <v>9900</v>
      </c>
      <c r="P26" s="8">
        <f t="shared" si="2"/>
        <v>9900</v>
      </c>
      <c r="Q26" s="8">
        <f t="shared" si="2"/>
        <v>9900</v>
      </c>
      <c r="R26" s="97">
        <f t="shared" si="1"/>
        <v>158400</v>
      </c>
    </row>
    <row r="27" spans="1:18" x14ac:dyDescent="0.45">
      <c r="A27" s="6" t="s">
        <v>324</v>
      </c>
      <c r="B27" s="8">
        <f>B14</f>
        <v>6862.0797150713961</v>
      </c>
      <c r="C27" s="8">
        <f>B27</f>
        <v>6862.0797150713961</v>
      </c>
      <c r="D27" s="8">
        <f t="shared" ref="D27:J27" si="3">C27</f>
        <v>6862.0797150713961</v>
      </c>
      <c r="E27" s="8">
        <f t="shared" si="3"/>
        <v>6862.0797150713961</v>
      </c>
      <c r="F27" s="8">
        <f t="shared" si="3"/>
        <v>6862.0797150713961</v>
      </c>
      <c r="G27" s="8">
        <f t="shared" si="3"/>
        <v>6862.0797150713961</v>
      </c>
      <c r="H27" s="8">
        <f t="shared" si="3"/>
        <v>6862.0797150713961</v>
      </c>
      <c r="I27" s="8">
        <f t="shared" si="3"/>
        <v>6862.0797150713961</v>
      </c>
      <c r="J27" s="8">
        <f t="shared" si="3"/>
        <v>6862.0797150713961</v>
      </c>
      <c r="K27" s="8"/>
      <c r="L27" s="8"/>
      <c r="M27" s="8"/>
      <c r="N27" s="8"/>
      <c r="O27" s="8"/>
      <c r="P27" s="8"/>
      <c r="Q27" s="8">
        <f>J27</f>
        <v>6862.0797150713961</v>
      </c>
      <c r="R27" s="97">
        <f t="shared" si="1"/>
        <v>68620.797150713974</v>
      </c>
    </row>
    <row r="28" spans="1:18" x14ac:dyDescent="0.45">
      <c r="A28" s="6" t="s">
        <v>325</v>
      </c>
      <c r="B28" s="8">
        <f>B15</f>
        <v>6450.3063137734189</v>
      </c>
      <c r="C28" s="8">
        <f>B28*1.02</f>
        <v>6579.3124400488878</v>
      </c>
      <c r="D28" s="8">
        <f t="shared" ref="D28:Q28" si="4">C28*1.02</f>
        <v>6710.8986888498657</v>
      </c>
      <c r="E28" s="8">
        <f t="shared" si="4"/>
        <v>6845.1166626268632</v>
      </c>
      <c r="F28" s="8">
        <f t="shared" si="4"/>
        <v>6982.0189958794008</v>
      </c>
      <c r="G28" s="8">
        <f t="shared" si="4"/>
        <v>7121.6593757969886</v>
      </c>
      <c r="H28" s="8">
        <f t="shared" si="4"/>
        <v>7264.0925633129282</v>
      </c>
      <c r="I28" s="8">
        <f t="shared" si="4"/>
        <v>7409.374414579187</v>
      </c>
      <c r="J28" s="8">
        <f t="shared" si="4"/>
        <v>7557.5619028707706</v>
      </c>
      <c r="K28" s="8">
        <f t="shared" si="4"/>
        <v>7708.7131409281865</v>
      </c>
      <c r="L28" s="8">
        <f t="shared" si="4"/>
        <v>7862.8874037467504</v>
      </c>
      <c r="M28" s="8">
        <f t="shared" si="4"/>
        <v>8020.1451518216854</v>
      </c>
      <c r="N28" s="8">
        <f t="shared" si="4"/>
        <v>8180.548054858119</v>
      </c>
      <c r="O28" s="8">
        <f t="shared" si="4"/>
        <v>8344.1590159552816</v>
      </c>
      <c r="P28" s="8">
        <f t="shared" si="4"/>
        <v>8511.0421962743876</v>
      </c>
      <c r="Q28" s="8">
        <f t="shared" si="4"/>
        <v>8681.2630401998758</v>
      </c>
      <c r="R28" s="97">
        <f t="shared" si="1"/>
        <v>120229.0993615226</v>
      </c>
    </row>
    <row r="29" spans="1:18" x14ac:dyDescent="0.45">
      <c r="A29" s="6" t="s">
        <v>326</v>
      </c>
      <c r="B29" s="8">
        <f>SUM(B24:B27)</f>
        <v>213100.6797150714</v>
      </c>
      <c r="C29" s="8">
        <f t="shared" ref="C29:Q29" si="5">SUM(C24:C27)</f>
        <v>63100.679715071397</v>
      </c>
      <c r="D29" s="8">
        <f t="shared" si="5"/>
        <v>63100.679715071397</v>
      </c>
      <c r="E29" s="8">
        <f t="shared" si="5"/>
        <v>63100.679715071397</v>
      </c>
      <c r="F29" s="8">
        <f t="shared" si="5"/>
        <v>63100.679715071397</v>
      </c>
      <c r="G29" s="8">
        <f t="shared" si="5"/>
        <v>63100.679715071397</v>
      </c>
      <c r="H29" s="8">
        <f t="shared" si="5"/>
        <v>63100.679715071397</v>
      </c>
      <c r="I29" s="8">
        <f t="shared" si="5"/>
        <v>63100.679715071397</v>
      </c>
      <c r="J29" s="8">
        <f t="shared" si="5"/>
        <v>63100.679715071397</v>
      </c>
      <c r="K29" s="8">
        <f t="shared" si="5"/>
        <v>56238.6</v>
      </c>
      <c r="L29" s="8">
        <f t="shared" si="5"/>
        <v>56238.6</v>
      </c>
      <c r="M29" s="8">
        <f t="shared" si="5"/>
        <v>56238.6</v>
      </c>
      <c r="N29" s="8">
        <f t="shared" si="5"/>
        <v>56238.6</v>
      </c>
      <c r="O29" s="8">
        <f t="shared" si="5"/>
        <v>56238.6</v>
      </c>
      <c r="P29" s="8">
        <f t="shared" si="5"/>
        <v>56238.6</v>
      </c>
      <c r="Q29" s="8">
        <f t="shared" si="5"/>
        <v>73100.679715071397</v>
      </c>
      <c r="R29" s="97">
        <f t="shared" si="1"/>
        <v>1128438.3971507137</v>
      </c>
    </row>
    <row r="30" spans="1:18" x14ac:dyDescent="0.45">
      <c r="A30" s="6" t="s">
        <v>327</v>
      </c>
      <c r="B30" s="8">
        <f>B29+B28</f>
        <v>219550.98602884481</v>
      </c>
      <c r="C30" s="8">
        <f t="shared" ref="C30:R30" si="6">C29+C28</f>
        <v>69679.992155120286</v>
      </c>
      <c r="D30" s="8">
        <f t="shared" si="6"/>
        <v>69811.578403921259</v>
      </c>
      <c r="E30" s="8">
        <f t="shared" si="6"/>
        <v>69945.796377698265</v>
      </c>
      <c r="F30" s="8">
        <f t="shared" si="6"/>
        <v>70082.698710950805</v>
      </c>
      <c r="G30" s="8">
        <f t="shared" si="6"/>
        <v>70222.33909086838</v>
      </c>
      <c r="H30" s="8">
        <f t="shared" si="6"/>
        <v>70364.77227838432</v>
      </c>
      <c r="I30" s="8">
        <f t="shared" si="6"/>
        <v>70510.054129650583</v>
      </c>
      <c r="J30" s="8">
        <f t="shared" si="6"/>
        <v>70658.241617942171</v>
      </c>
      <c r="K30" s="8">
        <f t="shared" si="6"/>
        <v>63947.313140928185</v>
      </c>
      <c r="L30" s="8">
        <f t="shared" si="6"/>
        <v>64101.487403746753</v>
      </c>
      <c r="M30" s="8">
        <f t="shared" si="6"/>
        <v>64258.745151821684</v>
      </c>
      <c r="N30" s="8">
        <f t="shared" si="6"/>
        <v>64419.148054858117</v>
      </c>
      <c r="O30" s="8">
        <f t="shared" si="6"/>
        <v>64582.759015955278</v>
      </c>
      <c r="P30" s="8">
        <f t="shared" si="6"/>
        <v>64749.642196274384</v>
      </c>
      <c r="Q30" s="8">
        <f t="shared" si="6"/>
        <v>81781.942755271273</v>
      </c>
      <c r="R30" s="8">
        <f t="shared" si="6"/>
        <v>1248667.4965122363</v>
      </c>
    </row>
    <row r="31" spans="1:18" x14ac:dyDescent="0.45">
      <c r="A31" t="s">
        <v>328</v>
      </c>
      <c r="B31" s="98">
        <f>NPV(0,B29:Q29)</f>
        <v>1128438.3971507137</v>
      </c>
    </row>
    <row r="32" spans="1:18" x14ac:dyDescent="0.45">
      <c r="A32" t="s">
        <v>329</v>
      </c>
      <c r="B32" s="98">
        <f>NPV(0,B30:Q30)</f>
        <v>1248667.4965122363</v>
      </c>
    </row>
    <row r="34" spans="1:18" x14ac:dyDescent="0.45">
      <c r="A34" s="3" t="s">
        <v>284</v>
      </c>
      <c r="B34" s="4">
        <v>1</v>
      </c>
      <c r="C34" s="4">
        <v>2</v>
      </c>
      <c r="D34" s="4">
        <v>3</v>
      </c>
      <c r="E34" s="4">
        <v>4</v>
      </c>
      <c r="F34" s="4">
        <v>5</v>
      </c>
      <c r="G34" s="4">
        <v>6</v>
      </c>
      <c r="H34" s="4">
        <v>7</v>
      </c>
      <c r="I34" s="4">
        <v>8</v>
      </c>
      <c r="J34" s="4">
        <v>9</v>
      </c>
      <c r="K34" s="4">
        <v>10</v>
      </c>
      <c r="L34" s="4">
        <v>11</v>
      </c>
      <c r="M34" s="4">
        <v>12</v>
      </c>
      <c r="N34" s="4">
        <v>13</v>
      </c>
      <c r="O34" s="4">
        <v>14</v>
      </c>
      <c r="P34" s="4">
        <v>15</v>
      </c>
      <c r="Q34" s="4">
        <v>16</v>
      </c>
      <c r="R34" s="4" t="s">
        <v>110</v>
      </c>
    </row>
    <row r="35" spans="1:18" x14ac:dyDescent="0.45">
      <c r="A35" s="6" t="s">
        <v>321</v>
      </c>
      <c r="B35" s="8">
        <f>C9</f>
        <v>330000</v>
      </c>
      <c r="C35" s="7"/>
      <c r="D35" s="7"/>
      <c r="E35" s="7"/>
      <c r="F35" s="6"/>
      <c r="G35" s="6"/>
      <c r="H35" s="6"/>
      <c r="I35" s="97">
        <f>C10</f>
        <v>42000</v>
      </c>
      <c r="J35" s="6"/>
      <c r="K35" s="6"/>
      <c r="L35" s="97">
        <f>C6</f>
        <v>8500</v>
      </c>
      <c r="M35" s="6"/>
      <c r="N35" s="6"/>
      <c r="O35" s="6"/>
      <c r="P35" s="6"/>
      <c r="Q35" s="8">
        <f>('TCO buses'!C7+'TCO buses'!C8-(C7/'Brazil TCO Bus Invest'!B29+C8/'Brazil TCO Bus Invest'!B28)*'Brazil TCO Bus Invest'!B10)*-1+(L35-(L35/'Brazil TCO Bus Invest'!B27)*('Brazil TCO Bus Invest'!B10-'Brazil TCO Bus Invest'!B27))*-1</f>
        <v>-10900</v>
      </c>
      <c r="R35" s="97">
        <f>SUM(B35:Q35)</f>
        <v>369600</v>
      </c>
    </row>
    <row r="36" spans="1:18" x14ac:dyDescent="0.45">
      <c r="A36" s="6" t="s">
        <v>322</v>
      </c>
      <c r="B36" s="8">
        <f>C11</f>
        <v>10164.000000000002</v>
      </c>
      <c r="C36" s="8">
        <f>B36</f>
        <v>10164.000000000002</v>
      </c>
      <c r="D36" s="8">
        <f t="shared" ref="D36:Q36" si="7">C36</f>
        <v>10164.000000000002</v>
      </c>
      <c r="E36" s="8">
        <f t="shared" si="7"/>
        <v>10164.000000000002</v>
      </c>
      <c r="F36" s="8">
        <f t="shared" si="7"/>
        <v>10164.000000000002</v>
      </c>
      <c r="G36" s="8">
        <f t="shared" si="7"/>
        <v>10164.000000000002</v>
      </c>
      <c r="H36" s="8">
        <f t="shared" si="7"/>
        <v>10164.000000000002</v>
      </c>
      <c r="I36" s="8">
        <f t="shared" si="7"/>
        <v>10164.000000000002</v>
      </c>
      <c r="J36" s="8">
        <f t="shared" si="7"/>
        <v>10164.000000000002</v>
      </c>
      <c r="K36" s="8">
        <f t="shared" si="7"/>
        <v>10164.000000000002</v>
      </c>
      <c r="L36" s="8">
        <f t="shared" si="7"/>
        <v>10164.000000000002</v>
      </c>
      <c r="M36" s="8">
        <f t="shared" si="7"/>
        <v>10164.000000000002</v>
      </c>
      <c r="N36" s="8">
        <f t="shared" si="7"/>
        <v>10164.000000000002</v>
      </c>
      <c r="O36" s="8">
        <f t="shared" si="7"/>
        <v>10164.000000000002</v>
      </c>
      <c r="P36" s="8">
        <f t="shared" si="7"/>
        <v>10164.000000000002</v>
      </c>
      <c r="Q36" s="8">
        <f t="shared" si="7"/>
        <v>10164.000000000002</v>
      </c>
      <c r="R36" s="97">
        <f t="shared" ref="R36:R40" si="8">SUM(B36:Q36)</f>
        <v>162624.00000000003</v>
      </c>
    </row>
    <row r="37" spans="1:18" x14ac:dyDescent="0.45">
      <c r="A37" s="6" t="s">
        <v>323</v>
      </c>
      <c r="B37" s="8">
        <f>C12+C13</f>
        <v>7850</v>
      </c>
      <c r="C37" s="8">
        <f>B37</f>
        <v>7850</v>
      </c>
      <c r="D37" s="8">
        <f t="shared" ref="D37:Q37" si="9">C37</f>
        <v>7850</v>
      </c>
      <c r="E37" s="8">
        <f t="shared" si="9"/>
        <v>7850</v>
      </c>
      <c r="F37" s="8">
        <f t="shared" si="9"/>
        <v>7850</v>
      </c>
      <c r="G37" s="8">
        <f t="shared" si="9"/>
        <v>7850</v>
      </c>
      <c r="H37" s="8">
        <f t="shared" si="9"/>
        <v>7850</v>
      </c>
      <c r="I37" s="8">
        <f t="shared" si="9"/>
        <v>7850</v>
      </c>
      <c r="J37" s="8">
        <f t="shared" si="9"/>
        <v>7850</v>
      </c>
      <c r="K37" s="8">
        <f t="shared" si="9"/>
        <v>7850</v>
      </c>
      <c r="L37" s="8">
        <f t="shared" si="9"/>
        <v>7850</v>
      </c>
      <c r="M37" s="8">
        <f t="shared" si="9"/>
        <v>7850</v>
      </c>
      <c r="N37" s="8">
        <f t="shared" si="9"/>
        <v>7850</v>
      </c>
      <c r="O37" s="8">
        <f t="shared" si="9"/>
        <v>7850</v>
      </c>
      <c r="P37" s="8">
        <f t="shared" si="9"/>
        <v>7850</v>
      </c>
      <c r="Q37" s="8">
        <f t="shared" si="9"/>
        <v>7850</v>
      </c>
      <c r="R37" s="97">
        <f t="shared" si="8"/>
        <v>125600</v>
      </c>
    </row>
    <row r="38" spans="1:18" x14ac:dyDescent="0.45">
      <c r="A38" s="6" t="s">
        <v>324</v>
      </c>
      <c r="B38" s="8">
        <f>C14</f>
        <v>13010.687085234804</v>
      </c>
      <c r="C38" s="8">
        <f>B38</f>
        <v>13010.687085234804</v>
      </c>
      <c r="D38" s="8">
        <f t="shared" ref="D38:O38" si="10">C38</f>
        <v>13010.687085234804</v>
      </c>
      <c r="E38" s="8">
        <f t="shared" si="10"/>
        <v>13010.687085234804</v>
      </c>
      <c r="F38" s="8">
        <f t="shared" si="10"/>
        <v>13010.687085234804</v>
      </c>
      <c r="G38" s="8">
        <f t="shared" si="10"/>
        <v>13010.687085234804</v>
      </c>
      <c r="H38" s="8">
        <f t="shared" si="10"/>
        <v>13010.687085234804</v>
      </c>
      <c r="I38" s="8">
        <f t="shared" si="10"/>
        <v>13010.687085234804</v>
      </c>
      <c r="J38" s="8">
        <f t="shared" si="10"/>
        <v>13010.687085234804</v>
      </c>
      <c r="K38" s="8">
        <f t="shared" si="10"/>
        <v>13010.687085234804</v>
      </c>
      <c r="L38" s="8">
        <f t="shared" si="10"/>
        <v>13010.687085234804</v>
      </c>
      <c r="M38" s="8">
        <f t="shared" si="10"/>
        <v>13010.687085234804</v>
      </c>
      <c r="N38" s="8">
        <f t="shared" si="10"/>
        <v>13010.687085234804</v>
      </c>
      <c r="O38" s="8">
        <f t="shared" si="10"/>
        <v>13010.687085234804</v>
      </c>
      <c r="P38" s="8"/>
      <c r="Q38" s="8"/>
      <c r="R38" s="97">
        <f t="shared" si="8"/>
        <v>182149.61919328725</v>
      </c>
    </row>
    <row r="39" spans="1:18" x14ac:dyDescent="0.45">
      <c r="A39" s="6" t="s">
        <v>325</v>
      </c>
      <c r="B39" s="8">
        <f>C15</f>
        <v>435.6</v>
      </c>
      <c r="C39" s="8">
        <f>B39*1.02</f>
        <v>444.31200000000001</v>
      </c>
      <c r="D39" s="8">
        <f t="shared" ref="D39:Q39" si="11">C39*1.02</f>
        <v>453.19824</v>
      </c>
      <c r="E39" s="8">
        <f t="shared" si="11"/>
        <v>462.26220480000001</v>
      </c>
      <c r="F39" s="8">
        <f t="shared" si="11"/>
        <v>471.50744889600003</v>
      </c>
      <c r="G39" s="8">
        <f t="shared" si="11"/>
        <v>480.93759787392003</v>
      </c>
      <c r="H39" s="8">
        <f t="shared" si="11"/>
        <v>490.55634983139845</v>
      </c>
      <c r="I39" s="8">
        <f t="shared" si="11"/>
        <v>500.36747682802644</v>
      </c>
      <c r="J39" s="8">
        <f t="shared" si="11"/>
        <v>510.37482636458697</v>
      </c>
      <c r="K39" s="8">
        <f t="shared" si="11"/>
        <v>520.58232289187868</v>
      </c>
      <c r="L39" s="8">
        <f t="shared" si="11"/>
        <v>530.99396934971628</v>
      </c>
      <c r="M39" s="8">
        <f t="shared" si="11"/>
        <v>541.61384873671057</v>
      </c>
      <c r="N39" s="8">
        <f t="shared" si="11"/>
        <v>552.44612571144478</v>
      </c>
      <c r="O39" s="8">
        <f t="shared" si="11"/>
        <v>563.49504822567371</v>
      </c>
      <c r="P39" s="8">
        <f t="shared" si="11"/>
        <v>574.76494919018717</v>
      </c>
      <c r="Q39" s="8">
        <f t="shared" si="11"/>
        <v>586.26024817399093</v>
      </c>
      <c r="R39" s="97">
        <f t="shared" si="8"/>
        <v>8119.2726568735343</v>
      </c>
    </row>
    <row r="40" spans="1:18" x14ac:dyDescent="0.45">
      <c r="A40" s="6" t="s">
        <v>326</v>
      </c>
      <c r="B40" s="8">
        <f>SUM(B35:B38)</f>
        <v>361024.68708523479</v>
      </c>
      <c r="C40" s="8">
        <f t="shared" ref="C40:Q40" si="12">SUM(C35:C38)</f>
        <v>31024.687085234804</v>
      </c>
      <c r="D40" s="8">
        <f t="shared" si="12"/>
        <v>31024.687085234804</v>
      </c>
      <c r="E40" s="8">
        <f t="shared" si="12"/>
        <v>31024.687085234804</v>
      </c>
      <c r="F40" s="8">
        <f t="shared" si="12"/>
        <v>31024.687085234804</v>
      </c>
      <c r="G40" s="8">
        <f t="shared" si="12"/>
        <v>31024.687085234804</v>
      </c>
      <c r="H40" s="8">
        <f t="shared" si="12"/>
        <v>31024.687085234804</v>
      </c>
      <c r="I40" s="8">
        <f t="shared" si="12"/>
        <v>73024.687085234807</v>
      </c>
      <c r="J40" s="8">
        <f t="shared" si="12"/>
        <v>31024.687085234804</v>
      </c>
      <c r="K40" s="8">
        <f t="shared" si="12"/>
        <v>31024.687085234804</v>
      </c>
      <c r="L40" s="8">
        <f t="shared" si="12"/>
        <v>39524.687085234807</v>
      </c>
      <c r="M40" s="8">
        <f t="shared" si="12"/>
        <v>31024.687085234804</v>
      </c>
      <c r="N40" s="8">
        <f t="shared" si="12"/>
        <v>31024.687085234804</v>
      </c>
      <c r="O40" s="8">
        <f t="shared" si="12"/>
        <v>31024.687085234804</v>
      </c>
      <c r="P40" s="8">
        <f t="shared" si="12"/>
        <v>18014</v>
      </c>
      <c r="Q40" s="8">
        <f t="shared" si="12"/>
        <v>7114.0000000000018</v>
      </c>
      <c r="R40" s="97">
        <f t="shared" si="8"/>
        <v>839973.6191932871</v>
      </c>
    </row>
    <row r="41" spans="1:18" x14ac:dyDescent="0.45">
      <c r="A41" s="6" t="s">
        <v>327</v>
      </c>
      <c r="B41" s="8">
        <f>B40+B39</f>
        <v>361460.28708523477</v>
      </c>
      <c r="C41" s="8">
        <f t="shared" ref="C41" si="13">C40+C39</f>
        <v>31468.999085234806</v>
      </c>
      <c r="D41" s="8">
        <f t="shared" ref="D41" si="14">D40+D39</f>
        <v>31477.885325234805</v>
      </c>
      <c r="E41" s="8">
        <f t="shared" ref="E41" si="15">E40+E39</f>
        <v>31486.949290034805</v>
      </c>
      <c r="F41" s="8">
        <f t="shared" ref="F41" si="16">F40+F39</f>
        <v>31496.194534130806</v>
      </c>
      <c r="G41" s="8">
        <f t="shared" ref="G41" si="17">G40+G39</f>
        <v>31505.624683108723</v>
      </c>
      <c r="H41" s="8">
        <f t="shared" ref="H41" si="18">H40+H39</f>
        <v>31515.243435066201</v>
      </c>
      <c r="I41" s="8">
        <f t="shared" ref="I41" si="19">I40+I39</f>
        <v>73525.05456206284</v>
      </c>
      <c r="J41" s="8">
        <f t="shared" ref="J41" si="20">J40+J39</f>
        <v>31535.06191159939</v>
      </c>
      <c r="K41" s="8">
        <f t="shared" ref="K41" si="21">K40+K39</f>
        <v>31545.269408126682</v>
      </c>
      <c r="L41" s="8">
        <f t="shared" ref="L41" si="22">L40+L39</f>
        <v>40055.681054584522</v>
      </c>
      <c r="M41" s="8">
        <f t="shared" ref="M41" si="23">M40+M39</f>
        <v>31566.300933971514</v>
      </c>
      <c r="N41" s="8">
        <f t="shared" ref="N41" si="24">N40+N39</f>
        <v>31577.133210946249</v>
      </c>
      <c r="O41" s="8">
        <f t="shared" ref="O41" si="25">O40+O39</f>
        <v>31588.182133460479</v>
      </c>
      <c r="P41" s="8">
        <f t="shared" ref="P41" si="26">P40+P39</f>
        <v>18588.764949190187</v>
      </c>
      <c r="Q41" s="8">
        <f t="shared" ref="Q41" si="27">Q40+Q39</f>
        <v>7700.2602481739923</v>
      </c>
      <c r="R41" s="8">
        <f t="shared" ref="R41" si="28">R40+R39</f>
        <v>848092.89185016067</v>
      </c>
    </row>
    <row r="42" spans="1:18" x14ac:dyDescent="0.45">
      <c r="A42" t="s">
        <v>328</v>
      </c>
      <c r="B42" s="98">
        <f>NPV(0,B40:Q40)</f>
        <v>839973.6191932871</v>
      </c>
    </row>
    <row r="43" spans="1:18" x14ac:dyDescent="0.45">
      <c r="A43" t="s">
        <v>329</v>
      </c>
      <c r="B43" s="98">
        <f>NPV(0,B41:Q41)</f>
        <v>848092.8918501609</v>
      </c>
    </row>
    <row r="45" spans="1:18" x14ac:dyDescent="0.45">
      <c r="A45" s="3" t="s">
        <v>330</v>
      </c>
      <c r="B45" s="4">
        <v>1</v>
      </c>
      <c r="C45" s="4">
        <v>2</v>
      </c>
      <c r="D45" s="4">
        <v>3</v>
      </c>
      <c r="E45" s="4">
        <v>4</v>
      </c>
      <c r="F45" s="4">
        <v>5</v>
      </c>
      <c r="G45" s="4">
        <v>6</v>
      </c>
      <c r="H45" s="4">
        <v>7</v>
      </c>
      <c r="I45" s="4">
        <v>8</v>
      </c>
      <c r="J45" s="4">
        <v>9</v>
      </c>
      <c r="K45" s="4">
        <v>10</v>
      </c>
      <c r="L45" s="4">
        <v>11</v>
      </c>
      <c r="M45" s="4">
        <v>12</v>
      </c>
      <c r="N45" s="4">
        <v>13</v>
      </c>
      <c r="O45" s="4">
        <v>14</v>
      </c>
      <c r="P45" s="4">
        <v>15</v>
      </c>
      <c r="Q45" s="4">
        <v>16</v>
      </c>
      <c r="R45" s="4" t="s">
        <v>110</v>
      </c>
    </row>
    <row r="46" spans="1:18" x14ac:dyDescent="0.45">
      <c r="A46" s="6" t="s">
        <v>321</v>
      </c>
      <c r="B46" s="8">
        <f>D9</f>
        <v>299612.5</v>
      </c>
      <c r="C46" s="7"/>
      <c r="D46" s="7"/>
      <c r="E46" s="7"/>
      <c r="F46" s="6"/>
      <c r="G46" s="6"/>
      <c r="H46" s="6"/>
      <c r="I46" s="97">
        <f>D10</f>
        <v>25000</v>
      </c>
      <c r="J46" s="6"/>
      <c r="K46" s="6"/>
      <c r="L46" s="97">
        <f>D6</f>
        <v>12112.5</v>
      </c>
      <c r="M46" s="6"/>
      <c r="N46" s="6"/>
      <c r="O46" s="6"/>
      <c r="P46" s="6"/>
      <c r="Q46" s="8">
        <f>('TCO buses'!D7+'TCO buses'!D8-(D7/'Brazil TCO Bus Invest'!B29+D8/'Brazil TCO Bus Invest'!B28)*'Brazil TCO Bus Invest'!B10)*-1+(L46-(L46/'Brazil TCO Bus Invest'!B27)*('Brazil TCO Bus Invest'!B10-'Brazil TCO Bus Invest'!B27))*-1</f>
        <v>-12345</v>
      </c>
      <c r="R46" s="97">
        <f>SUM(B46:Q46)</f>
        <v>324380</v>
      </c>
    </row>
    <row r="47" spans="1:18" x14ac:dyDescent="0.45">
      <c r="A47" s="6" t="s">
        <v>322</v>
      </c>
      <c r="B47" s="8">
        <f>D11</f>
        <v>10164.000000000002</v>
      </c>
      <c r="C47" s="8">
        <f>B47</f>
        <v>10164.000000000002</v>
      </c>
      <c r="D47" s="8">
        <f t="shared" ref="D47:Q47" si="29">C47</f>
        <v>10164.000000000002</v>
      </c>
      <c r="E47" s="8">
        <f t="shared" si="29"/>
        <v>10164.000000000002</v>
      </c>
      <c r="F47" s="8">
        <f t="shared" si="29"/>
        <v>10164.000000000002</v>
      </c>
      <c r="G47" s="8">
        <f t="shared" si="29"/>
        <v>10164.000000000002</v>
      </c>
      <c r="H47" s="8">
        <f t="shared" si="29"/>
        <v>10164.000000000002</v>
      </c>
      <c r="I47" s="8">
        <f t="shared" si="29"/>
        <v>10164.000000000002</v>
      </c>
      <c r="J47" s="8">
        <f t="shared" si="29"/>
        <v>10164.000000000002</v>
      </c>
      <c r="K47" s="8">
        <f t="shared" si="29"/>
        <v>10164.000000000002</v>
      </c>
      <c r="L47" s="8">
        <f t="shared" si="29"/>
        <v>10164.000000000002</v>
      </c>
      <c r="M47" s="8">
        <f t="shared" si="29"/>
        <v>10164.000000000002</v>
      </c>
      <c r="N47" s="8">
        <f t="shared" si="29"/>
        <v>10164.000000000002</v>
      </c>
      <c r="O47" s="8">
        <f t="shared" si="29"/>
        <v>10164.000000000002</v>
      </c>
      <c r="P47" s="8">
        <f t="shared" si="29"/>
        <v>10164.000000000002</v>
      </c>
      <c r="Q47" s="8">
        <f t="shared" si="29"/>
        <v>10164.000000000002</v>
      </c>
      <c r="R47" s="97">
        <f t="shared" ref="R47:R51" si="30">SUM(B47:Q47)</f>
        <v>162624.00000000003</v>
      </c>
    </row>
    <row r="48" spans="1:18" x14ac:dyDescent="0.45">
      <c r="A48" s="6" t="s">
        <v>323</v>
      </c>
      <c r="B48" s="8">
        <f>D12+D13</f>
        <v>7922.25</v>
      </c>
      <c r="C48" s="8">
        <f>B48</f>
        <v>7922.25</v>
      </c>
      <c r="D48" s="8">
        <f t="shared" ref="D48:Q48" si="31">C48</f>
        <v>7922.25</v>
      </c>
      <c r="E48" s="8">
        <f t="shared" si="31"/>
        <v>7922.25</v>
      </c>
      <c r="F48" s="8">
        <f t="shared" si="31"/>
        <v>7922.25</v>
      </c>
      <c r="G48" s="8">
        <f t="shared" si="31"/>
        <v>7922.25</v>
      </c>
      <c r="H48" s="8">
        <f t="shared" si="31"/>
        <v>7922.25</v>
      </c>
      <c r="I48" s="8">
        <f t="shared" si="31"/>
        <v>7922.25</v>
      </c>
      <c r="J48" s="8">
        <f t="shared" si="31"/>
        <v>7922.25</v>
      </c>
      <c r="K48" s="8">
        <f t="shared" si="31"/>
        <v>7922.25</v>
      </c>
      <c r="L48" s="8">
        <f t="shared" si="31"/>
        <v>7922.25</v>
      </c>
      <c r="M48" s="8">
        <f t="shared" si="31"/>
        <v>7922.25</v>
      </c>
      <c r="N48" s="8">
        <f t="shared" si="31"/>
        <v>7922.25</v>
      </c>
      <c r="O48" s="8">
        <f t="shared" si="31"/>
        <v>7922.25</v>
      </c>
      <c r="P48" s="8">
        <f t="shared" si="31"/>
        <v>7922.25</v>
      </c>
      <c r="Q48" s="8">
        <f t="shared" si="31"/>
        <v>7922.25</v>
      </c>
      <c r="R48" s="97">
        <f t="shared" si="30"/>
        <v>126756</v>
      </c>
    </row>
    <row r="49" spans="1:18" x14ac:dyDescent="0.45">
      <c r="A49" s="6" t="s">
        <v>324</v>
      </c>
      <c r="B49" s="8">
        <f>D14</f>
        <v>11453.069617284158</v>
      </c>
      <c r="C49" s="8">
        <f>B49</f>
        <v>11453.069617284158</v>
      </c>
      <c r="D49" s="8">
        <f t="shared" ref="D49:O49" si="32">C49</f>
        <v>11453.069617284158</v>
      </c>
      <c r="E49" s="8">
        <f t="shared" si="32"/>
        <v>11453.069617284158</v>
      </c>
      <c r="F49" s="8">
        <f t="shared" si="32"/>
        <v>11453.069617284158</v>
      </c>
      <c r="G49" s="8">
        <f t="shared" si="32"/>
        <v>11453.069617284158</v>
      </c>
      <c r="H49" s="8">
        <f t="shared" si="32"/>
        <v>11453.069617284158</v>
      </c>
      <c r="I49" s="8">
        <f t="shared" si="32"/>
        <v>11453.069617284158</v>
      </c>
      <c r="J49" s="8">
        <f t="shared" si="32"/>
        <v>11453.069617284158</v>
      </c>
      <c r="K49" s="8">
        <f t="shared" si="32"/>
        <v>11453.069617284158</v>
      </c>
      <c r="L49" s="8">
        <f t="shared" si="32"/>
        <v>11453.069617284158</v>
      </c>
      <c r="M49" s="8">
        <f t="shared" si="32"/>
        <v>11453.069617284158</v>
      </c>
      <c r="N49" s="8">
        <f t="shared" si="32"/>
        <v>11453.069617284158</v>
      </c>
      <c r="O49" s="8">
        <f t="shared" si="32"/>
        <v>11453.069617284158</v>
      </c>
      <c r="P49" s="8"/>
      <c r="Q49" s="8"/>
      <c r="R49" s="97">
        <f t="shared" si="30"/>
        <v>160342.97464197825</v>
      </c>
    </row>
    <row r="50" spans="1:18" x14ac:dyDescent="0.45">
      <c r="A50" s="6" t="s">
        <v>325</v>
      </c>
      <c r="B50" s="8">
        <f>D15</f>
        <v>435.6</v>
      </c>
      <c r="C50" s="8">
        <f>B50*1.02</f>
        <v>444.31200000000001</v>
      </c>
      <c r="D50" s="8">
        <f t="shared" ref="D50:Q50" si="33">C50*1.02</f>
        <v>453.19824</v>
      </c>
      <c r="E50" s="8">
        <f t="shared" si="33"/>
        <v>462.26220480000001</v>
      </c>
      <c r="F50" s="8">
        <f t="shared" si="33"/>
        <v>471.50744889600003</v>
      </c>
      <c r="G50" s="8">
        <f t="shared" si="33"/>
        <v>480.93759787392003</v>
      </c>
      <c r="H50" s="8">
        <f t="shared" si="33"/>
        <v>490.55634983139845</v>
      </c>
      <c r="I50" s="8">
        <f t="shared" si="33"/>
        <v>500.36747682802644</v>
      </c>
      <c r="J50" s="8">
        <f t="shared" si="33"/>
        <v>510.37482636458697</v>
      </c>
      <c r="K50" s="8">
        <f t="shared" si="33"/>
        <v>520.58232289187868</v>
      </c>
      <c r="L50" s="8">
        <f t="shared" si="33"/>
        <v>530.99396934971628</v>
      </c>
      <c r="M50" s="8">
        <f t="shared" si="33"/>
        <v>541.61384873671057</v>
      </c>
      <c r="N50" s="8">
        <f t="shared" si="33"/>
        <v>552.44612571144478</v>
      </c>
      <c r="O50" s="8">
        <f t="shared" si="33"/>
        <v>563.49504822567371</v>
      </c>
      <c r="P50" s="8">
        <f t="shared" si="33"/>
        <v>574.76494919018717</v>
      </c>
      <c r="Q50" s="8">
        <f t="shared" si="33"/>
        <v>586.26024817399093</v>
      </c>
      <c r="R50" s="97">
        <f t="shared" si="30"/>
        <v>8119.2726568735343</v>
      </c>
    </row>
    <row r="51" spans="1:18" x14ac:dyDescent="0.45">
      <c r="A51" s="6" t="s">
        <v>326</v>
      </c>
      <c r="B51" s="8">
        <f>SUM(B46:B49)</f>
        <v>329151.81961728417</v>
      </c>
      <c r="C51" s="8">
        <f t="shared" ref="C51:Q51" si="34">SUM(C46:C49)</f>
        <v>29539.319617284156</v>
      </c>
      <c r="D51" s="8">
        <f t="shared" si="34"/>
        <v>29539.319617284156</v>
      </c>
      <c r="E51" s="8">
        <f t="shared" si="34"/>
        <v>29539.319617284156</v>
      </c>
      <c r="F51" s="8">
        <f t="shared" si="34"/>
        <v>29539.319617284156</v>
      </c>
      <c r="G51" s="8">
        <f t="shared" si="34"/>
        <v>29539.319617284156</v>
      </c>
      <c r="H51" s="8">
        <f t="shared" si="34"/>
        <v>29539.319617284156</v>
      </c>
      <c r="I51" s="8">
        <f t="shared" si="34"/>
        <v>54539.319617284156</v>
      </c>
      <c r="J51" s="8">
        <f t="shared" si="34"/>
        <v>29539.319617284156</v>
      </c>
      <c r="K51" s="8">
        <f t="shared" si="34"/>
        <v>29539.319617284156</v>
      </c>
      <c r="L51" s="8">
        <f t="shared" si="34"/>
        <v>41651.819617284156</v>
      </c>
      <c r="M51" s="8">
        <f t="shared" si="34"/>
        <v>29539.319617284156</v>
      </c>
      <c r="N51" s="8">
        <f t="shared" si="34"/>
        <v>29539.319617284156</v>
      </c>
      <c r="O51" s="8">
        <f t="shared" si="34"/>
        <v>29539.319617284156</v>
      </c>
      <c r="P51" s="8">
        <f t="shared" si="34"/>
        <v>18086.25</v>
      </c>
      <c r="Q51" s="8">
        <f t="shared" si="34"/>
        <v>5741.2500000000018</v>
      </c>
      <c r="R51" s="97">
        <f t="shared" si="30"/>
        <v>774102.97464197804</v>
      </c>
    </row>
    <row r="52" spans="1:18" x14ac:dyDescent="0.45">
      <c r="A52" s="6" t="s">
        <v>327</v>
      </c>
      <c r="B52" s="8">
        <f>B51+B50</f>
        <v>329587.41961728415</v>
      </c>
      <c r="C52" s="8">
        <f t="shared" ref="C52" si="35">C51+C50</f>
        <v>29983.631617284158</v>
      </c>
      <c r="D52" s="8">
        <f t="shared" ref="D52" si="36">D51+D50</f>
        <v>29992.517857284158</v>
      </c>
      <c r="E52" s="8">
        <f t="shared" ref="E52" si="37">E51+E50</f>
        <v>30001.581822084157</v>
      </c>
      <c r="F52" s="8">
        <f t="shared" ref="F52" si="38">F51+F50</f>
        <v>30010.827066180158</v>
      </c>
      <c r="G52" s="8">
        <f t="shared" ref="G52" si="39">G51+G50</f>
        <v>30020.257215158075</v>
      </c>
      <c r="H52" s="8">
        <f t="shared" ref="H52" si="40">H51+H50</f>
        <v>30029.875967115553</v>
      </c>
      <c r="I52" s="8">
        <f t="shared" ref="I52" si="41">I51+I50</f>
        <v>55039.687094112182</v>
      </c>
      <c r="J52" s="8">
        <f t="shared" ref="J52" si="42">J51+J50</f>
        <v>30049.694443648743</v>
      </c>
      <c r="K52" s="8">
        <f t="shared" ref="K52" si="43">K51+K50</f>
        <v>30059.901940176034</v>
      </c>
      <c r="L52" s="8">
        <f t="shared" ref="L52" si="44">L51+L50</f>
        <v>42182.813586633871</v>
      </c>
      <c r="M52" s="8">
        <f t="shared" ref="M52" si="45">M51+M50</f>
        <v>30080.933466020866</v>
      </c>
      <c r="N52" s="8">
        <f t="shared" ref="N52" si="46">N51+N50</f>
        <v>30091.765742995602</v>
      </c>
      <c r="O52" s="8">
        <f t="shared" ref="O52" si="47">O51+O50</f>
        <v>30102.814665509832</v>
      </c>
      <c r="P52" s="8">
        <f t="shared" ref="P52" si="48">P51+P50</f>
        <v>18661.014949190187</v>
      </c>
      <c r="Q52" s="8">
        <f t="shared" ref="Q52" si="49">Q51+Q50</f>
        <v>6327.5102481739923</v>
      </c>
      <c r="R52" s="8">
        <f t="shared" ref="R52" si="50">R51+R50</f>
        <v>782222.24729885161</v>
      </c>
    </row>
    <row r="53" spans="1:18" x14ac:dyDescent="0.45">
      <c r="A53" t="s">
        <v>328</v>
      </c>
      <c r="B53" s="98">
        <f>NPV(0,B51:Q51)</f>
        <v>774102.97464197804</v>
      </c>
    </row>
    <row r="54" spans="1:18" x14ac:dyDescent="0.45">
      <c r="A54" t="s">
        <v>329</v>
      </c>
      <c r="B54" s="98">
        <f>NPV(0,B52:Q52)</f>
        <v>782222.24729885184</v>
      </c>
    </row>
    <row r="57" spans="1:18" x14ac:dyDescent="0.45">
      <c r="A57" s="3" t="s">
        <v>456</v>
      </c>
      <c r="B57" s="4">
        <v>1</v>
      </c>
      <c r="C57" s="4">
        <v>2</v>
      </c>
      <c r="D57" s="4">
        <v>3</v>
      </c>
      <c r="E57" s="4">
        <v>4</v>
      </c>
      <c r="F57" s="4">
        <v>5</v>
      </c>
      <c r="G57" s="4">
        <v>6</v>
      </c>
      <c r="H57" s="4">
        <v>7</v>
      </c>
      <c r="I57" s="4">
        <v>8</v>
      </c>
      <c r="J57" s="4">
        <v>9</v>
      </c>
      <c r="K57" s="4">
        <v>10</v>
      </c>
      <c r="L57" s="4">
        <v>11</v>
      </c>
      <c r="M57" s="4">
        <v>12</v>
      </c>
      <c r="N57" s="4">
        <v>13</v>
      </c>
      <c r="O57" s="4">
        <v>14</v>
      </c>
      <c r="P57" s="4">
        <v>15</v>
      </c>
      <c r="Q57" s="4">
        <v>16</v>
      </c>
    </row>
    <row r="58" spans="1:18" x14ac:dyDescent="0.45">
      <c r="A58" s="6" t="s">
        <v>457</v>
      </c>
      <c r="B58" s="8">
        <f t="shared" ref="B58:Q58" si="51">(B29-B27)-(B40-B38)</f>
        <v>-141775.4</v>
      </c>
      <c r="C58" s="8">
        <f t="shared" si="51"/>
        <v>38224.6</v>
      </c>
      <c r="D58" s="8">
        <f t="shared" si="51"/>
        <v>38224.6</v>
      </c>
      <c r="E58" s="8">
        <f t="shared" si="51"/>
        <v>38224.6</v>
      </c>
      <c r="F58" s="8">
        <f t="shared" si="51"/>
        <v>38224.6</v>
      </c>
      <c r="G58" s="8">
        <f t="shared" si="51"/>
        <v>38224.6</v>
      </c>
      <c r="H58" s="8">
        <f t="shared" si="51"/>
        <v>38224.6</v>
      </c>
      <c r="I58" s="8">
        <f t="shared" si="51"/>
        <v>-3775.4000000000015</v>
      </c>
      <c r="J58" s="8">
        <f t="shared" si="51"/>
        <v>38224.6</v>
      </c>
      <c r="K58" s="8">
        <f t="shared" si="51"/>
        <v>38224.6</v>
      </c>
      <c r="L58" s="8">
        <f t="shared" si="51"/>
        <v>29724.599999999995</v>
      </c>
      <c r="M58" s="8">
        <f t="shared" si="51"/>
        <v>38224.6</v>
      </c>
      <c r="N58" s="8">
        <f t="shared" si="51"/>
        <v>38224.6</v>
      </c>
      <c r="O58" s="8">
        <f t="shared" si="51"/>
        <v>38224.6</v>
      </c>
      <c r="P58" s="8">
        <f t="shared" si="51"/>
        <v>38224.6</v>
      </c>
      <c r="Q58" s="8">
        <f t="shared" si="51"/>
        <v>59124.600000000006</v>
      </c>
    </row>
    <row r="59" spans="1:18" x14ac:dyDescent="0.45">
      <c r="A59" s="6" t="s">
        <v>458</v>
      </c>
      <c r="B59" s="8">
        <f t="shared" ref="B59:Q59" si="52">(B29-B27)-(B51-B49)</f>
        <v>-111460.15</v>
      </c>
      <c r="C59" s="8">
        <f t="shared" si="52"/>
        <v>38152.35</v>
      </c>
      <c r="D59" s="8">
        <f t="shared" si="52"/>
        <v>38152.35</v>
      </c>
      <c r="E59" s="8">
        <f t="shared" si="52"/>
        <v>38152.35</v>
      </c>
      <c r="F59" s="8">
        <f t="shared" si="52"/>
        <v>38152.35</v>
      </c>
      <c r="G59" s="8">
        <f t="shared" si="52"/>
        <v>38152.35</v>
      </c>
      <c r="H59" s="8">
        <f t="shared" si="52"/>
        <v>38152.35</v>
      </c>
      <c r="I59" s="8">
        <f t="shared" si="52"/>
        <v>13152.349999999999</v>
      </c>
      <c r="J59" s="8">
        <f t="shared" si="52"/>
        <v>38152.35</v>
      </c>
      <c r="K59" s="8">
        <f t="shared" si="52"/>
        <v>38152.35</v>
      </c>
      <c r="L59" s="8">
        <f t="shared" si="52"/>
        <v>26039.85</v>
      </c>
      <c r="M59" s="8">
        <f t="shared" si="52"/>
        <v>38152.35</v>
      </c>
      <c r="N59" s="8">
        <f t="shared" si="52"/>
        <v>38152.35</v>
      </c>
      <c r="O59" s="8">
        <f t="shared" si="52"/>
        <v>38152.35</v>
      </c>
      <c r="P59" s="8">
        <f t="shared" si="52"/>
        <v>38152.35</v>
      </c>
      <c r="Q59" s="8">
        <f t="shared" si="52"/>
        <v>60497.350000000006</v>
      </c>
    </row>
    <row r="60" spans="1:18" x14ac:dyDescent="0.45">
      <c r="A60" s="125" t="s">
        <v>459</v>
      </c>
      <c r="B60" s="126">
        <f>IRR(B58:Q58)</f>
        <v>0.2433600189204379</v>
      </c>
      <c r="F60" s="28"/>
      <c r="G60" s="28"/>
      <c r="H60" s="28"/>
      <c r="I60" s="28"/>
    </row>
    <row r="61" spans="1:18" x14ac:dyDescent="0.45">
      <c r="A61" s="125" t="s">
        <v>460</v>
      </c>
      <c r="B61" s="126">
        <f>IRR(B59:Q59)</f>
        <v>0.32602513074711736</v>
      </c>
    </row>
    <row r="63" spans="1:18" x14ac:dyDescent="0.45">
      <c r="A63" s="3" t="s">
        <v>461</v>
      </c>
      <c r="B63" s="4">
        <v>1</v>
      </c>
      <c r="C63" s="4">
        <v>2</v>
      </c>
      <c r="D63" s="4">
        <v>3</v>
      </c>
      <c r="E63" s="4">
        <v>4</v>
      </c>
      <c r="F63" s="4">
        <v>5</v>
      </c>
      <c r="G63" s="4">
        <v>6</v>
      </c>
      <c r="H63" s="4">
        <v>7</v>
      </c>
      <c r="I63" s="4">
        <v>8</v>
      </c>
      <c r="J63" s="4">
        <v>9</v>
      </c>
      <c r="K63" s="4">
        <v>10</v>
      </c>
      <c r="L63" s="4">
        <v>11</v>
      </c>
      <c r="M63" s="4">
        <v>12</v>
      </c>
      <c r="N63" s="4">
        <v>13</v>
      </c>
      <c r="O63" s="4">
        <v>14</v>
      </c>
      <c r="P63" s="4">
        <v>15</v>
      </c>
      <c r="Q63" s="4">
        <v>16</v>
      </c>
    </row>
    <row r="64" spans="1:18" x14ac:dyDescent="0.45">
      <c r="A64" s="6" t="s">
        <v>457</v>
      </c>
      <c r="B64" s="8">
        <f t="shared" ref="B64:Q64" si="53">(B30-B27)-(B41-B38)</f>
        <v>-135760.69368622656</v>
      </c>
      <c r="C64" s="8">
        <f t="shared" si="53"/>
        <v>44359.600440048889</v>
      </c>
      <c r="D64" s="8">
        <f t="shared" si="53"/>
        <v>44482.300448849855</v>
      </c>
      <c r="E64" s="8">
        <f t="shared" si="53"/>
        <v>44607.454457826869</v>
      </c>
      <c r="F64" s="8">
        <f t="shared" si="53"/>
        <v>44735.111546983404</v>
      </c>
      <c r="G64" s="8">
        <f t="shared" si="53"/>
        <v>44865.321777923062</v>
      </c>
      <c r="H64" s="8">
        <f t="shared" si="53"/>
        <v>44998.136213481528</v>
      </c>
      <c r="I64" s="8">
        <f t="shared" si="53"/>
        <v>3133.6069377511521</v>
      </c>
      <c r="J64" s="8">
        <f t="shared" si="53"/>
        <v>45271.787076506182</v>
      </c>
      <c r="K64" s="8">
        <f t="shared" si="53"/>
        <v>45412.730818036303</v>
      </c>
      <c r="L64" s="8">
        <f t="shared" si="53"/>
        <v>37056.493434397038</v>
      </c>
      <c r="M64" s="8">
        <f t="shared" si="53"/>
        <v>45703.131303084971</v>
      </c>
      <c r="N64" s="8">
        <f t="shared" si="53"/>
        <v>45852.701929146671</v>
      </c>
      <c r="O64" s="8">
        <f t="shared" si="53"/>
        <v>46005.263967729603</v>
      </c>
      <c r="P64" s="8">
        <f t="shared" si="53"/>
        <v>46160.877247084194</v>
      </c>
      <c r="Q64" s="8">
        <f t="shared" si="53"/>
        <v>67219.602792025893</v>
      </c>
    </row>
    <row r="65" spans="1:18" x14ac:dyDescent="0.45">
      <c r="A65" s="6" t="s">
        <v>458</v>
      </c>
      <c r="B65" s="8">
        <f t="shared" ref="B65:Q65" si="54">(B30-B27)-(B52-B49)</f>
        <v>-105445.44368622656</v>
      </c>
      <c r="C65" s="8">
        <f t="shared" si="54"/>
        <v>44287.350440048889</v>
      </c>
      <c r="D65" s="8">
        <f t="shared" si="54"/>
        <v>44410.050448849863</v>
      </c>
      <c r="E65" s="8">
        <f t="shared" si="54"/>
        <v>44535.204457826869</v>
      </c>
      <c r="F65" s="8">
        <f t="shared" si="54"/>
        <v>44662.861546983404</v>
      </c>
      <c r="G65" s="8">
        <f t="shared" si="54"/>
        <v>44793.071777923062</v>
      </c>
      <c r="H65" s="8">
        <f t="shared" si="54"/>
        <v>44925.886213481528</v>
      </c>
      <c r="I65" s="8">
        <f t="shared" si="54"/>
        <v>20061.356937751159</v>
      </c>
      <c r="J65" s="8">
        <f t="shared" si="54"/>
        <v>45199.537076506189</v>
      </c>
      <c r="K65" s="8">
        <f t="shared" si="54"/>
        <v>45340.480818036311</v>
      </c>
      <c r="L65" s="8">
        <f t="shared" si="54"/>
        <v>33371.743434397038</v>
      </c>
      <c r="M65" s="8">
        <f t="shared" si="54"/>
        <v>45630.881303084978</v>
      </c>
      <c r="N65" s="8">
        <f t="shared" si="54"/>
        <v>45780.451929146671</v>
      </c>
      <c r="O65" s="8">
        <f t="shared" si="54"/>
        <v>45933.013967729603</v>
      </c>
      <c r="P65" s="8">
        <f t="shared" si="54"/>
        <v>46088.627247084194</v>
      </c>
      <c r="Q65" s="8">
        <f t="shared" si="54"/>
        <v>68592.352792025893</v>
      </c>
    </row>
    <row r="66" spans="1:18" x14ac:dyDescent="0.45">
      <c r="A66" s="125" t="s">
        <v>462</v>
      </c>
      <c r="B66" s="127">
        <f>IRR(B64:Q64)</f>
        <v>0.30876094375769769</v>
      </c>
      <c r="F66" s="28"/>
      <c r="G66" s="28"/>
      <c r="H66" s="28"/>
      <c r="I66" s="28"/>
    </row>
    <row r="67" spans="1:18" x14ac:dyDescent="0.45">
      <c r="A67" s="125" t="s">
        <v>463</v>
      </c>
      <c r="B67" s="127">
        <f>IRR(B65:Q65)</f>
        <v>0.41066222250942763</v>
      </c>
    </row>
    <row r="69" spans="1:18" x14ac:dyDescent="0.45">
      <c r="A69" s="2" t="s">
        <v>464</v>
      </c>
    </row>
    <row r="70" spans="1:18" x14ac:dyDescent="0.45">
      <c r="A70" s="3" t="s">
        <v>320</v>
      </c>
      <c r="B70" s="4">
        <v>1</v>
      </c>
      <c r="C70" s="4">
        <v>2</v>
      </c>
      <c r="D70" s="4">
        <v>3</v>
      </c>
      <c r="E70" s="4">
        <v>4</v>
      </c>
      <c r="F70" s="4">
        <v>5</v>
      </c>
      <c r="G70" s="4">
        <v>6</v>
      </c>
      <c r="H70" s="4">
        <v>7</v>
      </c>
      <c r="I70" s="4">
        <v>8</v>
      </c>
      <c r="J70" s="4">
        <v>9</v>
      </c>
      <c r="K70" s="4">
        <v>10</v>
      </c>
      <c r="L70" s="4">
        <v>11</v>
      </c>
      <c r="M70" s="4">
        <v>12</v>
      </c>
      <c r="N70" s="4">
        <v>13</v>
      </c>
      <c r="O70" s="4">
        <v>14</v>
      </c>
      <c r="P70" s="4">
        <v>15</v>
      </c>
      <c r="Q70" s="4">
        <v>16</v>
      </c>
      <c r="R70" s="4" t="s">
        <v>110</v>
      </c>
    </row>
    <row r="71" spans="1:18" x14ac:dyDescent="0.45">
      <c r="A71" s="6" t="s">
        <v>321</v>
      </c>
      <c r="B71" s="8">
        <f>B24</f>
        <v>150000</v>
      </c>
      <c r="C71" s="8">
        <f t="shared" ref="C71:Q71" si="55">C24</f>
        <v>0</v>
      </c>
      <c r="D71" s="8">
        <f t="shared" si="55"/>
        <v>0</v>
      </c>
      <c r="E71" s="8">
        <f t="shared" si="55"/>
        <v>0</v>
      </c>
      <c r="F71" s="8">
        <f t="shared" si="55"/>
        <v>0</v>
      </c>
      <c r="G71" s="8">
        <f t="shared" si="55"/>
        <v>0</v>
      </c>
      <c r="H71" s="8">
        <f t="shared" si="55"/>
        <v>0</v>
      </c>
      <c r="I71" s="8">
        <f t="shared" si="55"/>
        <v>0</v>
      </c>
      <c r="J71" s="8">
        <f t="shared" si="55"/>
        <v>0</v>
      </c>
      <c r="K71" s="8">
        <f t="shared" si="55"/>
        <v>0</v>
      </c>
      <c r="L71" s="8">
        <f t="shared" si="55"/>
        <v>0</v>
      </c>
      <c r="M71" s="8">
        <f t="shared" si="55"/>
        <v>0</v>
      </c>
      <c r="N71" s="8">
        <f t="shared" si="55"/>
        <v>0</v>
      </c>
      <c r="O71" s="8">
        <f t="shared" si="55"/>
        <v>0</v>
      </c>
      <c r="P71" s="8">
        <f t="shared" si="55"/>
        <v>0</v>
      </c>
      <c r="Q71" s="8">
        <f t="shared" si="55"/>
        <v>10000</v>
      </c>
      <c r="R71" s="6"/>
    </row>
    <row r="72" spans="1:18" x14ac:dyDescent="0.45">
      <c r="A72" s="6" t="s">
        <v>465</v>
      </c>
      <c r="B72" s="8">
        <f>B71-B73</f>
        <v>30000</v>
      </c>
      <c r="C72" s="7"/>
      <c r="D72" s="7"/>
      <c r="E72" s="7"/>
      <c r="F72" s="6"/>
      <c r="G72" s="6"/>
      <c r="H72" s="6"/>
      <c r="I72" s="6"/>
      <c r="J72" s="6"/>
      <c r="K72" s="6"/>
      <c r="L72" s="6"/>
      <c r="M72" s="6"/>
      <c r="N72" s="6"/>
      <c r="O72" s="6"/>
      <c r="P72" s="6"/>
      <c r="Q72" s="8">
        <f t="shared" ref="Q72:Q73" si="56">B72</f>
        <v>30000</v>
      </c>
      <c r="R72" s="6"/>
    </row>
    <row r="73" spans="1:18" x14ac:dyDescent="0.45">
      <c r="A73" s="6" t="s">
        <v>466</v>
      </c>
      <c r="B73" s="7">
        <f>B71*'EV general cost info'!B33</f>
        <v>120000</v>
      </c>
      <c r="C73" s="7"/>
      <c r="D73" s="7"/>
      <c r="E73" s="7"/>
      <c r="F73" s="6"/>
      <c r="G73" s="6"/>
      <c r="H73" s="6"/>
      <c r="I73" s="6"/>
      <c r="J73" s="6"/>
      <c r="K73" s="6"/>
      <c r="L73" s="6"/>
      <c r="M73" s="6"/>
      <c r="N73" s="6"/>
      <c r="O73" s="6"/>
      <c r="P73" s="6"/>
      <c r="Q73" s="8">
        <f t="shared" si="56"/>
        <v>120000</v>
      </c>
      <c r="R73" s="6"/>
    </row>
    <row r="74" spans="1:18" x14ac:dyDescent="0.45">
      <c r="A74" s="6" t="s">
        <v>467</v>
      </c>
      <c r="B74" s="8">
        <f>B25+B26</f>
        <v>56238.6</v>
      </c>
      <c r="C74" s="8">
        <f>B74</f>
        <v>56238.6</v>
      </c>
      <c r="D74" s="8">
        <f t="shared" ref="D74:Q75" si="57">C74</f>
        <v>56238.6</v>
      </c>
      <c r="E74" s="8">
        <f t="shared" si="57"/>
        <v>56238.6</v>
      </c>
      <c r="F74" s="8">
        <f t="shared" si="57"/>
        <v>56238.6</v>
      </c>
      <c r="G74" s="8">
        <f t="shared" si="57"/>
        <v>56238.6</v>
      </c>
      <c r="H74" s="8">
        <f t="shared" si="57"/>
        <v>56238.6</v>
      </c>
      <c r="I74" s="8">
        <f t="shared" si="57"/>
        <v>56238.6</v>
      </c>
      <c r="J74" s="8">
        <f t="shared" si="57"/>
        <v>56238.6</v>
      </c>
      <c r="K74" s="8">
        <f t="shared" si="57"/>
        <v>56238.6</v>
      </c>
      <c r="L74" s="8">
        <f t="shared" si="57"/>
        <v>56238.6</v>
      </c>
      <c r="M74" s="8">
        <f t="shared" si="57"/>
        <v>56238.6</v>
      </c>
      <c r="N74" s="8">
        <f t="shared" si="57"/>
        <v>56238.6</v>
      </c>
      <c r="O74" s="8">
        <f t="shared" si="57"/>
        <v>56238.6</v>
      </c>
      <c r="P74" s="8">
        <f t="shared" si="57"/>
        <v>56238.6</v>
      </c>
      <c r="Q74" s="8">
        <f t="shared" si="57"/>
        <v>56238.6</v>
      </c>
      <c r="R74" s="6"/>
    </row>
    <row r="75" spans="1:18" x14ac:dyDescent="0.45">
      <c r="A75" s="6" t="s">
        <v>468</v>
      </c>
      <c r="B75" s="8">
        <f>Loan!D3*12</f>
        <v>20195.41304840472</v>
      </c>
      <c r="C75" s="8">
        <f>B75</f>
        <v>20195.41304840472</v>
      </c>
      <c r="D75" s="8">
        <f t="shared" si="57"/>
        <v>20195.41304840472</v>
      </c>
      <c r="E75" s="8">
        <f t="shared" si="57"/>
        <v>20195.41304840472</v>
      </c>
      <c r="F75" s="8">
        <f t="shared" si="57"/>
        <v>20195.41304840472</v>
      </c>
      <c r="G75" s="8">
        <f t="shared" si="57"/>
        <v>20195.41304840472</v>
      </c>
      <c r="H75" s="8">
        <f t="shared" si="57"/>
        <v>20195.41304840472</v>
      </c>
      <c r="I75" s="8">
        <f t="shared" si="57"/>
        <v>20195.41304840472</v>
      </c>
      <c r="J75" s="8">
        <f t="shared" si="57"/>
        <v>20195.41304840472</v>
      </c>
      <c r="K75" s="8"/>
      <c r="L75" s="8"/>
      <c r="M75" s="8"/>
      <c r="N75" s="8"/>
      <c r="O75" s="8"/>
      <c r="P75" s="8"/>
      <c r="Q75" s="8">
        <f>H75</f>
        <v>20195.41304840472</v>
      </c>
      <c r="R75" s="6"/>
    </row>
    <row r="76" spans="1:18" x14ac:dyDescent="0.45">
      <c r="A76" s="6" t="s">
        <v>469</v>
      </c>
      <c r="B76" s="8">
        <f>B72+B74+B75</f>
        <v>106434.01304840473</v>
      </c>
      <c r="C76" s="8">
        <f t="shared" ref="C76:Q76" si="58">C72+C74+C75</f>
        <v>76434.013048404711</v>
      </c>
      <c r="D76" s="8">
        <f t="shared" si="58"/>
        <v>76434.013048404711</v>
      </c>
      <c r="E76" s="8">
        <f t="shared" si="58"/>
        <v>76434.013048404711</v>
      </c>
      <c r="F76" s="8">
        <f t="shared" si="58"/>
        <v>76434.013048404711</v>
      </c>
      <c r="G76" s="8">
        <f t="shared" si="58"/>
        <v>76434.013048404711</v>
      </c>
      <c r="H76" s="8">
        <f t="shared" si="58"/>
        <v>76434.013048404711</v>
      </c>
      <c r="I76" s="8">
        <f t="shared" si="58"/>
        <v>76434.013048404711</v>
      </c>
      <c r="J76" s="8">
        <f t="shared" si="58"/>
        <v>76434.013048404711</v>
      </c>
      <c r="K76" s="8">
        <f t="shared" si="58"/>
        <v>56238.6</v>
      </c>
      <c r="L76" s="8">
        <f t="shared" si="58"/>
        <v>56238.6</v>
      </c>
      <c r="M76" s="8">
        <f t="shared" si="58"/>
        <v>56238.6</v>
      </c>
      <c r="N76" s="8">
        <f t="shared" si="58"/>
        <v>56238.6</v>
      </c>
      <c r="O76" s="8">
        <f t="shared" si="58"/>
        <v>56238.6</v>
      </c>
      <c r="P76" s="8">
        <f t="shared" si="58"/>
        <v>56238.6</v>
      </c>
      <c r="Q76" s="8">
        <f t="shared" si="58"/>
        <v>106434.01304840473</v>
      </c>
      <c r="R76" s="6"/>
    </row>
    <row r="78" spans="1:18" x14ac:dyDescent="0.45">
      <c r="A78" s="3" t="s">
        <v>470</v>
      </c>
      <c r="B78" s="4">
        <v>1</v>
      </c>
      <c r="C78" s="4">
        <v>2</v>
      </c>
      <c r="D78" s="4">
        <v>3</v>
      </c>
      <c r="E78" s="4">
        <v>4</v>
      </c>
      <c r="F78" s="4">
        <v>5</v>
      </c>
      <c r="G78" s="4">
        <v>6</v>
      </c>
      <c r="H78" s="4">
        <v>7</v>
      </c>
      <c r="I78" s="4">
        <v>8</v>
      </c>
      <c r="J78" s="4">
        <v>9</v>
      </c>
      <c r="K78" s="4">
        <v>10</v>
      </c>
      <c r="L78" s="4">
        <v>11</v>
      </c>
      <c r="M78" s="4">
        <v>12</v>
      </c>
      <c r="N78" s="4">
        <v>13</v>
      </c>
      <c r="O78" s="4">
        <v>14</v>
      </c>
      <c r="P78" s="4">
        <v>15</v>
      </c>
      <c r="Q78" s="4">
        <v>16</v>
      </c>
      <c r="R78" s="4" t="s">
        <v>110</v>
      </c>
    </row>
    <row r="79" spans="1:18" x14ac:dyDescent="0.45">
      <c r="A79" s="6" t="s">
        <v>321</v>
      </c>
      <c r="B79" s="8">
        <f>B35</f>
        <v>330000</v>
      </c>
      <c r="C79" s="8">
        <f t="shared" ref="C79:Q79" si="59">C35</f>
        <v>0</v>
      </c>
      <c r="D79" s="8">
        <f t="shared" si="59"/>
        <v>0</v>
      </c>
      <c r="E79" s="8">
        <f t="shared" si="59"/>
        <v>0</v>
      </c>
      <c r="F79" s="8">
        <f t="shared" si="59"/>
        <v>0</v>
      </c>
      <c r="G79" s="8">
        <f t="shared" si="59"/>
        <v>0</v>
      </c>
      <c r="H79" s="8">
        <f t="shared" si="59"/>
        <v>0</v>
      </c>
      <c r="I79" s="8">
        <f t="shared" si="59"/>
        <v>42000</v>
      </c>
      <c r="J79" s="8">
        <f t="shared" si="59"/>
        <v>0</v>
      </c>
      <c r="K79" s="8">
        <f t="shared" si="59"/>
        <v>0</v>
      </c>
      <c r="L79" s="8">
        <f t="shared" si="59"/>
        <v>8500</v>
      </c>
      <c r="M79" s="8">
        <f t="shared" si="59"/>
        <v>0</v>
      </c>
      <c r="N79" s="8">
        <f t="shared" si="59"/>
        <v>0</v>
      </c>
      <c r="O79" s="8">
        <f t="shared" si="59"/>
        <v>0</v>
      </c>
      <c r="P79" s="8">
        <f t="shared" si="59"/>
        <v>0</v>
      </c>
      <c r="Q79" s="8">
        <f t="shared" si="59"/>
        <v>-10900</v>
      </c>
      <c r="R79" s="6"/>
    </row>
    <row r="80" spans="1:18" x14ac:dyDescent="0.45">
      <c r="A80" s="6" t="s">
        <v>465</v>
      </c>
      <c r="B80" s="8">
        <f>B79-B81</f>
        <v>102800</v>
      </c>
      <c r="C80" s="7"/>
      <c r="D80" s="7"/>
      <c r="E80" s="7"/>
      <c r="F80" s="6"/>
      <c r="G80" s="6"/>
      <c r="H80" s="6"/>
      <c r="I80" s="97">
        <f>I79</f>
        <v>42000</v>
      </c>
      <c r="J80" s="97">
        <f>J79</f>
        <v>0</v>
      </c>
      <c r="K80" s="6"/>
      <c r="L80" s="97">
        <f>L79</f>
        <v>8500</v>
      </c>
      <c r="M80" s="6"/>
      <c r="N80" s="6"/>
      <c r="O80" s="6"/>
      <c r="P80" s="6"/>
      <c r="Q80" s="97">
        <f>Q79</f>
        <v>-10900</v>
      </c>
      <c r="R80" s="6"/>
    </row>
    <row r="81" spans="1:18" x14ac:dyDescent="0.45">
      <c r="A81" s="6" t="s">
        <v>466</v>
      </c>
      <c r="B81" s="7">
        <f>C5*'EV general cost info'!B33</f>
        <v>227200</v>
      </c>
      <c r="C81" s="7"/>
      <c r="D81" s="7"/>
      <c r="E81" s="7"/>
      <c r="F81" s="6"/>
      <c r="G81" s="6"/>
      <c r="H81" s="6"/>
      <c r="I81" s="6"/>
      <c r="J81" s="6"/>
      <c r="K81" s="6"/>
      <c r="L81" s="6"/>
      <c r="M81" s="6"/>
      <c r="N81" s="6"/>
      <c r="O81" s="6"/>
      <c r="P81" s="6"/>
      <c r="Q81" s="8"/>
      <c r="R81" s="6"/>
    </row>
    <row r="82" spans="1:18" x14ac:dyDescent="0.45">
      <c r="A82" s="6" t="s">
        <v>467</v>
      </c>
      <c r="B82" s="8">
        <f>B36+B37</f>
        <v>18014</v>
      </c>
      <c r="C82" s="8">
        <f>B82</f>
        <v>18014</v>
      </c>
      <c r="D82" s="8">
        <f t="shared" ref="D82:Q83" si="60">C82</f>
        <v>18014</v>
      </c>
      <c r="E82" s="8">
        <f t="shared" si="60"/>
        <v>18014</v>
      </c>
      <c r="F82" s="8">
        <f t="shared" si="60"/>
        <v>18014</v>
      </c>
      <c r="G82" s="8">
        <f t="shared" si="60"/>
        <v>18014</v>
      </c>
      <c r="H82" s="8">
        <f t="shared" si="60"/>
        <v>18014</v>
      </c>
      <c r="I82" s="8">
        <f t="shared" si="60"/>
        <v>18014</v>
      </c>
      <c r="J82" s="8">
        <f t="shared" si="60"/>
        <v>18014</v>
      </c>
      <c r="K82" s="8">
        <f t="shared" si="60"/>
        <v>18014</v>
      </c>
      <c r="L82" s="8">
        <f t="shared" si="60"/>
        <v>18014</v>
      </c>
      <c r="M82" s="8">
        <f t="shared" si="60"/>
        <v>18014</v>
      </c>
      <c r="N82" s="8">
        <f t="shared" si="60"/>
        <v>18014</v>
      </c>
      <c r="O82" s="8">
        <f t="shared" si="60"/>
        <v>18014</v>
      </c>
      <c r="P82" s="8">
        <f t="shared" si="60"/>
        <v>18014</v>
      </c>
      <c r="Q82" s="8">
        <f t="shared" si="60"/>
        <v>18014</v>
      </c>
      <c r="R82" s="6"/>
    </row>
    <row r="83" spans="1:18" x14ac:dyDescent="0.45">
      <c r="A83" s="6" t="s">
        <v>468</v>
      </c>
      <c r="B83" s="8">
        <f>'concessional loan'!D3*12</f>
        <v>29239.258513806213</v>
      </c>
      <c r="C83" s="8">
        <f>B83</f>
        <v>29239.258513806213</v>
      </c>
      <c r="D83" s="8">
        <f t="shared" si="60"/>
        <v>29239.258513806213</v>
      </c>
      <c r="E83" s="8">
        <f t="shared" si="60"/>
        <v>29239.258513806213</v>
      </c>
      <c r="F83" s="8">
        <f t="shared" si="60"/>
        <v>29239.258513806213</v>
      </c>
      <c r="G83" s="8">
        <f t="shared" si="60"/>
        <v>29239.258513806213</v>
      </c>
      <c r="H83" s="8">
        <f t="shared" si="60"/>
        <v>29239.258513806213</v>
      </c>
      <c r="I83" s="8">
        <f t="shared" si="60"/>
        <v>29239.258513806213</v>
      </c>
      <c r="J83" s="8">
        <f t="shared" si="60"/>
        <v>29239.258513806213</v>
      </c>
      <c r="K83" s="8">
        <f t="shared" si="60"/>
        <v>29239.258513806213</v>
      </c>
      <c r="L83" s="8">
        <f t="shared" si="60"/>
        <v>29239.258513806213</v>
      </c>
      <c r="M83" s="8">
        <f t="shared" si="60"/>
        <v>29239.258513806213</v>
      </c>
      <c r="N83" s="8">
        <f t="shared" si="60"/>
        <v>29239.258513806213</v>
      </c>
      <c r="O83" s="8">
        <f t="shared" si="60"/>
        <v>29239.258513806213</v>
      </c>
      <c r="P83" s="8"/>
      <c r="Q83" s="8"/>
      <c r="R83" s="6"/>
    </row>
    <row r="84" spans="1:18" x14ac:dyDescent="0.45">
      <c r="A84" s="6" t="s">
        <v>469</v>
      </c>
      <c r="B84" s="8">
        <f>B80+B82+B83</f>
        <v>150053.25851380621</v>
      </c>
      <c r="C84" s="8">
        <f t="shared" ref="C84:Q84" si="61">C80+C82+C83</f>
        <v>47253.258513806213</v>
      </c>
      <c r="D84" s="8">
        <f t="shared" si="61"/>
        <v>47253.258513806213</v>
      </c>
      <c r="E84" s="8">
        <f t="shared" si="61"/>
        <v>47253.258513806213</v>
      </c>
      <c r="F84" s="8">
        <f t="shared" si="61"/>
        <v>47253.258513806213</v>
      </c>
      <c r="G84" s="8">
        <f t="shared" si="61"/>
        <v>47253.258513806213</v>
      </c>
      <c r="H84" s="8">
        <f t="shared" si="61"/>
        <v>47253.258513806213</v>
      </c>
      <c r="I84" s="8">
        <f t="shared" si="61"/>
        <v>89253.258513806213</v>
      </c>
      <c r="J84" s="8">
        <f t="shared" si="61"/>
        <v>47253.258513806213</v>
      </c>
      <c r="K84" s="8">
        <f t="shared" si="61"/>
        <v>47253.258513806213</v>
      </c>
      <c r="L84" s="8">
        <f t="shared" si="61"/>
        <v>55753.258513806213</v>
      </c>
      <c r="M84" s="8">
        <f t="shared" si="61"/>
        <v>47253.258513806213</v>
      </c>
      <c r="N84" s="8">
        <f t="shared" si="61"/>
        <v>47253.258513806213</v>
      </c>
      <c r="O84" s="8">
        <f t="shared" si="61"/>
        <v>47253.258513806213</v>
      </c>
      <c r="P84" s="8">
        <f t="shared" si="61"/>
        <v>18014</v>
      </c>
      <c r="Q84" s="8">
        <f t="shared" si="61"/>
        <v>7114</v>
      </c>
      <c r="R84" s="6"/>
    </row>
    <row r="85" spans="1:18" x14ac:dyDescent="0.45">
      <c r="B85" s="102"/>
      <c r="C85" s="102"/>
      <c r="D85" s="102"/>
      <c r="E85" s="102"/>
      <c r="F85" s="102"/>
      <c r="G85" s="102"/>
      <c r="H85" s="102"/>
      <c r="I85" s="102"/>
      <c r="J85" s="102"/>
      <c r="K85" s="102"/>
      <c r="L85" s="102"/>
      <c r="M85" s="102"/>
      <c r="N85" s="102"/>
      <c r="O85" s="102"/>
      <c r="P85" s="102"/>
      <c r="Q85" s="102"/>
    </row>
    <row r="86" spans="1:18" x14ac:dyDescent="0.45">
      <c r="A86" s="3" t="s">
        <v>471</v>
      </c>
      <c r="B86" s="4">
        <v>1</v>
      </c>
      <c r="C86" s="4">
        <v>2</v>
      </c>
      <c r="D86" s="4">
        <v>3</v>
      </c>
      <c r="E86" s="4">
        <v>4</v>
      </c>
      <c r="F86" s="4">
        <v>5</v>
      </c>
      <c r="G86" s="4">
        <v>6</v>
      </c>
      <c r="H86" s="4">
        <v>7</v>
      </c>
      <c r="I86" s="4">
        <v>8</v>
      </c>
      <c r="J86" s="4">
        <v>9</v>
      </c>
      <c r="K86" s="4">
        <v>10</v>
      </c>
      <c r="L86" s="4">
        <v>11</v>
      </c>
      <c r="M86" s="4">
        <v>12</v>
      </c>
      <c r="N86" s="4">
        <v>13</v>
      </c>
      <c r="O86" s="4">
        <v>14</v>
      </c>
      <c r="P86" s="4">
        <v>15</v>
      </c>
      <c r="Q86" s="4">
        <v>16</v>
      </c>
    </row>
    <row r="87" spans="1:18" x14ac:dyDescent="0.45">
      <c r="A87" s="6" t="s">
        <v>321</v>
      </c>
      <c r="B87" s="8">
        <f>B46</f>
        <v>299612.5</v>
      </c>
      <c r="C87" s="8">
        <f t="shared" ref="C87:Q87" si="62">C46</f>
        <v>0</v>
      </c>
      <c r="D87" s="8">
        <f t="shared" si="62"/>
        <v>0</v>
      </c>
      <c r="E87" s="8">
        <f t="shared" si="62"/>
        <v>0</v>
      </c>
      <c r="F87" s="8">
        <f t="shared" si="62"/>
        <v>0</v>
      </c>
      <c r="G87" s="8">
        <f t="shared" si="62"/>
        <v>0</v>
      </c>
      <c r="H87" s="8">
        <f t="shared" si="62"/>
        <v>0</v>
      </c>
      <c r="I87" s="8">
        <f t="shared" si="62"/>
        <v>25000</v>
      </c>
      <c r="J87" s="8">
        <f t="shared" si="62"/>
        <v>0</v>
      </c>
      <c r="K87" s="8">
        <f t="shared" si="62"/>
        <v>0</v>
      </c>
      <c r="L87" s="8">
        <f t="shared" si="62"/>
        <v>12112.5</v>
      </c>
      <c r="M87" s="8">
        <f t="shared" si="62"/>
        <v>0</v>
      </c>
      <c r="N87" s="8">
        <f t="shared" si="62"/>
        <v>0</v>
      </c>
      <c r="O87" s="8">
        <f t="shared" si="62"/>
        <v>0</v>
      </c>
      <c r="P87" s="8">
        <f t="shared" si="62"/>
        <v>0</v>
      </c>
      <c r="Q87" s="8">
        <f t="shared" si="62"/>
        <v>-12345</v>
      </c>
    </row>
    <row r="88" spans="1:18" x14ac:dyDescent="0.45">
      <c r="A88" s="6" t="s">
        <v>465</v>
      </c>
      <c r="B88" s="8">
        <f>B87-B89</f>
        <v>99612.5</v>
      </c>
      <c r="C88" s="7"/>
      <c r="D88" s="7"/>
      <c r="E88" s="7"/>
      <c r="F88" s="6"/>
      <c r="G88" s="6"/>
      <c r="H88" s="6"/>
      <c r="I88" s="97">
        <f>I87</f>
        <v>25000</v>
      </c>
      <c r="J88" s="97">
        <f>J87</f>
        <v>0</v>
      </c>
      <c r="K88" s="6"/>
      <c r="L88" s="97">
        <f>L87</f>
        <v>12112.5</v>
      </c>
      <c r="M88" s="6"/>
      <c r="N88" s="6"/>
      <c r="O88" s="6"/>
      <c r="P88" s="6"/>
      <c r="Q88" s="8">
        <f>Q87</f>
        <v>-12345</v>
      </c>
    </row>
    <row r="89" spans="1:18" x14ac:dyDescent="0.45">
      <c r="A89" s="6" t="s">
        <v>466</v>
      </c>
      <c r="B89" s="7">
        <f>D5*'EV general cost info'!B33</f>
        <v>200000</v>
      </c>
      <c r="C89" s="7"/>
      <c r="D89" s="7"/>
      <c r="E89" s="7"/>
      <c r="F89" s="6"/>
      <c r="G89" s="6"/>
      <c r="H89" s="6"/>
      <c r="I89" s="6"/>
      <c r="J89" s="6"/>
      <c r="K89" s="6"/>
      <c r="L89" s="6"/>
      <c r="M89" s="6"/>
      <c r="N89" s="6"/>
      <c r="O89" s="6"/>
      <c r="P89" s="6"/>
      <c r="Q89" s="8"/>
    </row>
    <row r="90" spans="1:18" x14ac:dyDescent="0.45">
      <c r="A90" s="6" t="s">
        <v>467</v>
      </c>
      <c r="B90" s="8">
        <f>B47+B48</f>
        <v>18086.25</v>
      </c>
      <c r="C90" s="8">
        <f>B90</f>
        <v>18086.25</v>
      </c>
      <c r="D90" s="8">
        <f t="shared" ref="D90:Q91" si="63">C90</f>
        <v>18086.25</v>
      </c>
      <c r="E90" s="8">
        <f t="shared" si="63"/>
        <v>18086.25</v>
      </c>
      <c r="F90" s="8">
        <f t="shared" si="63"/>
        <v>18086.25</v>
      </c>
      <c r="G90" s="8">
        <f t="shared" si="63"/>
        <v>18086.25</v>
      </c>
      <c r="H90" s="8">
        <f t="shared" si="63"/>
        <v>18086.25</v>
      </c>
      <c r="I90" s="8">
        <f t="shared" si="63"/>
        <v>18086.25</v>
      </c>
      <c r="J90" s="8">
        <f t="shared" si="63"/>
        <v>18086.25</v>
      </c>
      <c r="K90" s="8">
        <f t="shared" si="63"/>
        <v>18086.25</v>
      </c>
      <c r="L90" s="8">
        <f t="shared" si="63"/>
        <v>18086.25</v>
      </c>
      <c r="M90" s="8">
        <f t="shared" si="63"/>
        <v>18086.25</v>
      </c>
      <c r="N90" s="8">
        <f t="shared" si="63"/>
        <v>18086.25</v>
      </c>
      <c r="O90" s="8">
        <f t="shared" si="63"/>
        <v>18086.25</v>
      </c>
      <c r="P90" s="8">
        <f t="shared" si="63"/>
        <v>18086.25</v>
      </c>
      <c r="Q90" s="8">
        <f t="shared" si="63"/>
        <v>18086.25</v>
      </c>
    </row>
    <row r="91" spans="1:18" x14ac:dyDescent="0.45">
      <c r="A91" s="6" t="s">
        <v>468</v>
      </c>
      <c r="B91" s="8">
        <f>B83/B81*B89</f>
        <v>25738.783902998424</v>
      </c>
      <c r="C91" s="8">
        <f>B91</f>
        <v>25738.783902998424</v>
      </c>
      <c r="D91" s="8">
        <f t="shared" si="63"/>
        <v>25738.783902998424</v>
      </c>
      <c r="E91" s="8">
        <f t="shared" si="63"/>
        <v>25738.783902998424</v>
      </c>
      <c r="F91" s="8">
        <f t="shared" si="63"/>
        <v>25738.783902998424</v>
      </c>
      <c r="G91" s="8">
        <f t="shared" si="63"/>
        <v>25738.783902998424</v>
      </c>
      <c r="H91" s="8">
        <f t="shared" si="63"/>
        <v>25738.783902998424</v>
      </c>
      <c r="I91" s="8">
        <f t="shared" si="63"/>
        <v>25738.783902998424</v>
      </c>
      <c r="J91" s="8">
        <f t="shared" si="63"/>
        <v>25738.783902998424</v>
      </c>
      <c r="K91" s="8">
        <f t="shared" si="63"/>
        <v>25738.783902998424</v>
      </c>
      <c r="L91" s="8">
        <f t="shared" si="63"/>
        <v>25738.783902998424</v>
      </c>
      <c r="M91" s="8">
        <f t="shared" si="63"/>
        <v>25738.783902998424</v>
      </c>
      <c r="N91" s="8">
        <f t="shared" si="63"/>
        <v>25738.783902998424</v>
      </c>
      <c r="O91" s="8">
        <f t="shared" si="63"/>
        <v>25738.783902998424</v>
      </c>
      <c r="P91" s="8"/>
      <c r="Q91" s="8"/>
    </row>
    <row r="92" spans="1:18" x14ac:dyDescent="0.45">
      <c r="A92" s="6" t="s">
        <v>469</v>
      </c>
      <c r="B92" s="8">
        <f>B88+B90+B91</f>
        <v>143437.53390299843</v>
      </c>
      <c r="C92" s="8">
        <f t="shared" ref="C92:Q92" si="64">C88+C90+C91</f>
        <v>43825.033902998424</v>
      </c>
      <c r="D92" s="8">
        <f t="shared" si="64"/>
        <v>43825.033902998424</v>
      </c>
      <c r="E92" s="8">
        <f t="shared" si="64"/>
        <v>43825.033902998424</v>
      </c>
      <c r="F92" s="8">
        <f t="shared" si="64"/>
        <v>43825.033902998424</v>
      </c>
      <c r="G92" s="8">
        <f t="shared" si="64"/>
        <v>43825.033902998424</v>
      </c>
      <c r="H92" s="8">
        <f t="shared" si="64"/>
        <v>43825.033902998424</v>
      </c>
      <c r="I92" s="8">
        <f t="shared" si="64"/>
        <v>68825.033902998432</v>
      </c>
      <c r="J92" s="8">
        <f t="shared" si="64"/>
        <v>43825.033902998424</v>
      </c>
      <c r="K92" s="8">
        <f t="shared" si="64"/>
        <v>43825.033902998424</v>
      </c>
      <c r="L92" s="8">
        <f t="shared" si="64"/>
        <v>55937.533902998424</v>
      </c>
      <c r="M92" s="8">
        <f t="shared" si="64"/>
        <v>43825.033902998424</v>
      </c>
      <c r="N92" s="8">
        <f t="shared" si="64"/>
        <v>43825.033902998424</v>
      </c>
      <c r="O92" s="8">
        <f t="shared" si="64"/>
        <v>43825.033902998424</v>
      </c>
      <c r="P92" s="8">
        <f t="shared" si="64"/>
        <v>18086.25</v>
      </c>
      <c r="Q92" s="8">
        <f t="shared" si="64"/>
        <v>5741.25</v>
      </c>
    </row>
    <row r="93" spans="1:18" x14ac:dyDescent="0.45">
      <c r="B93" s="102"/>
      <c r="C93" s="102"/>
      <c r="D93" s="102"/>
      <c r="E93" s="102"/>
      <c r="F93" s="102"/>
      <c r="G93" s="102"/>
      <c r="H93" s="102"/>
      <c r="I93" s="102"/>
      <c r="J93" s="102"/>
      <c r="K93" s="102"/>
      <c r="L93" s="102"/>
      <c r="M93" s="102"/>
      <c r="N93" s="102"/>
      <c r="O93" s="102"/>
      <c r="P93" s="102"/>
      <c r="Q93" s="102"/>
    </row>
    <row r="94" spans="1:18" x14ac:dyDescent="0.45">
      <c r="A94" s="3" t="s">
        <v>472</v>
      </c>
      <c r="B94" s="4">
        <v>1</v>
      </c>
      <c r="C94" s="4">
        <v>2</v>
      </c>
      <c r="D94" s="4">
        <v>3</v>
      </c>
      <c r="E94" s="4">
        <v>4</v>
      </c>
      <c r="F94" s="4">
        <v>5</v>
      </c>
      <c r="G94" s="4">
        <v>6</v>
      </c>
      <c r="H94" s="4">
        <v>7</v>
      </c>
      <c r="I94" s="4">
        <v>8</v>
      </c>
      <c r="J94" s="4">
        <v>9</v>
      </c>
      <c r="K94" s="4">
        <v>10</v>
      </c>
      <c r="L94" s="4">
        <v>11</v>
      </c>
      <c r="M94" s="4">
        <v>12</v>
      </c>
      <c r="N94" s="4">
        <v>13</v>
      </c>
      <c r="O94" s="4">
        <v>14</v>
      </c>
      <c r="P94" s="4">
        <v>15</v>
      </c>
      <c r="Q94" s="4">
        <v>16</v>
      </c>
    </row>
    <row r="95" spans="1:18" x14ac:dyDescent="0.45">
      <c r="A95" s="6" t="s">
        <v>473</v>
      </c>
      <c r="B95" s="8">
        <f>-(B84-B76)</f>
        <v>-43619.245465401487</v>
      </c>
      <c r="C95" s="8">
        <f>B95+(-1*((C84-C76)))</f>
        <v>-14438.490930802989</v>
      </c>
      <c r="D95" s="8">
        <f t="shared" ref="D95:Q95" si="65">C95+(-1*((D84-D76)))</f>
        <v>14742.263603795509</v>
      </c>
      <c r="E95" s="8">
        <f t="shared" si="65"/>
        <v>43923.018138394007</v>
      </c>
      <c r="F95" s="8">
        <f t="shared" si="65"/>
        <v>73103.772672992505</v>
      </c>
      <c r="G95" s="8">
        <f t="shared" si="65"/>
        <v>102284.527207591</v>
      </c>
      <c r="H95" s="8">
        <f t="shared" si="65"/>
        <v>131465.28174218949</v>
      </c>
      <c r="I95" s="8">
        <f t="shared" si="65"/>
        <v>118646.03627678799</v>
      </c>
      <c r="J95" s="8">
        <f t="shared" si="65"/>
        <v>147826.79081138648</v>
      </c>
      <c r="K95" s="8">
        <f t="shared" si="65"/>
        <v>156812.13229758028</v>
      </c>
      <c r="L95" s="8">
        <f t="shared" si="65"/>
        <v>157297.47378377407</v>
      </c>
      <c r="M95" s="8">
        <f t="shared" si="65"/>
        <v>166282.81526996786</v>
      </c>
      <c r="N95" s="8">
        <f t="shared" si="65"/>
        <v>175268.15675616165</v>
      </c>
      <c r="O95" s="8">
        <f t="shared" si="65"/>
        <v>184253.49824235545</v>
      </c>
      <c r="P95" s="8">
        <f t="shared" si="65"/>
        <v>222478.09824235545</v>
      </c>
      <c r="Q95" s="8">
        <f t="shared" si="65"/>
        <v>321798.11129076016</v>
      </c>
    </row>
    <row r="96" spans="1:18" x14ac:dyDescent="0.45">
      <c r="A96" s="6" t="s">
        <v>474</v>
      </c>
      <c r="B96" s="8">
        <f>-(B92-B76)</f>
        <v>-37003.520854593706</v>
      </c>
      <c r="C96" s="8">
        <f>B96+(-1*(C92-C76))</f>
        <v>-4394.5417091874187</v>
      </c>
      <c r="D96" s="8">
        <f t="shared" ref="D96:Q96" si="66">C96+(-1*(D92-D76))</f>
        <v>28214.437436218868</v>
      </c>
      <c r="E96" s="8">
        <f t="shared" si="66"/>
        <v>60823.416581625155</v>
      </c>
      <c r="F96" s="8">
        <f t="shared" si="66"/>
        <v>93432.395727031442</v>
      </c>
      <c r="G96" s="8">
        <f t="shared" si="66"/>
        <v>126041.37487243774</v>
      </c>
      <c r="H96" s="8">
        <f t="shared" si="66"/>
        <v>158650.35401784402</v>
      </c>
      <c r="I96" s="8">
        <f t="shared" si="66"/>
        <v>166259.3331632503</v>
      </c>
      <c r="J96" s="8">
        <f t="shared" si="66"/>
        <v>198868.31230865658</v>
      </c>
      <c r="K96" s="8">
        <f t="shared" si="66"/>
        <v>211281.87840565815</v>
      </c>
      <c r="L96" s="8">
        <f t="shared" si="66"/>
        <v>211582.94450265972</v>
      </c>
      <c r="M96" s="8">
        <f t="shared" si="66"/>
        <v>223996.5105996613</v>
      </c>
      <c r="N96" s="8">
        <f t="shared" si="66"/>
        <v>236410.07669666287</v>
      </c>
      <c r="O96" s="8">
        <f t="shared" si="66"/>
        <v>248823.64279366445</v>
      </c>
      <c r="P96" s="8">
        <f t="shared" si="66"/>
        <v>286975.99279366445</v>
      </c>
      <c r="Q96" s="8">
        <f t="shared" si="66"/>
        <v>387668.75584206916</v>
      </c>
    </row>
    <row r="97" spans="1:17" x14ac:dyDescent="0.45">
      <c r="A97" t="s">
        <v>475</v>
      </c>
      <c r="B97" s="102"/>
      <c r="C97" s="102"/>
      <c r="D97" s="102"/>
      <c r="E97" s="102"/>
      <c r="F97" s="102"/>
      <c r="G97" s="102"/>
      <c r="H97" s="102"/>
      <c r="I97" s="102"/>
      <c r="J97" s="102"/>
      <c r="K97" s="102"/>
      <c r="L97" s="102"/>
      <c r="M97" s="102"/>
      <c r="N97" s="102"/>
      <c r="O97" s="102"/>
      <c r="P97" s="102"/>
      <c r="Q97" s="102"/>
    </row>
    <row r="98" spans="1:17" x14ac:dyDescent="0.45">
      <c r="B98" s="102"/>
      <c r="C98" s="102"/>
      <c r="D98" s="102"/>
      <c r="E98" s="102"/>
      <c r="F98" s="102"/>
      <c r="G98" s="102"/>
      <c r="H98" s="102"/>
      <c r="I98" s="102"/>
      <c r="J98" s="102"/>
      <c r="K98" s="102"/>
      <c r="L98" s="102"/>
      <c r="M98" s="102"/>
      <c r="N98" s="102"/>
      <c r="O98" s="102"/>
      <c r="P98" s="102"/>
      <c r="Q98" s="102"/>
    </row>
    <row r="99" spans="1:17" x14ac:dyDescent="0.45">
      <c r="A99" s="201" t="s">
        <v>476</v>
      </c>
      <c r="B99" s="202" t="s">
        <v>477</v>
      </c>
      <c r="C99" s="202"/>
      <c r="D99" s="202" t="s">
        <v>478</v>
      </c>
      <c r="E99" s="202"/>
      <c r="F99" s="102"/>
      <c r="G99" s="102"/>
      <c r="H99" s="102"/>
      <c r="I99" s="102"/>
      <c r="J99" s="102"/>
      <c r="K99" s="102"/>
      <c r="L99" s="102"/>
      <c r="M99" s="102"/>
      <c r="N99" s="102"/>
      <c r="O99" s="102"/>
      <c r="P99" s="102"/>
      <c r="Q99" s="102"/>
    </row>
    <row r="100" spans="1:17" x14ac:dyDescent="0.45">
      <c r="A100" s="201"/>
      <c r="B100" s="128" t="s">
        <v>479</v>
      </c>
      <c r="C100" s="128" t="s">
        <v>480</v>
      </c>
      <c r="D100" s="128" t="s">
        <v>479</v>
      </c>
      <c r="E100" s="128" t="s">
        <v>480</v>
      </c>
      <c r="F100" s="102"/>
      <c r="G100" s="102"/>
      <c r="H100" s="102"/>
      <c r="I100" s="102"/>
      <c r="J100" s="102"/>
      <c r="K100" s="102"/>
      <c r="L100" s="102"/>
      <c r="M100" s="102"/>
      <c r="N100" s="102"/>
      <c r="O100" s="102"/>
      <c r="P100" s="102"/>
      <c r="Q100" s="102"/>
    </row>
    <row r="101" spans="1:17" x14ac:dyDescent="0.45">
      <c r="A101" s="6" t="s">
        <v>481</v>
      </c>
      <c r="B101" s="8">
        <f>B9-C9</f>
        <v>-180000</v>
      </c>
      <c r="C101" s="34">
        <f>C9/B9-100%</f>
        <v>1.2000000000000002</v>
      </c>
      <c r="D101" s="8">
        <f>D9-B9</f>
        <v>149612.5</v>
      </c>
      <c r="E101" s="34">
        <f>D9/B9-100%</f>
        <v>0.99741666666666662</v>
      </c>
      <c r="F101" s="102"/>
      <c r="G101" s="102"/>
      <c r="H101" s="102"/>
      <c r="I101" s="102"/>
      <c r="J101" s="102"/>
      <c r="K101" s="102"/>
      <c r="L101" s="102"/>
      <c r="M101" s="102"/>
      <c r="N101" s="102"/>
      <c r="O101" s="102"/>
      <c r="P101" s="102"/>
      <c r="Q101" s="102"/>
    </row>
    <row r="102" spans="1:17" x14ac:dyDescent="0.45">
      <c r="A102" s="6" t="s">
        <v>482</v>
      </c>
      <c r="B102" s="8">
        <f>B73-B81</f>
        <v>-107200</v>
      </c>
      <c r="C102" s="34">
        <f>B81/B73-100%</f>
        <v>0.89333333333333331</v>
      </c>
      <c r="D102" s="8">
        <f>B89-B73</f>
        <v>80000</v>
      </c>
      <c r="E102" s="34">
        <f>B89/B73-100%</f>
        <v>0.66666666666666674</v>
      </c>
      <c r="F102" s="102"/>
      <c r="G102" s="102"/>
      <c r="H102" s="102"/>
      <c r="I102" s="102"/>
      <c r="J102" s="102"/>
      <c r="K102" s="102"/>
      <c r="L102" s="102"/>
      <c r="M102" s="102"/>
      <c r="N102" s="102"/>
      <c r="O102" s="102"/>
      <c r="P102" s="102"/>
      <c r="Q102" s="102"/>
    </row>
    <row r="103" spans="1:17" x14ac:dyDescent="0.45">
      <c r="A103" s="6" t="s">
        <v>483</v>
      </c>
      <c r="B103" s="8">
        <f>B72-B80</f>
        <v>-72800</v>
      </c>
      <c r="C103" s="34">
        <f>B80/B72-100%</f>
        <v>2.4266666666666667</v>
      </c>
      <c r="D103" s="8">
        <f>B88-B72</f>
        <v>69612.5</v>
      </c>
      <c r="E103" s="34">
        <f>B88/B72-100%</f>
        <v>2.3204166666666666</v>
      </c>
      <c r="F103" s="102"/>
      <c r="G103" s="102"/>
      <c r="H103" s="102"/>
      <c r="I103" s="102"/>
      <c r="J103" s="102"/>
      <c r="K103" s="102"/>
      <c r="L103" s="102"/>
      <c r="M103" s="102"/>
      <c r="N103" s="102"/>
      <c r="O103" s="102"/>
      <c r="P103" s="102"/>
      <c r="Q103" s="102"/>
    </row>
    <row r="104" spans="1:17" x14ac:dyDescent="0.45">
      <c r="B104" s="102"/>
      <c r="C104" s="102"/>
      <c r="D104" s="102"/>
      <c r="E104" s="102"/>
      <c r="F104" s="102"/>
      <c r="G104" s="102"/>
      <c r="H104" s="102"/>
      <c r="I104" s="102"/>
      <c r="J104" s="102"/>
      <c r="K104" s="102"/>
      <c r="L104" s="102"/>
      <c r="M104" s="102"/>
      <c r="N104" s="102"/>
      <c r="O104" s="102"/>
      <c r="P104" s="102"/>
      <c r="Q104" s="102"/>
    </row>
    <row r="105" spans="1:17" x14ac:dyDescent="0.45">
      <c r="A105" s="2" t="s">
        <v>484</v>
      </c>
      <c r="B105" s="102"/>
      <c r="C105" s="102"/>
      <c r="D105" s="102"/>
      <c r="E105" s="102"/>
      <c r="F105" s="102"/>
      <c r="G105" s="102"/>
      <c r="H105" s="102"/>
      <c r="I105" s="102"/>
      <c r="J105" s="102"/>
      <c r="K105" s="102"/>
      <c r="L105" s="102"/>
      <c r="M105" s="102"/>
      <c r="N105" s="102"/>
      <c r="O105" s="102"/>
      <c r="P105" s="102"/>
      <c r="Q105" s="102"/>
    </row>
    <row r="106" spans="1:17" x14ac:dyDescent="0.45">
      <c r="A106" s="3" t="s">
        <v>477</v>
      </c>
      <c r="B106" s="4">
        <v>1</v>
      </c>
      <c r="C106" s="4">
        <v>2</v>
      </c>
      <c r="D106" s="4">
        <v>3</v>
      </c>
      <c r="E106" s="4">
        <v>4</v>
      </c>
      <c r="F106" s="4">
        <v>5</v>
      </c>
      <c r="G106" s="4">
        <v>6</v>
      </c>
      <c r="H106" s="4">
        <v>7</v>
      </c>
      <c r="I106" s="4">
        <v>8</v>
      </c>
      <c r="J106" s="4">
        <v>9</v>
      </c>
      <c r="K106" s="4">
        <v>10</v>
      </c>
      <c r="L106" s="4">
        <v>11</v>
      </c>
      <c r="M106" s="4">
        <v>12</v>
      </c>
      <c r="N106" s="4">
        <v>13</v>
      </c>
      <c r="O106" s="4">
        <v>14</v>
      </c>
      <c r="P106" s="4">
        <v>15</v>
      </c>
      <c r="Q106" s="4">
        <v>16</v>
      </c>
    </row>
    <row r="107" spans="1:17" x14ac:dyDescent="0.45">
      <c r="A107" s="6" t="s">
        <v>512</v>
      </c>
      <c r="B107" s="8">
        <f>((B25+B26+B27)-(B36+B37+B38))/(1+'EV general cost info'!$B$35)^B106</f>
        <v>29833.359341423133</v>
      </c>
      <c r="C107" s="8">
        <f>((C25+C26+C27)-(C36+C37+C38))/(1+'EV general cost info'!$B$35)^C106</f>
        <v>27747.522574456114</v>
      </c>
      <c r="D107" s="8">
        <f>((D25+D26+D27)-(D36+D37+D38))/(1+'EV general cost info'!$B$35)^D106</f>
        <v>25807.519703318278</v>
      </c>
      <c r="E107" s="8">
        <f>((E25+E26+E27)-(E36+E37+E38))/(1+'EV general cost info'!$B$35)^E106</f>
        <v>24003.154568123307</v>
      </c>
      <c r="F107" s="8">
        <f>((F25+F26+F27)-(F36+F37+F38))/(1+'EV general cost info'!$B$35)^F106</f>
        <v>22324.943886302197</v>
      </c>
      <c r="G107" s="8">
        <f>((G25+G26+G27)-(G36+G37+G38))/(1+'EV general cost info'!$B$35)^G106</f>
        <v>20764.067410890715</v>
      </c>
      <c r="H107" s="8">
        <f>((H25+H26+H27)-(H36+H37+H38))/(1+'EV general cost info'!$B$35)^H106</f>
        <v>19312.321573562851</v>
      </c>
      <c r="I107" s="8">
        <f>((I25+I26+I27)-(I36+I37+I38))/(1+'EV general cost info'!$B$35)^I106</f>
        <v>17962.076368769693</v>
      </c>
      <c r="J107" s="8">
        <f>((J25+J26+J27)-(J36+J37+J38))/(1+'EV general cost info'!$B$35)^J106</f>
        <v>16706.235252377937</v>
      </c>
      <c r="K107" s="8">
        <f>((K25+K26+K27)-(K36+K37+K38))/(1+'EV general cost info'!$B$35)^K106</f>
        <v>12214.080848981286</v>
      </c>
      <c r="L107" s="8">
        <f>((L25+L26+L27)-(L36+L37+L38))/(1+'EV general cost info'!$B$35)^L106</f>
        <v>11360.11805458223</v>
      </c>
      <c r="M107" s="8">
        <f>((M25+M26+M27)-(M36+M37+M38))/(1+'EV general cost info'!$B$35)^M106</f>
        <v>10565.8611408986</v>
      </c>
      <c r="N107" s="8">
        <f>((N25+N26+N27)-(N36+N37+N38))/(1+'EV general cost info'!$B$35)^N106</f>
        <v>9827.135696333793</v>
      </c>
      <c r="O107" s="8">
        <f>((O25+O26+O27)-(O36+O37+O38))/(1+'EV general cost info'!$B$35)^O106</f>
        <v>9140.0591685179606</v>
      </c>
      <c r="P107" s="8">
        <f>((P25+P26+P27)-(P36+P37+P38))/(1+'EV general cost info'!$B$35)^P106</f>
        <v>12887.65086642534</v>
      </c>
      <c r="Q107" s="8">
        <f>((Q25+Q26+Q27)-(Q36+Q37+Q38))/(1+'EV general cost info'!$B$35)^Q106</f>
        <v>14138.427887972068</v>
      </c>
    </row>
    <row r="108" spans="1:17" x14ac:dyDescent="0.45">
      <c r="A108" s="6" t="s">
        <v>513</v>
      </c>
      <c r="B108" s="8">
        <f>B107</f>
        <v>29833.359341423133</v>
      </c>
      <c r="C108" s="8">
        <f>B108+C107</f>
        <v>57580.881915879247</v>
      </c>
      <c r="D108" s="8">
        <f t="shared" ref="D108:Q108" si="67">C108+D107</f>
        <v>83388.401619197524</v>
      </c>
      <c r="E108" s="8">
        <f t="shared" si="67"/>
        <v>107391.55618732084</v>
      </c>
      <c r="F108" s="8">
        <f t="shared" si="67"/>
        <v>129716.50007362303</v>
      </c>
      <c r="G108" s="8">
        <f t="shared" si="67"/>
        <v>150480.56748451374</v>
      </c>
      <c r="H108" s="8">
        <f t="shared" si="67"/>
        <v>169792.8890580766</v>
      </c>
      <c r="I108" s="8">
        <f t="shared" si="67"/>
        <v>187754.96542684629</v>
      </c>
      <c r="J108" s="8">
        <f t="shared" si="67"/>
        <v>204461.20067922422</v>
      </c>
      <c r="K108" s="8">
        <f t="shared" si="67"/>
        <v>216675.28152820549</v>
      </c>
      <c r="L108" s="8">
        <f t="shared" si="67"/>
        <v>228035.39958278774</v>
      </c>
      <c r="M108" s="8">
        <f t="shared" si="67"/>
        <v>238601.26072368634</v>
      </c>
      <c r="N108" s="8">
        <f t="shared" si="67"/>
        <v>248428.39642002014</v>
      </c>
      <c r="O108" s="8">
        <f t="shared" si="67"/>
        <v>257568.45558853811</v>
      </c>
      <c r="P108" s="8">
        <f t="shared" si="67"/>
        <v>270456.10645496345</v>
      </c>
      <c r="Q108" s="8">
        <f t="shared" si="67"/>
        <v>284594.53434293554</v>
      </c>
    </row>
    <row r="109" spans="1:17" x14ac:dyDescent="0.45">
      <c r="A109" t="s">
        <v>486</v>
      </c>
      <c r="B109" s="102">
        <f>C9-B9</f>
        <v>180000</v>
      </c>
      <c r="C109" s="102"/>
      <c r="D109" s="102"/>
      <c r="E109" s="102"/>
      <c r="F109" s="102"/>
      <c r="G109" s="102"/>
      <c r="H109" s="102"/>
      <c r="I109" s="102"/>
      <c r="J109" s="102"/>
      <c r="K109" s="102"/>
      <c r="L109" s="102"/>
      <c r="M109" s="102"/>
      <c r="N109" s="102"/>
      <c r="O109" s="102"/>
      <c r="P109" s="102"/>
      <c r="Q109" s="102"/>
    </row>
    <row r="110" spans="1:17" x14ac:dyDescent="0.45">
      <c r="A110" t="s">
        <v>487</v>
      </c>
      <c r="B110" s="102" t="s">
        <v>666</v>
      </c>
      <c r="C110" s="102"/>
      <c r="D110" s="102"/>
      <c r="E110" s="102"/>
      <c r="F110" s="102"/>
      <c r="G110" s="102"/>
      <c r="H110" s="102"/>
      <c r="I110" s="102"/>
      <c r="J110" s="102"/>
      <c r="K110" s="102"/>
      <c r="L110" s="102"/>
      <c r="M110" s="102"/>
      <c r="N110" s="102"/>
      <c r="O110" s="102"/>
      <c r="P110" s="102"/>
      <c r="Q110" s="102"/>
    </row>
    <row r="111" spans="1:17" x14ac:dyDescent="0.45">
      <c r="B111" s="102"/>
      <c r="C111" s="102"/>
      <c r="D111" s="102"/>
      <c r="E111" s="102"/>
      <c r="F111" s="102"/>
      <c r="G111" s="102"/>
      <c r="H111" s="102"/>
      <c r="I111" s="102"/>
      <c r="J111" s="102"/>
      <c r="K111" s="102"/>
      <c r="L111" s="102"/>
      <c r="M111" s="102"/>
      <c r="N111" s="102"/>
      <c r="O111" s="102"/>
      <c r="P111" s="102"/>
      <c r="Q111" s="102"/>
    </row>
    <row r="112" spans="1:17" x14ac:dyDescent="0.45">
      <c r="A112" s="2" t="s">
        <v>484</v>
      </c>
      <c r="B112" s="102"/>
      <c r="C112" s="102"/>
      <c r="D112" s="102"/>
      <c r="E112" s="102"/>
      <c r="F112" s="102"/>
      <c r="G112" s="102"/>
      <c r="H112" s="102"/>
      <c r="I112" s="102"/>
      <c r="J112" s="102"/>
      <c r="K112" s="102"/>
      <c r="L112" s="102"/>
      <c r="M112" s="102"/>
      <c r="N112" s="102"/>
      <c r="O112" s="102"/>
      <c r="P112" s="102"/>
      <c r="Q112" s="102"/>
    </row>
    <row r="113" spans="1:17" x14ac:dyDescent="0.45">
      <c r="A113" s="3" t="s">
        <v>478</v>
      </c>
      <c r="B113" s="4">
        <v>1</v>
      </c>
      <c r="C113" s="4">
        <v>2</v>
      </c>
      <c r="D113" s="4">
        <v>3</v>
      </c>
      <c r="E113" s="4">
        <v>4</v>
      </c>
      <c r="F113" s="4">
        <v>5</v>
      </c>
      <c r="G113" s="4">
        <v>6</v>
      </c>
      <c r="H113" s="4">
        <v>7</v>
      </c>
      <c r="I113" s="4">
        <v>8</v>
      </c>
      <c r="J113" s="4">
        <v>9</v>
      </c>
      <c r="K113" s="4">
        <v>10</v>
      </c>
      <c r="L113" s="4">
        <v>11</v>
      </c>
      <c r="M113" s="4">
        <v>12</v>
      </c>
      <c r="N113" s="4">
        <v>13</v>
      </c>
      <c r="O113" s="4">
        <v>14</v>
      </c>
      <c r="P113" s="4">
        <v>15</v>
      </c>
      <c r="Q113" s="4">
        <v>16</v>
      </c>
    </row>
    <row r="114" spans="1:17" x14ac:dyDescent="0.45">
      <c r="A114" s="6" t="s">
        <v>512</v>
      </c>
      <c r="B114" s="8">
        <f>((B25+B26+B27)-(B47+B48+B49))/(1+'EV general cost info'!$B$35)^B113</f>
        <v>31214.875478330203</v>
      </c>
      <c r="C114" s="8">
        <f>((C25+C26+C27)-(C47+C48+C49))/(1+'EV general cost info'!$B$35)^C113</f>
        <v>29032.4482764899</v>
      </c>
      <c r="D114" s="8">
        <f>((D25+D26+D27)-(D47+D48+D49))/(1+'EV general cost info'!$B$35)^D113</f>
        <v>27002.608211979015</v>
      </c>
      <c r="E114" s="8">
        <f>((E25+E26+E27)-(E47+E48+E49))/(1+'EV general cost info'!$B$35)^E113</f>
        <v>25114.686963554679</v>
      </c>
      <c r="F114" s="8">
        <f>((F25+F26+F27)-(F47+F48+F49))/(1+'EV general cost info'!$B$35)^F113</f>
        <v>23358.762099045249</v>
      </c>
      <c r="G114" s="8">
        <f>((G25+G26+G27)-(G47+G48+G49))/(1+'EV general cost info'!$B$35)^G113</f>
        <v>21725.604925579577</v>
      </c>
      <c r="H114" s="8">
        <f>((H25+H26+H27)-(H47+H48+H49))/(1+'EV general cost info'!$B$35)^H113</f>
        <v>20206.631985933021</v>
      </c>
      <c r="I114" s="8">
        <f>((I25+I26+I27)-(I47+I48+I49))/(1+'EV general cost info'!$B$35)^I113</f>
        <v>18793.859946067252</v>
      </c>
      <c r="J114" s="8">
        <f>((J25+J26+J27)-(J47+J48+J49))/(1+'EV general cost info'!$B$35)^J113</f>
        <v>17479.863636764399</v>
      </c>
      <c r="K114" s="8">
        <f>((K25+K26+K27)-(K47+K48+K49))/(1+'EV general cost info'!$B$35)^K113</f>
        <v>12933.620033768892</v>
      </c>
      <c r="L114" s="8">
        <f>((L25+L26+L27)-(L47+L48+L49))/(1+'EV general cost info'!$B$35)^L113</f>
        <v>12029.349754056924</v>
      </c>
      <c r="M114" s="8">
        <f>((M25+M26+M27)-(M47+M48+M49))/(1+'EV general cost info'!$B$35)^M113</f>
        <v>11188.302666044989</v>
      </c>
      <c r="N114" s="8">
        <f>((N25+N26+N27)-(N47+N48+N49))/(1+'EV general cost info'!$B$35)^N113</f>
        <v>10406.058440923858</v>
      </c>
      <c r="O114" s="8">
        <f>((O25+O26+O27)-(O47+O48+O49))/(1+'EV general cost info'!$B$35)^O113</f>
        <v>9678.5058027216655</v>
      </c>
      <c r="P114" s="8">
        <f>((P25+P26+P27)-(P47+P48+P49))/(1+'EV general cost info'!$B$35)^P113</f>
        <v>12863.291349907202</v>
      </c>
      <c r="Q114" s="8">
        <f>((Q25+Q26+Q27)-(Q47+Q48+Q49))/(1+'EV general cost info'!$B$35)^Q113</f>
        <v>14115.771497628812</v>
      </c>
    </row>
    <row r="115" spans="1:17" x14ac:dyDescent="0.45">
      <c r="A115" s="6" t="s">
        <v>513</v>
      </c>
      <c r="B115" s="8">
        <f>B114</f>
        <v>31214.875478330203</v>
      </c>
      <c r="C115" s="8">
        <f>B115+C114</f>
        <v>60247.3237548201</v>
      </c>
      <c r="D115" s="8">
        <f t="shared" ref="D115:Q115" si="68">C115+D114</f>
        <v>87249.931966799108</v>
      </c>
      <c r="E115" s="8">
        <f t="shared" si="68"/>
        <v>112364.61893035378</v>
      </c>
      <c r="F115" s="8">
        <f t="shared" si="68"/>
        <v>135723.38102939902</v>
      </c>
      <c r="G115" s="8">
        <f t="shared" si="68"/>
        <v>157448.98595497859</v>
      </c>
      <c r="H115" s="8">
        <f t="shared" si="68"/>
        <v>177655.61794091162</v>
      </c>
      <c r="I115" s="8">
        <f t="shared" si="68"/>
        <v>196449.47788697886</v>
      </c>
      <c r="J115" s="8">
        <f t="shared" si="68"/>
        <v>213929.34152374326</v>
      </c>
      <c r="K115" s="8">
        <f t="shared" si="68"/>
        <v>226862.96155751214</v>
      </c>
      <c r="L115" s="8">
        <f t="shared" si="68"/>
        <v>238892.31131156906</v>
      </c>
      <c r="M115" s="8">
        <f t="shared" si="68"/>
        <v>250080.61397761406</v>
      </c>
      <c r="N115" s="8">
        <f t="shared" si="68"/>
        <v>260486.67241853793</v>
      </c>
      <c r="O115" s="8">
        <f t="shared" si="68"/>
        <v>270165.17822125962</v>
      </c>
      <c r="P115" s="8">
        <f t="shared" si="68"/>
        <v>283028.46957116679</v>
      </c>
      <c r="Q115" s="8">
        <f t="shared" si="68"/>
        <v>297144.24106879561</v>
      </c>
    </row>
    <row r="116" spans="1:17" x14ac:dyDescent="0.45">
      <c r="A116" t="s">
        <v>486</v>
      </c>
      <c r="B116" s="102">
        <f>D9-B9</f>
        <v>149612.5</v>
      </c>
      <c r="C116" s="102"/>
      <c r="D116" s="102"/>
      <c r="E116" s="102"/>
      <c r="F116" s="102"/>
      <c r="G116" s="102"/>
      <c r="H116" s="102"/>
      <c r="I116" s="102"/>
      <c r="J116" s="102"/>
      <c r="K116" s="102"/>
      <c r="L116" s="102"/>
      <c r="M116" s="102"/>
      <c r="N116" s="102"/>
      <c r="O116" s="102"/>
      <c r="P116" s="102"/>
      <c r="Q116" s="102"/>
    </row>
    <row r="117" spans="1:17" x14ac:dyDescent="0.45">
      <c r="A117" t="s">
        <v>487</v>
      </c>
      <c r="B117" s="102" t="s">
        <v>666</v>
      </c>
      <c r="C117" s="102"/>
      <c r="D117" s="102"/>
      <c r="E117" s="102"/>
      <c r="F117" s="102"/>
      <c r="G117" s="102"/>
      <c r="H117" s="102"/>
      <c r="I117" s="102"/>
      <c r="J117" s="102"/>
      <c r="K117" s="102"/>
      <c r="L117" s="102"/>
      <c r="M117" s="102"/>
      <c r="N117" s="102"/>
      <c r="O117" s="102"/>
      <c r="P117" s="102"/>
      <c r="Q117" s="102"/>
    </row>
    <row r="119" spans="1:17" x14ac:dyDescent="0.45">
      <c r="A119" s="2" t="s">
        <v>488</v>
      </c>
    </row>
    <row r="120" spans="1:17" x14ac:dyDescent="0.45">
      <c r="A120" s="6" t="s">
        <v>489</v>
      </c>
      <c r="B120" s="10">
        <f>(B124*B122+(100%-B124)*B121)</f>
        <v>3.7350000000000001E-2</v>
      </c>
    </row>
    <row r="121" spans="1:17" x14ac:dyDescent="0.45">
      <c r="A121" s="6" t="s">
        <v>663</v>
      </c>
      <c r="B121" s="10">
        <v>1.2500000000000001E-2</v>
      </c>
    </row>
    <row r="122" spans="1:17" x14ac:dyDescent="0.45">
      <c r="A122" t="s">
        <v>664</v>
      </c>
      <c r="B122" s="129">
        <v>4.8000000000000001E-2</v>
      </c>
    </row>
    <row r="123" spans="1:17" x14ac:dyDescent="0.45">
      <c r="A123" s="6" t="s">
        <v>493</v>
      </c>
      <c r="B123" s="34">
        <v>0.8</v>
      </c>
    </row>
    <row r="124" spans="1:17" x14ac:dyDescent="0.45">
      <c r="A124" t="s">
        <v>665</v>
      </c>
      <c r="B124" s="129">
        <v>0.7</v>
      </c>
    </row>
    <row r="125" spans="1:17" x14ac:dyDescent="0.45">
      <c r="A125" s="6" t="s">
        <v>495</v>
      </c>
      <c r="B125" s="130">
        <v>14</v>
      </c>
    </row>
    <row r="126" spans="1:17" x14ac:dyDescent="0.45">
      <c r="A126" s="6" t="s">
        <v>496</v>
      </c>
      <c r="B126" s="10">
        <f>'EV general cost info'!B29*(100%-'TCO buses'!B123)+'TCO buses'!B123*'TCO buses'!B120*(1-'EV general cost info'!B34)</f>
        <v>4.5260799999999997E-2</v>
      </c>
    </row>
    <row r="127" spans="1:17" x14ac:dyDescent="0.45">
      <c r="B127" s="129"/>
    </row>
    <row r="128" spans="1:17" x14ac:dyDescent="0.45">
      <c r="A128" s="2" t="s">
        <v>497</v>
      </c>
    </row>
    <row r="129" spans="1:18" x14ac:dyDescent="0.45">
      <c r="A129" s="3"/>
      <c r="B129" s="4" t="s">
        <v>473</v>
      </c>
      <c r="C129" s="4" t="s">
        <v>478</v>
      </c>
    </row>
    <row r="130" spans="1:18" x14ac:dyDescent="0.45">
      <c r="A130" s="6" t="s">
        <v>490</v>
      </c>
      <c r="B130" s="99">
        <f>C17</f>
        <v>0.80311826879750081</v>
      </c>
      <c r="C130" s="99">
        <f>D17</f>
        <v>0.74074076448754911</v>
      </c>
    </row>
    <row r="131" spans="1:18" x14ac:dyDescent="0.45">
      <c r="A131" s="6" t="s">
        <v>491</v>
      </c>
      <c r="B131" s="69">
        <f>B151/('Brazil TCO Bus Invest'!B4*'Brazil TCO Bus Invest'!B10)</f>
        <v>0.69435257887924051</v>
      </c>
      <c r="C131" s="69">
        <f>B170/('Brazil TCO Bus Invest'!B4*'Brazil TCO Bus Invest'!B10)</f>
        <v>0.64604934203875719</v>
      </c>
    </row>
    <row r="132" spans="1:18" x14ac:dyDescent="0.45">
      <c r="A132" s="6" t="s">
        <v>498</v>
      </c>
      <c r="B132" s="10">
        <f>B60</f>
        <v>0.2433600189204379</v>
      </c>
      <c r="C132" s="10">
        <f>B61</f>
        <v>0.32602513074711736</v>
      </c>
    </row>
    <row r="133" spans="1:18" x14ac:dyDescent="0.45">
      <c r="A133" s="6" t="s">
        <v>499</v>
      </c>
      <c r="B133" s="10">
        <f>B152</f>
        <v>0.2433600189204379</v>
      </c>
      <c r="C133" s="10">
        <f>B171</f>
        <v>0.32602513074711736</v>
      </c>
    </row>
    <row r="134" spans="1:18" x14ac:dyDescent="0.45">
      <c r="A134" s="6" t="s">
        <v>500</v>
      </c>
      <c r="B134" s="34">
        <f>C103</f>
        <v>2.4266666666666667</v>
      </c>
      <c r="C134" s="34">
        <f>E103</f>
        <v>2.3204166666666666</v>
      </c>
    </row>
    <row r="135" spans="1:18" x14ac:dyDescent="0.45">
      <c r="A135" s="6" t="s">
        <v>501</v>
      </c>
      <c r="B135" s="34">
        <f>B153/B72-100%</f>
        <v>1.1999999999999997</v>
      </c>
      <c r="C135" s="34">
        <f>B172/B72-100%</f>
        <v>0.99741666666666617</v>
      </c>
    </row>
    <row r="137" spans="1:18" x14ac:dyDescent="0.45">
      <c r="A137" s="3" t="s">
        <v>284</v>
      </c>
      <c r="B137" s="4">
        <v>1</v>
      </c>
      <c r="C137" s="4">
        <v>2</v>
      </c>
      <c r="D137" s="4">
        <v>3</v>
      </c>
      <c r="E137" s="4">
        <v>4</v>
      </c>
      <c r="F137" s="4">
        <v>5</v>
      </c>
      <c r="G137" s="4">
        <v>6</v>
      </c>
      <c r="H137" s="4">
        <v>7</v>
      </c>
      <c r="I137" s="4">
        <v>8</v>
      </c>
      <c r="J137" s="4">
        <v>9</v>
      </c>
      <c r="K137" s="4">
        <v>10</v>
      </c>
      <c r="L137" s="4">
        <v>11</v>
      </c>
      <c r="M137" s="4">
        <v>12</v>
      </c>
      <c r="N137" s="4">
        <v>13</v>
      </c>
      <c r="O137" s="4">
        <v>14</v>
      </c>
      <c r="P137" s="4">
        <v>15</v>
      </c>
      <c r="Q137" s="4">
        <v>16</v>
      </c>
      <c r="R137" s="4"/>
    </row>
    <row r="138" spans="1:18" x14ac:dyDescent="0.45">
      <c r="A138" s="6" t="s">
        <v>321</v>
      </c>
      <c r="B138" s="8">
        <f>B35</f>
        <v>330000</v>
      </c>
      <c r="C138" s="8">
        <f>C35</f>
        <v>0</v>
      </c>
      <c r="D138" s="8">
        <f>D35</f>
        <v>0</v>
      </c>
      <c r="E138" s="8">
        <f>E35</f>
        <v>0</v>
      </c>
      <c r="F138" s="8">
        <f>F35</f>
        <v>0</v>
      </c>
      <c r="G138" s="8">
        <f>G35</f>
        <v>0</v>
      </c>
      <c r="H138" s="8">
        <f>H35</f>
        <v>0</v>
      </c>
      <c r="I138" s="8">
        <f>I35</f>
        <v>42000</v>
      </c>
      <c r="J138" s="8">
        <f>J35</f>
        <v>0</v>
      </c>
      <c r="K138" s="8">
        <f>K35</f>
        <v>0</v>
      </c>
      <c r="L138" s="8">
        <f>L35</f>
        <v>8500</v>
      </c>
      <c r="M138" s="8">
        <f>M35</f>
        <v>0</v>
      </c>
      <c r="N138" s="8">
        <f>N35</f>
        <v>0</v>
      </c>
      <c r="O138" s="8">
        <f>O35</f>
        <v>0</v>
      </c>
      <c r="P138" s="8">
        <f>P35</f>
        <v>0</v>
      </c>
      <c r="Q138" s="8">
        <f>Q35</f>
        <v>-10900</v>
      </c>
      <c r="R138" s="97"/>
    </row>
    <row r="139" spans="1:18" x14ac:dyDescent="0.45">
      <c r="A139" s="6" t="s">
        <v>322</v>
      </c>
      <c r="B139" s="8">
        <f>B36</f>
        <v>10164.000000000002</v>
      </c>
      <c r="C139" s="8">
        <f>B139</f>
        <v>10164.000000000002</v>
      </c>
      <c r="D139" s="8">
        <f t="shared" ref="D139:Q141" si="69">C139</f>
        <v>10164.000000000002</v>
      </c>
      <c r="E139" s="8">
        <f t="shared" si="69"/>
        <v>10164.000000000002</v>
      </c>
      <c r="F139" s="8">
        <f t="shared" si="69"/>
        <v>10164.000000000002</v>
      </c>
      <c r="G139" s="8">
        <f t="shared" si="69"/>
        <v>10164.000000000002</v>
      </c>
      <c r="H139" s="8">
        <f t="shared" si="69"/>
        <v>10164.000000000002</v>
      </c>
      <c r="I139" s="8">
        <f t="shared" si="69"/>
        <v>10164.000000000002</v>
      </c>
      <c r="J139" s="8">
        <f t="shared" si="69"/>
        <v>10164.000000000002</v>
      </c>
      <c r="K139" s="8">
        <f t="shared" si="69"/>
        <v>10164.000000000002</v>
      </c>
      <c r="L139" s="8">
        <f t="shared" si="69"/>
        <v>10164.000000000002</v>
      </c>
      <c r="M139" s="8">
        <f t="shared" si="69"/>
        <v>10164.000000000002</v>
      </c>
      <c r="N139" s="8">
        <f t="shared" si="69"/>
        <v>10164.000000000002</v>
      </c>
      <c r="O139" s="8">
        <f t="shared" si="69"/>
        <v>10164.000000000002</v>
      </c>
      <c r="P139" s="8">
        <f t="shared" si="69"/>
        <v>10164.000000000002</v>
      </c>
      <c r="Q139" s="8">
        <f t="shared" si="69"/>
        <v>10164.000000000002</v>
      </c>
      <c r="R139" s="97"/>
    </row>
    <row r="140" spans="1:18" x14ac:dyDescent="0.45">
      <c r="A140" s="6" t="s">
        <v>323</v>
      </c>
      <c r="B140" s="8">
        <f>B37</f>
        <v>7850</v>
      </c>
      <c r="C140" s="8">
        <f>B140</f>
        <v>7850</v>
      </c>
      <c r="D140" s="8">
        <f t="shared" si="69"/>
        <v>7850</v>
      </c>
      <c r="E140" s="8">
        <f t="shared" si="69"/>
        <v>7850</v>
      </c>
      <c r="F140" s="8">
        <f t="shared" si="69"/>
        <v>7850</v>
      </c>
      <c r="G140" s="8">
        <f t="shared" si="69"/>
        <v>7850</v>
      </c>
      <c r="H140" s="8">
        <f t="shared" si="69"/>
        <v>7850</v>
      </c>
      <c r="I140" s="8">
        <f t="shared" si="69"/>
        <v>7850</v>
      </c>
      <c r="J140" s="8">
        <f t="shared" si="69"/>
        <v>7850</v>
      </c>
      <c r="K140" s="8">
        <f t="shared" si="69"/>
        <v>7850</v>
      </c>
      <c r="L140" s="8">
        <f t="shared" si="69"/>
        <v>7850</v>
      </c>
      <c r="M140" s="8">
        <f t="shared" si="69"/>
        <v>7850</v>
      </c>
      <c r="N140" s="8">
        <f t="shared" si="69"/>
        <v>7850</v>
      </c>
      <c r="O140" s="8">
        <f t="shared" si="69"/>
        <v>7850</v>
      </c>
      <c r="P140" s="8">
        <f t="shared" si="69"/>
        <v>7850</v>
      </c>
      <c r="Q140" s="8">
        <f t="shared" si="69"/>
        <v>7850</v>
      </c>
      <c r="R140" s="97"/>
    </row>
    <row r="141" spans="1:18" x14ac:dyDescent="0.45">
      <c r="A141" s="6" t="s">
        <v>324</v>
      </c>
      <c r="B141" s="8">
        <f>'loane-busnew'!F173/'loane-busnew'!C3</f>
        <v>5386.5945211770286</v>
      </c>
      <c r="C141" s="8">
        <f>B141</f>
        <v>5386.5945211770286</v>
      </c>
      <c r="D141" s="8">
        <f t="shared" si="69"/>
        <v>5386.5945211770286</v>
      </c>
      <c r="E141" s="8">
        <f t="shared" si="69"/>
        <v>5386.5945211770286</v>
      </c>
      <c r="F141" s="8">
        <f t="shared" si="69"/>
        <v>5386.5945211770286</v>
      </c>
      <c r="G141" s="8">
        <f t="shared" si="69"/>
        <v>5386.5945211770286</v>
      </c>
      <c r="H141" s="8">
        <f t="shared" si="69"/>
        <v>5386.5945211770286</v>
      </c>
      <c r="I141" s="8">
        <f t="shared" si="69"/>
        <v>5386.5945211770286</v>
      </c>
      <c r="J141" s="8">
        <f t="shared" si="69"/>
        <v>5386.5945211770286</v>
      </c>
      <c r="K141" s="8">
        <f t="shared" si="69"/>
        <v>5386.5945211770286</v>
      </c>
      <c r="L141" s="8">
        <f t="shared" si="69"/>
        <v>5386.5945211770286</v>
      </c>
      <c r="M141" s="8">
        <f t="shared" si="69"/>
        <v>5386.5945211770286</v>
      </c>
      <c r="N141" s="8">
        <f t="shared" ref="N141" si="70">M141</f>
        <v>5386.5945211770286</v>
      </c>
      <c r="O141" s="8">
        <f t="shared" ref="O141" si="71">N141</f>
        <v>5386.5945211770286</v>
      </c>
      <c r="P141" s="8"/>
      <c r="Q141" s="8"/>
      <c r="R141" s="97"/>
    </row>
    <row r="142" spans="1:18" x14ac:dyDescent="0.45">
      <c r="A142" s="6" t="s">
        <v>325</v>
      </c>
      <c r="B142" s="8">
        <f>B39</f>
        <v>435.6</v>
      </c>
      <c r="C142" s="8">
        <f>B142*1.02</f>
        <v>444.31200000000001</v>
      </c>
      <c r="D142" s="8">
        <f t="shared" ref="D142" si="72">C142*1.02</f>
        <v>453.19824</v>
      </c>
      <c r="E142" s="8">
        <f>D142*1.02</f>
        <v>462.26220480000001</v>
      </c>
      <c r="F142" s="8">
        <f>E142*1.02</f>
        <v>471.50744889600003</v>
      </c>
      <c r="G142" s="8">
        <f t="shared" ref="G142:Q142" si="73">F142*1.02</f>
        <v>480.93759787392003</v>
      </c>
      <c r="H142" s="8">
        <f t="shared" si="73"/>
        <v>490.55634983139845</v>
      </c>
      <c r="I142" s="8">
        <f t="shared" si="73"/>
        <v>500.36747682802644</v>
      </c>
      <c r="J142" s="8">
        <f t="shared" si="73"/>
        <v>510.37482636458697</v>
      </c>
      <c r="K142" s="8">
        <f t="shared" si="73"/>
        <v>520.58232289187868</v>
      </c>
      <c r="L142" s="8">
        <f t="shared" si="73"/>
        <v>530.99396934971628</v>
      </c>
      <c r="M142" s="8">
        <f t="shared" si="73"/>
        <v>541.61384873671057</v>
      </c>
      <c r="N142" s="8">
        <f t="shared" si="73"/>
        <v>552.44612571144478</v>
      </c>
      <c r="O142" s="8">
        <f t="shared" si="73"/>
        <v>563.49504822567371</v>
      </c>
      <c r="P142" s="8">
        <f t="shared" si="73"/>
        <v>574.76494919018717</v>
      </c>
      <c r="Q142" s="8">
        <f t="shared" si="73"/>
        <v>586.26024817399093</v>
      </c>
      <c r="R142" s="97"/>
    </row>
    <row r="143" spans="1:18" x14ac:dyDescent="0.45">
      <c r="A143" s="6" t="s">
        <v>326</v>
      </c>
      <c r="B143" s="8">
        <f>SUM(B138:B141)</f>
        <v>353400.594521177</v>
      </c>
      <c r="C143" s="8">
        <f t="shared" ref="C143:Q143" si="74">SUM(C138:C141)</f>
        <v>23400.59452117703</v>
      </c>
      <c r="D143" s="8">
        <f t="shared" si="74"/>
        <v>23400.59452117703</v>
      </c>
      <c r="E143" s="8">
        <f t="shared" si="74"/>
        <v>23400.59452117703</v>
      </c>
      <c r="F143" s="8">
        <f t="shared" si="74"/>
        <v>23400.59452117703</v>
      </c>
      <c r="G143" s="8">
        <f t="shared" si="74"/>
        <v>23400.59452117703</v>
      </c>
      <c r="H143" s="8">
        <f t="shared" si="74"/>
        <v>23400.59452117703</v>
      </c>
      <c r="I143" s="8">
        <f t="shared" si="74"/>
        <v>65400.59452117703</v>
      </c>
      <c r="J143" s="8">
        <f t="shared" si="74"/>
        <v>23400.59452117703</v>
      </c>
      <c r="K143" s="8">
        <f t="shared" si="74"/>
        <v>23400.59452117703</v>
      </c>
      <c r="L143" s="8">
        <f t="shared" si="74"/>
        <v>31900.59452117703</v>
      </c>
      <c r="M143" s="8">
        <f t="shared" si="74"/>
        <v>23400.59452117703</v>
      </c>
      <c r="N143" s="8">
        <f t="shared" si="74"/>
        <v>23400.59452117703</v>
      </c>
      <c r="O143" s="8">
        <f t="shared" si="74"/>
        <v>23400.59452117703</v>
      </c>
      <c r="P143" s="8">
        <f t="shared" si="74"/>
        <v>18014</v>
      </c>
      <c r="Q143" s="8">
        <f t="shared" si="74"/>
        <v>7114.0000000000018</v>
      </c>
      <c r="R143" s="97"/>
    </row>
    <row r="144" spans="1:18" x14ac:dyDescent="0.45">
      <c r="A144" s="6" t="s">
        <v>327</v>
      </c>
      <c r="B144" s="8">
        <f>B143+B142</f>
        <v>353836.19452117698</v>
      </c>
      <c r="C144" s="8">
        <f t="shared" ref="C144:Q144" si="75">C143+C142</f>
        <v>23844.906521177032</v>
      </c>
      <c r="D144" s="8">
        <f t="shared" si="75"/>
        <v>23853.792761177032</v>
      </c>
      <c r="E144" s="8">
        <f t="shared" si="75"/>
        <v>23862.856725977032</v>
      </c>
      <c r="F144" s="8">
        <f t="shared" si="75"/>
        <v>23872.101970073032</v>
      </c>
      <c r="G144" s="8">
        <f t="shared" si="75"/>
        <v>23881.532119050949</v>
      </c>
      <c r="H144" s="8">
        <f t="shared" si="75"/>
        <v>23891.150871008427</v>
      </c>
      <c r="I144" s="8">
        <f t="shared" si="75"/>
        <v>65900.961998005063</v>
      </c>
      <c r="J144" s="8">
        <f t="shared" si="75"/>
        <v>23910.969347541617</v>
      </c>
      <c r="K144" s="8">
        <f t="shared" si="75"/>
        <v>23921.176844068908</v>
      </c>
      <c r="L144" s="8">
        <f t="shared" si="75"/>
        <v>32431.588490526745</v>
      </c>
      <c r="M144" s="8">
        <f t="shared" si="75"/>
        <v>23942.20836991374</v>
      </c>
      <c r="N144" s="8">
        <f t="shared" si="75"/>
        <v>23953.040646888476</v>
      </c>
      <c r="O144" s="8">
        <f t="shared" si="75"/>
        <v>23964.089569402706</v>
      </c>
      <c r="P144" s="8">
        <f t="shared" si="75"/>
        <v>18588.764949190187</v>
      </c>
      <c r="Q144" s="8">
        <f t="shared" si="75"/>
        <v>7700.2602481739923</v>
      </c>
      <c r="R144" s="8"/>
    </row>
    <row r="145" spans="1:18" x14ac:dyDescent="0.45">
      <c r="A145" s="6" t="s">
        <v>504</v>
      </c>
      <c r="B145" s="8">
        <f>'loane-busnew'!D3*12</f>
        <v>24243.737378319875</v>
      </c>
      <c r="C145" s="8">
        <f>B145</f>
        <v>24243.737378319875</v>
      </c>
      <c r="D145" s="8">
        <f t="shared" ref="D145:M145" si="76">C145</f>
        <v>24243.737378319875</v>
      </c>
      <c r="E145" s="8">
        <f t="shared" si="76"/>
        <v>24243.737378319875</v>
      </c>
      <c r="F145" s="8">
        <f t="shared" si="76"/>
        <v>24243.737378319875</v>
      </c>
      <c r="G145" s="8">
        <f t="shared" si="76"/>
        <v>24243.737378319875</v>
      </c>
      <c r="H145" s="8">
        <f t="shared" si="76"/>
        <v>24243.737378319875</v>
      </c>
      <c r="I145" s="8">
        <f t="shared" si="76"/>
        <v>24243.737378319875</v>
      </c>
      <c r="J145" s="8">
        <f t="shared" si="76"/>
        <v>24243.737378319875</v>
      </c>
      <c r="K145" s="8">
        <f t="shared" si="76"/>
        <v>24243.737378319875</v>
      </c>
      <c r="L145" s="8">
        <f t="shared" si="76"/>
        <v>24243.737378319875</v>
      </c>
      <c r="M145" s="8">
        <f t="shared" si="76"/>
        <v>24243.737378319875</v>
      </c>
      <c r="N145" s="8">
        <f t="shared" ref="N145" si="77">M145</f>
        <v>24243.737378319875</v>
      </c>
      <c r="O145" s="8">
        <f t="shared" ref="O145" si="78">N145</f>
        <v>24243.737378319875</v>
      </c>
      <c r="P145" s="8"/>
      <c r="Q145" s="8"/>
      <c r="R145" s="8"/>
    </row>
    <row r="146" spans="1:18" x14ac:dyDescent="0.45">
      <c r="A146" s="6" t="s">
        <v>485</v>
      </c>
      <c r="B146" s="8">
        <f>(B29-B27)-(B143-B141)</f>
        <v>-141775.4</v>
      </c>
      <c r="C146" s="8">
        <f>(C29-C27)-(C143-C141)</f>
        <v>38224.6</v>
      </c>
      <c r="D146" s="8">
        <f>(D29-D27)-(D143-D141)</f>
        <v>38224.6</v>
      </c>
      <c r="E146" s="8">
        <f>(E29-E27)-(E143-E141)</f>
        <v>38224.6</v>
      </c>
      <c r="F146" s="8">
        <f>(F29-F27)-(F143-F141)</f>
        <v>38224.6</v>
      </c>
      <c r="G146" s="8">
        <f>(G29-G27)-(G143-G141)</f>
        <v>38224.6</v>
      </c>
      <c r="H146" s="8">
        <f>(H29-H27)-(H143-H141)</f>
        <v>38224.6</v>
      </c>
      <c r="I146" s="8">
        <f>(I29-I27)-(I143-I141)</f>
        <v>-3775.4000000000015</v>
      </c>
      <c r="J146" s="8">
        <f>(J29-J27)-(J143-J141)</f>
        <v>38224.6</v>
      </c>
      <c r="K146" s="8">
        <f>(K29-K27)-(K143-K141)</f>
        <v>38224.6</v>
      </c>
      <c r="L146" s="8">
        <f>(L29-L27)-(L143-L141)</f>
        <v>29724.6</v>
      </c>
      <c r="M146" s="8">
        <f>(M29-M27)-(M143-M141)</f>
        <v>38224.6</v>
      </c>
      <c r="N146" s="8">
        <f>(N29-N27)-(N143-N141)</f>
        <v>38224.6</v>
      </c>
      <c r="O146" s="8">
        <f>(O29-O27)-(O143-O141)</f>
        <v>38224.6</v>
      </c>
      <c r="P146" s="8">
        <f>(P29-P27)-(P143-P141)</f>
        <v>38224.6</v>
      </c>
      <c r="Q146" s="8">
        <f>(Q29-Q27)-(Q143-Q141)</f>
        <v>59124.600000000006</v>
      </c>
      <c r="R146" s="8"/>
    </row>
    <row r="147" spans="1:18" x14ac:dyDescent="0.45">
      <c r="A147" s="6" t="s">
        <v>512</v>
      </c>
      <c r="B147" s="8">
        <f>((B25+B26+B27)-(B139+B140+B141))/(100%+$B$126)^B137</f>
        <v>37981.033244425089</v>
      </c>
      <c r="C147" s="8">
        <f>((C25+C26+C27)-(C139+C140+C141))/(100%+$B$126)^C137</f>
        <v>36336.417901087545</v>
      </c>
      <c r="D147" s="8">
        <f>((D25+D26+D27)-(D139+D140+D141))/(100%+$B$126)^D137</f>
        <v>34763.015987098668</v>
      </c>
      <c r="E147" s="8">
        <f>((E25+E26+E27)-(E139+E140+E141))/(100%+$B$126)^E137</f>
        <v>33257.74389233641</v>
      </c>
      <c r="F147" s="8">
        <f>((F25+F26+F27)-(F139+F140+F141))/(100%+$B$126)^F137</f>
        <v>31817.651529968796</v>
      </c>
      <c r="G147" s="8">
        <f>((G25+G26+G27)-(G139+G140+G141))/(100%+$B$126)^G137</f>
        <v>30439.916554766802</v>
      </c>
      <c r="H147" s="8">
        <f>((H25+H26+H27)-(H139+H140+H141))/(100%+$B$126)^H137</f>
        <v>29121.838831769834</v>
      </c>
      <c r="I147" s="8">
        <f>((I25+I26+I27)-(I139+I140+I141))/(100%+$B$126)^I137</f>
        <v>27860.835144463308</v>
      </c>
      <c r="J147" s="8">
        <f>((J25+J26+J27)-(J139+J140+J141))/(100%+$B$126)^J137</f>
        <v>26654.434132097278</v>
      </c>
      <c r="K147" s="8">
        <f>((K25+K26+K27)-(K139+K140+K141))/(100%+$B$126)^K137</f>
        <v>21092.600919439865</v>
      </c>
      <c r="L147" s="8">
        <f>((L25+L26+L27)-(L139+L140+L141))/(100%+$B$126)^L137</f>
        <v>20179.270971837712</v>
      </c>
      <c r="M147" s="8">
        <f>((M25+M26+M27)-(M139+M140+M141))/(100%+$B$126)^M137</f>
        <v>19305.489091179646</v>
      </c>
      <c r="N147" s="8">
        <f>((N25+N26+N27)-(N139+N140+N141))/(100%+$B$126)^N137</f>
        <v>18469.542808052924</v>
      </c>
      <c r="O147" s="8">
        <f>((O25+O26+O27)-(O139+O140+O141))/(100%+$B$126)^O137</f>
        <v>17669.793804620746</v>
      </c>
      <c r="P147" s="8">
        <f>((P25+P26+P27)-(P139+P140+P141))/(100%+$B$126)^P137</f>
        <v>19677.639346857159</v>
      </c>
      <c r="Q147" s="8">
        <f>((Q25+Q26+Q27)-(Q139+Q140+Q141))/(100%+$B$126)^Q137</f>
        <v>22205.146234209598</v>
      </c>
      <c r="R147" s="8"/>
    </row>
    <row r="148" spans="1:18" x14ac:dyDescent="0.45">
      <c r="A148" s="6" t="s">
        <v>513</v>
      </c>
      <c r="B148" s="8">
        <f>B147</f>
        <v>37981.033244425089</v>
      </c>
      <c r="C148" s="8">
        <f>B148+C147</f>
        <v>74317.451145512634</v>
      </c>
      <c r="D148" s="8">
        <f t="shared" ref="D148:Q148" si="79">C148+D147</f>
        <v>109080.4671326113</v>
      </c>
      <c r="E148" s="8">
        <f t="shared" si="79"/>
        <v>142338.2110249477</v>
      </c>
      <c r="F148" s="8">
        <f t="shared" si="79"/>
        <v>174155.8625549165</v>
      </c>
      <c r="G148" s="8">
        <f t="shared" si="79"/>
        <v>204595.7791096833</v>
      </c>
      <c r="H148" s="8">
        <f t="shared" si="79"/>
        <v>233717.61794145312</v>
      </c>
      <c r="I148" s="8">
        <f t="shared" si="79"/>
        <v>261578.45308591644</v>
      </c>
      <c r="J148" s="8">
        <f t="shared" si="79"/>
        <v>288232.8872180137</v>
      </c>
      <c r="K148" s="8">
        <f t="shared" si="79"/>
        <v>309325.48813745356</v>
      </c>
      <c r="L148" s="8">
        <f t="shared" si="79"/>
        <v>329504.75910929125</v>
      </c>
      <c r="M148" s="8">
        <f t="shared" si="79"/>
        <v>348810.24820047087</v>
      </c>
      <c r="N148" s="8">
        <f t="shared" si="79"/>
        <v>367279.79100852378</v>
      </c>
      <c r="O148" s="8">
        <f t="shared" si="79"/>
        <v>384949.58481314452</v>
      </c>
      <c r="P148" s="8">
        <f t="shared" si="79"/>
        <v>404627.22416000167</v>
      </c>
      <c r="Q148" s="8">
        <f t="shared" si="79"/>
        <v>426832.37039421126</v>
      </c>
      <c r="R148" s="102"/>
    </row>
    <row r="149" spans="1:18" x14ac:dyDescent="0.45">
      <c r="A149" s="6" t="s">
        <v>505</v>
      </c>
      <c r="B149" s="8">
        <f>-((B145+B140+B139+B138*(100%-$B$111))-B76)</f>
        <v>-265823.72432991519</v>
      </c>
      <c r="C149" s="8">
        <f>-((C145+C140+C139+C138*(100%-$B$111))-C76)+B149</f>
        <v>-231647.44865983035</v>
      </c>
      <c r="D149" s="8">
        <f>-((D145+D140+D139+D138*(100%-$B$111))-D76)+C149</f>
        <v>-197471.17298974551</v>
      </c>
      <c r="E149" s="8">
        <f>-((E145+E140+E139+E138*(100%-$B$111))-E76)+D149</f>
        <v>-163294.89731966067</v>
      </c>
      <c r="F149" s="8">
        <f>-((F145+F140+F139+F138*(100%-$B$111))-F76)+E149</f>
        <v>-129118.62164957583</v>
      </c>
      <c r="G149" s="8">
        <f>-((G145+G140+G139+G138*(100%-$B$111))-G76)+F149</f>
        <v>-94942.345979490987</v>
      </c>
      <c r="H149" s="8">
        <f>-((H145+H140+H139+H138*(100%-$B$111))-H76)+G149</f>
        <v>-60766.070309406154</v>
      </c>
      <c r="I149" s="8">
        <f>-((I145+I140+I139+I138)-I76)+H149</f>
        <v>-68589.794639321306</v>
      </c>
      <c r="J149" s="8">
        <f>-((J145+J140+J139+J138)-J76)+I149</f>
        <v>-34413.518969236473</v>
      </c>
      <c r="K149" s="8">
        <f>-((K145+K140+K139+K138)-K76)+J149</f>
        <v>-20432.656347556353</v>
      </c>
      <c r="L149" s="8">
        <f>-((L145+L140+L139+L138)-L76)+K149</f>
        <v>-14951.793725876232</v>
      </c>
      <c r="M149" s="8">
        <f>-((M145+M140+M139+M138)-M76)+L149</f>
        <v>-970.93110419611185</v>
      </c>
      <c r="N149" s="8">
        <f>-((N145+N140+N139+N138)-N76)+M149</f>
        <v>13009.931517484009</v>
      </c>
      <c r="O149" s="8">
        <f>-((O145+O140+O139+O138)-O76)+N149</f>
        <v>26990.794139164129</v>
      </c>
      <c r="P149" s="8">
        <f>-((P145+P140+P139+P138)-P76)+O149</f>
        <v>65215.394139164127</v>
      </c>
      <c r="Q149" s="8">
        <f>-((Q145+Q140+Q139+Q138)-Q76)+P149</f>
        <v>164535.40718756884</v>
      </c>
      <c r="R149" s="102"/>
    </row>
    <row r="150" spans="1:18" x14ac:dyDescent="0.45">
      <c r="A150" s="6" t="s">
        <v>486</v>
      </c>
      <c r="B150" s="8">
        <f>C9-B9</f>
        <v>180000</v>
      </c>
      <c r="C150" s="102"/>
      <c r="D150" s="102"/>
      <c r="E150" s="102"/>
      <c r="F150" s="102"/>
      <c r="G150" s="102"/>
      <c r="H150" s="102"/>
      <c r="I150" s="102"/>
      <c r="J150" s="102"/>
      <c r="K150" s="102"/>
      <c r="L150" s="102"/>
      <c r="M150" s="102"/>
      <c r="N150" s="102"/>
      <c r="O150" s="102"/>
      <c r="P150" s="102"/>
      <c r="Q150" s="102"/>
      <c r="R150" s="102"/>
    </row>
    <row r="151" spans="1:18" x14ac:dyDescent="0.45">
      <c r="A151" s="6" t="s">
        <v>328</v>
      </c>
      <c r="B151" s="131">
        <f>NPV(0,B143:Q143)</f>
        <v>733236.32329647802</v>
      </c>
    </row>
    <row r="152" spans="1:18" x14ac:dyDescent="0.45">
      <c r="A152" s="6" t="s">
        <v>506</v>
      </c>
      <c r="B152" s="10">
        <f>IRR(B146:Q146)</f>
        <v>0.2433600189204379</v>
      </c>
    </row>
    <row r="153" spans="1:18" x14ac:dyDescent="0.45">
      <c r="A153" s="6" t="s">
        <v>507</v>
      </c>
      <c r="B153" s="68">
        <f>B138*(100%-B123)</f>
        <v>65999.999999999985</v>
      </c>
    </row>
    <row r="154" spans="1:18" x14ac:dyDescent="0.45">
      <c r="B154" s="11"/>
    </row>
    <row r="156" spans="1:18" x14ac:dyDescent="0.45">
      <c r="A156" s="3" t="s">
        <v>330</v>
      </c>
      <c r="B156" s="4">
        <v>1</v>
      </c>
      <c r="C156" s="4">
        <v>2</v>
      </c>
      <c r="D156" s="4">
        <v>3</v>
      </c>
      <c r="E156" s="4">
        <v>4</v>
      </c>
      <c r="F156" s="4">
        <v>5</v>
      </c>
      <c r="G156" s="4">
        <v>6</v>
      </c>
      <c r="H156" s="4">
        <v>7</v>
      </c>
      <c r="I156" s="4">
        <v>8</v>
      </c>
      <c r="J156" s="4">
        <v>9</v>
      </c>
      <c r="K156" s="4">
        <v>10</v>
      </c>
      <c r="L156" s="4">
        <v>11</v>
      </c>
      <c r="M156" s="4">
        <v>12</v>
      </c>
      <c r="N156" s="4">
        <v>13</v>
      </c>
      <c r="O156" s="4">
        <v>14</v>
      </c>
      <c r="P156" s="4">
        <v>15</v>
      </c>
      <c r="Q156" s="4">
        <v>16</v>
      </c>
      <c r="R156" s="4"/>
    </row>
    <row r="157" spans="1:18" x14ac:dyDescent="0.45">
      <c r="A157" s="6" t="s">
        <v>321</v>
      </c>
      <c r="B157" s="8">
        <f>B46</f>
        <v>299612.5</v>
      </c>
      <c r="C157" s="8">
        <f>C46</f>
        <v>0</v>
      </c>
      <c r="D157" s="8">
        <f>D46</f>
        <v>0</v>
      </c>
      <c r="E157" s="8">
        <f>E46</f>
        <v>0</v>
      </c>
      <c r="F157" s="8">
        <f>F46</f>
        <v>0</v>
      </c>
      <c r="G157" s="8">
        <f>G46</f>
        <v>0</v>
      </c>
      <c r="H157" s="8">
        <f>H46</f>
        <v>0</v>
      </c>
      <c r="I157" s="8">
        <f>I46</f>
        <v>25000</v>
      </c>
      <c r="J157" s="8">
        <f>J46</f>
        <v>0</v>
      </c>
      <c r="K157" s="8">
        <f>K46</f>
        <v>0</v>
      </c>
      <c r="L157" s="8">
        <f>L46</f>
        <v>12112.5</v>
      </c>
      <c r="M157" s="8">
        <f>M46</f>
        <v>0</v>
      </c>
      <c r="N157" s="8">
        <f>N46</f>
        <v>0</v>
      </c>
      <c r="O157" s="8">
        <f>O46</f>
        <v>0</v>
      </c>
      <c r="P157" s="8">
        <f>P46</f>
        <v>0</v>
      </c>
      <c r="Q157" s="8">
        <f>Q46</f>
        <v>-12345</v>
      </c>
      <c r="R157" s="97"/>
    </row>
    <row r="158" spans="1:18" x14ac:dyDescent="0.45">
      <c r="A158" s="6" t="s">
        <v>322</v>
      </c>
      <c r="B158" s="8">
        <f>B47</f>
        <v>10164.000000000002</v>
      </c>
      <c r="C158" s="8">
        <f>B158</f>
        <v>10164.000000000002</v>
      </c>
      <c r="D158" s="8">
        <f t="shared" ref="D158:Q160" si="80">C158</f>
        <v>10164.000000000002</v>
      </c>
      <c r="E158" s="8">
        <f t="shared" si="80"/>
        <v>10164.000000000002</v>
      </c>
      <c r="F158" s="8">
        <f t="shared" si="80"/>
        <v>10164.000000000002</v>
      </c>
      <c r="G158" s="8">
        <f t="shared" si="80"/>
        <v>10164.000000000002</v>
      </c>
      <c r="H158" s="8">
        <f t="shared" si="80"/>
        <v>10164.000000000002</v>
      </c>
      <c r="I158" s="8">
        <f t="shared" si="80"/>
        <v>10164.000000000002</v>
      </c>
      <c r="J158" s="8">
        <f t="shared" si="80"/>
        <v>10164.000000000002</v>
      </c>
      <c r="K158" s="8">
        <f t="shared" si="80"/>
        <v>10164.000000000002</v>
      </c>
      <c r="L158" s="8">
        <f t="shared" si="80"/>
        <v>10164.000000000002</v>
      </c>
      <c r="M158" s="8">
        <f t="shared" si="80"/>
        <v>10164.000000000002</v>
      </c>
      <c r="N158" s="8">
        <f t="shared" si="80"/>
        <v>10164.000000000002</v>
      </c>
      <c r="O158" s="8">
        <f t="shared" si="80"/>
        <v>10164.000000000002</v>
      </c>
      <c r="P158" s="8">
        <f t="shared" si="80"/>
        <v>10164.000000000002</v>
      </c>
      <c r="Q158" s="8">
        <f t="shared" si="80"/>
        <v>10164.000000000002</v>
      </c>
      <c r="R158" s="97"/>
    </row>
    <row r="159" spans="1:18" x14ac:dyDescent="0.45">
      <c r="A159" s="6" t="s">
        <v>323</v>
      </c>
      <c r="B159" s="8">
        <f>B48</f>
        <v>7922.25</v>
      </c>
      <c r="C159" s="8">
        <f>B159</f>
        <v>7922.25</v>
      </c>
      <c r="D159" s="8">
        <f t="shared" si="80"/>
        <v>7922.25</v>
      </c>
      <c r="E159" s="8">
        <f t="shared" si="80"/>
        <v>7922.25</v>
      </c>
      <c r="F159" s="8">
        <f t="shared" si="80"/>
        <v>7922.25</v>
      </c>
      <c r="G159" s="8">
        <f t="shared" si="80"/>
        <v>7922.25</v>
      </c>
      <c r="H159" s="8">
        <f t="shared" si="80"/>
        <v>7922.25</v>
      </c>
      <c r="I159" s="8">
        <f t="shared" si="80"/>
        <v>7922.25</v>
      </c>
      <c r="J159" s="8">
        <f t="shared" si="80"/>
        <v>7922.25</v>
      </c>
      <c r="K159" s="8">
        <f t="shared" si="80"/>
        <v>7922.25</v>
      </c>
      <c r="L159" s="8">
        <f t="shared" si="80"/>
        <v>7922.25</v>
      </c>
      <c r="M159" s="8">
        <f t="shared" si="80"/>
        <v>7922.25</v>
      </c>
      <c r="N159" s="8">
        <f t="shared" si="80"/>
        <v>7922.25</v>
      </c>
      <c r="O159" s="8">
        <f t="shared" si="80"/>
        <v>7922.25</v>
      </c>
      <c r="P159" s="8">
        <f t="shared" si="80"/>
        <v>7922.25</v>
      </c>
      <c r="Q159" s="8">
        <f t="shared" si="80"/>
        <v>7922.25</v>
      </c>
      <c r="R159" s="97"/>
    </row>
    <row r="160" spans="1:18" x14ac:dyDescent="0.45">
      <c r="A160" s="6" t="s">
        <v>324</v>
      </c>
      <c r="B160" s="8">
        <f>B141/B138*B157</f>
        <v>4890.5789423519773</v>
      </c>
      <c r="C160" s="8">
        <f>B160</f>
        <v>4890.5789423519773</v>
      </c>
      <c r="D160" s="8">
        <f t="shared" si="80"/>
        <v>4890.5789423519773</v>
      </c>
      <c r="E160" s="8">
        <f t="shared" si="80"/>
        <v>4890.5789423519773</v>
      </c>
      <c r="F160" s="8">
        <f t="shared" si="80"/>
        <v>4890.5789423519773</v>
      </c>
      <c r="G160" s="8">
        <f t="shared" si="80"/>
        <v>4890.5789423519773</v>
      </c>
      <c r="H160" s="8">
        <f t="shared" si="80"/>
        <v>4890.5789423519773</v>
      </c>
      <c r="I160" s="8">
        <f t="shared" si="80"/>
        <v>4890.5789423519773</v>
      </c>
      <c r="J160" s="8">
        <f t="shared" si="80"/>
        <v>4890.5789423519773</v>
      </c>
      <c r="K160" s="8">
        <f t="shared" si="80"/>
        <v>4890.5789423519773</v>
      </c>
      <c r="L160" s="8">
        <f>J160</f>
        <v>4890.5789423519773</v>
      </c>
      <c r="M160" s="8">
        <f>K160</f>
        <v>4890.5789423519773</v>
      </c>
      <c r="N160" s="8">
        <f t="shared" ref="N160:O160" si="81">L160</f>
        <v>4890.5789423519773</v>
      </c>
      <c r="O160" s="8">
        <f t="shared" si="81"/>
        <v>4890.5789423519773</v>
      </c>
      <c r="P160" s="8"/>
      <c r="Q160" s="8"/>
      <c r="R160" s="97"/>
    </row>
    <row r="161" spans="1:18" x14ac:dyDescent="0.45">
      <c r="A161" s="6" t="s">
        <v>325</v>
      </c>
      <c r="B161" s="8">
        <f>B50</f>
        <v>435.6</v>
      </c>
      <c r="C161" s="8">
        <f>B161*1.02</f>
        <v>444.31200000000001</v>
      </c>
      <c r="D161" s="8">
        <f t="shared" ref="D161" si="82">C161*1.02</f>
        <v>453.19824</v>
      </c>
      <c r="E161" s="8">
        <f>D161*1.02</f>
        <v>462.26220480000001</v>
      </c>
      <c r="F161" s="8">
        <f>E161*1.02</f>
        <v>471.50744889600003</v>
      </c>
      <c r="G161" s="8">
        <f t="shared" ref="G161:Q161" si="83">F161*1.02</f>
        <v>480.93759787392003</v>
      </c>
      <c r="H161" s="8">
        <f t="shared" si="83"/>
        <v>490.55634983139845</v>
      </c>
      <c r="I161" s="8">
        <f t="shared" si="83"/>
        <v>500.36747682802644</v>
      </c>
      <c r="J161" s="8">
        <f t="shared" si="83"/>
        <v>510.37482636458697</v>
      </c>
      <c r="K161" s="8">
        <f t="shared" si="83"/>
        <v>520.58232289187868</v>
      </c>
      <c r="L161" s="8">
        <f t="shared" si="83"/>
        <v>530.99396934971628</v>
      </c>
      <c r="M161" s="8">
        <f t="shared" si="83"/>
        <v>541.61384873671057</v>
      </c>
      <c r="N161" s="8">
        <f t="shared" si="83"/>
        <v>552.44612571144478</v>
      </c>
      <c r="O161" s="8">
        <f t="shared" si="83"/>
        <v>563.49504822567371</v>
      </c>
      <c r="P161" s="8">
        <f t="shared" si="83"/>
        <v>574.76494919018717</v>
      </c>
      <c r="Q161" s="8">
        <f t="shared" si="83"/>
        <v>586.26024817399093</v>
      </c>
      <c r="R161" s="97"/>
    </row>
    <row r="162" spans="1:18" x14ac:dyDescent="0.45">
      <c r="A162" s="6" t="s">
        <v>326</v>
      </c>
      <c r="B162" s="8">
        <f>SUM(B157:B160)</f>
        <v>322589.32894235197</v>
      </c>
      <c r="C162" s="8">
        <f t="shared" ref="C162:Q162" si="84">SUM(C157:C160)</f>
        <v>22976.828942351978</v>
      </c>
      <c r="D162" s="8">
        <f t="shared" si="84"/>
        <v>22976.828942351978</v>
      </c>
      <c r="E162" s="8">
        <f t="shared" si="84"/>
        <v>22976.828942351978</v>
      </c>
      <c r="F162" s="8">
        <f t="shared" si="84"/>
        <v>22976.828942351978</v>
      </c>
      <c r="G162" s="8">
        <f t="shared" si="84"/>
        <v>22976.828942351978</v>
      </c>
      <c r="H162" s="8">
        <f t="shared" si="84"/>
        <v>22976.828942351978</v>
      </c>
      <c r="I162" s="8">
        <f t="shared" si="84"/>
        <v>47976.828942351975</v>
      </c>
      <c r="J162" s="8">
        <f t="shared" si="84"/>
        <v>22976.828942351978</v>
      </c>
      <c r="K162" s="8">
        <f t="shared" si="84"/>
        <v>22976.828942351978</v>
      </c>
      <c r="L162" s="8">
        <f t="shared" si="84"/>
        <v>35089.328942351975</v>
      </c>
      <c r="M162" s="8">
        <f t="shared" si="84"/>
        <v>22976.828942351978</v>
      </c>
      <c r="N162" s="8">
        <f t="shared" si="84"/>
        <v>22976.828942351978</v>
      </c>
      <c r="O162" s="8">
        <f t="shared" si="84"/>
        <v>22976.828942351978</v>
      </c>
      <c r="P162" s="8">
        <f t="shared" si="84"/>
        <v>18086.25</v>
      </c>
      <c r="Q162" s="8">
        <f t="shared" si="84"/>
        <v>5741.2500000000018</v>
      </c>
      <c r="R162" s="97"/>
    </row>
    <row r="163" spans="1:18" x14ac:dyDescent="0.45">
      <c r="A163" s="6" t="s">
        <v>327</v>
      </c>
      <c r="B163" s="8">
        <f>B162+B161</f>
        <v>323024.92894235195</v>
      </c>
      <c r="C163" s="8">
        <f t="shared" ref="C163:Q163" si="85">C162+C161</f>
        <v>23421.14094235198</v>
      </c>
      <c r="D163" s="8">
        <f t="shared" si="85"/>
        <v>23430.02718235198</v>
      </c>
      <c r="E163" s="8">
        <f t="shared" si="85"/>
        <v>23439.091147151979</v>
      </c>
      <c r="F163" s="8">
        <f t="shared" si="85"/>
        <v>23448.33639124798</v>
      </c>
      <c r="G163" s="8">
        <f t="shared" si="85"/>
        <v>23457.766540225897</v>
      </c>
      <c r="H163" s="8">
        <f t="shared" si="85"/>
        <v>23467.385292183375</v>
      </c>
      <c r="I163" s="8">
        <f t="shared" si="85"/>
        <v>48477.19641918</v>
      </c>
      <c r="J163" s="8">
        <f t="shared" si="85"/>
        <v>23487.203768716565</v>
      </c>
      <c r="K163" s="8">
        <f t="shared" si="85"/>
        <v>23497.411265243856</v>
      </c>
      <c r="L163" s="8">
        <f t="shared" si="85"/>
        <v>35620.322911701689</v>
      </c>
      <c r="M163" s="8">
        <f t="shared" si="85"/>
        <v>23518.442791088688</v>
      </c>
      <c r="N163" s="8">
        <f t="shared" si="85"/>
        <v>23529.275068063424</v>
      </c>
      <c r="O163" s="8">
        <f t="shared" si="85"/>
        <v>23540.323990577654</v>
      </c>
      <c r="P163" s="8">
        <f t="shared" si="85"/>
        <v>18661.014949190187</v>
      </c>
      <c r="Q163" s="8">
        <f t="shared" si="85"/>
        <v>6327.5102481739923</v>
      </c>
      <c r="R163" s="8"/>
    </row>
    <row r="164" spans="1:18" x14ac:dyDescent="0.45">
      <c r="A164" s="6" t="s">
        <v>504</v>
      </c>
      <c r="B164" s="8">
        <f>B145/B138*B157</f>
        <v>22011.293228066254</v>
      </c>
      <c r="C164" s="8">
        <f>B164</f>
        <v>22011.293228066254</v>
      </c>
      <c r="D164" s="8">
        <f t="shared" ref="D164:M164" si="86">C164</f>
        <v>22011.293228066254</v>
      </c>
      <c r="E164" s="8">
        <f t="shared" si="86"/>
        <v>22011.293228066254</v>
      </c>
      <c r="F164" s="8">
        <f t="shared" si="86"/>
        <v>22011.293228066254</v>
      </c>
      <c r="G164" s="8">
        <f t="shared" si="86"/>
        <v>22011.293228066254</v>
      </c>
      <c r="H164" s="8">
        <f t="shared" si="86"/>
        <v>22011.293228066254</v>
      </c>
      <c r="I164" s="8">
        <f t="shared" si="86"/>
        <v>22011.293228066254</v>
      </c>
      <c r="J164" s="8">
        <f t="shared" si="86"/>
        <v>22011.293228066254</v>
      </c>
      <c r="K164" s="8">
        <f t="shared" si="86"/>
        <v>22011.293228066254</v>
      </c>
      <c r="L164" s="8">
        <f t="shared" si="86"/>
        <v>22011.293228066254</v>
      </c>
      <c r="M164" s="8">
        <f t="shared" si="86"/>
        <v>22011.293228066254</v>
      </c>
      <c r="N164" s="8">
        <f t="shared" ref="N164" si="87">M164</f>
        <v>22011.293228066254</v>
      </c>
      <c r="O164" s="8">
        <f t="shared" ref="O164" si="88">N164</f>
        <v>22011.293228066254</v>
      </c>
      <c r="P164" s="8"/>
      <c r="Q164" s="8"/>
      <c r="R164" s="8"/>
    </row>
    <row r="165" spans="1:18" x14ac:dyDescent="0.45">
      <c r="A165" s="6" t="s">
        <v>485</v>
      </c>
      <c r="B165" s="8">
        <f>(B29-B27)-(B162-B160)</f>
        <v>-111460.15</v>
      </c>
      <c r="C165" s="8">
        <f>(C29-C27)-(C162-C160)</f>
        <v>38152.35</v>
      </c>
      <c r="D165" s="8">
        <f>(D29-D27)-(D162-D160)</f>
        <v>38152.35</v>
      </c>
      <c r="E165" s="8">
        <f>(E29-E27)-(E162-E160)</f>
        <v>38152.35</v>
      </c>
      <c r="F165" s="8">
        <f>(F29-F27)-(F162-F160)</f>
        <v>38152.35</v>
      </c>
      <c r="G165" s="8">
        <f>(G29-G27)-(G162-G160)</f>
        <v>38152.35</v>
      </c>
      <c r="H165" s="8">
        <f>(H29-H27)-(H162-H160)</f>
        <v>38152.35</v>
      </c>
      <c r="I165" s="8">
        <f>(I29-I27)-(I162-I160)</f>
        <v>13152.349999999999</v>
      </c>
      <c r="J165" s="8">
        <f>(J29-J27)-(J162-J160)</f>
        <v>38152.35</v>
      </c>
      <c r="K165" s="8">
        <f>(K29-K27)-(K162-K160)</f>
        <v>38152.35</v>
      </c>
      <c r="L165" s="8">
        <f>(L29-L27)-(L162-L160)</f>
        <v>26039.850000000002</v>
      </c>
      <c r="M165" s="8">
        <f>(M29-M27)-(M162-M160)</f>
        <v>38152.35</v>
      </c>
      <c r="N165" s="8">
        <f>(N29-N27)-(N162-N160)</f>
        <v>38152.35</v>
      </c>
      <c r="O165" s="8">
        <f>(O29-O27)-(O162-O160)</f>
        <v>38152.35</v>
      </c>
      <c r="P165" s="8">
        <f>(P29-P27)-(P162-P160)</f>
        <v>38152.35</v>
      </c>
      <c r="Q165" s="8">
        <f>(Q29-Q27)-(Q162-Q160)</f>
        <v>60497.350000000006</v>
      </c>
      <c r="R165" s="8"/>
    </row>
    <row r="166" spans="1:18" x14ac:dyDescent="0.45">
      <c r="A166" s="6" t="s">
        <v>512</v>
      </c>
      <c r="B166" s="8">
        <f>((B25+B26+B27)-(B158+B159+B160))/(100%+$B$126)^B137</f>
        <v>38386.449365287037</v>
      </c>
      <c r="C166" s="8">
        <f>((C25+C26+C27)-(C158+C159+C160))/(100%+$B$126)^C137</f>
        <v>36724.279113200297</v>
      </c>
      <c r="D166" s="8">
        <f>((D25+D26+D27)-(D158+D159+D160))/(100%+$B$126)^D137</f>
        <v>35134.082434929442</v>
      </c>
      <c r="E166" s="8">
        <f>((E25+E26+E27)-(E158+E159+E160))/(100%+$B$126)^E137</f>
        <v>33612.742805364403</v>
      </c>
      <c r="F166" s="8">
        <f>((F25+F26+F27)-(F158+F159+F160))/(100%+$B$126)^F137</f>
        <v>32157.278647935906</v>
      </c>
      <c r="G166" s="8">
        <f>((G25+G26+G27)-(G158+G159+G160))/(100%+$B$126)^G137</f>
        <v>30764.837491213584</v>
      </c>
      <c r="H166" s="8">
        <f>((H25+H26+H27)-(H158+H159+H160))/(100%+$B$126)^H137</f>
        <v>29432.690378529052</v>
      </c>
      <c r="I166" s="8">
        <f>((I25+I26+I27)-(I158+I159+I160))/(100%+$B$126)^I137</f>
        <v>28158.226519667678</v>
      </c>
      <c r="J166" s="8">
        <f>((J25+J26+J27)-(J158+J159+J160))/(100%+$B$126)^J137</f>
        <v>26938.948174147234</v>
      </c>
      <c r="K166" s="8">
        <f>((K25+K26+K27)-(K158+K159+K160))/(100%+$B$126)^K137</f>
        <v>21364.795229271396</v>
      </c>
      <c r="L166" s="8">
        <f>((L25+L26+L27)-(L158+L159+L160))/(100%+$B$126)^L137</f>
        <v>20439.6790057289</v>
      </c>
      <c r="M166" s="8">
        <f>((M25+M26+M27)-(M158+M159+M160))/(100%+$B$126)^M137</f>
        <v>19554.621206237618</v>
      </c>
      <c r="N166" s="8">
        <f>((N25+N26+N27)-(N158+N159+N160))/(100%+$B$126)^N137</f>
        <v>18707.887262430217</v>
      </c>
      <c r="O166" s="8">
        <f>((O25+O26+O27)-(O158+O159+O160))/(100%+$B$126)^O137</f>
        <v>17897.817714421333</v>
      </c>
      <c r="P166" s="8">
        <f>((P25+P26+P27)-(P158+P159+P160))/(100%+$B$126)^P137</f>
        <v>19640.445774058215</v>
      </c>
      <c r="Q166" s="8">
        <f>((Q25+Q26+Q27)-(Q158+Q159+Q160))/(100%+$B$126)^Q137</f>
        <v>22169.5631789578</v>
      </c>
      <c r="R166" s="102"/>
    </row>
    <row r="167" spans="1:18" x14ac:dyDescent="0.45">
      <c r="A167" s="6" t="s">
        <v>513</v>
      </c>
      <c r="B167" s="8">
        <f>B166</f>
        <v>38386.449365287037</v>
      </c>
      <c r="C167" s="8">
        <f>B167+C166</f>
        <v>75110.728478487334</v>
      </c>
      <c r="D167" s="8">
        <f t="shared" ref="D167:Q167" si="89">C167+D166</f>
        <v>110244.81091341678</v>
      </c>
      <c r="E167" s="8">
        <f t="shared" si="89"/>
        <v>143857.55371878119</v>
      </c>
      <c r="F167" s="8">
        <f t="shared" si="89"/>
        <v>176014.83236671711</v>
      </c>
      <c r="G167" s="8">
        <f t="shared" si="89"/>
        <v>206779.66985793068</v>
      </c>
      <c r="H167" s="8">
        <f t="shared" si="89"/>
        <v>236212.36023645973</v>
      </c>
      <c r="I167" s="8">
        <f t="shared" si="89"/>
        <v>264370.58675612742</v>
      </c>
      <c r="J167" s="8">
        <f t="shared" si="89"/>
        <v>291309.53493027465</v>
      </c>
      <c r="K167" s="8">
        <f t="shared" si="89"/>
        <v>312674.33015954605</v>
      </c>
      <c r="L167" s="8">
        <f t="shared" si="89"/>
        <v>333114.00916527497</v>
      </c>
      <c r="M167" s="8">
        <f t="shared" si="89"/>
        <v>352668.63037151261</v>
      </c>
      <c r="N167" s="8">
        <f t="shared" si="89"/>
        <v>371376.51763394283</v>
      </c>
      <c r="O167" s="8">
        <f t="shared" si="89"/>
        <v>389274.33534836414</v>
      </c>
      <c r="P167" s="8">
        <f t="shared" si="89"/>
        <v>408914.78112242237</v>
      </c>
      <c r="Q167" s="8">
        <f t="shared" si="89"/>
        <v>431084.34430138016</v>
      </c>
      <c r="R167" s="102"/>
    </row>
    <row r="168" spans="1:18" x14ac:dyDescent="0.45">
      <c r="A168" s="6" t="s">
        <v>505</v>
      </c>
      <c r="B168" s="8">
        <f>-((B158+B159+B164+B157*(100%-$B$111))-B76)</f>
        <v>-233276.03017966152</v>
      </c>
      <c r="C168" s="8">
        <f>-((C158+C159+C164+C157*(100%-$B$111))-C76)</f>
        <v>36336.469820338461</v>
      </c>
      <c r="D168" s="8">
        <f>-((D158+D159+D164+D157*(100%-$B$111))-D76)</f>
        <v>36336.469820338461</v>
      </c>
      <c r="E168" s="8">
        <f>-((E158+E159+E164+E157*(100%-$B$111))-E76)</f>
        <v>36336.469820338461</v>
      </c>
      <c r="F168" s="8">
        <f>-((F158+F159+F164+F157*(100%-$B$111))-F76)</f>
        <v>36336.469820338461</v>
      </c>
      <c r="G168" s="8">
        <f>-((G158+G159+G164+G157*(100%-$B$111))-G76)</f>
        <v>36336.469820338461</v>
      </c>
      <c r="H168" s="8">
        <f>-((H158+H159+H164+H157*(100%-$B$111))-H76)</f>
        <v>36336.469820338461</v>
      </c>
      <c r="I168" s="8">
        <f>-((I158+I159+I164+I157)-I76)</f>
        <v>11336.469820338461</v>
      </c>
      <c r="J168" s="8">
        <f>-((J158+J159+J164+J157)-J76)</f>
        <v>36336.469820338461</v>
      </c>
      <c r="K168" s="8">
        <f>-((K158+K159+K164+K157)-K76)</f>
        <v>16141.056771933749</v>
      </c>
      <c r="L168" s="8">
        <f>-((L158+L159+L164+L157)-L76)</f>
        <v>4028.5567719337487</v>
      </c>
      <c r="M168" s="8">
        <f>-((M158+M159+M164+M157)-M76)</f>
        <v>16141.056771933749</v>
      </c>
      <c r="N168" s="8">
        <f>-((N158+N159+N164+N157)-N76)</f>
        <v>16141.056771933749</v>
      </c>
      <c r="O168" s="8">
        <f>-((O158+O159+O164+O157)-O76)</f>
        <v>16141.056771933749</v>
      </c>
      <c r="P168" s="8">
        <f>-((P158+P159+P164+P157)-P76)</f>
        <v>38152.35</v>
      </c>
      <c r="Q168" s="8">
        <f>-((Q158+Q159+Q164+Q157)-Q76)</f>
        <v>100692.76304840473</v>
      </c>
      <c r="R168" s="102"/>
    </row>
    <row r="169" spans="1:18" x14ac:dyDescent="0.45">
      <c r="A169" s="6" t="s">
        <v>486</v>
      </c>
      <c r="B169" s="102">
        <f>D9-B9</f>
        <v>149612.5</v>
      </c>
      <c r="C169" s="102"/>
      <c r="D169" s="102"/>
      <c r="E169" s="102"/>
      <c r="F169" s="102"/>
      <c r="G169" s="102"/>
      <c r="H169" s="102"/>
      <c r="I169" s="102"/>
      <c r="J169" s="102"/>
      <c r="K169" s="102"/>
      <c r="L169" s="102"/>
      <c r="M169" s="102"/>
      <c r="N169" s="102"/>
      <c r="O169" s="102"/>
      <c r="P169" s="102"/>
      <c r="Q169" s="102"/>
      <c r="R169" s="102"/>
    </row>
    <row r="170" spans="1:18" x14ac:dyDescent="0.45">
      <c r="A170" t="s">
        <v>328</v>
      </c>
      <c r="B170" s="98">
        <f>NPV(0,B162:Q162)</f>
        <v>682228.10519292764</v>
      </c>
    </row>
    <row r="171" spans="1:18" x14ac:dyDescent="0.45">
      <c r="A171" s="6" t="s">
        <v>506</v>
      </c>
      <c r="B171" s="10">
        <f>IRR(B165:Q165)</f>
        <v>0.32602513074711736</v>
      </c>
    </row>
    <row r="172" spans="1:18" x14ac:dyDescent="0.45">
      <c r="A172" s="6" t="s">
        <v>507</v>
      </c>
      <c r="B172" s="68">
        <f>B157*(100%-B123)</f>
        <v>59922.499999999985</v>
      </c>
    </row>
    <row r="175" spans="1:18" x14ac:dyDescent="0.45">
      <c r="A175" s="53" t="s">
        <v>508</v>
      </c>
      <c r="B175" s="34">
        <v>0.2</v>
      </c>
    </row>
    <row r="176" spans="1:18" x14ac:dyDescent="0.45">
      <c r="A176" t="s">
        <v>509</v>
      </c>
    </row>
    <row r="178" spans="1:18" x14ac:dyDescent="0.45">
      <c r="A178" s="2" t="s">
        <v>510</v>
      </c>
    </row>
    <row r="179" spans="1:18" x14ac:dyDescent="0.45">
      <c r="A179" s="3"/>
      <c r="B179" s="4" t="s">
        <v>473</v>
      </c>
      <c r="C179" s="4" t="s">
        <v>478</v>
      </c>
    </row>
    <row r="180" spans="1:18" x14ac:dyDescent="0.45">
      <c r="A180" s="6" t="s">
        <v>490</v>
      </c>
      <c r="B180" s="99">
        <f>B130</f>
        <v>0.80311826879750081</v>
      </c>
      <c r="C180" s="99">
        <f>C130</f>
        <v>0.74074076448754911</v>
      </c>
    </row>
    <row r="181" spans="1:18" x14ac:dyDescent="0.45">
      <c r="A181" s="6" t="s">
        <v>491</v>
      </c>
      <c r="B181" s="69">
        <f>B204/('Brazil TCO Bus Invest'!B4*'Brazil TCO Bus Invest'!B10)</f>
        <v>0.63185257887924051</v>
      </c>
      <c r="C181" s="69">
        <f>B223/('[1]Bus parameters'!B16*'[1]Bus parameters'!B27)</f>
        <v>31.115280259646383</v>
      </c>
    </row>
    <row r="182" spans="1:18" x14ac:dyDescent="0.45">
      <c r="A182" s="6" t="s">
        <v>498</v>
      </c>
      <c r="B182" s="10">
        <f>B132</f>
        <v>0.2433600189204379</v>
      </c>
      <c r="C182" s="10">
        <f>C132</f>
        <v>0.32602513074711736</v>
      </c>
    </row>
    <row r="183" spans="1:18" x14ac:dyDescent="0.45">
      <c r="A183" s="6" t="s">
        <v>499</v>
      </c>
      <c r="B183" s="10">
        <f>B205</f>
        <v>0.48557291472036757</v>
      </c>
      <c r="C183" s="10">
        <f>B224</f>
        <v>0.73186355586823559</v>
      </c>
    </row>
    <row r="184" spans="1:18" x14ac:dyDescent="0.45">
      <c r="A184" s="6" t="s">
        <v>500</v>
      </c>
      <c r="B184" s="34">
        <f>B134</f>
        <v>2.4266666666666667</v>
      </c>
      <c r="C184" s="34">
        <f>C134</f>
        <v>2.3204166666666666</v>
      </c>
    </row>
    <row r="185" spans="1:18" x14ac:dyDescent="0.45">
      <c r="A185" s="6" t="s">
        <v>501</v>
      </c>
      <c r="B185" s="34">
        <v>0</v>
      </c>
      <c r="C185" s="34">
        <v>0</v>
      </c>
    </row>
    <row r="186" spans="1:18" x14ac:dyDescent="0.45">
      <c r="A186" s="6" t="s">
        <v>502</v>
      </c>
      <c r="B186" s="99" t="e">
        <f>#REF!</f>
        <v>#REF!</v>
      </c>
      <c r="C186" s="99" t="e">
        <f>#REF!</f>
        <v>#REF!</v>
      </c>
    </row>
    <row r="187" spans="1:18" x14ac:dyDescent="0.45">
      <c r="A187" s="6" t="s">
        <v>503</v>
      </c>
      <c r="B187" s="7">
        <v>6</v>
      </c>
      <c r="C187" s="7">
        <v>5</v>
      </c>
    </row>
    <row r="190" spans="1:18" x14ac:dyDescent="0.45">
      <c r="A190" s="3" t="s">
        <v>284</v>
      </c>
      <c r="B190" s="4">
        <v>1</v>
      </c>
      <c r="C190" s="4">
        <v>2</v>
      </c>
      <c r="D190" s="4">
        <v>3</v>
      </c>
      <c r="E190" s="4">
        <v>4</v>
      </c>
      <c r="F190" s="4">
        <v>5</v>
      </c>
      <c r="G190" s="4">
        <v>6</v>
      </c>
      <c r="H190" s="4">
        <v>7</v>
      </c>
      <c r="I190" s="4">
        <v>8</v>
      </c>
      <c r="J190" s="4">
        <v>9</v>
      </c>
      <c r="K190" s="4">
        <v>10</v>
      </c>
      <c r="L190" s="4">
        <v>11</v>
      </c>
      <c r="M190" s="4">
        <v>12</v>
      </c>
      <c r="N190" s="4">
        <v>13</v>
      </c>
      <c r="O190" s="4">
        <v>14</v>
      </c>
      <c r="P190" s="4">
        <v>15</v>
      </c>
      <c r="Q190" s="4">
        <v>16</v>
      </c>
      <c r="R190" s="4"/>
    </row>
    <row r="191" spans="1:18" x14ac:dyDescent="0.45">
      <c r="A191" s="6" t="s">
        <v>321</v>
      </c>
      <c r="B191" s="8">
        <f>B138*(100%-B175)</f>
        <v>264000</v>
      </c>
      <c r="C191" s="8">
        <f t="shared" ref="C191:Q191" si="90">C138</f>
        <v>0</v>
      </c>
      <c r="D191" s="8">
        <f t="shared" si="90"/>
        <v>0</v>
      </c>
      <c r="E191" s="8">
        <f t="shared" si="90"/>
        <v>0</v>
      </c>
      <c r="F191" s="8">
        <f t="shared" si="90"/>
        <v>0</v>
      </c>
      <c r="G191" s="8">
        <f t="shared" si="90"/>
        <v>0</v>
      </c>
      <c r="H191" s="8">
        <f t="shared" si="90"/>
        <v>0</v>
      </c>
      <c r="I191" s="8">
        <f t="shared" si="90"/>
        <v>42000</v>
      </c>
      <c r="J191" s="8">
        <f t="shared" si="90"/>
        <v>0</v>
      </c>
      <c r="K191" s="8">
        <f t="shared" si="90"/>
        <v>0</v>
      </c>
      <c r="L191" s="8">
        <f t="shared" si="90"/>
        <v>8500</v>
      </c>
      <c r="M191" s="8">
        <f t="shared" si="90"/>
        <v>0</v>
      </c>
      <c r="N191" s="8">
        <f t="shared" si="90"/>
        <v>0</v>
      </c>
      <c r="O191" s="8">
        <f t="shared" si="90"/>
        <v>0</v>
      </c>
      <c r="P191" s="8">
        <f t="shared" si="90"/>
        <v>0</v>
      </c>
      <c r="Q191" s="8">
        <f t="shared" si="90"/>
        <v>-10900</v>
      </c>
      <c r="R191" s="97"/>
    </row>
    <row r="192" spans="1:18" x14ac:dyDescent="0.45">
      <c r="A192" s="6" t="s">
        <v>322</v>
      </c>
      <c r="B192" s="8">
        <f>B139</f>
        <v>10164.000000000002</v>
      </c>
      <c r="C192" s="8">
        <f>B192</f>
        <v>10164.000000000002</v>
      </c>
      <c r="D192" s="8">
        <f t="shared" ref="D192:Q194" si="91">C192</f>
        <v>10164.000000000002</v>
      </c>
      <c r="E192" s="8">
        <f t="shared" si="91"/>
        <v>10164.000000000002</v>
      </c>
      <c r="F192" s="8">
        <f t="shared" si="91"/>
        <v>10164.000000000002</v>
      </c>
      <c r="G192" s="8">
        <f t="shared" si="91"/>
        <v>10164.000000000002</v>
      </c>
      <c r="H192" s="8">
        <f t="shared" si="91"/>
        <v>10164.000000000002</v>
      </c>
      <c r="I192" s="8">
        <f t="shared" si="91"/>
        <v>10164.000000000002</v>
      </c>
      <c r="J192" s="8">
        <f t="shared" si="91"/>
        <v>10164.000000000002</v>
      </c>
      <c r="K192" s="8">
        <f t="shared" si="91"/>
        <v>10164.000000000002</v>
      </c>
      <c r="L192" s="8">
        <f t="shared" si="91"/>
        <v>10164.000000000002</v>
      </c>
      <c r="M192" s="8">
        <f t="shared" si="91"/>
        <v>10164.000000000002</v>
      </c>
      <c r="N192" s="8">
        <f t="shared" si="91"/>
        <v>10164.000000000002</v>
      </c>
      <c r="O192" s="8">
        <f t="shared" si="91"/>
        <v>10164.000000000002</v>
      </c>
      <c r="P192" s="8">
        <f t="shared" si="91"/>
        <v>10164.000000000002</v>
      </c>
      <c r="Q192" s="8">
        <f t="shared" si="91"/>
        <v>10164.000000000002</v>
      </c>
      <c r="R192" s="97"/>
    </row>
    <row r="193" spans="1:18" x14ac:dyDescent="0.45">
      <c r="A193" s="6" t="s">
        <v>323</v>
      </c>
      <c r="B193" s="8">
        <f>B140</f>
        <v>7850</v>
      </c>
      <c r="C193" s="8">
        <f>B193</f>
        <v>7850</v>
      </c>
      <c r="D193" s="8">
        <f t="shared" si="91"/>
        <v>7850</v>
      </c>
      <c r="E193" s="8">
        <f t="shared" si="91"/>
        <v>7850</v>
      </c>
      <c r="F193" s="8">
        <f t="shared" si="91"/>
        <v>7850</v>
      </c>
      <c r="G193" s="8">
        <f t="shared" si="91"/>
        <v>7850</v>
      </c>
      <c r="H193" s="8">
        <f t="shared" si="91"/>
        <v>7850</v>
      </c>
      <c r="I193" s="8">
        <f t="shared" si="91"/>
        <v>7850</v>
      </c>
      <c r="J193" s="8">
        <f t="shared" si="91"/>
        <v>7850</v>
      </c>
      <c r="K193" s="8">
        <f t="shared" si="91"/>
        <v>7850</v>
      </c>
      <c r="L193" s="8">
        <f t="shared" si="91"/>
        <v>7850</v>
      </c>
      <c r="M193" s="8">
        <f t="shared" si="91"/>
        <v>7850</v>
      </c>
      <c r="N193" s="8">
        <f t="shared" si="91"/>
        <v>7850</v>
      </c>
      <c r="O193" s="8">
        <f t="shared" si="91"/>
        <v>7850</v>
      </c>
      <c r="P193" s="8">
        <f t="shared" si="91"/>
        <v>7850</v>
      </c>
      <c r="Q193" s="8">
        <f t="shared" si="91"/>
        <v>7850</v>
      </c>
      <c r="R193" s="97"/>
    </row>
    <row r="194" spans="1:18" x14ac:dyDescent="0.45">
      <c r="A194" s="6" t="s">
        <v>324</v>
      </c>
      <c r="B194" s="8">
        <f>B141</f>
        <v>5386.5945211770286</v>
      </c>
      <c r="C194" s="8">
        <f>B194</f>
        <v>5386.5945211770286</v>
      </c>
      <c r="D194" s="8">
        <f t="shared" si="91"/>
        <v>5386.5945211770286</v>
      </c>
      <c r="E194" s="8">
        <f t="shared" si="91"/>
        <v>5386.5945211770286</v>
      </c>
      <c r="F194" s="8">
        <f t="shared" si="91"/>
        <v>5386.5945211770286</v>
      </c>
      <c r="G194" s="8">
        <f t="shared" si="91"/>
        <v>5386.5945211770286</v>
      </c>
      <c r="H194" s="8">
        <f t="shared" si="91"/>
        <v>5386.5945211770286</v>
      </c>
      <c r="I194" s="8">
        <f t="shared" si="91"/>
        <v>5386.5945211770286</v>
      </c>
      <c r="J194" s="8">
        <f t="shared" si="91"/>
        <v>5386.5945211770286</v>
      </c>
      <c r="K194" s="8">
        <f t="shared" si="91"/>
        <v>5386.5945211770286</v>
      </c>
      <c r="L194" s="8">
        <f t="shared" si="91"/>
        <v>5386.5945211770286</v>
      </c>
      <c r="M194" s="8">
        <f t="shared" si="91"/>
        <v>5386.5945211770286</v>
      </c>
      <c r="N194" s="8">
        <f t="shared" ref="N194" si="92">M194</f>
        <v>5386.5945211770286</v>
      </c>
      <c r="O194" s="8">
        <f t="shared" ref="O194" si="93">N194</f>
        <v>5386.5945211770286</v>
      </c>
      <c r="P194" s="8"/>
      <c r="Q194" s="8"/>
      <c r="R194" s="97"/>
    </row>
    <row r="195" spans="1:18" x14ac:dyDescent="0.45">
      <c r="A195" s="6" t="s">
        <v>325</v>
      </c>
      <c r="B195" s="8">
        <f>B142</f>
        <v>435.6</v>
      </c>
      <c r="C195" s="8">
        <f>B195*1.02</f>
        <v>444.31200000000001</v>
      </c>
      <c r="D195" s="8">
        <f t="shared" ref="D195" si="94">C195*1.02</f>
        <v>453.19824</v>
      </c>
      <c r="E195" s="8">
        <f>D195*1.02</f>
        <v>462.26220480000001</v>
      </c>
      <c r="F195" s="8">
        <f>E195*1.02</f>
        <v>471.50744889600003</v>
      </c>
      <c r="G195" s="8">
        <f t="shared" ref="G195:Q195" si="95">F195*1.02</f>
        <v>480.93759787392003</v>
      </c>
      <c r="H195" s="8">
        <f t="shared" si="95"/>
        <v>490.55634983139845</v>
      </c>
      <c r="I195" s="8">
        <f t="shared" si="95"/>
        <v>500.36747682802644</v>
      </c>
      <c r="J195" s="8">
        <f t="shared" si="95"/>
        <v>510.37482636458697</v>
      </c>
      <c r="K195" s="8">
        <f t="shared" si="95"/>
        <v>520.58232289187868</v>
      </c>
      <c r="L195" s="8">
        <f t="shared" si="95"/>
        <v>530.99396934971628</v>
      </c>
      <c r="M195" s="8">
        <f t="shared" si="95"/>
        <v>541.61384873671057</v>
      </c>
      <c r="N195" s="8">
        <f t="shared" si="95"/>
        <v>552.44612571144478</v>
      </c>
      <c r="O195" s="8">
        <f t="shared" si="95"/>
        <v>563.49504822567371</v>
      </c>
      <c r="P195" s="8">
        <f t="shared" si="95"/>
        <v>574.76494919018717</v>
      </c>
      <c r="Q195" s="8">
        <f t="shared" si="95"/>
        <v>586.26024817399093</v>
      </c>
      <c r="R195" s="97"/>
    </row>
    <row r="196" spans="1:18" x14ac:dyDescent="0.45">
      <c r="A196" s="6" t="s">
        <v>326</v>
      </c>
      <c r="B196" s="8">
        <f>SUM(B191:B194)</f>
        <v>287400.594521177</v>
      </c>
      <c r="C196" s="8">
        <f t="shared" ref="C196:Q196" si="96">SUM(C191:C194)</f>
        <v>23400.59452117703</v>
      </c>
      <c r="D196" s="8">
        <f t="shared" si="96"/>
        <v>23400.59452117703</v>
      </c>
      <c r="E196" s="8">
        <f t="shared" si="96"/>
        <v>23400.59452117703</v>
      </c>
      <c r="F196" s="8">
        <f t="shared" si="96"/>
        <v>23400.59452117703</v>
      </c>
      <c r="G196" s="8">
        <f t="shared" si="96"/>
        <v>23400.59452117703</v>
      </c>
      <c r="H196" s="8">
        <f t="shared" si="96"/>
        <v>23400.59452117703</v>
      </c>
      <c r="I196" s="8">
        <f t="shared" si="96"/>
        <v>65400.59452117703</v>
      </c>
      <c r="J196" s="8">
        <f t="shared" si="96"/>
        <v>23400.59452117703</v>
      </c>
      <c r="K196" s="8">
        <f t="shared" si="96"/>
        <v>23400.59452117703</v>
      </c>
      <c r="L196" s="8">
        <f t="shared" si="96"/>
        <v>31900.59452117703</v>
      </c>
      <c r="M196" s="8">
        <f t="shared" si="96"/>
        <v>23400.59452117703</v>
      </c>
      <c r="N196" s="8">
        <f t="shared" si="96"/>
        <v>23400.59452117703</v>
      </c>
      <c r="O196" s="8">
        <f t="shared" si="96"/>
        <v>23400.59452117703</v>
      </c>
      <c r="P196" s="8">
        <f t="shared" si="96"/>
        <v>18014</v>
      </c>
      <c r="Q196" s="8">
        <f t="shared" si="96"/>
        <v>7114.0000000000018</v>
      </c>
      <c r="R196" s="97"/>
    </row>
    <row r="197" spans="1:18" x14ac:dyDescent="0.45">
      <c r="A197" s="6" t="s">
        <v>327</v>
      </c>
      <c r="B197" s="8">
        <f>B196+B195</f>
        <v>287836.19452117698</v>
      </c>
      <c r="C197" s="8">
        <f t="shared" ref="C197:Q197" si="97">C196+C195</f>
        <v>23844.906521177032</v>
      </c>
      <c r="D197" s="8">
        <f t="shared" si="97"/>
        <v>23853.792761177032</v>
      </c>
      <c r="E197" s="8">
        <f t="shared" si="97"/>
        <v>23862.856725977032</v>
      </c>
      <c r="F197" s="8">
        <f t="shared" si="97"/>
        <v>23872.101970073032</v>
      </c>
      <c r="G197" s="8">
        <f t="shared" si="97"/>
        <v>23881.532119050949</v>
      </c>
      <c r="H197" s="8">
        <f t="shared" si="97"/>
        <v>23891.150871008427</v>
      </c>
      <c r="I197" s="8">
        <f t="shared" si="97"/>
        <v>65900.961998005063</v>
      </c>
      <c r="J197" s="8">
        <f t="shared" si="97"/>
        <v>23910.969347541617</v>
      </c>
      <c r="K197" s="8">
        <f t="shared" si="97"/>
        <v>23921.176844068908</v>
      </c>
      <c r="L197" s="8">
        <f t="shared" si="97"/>
        <v>32431.588490526745</v>
      </c>
      <c r="M197" s="8">
        <f t="shared" si="97"/>
        <v>23942.20836991374</v>
      </c>
      <c r="N197" s="8">
        <f t="shared" si="97"/>
        <v>23953.040646888476</v>
      </c>
      <c r="O197" s="8">
        <f t="shared" si="97"/>
        <v>23964.089569402706</v>
      </c>
      <c r="P197" s="8">
        <f t="shared" si="97"/>
        <v>18588.764949190187</v>
      </c>
      <c r="Q197" s="8">
        <f t="shared" si="97"/>
        <v>7700.2602481739923</v>
      </c>
      <c r="R197" s="8"/>
    </row>
    <row r="198" spans="1:18" x14ac:dyDescent="0.45">
      <c r="A198" s="6" t="s">
        <v>504</v>
      </c>
      <c r="B198" s="8">
        <f>B145</f>
        <v>24243.737378319875</v>
      </c>
      <c r="C198" s="8">
        <f>B198</f>
        <v>24243.737378319875</v>
      </c>
      <c r="D198" s="8">
        <f t="shared" ref="D198:M198" si="98">C198</f>
        <v>24243.737378319875</v>
      </c>
      <c r="E198" s="8">
        <f t="shared" si="98"/>
        <v>24243.737378319875</v>
      </c>
      <c r="F198" s="8">
        <f t="shared" si="98"/>
        <v>24243.737378319875</v>
      </c>
      <c r="G198" s="8">
        <f t="shared" si="98"/>
        <v>24243.737378319875</v>
      </c>
      <c r="H198" s="8">
        <f t="shared" si="98"/>
        <v>24243.737378319875</v>
      </c>
      <c r="I198" s="8">
        <f t="shared" si="98"/>
        <v>24243.737378319875</v>
      </c>
      <c r="J198" s="8">
        <f t="shared" si="98"/>
        <v>24243.737378319875</v>
      </c>
      <c r="K198" s="8">
        <f t="shared" si="98"/>
        <v>24243.737378319875</v>
      </c>
      <c r="L198" s="8">
        <f t="shared" si="98"/>
        <v>24243.737378319875</v>
      </c>
      <c r="M198" s="8">
        <f t="shared" si="98"/>
        <v>24243.737378319875</v>
      </c>
      <c r="N198" s="8">
        <f t="shared" ref="N198" si="99">M198</f>
        <v>24243.737378319875</v>
      </c>
      <c r="O198" s="8">
        <f t="shared" ref="O198" si="100">N198</f>
        <v>24243.737378319875</v>
      </c>
      <c r="P198" s="8"/>
      <c r="Q198" s="8"/>
      <c r="R198" s="8"/>
    </row>
    <row r="199" spans="1:18" x14ac:dyDescent="0.45">
      <c r="A199" s="6" t="s">
        <v>667</v>
      </c>
      <c r="B199" s="8">
        <f>(B29-B27)-(B196-B194)</f>
        <v>-75775.399999999994</v>
      </c>
      <c r="C199" s="8">
        <f>(C29-C27)-(C196-C194)</f>
        <v>38224.6</v>
      </c>
      <c r="D199" s="8">
        <f>(D29-D27)-(D196-D194)</f>
        <v>38224.6</v>
      </c>
      <c r="E199" s="8">
        <f>(E29-E27)-(E196-E194)</f>
        <v>38224.6</v>
      </c>
      <c r="F199" s="8">
        <f>(F29-F27)-(F196-F194)</f>
        <v>38224.6</v>
      </c>
      <c r="G199" s="8">
        <f>(G29-G27)-(G196-G194)</f>
        <v>38224.6</v>
      </c>
      <c r="H199" s="8">
        <f>(H29-H27)-(H196-H194)</f>
        <v>38224.6</v>
      </c>
      <c r="I199" s="8">
        <f>(I29-I27)-(I196-I194)</f>
        <v>-3775.4000000000015</v>
      </c>
      <c r="J199" s="8">
        <f>(J29-J27)-(J196-J194)</f>
        <v>38224.6</v>
      </c>
      <c r="K199" s="8">
        <f>(K29-K27)-(K196-K194)</f>
        <v>38224.6</v>
      </c>
      <c r="L199" s="8">
        <f>(L29-L27)-(L196-L194)</f>
        <v>29724.6</v>
      </c>
      <c r="M199" s="8">
        <f>(M29-M27)-(M196-M194)</f>
        <v>38224.6</v>
      </c>
      <c r="N199" s="8">
        <f>(N29-N27)-(N196-N194)</f>
        <v>38224.6</v>
      </c>
      <c r="O199" s="8">
        <f>(O29-O27)-(O196-O194)</f>
        <v>38224.6</v>
      </c>
      <c r="P199" s="8">
        <f>(P29-P27)-(P196-P194)</f>
        <v>38224.6</v>
      </c>
      <c r="Q199" s="8">
        <f>(Q29-Q27)-(Q196-Q194)</f>
        <v>59124.600000000006</v>
      </c>
      <c r="R199" s="8"/>
    </row>
    <row r="200" spans="1:18" x14ac:dyDescent="0.45">
      <c r="A200" s="6" t="s">
        <v>512</v>
      </c>
      <c r="B200" s="8">
        <f>((B25+B26+B27)-(B192+B193+B194))/(100%+$B$126)^B137</f>
        <v>37981.033244425089</v>
      </c>
      <c r="C200" s="8">
        <f>((C25+C26+C27)-(C192+C193+C194))/(100%+$B$126)^C137</f>
        <v>36336.417901087545</v>
      </c>
      <c r="D200" s="8">
        <f>((D25+D26+D27)-(D192+D193+D194))/(100%+$B$126)^D137</f>
        <v>34763.015987098668</v>
      </c>
      <c r="E200" s="8">
        <f>((E25+E26+E27)-(E192+E193+E194))/(100%+$B$126)^E137</f>
        <v>33257.74389233641</v>
      </c>
      <c r="F200" s="8">
        <f>((F25+F26+F27)-(F192+F193+F194))/(100%+$B$126)^F137</f>
        <v>31817.651529968796</v>
      </c>
      <c r="G200" s="8">
        <f>((G25+G26+G27)-(G192+G193+G194))/(100%+$B$126)^G137</f>
        <v>30439.916554766802</v>
      </c>
      <c r="H200" s="8">
        <f>((H25+H26+H27)-(H192+H193+H194))/(100%+$B$126)^H137</f>
        <v>29121.838831769834</v>
      </c>
      <c r="I200" s="8">
        <f>((I25+I26+I27)-(I192+I193+I194))/(100%+$B$126)^I137</f>
        <v>27860.835144463308</v>
      </c>
      <c r="J200" s="8">
        <f>((J25+J26+J27)-(J192+J193+J194))/(100%+$B$126)^J137</f>
        <v>26654.434132097278</v>
      </c>
      <c r="K200" s="8">
        <f>((K25+K26+K27)-(K192+K193+K194))/(100%+$B$126)^K137</f>
        <v>21092.600919439865</v>
      </c>
      <c r="L200" s="8">
        <f>((L25+L26+L27)-(L192+L193+L194))/(100%+$B$126)^L137</f>
        <v>20179.270971837712</v>
      </c>
      <c r="M200" s="8">
        <f>((M25+M26+M27)-(M192+M193+M194))/(100%+$B$126)^M137</f>
        <v>19305.489091179646</v>
      </c>
      <c r="N200" s="8">
        <f>((N25+N26+N27)-(N192+N193+N194))/(100%+$B$126)^N137</f>
        <v>18469.542808052924</v>
      </c>
      <c r="O200" s="8">
        <f>((O25+O26+O27)-(O192+O193+O194))/(100%+$B$126)^O137</f>
        <v>17669.793804620746</v>
      </c>
      <c r="P200" s="8">
        <f>((P25+P26+P27)-(P192+P193+P194))/(100%+$B$126)^P137</f>
        <v>19677.639346857159</v>
      </c>
      <c r="Q200" s="8">
        <f>((Q25+Q26+Q27)-(Q192+Q193+Q194))/(100%+$B$126)^Q137</f>
        <v>22205.146234209598</v>
      </c>
      <c r="R200" s="8"/>
    </row>
    <row r="201" spans="1:18" x14ac:dyDescent="0.45">
      <c r="A201" s="6" t="s">
        <v>513</v>
      </c>
      <c r="B201" s="8">
        <f>B200</f>
        <v>37981.033244425089</v>
      </c>
      <c r="C201" s="8">
        <f>B201+C200</f>
        <v>74317.451145512634</v>
      </c>
      <c r="D201" s="8">
        <f t="shared" ref="D201:Q201" si="101">C201+D200</f>
        <v>109080.4671326113</v>
      </c>
      <c r="E201" s="8">
        <f t="shared" si="101"/>
        <v>142338.2110249477</v>
      </c>
      <c r="F201" s="8">
        <f t="shared" si="101"/>
        <v>174155.8625549165</v>
      </c>
      <c r="G201" s="8">
        <f t="shared" si="101"/>
        <v>204595.7791096833</v>
      </c>
      <c r="H201" s="8">
        <f t="shared" si="101"/>
        <v>233717.61794145312</v>
      </c>
      <c r="I201" s="8">
        <f t="shared" si="101"/>
        <v>261578.45308591644</v>
      </c>
      <c r="J201" s="8">
        <f t="shared" si="101"/>
        <v>288232.8872180137</v>
      </c>
      <c r="K201" s="8">
        <f t="shared" si="101"/>
        <v>309325.48813745356</v>
      </c>
      <c r="L201" s="8">
        <f t="shared" si="101"/>
        <v>329504.75910929125</v>
      </c>
      <c r="M201" s="8">
        <f t="shared" si="101"/>
        <v>348810.24820047087</v>
      </c>
      <c r="N201" s="8">
        <f t="shared" si="101"/>
        <v>367279.79100852378</v>
      </c>
      <c r="O201" s="8">
        <f t="shared" si="101"/>
        <v>384949.58481314452</v>
      </c>
      <c r="P201" s="8">
        <f t="shared" si="101"/>
        <v>404627.22416000167</v>
      </c>
      <c r="Q201" s="8">
        <f t="shared" si="101"/>
        <v>426832.37039421126</v>
      </c>
      <c r="R201" s="102"/>
    </row>
    <row r="202" spans="1:18" x14ac:dyDescent="0.45">
      <c r="A202" s="6" t="s">
        <v>505</v>
      </c>
      <c r="B202" s="8">
        <f>-((B192+B193+B198+B191*(100%-$B$111))-B76)</f>
        <v>-199823.72432991513</v>
      </c>
      <c r="C202" s="8">
        <f>-((C192+C193+C198+C191*(100%-$B$111))-C76)</f>
        <v>34176.27567008484</v>
      </c>
      <c r="D202" s="8">
        <f>-((D192+D193+D198+D191*(100%-$B$111))-D76)</f>
        <v>34176.27567008484</v>
      </c>
      <c r="E202" s="8">
        <f>-((E192+E193+E198+E191*(100%-$B$111))-E76)</f>
        <v>34176.27567008484</v>
      </c>
      <c r="F202" s="8">
        <f>-((F192+F193+F198+F191*(100%-$B$111))-F76)</f>
        <v>34176.27567008484</v>
      </c>
      <c r="G202" s="8">
        <f>-((G192+G193+G198+G191*(100%-$B$111))-G76)</f>
        <v>34176.27567008484</v>
      </c>
      <c r="H202" s="8">
        <f>-((H192+H193+H198+H191*(100%-$B$111))-H76)</f>
        <v>34176.27567008484</v>
      </c>
      <c r="I202" s="8">
        <f>-((I192+I193+I198+I191*(100%-$B$111))-I76)</f>
        <v>-7823.7243299151596</v>
      </c>
      <c r="J202" s="8">
        <f>-((J192+J193+J198+J191*(100%-$B$111))-J76)</f>
        <v>34176.27567008484</v>
      </c>
      <c r="K202" s="8">
        <f>-((K192+K193+K198+K191*(100%-$B$111))-K76)</f>
        <v>13980.862621680128</v>
      </c>
      <c r="L202" s="8">
        <f>-((L192+L193+L198+L191*(100%-$B$111))-L76)</f>
        <v>5480.8626216801276</v>
      </c>
      <c r="M202" s="8">
        <f>-((M192+M193+M198+M191*(100%-$B$111))-M76)</f>
        <v>13980.862621680128</v>
      </c>
      <c r="N202" s="8">
        <f>-((N192+N193+N198+N191*(100%-$B$111))-N76)</f>
        <v>13980.862621680128</v>
      </c>
      <c r="O202" s="8">
        <f>-((O192+O193+O198+O191*(100%-$B$111))-O76)</f>
        <v>13980.862621680128</v>
      </c>
      <c r="P202" s="8">
        <f>-((P192+P193+P198+P191*(100%-$B$111))-P76)</f>
        <v>38224.6</v>
      </c>
      <c r="Q202" s="8">
        <f>-((Q192+Q193+Q198+Q191*(100%-$B$111))-Q76)</f>
        <v>99320.013048404726</v>
      </c>
      <c r="R202" s="102"/>
    </row>
    <row r="203" spans="1:18" x14ac:dyDescent="0.45">
      <c r="A203" s="6" t="s">
        <v>486</v>
      </c>
      <c r="B203" s="8">
        <f>B191-B9</f>
        <v>114000</v>
      </c>
      <c r="C203" s="102"/>
      <c r="D203" s="102"/>
      <c r="E203" s="102"/>
      <c r="F203" s="102"/>
      <c r="G203" s="102"/>
      <c r="H203" s="102"/>
      <c r="I203" s="102"/>
      <c r="J203" s="102"/>
      <c r="K203" s="102"/>
      <c r="L203" s="102"/>
      <c r="M203" s="102"/>
      <c r="N203" s="102"/>
      <c r="O203" s="102"/>
      <c r="P203" s="102"/>
      <c r="Q203" s="102"/>
      <c r="R203" s="102"/>
    </row>
    <row r="204" spans="1:18" x14ac:dyDescent="0.45">
      <c r="A204" s="6" t="s">
        <v>328</v>
      </c>
      <c r="B204" s="98">
        <f>NPV(0,B196:Q196)</f>
        <v>667236.32329647802</v>
      </c>
    </row>
    <row r="205" spans="1:18" x14ac:dyDescent="0.45">
      <c r="A205" s="6" t="s">
        <v>506</v>
      </c>
      <c r="B205" s="10">
        <f>IRR(B199:Q199)</f>
        <v>0.48557291472036757</v>
      </c>
    </row>
    <row r="206" spans="1:18" x14ac:dyDescent="0.45">
      <c r="A206" s="6" t="s">
        <v>507</v>
      </c>
      <c r="B206" s="68">
        <v>0</v>
      </c>
    </row>
    <row r="207" spans="1:18" x14ac:dyDescent="0.45">
      <c r="B207" s="11"/>
    </row>
    <row r="209" spans="1:18" x14ac:dyDescent="0.45">
      <c r="A209" s="3" t="s">
        <v>330</v>
      </c>
      <c r="B209" s="4">
        <v>1</v>
      </c>
      <c r="C209" s="4">
        <v>2</v>
      </c>
      <c r="D209" s="4">
        <v>3</v>
      </c>
      <c r="E209" s="4">
        <v>4</v>
      </c>
      <c r="F209" s="4">
        <v>5</v>
      </c>
      <c r="G209" s="4">
        <v>6</v>
      </c>
      <c r="H209" s="4">
        <v>7</v>
      </c>
      <c r="I209" s="4">
        <v>8</v>
      </c>
      <c r="J209" s="4">
        <v>9</v>
      </c>
      <c r="K209" s="4">
        <v>10</v>
      </c>
      <c r="L209" s="4">
        <v>11</v>
      </c>
      <c r="M209" s="4">
        <v>12</v>
      </c>
      <c r="N209" s="4">
        <v>13</v>
      </c>
      <c r="O209" s="4">
        <v>14</v>
      </c>
      <c r="P209" s="4">
        <v>15</v>
      </c>
      <c r="Q209" s="4">
        <v>16</v>
      </c>
      <c r="R209" s="4"/>
    </row>
    <row r="210" spans="1:18" x14ac:dyDescent="0.45">
      <c r="A210" s="6" t="s">
        <v>321</v>
      </c>
      <c r="B210" s="8">
        <f>B157*(100%-B175)</f>
        <v>239690</v>
      </c>
      <c r="C210" s="8">
        <f t="shared" ref="C210:Q210" si="102">C157</f>
        <v>0</v>
      </c>
      <c r="D210" s="8">
        <f t="shared" si="102"/>
        <v>0</v>
      </c>
      <c r="E210" s="8">
        <f t="shared" si="102"/>
        <v>0</v>
      </c>
      <c r="F210" s="8">
        <f t="shared" si="102"/>
        <v>0</v>
      </c>
      <c r="G210" s="8">
        <f t="shared" si="102"/>
        <v>0</v>
      </c>
      <c r="H210" s="8">
        <f t="shared" si="102"/>
        <v>0</v>
      </c>
      <c r="I210" s="8">
        <f t="shared" si="102"/>
        <v>25000</v>
      </c>
      <c r="J210" s="8">
        <f t="shared" si="102"/>
        <v>0</v>
      </c>
      <c r="K210" s="8">
        <f t="shared" si="102"/>
        <v>0</v>
      </c>
      <c r="L210" s="8">
        <f t="shared" si="102"/>
        <v>12112.5</v>
      </c>
      <c r="M210" s="8">
        <f t="shared" si="102"/>
        <v>0</v>
      </c>
      <c r="N210" s="8">
        <f t="shared" si="102"/>
        <v>0</v>
      </c>
      <c r="O210" s="8">
        <f t="shared" si="102"/>
        <v>0</v>
      </c>
      <c r="P210" s="8">
        <f t="shared" si="102"/>
        <v>0</v>
      </c>
      <c r="Q210" s="8">
        <f t="shared" si="102"/>
        <v>-12345</v>
      </c>
      <c r="R210" s="97"/>
    </row>
    <row r="211" spans="1:18" x14ac:dyDescent="0.45">
      <c r="A211" s="6" t="s">
        <v>322</v>
      </c>
      <c r="B211" s="8">
        <f>B158</f>
        <v>10164.000000000002</v>
      </c>
      <c r="C211" s="8">
        <f t="shared" ref="C211:Q211" si="103">C158</f>
        <v>10164.000000000002</v>
      </c>
      <c r="D211" s="8">
        <f t="shared" si="103"/>
        <v>10164.000000000002</v>
      </c>
      <c r="E211" s="8">
        <f t="shared" si="103"/>
        <v>10164.000000000002</v>
      </c>
      <c r="F211" s="8">
        <f t="shared" si="103"/>
        <v>10164.000000000002</v>
      </c>
      <c r="G211" s="8">
        <f t="shared" si="103"/>
        <v>10164.000000000002</v>
      </c>
      <c r="H211" s="8">
        <f t="shared" si="103"/>
        <v>10164.000000000002</v>
      </c>
      <c r="I211" s="8">
        <f t="shared" si="103"/>
        <v>10164.000000000002</v>
      </c>
      <c r="J211" s="8">
        <f t="shared" si="103"/>
        <v>10164.000000000002</v>
      </c>
      <c r="K211" s="8">
        <f t="shared" si="103"/>
        <v>10164.000000000002</v>
      </c>
      <c r="L211" s="8">
        <f t="shared" si="103"/>
        <v>10164.000000000002</v>
      </c>
      <c r="M211" s="8">
        <f t="shared" si="103"/>
        <v>10164.000000000002</v>
      </c>
      <c r="N211" s="8">
        <f t="shared" si="103"/>
        <v>10164.000000000002</v>
      </c>
      <c r="O211" s="8">
        <f t="shared" si="103"/>
        <v>10164.000000000002</v>
      </c>
      <c r="P211" s="8">
        <f t="shared" si="103"/>
        <v>10164.000000000002</v>
      </c>
      <c r="Q211" s="8">
        <f t="shared" si="103"/>
        <v>10164.000000000002</v>
      </c>
      <c r="R211" s="97"/>
    </row>
    <row r="212" spans="1:18" x14ac:dyDescent="0.45">
      <c r="A212" s="6" t="s">
        <v>323</v>
      </c>
      <c r="B212" s="8">
        <f>B159</f>
        <v>7922.25</v>
      </c>
      <c r="C212" s="8">
        <f t="shared" ref="C212:Q212" si="104">C159</f>
        <v>7922.25</v>
      </c>
      <c r="D212" s="8">
        <f t="shared" si="104"/>
        <v>7922.25</v>
      </c>
      <c r="E212" s="8">
        <f t="shared" si="104"/>
        <v>7922.25</v>
      </c>
      <c r="F212" s="8">
        <f t="shared" si="104"/>
        <v>7922.25</v>
      </c>
      <c r="G212" s="8">
        <f t="shared" si="104"/>
        <v>7922.25</v>
      </c>
      <c r="H212" s="8">
        <f t="shared" si="104"/>
        <v>7922.25</v>
      </c>
      <c r="I212" s="8">
        <f t="shared" si="104"/>
        <v>7922.25</v>
      </c>
      <c r="J212" s="8">
        <f t="shared" si="104"/>
        <v>7922.25</v>
      </c>
      <c r="K212" s="8">
        <f t="shared" si="104"/>
        <v>7922.25</v>
      </c>
      <c r="L212" s="8">
        <f t="shared" si="104"/>
        <v>7922.25</v>
      </c>
      <c r="M212" s="8">
        <f t="shared" si="104"/>
        <v>7922.25</v>
      </c>
      <c r="N212" s="8">
        <f t="shared" si="104"/>
        <v>7922.25</v>
      </c>
      <c r="O212" s="8">
        <f t="shared" si="104"/>
        <v>7922.25</v>
      </c>
      <c r="P212" s="8">
        <f t="shared" si="104"/>
        <v>7922.25</v>
      </c>
      <c r="Q212" s="8">
        <f t="shared" si="104"/>
        <v>7922.25</v>
      </c>
      <c r="R212" s="97"/>
    </row>
    <row r="213" spans="1:18" x14ac:dyDescent="0.45">
      <c r="A213" s="6" t="s">
        <v>324</v>
      </c>
      <c r="B213" s="8">
        <f>B160</f>
        <v>4890.5789423519773</v>
      </c>
      <c r="C213" s="8">
        <f t="shared" ref="C213:Q213" si="105">C160</f>
        <v>4890.5789423519773</v>
      </c>
      <c r="D213" s="8">
        <f t="shared" si="105"/>
        <v>4890.5789423519773</v>
      </c>
      <c r="E213" s="8">
        <f t="shared" si="105"/>
        <v>4890.5789423519773</v>
      </c>
      <c r="F213" s="8">
        <f t="shared" si="105"/>
        <v>4890.5789423519773</v>
      </c>
      <c r="G213" s="8">
        <f t="shared" si="105"/>
        <v>4890.5789423519773</v>
      </c>
      <c r="H213" s="8">
        <f t="shared" si="105"/>
        <v>4890.5789423519773</v>
      </c>
      <c r="I213" s="8">
        <f t="shared" si="105"/>
        <v>4890.5789423519773</v>
      </c>
      <c r="J213" s="8">
        <f t="shared" si="105"/>
        <v>4890.5789423519773</v>
      </c>
      <c r="K213" s="8">
        <f t="shared" si="105"/>
        <v>4890.5789423519773</v>
      </c>
      <c r="L213" s="8">
        <f t="shared" si="105"/>
        <v>4890.5789423519773</v>
      </c>
      <c r="M213" s="8">
        <f t="shared" si="105"/>
        <v>4890.5789423519773</v>
      </c>
      <c r="N213" s="8">
        <f t="shared" si="105"/>
        <v>4890.5789423519773</v>
      </c>
      <c r="O213" s="8">
        <f t="shared" si="105"/>
        <v>4890.5789423519773</v>
      </c>
      <c r="P213" s="8">
        <f t="shared" si="105"/>
        <v>0</v>
      </c>
      <c r="Q213" s="8">
        <f t="shared" si="105"/>
        <v>0</v>
      </c>
      <c r="R213" s="97"/>
    </row>
    <row r="214" spans="1:18" x14ac:dyDescent="0.45">
      <c r="A214" s="6" t="s">
        <v>325</v>
      </c>
      <c r="B214" s="8">
        <f>B161</f>
        <v>435.6</v>
      </c>
      <c r="C214" s="8">
        <f t="shared" ref="C214:Q214" si="106">C161</f>
        <v>444.31200000000001</v>
      </c>
      <c r="D214" s="8">
        <f t="shared" si="106"/>
        <v>453.19824</v>
      </c>
      <c r="E214" s="8">
        <f t="shared" si="106"/>
        <v>462.26220480000001</v>
      </c>
      <c r="F214" s="8">
        <f t="shared" si="106"/>
        <v>471.50744889600003</v>
      </c>
      <c r="G214" s="8">
        <f t="shared" si="106"/>
        <v>480.93759787392003</v>
      </c>
      <c r="H214" s="8">
        <f t="shared" si="106"/>
        <v>490.55634983139845</v>
      </c>
      <c r="I214" s="8">
        <f t="shared" si="106"/>
        <v>500.36747682802644</v>
      </c>
      <c r="J214" s="8">
        <f t="shared" si="106"/>
        <v>510.37482636458697</v>
      </c>
      <c r="K214" s="8">
        <f t="shared" si="106"/>
        <v>520.58232289187868</v>
      </c>
      <c r="L214" s="8">
        <f t="shared" si="106"/>
        <v>530.99396934971628</v>
      </c>
      <c r="M214" s="8">
        <f t="shared" si="106"/>
        <v>541.61384873671057</v>
      </c>
      <c r="N214" s="8">
        <f t="shared" si="106"/>
        <v>552.44612571144478</v>
      </c>
      <c r="O214" s="8">
        <f t="shared" si="106"/>
        <v>563.49504822567371</v>
      </c>
      <c r="P214" s="8">
        <f t="shared" si="106"/>
        <v>574.76494919018717</v>
      </c>
      <c r="Q214" s="8">
        <f t="shared" si="106"/>
        <v>586.26024817399093</v>
      </c>
      <c r="R214" s="97"/>
    </row>
    <row r="215" spans="1:18" x14ac:dyDescent="0.45">
      <c r="A215" s="6" t="s">
        <v>326</v>
      </c>
      <c r="B215" s="8">
        <f>SUM(B210:B213)</f>
        <v>262666.82894235197</v>
      </c>
      <c r="C215" s="8">
        <f t="shared" ref="C215:Q215" si="107">SUM(C210:C213)</f>
        <v>22976.828942351978</v>
      </c>
      <c r="D215" s="8">
        <f t="shared" si="107"/>
        <v>22976.828942351978</v>
      </c>
      <c r="E215" s="8">
        <f t="shared" si="107"/>
        <v>22976.828942351978</v>
      </c>
      <c r="F215" s="8">
        <f t="shared" si="107"/>
        <v>22976.828942351978</v>
      </c>
      <c r="G215" s="8">
        <f t="shared" si="107"/>
        <v>22976.828942351978</v>
      </c>
      <c r="H215" s="8">
        <f t="shared" si="107"/>
        <v>22976.828942351978</v>
      </c>
      <c r="I215" s="8">
        <f t="shared" si="107"/>
        <v>47976.828942351975</v>
      </c>
      <c r="J215" s="8">
        <f t="shared" si="107"/>
        <v>22976.828942351978</v>
      </c>
      <c r="K215" s="8">
        <f t="shared" si="107"/>
        <v>22976.828942351978</v>
      </c>
      <c r="L215" s="8">
        <f t="shared" si="107"/>
        <v>35089.328942351975</v>
      </c>
      <c r="M215" s="8">
        <f t="shared" si="107"/>
        <v>22976.828942351978</v>
      </c>
      <c r="N215" s="8">
        <f t="shared" si="107"/>
        <v>22976.828942351978</v>
      </c>
      <c r="O215" s="8">
        <f t="shared" si="107"/>
        <v>22976.828942351978</v>
      </c>
      <c r="P215" s="8">
        <f t="shared" si="107"/>
        <v>18086.25</v>
      </c>
      <c r="Q215" s="8">
        <f t="shared" si="107"/>
        <v>5741.2500000000018</v>
      </c>
      <c r="R215" s="97"/>
    </row>
    <row r="216" spans="1:18" x14ac:dyDescent="0.45">
      <c r="A216" s="6" t="s">
        <v>327</v>
      </c>
      <c r="B216" s="8">
        <f>B215+B214</f>
        <v>263102.42894235195</v>
      </c>
      <c r="C216" s="8">
        <f t="shared" ref="C216:Q216" si="108">C215+C214</f>
        <v>23421.14094235198</v>
      </c>
      <c r="D216" s="8">
        <f t="shared" si="108"/>
        <v>23430.02718235198</v>
      </c>
      <c r="E216" s="8">
        <f t="shared" si="108"/>
        <v>23439.091147151979</v>
      </c>
      <c r="F216" s="8">
        <f t="shared" si="108"/>
        <v>23448.33639124798</v>
      </c>
      <c r="G216" s="8">
        <f t="shared" si="108"/>
        <v>23457.766540225897</v>
      </c>
      <c r="H216" s="8">
        <f t="shared" si="108"/>
        <v>23467.385292183375</v>
      </c>
      <c r="I216" s="8">
        <f t="shared" si="108"/>
        <v>48477.19641918</v>
      </c>
      <c r="J216" s="8">
        <f t="shared" si="108"/>
        <v>23487.203768716565</v>
      </c>
      <c r="K216" s="8">
        <f t="shared" si="108"/>
        <v>23497.411265243856</v>
      </c>
      <c r="L216" s="8">
        <f t="shared" si="108"/>
        <v>35620.322911701689</v>
      </c>
      <c r="M216" s="8">
        <f t="shared" si="108"/>
        <v>23518.442791088688</v>
      </c>
      <c r="N216" s="8">
        <f t="shared" si="108"/>
        <v>23529.275068063424</v>
      </c>
      <c r="O216" s="8">
        <f t="shared" si="108"/>
        <v>23540.323990577654</v>
      </c>
      <c r="P216" s="8">
        <f t="shared" si="108"/>
        <v>18661.014949190187</v>
      </c>
      <c r="Q216" s="8">
        <f t="shared" si="108"/>
        <v>6327.5102481739923</v>
      </c>
      <c r="R216" s="8"/>
    </row>
    <row r="217" spans="1:18" x14ac:dyDescent="0.45">
      <c r="A217" s="6" t="s">
        <v>504</v>
      </c>
      <c r="B217" s="8">
        <f>B164</f>
        <v>22011.293228066254</v>
      </c>
      <c r="C217" s="8">
        <f>B217</f>
        <v>22011.293228066254</v>
      </c>
      <c r="D217" s="8">
        <f t="shared" ref="D217:M217" si="109">C217</f>
        <v>22011.293228066254</v>
      </c>
      <c r="E217" s="8">
        <f t="shared" si="109"/>
        <v>22011.293228066254</v>
      </c>
      <c r="F217" s="8">
        <f t="shared" si="109"/>
        <v>22011.293228066254</v>
      </c>
      <c r="G217" s="8">
        <f t="shared" si="109"/>
        <v>22011.293228066254</v>
      </c>
      <c r="H217" s="8">
        <f t="shared" si="109"/>
        <v>22011.293228066254</v>
      </c>
      <c r="I217" s="8">
        <f t="shared" si="109"/>
        <v>22011.293228066254</v>
      </c>
      <c r="J217" s="8">
        <f t="shared" si="109"/>
        <v>22011.293228066254</v>
      </c>
      <c r="K217" s="8">
        <f t="shared" si="109"/>
        <v>22011.293228066254</v>
      </c>
      <c r="L217" s="8">
        <f t="shared" si="109"/>
        <v>22011.293228066254</v>
      </c>
      <c r="M217" s="8">
        <f t="shared" si="109"/>
        <v>22011.293228066254</v>
      </c>
      <c r="N217" s="8">
        <f t="shared" ref="N217" si="110">M217</f>
        <v>22011.293228066254</v>
      </c>
      <c r="O217" s="8">
        <f t="shared" ref="O217" si="111">N217</f>
        <v>22011.293228066254</v>
      </c>
      <c r="P217" s="8"/>
      <c r="Q217" s="8"/>
      <c r="R217" s="8"/>
    </row>
    <row r="218" spans="1:18" x14ac:dyDescent="0.45">
      <c r="A218" s="6" t="s">
        <v>667</v>
      </c>
      <c r="B218" s="8">
        <f>(B29-B27)-(B215-B213)</f>
        <v>-51537.649999999994</v>
      </c>
      <c r="C218" s="8">
        <f>(C29-C27)-(C215-C213)</f>
        <v>38152.35</v>
      </c>
      <c r="D218" s="8">
        <f>(D29-D27)-(D215-D213)</f>
        <v>38152.35</v>
      </c>
      <c r="E218" s="8">
        <f>(E29-E27)-(E215-E213)</f>
        <v>38152.35</v>
      </c>
      <c r="F218" s="8">
        <f>(F29-F27)-(F215-F213)</f>
        <v>38152.35</v>
      </c>
      <c r="G218" s="8">
        <f>(G29-G27)-(G215-G213)</f>
        <v>38152.35</v>
      </c>
      <c r="H218" s="8">
        <f>(H29-H27)-(H215-H213)</f>
        <v>38152.35</v>
      </c>
      <c r="I218" s="8">
        <f>(I29-I27)-(I215-I213)</f>
        <v>13152.349999999999</v>
      </c>
      <c r="J218" s="8">
        <f>(J29-J27)-(J215-J213)</f>
        <v>38152.35</v>
      </c>
      <c r="K218" s="8">
        <f>(K29-K27)-(K215-K213)</f>
        <v>38152.35</v>
      </c>
      <c r="L218" s="8">
        <f>(L29-L27)-(L215-L213)</f>
        <v>26039.850000000002</v>
      </c>
      <c r="M218" s="8">
        <f>(M29-M27)-(M215-M213)</f>
        <v>38152.35</v>
      </c>
      <c r="N218" s="8">
        <f>(N29-N27)-(N215-N213)</f>
        <v>38152.35</v>
      </c>
      <c r="O218" s="8">
        <f>(O29-O27)-(O215-O213)</f>
        <v>38152.35</v>
      </c>
      <c r="P218" s="8">
        <f>(P29-P27)-(P215-P213)</f>
        <v>38152.35</v>
      </c>
      <c r="Q218" s="8">
        <f>(Q29-Q27)-(Q215-Q213)</f>
        <v>60497.350000000006</v>
      </c>
      <c r="R218" s="8"/>
    </row>
    <row r="219" spans="1:18" x14ac:dyDescent="0.45">
      <c r="A219" s="6" t="s">
        <v>512</v>
      </c>
      <c r="B219" s="8">
        <f>((B25+B26+B27)-(B211+B212+B213))/(100%+$B$126)^B137</f>
        <v>38386.449365287037</v>
      </c>
      <c r="C219" s="8">
        <f>((C25+C26+C27)-(C211+C212+C213))/(100%+$B$126)^C137</f>
        <v>36724.279113200297</v>
      </c>
      <c r="D219" s="8">
        <f>((D25+D26+D27)-(D211+D212+D213))/(100%+$B$126)^D137</f>
        <v>35134.082434929442</v>
      </c>
      <c r="E219" s="8">
        <f>((E25+E26+E27)-(E211+E212+E213))/(100%+$B$126)^E137</f>
        <v>33612.742805364403</v>
      </c>
      <c r="F219" s="8">
        <f>((F25+F26+F27)-(F211+F212+F213))/(100%+$B$126)^F137</f>
        <v>32157.278647935906</v>
      </c>
      <c r="G219" s="8">
        <f>((G25+G26+G27)-(G211+G212+G213))/(100%+$B$126)^G137</f>
        <v>30764.837491213584</v>
      </c>
      <c r="H219" s="8">
        <f>((H25+H26+H27)-(H211+H212+H213))/(100%+$B$126)^H137</f>
        <v>29432.690378529052</v>
      </c>
      <c r="I219" s="8">
        <f>((I25+I26+I27)-(I211+I212+I213))/(100%+$B$126)^I137</f>
        <v>28158.226519667678</v>
      </c>
      <c r="J219" s="8">
        <f>((J25+J26+J27)-(J211+J212+J213))/(100%+$B$126)^J137</f>
        <v>26938.948174147234</v>
      </c>
      <c r="K219" s="8">
        <f>((K25+K26+K27)-(K211+K212+K213))/(100%+$B$126)^K137</f>
        <v>21364.795229271396</v>
      </c>
      <c r="L219" s="8">
        <f>((L25+L26+L27)-(L211+L212+L213))/(100%+$B$126)^L137</f>
        <v>20439.6790057289</v>
      </c>
      <c r="M219" s="8">
        <f>((M25+M26+M27)-(M211+M212+M213))/(100%+$B$126)^M137</f>
        <v>19554.621206237618</v>
      </c>
      <c r="N219" s="8">
        <f>((N25+N26+N27)-(N211+N212+N213))/(100%+$B$126)^N137</f>
        <v>18707.887262430217</v>
      </c>
      <c r="O219" s="8">
        <f>((O25+O26+O27)-(O211+O212+O213))/(100%+$B$126)^O137</f>
        <v>17897.817714421333</v>
      </c>
      <c r="P219" s="8">
        <f>((P25+P26+P27)-(P211+P212+P213))/(100%+$B$126)^P137</f>
        <v>19640.445774058215</v>
      </c>
      <c r="Q219" s="8">
        <f>((Q25+Q26+Q27)-(Q211+Q212+Q213))/(100%+$B$126)^Q137</f>
        <v>22169.5631789578</v>
      </c>
      <c r="R219" s="102"/>
    </row>
    <row r="220" spans="1:18" x14ac:dyDescent="0.45">
      <c r="A220" s="6" t="s">
        <v>513</v>
      </c>
      <c r="B220" s="8">
        <f>B219</f>
        <v>38386.449365287037</v>
      </c>
      <c r="C220" s="8">
        <f>B220+C219</f>
        <v>75110.728478487334</v>
      </c>
      <c r="D220" s="8">
        <f t="shared" ref="D220:Q220" si="112">C220+D219</f>
        <v>110244.81091341678</v>
      </c>
      <c r="E220" s="8">
        <f t="shared" si="112"/>
        <v>143857.55371878119</v>
      </c>
      <c r="F220" s="8">
        <f t="shared" si="112"/>
        <v>176014.83236671711</v>
      </c>
      <c r="G220" s="8">
        <f t="shared" si="112"/>
        <v>206779.66985793068</v>
      </c>
      <c r="H220" s="8">
        <f t="shared" si="112"/>
        <v>236212.36023645973</v>
      </c>
      <c r="I220" s="8">
        <f t="shared" si="112"/>
        <v>264370.58675612742</v>
      </c>
      <c r="J220" s="8">
        <f t="shared" si="112"/>
        <v>291309.53493027465</v>
      </c>
      <c r="K220" s="8">
        <f t="shared" si="112"/>
        <v>312674.33015954605</v>
      </c>
      <c r="L220" s="8">
        <f t="shared" si="112"/>
        <v>333114.00916527497</v>
      </c>
      <c r="M220" s="8">
        <f t="shared" si="112"/>
        <v>352668.63037151261</v>
      </c>
      <c r="N220" s="8">
        <f t="shared" si="112"/>
        <v>371376.51763394283</v>
      </c>
      <c r="O220" s="8">
        <f t="shared" si="112"/>
        <v>389274.33534836414</v>
      </c>
      <c r="P220" s="8">
        <f t="shared" si="112"/>
        <v>408914.78112242237</v>
      </c>
      <c r="Q220" s="8">
        <f t="shared" si="112"/>
        <v>431084.34430138016</v>
      </c>
      <c r="R220" s="102"/>
    </row>
    <row r="221" spans="1:18" x14ac:dyDescent="0.45">
      <c r="A221" s="6" t="s">
        <v>505</v>
      </c>
      <c r="B221" s="8">
        <f>-((B211+B212+B217+B210*(100%-$B$111))-B76)</f>
        <v>-173353.53017966152</v>
      </c>
      <c r="C221" s="8">
        <f>-((C211+C212+C217+C210*(100%-$B$111))-C76)</f>
        <v>36336.469820338461</v>
      </c>
      <c r="D221" s="8">
        <f>-((D211+D212+D217+D210*(100%-$B$111))-D76)</f>
        <v>36336.469820338461</v>
      </c>
      <c r="E221" s="8">
        <f>-((E211+E212+E217+E210*(100%-$B$111))-E76)</f>
        <v>36336.469820338461</v>
      </c>
      <c r="F221" s="8">
        <f>-((F211+F212+F217+F210*(100%-$B$111))-F76)</f>
        <v>36336.469820338461</v>
      </c>
      <c r="G221" s="8">
        <f>-((G211+G212+G217+G210*(100%-$B$111))-G76)</f>
        <v>36336.469820338461</v>
      </c>
      <c r="H221" s="8">
        <f>-((H211+H212+H217+H210*(100%-$B$111))-H76)</f>
        <v>36336.469820338461</v>
      </c>
      <c r="I221" s="8">
        <f>-((I211+I212+I217+I210*(100%-$B$111))-I76)</f>
        <v>11336.469820338461</v>
      </c>
      <c r="J221" s="8">
        <f>-((J211+J212+J217+J210*(100%-$B$111))-J76)</f>
        <v>36336.469820338461</v>
      </c>
      <c r="K221" s="8">
        <f>-((K211+K212+K217+K210*(100%-$B$111))-K76)</f>
        <v>16141.056771933749</v>
      </c>
      <c r="L221" s="8">
        <f>-((L211+L212+L217+L210*(100%-$B$111))-L76)</f>
        <v>4028.5567719337487</v>
      </c>
      <c r="M221" s="8">
        <f>-((M211+M212+M217+M210*(100%-$B$111))-M76)</f>
        <v>16141.056771933749</v>
      </c>
      <c r="N221" s="8">
        <f>-((N211+N212+N217+N210*(100%-$B$111))-N76)</f>
        <v>16141.056771933749</v>
      </c>
      <c r="O221" s="8">
        <f>-((O211+O212+O217+O210*(100%-$B$111))-O76)</f>
        <v>16141.056771933749</v>
      </c>
      <c r="P221" s="8">
        <f>-((P211+P212+P217+P210*(100%-$B$111))-P76)</f>
        <v>38152.35</v>
      </c>
      <c r="Q221" s="8">
        <f>-((Q211+Q212+Q217+Q210*(100%-$B$111))-Q76)</f>
        <v>100692.76304840473</v>
      </c>
      <c r="R221" s="102"/>
    </row>
    <row r="222" spans="1:18" x14ac:dyDescent="0.45">
      <c r="A222" s="6" t="s">
        <v>486</v>
      </c>
      <c r="B222" s="102">
        <f>B210-B9</f>
        <v>89690</v>
      </c>
      <c r="C222" s="102"/>
      <c r="D222" s="102"/>
      <c r="E222" s="102"/>
      <c r="F222" s="102"/>
      <c r="G222" s="102"/>
      <c r="H222" s="102"/>
      <c r="I222" s="102"/>
      <c r="J222" s="102"/>
      <c r="K222" s="102"/>
      <c r="L222" s="102"/>
      <c r="M222" s="102"/>
      <c r="N222" s="102"/>
      <c r="O222" s="102"/>
      <c r="P222" s="102"/>
      <c r="Q222" s="102"/>
      <c r="R222" s="102"/>
    </row>
    <row r="223" spans="1:18" x14ac:dyDescent="0.45">
      <c r="A223" t="s">
        <v>328</v>
      </c>
      <c r="B223" s="98">
        <f>NPV(0,B215:Q215)</f>
        <v>622305.60519292764</v>
      </c>
    </row>
    <row r="224" spans="1:18" x14ac:dyDescent="0.45">
      <c r="A224" s="6" t="s">
        <v>506</v>
      </c>
      <c r="B224" s="10">
        <f>IRR(B218:Q218)</f>
        <v>0.73186355586823559</v>
      </c>
    </row>
    <row r="225" spans="1:10" x14ac:dyDescent="0.45">
      <c r="A225" s="6" t="s">
        <v>507</v>
      </c>
      <c r="B225" s="68">
        <f>B210*(100%-B123)</f>
        <v>47937.999999999993</v>
      </c>
    </row>
    <row r="228" spans="1:10" x14ac:dyDescent="0.45">
      <c r="A228" s="2" t="s">
        <v>554</v>
      </c>
    </row>
    <row r="230" spans="1:10" x14ac:dyDescent="0.45">
      <c r="A230" t="s">
        <v>555</v>
      </c>
    </row>
    <row r="231" spans="1:10" x14ac:dyDescent="0.45">
      <c r="A231" t="s">
        <v>556</v>
      </c>
    </row>
    <row r="233" spans="1:10" x14ac:dyDescent="0.45">
      <c r="A233" s="6"/>
      <c r="B233" s="4">
        <v>2022</v>
      </c>
      <c r="C233" s="4">
        <v>2023</v>
      </c>
      <c r="D233" s="4">
        <v>2024</v>
      </c>
      <c r="E233" s="4">
        <v>2025</v>
      </c>
      <c r="F233" s="4">
        <v>2026</v>
      </c>
      <c r="G233" s="4">
        <v>2027</v>
      </c>
      <c r="H233" s="4">
        <v>2028</v>
      </c>
      <c r="I233" s="4">
        <v>2029</v>
      </c>
      <c r="J233" s="4">
        <v>2030</v>
      </c>
    </row>
    <row r="234" spans="1:10" x14ac:dyDescent="0.45">
      <c r="A234" s="6" t="s">
        <v>441</v>
      </c>
      <c r="B234" s="8">
        <f>'Brazil TCO Bus Invest'!D77</f>
        <v>248270.20535979452</v>
      </c>
      <c r="C234" s="8">
        <f>'Brazil TCO Bus Invest'!E77</f>
        <v>239403.92951079569</v>
      </c>
      <c r="D234" s="8">
        <f>'Brazil TCO Bus Invest'!F77</f>
        <v>230854.28790035407</v>
      </c>
      <c r="E234" s="8">
        <f>'Brazil TCO Bus Invest'!G77</f>
        <v>222609.97282242327</v>
      </c>
      <c r="F234" s="8">
        <f>'Brazil TCO Bus Invest'!H77</f>
        <v>214660.08039404504</v>
      </c>
      <c r="G234" s="8">
        <f>'Brazil TCO Bus Invest'!I77</f>
        <v>206994.09613393745</v>
      </c>
      <c r="H234" s="8">
        <f>'Brazil TCO Bus Invest'!J77</f>
        <v>199601.88105610324</v>
      </c>
      <c r="I234" s="8">
        <f>'Brazil TCO Bus Invest'!K77</f>
        <v>192473.6582600663</v>
      </c>
      <c r="J234" s="8">
        <f>'Brazil TCO Bus Invest'!L77</f>
        <v>185600.00000000012</v>
      </c>
    </row>
    <row r="235" spans="1:10" x14ac:dyDescent="0.45">
      <c r="A235" s="6" t="s">
        <v>557</v>
      </c>
      <c r="B235" s="69">
        <v>0.06</v>
      </c>
      <c r="C235" s="69">
        <v>0.08</v>
      </c>
      <c r="D235" s="69">
        <v>0.09</v>
      </c>
      <c r="E235" s="6">
        <v>0.1</v>
      </c>
      <c r="F235" s="6">
        <v>0.11</v>
      </c>
      <c r="G235" s="6">
        <v>0.13</v>
      </c>
      <c r="H235" s="6">
        <v>0.14000000000000001</v>
      </c>
      <c r="I235" s="6">
        <v>0.15</v>
      </c>
      <c r="J235" s="6">
        <v>0.16</v>
      </c>
    </row>
    <row r="236" spans="1:10" x14ac:dyDescent="0.45">
      <c r="A236" s="6" t="s">
        <v>558</v>
      </c>
      <c r="B236" s="34">
        <v>0.12</v>
      </c>
      <c r="C236" s="34">
        <v>0.13</v>
      </c>
      <c r="D236" s="34">
        <v>0.14000000000000001</v>
      </c>
      <c r="E236" s="105">
        <v>0.16</v>
      </c>
      <c r="F236" s="105">
        <v>0.18</v>
      </c>
      <c r="G236" s="105">
        <v>0.2</v>
      </c>
      <c r="H236" s="105">
        <v>0.22</v>
      </c>
      <c r="I236" s="105">
        <v>0.24</v>
      </c>
      <c r="J236" s="105">
        <v>0.27</v>
      </c>
    </row>
    <row r="237" spans="1:10" x14ac:dyDescent="0.45">
      <c r="A237" s="6" t="s">
        <v>559</v>
      </c>
      <c r="B237" s="7"/>
      <c r="C237" s="7">
        <v>16</v>
      </c>
      <c r="D237" s="7">
        <v>15</v>
      </c>
      <c r="E237" s="6">
        <v>13</v>
      </c>
      <c r="F237" s="6">
        <v>12</v>
      </c>
      <c r="G237" s="6">
        <v>11</v>
      </c>
      <c r="H237" s="6">
        <v>9</v>
      </c>
      <c r="I237" s="6">
        <v>8</v>
      </c>
      <c r="J237" s="6">
        <v>7</v>
      </c>
    </row>
  </sheetData>
  <mergeCells count="4">
    <mergeCell ref="A18:E18"/>
    <mergeCell ref="A99:A100"/>
    <mergeCell ref="B99:C99"/>
    <mergeCell ref="D99:E99"/>
  </mergeCells>
  <pageMargins left="0.7" right="0.7" top="0.75" bottom="0.75"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A9C13A-0AB0-4173-B8CC-FE0C04C038CA}">
  <dimension ref="A1:X125"/>
  <sheetViews>
    <sheetView workbookViewId="0">
      <selection activeCell="B124" sqref="B124:J125"/>
    </sheetView>
  </sheetViews>
  <sheetFormatPr defaultRowHeight="14.25" x14ac:dyDescent="0.45"/>
  <cols>
    <col min="1" max="1" width="32.73046875" customWidth="1"/>
    <col min="2" max="2" width="13.19921875" bestFit="1" customWidth="1"/>
    <col min="3" max="3" width="11.59765625" customWidth="1"/>
    <col min="4" max="4" width="19.73046875" bestFit="1" customWidth="1"/>
    <col min="5" max="5" width="24.53125" bestFit="1" customWidth="1"/>
    <col min="6" max="6" width="10.6640625" bestFit="1" customWidth="1"/>
    <col min="7" max="7" width="11.6640625" customWidth="1"/>
    <col min="8" max="8" width="12.3984375" customWidth="1"/>
    <col min="9" max="9" width="10.9296875" customWidth="1"/>
    <col min="10" max="10" width="11.33203125" customWidth="1"/>
    <col min="14" max="14" width="19.73046875" bestFit="1" customWidth="1"/>
  </cols>
  <sheetData>
    <row r="1" spans="1:12" ht="21" x14ac:dyDescent="0.65">
      <c r="A1" s="1" t="s">
        <v>715</v>
      </c>
    </row>
    <row r="3" spans="1:12" x14ac:dyDescent="0.45">
      <c r="A3" s="2" t="s">
        <v>716</v>
      </c>
    </row>
    <row r="5" spans="1:12" x14ac:dyDescent="0.45">
      <c r="A5" s="3" t="s">
        <v>717</v>
      </c>
      <c r="B5" s="26">
        <v>2020</v>
      </c>
      <c r="C5" s="26">
        <v>2021</v>
      </c>
      <c r="D5" s="26">
        <v>2022</v>
      </c>
      <c r="E5" s="26">
        <v>2023</v>
      </c>
      <c r="F5" s="26">
        <v>2024</v>
      </c>
      <c r="G5" s="26">
        <v>2025</v>
      </c>
      <c r="H5" s="26">
        <v>2026</v>
      </c>
      <c r="I5" s="26">
        <v>2027</v>
      </c>
      <c r="J5" s="26">
        <v>2028</v>
      </c>
      <c r="K5" s="26">
        <v>2029</v>
      </c>
      <c r="L5" s="26">
        <v>2030</v>
      </c>
    </row>
    <row r="6" spans="1:12" x14ac:dyDescent="0.45">
      <c r="A6" s="6" t="s">
        <v>334</v>
      </c>
      <c r="B6" s="65">
        <f>'EV scenarios'!B140+'EV scenarios'!B141</f>
        <v>14266.93583316997</v>
      </c>
      <c r="C6" s="65">
        <f>'EV scenarios'!C140+'EV scenarios'!C141</f>
        <v>14350.887957144367</v>
      </c>
      <c r="D6" s="65">
        <f>'EV scenarios'!D140+'EV scenarios'!D141</f>
        <v>14435.334087624598</v>
      </c>
      <c r="E6" s="65">
        <f>'EV scenarios'!E140+'EV scenarios'!E141</f>
        <v>14520.277131534473</v>
      </c>
      <c r="F6" s="65">
        <f>'EV scenarios'!F140+'EV scenarios'!F141</f>
        <v>14605.720012903235</v>
      </c>
      <c r="G6" s="65">
        <f>'EV scenarios'!G140+'EV scenarios'!G141</f>
        <v>14691.665672966265</v>
      </c>
      <c r="H6" s="65">
        <f>'EV scenarios'!H140+'EV scenarios'!H141</f>
        <v>14778.117070266293</v>
      </c>
      <c r="I6" s="65">
        <f>'EV scenarios'!I140+'EV scenarios'!I141</f>
        <v>14865.077180755246</v>
      </c>
      <c r="J6" s="65">
        <f>'EV scenarios'!J140+'EV scenarios'!J141</f>
        <v>14952.548997896705</v>
      </c>
      <c r="K6" s="65">
        <f>'EV scenarios'!K140+'EV scenarios'!K141</f>
        <v>15040.535532768918</v>
      </c>
      <c r="L6" s="65">
        <f>'EV scenarios'!L140+'EV scenarios'!L141</f>
        <v>15129.039814168482</v>
      </c>
    </row>
    <row r="7" spans="1:12" x14ac:dyDescent="0.45">
      <c r="A7" s="6" t="s">
        <v>718</v>
      </c>
      <c r="B7" s="65">
        <f>B6</f>
        <v>14266.93583316997</v>
      </c>
      <c r="C7" s="65">
        <f>B7+C6</f>
        <v>28617.823790314338</v>
      </c>
      <c r="D7" s="65">
        <f t="shared" ref="D7:L7" si="0">C7+D6</f>
        <v>43053.157877938938</v>
      </c>
      <c r="E7" s="65">
        <f t="shared" si="0"/>
        <v>57573.435009473411</v>
      </c>
      <c r="F7" s="65">
        <f t="shared" si="0"/>
        <v>72179.155022376654</v>
      </c>
      <c r="G7" s="65">
        <f t="shared" si="0"/>
        <v>86870.820695342918</v>
      </c>
      <c r="H7" s="65">
        <f t="shared" si="0"/>
        <v>101648.93776560921</v>
      </c>
      <c r="I7" s="65">
        <f t="shared" si="0"/>
        <v>116514.01494636446</v>
      </c>
      <c r="J7" s="65">
        <f t="shared" si="0"/>
        <v>131466.56394426117</v>
      </c>
      <c r="K7" s="65">
        <f t="shared" si="0"/>
        <v>146507.0994770301</v>
      </c>
      <c r="L7" s="65">
        <f t="shared" si="0"/>
        <v>161636.13929119857</v>
      </c>
    </row>
    <row r="8" spans="1:12" x14ac:dyDescent="0.45">
      <c r="B8" s="78"/>
      <c r="C8" s="78"/>
      <c r="D8" s="78"/>
      <c r="E8" s="78"/>
      <c r="F8" s="78"/>
      <c r="G8" s="78"/>
      <c r="H8" s="78"/>
      <c r="I8" s="78"/>
      <c r="J8" s="78"/>
      <c r="K8" s="78"/>
      <c r="L8" s="78"/>
    </row>
    <row r="9" spans="1:12" x14ac:dyDescent="0.45">
      <c r="B9" s="78"/>
      <c r="C9" s="78"/>
      <c r="D9" s="78"/>
      <c r="E9" s="78"/>
      <c r="F9" s="78"/>
      <c r="G9" s="78"/>
      <c r="H9" s="78"/>
      <c r="I9" s="78"/>
      <c r="J9" s="78"/>
      <c r="K9" s="78"/>
      <c r="L9" s="78"/>
    </row>
    <row r="10" spans="1:12" x14ac:dyDescent="0.45">
      <c r="B10" s="78"/>
      <c r="C10" s="78"/>
      <c r="D10" s="78"/>
      <c r="E10" s="78"/>
      <c r="F10" s="78"/>
      <c r="G10" s="78"/>
      <c r="H10" s="78"/>
      <c r="I10" s="78"/>
      <c r="K10" s="78"/>
      <c r="L10" s="78"/>
    </row>
    <row r="11" spans="1:12" x14ac:dyDescent="0.45">
      <c r="B11" s="78"/>
      <c r="C11" s="78"/>
      <c r="D11" s="78"/>
      <c r="E11" s="78"/>
      <c r="F11" s="78"/>
      <c r="G11" s="78"/>
      <c r="H11" s="78"/>
      <c r="I11" s="78"/>
      <c r="K11" s="78"/>
      <c r="L11" s="78"/>
    </row>
    <row r="12" spans="1:12" x14ac:dyDescent="0.45">
      <c r="B12" s="78"/>
      <c r="C12" s="78"/>
      <c r="D12" s="78"/>
      <c r="E12" s="78"/>
      <c r="F12" s="78"/>
      <c r="G12" s="78"/>
      <c r="H12" s="78"/>
      <c r="I12" s="78"/>
      <c r="J12" s="78"/>
      <c r="K12" s="78"/>
      <c r="L12" s="78"/>
    </row>
    <row r="13" spans="1:12" x14ac:dyDescent="0.45">
      <c r="B13" s="78"/>
      <c r="C13" s="78"/>
      <c r="D13" s="78"/>
      <c r="E13" s="78"/>
      <c r="F13" s="78"/>
      <c r="G13" s="78"/>
      <c r="H13" s="78"/>
      <c r="I13" s="78"/>
      <c r="J13" s="78"/>
      <c r="K13" s="78"/>
      <c r="L13" s="78"/>
    </row>
    <row r="14" spans="1:12" x14ac:dyDescent="0.45">
      <c r="B14" s="78"/>
      <c r="C14" s="78"/>
      <c r="D14" s="78"/>
      <c r="E14" s="78"/>
      <c r="F14" s="78"/>
      <c r="G14" s="78"/>
      <c r="H14" s="78"/>
      <c r="I14" s="78"/>
      <c r="J14" s="78"/>
      <c r="K14" s="78"/>
      <c r="L14" s="78"/>
    </row>
    <row r="15" spans="1:12" x14ac:dyDescent="0.45">
      <c r="B15" s="78"/>
      <c r="C15" s="78"/>
      <c r="D15" s="78"/>
      <c r="E15" s="78"/>
      <c r="F15" s="78"/>
      <c r="G15" s="78"/>
      <c r="H15" s="78"/>
      <c r="I15" s="78"/>
      <c r="J15" s="78"/>
      <c r="K15" s="78"/>
      <c r="L15" s="78"/>
    </row>
    <row r="16" spans="1:12" x14ac:dyDescent="0.45">
      <c r="B16" s="78"/>
      <c r="C16" s="78"/>
      <c r="D16" s="78"/>
      <c r="E16" s="78"/>
      <c r="F16" s="78"/>
      <c r="G16" s="78"/>
      <c r="H16" s="78"/>
      <c r="I16" s="78"/>
      <c r="J16" s="78"/>
      <c r="K16" s="78"/>
      <c r="L16" s="78"/>
    </row>
    <row r="17" spans="1:12" x14ac:dyDescent="0.45">
      <c r="B17" s="78"/>
      <c r="C17" s="78"/>
      <c r="D17" s="78"/>
      <c r="E17" s="78"/>
      <c r="F17" s="78"/>
      <c r="G17" s="78"/>
      <c r="H17" s="78"/>
      <c r="I17" s="78"/>
      <c r="J17" s="78"/>
      <c r="K17" s="78"/>
      <c r="L17" s="78"/>
    </row>
    <row r="18" spans="1:12" x14ac:dyDescent="0.45">
      <c r="B18" s="78"/>
      <c r="C18" s="78"/>
      <c r="D18" s="78"/>
      <c r="E18" s="78"/>
      <c r="F18" s="78"/>
      <c r="G18" s="78"/>
      <c r="H18" s="78"/>
      <c r="I18" s="78"/>
      <c r="J18" s="78"/>
      <c r="K18" s="78"/>
      <c r="L18" s="78"/>
    </row>
    <row r="19" spans="1:12" x14ac:dyDescent="0.45">
      <c r="B19" s="78"/>
      <c r="C19" s="78"/>
      <c r="D19" s="78"/>
      <c r="E19" s="78"/>
      <c r="F19" s="78"/>
      <c r="G19" s="78"/>
      <c r="H19" s="78"/>
      <c r="I19" s="78"/>
      <c r="J19" s="78"/>
      <c r="K19" s="78"/>
      <c r="L19" s="78"/>
    </row>
    <row r="20" spans="1:12" x14ac:dyDescent="0.45">
      <c r="B20" s="78"/>
      <c r="C20" s="78"/>
      <c r="D20" s="78"/>
      <c r="E20" s="78"/>
      <c r="F20" s="78"/>
      <c r="G20" s="78"/>
      <c r="H20" s="78"/>
      <c r="I20" s="78"/>
      <c r="J20" s="78"/>
      <c r="K20" s="78"/>
      <c r="L20" s="78"/>
    </row>
    <row r="21" spans="1:12" x14ac:dyDescent="0.45">
      <c r="B21" s="78"/>
      <c r="C21" s="78"/>
      <c r="D21" s="78"/>
      <c r="E21" s="78"/>
      <c r="F21" s="78"/>
      <c r="G21" s="78"/>
      <c r="H21" s="78"/>
      <c r="I21" s="78"/>
      <c r="J21" s="78"/>
      <c r="K21" s="78"/>
      <c r="L21" s="78"/>
    </row>
    <row r="26" spans="1:12" x14ac:dyDescent="0.45">
      <c r="A26" s="2" t="s">
        <v>719</v>
      </c>
    </row>
    <row r="28" spans="1:12" x14ac:dyDescent="0.45">
      <c r="A28" t="s">
        <v>720</v>
      </c>
    </row>
    <row r="29" spans="1:12" x14ac:dyDescent="0.45">
      <c r="A29" t="s">
        <v>721</v>
      </c>
    </row>
    <row r="30" spans="1:12" x14ac:dyDescent="0.45">
      <c r="A30" t="s">
        <v>722</v>
      </c>
    </row>
    <row r="31" spans="1:12" x14ac:dyDescent="0.45">
      <c r="A31" t="s">
        <v>723</v>
      </c>
    </row>
    <row r="32" spans="1:12" x14ac:dyDescent="0.45">
      <c r="A32" t="s">
        <v>724</v>
      </c>
    </row>
    <row r="33" spans="1:17" x14ac:dyDescent="0.45">
      <c r="A33" t="s">
        <v>725</v>
      </c>
    </row>
    <row r="34" spans="1:17" x14ac:dyDescent="0.45">
      <c r="A34" t="s">
        <v>726</v>
      </c>
      <c r="E34" s="6" t="s">
        <v>727</v>
      </c>
      <c r="F34" s="6"/>
      <c r="G34" s="6"/>
      <c r="H34" s="105">
        <v>0.4</v>
      </c>
    </row>
    <row r="35" spans="1:17" x14ac:dyDescent="0.45">
      <c r="A35" t="s">
        <v>728</v>
      </c>
    </row>
    <row r="36" spans="1:17" x14ac:dyDescent="0.45">
      <c r="A36" t="s">
        <v>729</v>
      </c>
      <c r="E36" s="6" t="s">
        <v>730</v>
      </c>
      <c r="F36" s="6"/>
      <c r="G36" s="6"/>
      <c r="H36" s="105">
        <v>0.1</v>
      </c>
    </row>
    <row r="41" spans="1:17" x14ac:dyDescent="0.45">
      <c r="A41" s="3" t="s">
        <v>330</v>
      </c>
      <c r="B41" s="4">
        <v>1</v>
      </c>
      <c r="C41" s="4">
        <v>2</v>
      </c>
      <c r="D41" s="4">
        <v>3</v>
      </c>
      <c r="E41" s="4">
        <v>4</v>
      </c>
      <c r="F41" s="4">
        <v>5</v>
      </c>
      <c r="G41" s="4">
        <v>6</v>
      </c>
      <c r="H41" s="4">
        <v>7</v>
      </c>
      <c r="I41" s="4">
        <v>8</v>
      </c>
      <c r="J41" s="4">
        <v>9</v>
      </c>
      <c r="K41" s="4">
        <v>10</v>
      </c>
      <c r="L41" s="4">
        <v>11</v>
      </c>
      <c r="M41" s="4">
        <v>12</v>
      </c>
      <c r="N41" s="4">
        <v>13</v>
      </c>
      <c r="O41" s="4">
        <v>14</v>
      </c>
      <c r="P41" s="4">
        <v>15</v>
      </c>
      <c r="Q41" s="152">
        <v>16</v>
      </c>
    </row>
    <row r="42" spans="1:17" x14ac:dyDescent="0.45">
      <c r="A42" s="6" t="s">
        <v>321</v>
      </c>
      <c r="B42" s="97">
        <f>('TCO buses'!B46+'TCO buses'!$B$35)/2</f>
        <v>314806.25</v>
      </c>
      <c r="C42" s="97">
        <f>'TCO buses'!C46</f>
        <v>0</v>
      </c>
      <c r="D42" s="97">
        <f>'TCO buses'!D46</f>
        <v>0</v>
      </c>
      <c r="E42" s="97">
        <f>'TCO buses'!E46</f>
        <v>0</v>
      </c>
      <c r="F42" s="97">
        <f>'TCO buses'!F46</f>
        <v>0</v>
      </c>
      <c r="G42" s="97">
        <f>'TCO buses'!G46</f>
        <v>0</v>
      </c>
      <c r="H42" s="97">
        <f>'TCO buses'!H46</f>
        <v>0</v>
      </c>
      <c r="I42" s="97">
        <f>('Brazil TCO Bus Invest'!C56*'Brazil TCO Bus Invest'!B19*(100%-'demand buses'!H36)+(100%-H36)*'Brazil TCO Bus Invest'!B17*'Brazil TCO Bus Invest'!C48)/2</f>
        <v>44379.452054794529</v>
      </c>
      <c r="J42" s="97">
        <f>'TCO buses'!J46</f>
        <v>0</v>
      </c>
      <c r="K42" s="97">
        <f>'TCO buses'!K46</f>
        <v>0</v>
      </c>
      <c r="L42" s="97">
        <f>('TCO buses'!L46+'TCO buses'!L35)/2</f>
        <v>10306.25</v>
      </c>
      <c r="M42" s="97">
        <f>('TCO buses'!M46+'TCO buses'!M35)/2</f>
        <v>0</v>
      </c>
      <c r="N42" s="97">
        <f>('TCO buses'!N46+'TCO buses'!N35)/2</f>
        <v>0</v>
      </c>
      <c r="O42" s="97">
        <f>('TCO buses'!O46+'TCO buses'!O35)/2</f>
        <v>0</v>
      </c>
      <c r="P42" s="97">
        <f>('TCO buses'!P46+'TCO buses'!P35)/2</f>
        <v>0</v>
      </c>
      <c r="Q42" s="97">
        <f>('TCO buses'!Q46+'TCO buses'!Q35)/2</f>
        <v>-11622.5</v>
      </c>
    </row>
    <row r="43" spans="1:17" x14ac:dyDescent="0.45">
      <c r="A43" s="6" t="s">
        <v>322</v>
      </c>
      <c r="B43" s="97">
        <f>'TCO buses'!B211*(100%+'demand buses'!$H$34)</f>
        <v>14229.600000000002</v>
      </c>
      <c r="C43" s="97">
        <f>'TCO buses'!C211*(100%+'demand buses'!$H$34)</f>
        <v>14229.600000000002</v>
      </c>
      <c r="D43" s="97">
        <f>'TCO buses'!D211*(100%+'demand buses'!$H$34)</f>
        <v>14229.600000000002</v>
      </c>
      <c r="E43" s="97">
        <f>'TCO buses'!E211*(100%+'demand buses'!$H$34)</f>
        <v>14229.600000000002</v>
      </c>
      <c r="F43" s="97">
        <f>'TCO buses'!F211*(100%+'demand buses'!$H$34)</f>
        <v>14229.600000000002</v>
      </c>
      <c r="G43" s="97">
        <f>'TCO buses'!G211*(100%+'demand buses'!$H$34)</f>
        <v>14229.600000000002</v>
      </c>
      <c r="H43" s="97">
        <f>'TCO buses'!H211*(100%+'demand buses'!$H$34)</f>
        <v>14229.600000000002</v>
      </c>
      <c r="I43" s="97">
        <f>'TCO buses'!I211*(100%+'demand buses'!$H$34)</f>
        <v>14229.600000000002</v>
      </c>
      <c r="J43" s="97">
        <f>'TCO buses'!J211*(100%+'demand buses'!$H$34)</f>
        <v>14229.600000000002</v>
      </c>
      <c r="K43" s="97">
        <f>'TCO buses'!K211*(100%+'demand buses'!$H$34)</f>
        <v>14229.600000000002</v>
      </c>
      <c r="L43" s="97">
        <f>'TCO buses'!L211*(100%+'demand buses'!$H$34)</f>
        <v>14229.600000000002</v>
      </c>
      <c r="M43" s="97">
        <f>'TCO buses'!M211*(100%+'demand buses'!$H$34)</f>
        <v>14229.600000000002</v>
      </c>
      <c r="N43" s="97">
        <f>'TCO buses'!N211*(100%+'demand buses'!$H$34)</f>
        <v>14229.600000000002</v>
      </c>
      <c r="O43" s="97">
        <f>'TCO buses'!O211*(100%+'demand buses'!$H$34)</f>
        <v>14229.600000000002</v>
      </c>
      <c r="P43" s="97">
        <f>'TCO buses'!P211*(100%+'demand buses'!$H$34)</f>
        <v>14229.600000000002</v>
      </c>
      <c r="Q43" s="97">
        <f>'TCO buses'!Q211*(100%+'demand buses'!$H$34)</f>
        <v>14229.600000000002</v>
      </c>
    </row>
    <row r="44" spans="1:17" x14ac:dyDescent="0.45">
      <c r="A44" s="6" t="s">
        <v>323</v>
      </c>
      <c r="B44" s="97">
        <f>'TCO buses'!B26</f>
        <v>9900</v>
      </c>
      <c r="C44" s="97">
        <f>'TCO buses'!C26</f>
        <v>9900</v>
      </c>
      <c r="D44" s="97">
        <f>'TCO buses'!D26</f>
        <v>9900</v>
      </c>
      <c r="E44" s="97">
        <f>'TCO buses'!E26</f>
        <v>9900</v>
      </c>
      <c r="F44" s="97">
        <f>'TCO buses'!F26</f>
        <v>9900</v>
      </c>
      <c r="G44" s="97">
        <f>'TCO buses'!G26</f>
        <v>9900</v>
      </c>
      <c r="H44" s="97">
        <f>'TCO buses'!H26</f>
        <v>9900</v>
      </c>
      <c r="I44" s="97">
        <f>'TCO buses'!I26</f>
        <v>9900</v>
      </c>
      <c r="J44" s="97">
        <f>'TCO buses'!J26</f>
        <v>9900</v>
      </c>
      <c r="K44" s="97">
        <f>'TCO buses'!K26</f>
        <v>9900</v>
      </c>
      <c r="L44" s="97">
        <f>'TCO buses'!L26</f>
        <v>9900</v>
      </c>
      <c r="M44" s="97">
        <f>'TCO buses'!M26</f>
        <v>9900</v>
      </c>
      <c r="N44" s="97">
        <f>'TCO buses'!N26</f>
        <v>9900</v>
      </c>
      <c r="O44" s="97">
        <f>'TCO buses'!O26</f>
        <v>9900</v>
      </c>
      <c r="P44" s="97">
        <f>'TCO buses'!P26</f>
        <v>9900</v>
      </c>
      <c r="Q44" s="97">
        <f>'TCO buses'!Q26</f>
        <v>9900</v>
      </c>
    </row>
    <row r="45" spans="1:17" x14ac:dyDescent="0.45">
      <c r="A45" s="6" t="s">
        <v>324</v>
      </c>
      <c r="B45" s="97">
        <f>('TCO buses'!B38+'TCO buses'!B38)/2</f>
        <v>13010.687085234804</v>
      </c>
      <c r="C45" s="97">
        <f>('TCO buses'!C38+'TCO buses'!C38)/2</f>
        <v>13010.687085234804</v>
      </c>
      <c r="D45" s="97">
        <f>('TCO buses'!D38+'TCO buses'!D38)/2</f>
        <v>13010.687085234804</v>
      </c>
      <c r="E45" s="97">
        <f>('TCO buses'!E38+'TCO buses'!E38)/2</f>
        <v>13010.687085234804</v>
      </c>
      <c r="F45" s="97">
        <f>('TCO buses'!F38+'TCO buses'!F38)/2</f>
        <v>13010.687085234804</v>
      </c>
      <c r="G45" s="97">
        <f>('TCO buses'!G38+'TCO buses'!G38)/2</f>
        <v>13010.687085234804</v>
      </c>
      <c r="H45" s="97">
        <f>('TCO buses'!H38+'TCO buses'!H38)/2</f>
        <v>13010.687085234804</v>
      </c>
      <c r="I45" s="97">
        <f>('TCO buses'!I38+'TCO buses'!I38)/2</f>
        <v>13010.687085234804</v>
      </c>
      <c r="J45" s="97">
        <f>('TCO buses'!J38+'TCO buses'!J38)/2</f>
        <v>13010.687085234804</v>
      </c>
      <c r="K45" s="97">
        <f>('TCO buses'!K38+'TCO buses'!K38)/2</f>
        <v>13010.687085234804</v>
      </c>
      <c r="L45" s="97">
        <f>('TCO buses'!L38+'TCO buses'!L38)/2</f>
        <v>13010.687085234804</v>
      </c>
      <c r="M45" s="97">
        <f>('TCO buses'!M38+'TCO buses'!M38)/2</f>
        <v>13010.687085234804</v>
      </c>
      <c r="N45" s="97">
        <f>('TCO buses'!N38+'TCO buses'!N38)/2</f>
        <v>13010.687085234804</v>
      </c>
      <c r="O45" s="97">
        <f>('TCO buses'!O38+'TCO buses'!O38)/2</f>
        <v>13010.687085234804</v>
      </c>
      <c r="P45" s="97">
        <f>('TCO buses'!P38+'TCO buses'!P38)/2</f>
        <v>0</v>
      </c>
      <c r="Q45" s="97">
        <f>('TCO buses'!Q38+'TCO buses'!Q38)/2</f>
        <v>0</v>
      </c>
    </row>
    <row r="46" spans="1:17" x14ac:dyDescent="0.45">
      <c r="A46" s="6" t="s">
        <v>731</v>
      </c>
      <c r="B46" s="97">
        <f>B42+B43+B44</f>
        <v>338935.85</v>
      </c>
      <c r="C46" s="97">
        <f t="shared" ref="C46:Q46" si="1">C42+C43+C44</f>
        <v>24129.600000000002</v>
      </c>
      <c r="D46" s="97">
        <f t="shared" si="1"/>
        <v>24129.600000000002</v>
      </c>
      <c r="E46" s="97">
        <f t="shared" si="1"/>
        <v>24129.600000000002</v>
      </c>
      <c r="F46" s="97">
        <f t="shared" si="1"/>
        <v>24129.600000000002</v>
      </c>
      <c r="G46" s="97">
        <f t="shared" si="1"/>
        <v>24129.600000000002</v>
      </c>
      <c r="H46" s="97">
        <f t="shared" si="1"/>
        <v>24129.600000000002</v>
      </c>
      <c r="I46" s="97">
        <f t="shared" si="1"/>
        <v>68509.052054794534</v>
      </c>
      <c r="J46" s="97">
        <f t="shared" si="1"/>
        <v>24129.600000000002</v>
      </c>
      <c r="K46" s="97">
        <f t="shared" si="1"/>
        <v>24129.600000000002</v>
      </c>
      <c r="L46" s="97">
        <f t="shared" si="1"/>
        <v>34435.850000000006</v>
      </c>
      <c r="M46" s="97">
        <f t="shared" si="1"/>
        <v>24129.600000000002</v>
      </c>
      <c r="N46" s="97">
        <f t="shared" si="1"/>
        <v>24129.600000000002</v>
      </c>
      <c r="O46" s="97">
        <f t="shared" si="1"/>
        <v>24129.600000000002</v>
      </c>
      <c r="P46" s="97">
        <f t="shared" si="1"/>
        <v>24129.600000000002</v>
      </c>
      <c r="Q46" s="97">
        <f t="shared" si="1"/>
        <v>12507.100000000002</v>
      </c>
    </row>
    <row r="47" spans="1:17" x14ac:dyDescent="0.45">
      <c r="A47" s="6" t="s">
        <v>732</v>
      </c>
      <c r="B47" s="97">
        <f>('TCO buses'!B29-'TCO buses'!B27)-'demand buses'!B46</f>
        <v>-132697.24999999997</v>
      </c>
      <c r="C47" s="97">
        <f>('TCO buses'!C29-'TCO buses'!C27)-'demand buses'!C46</f>
        <v>32108.999999999996</v>
      </c>
      <c r="D47" s="97">
        <f>('TCO buses'!D29-'TCO buses'!D27)-'demand buses'!D46</f>
        <v>32108.999999999996</v>
      </c>
      <c r="E47" s="97">
        <f>('TCO buses'!E29-'TCO buses'!E27)-'demand buses'!E46</f>
        <v>32108.999999999996</v>
      </c>
      <c r="F47" s="97">
        <f>('TCO buses'!F29-'TCO buses'!F27)-'demand buses'!F46</f>
        <v>32108.999999999996</v>
      </c>
      <c r="G47" s="97">
        <f>('TCO buses'!G29-'TCO buses'!G27)-'demand buses'!G46</f>
        <v>32108.999999999996</v>
      </c>
      <c r="H47" s="97">
        <f>('TCO buses'!H29-'TCO buses'!H27)-'demand buses'!H46</f>
        <v>32108.999999999996</v>
      </c>
      <c r="I47" s="97">
        <f>('TCO buses'!I29-'TCO buses'!I27)-'demand buses'!I46</f>
        <v>-12270.452054794536</v>
      </c>
      <c r="J47" s="97">
        <f>('TCO buses'!J29-'TCO buses'!J27)-'demand buses'!J46</f>
        <v>32108.999999999996</v>
      </c>
      <c r="K47" s="97">
        <f>('TCO buses'!K29-'TCO buses'!K27)-'demand buses'!K46</f>
        <v>32108.999999999996</v>
      </c>
      <c r="L47" s="97">
        <f>('TCO buses'!L29-'TCO buses'!L27)-'demand buses'!L46</f>
        <v>21802.749999999993</v>
      </c>
      <c r="M47" s="97">
        <f>('TCO buses'!M29-'TCO buses'!M27)-'demand buses'!M46</f>
        <v>32108.999999999996</v>
      </c>
      <c r="N47" s="97">
        <f>('TCO buses'!N29-'TCO buses'!N27)-'demand buses'!N46</f>
        <v>32108.999999999996</v>
      </c>
      <c r="O47" s="97">
        <f>('TCO buses'!O29-'TCO buses'!O27)-'demand buses'!O46</f>
        <v>32108.999999999996</v>
      </c>
      <c r="P47" s="97">
        <f>('TCO buses'!P29-'TCO buses'!P27)-'demand buses'!P46</f>
        <v>32108.999999999996</v>
      </c>
      <c r="Q47" s="97">
        <f>('TCO buses'!Q29-'TCO buses'!Q27)-'demand buses'!Q46</f>
        <v>53731.5</v>
      </c>
    </row>
    <row r="48" spans="1:17" x14ac:dyDescent="0.45">
      <c r="A48" s="30" t="s">
        <v>558</v>
      </c>
      <c r="B48" s="112">
        <f>IRR(B47:Q47)</f>
        <v>0.20895290220933505</v>
      </c>
    </row>
    <row r="49" spans="1:24" x14ac:dyDescent="0.45">
      <c r="A49" s="30" t="s">
        <v>733</v>
      </c>
      <c r="B49" s="148">
        <f>'TCO buses'!$B$61</f>
        <v>0.32602513074711736</v>
      </c>
    </row>
    <row r="50" spans="1:24" x14ac:dyDescent="0.45">
      <c r="A50" s="30" t="s">
        <v>734</v>
      </c>
      <c r="B50" s="112">
        <f>(B49-B48)</f>
        <v>0.11707222853778232</v>
      </c>
      <c r="D50" s="148"/>
    </row>
    <row r="51" spans="1:24" x14ac:dyDescent="0.45">
      <c r="B51" s="112"/>
      <c r="D51" s="148"/>
    </row>
    <row r="52" spans="1:24" x14ac:dyDescent="0.45">
      <c r="A52" t="s">
        <v>735</v>
      </c>
      <c r="B52" s="112">
        <v>0.01</v>
      </c>
      <c r="C52" s="148">
        <v>0.02</v>
      </c>
      <c r="D52" s="148">
        <v>0.03</v>
      </c>
      <c r="E52" s="148">
        <v>0.04</v>
      </c>
      <c r="F52" s="148">
        <v>0.05</v>
      </c>
      <c r="G52" s="148">
        <v>0.06</v>
      </c>
      <c r="H52" s="148">
        <v>7.0000000000000007E-2</v>
      </c>
      <c r="I52" s="148">
        <v>0.08</v>
      </c>
      <c r="J52" s="148">
        <v>0.09</v>
      </c>
      <c r="K52" s="148">
        <v>0.1</v>
      </c>
      <c r="L52" s="148">
        <v>0.11</v>
      </c>
      <c r="M52" s="148">
        <v>0.12</v>
      </c>
      <c r="N52" s="148">
        <v>0.13</v>
      </c>
      <c r="O52" s="148">
        <v>0.14000000000000001</v>
      </c>
      <c r="P52" s="148">
        <v>0.15</v>
      </c>
      <c r="Q52" s="148">
        <v>0.16</v>
      </c>
      <c r="R52" s="148">
        <v>0.17</v>
      </c>
      <c r="S52" s="148">
        <v>0.18</v>
      </c>
      <c r="T52" s="148">
        <v>0.19</v>
      </c>
      <c r="U52" s="148">
        <v>0.2</v>
      </c>
      <c r="V52" s="148">
        <v>0.21</v>
      </c>
      <c r="W52" s="148">
        <v>0.22</v>
      </c>
      <c r="X52" s="148">
        <v>0.23</v>
      </c>
    </row>
    <row r="53" spans="1:24" x14ac:dyDescent="0.45">
      <c r="A53" s="6" t="s">
        <v>736</v>
      </c>
      <c r="B53" s="7">
        <v>1</v>
      </c>
      <c r="C53" s="101">
        <v>2</v>
      </c>
      <c r="D53" s="101">
        <v>3</v>
      </c>
      <c r="E53" s="101">
        <v>4</v>
      </c>
      <c r="F53" s="101">
        <v>5</v>
      </c>
      <c r="G53" s="7">
        <v>6</v>
      </c>
      <c r="H53" s="101">
        <v>7</v>
      </c>
      <c r="I53" s="101">
        <v>8</v>
      </c>
      <c r="J53" s="7">
        <v>9</v>
      </c>
      <c r="K53" s="27">
        <v>10</v>
      </c>
      <c r="L53" s="27">
        <v>11</v>
      </c>
      <c r="M53" s="7">
        <v>12</v>
      </c>
      <c r="N53" s="19">
        <v>13</v>
      </c>
      <c r="O53" s="7">
        <v>14</v>
      </c>
      <c r="P53" s="19">
        <v>15</v>
      </c>
      <c r="Q53" s="7">
        <v>16</v>
      </c>
      <c r="R53" s="27">
        <v>17</v>
      </c>
      <c r="S53" s="7">
        <v>18</v>
      </c>
      <c r="T53" s="7">
        <v>19</v>
      </c>
      <c r="U53" s="7">
        <v>20</v>
      </c>
      <c r="V53" s="153">
        <v>21</v>
      </c>
      <c r="W53" s="153">
        <v>22</v>
      </c>
      <c r="X53" s="153">
        <v>23</v>
      </c>
    </row>
    <row r="54" spans="1:24" x14ac:dyDescent="0.45">
      <c r="A54" s="6" t="s">
        <v>737</v>
      </c>
      <c r="B54" s="34">
        <f>(1/($B$57*SQRT(2*3.1415927)))*2.71828^(-((B53-$B$56)^2/(2*$B$57^2)))</f>
        <v>6.3609283729538916E-4</v>
      </c>
      <c r="C54" s="34">
        <f>(1/($B$57*SQRT(2*3.1415927)))*2.71828^(-((C53-$B$56)^2/(2*$B$57^2)))</f>
        <v>3.0583886369302034E-3</v>
      </c>
      <c r="D54" s="34">
        <f t="shared" ref="D54:X54" si="2">(1/($B$57*SQRT(2*3.1415927)))*2.71828^(-((D53-$B$56)^2/(2*$B$57^2)))</f>
        <v>1.1452262399128979E-2</v>
      </c>
      <c r="E54" s="34">
        <f t="shared" si="2"/>
        <v>3.339768479233772E-2</v>
      </c>
      <c r="F54" s="34">
        <f t="shared" si="2"/>
        <v>7.5852148285511539E-2</v>
      </c>
      <c r="G54" s="34">
        <f t="shared" si="2"/>
        <v>0.13416704721807945</v>
      </c>
      <c r="H54" s="34">
        <f t="shared" si="2"/>
        <v>0.18482056382827167</v>
      </c>
      <c r="I54" s="34">
        <f t="shared" si="2"/>
        <v>0.19828103278452025</v>
      </c>
      <c r="J54" s="34">
        <f t="shared" si="2"/>
        <v>0.1656679531236171</v>
      </c>
      <c r="K54" s="34">
        <f t="shared" si="2"/>
        <v>0.10780087677287975</v>
      </c>
      <c r="L54" s="34">
        <f t="shared" si="2"/>
        <v>5.4630167526723214E-2</v>
      </c>
      <c r="M54" s="34">
        <f t="shared" si="2"/>
        <v>2.1561016110036288E-2</v>
      </c>
      <c r="N54" s="34">
        <f t="shared" si="2"/>
        <v>6.627234962863441E-3</v>
      </c>
      <c r="O54" s="34">
        <f t="shared" si="2"/>
        <v>1.5864338403904321E-3</v>
      </c>
      <c r="P54" s="34">
        <f t="shared" si="2"/>
        <v>2.9575903102284601E-4</v>
      </c>
      <c r="Q54" s="34">
        <f t="shared" si="2"/>
        <v>4.2941826876608987E-5</v>
      </c>
      <c r="R54" s="34">
        <f t="shared" si="2"/>
        <v>4.8556734393335165E-6</v>
      </c>
      <c r="S54" s="34">
        <f t="shared" si="2"/>
        <v>4.2760707118122494E-7</v>
      </c>
      <c r="T54" s="34">
        <f t="shared" si="2"/>
        <v>2.9326939147145084E-8</v>
      </c>
      <c r="U54" s="34">
        <f t="shared" si="2"/>
        <v>1.5664446372477079E-9</v>
      </c>
      <c r="V54" s="34">
        <f t="shared" si="2"/>
        <v>6.5161311239664892E-11</v>
      </c>
      <c r="W54" s="34">
        <f t="shared" si="2"/>
        <v>2.111013605535224E-12</v>
      </c>
      <c r="X54" s="34">
        <f t="shared" si="2"/>
        <v>5.3262151090657191E-14</v>
      </c>
    </row>
    <row r="55" spans="1:24" x14ac:dyDescent="0.45">
      <c r="A55" s="6" t="s">
        <v>738</v>
      </c>
      <c r="B55" s="132">
        <f>B54</f>
        <v>6.3609283729538916E-4</v>
      </c>
      <c r="C55" s="132">
        <f>B55+C54</f>
        <v>3.6944814742255927E-3</v>
      </c>
      <c r="D55" s="132">
        <f>C55+D54</f>
        <v>1.5146743873354572E-2</v>
      </c>
      <c r="E55" s="132">
        <f t="shared" ref="E55:X55" si="3">D55+E54</f>
        <v>4.8544428665692294E-2</v>
      </c>
      <c r="F55" s="132">
        <f t="shared" si="3"/>
        <v>0.12439657695120383</v>
      </c>
      <c r="G55" s="132">
        <f t="shared" si="3"/>
        <v>0.2585636241692833</v>
      </c>
      <c r="H55" s="132">
        <f t="shared" si="3"/>
        <v>0.44338418799755497</v>
      </c>
      <c r="I55" s="132">
        <f t="shared" si="3"/>
        <v>0.64166522078207522</v>
      </c>
      <c r="J55" s="132">
        <f t="shared" si="3"/>
        <v>0.80733317390569237</v>
      </c>
      <c r="K55" s="132">
        <f t="shared" si="3"/>
        <v>0.91513405067857212</v>
      </c>
      <c r="L55" s="132">
        <f t="shared" si="3"/>
        <v>0.96976421820529535</v>
      </c>
      <c r="M55" s="132">
        <f t="shared" si="3"/>
        <v>0.99132523431533159</v>
      </c>
      <c r="N55" s="132">
        <f t="shared" si="3"/>
        <v>0.99795246927819503</v>
      </c>
      <c r="O55" s="132">
        <f t="shared" si="3"/>
        <v>0.99953890311858551</v>
      </c>
      <c r="P55" s="132">
        <f t="shared" si="3"/>
        <v>0.99983466214960837</v>
      </c>
      <c r="Q55" s="132">
        <f t="shared" si="3"/>
        <v>0.99987760397648495</v>
      </c>
      <c r="R55" s="132">
        <f t="shared" si="3"/>
        <v>0.99988245964992428</v>
      </c>
      <c r="S55" s="132">
        <f t="shared" si="3"/>
        <v>0.99988288725699548</v>
      </c>
      <c r="T55" s="132">
        <f t="shared" si="3"/>
        <v>0.99988291658393458</v>
      </c>
      <c r="U55" s="132">
        <f t="shared" si="3"/>
        <v>0.99988291815037922</v>
      </c>
      <c r="V55" s="132">
        <f t="shared" si="3"/>
        <v>0.99988291821554054</v>
      </c>
      <c r="W55" s="132">
        <f t="shared" si="3"/>
        <v>0.99988291821765152</v>
      </c>
      <c r="X55" s="132">
        <f t="shared" si="3"/>
        <v>0.99988291821770481</v>
      </c>
    </row>
    <row r="56" spans="1:24" x14ac:dyDescent="0.45">
      <c r="A56" s="154" t="s">
        <v>739</v>
      </c>
      <c r="B56" s="155">
        <f>'EV general cost info'!B36*100</f>
        <v>7.781200000000001</v>
      </c>
    </row>
    <row r="57" spans="1:24" x14ac:dyDescent="0.45">
      <c r="A57" s="6" t="s">
        <v>740</v>
      </c>
      <c r="B57" s="97">
        <v>2</v>
      </c>
    </row>
    <row r="59" spans="1:24" x14ac:dyDescent="0.45">
      <c r="A59" s="148"/>
      <c r="B59" s="148"/>
      <c r="C59" s="148"/>
      <c r="D59" s="148"/>
      <c r="E59" s="148"/>
      <c r="F59" s="148"/>
      <c r="G59" s="148"/>
      <c r="H59" s="148"/>
      <c r="I59" s="148"/>
      <c r="J59" s="148"/>
      <c r="K59" s="148"/>
      <c r="L59" s="156"/>
      <c r="M59" s="156"/>
    </row>
    <row r="60" spans="1:24" x14ac:dyDescent="0.45">
      <c r="N60" s="148"/>
    </row>
    <row r="61" spans="1:24" x14ac:dyDescent="0.45">
      <c r="A61" s="3" t="s">
        <v>741</v>
      </c>
      <c r="B61" s="26">
        <v>2022</v>
      </c>
      <c r="C61" s="26">
        <v>2023</v>
      </c>
      <c r="D61" s="26">
        <v>2024</v>
      </c>
      <c r="E61" s="26">
        <v>2025</v>
      </c>
      <c r="F61" s="26">
        <v>2026</v>
      </c>
      <c r="G61" s="26">
        <v>2027</v>
      </c>
      <c r="H61" s="26">
        <v>2028</v>
      </c>
      <c r="I61" s="26">
        <v>2029</v>
      </c>
      <c r="J61" s="26">
        <v>2030</v>
      </c>
    </row>
    <row r="62" spans="1:24" x14ac:dyDescent="0.45">
      <c r="A62" s="6" t="s">
        <v>742</v>
      </c>
      <c r="B62" s="124">
        <f>'TCO buses'!B236</f>
        <v>0.12</v>
      </c>
      <c r="C62" s="124">
        <f>'TCO buses'!C236</f>
        <v>0.13</v>
      </c>
      <c r="D62" s="124">
        <f>'TCO buses'!D236</f>
        <v>0.14000000000000001</v>
      </c>
      <c r="E62" s="124">
        <f>'TCO buses'!E236</f>
        <v>0.16</v>
      </c>
      <c r="F62" s="124">
        <f>'TCO buses'!F236</f>
        <v>0.18</v>
      </c>
      <c r="G62" s="124">
        <f>'TCO buses'!G236</f>
        <v>0.2</v>
      </c>
      <c r="H62" s="124">
        <f>'TCO buses'!H236</f>
        <v>0.22</v>
      </c>
      <c r="I62" s="124">
        <f>'TCO buses'!I236</f>
        <v>0.24</v>
      </c>
      <c r="J62" s="124">
        <f>'TCO buses'!J236</f>
        <v>0.27</v>
      </c>
    </row>
    <row r="63" spans="1:24" x14ac:dyDescent="0.45">
      <c r="A63" s="6" t="s">
        <v>743</v>
      </c>
      <c r="B63" s="10">
        <f t="shared" ref="B63:J63" si="4">B62-$B$50</f>
        <v>2.9277714622176765E-3</v>
      </c>
      <c r="C63" s="10">
        <f t="shared" si="4"/>
        <v>1.2927771462217685E-2</v>
      </c>
      <c r="D63" s="10">
        <f t="shared" si="4"/>
        <v>2.2927771462217694E-2</v>
      </c>
      <c r="E63" s="10">
        <f t="shared" si="4"/>
        <v>4.2927771462217684E-2</v>
      </c>
      <c r="F63" s="10">
        <f t="shared" si="4"/>
        <v>6.2927771462217674E-2</v>
      </c>
      <c r="G63" s="10">
        <f t="shared" si="4"/>
        <v>8.2927771462217692E-2</v>
      </c>
      <c r="H63" s="10">
        <f t="shared" si="4"/>
        <v>0.10292777146221768</v>
      </c>
      <c r="I63" s="10">
        <f t="shared" si="4"/>
        <v>0.12292777146221767</v>
      </c>
      <c r="J63" s="10">
        <f t="shared" si="4"/>
        <v>0.1529277714622177</v>
      </c>
    </row>
    <row r="64" spans="1:24" x14ac:dyDescent="0.45">
      <c r="A64" s="6" t="s">
        <v>744</v>
      </c>
      <c r="B64" s="27">
        <f t="shared" ref="B64:J64" si="5">B63*100</f>
        <v>0.29277714622176765</v>
      </c>
      <c r="C64" s="27">
        <f t="shared" si="5"/>
        <v>1.2927771462217685</v>
      </c>
      <c r="D64" s="27">
        <f t="shared" si="5"/>
        <v>2.2927771462217694</v>
      </c>
      <c r="E64" s="27">
        <f t="shared" si="5"/>
        <v>4.2927771462217681</v>
      </c>
      <c r="F64" s="27">
        <f t="shared" si="5"/>
        <v>6.2927771462217672</v>
      </c>
      <c r="G64" s="27">
        <f t="shared" si="5"/>
        <v>8.2927771462217699</v>
      </c>
      <c r="H64" s="27">
        <f t="shared" si="5"/>
        <v>10.292777146221768</v>
      </c>
      <c r="I64" s="27">
        <f t="shared" si="5"/>
        <v>12.292777146221766</v>
      </c>
      <c r="J64" s="27">
        <f t="shared" si="5"/>
        <v>15.29277714622177</v>
      </c>
    </row>
    <row r="65" spans="1:12" x14ac:dyDescent="0.45">
      <c r="A65" s="6" t="s">
        <v>745</v>
      </c>
      <c r="B65" s="34">
        <f>E55</f>
        <v>4.8544428665692294E-2</v>
      </c>
      <c r="C65" s="34">
        <f>F55</f>
        <v>0.12439657695120383</v>
      </c>
      <c r="D65" s="34">
        <f>G55</f>
        <v>0.2585636241692833</v>
      </c>
      <c r="E65" s="34">
        <f>I55</f>
        <v>0.64166522078207522</v>
      </c>
      <c r="F65" s="34">
        <f>K55</f>
        <v>0.91513405067857212</v>
      </c>
      <c r="G65" s="34">
        <f>M55</f>
        <v>0.99132523431533159</v>
      </c>
      <c r="H65" s="34">
        <f>O55</f>
        <v>0.99953890311858551</v>
      </c>
      <c r="I65" s="34">
        <f>Q55</f>
        <v>0.99987760397648495</v>
      </c>
      <c r="J65" s="34">
        <f>T55</f>
        <v>0.99988291658393458</v>
      </c>
    </row>
    <row r="66" spans="1:12" x14ac:dyDescent="0.45">
      <c r="A66" s="53" t="s">
        <v>746</v>
      </c>
      <c r="B66" s="54">
        <f>B65*D6</f>
        <v>700.75504588212868</v>
      </c>
      <c r="C66" s="54">
        <f t="shared" ref="C66:J66" si="6">C65*E6</f>
        <v>1806.2727715457333</v>
      </c>
      <c r="D66" s="54">
        <f t="shared" si="6"/>
        <v>3776.5079001380918</v>
      </c>
      <c r="E66" s="54">
        <f t="shared" si="6"/>
        <v>9427.1308977003337</v>
      </c>
      <c r="F66" s="54">
        <f t="shared" si="6"/>
        <v>13523.958135914945</v>
      </c>
      <c r="G66" s="54">
        <f t="shared" si="6"/>
        <v>14736.126119327684</v>
      </c>
      <c r="H66" s="54">
        <f t="shared" si="6"/>
        <v>14945.654424184579</v>
      </c>
      <c r="I66" s="54">
        <f t="shared" si="6"/>
        <v>15038.694631028169</v>
      </c>
      <c r="J66" s="54">
        <f t="shared" si="6"/>
        <v>15127.268454505249</v>
      </c>
    </row>
    <row r="67" spans="1:12" x14ac:dyDescent="0.45">
      <c r="A67" s="53" t="s">
        <v>747</v>
      </c>
      <c r="B67" s="54">
        <f>B66</f>
        <v>700.75504588212868</v>
      </c>
      <c r="C67" s="54">
        <f t="shared" ref="C67:J67" si="7">B67+C66</f>
        <v>2507.0278174278619</v>
      </c>
      <c r="D67" s="54">
        <f t="shared" si="7"/>
        <v>6283.5357175659537</v>
      </c>
      <c r="E67" s="54">
        <f t="shared" si="7"/>
        <v>15710.666615266287</v>
      </c>
      <c r="F67" s="54">
        <f t="shared" si="7"/>
        <v>29234.624751181233</v>
      </c>
      <c r="G67" s="54">
        <f t="shared" si="7"/>
        <v>43970.750870508913</v>
      </c>
      <c r="H67" s="54">
        <f t="shared" si="7"/>
        <v>58916.40529469349</v>
      </c>
      <c r="I67" s="54">
        <f t="shared" si="7"/>
        <v>73955.099925721661</v>
      </c>
      <c r="J67" s="54">
        <f t="shared" si="7"/>
        <v>89082.368380226908</v>
      </c>
    </row>
    <row r="68" spans="1:12" x14ac:dyDescent="0.45">
      <c r="A68" s="157" t="s">
        <v>748</v>
      </c>
      <c r="B68" s="158">
        <f>B67/'EV scenarios'!D139</f>
        <v>3.5013460234946123E-3</v>
      </c>
      <c r="C68" s="158">
        <f>C67/'EV scenarios'!E139</f>
        <v>1.2453169112559292E-2</v>
      </c>
      <c r="D68" s="158">
        <f>D67/'EV scenarios'!F139</f>
        <v>3.1029641306110106E-2</v>
      </c>
      <c r="E68" s="158">
        <f>E67/'EV scenarios'!G139</f>
        <v>7.7129268818030755E-2</v>
      </c>
      <c r="F68" s="158">
        <f>F67/'EV scenarios'!H139</f>
        <v>0.14268360033158914</v>
      </c>
      <c r="G68" s="158">
        <f>G67/'EV scenarios'!I139</f>
        <v>0.21334985488994307</v>
      </c>
      <c r="H68" s="158">
        <f>H67/'EV scenarios'!J139</f>
        <v>0.28419513891582782</v>
      </c>
      <c r="I68" s="158">
        <f>I67/'EV scenarios'!K139</f>
        <v>0.35465041019819737</v>
      </c>
      <c r="J68" s="158">
        <f>J67/'EV scenarios'!L139</f>
        <v>0.42469390412525554</v>
      </c>
    </row>
    <row r="69" spans="1:12" x14ac:dyDescent="0.45">
      <c r="A69" s="30" t="s">
        <v>749</v>
      </c>
      <c r="B69" s="104">
        <f>'TCO buses'!B234</f>
        <v>248270.20535979452</v>
      </c>
      <c r="C69" s="104">
        <f>'TCO buses'!C234</f>
        <v>239403.92951079569</v>
      </c>
      <c r="D69" s="104">
        <f>'TCO buses'!D234</f>
        <v>230854.28790035407</v>
      </c>
      <c r="E69" s="104">
        <f>'TCO buses'!E234</f>
        <v>222609.97282242327</v>
      </c>
      <c r="F69" s="104">
        <f>'TCO buses'!F234</f>
        <v>214660.08039404504</v>
      </c>
      <c r="G69" s="104">
        <f>'TCO buses'!G234</f>
        <v>206994.09613393745</v>
      </c>
      <c r="H69" s="104">
        <f>'TCO buses'!H234</f>
        <v>199601.88105610324</v>
      </c>
      <c r="I69" s="104">
        <f>'TCO buses'!I234</f>
        <v>192473.6582600663</v>
      </c>
      <c r="J69" s="104">
        <f>'TCO buses'!J234</f>
        <v>185600.00000000012</v>
      </c>
    </row>
    <row r="70" spans="1:12" x14ac:dyDescent="0.45">
      <c r="B70" s="26">
        <v>2022</v>
      </c>
      <c r="C70" s="26">
        <v>2023</v>
      </c>
      <c r="D70" s="26">
        <v>2024</v>
      </c>
      <c r="E70" s="26">
        <v>2025</v>
      </c>
      <c r="F70" s="26">
        <v>2026</v>
      </c>
      <c r="G70" s="26">
        <v>2027</v>
      </c>
      <c r="H70" s="26">
        <v>2028</v>
      </c>
      <c r="I70" s="26">
        <v>2029</v>
      </c>
      <c r="J70" s="26">
        <v>2030</v>
      </c>
    </row>
    <row r="71" spans="1:12" x14ac:dyDescent="0.45">
      <c r="A71" s="2" t="s">
        <v>750</v>
      </c>
    </row>
    <row r="73" spans="1:12" x14ac:dyDescent="0.45">
      <c r="A73" t="s">
        <v>751</v>
      </c>
    </row>
    <row r="74" spans="1:12" x14ac:dyDescent="0.45">
      <c r="A74" t="s">
        <v>752</v>
      </c>
    </row>
    <row r="76" spans="1:12" x14ac:dyDescent="0.45">
      <c r="A76" s="2" t="s">
        <v>753</v>
      </c>
    </row>
    <row r="77" spans="1:12" x14ac:dyDescent="0.45">
      <c r="A77" s="3" t="s">
        <v>754</v>
      </c>
      <c r="B77" s="26">
        <v>2020</v>
      </c>
      <c r="C77" s="26">
        <v>2021</v>
      </c>
      <c r="D77" s="26">
        <v>2022</v>
      </c>
      <c r="E77" s="26">
        <v>2023</v>
      </c>
      <c r="F77" s="26">
        <v>2024</v>
      </c>
      <c r="G77" s="26">
        <v>2025</v>
      </c>
      <c r="H77" s="26">
        <v>2026</v>
      </c>
      <c r="I77" s="26">
        <v>2027</v>
      </c>
      <c r="J77" s="26">
        <v>2028</v>
      </c>
      <c r="K77" s="26">
        <v>2029</v>
      </c>
      <c r="L77" s="26">
        <v>2030</v>
      </c>
    </row>
    <row r="78" spans="1:12" x14ac:dyDescent="0.45">
      <c r="A78" s="53" t="s">
        <v>755</v>
      </c>
      <c r="B78" s="8">
        <v>0</v>
      </c>
      <c r="C78" s="8">
        <v>0</v>
      </c>
      <c r="D78" s="8">
        <v>0</v>
      </c>
      <c r="E78" s="8">
        <v>0</v>
      </c>
      <c r="F78" s="8">
        <f>'investment projects'!B27</f>
        <v>179</v>
      </c>
      <c r="G78" s="8">
        <f>'investment projects'!B36</f>
        <v>196</v>
      </c>
      <c r="H78" s="8">
        <v>0</v>
      </c>
      <c r="I78" s="8">
        <v>0</v>
      </c>
      <c r="J78" s="8">
        <v>0</v>
      </c>
      <c r="K78" s="8">
        <v>0</v>
      </c>
      <c r="L78" s="8">
        <v>0</v>
      </c>
    </row>
    <row r="79" spans="1:12" x14ac:dyDescent="0.45">
      <c r="A79" s="53" t="s">
        <v>756</v>
      </c>
      <c r="B79" s="8">
        <f>B78</f>
        <v>0</v>
      </c>
      <c r="C79" s="8">
        <f>B78+B79</f>
        <v>0</v>
      </c>
      <c r="D79" s="8">
        <f>D78</f>
        <v>0</v>
      </c>
      <c r="E79" s="8">
        <f>D79+E78</f>
        <v>0</v>
      </c>
      <c r="F79" s="8">
        <f t="shared" ref="F79:L79" si="8">E79+F78</f>
        <v>179</v>
      </c>
      <c r="G79" s="8">
        <f t="shared" si="8"/>
        <v>375</v>
      </c>
      <c r="H79" s="8">
        <f t="shared" si="8"/>
        <v>375</v>
      </c>
      <c r="I79" s="8">
        <f t="shared" si="8"/>
        <v>375</v>
      </c>
      <c r="J79" s="8">
        <f t="shared" si="8"/>
        <v>375</v>
      </c>
      <c r="K79" s="8">
        <f t="shared" si="8"/>
        <v>375</v>
      </c>
      <c r="L79" s="8">
        <f t="shared" si="8"/>
        <v>375</v>
      </c>
    </row>
    <row r="80" spans="1:12" x14ac:dyDescent="0.45">
      <c r="A80" t="s">
        <v>757</v>
      </c>
    </row>
    <row r="82" spans="1:10" x14ac:dyDescent="0.45">
      <c r="A82" t="s">
        <v>758</v>
      </c>
    </row>
    <row r="84" spans="1:10" x14ac:dyDescent="0.45">
      <c r="A84" s="2" t="s">
        <v>759</v>
      </c>
    </row>
    <row r="85" spans="1:10" x14ac:dyDescent="0.45">
      <c r="A85" t="s">
        <v>760</v>
      </c>
      <c r="B85" t="s">
        <v>761</v>
      </c>
      <c r="C85" t="s">
        <v>762</v>
      </c>
    </row>
    <row r="86" spans="1:10" x14ac:dyDescent="0.45">
      <c r="A86" s="7">
        <v>2024</v>
      </c>
      <c r="B86" s="132">
        <v>0.3</v>
      </c>
      <c r="C86" s="105">
        <f>(100%-B86)*$B$50</f>
        <v>8.1950559976447623E-2</v>
      </c>
      <c r="D86" s="159"/>
    </row>
    <row r="87" spans="1:10" x14ac:dyDescent="0.45">
      <c r="A87" s="7">
        <v>2025</v>
      </c>
      <c r="B87" s="34">
        <v>0.6</v>
      </c>
      <c r="C87" s="105">
        <f>(100%-B87)*$B$50</f>
        <v>4.6828891415112928E-2</v>
      </c>
    </row>
    <row r="88" spans="1:10" x14ac:dyDescent="0.45">
      <c r="A88" s="7">
        <v>2026</v>
      </c>
      <c r="B88" s="34">
        <v>0.9</v>
      </c>
      <c r="C88" s="105">
        <f>(100%-B88)*$B$50</f>
        <v>1.170722285377823E-2</v>
      </c>
    </row>
    <row r="92" spans="1:10" x14ac:dyDescent="0.45">
      <c r="A92" s="3" t="s">
        <v>763</v>
      </c>
      <c r="B92" s="26">
        <v>2022</v>
      </c>
      <c r="C92" s="26">
        <v>2023</v>
      </c>
      <c r="D92" s="26">
        <v>2024</v>
      </c>
      <c r="E92" s="26">
        <v>2025</v>
      </c>
      <c r="F92" s="26">
        <v>2026</v>
      </c>
      <c r="G92" s="26">
        <v>2027</v>
      </c>
      <c r="H92" s="26">
        <v>2028</v>
      </c>
      <c r="I92" s="26">
        <v>2029</v>
      </c>
      <c r="J92" s="26">
        <v>2030</v>
      </c>
    </row>
    <row r="93" spans="1:10" x14ac:dyDescent="0.45">
      <c r="A93" s="53" t="s">
        <v>764</v>
      </c>
      <c r="B93" s="160">
        <f t="shared" ref="B93:J93" si="9">B69</f>
        <v>248270.20535979452</v>
      </c>
      <c r="C93" s="160">
        <f t="shared" si="9"/>
        <v>239403.92951079569</v>
      </c>
      <c r="D93" s="160">
        <f t="shared" si="9"/>
        <v>230854.28790035407</v>
      </c>
      <c r="E93" s="160">
        <f t="shared" si="9"/>
        <v>222609.97282242327</v>
      </c>
      <c r="F93" s="160">
        <f t="shared" si="9"/>
        <v>214660.08039404504</v>
      </c>
      <c r="G93" s="160">
        <f t="shared" si="9"/>
        <v>206994.09613393745</v>
      </c>
      <c r="H93" s="160">
        <f t="shared" si="9"/>
        <v>199601.88105610324</v>
      </c>
      <c r="I93" s="160">
        <f t="shared" si="9"/>
        <v>192473.6582600663</v>
      </c>
      <c r="J93" s="160">
        <f t="shared" si="9"/>
        <v>185600.00000000012</v>
      </c>
    </row>
    <row r="94" spans="1:10" x14ac:dyDescent="0.45">
      <c r="A94" s="6" t="s">
        <v>765</v>
      </c>
      <c r="B94" s="8">
        <f>D7</f>
        <v>43053.157877938938</v>
      </c>
      <c r="C94" s="8">
        <f t="shared" ref="C94:J94" si="10">E7</f>
        <v>57573.435009473411</v>
      </c>
      <c r="D94" s="8">
        <f t="shared" si="10"/>
        <v>72179.155022376654</v>
      </c>
      <c r="E94" s="8">
        <f t="shared" si="10"/>
        <v>86870.820695342918</v>
      </c>
      <c r="F94" s="8">
        <f t="shared" si="10"/>
        <v>101648.93776560921</v>
      </c>
      <c r="G94" s="8">
        <f t="shared" si="10"/>
        <v>116514.01494636446</v>
      </c>
      <c r="H94" s="8">
        <f t="shared" si="10"/>
        <v>131466.56394426117</v>
      </c>
      <c r="I94" s="8">
        <f t="shared" si="10"/>
        <v>146507.0994770301</v>
      </c>
      <c r="J94" s="8">
        <f t="shared" si="10"/>
        <v>161636.13929119857</v>
      </c>
    </row>
    <row r="95" spans="1:10" x14ac:dyDescent="0.45">
      <c r="A95" s="161" t="s">
        <v>766</v>
      </c>
      <c r="B95" s="162">
        <f t="shared" ref="B95:J95" si="11">B67</f>
        <v>700.75504588212868</v>
      </c>
      <c r="C95" s="162">
        <f t="shared" si="11"/>
        <v>2507.0278174278619</v>
      </c>
      <c r="D95" s="162">
        <f t="shared" si="11"/>
        <v>6283.5357175659537</v>
      </c>
      <c r="E95" s="162">
        <f t="shared" si="11"/>
        <v>15710.666615266287</v>
      </c>
      <c r="F95" s="162">
        <f t="shared" si="11"/>
        <v>29234.624751181233</v>
      </c>
      <c r="G95" s="162">
        <f t="shared" si="11"/>
        <v>43970.750870508913</v>
      </c>
      <c r="H95" s="162">
        <f t="shared" si="11"/>
        <v>58916.40529469349</v>
      </c>
      <c r="I95" s="162">
        <f t="shared" si="11"/>
        <v>73955.099925721661</v>
      </c>
      <c r="J95" s="162">
        <f t="shared" si="11"/>
        <v>89082.368380226908</v>
      </c>
    </row>
    <row r="96" spans="1:10" x14ac:dyDescent="0.45">
      <c r="A96" s="6" t="s">
        <v>767</v>
      </c>
      <c r="B96" s="34">
        <f>B63</f>
        <v>2.9277714622176765E-3</v>
      </c>
      <c r="C96" s="34">
        <f>C63</f>
        <v>1.2927771462217685E-2</v>
      </c>
      <c r="D96" s="34">
        <f>D62-C86</f>
        <v>5.804944002355239E-2</v>
      </c>
      <c r="E96" s="34">
        <f>E62-C87</f>
        <v>0.11317110858488708</v>
      </c>
      <c r="F96" s="34">
        <f>F62-C88</f>
        <v>0.16829277714622176</v>
      </c>
      <c r="G96" s="34">
        <f t="shared" ref="G96:J96" si="12">G62</f>
        <v>0.2</v>
      </c>
      <c r="H96" s="34">
        <f t="shared" si="12"/>
        <v>0.22</v>
      </c>
      <c r="I96" s="34">
        <f t="shared" si="12"/>
        <v>0.24</v>
      </c>
      <c r="J96" s="34">
        <f t="shared" si="12"/>
        <v>0.27</v>
      </c>
    </row>
    <row r="97" spans="1:10" x14ac:dyDescent="0.45">
      <c r="A97" s="6" t="s">
        <v>768</v>
      </c>
      <c r="B97" s="101">
        <f t="shared" ref="B97:J97" si="13">B96*100</f>
        <v>0.29277714622176765</v>
      </c>
      <c r="C97" s="101">
        <f t="shared" si="13"/>
        <v>1.2927771462217685</v>
      </c>
      <c r="D97" s="101">
        <f t="shared" si="13"/>
        <v>5.8049440023552386</v>
      </c>
      <c r="E97" s="101">
        <f t="shared" si="13"/>
        <v>11.317110858488707</v>
      </c>
      <c r="F97" s="101">
        <f t="shared" si="13"/>
        <v>16.829277714622176</v>
      </c>
      <c r="G97" s="101">
        <f t="shared" si="13"/>
        <v>20</v>
      </c>
      <c r="H97" s="101">
        <f t="shared" si="13"/>
        <v>22</v>
      </c>
      <c r="I97" s="101">
        <f t="shared" si="13"/>
        <v>24</v>
      </c>
      <c r="J97" s="101">
        <f t="shared" si="13"/>
        <v>27</v>
      </c>
    </row>
    <row r="98" spans="1:10" x14ac:dyDescent="0.45">
      <c r="A98" s="6" t="s">
        <v>745</v>
      </c>
      <c r="B98" s="34">
        <f>E55</f>
        <v>4.8544428665692294E-2</v>
      </c>
      <c r="C98" s="34">
        <f>F55</f>
        <v>0.12439657695120383</v>
      </c>
      <c r="D98" s="34">
        <f>I55</f>
        <v>0.64166522078207522</v>
      </c>
      <c r="E98" s="34">
        <f>N55</f>
        <v>0.99795246927819503</v>
      </c>
      <c r="F98" s="34">
        <f>S55</f>
        <v>0.99988288725699548</v>
      </c>
      <c r="G98" s="34">
        <f>U55</f>
        <v>0.99988291815037922</v>
      </c>
      <c r="H98" s="34">
        <f>W55</f>
        <v>0.99988291821765152</v>
      </c>
      <c r="I98" s="34">
        <v>1</v>
      </c>
      <c r="J98" s="34">
        <v>1</v>
      </c>
    </row>
    <row r="99" spans="1:10" x14ac:dyDescent="0.45">
      <c r="A99" s="6" t="s">
        <v>769</v>
      </c>
      <c r="B99" s="8">
        <f>D78+B98*D6</f>
        <v>700.75504588212868</v>
      </c>
      <c r="C99" s="8">
        <f t="shared" ref="C99:J99" si="14">E78+C98*E6</f>
        <v>1806.2727715457333</v>
      </c>
      <c r="D99" s="8">
        <f t="shared" si="14"/>
        <v>9550.9825567607295</v>
      </c>
      <c r="E99" s="8">
        <f t="shared" si="14"/>
        <v>14857.584036146378</v>
      </c>
      <c r="F99" s="8">
        <f t="shared" si="14"/>
        <v>14776.386364439752</v>
      </c>
      <c r="G99" s="8">
        <f t="shared" si="14"/>
        <v>14863.336750024167</v>
      </c>
      <c r="H99" s="8">
        <f t="shared" si="14"/>
        <v>14950.798326809378</v>
      </c>
      <c r="I99" s="8">
        <f t="shared" si="14"/>
        <v>15040.535532768918</v>
      </c>
      <c r="J99" s="8">
        <f t="shared" si="14"/>
        <v>15129.039814168482</v>
      </c>
    </row>
    <row r="100" spans="1:10" x14ac:dyDescent="0.45">
      <c r="A100" s="161" t="s">
        <v>770</v>
      </c>
      <c r="B100" s="162">
        <f>B99</f>
        <v>700.75504588212868</v>
      </c>
      <c r="C100" s="162">
        <f t="shared" ref="C100:J100" si="15">B100+C99</f>
        <v>2507.0278174278619</v>
      </c>
      <c r="D100" s="162">
        <f t="shared" si="15"/>
        <v>12058.010374188591</v>
      </c>
      <c r="E100" s="162">
        <f t="shared" si="15"/>
        <v>26915.594410334968</v>
      </c>
      <c r="F100" s="162">
        <f t="shared" si="15"/>
        <v>41691.980774774718</v>
      </c>
      <c r="G100" s="162">
        <f t="shared" si="15"/>
        <v>56555.317524798884</v>
      </c>
      <c r="H100" s="162">
        <f t="shared" si="15"/>
        <v>71506.115851608265</v>
      </c>
      <c r="I100" s="162">
        <f t="shared" si="15"/>
        <v>86546.651384377183</v>
      </c>
      <c r="J100" s="162">
        <f t="shared" si="15"/>
        <v>101675.69119854567</v>
      </c>
    </row>
    <row r="101" spans="1:10" x14ac:dyDescent="0.45">
      <c r="A101" s="161" t="s">
        <v>771</v>
      </c>
      <c r="B101" s="163">
        <f>B100/'EV scenarios'!D139</f>
        <v>3.5013460234946123E-3</v>
      </c>
      <c r="C101" s="163">
        <f>C100/'EV scenarios'!E139</f>
        <v>1.2453169112559292E-2</v>
      </c>
      <c r="D101" s="163">
        <f>D100/'EV scenarios'!F139</f>
        <v>5.9545414173497013E-2</v>
      </c>
      <c r="E101" s="163">
        <f>E100/'EV scenarios'!G139</f>
        <v>0.13213825787981212</v>
      </c>
      <c r="F101" s="163">
        <f>F100/'EV scenarios'!H139</f>
        <v>0.20348343693585094</v>
      </c>
      <c r="G101" s="163">
        <f>G100/'EV scenarios'!I139</f>
        <v>0.2744112517592503</v>
      </c>
      <c r="H101" s="163">
        <f>H100/'EV scenarios'!J139</f>
        <v>0.34492414169079372</v>
      </c>
      <c r="I101" s="163">
        <f>I100/'EV scenarios'!K139</f>
        <v>0.41503297873409289</v>
      </c>
      <c r="J101" s="163">
        <f>J100/'EV scenarios'!L139</f>
        <v>0.48473168186813598</v>
      </c>
    </row>
    <row r="102" spans="1:10" x14ac:dyDescent="0.45">
      <c r="A102" s="6" t="s">
        <v>772</v>
      </c>
      <c r="B102" s="8">
        <f t="shared" ref="B102:J102" si="16">B100-B95</f>
        <v>0</v>
      </c>
      <c r="C102" s="8">
        <f t="shared" si="16"/>
        <v>0</v>
      </c>
      <c r="D102" s="8">
        <f t="shared" si="16"/>
        <v>5774.4746566226368</v>
      </c>
      <c r="E102" s="8">
        <f t="shared" si="16"/>
        <v>11204.927795068681</v>
      </c>
      <c r="F102" s="8">
        <f t="shared" si="16"/>
        <v>12457.356023593486</v>
      </c>
      <c r="G102" s="8">
        <f t="shared" si="16"/>
        <v>12584.566654289971</v>
      </c>
      <c r="H102" s="8">
        <f t="shared" si="16"/>
        <v>12589.710556914775</v>
      </c>
      <c r="I102" s="8">
        <f t="shared" si="16"/>
        <v>12591.551458655522</v>
      </c>
      <c r="J102" s="8">
        <f t="shared" si="16"/>
        <v>12593.32281831876</v>
      </c>
    </row>
    <row r="103" spans="1:10" x14ac:dyDescent="0.45">
      <c r="A103" s="6" t="s">
        <v>773</v>
      </c>
      <c r="B103" s="8">
        <f>B102*('LCA general'!$B$19+'LCA general'!$B$20+'LCA general'!$B$21-'LCA general'!$C$20)*'Brazil TCO Bus Invest'!$B$4*'Brazil TCO Bus Invest'!$B$10/10^6</f>
        <v>0</v>
      </c>
      <c r="C103" s="8">
        <f>C102*('LCA general'!$B$19+'LCA general'!$B$20+'LCA general'!$B$21-'LCA general'!$C$20)*'Brazil TCO Bus Invest'!$B$4*'Brazil TCO Bus Invest'!$B$10/10^6</f>
        <v>0</v>
      </c>
      <c r="D103" s="8">
        <f>D102*('LCA general'!$B$19+'LCA general'!$B$20+'LCA general'!$B$21-'LCA general'!$C$20)*'Brazil TCO Bus Invest'!$B$4*'Brazil TCO Bus Invest'!$B$10/10^6</f>
        <v>11084446.2090098</v>
      </c>
      <c r="E103" s="8">
        <f>E102*('LCA general'!$B$19+'LCA general'!$B$20+'LCA general'!$B$21-'LCA general'!$C$20)*'Brazil TCO Bus Invest'!$B$4*'Brazil TCO Bus Invest'!$B$10/10^6</f>
        <v>21508522.732511166</v>
      </c>
      <c r="F103" s="8">
        <f>F102*('LCA general'!$B$19+'LCA general'!$B$20+'LCA general'!$B$21-'LCA general'!$C$20)*'Brazil TCO Bus Invest'!$B$4*'Brazil TCO Bus Invest'!$B$10/10^6</f>
        <v>23912632.916596409</v>
      </c>
      <c r="G103" s="8">
        <f>G102*('LCA general'!$B$19+'LCA general'!$B$20+'LCA general'!$B$21-'LCA general'!$C$20)*'Brazil TCO Bus Invest'!$B$4*'Brazil TCO Bus Invest'!$B$10/10^6</f>
        <v>24156821.258743215</v>
      </c>
      <c r="H103" s="8">
        <f>H102*('LCA general'!$B$19+'LCA general'!$B$20+'LCA general'!$B$21-'LCA general'!$C$20)*'Brazil TCO Bus Invest'!$B$4*'Brazil TCO Bus Invest'!$B$10/10^6</f>
        <v>24166695.284579251</v>
      </c>
      <c r="I103" s="8">
        <f>I102*('LCA general'!$B$19+'LCA general'!$B$20+'LCA general'!$B$21-'LCA general'!$C$20)*'Brazil TCO Bus Invest'!$B$4*'Brazil TCO Bus Invest'!$B$10/10^6</f>
        <v>24170229.004533838</v>
      </c>
      <c r="J103" s="8">
        <f>J102*('LCA general'!$B$19+'LCA general'!$B$20+'LCA general'!$B$21-'LCA general'!$C$20)*'Brazil TCO Bus Invest'!$B$4*'Brazil TCO Bus Invest'!$B$10/10^6</f>
        <v>24173629.234350666</v>
      </c>
    </row>
    <row r="104" spans="1:10" x14ac:dyDescent="0.45">
      <c r="A104" s="6" t="s">
        <v>774</v>
      </c>
      <c r="B104" s="8">
        <f>'demand buses'!B102*'Brazil TCO Bus Invest'!$B$4*'Brazil TCO Bus Invest'!$B$10*defaults!$E$42/10^6</f>
        <v>0</v>
      </c>
      <c r="C104" s="8">
        <f>'demand buses'!C102*'Brazil TCO Bus Invest'!$B$4*'Brazil TCO Bus Invest'!$B$10*defaults!$E$42/10^6</f>
        <v>0</v>
      </c>
      <c r="D104" s="8">
        <f>'demand buses'!D102*'Brazil TCO Bus Invest'!$B$4*'Brazil TCO Bus Invest'!$B$10*defaults!$E$42/10^6</f>
        <v>281.7204499675799</v>
      </c>
      <c r="E104" s="8">
        <f>'demand buses'!E102*'Brazil TCO Bus Invest'!$B$4*'Brazil TCO Bus Invest'!$B$10*defaults!$E$42/10^6</f>
        <v>546.65705332357481</v>
      </c>
      <c r="F104" s="8">
        <f>'demand buses'!F102*'Brazil TCO Bus Invest'!$B$4*'Brazil TCO Bus Invest'!$B$10*defaults!$E$42/10^6</f>
        <v>607.75951979425997</v>
      </c>
      <c r="G104" s="8">
        <f>'demand buses'!G102*'Brazil TCO Bus Invest'!$B$4*'Brazil TCO Bus Invest'!$B$10*defaults!$E$42/10^6</f>
        <v>613.96577027617559</v>
      </c>
      <c r="H104" s="8">
        <f>'demand buses'!H102*'Brazil TCO Bus Invest'!$B$4*'Brazil TCO Bus Invest'!$B$10*defaults!$E$42/10^6</f>
        <v>614.21672688231251</v>
      </c>
      <c r="I104" s="8">
        <f>'demand buses'!I102*'Brazil TCO Bus Invest'!$B$4*'Brazil TCO Bus Invest'!$B$10*defaults!$E$42/10^6</f>
        <v>614.30653932371865</v>
      </c>
      <c r="J104" s="8">
        <f>'demand buses'!J102*'Brazil TCO Bus Invest'!$B$4*'Brazil TCO Bus Invest'!$B$10*defaults!$E$42/10^6</f>
        <v>614.39295900188097</v>
      </c>
    </row>
    <row r="105" spans="1:10" x14ac:dyDescent="0.45">
      <c r="A105" s="6" t="s">
        <v>775</v>
      </c>
      <c r="B105" s="8">
        <f>'demand buses'!B102*'Brazil TCO Bus Invest'!$B$4*'Brazil TCO Bus Invest'!$B$10*defaults!$D$42/10^6</f>
        <v>0</v>
      </c>
      <c r="C105" s="8">
        <f>'demand buses'!C102*'Brazil TCO Bus Invest'!$B$4*'Brazil TCO Bus Invest'!$B$10*defaults!$D$42/10^6</f>
        <v>0</v>
      </c>
      <c r="D105" s="8">
        <f>'demand buses'!D102*'Brazil TCO Bus Invest'!$B$4*'Brazil TCO Bus Invest'!$B$10*defaults!$D$42/10^6</f>
        <v>33050.321186672787</v>
      </c>
      <c r="E105" s="8">
        <f>'demand buses'!E102*'Brazil TCO Bus Invest'!$B$4*'Brazil TCO Bus Invest'!$B$10*defaults!$D$42/10^6</f>
        <v>64131.628333631503</v>
      </c>
      <c r="F105" s="8">
        <f>'demand buses'!F102*'Brazil TCO Bus Invest'!$B$4*'Brazil TCO Bus Invest'!$B$10*defaults!$D$42/10^6</f>
        <v>71299.926348157795</v>
      </c>
      <c r="G105" s="8">
        <f>'demand buses'!G102*'Brazil TCO Bus Invest'!$B$4*'Brazil TCO Bus Invest'!$B$10*defaults!$D$42/10^6</f>
        <v>72028.018937161731</v>
      </c>
      <c r="H105" s="8">
        <f>'demand buses'!H102*'Brazil TCO Bus Invest'!$B$4*'Brazil TCO Bus Invest'!$B$10*defaults!$D$42/10^6</f>
        <v>72057.460166712859</v>
      </c>
      <c r="I105" s="8">
        <f>'demand buses'!I102*'Brazil TCO Bus Invest'!$B$4*'Brazil TCO Bus Invest'!$B$10*defaults!$D$42/10^6</f>
        <v>72067.996604644053</v>
      </c>
      <c r="J105" s="8">
        <f>'demand buses'!J102*'Brazil TCO Bus Invest'!$B$4*'Brazil TCO Bus Invest'!$B$10*defaults!$D$42/10^6</f>
        <v>72078.135017103792</v>
      </c>
    </row>
    <row r="106" spans="1:10" x14ac:dyDescent="0.45">
      <c r="A106" s="6" t="s">
        <v>776</v>
      </c>
      <c r="B106" s="8">
        <f>(B103*'country values'!$B$62+'country values'!$D$53*'demand buses'!B104+'demand buses'!B105*'country values'!$E$53)/10^6</f>
        <v>0</v>
      </c>
      <c r="C106" s="8">
        <f>(C103*'country values'!$B$62+'country values'!$D$53*'demand buses'!C104+'demand buses'!C105*'country values'!$E$53)/10^6</f>
        <v>0</v>
      </c>
      <c r="D106" s="8">
        <f>(D103*'country values'!$B$62+'country values'!$D$53*'demand buses'!D104+'demand buses'!D105*'country values'!$E$53)/10^6</f>
        <v>555.70830681460416</v>
      </c>
      <c r="E106" s="8">
        <f>(E103*'country values'!$B$62+'country values'!$D$53*'demand buses'!E104+'demand buses'!E105*'country values'!$E$53)/10^6</f>
        <v>1078.3095992699978</v>
      </c>
      <c r="F106" s="8">
        <f>(F103*'country values'!$B$62+'country values'!$D$53*'demand buses'!F104+'demand buses'!F105*'country values'!$E$53)/10^6</f>
        <v>1198.8374068484968</v>
      </c>
      <c r="G106" s="8">
        <f>(G103*'country values'!$B$62+'country values'!$D$53*'demand buses'!G104+'demand buses'!G105*'country values'!$E$53)/10^6</f>
        <v>1211.079560186565</v>
      </c>
      <c r="H106" s="8">
        <f>(H103*'country values'!$B$62+'country values'!$D$53*'demand buses'!H104+'demand buses'!H105*'country values'!$E$53)/10^6</f>
        <v>1211.5745852040825</v>
      </c>
      <c r="I106" s="8">
        <f>(I103*'country values'!$B$62+'country values'!$D$53*'demand buses'!I104+'demand buses'!I105*'country values'!$E$53)/10^6</f>
        <v>1211.7517449372522</v>
      </c>
      <c r="J106" s="8">
        <f>(J103*'country values'!$B$62+'country values'!$D$53*'demand buses'!J104+'demand buses'!J105*'country values'!$E$53)/10^6</f>
        <v>1211.9222122676592</v>
      </c>
    </row>
    <row r="107" spans="1:10" x14ac:dyDescent="0.45">
      <c r="A107" s="164" t="s">
        <v>777</v>
      </c>
    </row>
    <row r="110" spans="1:10" x14ac:dyDescent="0.45">
      <c r="A110" t="s">
        <v>778</v>
      </c>
    </row>
    <row r="111" spans="1:10" x14ac:dyDescent="0.45">
      <c r="A111" s="6" t="s">
        <v>779</v>
      </c>
      <c r="B111" s="8">
        <f>J102*'Brazil TCO Bus Invest'!B4*'Brazil TCO Bus Invest'!B7/100*'Brazil TCO Bus Invest'!B10/10^6</f>
        <v>7846.1438487253208</v>
      </c>
      <c r="C111" s="6" t="s">
        <v>780</v>
      </c>
    </row>
    <row r="112" spans="1:10" x14ac:dyDescent="0.45">
      <c r="A112" s="6" t="s">
        <v>781</v>
      </c>
      <c r="B112" s="8">
        <f>B111*defaults!B60*defaults!B62</f>
        <v>284752.25255793933</v>
      </c>
      <c r="C112" s="6" t="s">
        <v>782</v>
      </c>
    </row>
    <row r="113" spans="1:10" x14ac:dyDescent="0.45">
      <c r="A113" s="6" t="s">
        <v>783</v>
      </c>
      <c r="B113" s="8">
        <f>J102*'Brazil TCO Bus Invest'!B4*'Brazil TCO Bus Invest'!B10*'Brazil TCO Bus Invest'!B6*defaults!B84/10^6</f>
        <v>52662.253628732666</v>
      </c>
      <c r="C113" s="6" t="s">
        <v>782</v>
      </c>
    </row>
    <row r="114" spans="1:10" x14ac:dyDescent="0.45">
      <c r="A114" s="6" t="s">
        <v>784</v>
      </c>
      <c r="B114" s="8">
        <f>B112-B113</f>
        <v>232089.99892920666</v>
      </c>
      <c r="C114" s="6" t="s">
        <v>782</v>
      </c>
    </row>
    <row r="116" spans="1:10" x14ac:dyDescent="0.45">
      <c r="A116" s="3" t="s">
        <v>763</v>
      </c>
      <c r="B116" s="26">
        <v>2022</v>
      </c>
      <c r="C116" s="26">
        <v>2023</v>
      </c>
      <c r="D116" s="26">
        <v>2024</v>
      </c>
      <c r="E116" s="26">
        <v>2025</v>
      </c>
      <c r="F116" s="26">
        <v>2026</v>
      </c>
      <c r="G116" s="26">
        <v>2027</v>
      </c>
      <c r="H116" s="26">
        <v>2028</v>
      </c>
      <c r="I116" s="26">
        <v>2029</v>
      </c>
      <c r="J116" s="26">
        <v>2030</v>
      </c>
    </row>
    <row r="117" spans="1:10" x14ac:dyDescent="0.45">
      <c r="A117" s="6" t="s">
        <v>785</v>
      </c>
      <c r="B117" s="8">
        <f>D6</f>
        <v>14435.334087624598</v>
      </c>
      <c r="C117" s="8">
        <f t="shared" ref="C117:J117" si="17">E6</f>
        <v>14520.277131534473</v>
      </c>
      <c r="D117" s="8">
        <f t="shared" si="17"/>
        <v>14605.720012903235</v>
      </c>
      <c r="E117" s="8">
        <f t="shared" si="17"/>
        <v>14691.665672966265</v>
      </c>
      <c r="F117" s="8">
        <f t="shared" si="17"/>
        <v>14778.117070266293</v>
      </c>
      <c r="G117" s="8">
        <f t="shared" si="17"/>
        <v>14865.077180755246</v>
      </c>
      <c r="H117" s="8">
        <f t="shared" si="17"/>
        <v>14952.548997896705</v>
      </c>
      <c r="I117" s="8">
        <f t="shared" si="17"/>
        <v>15040.535532768918</v>
      </c>
      <c r="J117" s="8">
        <f t="shared" si="17"/>
        <v>15129.039814168482</v>
      </c>
    </row>
    <row r="118" spans="1:10" x14ac:dyDescent="0.45">
      <c r="A118" s="6" t="s">
        <v>786</v>
      </c>
      <c r="B118" s="8">
        <f t="shared" ref="B118:J118" si="18">B66</f>
        <v>700.75504588212868</v>
      </c>
      <c r="C118" s="8">
        <f t="shared" si="18"/>
        <v>1806.2727715457333</v>
      </c>
      <c r="D118" s="8">
        <f t="shared" si="18"/>
        <v>3776.5079001380918</v>
      </c>
      <c r="E118" s="8">
        <f t="shared" si="18"/>
        <v>9427.1308977003337</v>
      </c>
      <c r="F118" s="8">
        <f t="shared" si="18"/>
        <v>13523.958135914945</v>
      </c>
      <c r="G118" s="8">
        <f t="shared" si="18"/>
        <v>14736.126119327684</v>
      </c>
      <c r="H118" s="8">
        <f t="shared" si="18"/>
        <v>14945.654424184579</v>
      </c>
      <c r="I118" s="8">
        <f t="shared" si="18"/>
        <v>15038.694631028169</v>
      </c>
      <c r="J118" s="8">
        <f t="shared" si="18"/>
        <v>15127.268454505249</v>
      </c>
    </row>
    <row r="119" spans="1:10" x14ac:dyDescent="0.45">
      <c r="A119" s="6" t="s">
        <v>787</v>
      </c>
      <c r="B119" s="8">
        <f t="shared" ref="B119:J119" si="19">B99</f>
        <v>700.75504588212868</v>
      </c>
      <c r="C119" s="8">
        <f t="shared" si="19"/>
        <v>1806.2727715457333</v>
      </c>
      <c r="D119" s="8">
        <f t="shared" si="19"/>
        <v>9550.9825567607295</v>
      </c>
      <c r="E119" s="8">
        <f t="shared" si="19"/>
        <v>14857.584036146378</v>
      </c>
      <c r="F119" s="8">
        <f t="shared" si="19"/>
        <v>14776.386364439752</v>
      </c>
      <c r="G119" s="8">
        <f t="shared" si="19"/>
        <v>14863.336750024167</v>
      </c>
      <c r="H119" s="8">
        <f t="shared" si="19"/>
        <v>14950.798326809378</v>
      </c>
      <c r="I119" s="8">
        <f t="shared" si="19"/>
        <v>15040.535532768918</v>
      </c>
      <c r="J119" s="8">
        <f t="shared" si="19"/>
        <v>15129.039814168482</v>
      </c>
    </row>
    <row r="123" spans="1:10" x14ac:dyDescent="0.45">
      <c r="A123" s="6" t="s">
        <v>821</v>
      </c>
      <c r="B123" s="26">
        <v>2022</v>
      </c>
      <c r="C123" s="26">
        <v>2023</v>
      </c>
      <c r="D123" s="26">
        <v>2024</v>
      </c>
      <c r="E123" s="26">
        <v>2025</v>
      </c>
      <c r="F123" s="26">
        <v>2026</v>
      </c>
      <c r="G123" s="26">
        <v>2027</v>
      </c>
      <c r="H123" s="26">
        <v>2028</v>
      </c>
      <c r="I123" s="26">
        <v>2029</v>
      </c>
      <c r="J123" s="26">
        <v>2030</v>
      </c>
    </row>
    <row r="124" spans="1:10" x14ac:dyDescent="0.45">
      <c r="A124" s="6" t="s">
        <v>408</v>
      </c>
      <c r="B124" s="8">
        <f>B95*('LCA general'!$B$19+'LCA general'!$B$20+'LCA general'!$B$21-'LCA general'!$C$20)*'Brazil TCO Bus Invest'!$B$4/10^6</f>
        <v>84071.301651487374</v>
      </c>
      <c r="C124" s="8">
        <f>C95*('LCA general'!$B$19+'LCA general'!$B$20+'LCA general'!$B$21-'LCA general'!$C$20)*'Brazil TCO Bus Invest'!$B$4/10^6</f>
        <v>300774.27644110098</v>
      </c>
      <c r="D124" s="8">
        <f>D95*('LCA general'!$B$19+'LCA general'!$B$20+'LCA general'!$B$21-'LCA general'!$C$20)*'Brazil TCO Bus Invest'!$B$4/10^6</f>
        <v>753851.19215857913</v>
      </c>
      <c r="E124" s="8">
        <f>E95*('LCA general'!$B$19+'LCA general'!$B$20+'LCA general'!$B$21-'LCA general'!$C$20)*'Brazil TCO Bus Invest'!$B$4/10^6</f>
        <v>1884847.2086209902</v>
      </c>
      <c r="F124" s="8">
        <f>F95*('LCA general'!$B$19+'LCA general'!$B$20+'LCA general'!$B$21-'LCA general'!$C$20)*'Brazil TCO Bus Invest'!$B$4/10^6</f>
        <v>3507349.6374623501</v>
      </c>
      <c r="G124" s="8">
        <f>G95*('LCA general'!$B$19+'LCA general'!$B$20+'LCA general'!$B$21-'LCA general'!$C$20)*'Brazil TCO Bus Invest'!$B$4/10^6</f>
        <v>5275278.8324534735</v>
      </c>
      <c r="H124" s="8">
        <f>H95*('LCA general'!$B$19+'LCA general'!$B$20+'LCA general'!$B$21-'LCA general'!$C$20)*'Brazil TCO Bus Invest'!$B$4/10^6</f>
        <v>7068345.6521048294</v>
      </c>
      <c r="I124" s="8">
        <f>I95*('LCA general'!$B$19+'LCA general'!$B$20+'LCA general'!$B$21-'LCA general'!$C$20)*'Brazil TCO Bus Invest'!$B$4/10^6</f>
        <v>8872574.7335782424</v>
      </c>
      <c r="J124" s="8">
        <f>J95*('LCA general'!$B$19+'LCA general'!$B$20+'LCA general'!$B$21-'LCA general'!$C$20)*'Brazil TCO Bus Invest'!$B$4/10^6</f>
        <v>10687430.233906183</v>
      </c>
    </row>
    <row r="125" spans="1:10" x14ac:dyDescent="0.45">
      <c r="A125" s="6" t="s">
        <v>822</v>
      </c>
      <c r="B125" s="8">
        <f>B100*('LCA general'!$B$19+'LCA general'!$B$20+'LCA general'!$B$21-'LCA general'!$C$20)*'Brazil TCO Bus Invest'!$B$4/10^6</f>
        <v>84071.301651487374</v>
      </c>
      <c r="C125" s="8">
        <f>C100*('LCA general'!$B$19+'LCA general'!$B$20+'LCA general'!$B$21-'LCA general'!$C$20)*'Brazil TCO Bus Invest'!$B$4/10^6</f>
        <v>300774.27644110098</v>
      </c>
      <c r="D125" s="8">
        <f>D100*('LCA general'!$B$19+'LCA general'!$B$20+'LCA general'!$B$21-'LCA general'!$C$20)*'Brazil TCO Bus Invest'!$B$4/10^6</f>
        <v>1446629.0802216916</v>
      </c>
      <c r="E125" s="8">
        <f>E100*('LCA general'!$B$19+'LCA general'!$B$20+'LCA general'!$B$21-'LCA general'!$C$20)*'Brazil TCO Bus Invest'!$B$4/10^6</f>
        <v>3229129.8794029383</v>
      </c>
      <c r="F125" s="8">
        <f>F100*('LCA general'!$B$19+'LCA general'!$B$20+'LCA general'!$B$21-'LCA general'!$C$20)*'Brazil TCO Bus Invest'!$B$4/10^6</f>
        <v>5001889.1947496254</v>
      </c>
      <c r="G125" s="8">
        <f>G100*('LCA general'!$B$19+'LCA general'!$B$20+'LCA general'!$B$21-'LCA general'!$C$20)*'Brazil TCO Bus Invest'!$B$4/10^6</f>
        <v>6785080.1611249242</v>
      </c>
      <c r="H125" s="8">
        <f>H100*('LCA general'!$B$19+'LCA general'!$B$20+'LCA general'!$B$21-'LCA general'!$C$20)*'Brazil TCO Bus Invest'!$B$4/10^6</f>
        <v>8578764.1073910333</v>
      </c>
      <c r="I125" s="8">
        <f>I100*('LCA general'!$B$19+'LCA general'!$B$20+'LCA general'!$B$21-'LCA general'!$C$20)*'Brazil TCO Bus Invest'!$B$4/10^6</f>
        <v>10383214.04636161</v>
      </c>
      <c r="J125" s="8">
        <f>J100*('LCA general'!$B$19+'LCA general'!$B$20+'LCA general'!$B$21-'LCA general'!$C$20)*'Brazil TCO Bus Invest'!$B$4/10^6</f>
        <v>12198282.061053101</v>
      </c>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EBB13-B274-4EA8-9286-29903D02545F}">
  <dimension ref="A1:L184"/>
  <sheetViews>
    <sheetView topLeftCell="A184" workbookViewId="0">
      <selection activeCell="A190" sqref="A190"/>
    </sheetView>
  </sheetViews>
  <sheetFormatPr defaultRowHeight="14.25" x14ac:dyDescent="0.45"/>
  <cols>
    <col min="1" max="1" width="39.6640625" customWidth="1"/>
    <col min="3" max="3" width="10.33203125" customWidth="1"/>
  </cols>
  <sheetData>
    <row r="1" spans="1:12" ht="21" x14ac:dyDescent="0.65">
      <c r="A1" s="1" t="s">
        <v>514</v>
      </c>
    </row>
    <row r="3" spans="1:12" x14ac:dyDescent="0.45">
      <c r="A3" s="3" t="s">
        <v>58</v>
      </c>
      <c r="B3" s="4" t="s">
        <v>1</v>
      </c>
      <c r="C3" s="3" t="s">
        <v>59</v>
      </c>
      <c r="D3" s="187" t="s">
        <v>2</v>
      </c>
      <c r="E3" s="187"/>
      <c r="F3" s="187"/>
      <c r="G3" s="187"/>
      <c r="H3" s="187"/>
      <c r="I3" s="187"/>
      <c r="J3" s="187"/>
      <c r="K3" s="187"/>
      <c r="L3" s="187"/>
    </row>
    <row r="4" spans="1:12" x14ac:dyDescent="0.45">
      <c r="A4" s="6" t="s">
        <v>370</v>
      </c>
      <c r="B4" s="7">
        <v>40</v>
      </c>
      <c r="C4" s="6" t="s">
        <v>217</v>
      </c>
      <c r="D4" s="200" t="s">
        <v>675</v>
      </c>
      <c r="E4" s="200"/>
      <c r="F4" s="200"/>
      <c r="G4" s="200"/>
      <c r="H4" s="200"/>
      <c r="I4" s="200"/>
      <c r="J4" s="200"/>
      <c r="K4" s="200"/>
      <c r="L4" s="200"/>
    </row>
    <row r="5" spans="1:12" x14ac:dyDescent="0.45">
      <c r="A5" s="6" t="s">
        <v>515</v>
      </c>
      <c r="B5" s="7">
        <v>10</v>
      </c>
      <c r="C5" s="6" t="s">
        <v>210</v>
      </c>
      <c r="D5" s="200" t="s">
        <v>516</v>
      </c>
      <c r="E5" s="200"/>
      <c r="F5" s="200"/>
      <c r="G5" s="200"/>
      <c r="H5" s="200"/>
      <c r="I5" s="200"/>
      <c r="J5" s="200"/>
      <c r="K5" s="200"/>
      <c r="L5" s="200"/>
    </row>
    <row r="6" spans="1:12" x14ac:dyDescent="0.45">
      <c r="A6" s="6" t="s">
        <v>517</v>
      </c>
      <c r="B6" s="7">
        <v>10</v>
      </c>
      <c r="C6" s="6" t="s">
        <v>210</v>
      </c>
      <c r="D6" s="203" t="s">
        <v>668</v>
      </c>
      <c r="E6" s="204"/>
      <c r="F6" s="204"/>
      <c r="G6" s="204"/>
      <c r="H6" s="204"/>
      <c r="I6" s="204"/>
      <c r="J6" s="204"/>
      <c r="K6" s="204"/>
      <c r="L6" s="204"/>
    </row>
    <row r="7" spans="1:12" x14ac:dyDescent="0.45">
      <c r="A7" s="6" t="s">
        <v>518</v>
      </c>
      <c r="B7" s="8">
        <f>330*B8</f>
        <v>51810</v>
      </c>
      <c r="C7" s="6" t="s">
        <v>200</v>
      </c>
      <c r="D7" s="200"/>
      <c r="E7" s="200"/>
      <c r="F7" s="200"/>
      <c r="G7" s="200"/>
      <c r="H7" s="200"/>
      <c r="I7" s="200"/>
      <c r="J7" s="200"/>
      <c r="K7" s="200"/>
      <c r="L7" s="200"/>
    </row>
    <row r="8" spans="1:12" x14ac:dyDescent="0.45">
      <c r="A8" s="6" t="s">
        <v>519</v>
      </c>
      <c r="B8" s="27">
        <v>157</v>
      </c>
      <c r="C8" s="6" t="s">
        <v>200</v>
      </c>
      <c r="D8" s="200" t="s">
        <v>669</v>
      </c>
      <c r="E8" s="200"/>
      <c r="F8" s="200"/>
      <c r="G8" s="200"/>
      <c r="H8" s="200"/>
      <c r="I8" s="200"/>
      <c r="J8" s="200"/>
      <c r="K8" s="200"/>
      <c r="L8" s="200"/>
    </row>
    <row r="9" spans="1:12" x14ac:dyDescent="0.45">
      <c r="A9" s="6" t="s">
        <v>520</v>
      </c>
      <c r="B9" s="34">
        <v>0.7</v>
      </c>
      <c r="C9" s="6"/>
      <c r="D9" s="200" t="s">
        <v>521</v>
      </c>
      <c r="E9" s="200"/>
      <c r="F9" s="200"/>
      <c r="G9" s="200"/>
      <c r="H9" s="200"/>
      <c r="I9" s="200"/>
      <c r="J9" s="200"/>
      <c r="K9" s="200"/>
      <c r="L9" s="200"/>
    </row>
    <row r="10" spans="1:12" x14ac:dyDescent="0.45">
      <c r="A10" s="6" t="s">
        <v>522</v>
      </c>
      <c r="B10" s="132">
        <f>100%-B9</f>
        <v>0.30000000000000004</v>
      </c>
      <c r="C10" s="6"/>
      <c r="D10" s="200"/>
      <c r="E10" s="200"/>
      <c r="F10" s="200"/>
      <c r="G10" s="200"/>
      <c r="H10" s="200"/>
      <c r="I10" s="200"/>
      <c r="J10" s="200"/>
      <c r="K10" s="200"/>
      <c r="L10" s="200"/>
    </row>
    <row r="11" spans="1:12" x14ac:dyDescent="0.45">
      <c r="A11" s="6" t="s">
        <v>523</v>
      </c>
      <c r="B11" s="8">
        <v>12000</v>
      </c>
      <c r="C11" s="6"/>
      <c r="D11" s="200" t="s">
        <v>670</v>
      </c>
      <c r="E11" s="200"/>
      <c r="F11" s="200"/>
      <c r="G11" s="200"/>
      <c r="H11" s="200"/>
      <c r="I11" s="200"/>
      <c r="J11" s="200"/>
      <c r="K11" s="200"/>
      <c r="L11" s="200"/>
    </row>
    <row r="12" spans="1:12" x14ac:dyDescent="0.45">
      <c r="A12" s="6" t="s">
        <v>524</v>
      </c>
      <c r="B12" s="8">
        <v>39000</v>
      </c>
      <c r="C12" s="6"/>
      <c r="D12" s="200" t="s">
        <v>676</v>
      </c>
      <c r="E12" s="200"/>
      <c r="F12" s="200"/>
      <c r="G12" s="200"/>
      <c r="H12" s="200"/>
      <c r="I12" s="200"/>
      <c r="J12" s="200"/>
      <c r="K12" s="200"/>
      <c r="L12" s="200"/>
    </row>
    <row r="13" spans="1:12" x14ac:dyDescent="0.45">
      <c r="A13" s="6" t="s">
        <v>525</v>
      </c>
      <c r="B13" s="8">
        <v>2000</v>
      </c>
      <c r="C13" s="6" t="s">
        <v>255</v>
      </c>
      <c r="D13" s="200" t="s">
        <v>677</v>
      </c>
      <c r="E13" s="200"/>
      <c r="F13" s="200"/>
      <c r="G13" s="200"/>
      <c r="H13" s="200"/>
      <c r="I13" s="200"/>
      <c r="J13" s="200"/>
      <c r="K13" s="200"/>
      <c r="L13" s="200"/>
    </row>
    <row r="14" spans="1:12" x14ac:dyDescent="0.45">
      <c r="A14" s="6" t="s">
        <v>526</v>
      </c>
      <c r="B14" s="48">
        <f>1/12.9*100</f>
        <v>7.7519379844961236</v>
      </c>
      <c r="C14" s="6" t="s">
        <v>204</v>
      </c>
      <c r="D14" s="200" t="s">
        <v>671</v>
      </c>
      <c r="E14" s="200"/>
      <c r="F14" s="200"/>
      <c r="G14" s="200"/>
      <c r="H14" s="200"/>
      <c r="I14" s="200"/>
      <c r="J14" s="200"/>
      <c r="K14" s="200"/>
      <c r="L14" s="200"/>
    </row>
    <row r="15" spans="1:12" x14ac:dyDescent="0.45">
      <c r="A15" s="6" t="s">
        <v>527</v>
      </c>
      <c r="B15" s="7">
        <v>0.13</v>
      </c>
      <c r="C15" s="6" t="s">
        <v>186</v>
      </c>
      <c r="D15" s="205" t="s">
        <v>678</v>
      </c>
      <c r="E15" s="200"/>
      <c r="F15" s="200"/>
      <c r="G15" s="200"/>
      <c r="H15" s="200"/>
      <c r="I15" s="200"/>
      <c r="J15" s="200"/>
      <c r="K15" s="200"/>
      <c r="L15" s="200"/>
    </row>
    <row r="16" spans="1:12" x14ac:dyDescent="0.45">
      <c r="A16" s="6" t="s">
        <v>528</v>
      </c>
      <c r="B16" s="8">
        <v>10</v>
      </c>
      <c r="C16" s="6" t="s">
        <v>210</v>
      </c>
      <c r="D16" s="200"/>
      <c r="E16" s="200"/>
      <c r="F16" s="200"/>
      <c r="G16" s="200"/>
      <c r="H16" s="200"/>
      <c r="I16" s="200"/>
      <c r="J16" s="200"/>
      <c r="K16" s="200"/>
      <c r="L16" s="200"/>
    </row>
    <row r="17" spans="1:12" x14ac:dyDescent="0.45">
      <c r="A17" s="6" t="s">
        <v>673</v>
      </c>
      <c r="B17" s="7">
        <f>93/10000</f>
        <v>9.2999999999999992E-3</v>
      </c>
      <c r="C17" s="6" t="s">
        <v>306</v>
      </c>
      <c r="D17" s="205" t="s">
        <v>672</v>
      </c>
      <c r="E17" s="200"/>
      <c r="F17" s="200"/>
      <c r="G17" s="200"/>
      <c r="H17" s="200"/>
      <c r="I17" s="200"/>
      <c r="J17" s="200"/>
      <c r="K17" s="200"/>
      <c r="L17" s="200"/>
    </row>
    <row r="18" spans="1:12" x14ac:dyDescent="0.45">
      <c r="A18" s="6" t="s">
        <v>529</v>
      </c>
      <c r="B18" s="7">
        <f>0.6*B17</f>
        <v>5.579999999999999E-3</v>
      </c>
      <c r="C18" s="6" t="s">
        <v>306</v>
      </c>
      <c r="D18" s="200" t="s">
        <v>674</v>
      </c>
      <c r="E18" s="200"/>
      <c r="F18" s="200"/>
      <c r="G18" s="200"/>
      <c r="H18" s="200"/>
      <c r="I18" s="200"/>
      <c r="J18" s="200"/>
      <c r="K18" s="200"/>
      <c r="L18" s="200"/>
    </row>
    <row r="19" spans="1:12" x14ac:dyDescent="0.45">
      <c r="B19" s="28"/>
    </row>
    <row r="20" spans="1:12" x14ac:dyDescent="0.45">
      <c r="A20" s="52" t="s">
        <v>530</v>
      </c>
      <c r="B20" s="28"/>
      <c r="C20" s="28"/>
    </row>
    <row r="21" spans="1:12" x14ac:dyDescent="0.45">
      <c r="A21" s="3" t="s">
        <v>58</v>
      </c>
      <c r="B21" s="4" t="s">
        <v>39</v>
      </c>
      <c r="C21" s="4" t="s">
        <v>373</v>
      </c>
    </row>
    <row r="22" spans="1:12" x14ac:dyDescent="0.45">
      <c r="A22" s="6" t="s">
        <v>531</v>
      </c>
      <c r="B22" s="8">
        <f>B11</f>
        <v>12000</v>
      </c>
      <c r="C22" s="8">
        <f>B12</f>
        <v>39000</v>
      </c>
    </row>
    <row r="23" spans="1:12" x14ac:dyDescent="0.45">
      <c r="A23" s="6" t="s">
        <v>532</v>
      </c>
      <c r="B23" s="7">
        <v>0</v>
      </c>
      <c r="C23" s="8">
        <f>B13</f>
        <v>2000</v>
      </c>
    </row>
    <row r="24" spans="1:12" x14ac:dyDescent="0.45">
      <c r="A24" s="6" t="s">
        <v>290</v>
      </c>
      <c r="B24" s="8">
        <f>SUM(B22:B23)</f>
        <v>12000</v>
      </c>
      <c r="C24" s="8">
        <f>SUM(C22:C23)</f>
        <v>41000</v>
      </c>
    </row>
    <row r="25" spans="1:12" x14ac:dyDescent="0.45">
      <c r="A25" s="6" t="s">
        <v>533</v>
      </c>
      <c r="B25" s="8">
        <f>'country values'!C37*'TCO Taxis'!B7*'TCO Taxis'!B14/100</f>
        <v>0</v>
      </c>
      <c r="C25" s="8">
        <f>B15*(B9*'EV general cost info'!B5+B10*'EV general cost info'!B6)*B7</f>
        <v>983.35380000000021</v>
      </c>
    </row>
    <row r="26" spans="1:12" x14ac:dyDescent="0.45">
      <c r="A26" s="6" t="s">
        <v>534</v>
      </c>
      <c r="B26" s="8">
        <f>B17*B7</f>
        <v>481.83299999999997</v>
      </c>
      <c r="C26" s="8">
        <f>B18*B7</f>
        <v>289.09979999999996</v>
      </c>
    </row>
    <row r="27" spans="1:12" x14ac:dyDescent="0.45">
      <c r="A27" s="6" t="s">
        <v>535</v>
      </c>
      <c r="B27" s="8">
        <f>'TCO buses'!B14/'TCO buses'!B5*'TCO Taxis'!B22</f>
        <v>548.96637720571164</v>
      </c>
      <c r="C27" s="8">
        <f>B27/B22*C22</f>
        <v>1784.1407259185628</v>
      </c>
    </row>
    <row r="28" spans="1:12" x14ac:dyDescent="0.45">
      <c r="A28" s="6" t="s">
        <v>294</v>
      </c>
      <c r="B28" s="8">
        <f>(('LCA general'!B45+'LCA general'!B46)*'country values'!B62+'country values'!D53*defaults!E33+defaults!D32*'country values'!E53)/10^6*'TCO Taxis'!B7</f>
        <v>451.45619656762642</v>
      </c>
      <c r="C28" s="8">
        <f>'country values'!B62*'LCA general'!C46*'TCO Taxis'!B7/10^6</f>
        <v>40.411799999999999</v>
      </c>
    </row>
    <row r="29" spans="1:12" x14ac:dyDescent="0.45">
      <c r="A29" s="6" t="s">
        <v>536</v>
      </c>
      <c r="B29" s="8">
        <f>B6</f>
        <v>10</v>
      </c>
      <c r="C29" s="8">
        <f>B6</f>
        <v>10</v>
      </c>
    </row>
    <row r="30" spans="1:12" x14ac:dyDescent="0.45">
      <c r="A30" s="6" t="s">
        <v>295</v>
      </c>
      <c r="B30" s="99">
        <f>B45/(10*$B$7)</f>
        <v>4.1997736720423492E-2</v>
      </c>
      <c r="C30" s="99">
        <f>B61/(10*$B$7)</f>
        <v>0.13468790297870503</v>
      </c>
    </row>
    <row r="31" spans="1:12" x14ac:dyDescent="0.45">
      <c r="A31" s="6" t="s">
        <v>296</v>
      </c>
      <c r="B31" s="99">
        <f>B46/(10*$B$7)</f>
        <v>5.1538982418200596E-2</v>
      </c>
      <c r="C31" s="99">
        <f>B62/(10*$B$7)</f>
        <v>0.13554198121668457</v>
      </c>
    </row>
    <row r="33" spans="1:11" x14ac:dyDescent="0.45">
      <c r="A33" s="3" t="s">
        <v>537</v>
      </c>
      <c r="B33" s="4">
        <v>1</v>
      </c>
      <c r="C33" s="4">
        <v>2</v>
      </c>
      <c r="D33" s="4">
        <v>3</v>
      </c>
      <c r="E33" s="4">
        <v>4</v>
      </c>
      <c r="F33" s="4">
        <v>5</v>
      </c>
      <c r="G33" s="4">
        <v>6</v>
      </c>
      <c r="H33" s="4">
        <v>7</v>
      </c>
      <c r="I33" s="4">
        <v>8</v>
      </c>
      <c r="J33" s="4">
        <v>9</v>
      </c>
      <c r="K33" s="4">
        <v>10</v>
      </c>
    </row>
    <row r="34" spans="1:11" x14ac:dyDescent="0.45">
      <c r="A34" s="6" t="s">
        <v>321</v>
      </c>
      <c r="B34" s="8">
        <f>B22</f>
        <v>12000</v>
      </c>
      <c r="C34" s="7"/>
      <c r="D34" s="7"/>
      <c r="E34" s="7"/>
      <c r="F34" s="6"/>
      <c r="G34" s="6"/>
      <c r="H34" s="6"/>
      <c r="I34" s="6"/>
      <c r="J34" s="6"/>
      <c r="K34" s="6"/>
    </row>
    <row r="35" spans="1:11" x14ac:dyDescent="0.45">
      <c r="A35" s="6" t="s">
        <v>465</v>
      </c>
      <c r="B35" s="8">
        <f>B34-B36</f>
        <v>2400</v>
      </c>
      <c r="C35" s="7"/>
      <c r="D35" s="7"/>
      <c r="E35" s="7"/>
      <c r="F35" s="6"/>
      <c r="G35" s="6"/>
      <c r="H35" s="6"/>
      <c r="I35" s="6"/>
      <c r="J35" s="6"/>
      <c r="K35" s="6"/>
    </row>
    <row r="36" spans="1:11" x14ac:dyDescent="0.45">
      <c r="A36" s="6" t="s">
        <v>466</v>
      </c>
      <c r="B36" s="8">
        <f>B34*0.8</f>
        <v>9600</v>
      </c>
      <c r="C36" s="7"/>
      <c r="D36" s="7"/>
      <c r="E36" s="7"/>
      <c r="F36" s="6"/>
      <c r="G36" s="6"/>
      <c r="H36" s="6"/>
      <c r="I36" s="6"/>
      <c r="J36" s="6"/>
      <c r="K36" s="6"/>
    </row>
    <row r="37" spans="1:11" x14ac:dyDescent="0.45">
      <c r="A37" s="6" t="s">
        <v>322</v>
      </c>
      <c r="B37" s="8">
        <f>B25</f>
        <v>0</v>
      </c>
      <c r="C37" s="8">
        <f>B37</f>
        <v>0</v>
      </c>
      <c r="D37" s="8">
        <f t="shared" ref="D37:K39" si="0">C37</f>
        <v>0</v>
      </c>
      <c r="E37" s="8">
        <f t="shared" si="0"/>
        <v>0</v>
      </c>
      <c r="F37" s="8">
        <f t="shared" si="0"/>
        <v>0</v>
      </c>
      <c r="G37" s="8">
        <f t="shared" si="0"/>
        <v>0</v>
      </c>
      <c r="H37" s="8">
        <f t="shared" si="0"/>
        <v>0</v>
      </c>
      <c r="I37" s="8">
        <f t="shared" si="0"/>
        <v>0</v>
      </c>
      <c r="J37" s="8">
        <f t="shared" si="0"/>
        <v>0</v>
      </c>
      <c r="K37" s="8">
        <f t="shared" si="0"/>
        <v>0</v>
      </c>
    </row>
    <row r="38" spans="1:11" x14ac:dyDescent="0.45">
      <c r="A38" s="6" t="s">
        <v>323</v>
      </c>
      <c r="B38" s="8">
        <f>B26</f>
        <v>481.83299999999997</v>
      </c>
      <c r="C38" s="8">
        <f>B38</f>
        <v>481.83299999999997</v>
      </c>
      <c r="D38" s="8">
        <f t="shared" si="0"/>
        <v>481.83299999999997</v>
      </c>
      <c r="E38" s="8">
        <f t="shared" si="0"/>
        <v>481.83299999999997</v>
      </c>
      <c r="F38" s="8">
        <f t="shared" si="0"/>
        <v>481.83299999999997</v>
      </c>
      <c r="G38" s="8">
        <f t="shared" si="0"/>
        <v>481.83299999999997</v>
      </c>
      <c r="H38" s="8">
        <f t="shared" si="0"/>
        <v>481.83299999999997</v>
      </c>
      <c r="I38" s="8">
        <f t="shared" si="0"/>
        <v>481.83299999999997</v>
      </c>
      <c r="J38" s="8">
        <f t="shared" si="0"/>
        <v>481.83299999999997</v>
      </c>
      <c r="K38" s="8">
        <f t="shared" si="0"/>
        <v>481.83299999999997</v>
      </c>
    </row>
    <row r="39" spans="1:11" x14ac:dyDescent="0.45">
      <c r="A39" s="6" t="s">
        <v>324</v>
      </c>
      <c r="B39" s="8">
        <f>B27</f>
        <v>548.96637720571164</v>
      </c>
      <c r="C39" s="8">
        <f>B39</f>
        <v>548.96637720571164</v>
      </c>
      <c r="D39" s="8">
        <f t="shared" si="0"/>
        <v>548.96637720571164</v>
      </c>
      <c r="E39" s="8">
        <f t="shared" si="0"/>
        <v>548.96637720571164</v>
      </c>
      <c r="F39" s="8">
        <f t="shared" si="0"/>
        <v>548.96637720571164</v>
      </c>
      <c r="G39" s="8">
        <f t="shared" ref="G39" si="1">F39</f>
        <v>548.96637720571164</v>
      </c>
      <c r="H39" s="8">
        <f t="shared" ref="H39" si="2">G39</f>
        <v>548.96637720571164</v>
      </c>
      <c r="I39" s="8">
        <f t="shared" ref="I39" si="3">H39</f>
        <v>548.96637720571164</v>
      </c>
      <c r="J39" s="8">
        <f t="shared" ref="J39" si="4">I39</f>
        <v>548.96637720571164</v>
      </c>
      <c r="K39" s="8"/>
    </row>
    <row r="40" spans="1:11" x14ac:dyDescent="0.45">
      <c r="A40" s="6" t="s">
        <v>325</v>
      </c>
      <c r="B40" s="8">
        <f>B28</f>
        <v>451.45619656762642</v>
      </c>
      <c r="C40" s="8">
        <f>B40*1.02</f>
        <v>460.48532049897898</v>
      </c>
      <c r="D40" s="8">
        <f t="shared" ref="D40:K40" si="5">C40*1.02</f>
        <v>469.69502690895854</v>
      </c>
      <c r="E40" s="8">
        <f>D40*1.02</f>
        <v>479.08892744713773</v>
      </c>
      <c r="F40" s="8">
        <f>E40*1.02</f>
        <v>488.67070599608047</v>
      </c>
      <c r="G40" s="8">
        <f t="shared" si="5"/>
        <v>498.44412011600207</v>
      </c>
      <c r="H40" s="8">
        <f t="shared" si="5"/>
        <v>508.41300251832212</v>
      </c>
      <c r="I40" s="8">
        <f t="shared" si="5"/>
        <v>518.58126256868854</v>
      </c>
      <c r="J40" s="8">
        <f t="shared" si="5"/>
        <v>528.9528878200623</v>
      </c>
      <c r="K40" s="8">
        <f t="shared" si="5"/>
        <v>539.53194557646361</v>
      </c>
    </row>
    <row r="41" spans="1:11" x14ac:dyDescent="0.45">
      <c r="A41" s="6" t="s">
        <v>326</v>
      </c>
      <c r="B41" s="8">
        <f>B34+B37+B38+B39</f>
        <v>13030.799377205713</v>
      </c>
      <c r="C41" s="8">
        <f t="shared" ref="C41:K41" si="6">C34+C37+C38+C39</f>
        <v>1030.7993772057116</v>
      </c>
      <c r="D41" s="8">
        <f t="shared" si="6"/>
        <v>1030.7993772057116</v>
      </c>
      <c r="E41" s="8">
        <f t="shared" si="6"/>
        <v>1030.7993772057116</v>
      </c>
      <c r="F41" s="8">
        <f t="shared" si="6"/>
        <v>1030.7993772057116</v>
      </c>
      <c r="G41" s="8">
        <f t="shared" si="6"/>
        <v>1030.7993772057116</v>
      </c>
      <c r="H41" s="8">
        <f t="shared" si="6"/>
        <v>1030.7993772057116</v>
      </c>
      <c r="I41" s="8">
        <f t="shared" si="6"/>
        <v>1030.7993772057116</v>
      </c>
      <c r="J41" s="8">
        <f t="shared" si="6"/>
        <v>1030.7993772057116</v>
      </c>
      <c r="K41" s="8">
        <f t="shared" si="6"/>
        <v>481.83299999999997</v>
      </c>
    </row>
    <row r="42" spans="1:11" x14ac:dyDescent="0.45">
      <c r="A42" s="6" t="s">
        <v>327</v>
      </c>
      <c r="B42" s="8">
        <f>B41+B40</f>
        <v>13482.255573773338</v>
      </c>
      <c r="C42" s="8">
        <f t="shared" ref="C42:K42" si="7">C41+C40</f>
        <v>1491.2846977046906</v>
      </c>
      <c r="D42" s="8">
        <f t="shared" si="7"/>
        <v>1500.49440411467</v>
      </c>
      <c r="E42" s="8">
        <f t="shared" si="7"/>
        <v>1509.8883046528495</v>
      </c>
      <c r="F42" s="8">
        <f t="shared" si="7"/>
        <v>1519.470083201792</v>
      </c>
      <c r="G42" s="8">
        <f t="shared" si="7"/>
        <v>1529.2434973217137</v>
      </c>
      <c r="H42" s="8">
        <f t="shared" si="7"/>
        <v>1539.2123797240338</v>
      </c>
      <c r="I42" s="8">
        <f t="shared" si="7"/>
        <v>1549.3806397744002</v>
      </c>
      <c r="J42" s="8">
        <f t="shared" si="7"/>
        <v>1559.7522650257738</v>
      </c>
      <c r="K42" s="8">
        <f t="shared" si="7"/>
        <v>1021.3649455764636</v>
      </c>
    </row>
    <row r="43" spans="1:11" x14ac:dyDescent="0.45">
      <c r="A43" s="6" t="s">
        <v>538</v>
      </c>
      <c r="B43" s="8">
        <f>'TCO buses'!B75/'TCO buses'!B73*'TCO Taxis'!B36</f>
        <v>1615.6330438723776</v>
      </c>
      <c r="C43" s="8">
        <f>B43</f>
        <v>1615.6330438723776</v>
      </c>
      <c r="D43" s="8">
        <f t="shared" ref="D43:F43" si="8">C43</f>
        <v>1615.6330438723776</v>
      </c>
      <c r="E43" s="8">
        <f t="shared" si="8"/>
        <v>1615.6330438723776</v>
      </c>
      <c r="F43" s="8">
        <f t="shared" si="8"/>
        <v>1615.6330438723776</v>
      </c>
      <c r="G43" s="8">
        <f t="shared" ref="G43" si="9">F43</f>
        <v>1615.6330438723776</v>
      </c>
      <c r="H43" s="8">
        <f t="shared" ref="H43" si="10">G43</f>
        <v>1615.6330438723776</v>
      </c>
      <c r="I43" s="8">
        <f t="shared" ref="I43" si="11">H43</f>
        <v>1615.6330438723776</v>
      </c>
      <c r="J43" s="8">
        <f t="shared" ref="J43" si="12">I43</f>
        <v>1615.6330438723776</v>
      </c>
      <c r="K43" s="8"/>
    </row>
    <row r="44" spans="1:11" x14ac:dyDescent="0.45">
      <c r="A44" s="6" t="s">
        <v>539</v>
      </c>
      <c r="B44" s="8">
        <f>B35+B37+B38+B43</f>
        <v>4497.4660438723777</v>
      </c>
      <c r="C44" s="8">
        <f t="shared" ref="C44:K44" si="13">C35+C37+C38+C43</f>
        <v>2097.4660438723777</v>
      </c>
      <c r="D44" s="8">
        <f t="shared" si="13"/>
        <v>2097.4660438723777</v>
      </c>
      <c r="E44" s="8">
        <f t="shared" si="13"/>
        <v>2097.4660438723777</v>
      </c>
      <c r="F44" s="8">
        <f t="shared" si="13"/>
        <v>2097.4660438723777</v>
      </c>
      <c r="G44" s="8">
        <f t="shared" si="13"/>
        <v>2097.4660438723777</v>
      </c>
      <c r="H44" s="8">
        <f t="shared" si="13"/>
        <v>2097.4660438723777</v>
      </c>
      <c r="I44" s="8">
        <f t="shared" si="13"/>
        <v>2097.4660438723777</v>
      </c>
      <c r="J44" s="8">
        <f t="shared" si="13"/>
        <v>2097.4660438723777</v>
      </c>
      <c r="K44" s="8">
        <f t="shared" si="13"/>
        <v>481.83299999999997</v>
      </c>
    </row>
    <row r="45" spans="1:11" x14ac:dyDescent="0.45">
      <c r="A45" t="s">
        <v>328</v>
      </c>
      <c r="B45" s="98">
        <f>NPV(0,B41:K41)</f>
        <v>21759.027394851411</v>
      </c>
      <c r="C45" s="28"/>
      <c r="D45" s="28"/>
      <c r="E45" s="28"/>
    </row>
    <row r="46" spans="1:11" x14ac:dyDescent="0.45">
      <c r="A46" t="s">
        <v>329</v>
      </c>
      <c r="B46" s="98">
        <f>NPV(0,B42:K42)</f>
        <v>26702.346790869728</v>
      </c>
      <c r="C46" s="28"/>
      <c r="D46" s="28"/>
      <c r="E46" s="28"/>
    </row>
    <row r="47" spans="1:11" x14ac:dyDescent="0.45">
      <c r="B47" s="98"/>
      <c r="C47" s="28"/>
      <c r="D47" s="28"/>
      <c r="E47" s="28"/>
    </row>
    <row r="49" spans="1:11" x14ac:dyDescent="0.45">
      <c r="A49" s="3" t="s">
        <v>373</v>
      </c>
      <c r="B49" s="4">
        <v>1</v>
      </c>
      <c r="C49" s="4">
        <v>2</v>
      </c>
      <c r="D49" s="4">
        <v>3</v>
      </c>
      <c r="E49" s="4">
        <v>4</v>
      </c>
      <c r="F49" s="4">
        <v>5</v>
      </c>
      <c r="G49" s="4">
        <v>6</v>
      </c>
      <c r="H49" s="4">
        <v>7</v>
      </c>
      <c r="I49" s="4">
        <v>8</v>
      </c>
      <c r="J49" s="4">
        <v>9</v>
      </c>
      <c r="K49" s="4">
        <v>10</v>
      </c>
    </row>
    <row r="50" spans="1:11" x14ac:dyDescent="0.45">
      <c r="A50" s="6" t="s">
        <v>321</v>
      </c>
      <c r="B50" s="8">
        <f>C24</f>
        <v>41000</v>
      </c>
      <c r="C50" s="7"/>
      <c r="D50" s="7"/>
      <c r="E50" s="7"/>
      <c r="F50" s="6"/>
      <c r="G50" s="6"/>
      <c r="H50" s="6"/>
      <c r="I50" s="6"/>
      <c r="J50" s="6"/>
      <c r="K50" s="6"/>
    </row>
    <row r="51" spans="1:11" x14ac:dyDescent="0.45">
      <c r="A51" s="6" t="s">
        <v>465</v>
      </c>
      <c r="B51" s="8">
        <f>B50-B52</f>
        <v>9800</v>
      </c>
      <c r="C51" s="7"/>
      <c r="D51" s="7"/>
      <c r="E51" s="7"/>
      <c r="F51" s="6"/>
      <c r="G51" s="6"/>
      <c r="H51" s="6"/>
      <c r="I51" s="6"/>
      <c r="J51" s="6"/>
      <c r="K51" s="6"/>
    </row>
    <row r="52" spans="1:11" x14ac:dyDescent="0.45">
      <c r="A52" s="6" t="s">
        <v>466</v>
      </c>
      <c r="B52" s="8">
        <f>0.8*C22</f>
        <v>31200</v>
      </c>
      <c r="C52" s="7"/>
      <c r="D52" s="7"/>
      <c r="E52" s="7"/>
      <c r="F52" s="6"/>
      <c r="G52" s="6"/>
      <c r="H52" s="6"/>
      <c r="I52" s="6"/>
      <c r="J52" s="6"/>
      <c r="K52" s="6"/>
    </row>
    <row r="53" spans="1:11" x14ac:dyDescent="0.45">
      <c r="A53" s="6" t="s">
        <v>322</v>
      </c>
      <c r="B53" s="8">
        <f>C25</f>
        <v>983.35380000000021</v>
      </c>
      <c r="C53" s="8">
        <f>B53</f>
        <v>983.35380000000021</v>
      </c>
      <c r="D53" s="8">
        <f t="shared" ref="D53:K55" si="14">C53</f>
        <v>983.35380000000021</v>
      </c>
      <c r="E53" s="8">
        <f t="shared" si="14"/>
        <v>983.35380000000021</v>
      </c>
      <c r="F53" s="8">
        <f t="shared" si="14"/>
        <v>983.35380000000021</v>
      </c>
      <c r="G53" s="8">
        <f t="shared" si="14"/>
        <v>983.35380000000021</v>
      </c>
      <c r="H53" s="8">
        <f t="shared" si="14"/>
        <v>983.35380000000021</v>
      </c>
      <c r="I53" s="8">
        <f t="shared" si="14"/>
        <v>983.35380000000021</v>
      </c>
      <c r="J53" s="8">
        <f t="shared" si="14"/>
        <v>983.35380000000021</v>
      </c>
      <c r="K53" s="8">
        <f t="shared" si="14"/>
        <v>983.35380000000021</v>
      </c>
    </row>
    <row r="54" spans="1:11" x14ac:dyDescent="0.45">
      <c r="A54" s="6" t="s">
        <v>323</v>
      </c>
      <c r="B54" s="8">
        <f>C26</f>
        <v>289.09979999999996</v>
      </c>
      <c r="C54" s="8">
        <f>B54</f>
        <v>289.09979999999996</v>
      </c>
      <c r="D54" s="8">
        <f t="shared" si="14"/>
        <v>289.09979999999996</v>
      </c>
      <c r="E54" s="8">
        <f t="shared" si="14"/>
        <v>289.09979999999996</v>
      </c>
      <c r="F54" s="8">
        <f t="shared" si="14"/>
        <v>289.09979999999996</v>
      </c>
      <c r="G54" s="8">
        <f t="shared" si="14"/>
        <v>289.09979999999996</v>
      </c>
      <c r="H54" s="8">
        <f t="shared" si="14"/>
        <v>289.09979999999996</v>
      </c>
      <c r="I54" s="8">
        <f t="shared" si="14"/>
        <v>289.09979999999996</v>
      </c>
      <c r="J54" s="8">
        <f t="shared" si="14"/>
        <v>289.09979999999996</v>
      </c>
      <c r="K54" s="8">
        <f t="shared" si="14"/>
        <v>289.09979999999996</v>
      </c>
    </row>
    <row r="55" spans="1:11" x14ac:dyDescent="0.45">
      <c r="A55" s="6" t="s">
        <v>324</v>
      </c>
      <c r="B55" s="8">
        <f>C27</f>
        <v>1784.1407259185628</v>
      </c>
      <c r="C55" s="8">
        <f>B55</f>
        <v>1784.1407259185628</v>
      </c>
      <c r="D55" s="8">
        <f t="shared" si="14"/>
        <v>1784.1407259185628</v>
      </c>
      <c r="E55" s="8">
        <f t="shared" si="14"/>
        <v>1784.1407259185628</v>
      </c>
      <c r="F55" s="8">
        <f t="shared" si="14"/>
        <v>1784.1407259185628</v>
      </c>
      <c r="G55" s="8">
        <f t="shared" ref="G55" si="15">F55</f>
        <v>1784.1407259185628</v>
      </c>
      <c r="H55" s="8">
        <f t="shared" ref="H55" si="16">G55</f>
        <v>1784.1407259185628</v>
      </c>
      <c r="I55" s="8">
        <f t="shared" ref="I55" si="17">H55</f>
        <v>1784.1407259185628</v>
      </c>
      <c r="J55" s="8">
        <f t="shared" ref="J55" si="18">I55</f>
        <v>1784.1407259185628</v>
      </c>
      <c r="K55" s="8"/>
    </row>
    <row r="56" spans="1:11" x14ac:dyDescent="0.45">
      <c r="A56" s="6" t="s">
        <v>325</v>
      </c>
      <c r="B56" s="8">
        <f>C28</f>
        <v>40.411799999999999</v>
      </c>
      <c r="C56" s="8">
        <f>B56*1.02</f>
        <v>41.220036</v>
      </c>
      <c r="D56" s="8">
        <f t="shared" ref="D56" si="19">C56*1.02</f>
        <v>42.04443672</v>
      </c>
      <c r="E56" s="8">
        <f>D56*1.02</f>
        <v>42.885325454400004</v>
      </c>
      <c r="F56" s="8">
        <f>E56*1.02</f>
        <v>43.743031963488008</v>
      </c>
      <c r="G56" s="8">
        <f t="shared" ref="G56:K56" si="20">F56*1.02</f>
        <v>44.61789260275777</v>
      </c>
      <c r="H56" s="8">
        <f t="shared" si="20"/>
        <v>45.510250454812926</v>
      </c>
      <c r="I56" s="8">
        <f t="shared" si="20"/>
        <v>46.420455463909185</v>
      </c>
      <c r="J56" s="8">
        <f t="shared" si="20"/>
        <v>47.34886457318737</v>
      </c>
      <c r="K56" s="8">
        <f t="shared" si="20"/>
        <v>48.295841864651116</v>
      </c>
    </row>
    <row r="57" spans="1:11" x14ac:dyDescent="0.45">
      <c r="A57" s="6" t="s">
        <v>326</v>
      </c>
      <c r="B57" s="8">
        <f>B50+B53+B54+B55</f>
        <v>44056.594325918559</v>
      </c>
      <c r="C57" s="8">
        <f t="shared" ref="C57:K57" si="21">C50+C53+C54+C55</f>
        <v>3056.5943259185633</v>
      </c>
      <c r="D57" s="8">
        <f t="shared" si="21"/>
        <v>3056.5943259185633</v>
      </c>
      <c r="E57" s="8">
        <f t="shared" si="21"/>
        <v>3056.5943259185633</v>
      </c>
      <c r="F57" s="8">
        <f t="shared" si="21"/>
        <v>3056.5943259185633</v>
      </c>
      <c r="G57" s="8">
        <f t="shared" si="21"/>
        <v>3056.5943259185633</v>
      </c>
      <c r="H57" s="8">
        <f t="shared" si="21"/>
        <v>3056.5943259185633</v>
      </c>
      <c r="I57" s="8">
        <f t="shared" si="21"/>
        <v>3056.5943259185633</v>
      </c>
      <c r="J57" s="8">
        <f t="shared" si="21"/>
        <v>3056.5943259185633</v>
      </c>
      <c r="K57" s="8">
        <f t="shared" si="21"/>
        <v>1272.4536000000003</v>
      </c>
    </row>
    <row r="58" spans="1:11" x14ac:dyDescent="0.45">
      <c r="A58" s="6" t="s">
        <v>327</v>
      </c>
      <c r="B58" s="8">
        <f>B57+B56</f>
        <v>44097.00612591856</v>
      </c>
      <c r="C58" s="8">
        <f t="shared" ref="C58:K58" si="22">C57+C56</f>
        <v>3097.8143619185635</v>
      </c>
      <c r="D58" s="8">
        <f t="shared" si="22"/>
        <v>3098.6387626385631</v>
      </c>
      <c r="E58" s="8">
        <f t="shared" si="22"/>
        <v>3099.4796513729634</v>
      </c>
      <c r="F58" s="8">
        <f t="shared" si="22"/>
        <v>3100.3373578820515</v>
      </c>
      <c r="G58" s="8">
        <f t="shared" si="22"/>
        <v>3101.2122185213211</v>
      </c>
      <c r="H58" s="8">
        <f t="shared" si="22"/>
        <v>3102.1045763733764</v>
      </c>
      <c r="I58" s="8">
        <f t="shared" si="22"/>
        <v>3103.0147813824724</v>
      </c>
      <c r="J58" s="8">
        <f t="shared" si="22"/>
        <v>3103.9431904917506</v>
      </c>
      <c r="K58" s="8">
        <f t="shared" si="22"/>
        <v>1320.7494418646513</v>
      </c>
    </row>
    <row r="59" spans="1:11" x14ac:dyDescent="0.45">
      <c r="A59" s="6" t="s">
        <v>538</v>
      </c>
      <c r="B59" s="8">
        <f>B43/B36*B52</f>
        <v>5250.8073925852268</v>
      </c>
      <c r="C59" s="8">
        <f>B59</f>
        <v>5250.8073925852268</v>
      </c>
      <c r="D59" s="8">
        <f t="shared" ref="D59:F59" si="23">C59</f>
        <v>5250.8073925852268</v>
      </c>
      <c r="E59" s="8">
        <f t="shared" si="23"/>
        <v>5250.8073925852268</v>
      </c>
      <c r="F59" s="8">
        <f t="shared" si="23"/>
        <v>5250.8073925852268</v>
      </c>
      <c r="G59" s="8">
        <f t="shared" ref="G59" si="24">F59</f>
        <v>5250.8073925852268</v>
      </c>
      <c r="H59" s="8">
        <f t="shared" ref="H59" si="25">G59</f>
        <v>5250.8073925852268</v>
      </c>
      <c r="I59" s="8">
        <f t="shared" ref="I59" si="26">H59</f>
        <v>5250.8073925852268</v>
      </c>
      <c r="J59" s="8">
        <f t="shared" ref="J59" si="27">I59</f>
        <v>5250.8073925852268</v>
      </c>
      <c r="K59" s="8"/>
    </row>
    <row r="60" spans="1:11" x14ac:dyDescent="0.45">
      <c r="A60" s="6" t="s">
        <v>539</v>
      </c>
      <c r="B60" s="8">
        <f>B51+B53+B54+B59</f>
        <v>16323.260992585227</v>
      </c>
      <c r="C60" s="8">
        <f t="shared" ref="C60:K60" si="28">C51+C53+C54+C59</f>
        <v>6523.2609925852266</v>
      </c>
      <c r="D60" s="8">
        <f t="shared" si="28"/>
        <v>6523.2609925852266</v>
      </c>
      <c r="E60" s="8">
        <f t="shared" si="28"/>
        <v>6523.2609925852266</v>
      </c>
      <c r="F60" s="8">
        <f t="shared" si="28"/>
        <v>6523.2609925852266</v>
      </c>
      <c r="G60" s="8">
        <f t="shared" si="28"/>
        <v>6523.2609925852266</v>
      </c>
      <c r="H60" s="8">
        <f t="shared" si="28"/>
        <v>6523.2609925852266</v>
      </c>
      <c r="I60" s="8">
        <f t="shared" si="28"/>
        <v>6523.2609925852266</v>
      </c>
      <c r="J60" s="8">
        <f t="shared" si="28"/>
        <v>6523.2609925852266</v>
      </c>
      <c r="K60" s="8">
        <f t="shared" si="28"/>
        <v>1272.4536000000003</v>
      </c>
    </row>
    <row r="61" spans="1:11" x14ac:dyDescent="0.45">
      <c r="A61" t="s">
        <v>328</v>
      </c>
      <c r="B61" s="98">
        <f>NPV(0,B57:K57)</f>
        <v>69781.80253326708</v>
      </c>
      <c r="C61" s="28"/>
      <c r="D61" s="28"/>
      <c r="E61" s="28"/>
    </row>
    <row r="62" spans="1:11" x14ac:dyDescent="0.45">
      <c r="A62" t="s">
        <v>329</v>
      </c>
      <c r="B62" s="98">
        <f>NPV(0,B58:K58)</f>
        <v>70224.300468364279</v>
      </c>
      <c r="C62" s="28"/>
      <c r="D62" s="28"/>
      <c r="E62" s="28"/>
    </row>
    <row r="64" spans="1:11" x14ac:dyDescent="0.45">
      <c r="A64" s="3" t="s">
        <v>540</v>
      </c>
      <c r="B64" s="4">
        <v>1</v>
      </c>
      <c r="C64" s="4">
        <v>2</v>
      </c>
      <c r="D64" s="4">
        <v>3</v>
      </c>
      <c r="E64" s="4">
        <v>4</v>
      </c>
      <c r="F64" s="4">
        <v>5</v>
      </c>
      <c r="G64" s="4">
        <v>6</v>
      </c>
      <c r="H64" s="4">
        <v>7</v>
      </c>
      <c r="I64" s="4">
        <v>8</v>
      </c>
      <c r="J64" s="4">
        <v>9</v>
      </c>
      <c r="K64" s="4">
        <v>10</v>
      </c>
    </row>
    <row r="65" spans="1:11" x14ac:dyDescent="0.45">
      <c r="A65" s="6" t="s">
        <v>541</v>
      </c>
      <c r="B65" s="8">
        <f t="shared" ref="B65:K65" si="29">(B41-B39)-(B57-B55)</f>
        <v>-29790.620599999995</v>
      </c>
      <c r="C65" s="8">
        <f t="shared" si="29"/>
        <v>-790.62060000000054</v>
      </c>
      <c r="D65" s="8">
        <f t="shared" si="29"/>
        <v>-790.62060000000054</v>
      </c>
      <c r="E65" s="8">
        <f t="shared" si="29"/>
        <v>-790.62060000000054</v>
      </c>
      <c r="F65" s="8">
        <f t="shared" si="29"/>
        <v>-790.62060000000054</v>
      </c>
      <c r="G65" s="8">
        <f t="shared" si="29"/>
        <v>-790.62060000000054</v>
      </c>
      <c r="H65" s="8">
        <f t="shared" si="29"/>
        <v>-790.62060000000054</v>
      </c>
      <c r="I65" s="8">
        <f t="shared" si="29"/>
        <v>-790.62060000000054</v>
      </c>
      <c r="J65" s="8">
        <f t="shared" si="29"/>
        <v>-790.62060000000054</v>
      </c>
      <c r="K65" s="8">
        <f t="shared" si="29"/>
        <v>-790.62060000000031</v>
      </c>
    </row>
    <row r="66" spans="1:11" x14ac:dyDescent="0.45">
      <c r="A66" s="6" t="s">
        <v>542</v>
      </c>
      <c r="B66" s="8">
        <f t="shared" ref="B66:K66" si="30">B65+B40-B56</f>
        <v>-29379.576203432371</v>
      </c>
      <c r="C66" s="8">
        <f t="shared" si="30"/>
        <v>-371.35531550102155</v>
      </c>
      <c r="D66" s="8">
        <f t="shared" si="30"/>
        <v>-362.97000981104202</v>
      </c>
      <c r="E66" s="8">
        <f t="shared" si="30"/>
        <v>-354.41699800726281</v>
      </c>
      <c r="F66" s="8">
        <f t="shared" si="30"/>
        <v>-345.69292596740809</v>
      </c>
      <c r="G66" s="8">
        <f t="shared" si="30"/>
        <v>-336.79437248675623</v>
      </c>
      <c r="H66" s="8">
        <f t="shared" si="30"/>
        <v>-327.71784793649135</v>
      </c>
      <c r="I66" s="8">
        <f t="shared" si="30"/>
        <v>-318.4597928952212</v>
      </c>
      <c r="J66" s="8">
        <f t="shared" si="30"/>
        <v>-309.01657675312561</v>
      </c>
      <c r="K66" s="8">
        <f t="shared" si="30"/>
        <v>-299.38449628818779</v>
      </c>
    </row>
    <row r="67" spans="1:11" x14ac:dyDescent="0.45">
      <c r="A67" s="125" t="s">
        <v>543</v>
      </c>
      <c r="B67" s="127" t="e">
        <f>IRR(B65:K65)</f>
        <v>#NUM!</v>
      </c>
      <c r="C67" s="28"/>
      <c r="D67" s="28"/>
      <c r="E67" s="28"/>
      <c r="F67" s="28"/>
      <c r="G67" s="28"/>
      <c r="H67" s="28"/>
      <c r="I67" s="28"/>
    </row>
    <row r="68" spans="1:11" x14ac:dyDescent="0.45">
      <c r="A68" s="133" t="s">
        <v>544</v>
      </c>
      <c r="B68" s="127" t="e">
        <f>IRR(B66:K66)</f>
        <v>#NUM!</v>
      </c>
      <c r="C68" s="28"/>
      <c r="D68" s="28"/>
      <c r="E68" s="28"/>
      <c r="F68" s="28"/>
      <c r="G68" s="28"/>
      <c r="H68" s="28"/>
      <c r="I68" s="28"/>
    </row>
    <row r="69" spans="1:11" x14ac:dyDescent="0.45">
      <c r="B69" s="28"/>
      <c r="C69" s="28"/>
      <c r="D69" s="28"/>
      <c r="E69" s="28"/>
    </row>
    <row r="70" spans="1:11" x14ac:dyDescent="0.45">
      <c r="A70" s="3" t="s">
        <v>464</v>
      </c>
      <c r="B70" s="4">
        <v>1</v>
      </c>
      <c r="C70" s="4">
        <v>2</v>
      </c>
      <c r="D70" s="4">
        <v>3</v>
      </c>
      <c r="E70" s="4">
        <v>4</v>
      </c>
      <c r="F70" s="4">
        <v>5</v>
      </c>
      <c r="G70" s="4">
        <v>6</v>
      </c>
      <c r="H70" s="4">
        <v>7</v>
      </c>
      <c r="I70" s="4">
        <v>8</v>
      </c>
      <c r="J70" s="4">
        <v>9</v>
      </c>
      <c r="K70" s="4">
        <v>10</v>
      </c>
    </row>
    <row r="71" spans="1:11" x14ac:dyDescent="0.45">
      <c r="A71" s="6" t="s">
        <v>485</v>
      </c>
      <c r="B71" s="8">
        <f>-(B60-B44)</f>
        <v>-11825.79494871285</v>
      </c>
      <c r="C71" s="8">
        <f t="shared" ref="C71:K71" si="31">-(C60-C44)+B71</f>
        <v>-16251.5898974257</v>
      </c>
      <c r="D71" s="8">
        <f t="shared" si="31"/>
        <v>-20677.38484613855</v>
      </c>
      <c r="E71" s="8">
        <f t="shared" si="31"/>
        <v>-25103.179794851399</v>
      </c>
      <c r="F71" s="8">
        <f t="shared" si="31"/>
        <v>-29528.974743564249</v>
      </c>
      <c r="G71" s="134">
        <f t="shared" si="31"/>
        <v>-33954.769692277099</v>
      </c>
      <c r="H71" s="8">
        <f t="shared" si="31"/>
        <v>-38380.564640989949</v>
      </c>
      <c r="I71" s="8">
        <f t="shared" si="31"/>
        <v>-42806.359589702799</v>
      </c>
      <c r="J71" s="8">
        <f t="shared" si="31"/>
        <v>-47232.154538415649</v>
      </c>
      <c r="K71" s="8">
        <f t="shared" si="31"/>
        <v>-48022.775138415651</v>
      </c>
    </row>
    <row r="72" spans="1:11" x14ac:dyDescent="0.45">
      <c r="A72" s="6" t="s">
        <v>545</v>
      </c>
      <c r="B72" s="8">
        <f>((B37+B38+B39)-(B53+B54+B55))/(100%+'EV general cost info'!$B$35)^('TCO Taxis'!B64)</f>
        <v>-1884.158951974988</v>
      </c>
      <c r="C72" s="8">
        <f>((C37+C38+C39)-(C53+C54+C55))/(100%+'EV general cost info'!$B$35)^('TCO Taxis'!C64)</f>
        <v>-1752.4256137389996</v>
      </c>
      <c r="D72" s="8">
        <f>((D37+D38+D39)-(D53+D54+D55))/(100%+'EV general cost info'!$B$35)^('TCO Taxis'!D64)</f>
        <v>-1629.9025772053212</v>
      </c>
      <c r="E72" s="8">
        <f>((E37+E38+E39)-(E53+E54+E55))/(100%+'EV general cost info'!$B$35)^('TCO Taxis'!E64)</f>
        <v>-1515.9458925691156</v>
      </c>
      <c r="F72" s="8">
        <f>((F37+F38+F39)-(F53+F54+F55))/(100%+'EV general cost info'!$B$35)^('TCO Taxis'!F64)</f>
        <v>-1409.9566325844753</v>
      </c>
      <c r="G72" s="8">
        <f>((G37+G38+G39)-(G53+G54+G55))/(100%+'EV general cost info'!$B$35)^('TCO Taxis'!G64)</f>
        <v>-1311.3777447556997</v>
      </c>
      <c r="H72" s="8">
        <f>((H37+H38+H39)-(H53+H54+H55))/(100%+'EV general cost info'!$B$35)^('TCO Taxis'!H64)</f>
        <v>-1219.6911236115707</v>
      </c>
      <c r="I72" s="8">
        <f>((I37+I38+I39)-(I53+I54+I55))/(100%+'EV general cost info'!$B$35)^('TCO Taxis'!I64)</f>
        <v>-1134.414887675247</v>
      </c>
      <c r="J72" s="8">
        <f>((J37+J38+J39)-(J53+J54+J55))/(100%+'EV general cost info'!$B$35)^('TCO Taxis'!J64)</f>
        <v>-1055.1008468182272</v>
      </c>
      <c r="K72" s="8">
        <f>((K37+K38+K39)-(K53+K54+K55))/(100%+'EV general cost info'!$B$35)^('TCO Taxis'!K64)</f>
        <v>-382.99108757590574</v>
      </c>
    </row>
    <row r="73" spans="1:11" x14ac:dyDescent="0.45">
      <c r="A73" s="6" t="s">
        <v>546</v>
      </c>
      <c r="B73" s="8">
        <f>B72</f>
        <v>-1884.158951974988</v>
      </c>
      <c r="C73" s="8">
        <f>B73+C72</f>
        <v>-3636.5845657139876</v>
      </c>
      <c r="D73" s="8">
        <f t="shared" ref="D73:K73" si="32">C73+D72</f>
        <v>-5266.487142919309</v>
      </c>
      <c r="E73" s="8">
        <f t="shared" si="32"/>
        <v>-6782.4330354884241</v>
      </c>
      <c r="F73" s="8">
        <f t="shared" si="32"/>
        <v>-8192.3896680728994</v>
      </c>
      <c r="G73" s="8">
        <f t="shared" si="32"/>
        <v>-9503.7674128285998</v>
      </c>
      <c r="H73" s="134">
        <f t="shared" si="32"/>
        <v>-10723.45853644017</v>
      </c>
      <c r="I73" s="8">
        <f t="shared" si="32"/>
        <v>-11857.873424115416</v>
      </c>
      <c r="J73" s="8">
        <f t="shared" si="32"/>
        <v>-12912.974270933642</v>
      </c>
      <c r="K73" s="8">
        <f t="shared" si="32"/>
        <v>-13295.965358509548</v>
      </c>
    </row>
    <row r="74" spans="1:11" x14ac:dyDescent="0.45">
      <c r="A74" s="6" t="s">
        <v>547</v>
      </c>
      <c r="B74" s="8">
        <f>C24-B24</f>
        <v>29000</v>
      </c>
    </row>
    <row r="75" spans="1:11" x14ac:dyDescent="0.45">
      <c r="A75" s="6" t="s">
        <v>487</v>
      </c>
      <c r="B75" s="7" t="s">
        <v>666</v>
      </c>
    </row>
    <row r="77" spans="1:11" x14ac:dyDescent="0.45">
      <c r="A77" s="3" t="s">
        <v>548</v>
      </c>
      <c r="B77" s="4" t="s">
        <v>549</v>
      </c>
      <c r="C77" s="4" t="s">
        <v>550</v>
      </c>
    </row>
    <row r="78" spans="1:11" x14ac:dyDescent="0.45">
      <c r="A78" s="6" t="s">
        <v>481</v>
      </c>
      <c r="B78" s="8">
        <f>B74</f>
        <v>29000</v>
      </c>
      <c r="C78" s="34">
        <f>C24/B24-100%</f>
        <v>2.4166666666666665</v>
      </c>
    </row>
    <row r="79" spans="1:11" x14ac:dyDescent="0.45">
      <c r="A79" s="6" t="s">
        <v>482</v>
      </c>
      <c r="B79" s="8">
        <f>B52-B36</f>
        <v>21600</v>
      </c>
      <c r="C79" s="34">
        <f>B52/B36-100%</f>
        <v>2.25</v>
      </c>
    </row>
    <row r="80" spans="1:11" x14ac:dyDescent="0.45">
      <c r="A80" s="6" t="s">
        <v>483</v>
      </c>
      <c r="B80" s="8">
        <f>B51-B35</f>
        <v>7400</v>
      </c>
      <c r="C80" s="34">
        <f>B51/B35-100%</f>
        <v>3.083333333333333</v>
      </c>
    </row>
    <row r="82" spans="1:2" x14ac:dyDescent="0.45">
      <c r="A82" s="2" t="s">
        <v>488</v>
      </c>
      <c r="B82" s="28"/>
    </row>
    <row r="83" spans="1:2" x14ac:dyDescent="0.45">
      <c r="A83" s="6" t="s">
        <v>551</v>
      </c>
      <c r="B83" s="10">
        <f>'TCO buses'!B120+'EV general cost info'!B24</f>
        <v>5.7349999999999998E-2</v>
      </c>
    </row>
    <row r="84" spans="1:2" x14ac:dyDescent="0.45">
      <c r="A84" s="6" t="s">
        <v>679</v>
      </c>
      <c r="B84" s="10"/>
    </row>
    <row r="85" spans="1:2" x14ac:dyDescent="0.45">
      <c r="A85" t="s">
        <v>492</v>
      </c>
      <c r="B85" s="129"/>
    </row>
    <row r="86" spans="1:2" x14ac:dyDescent="0.45">
      <c r="A86" s="6" t="s">
        <v>493</v>
      </c>
      <c r="B86" s="34">
        <v>0.8</v>
      </c>
    </row>
    <row r="87" spans="1:2" x14ac:dyDescent="0.45">
      <c r="A87" t="s">
        <v>494</v>
      </c>
      <c r="B87" s="129"/>
    </row>
    <row r="88" spans="1:2" x14ac:dyDescent="0.45">
      <c r="A88" s="6" t="s">
        <v>495</v>
      </c>
      <c r="B88" s="130">
        <v>9</v>
      </c>
    </row>
    <row r="89" spans="1:2" x14ac:dyDescent="0.45">
      <c r="A89" s="6" t="s">
        <v>496</v>
      </c>
      <c r="B89" s="10">
        <f>'EV general cost info'!B29*(100%-B86)+B83*B86*(100%-'EV general cost info'!B34)</f>
        <v>5.5820799999999997E-2</v>
      </c>
    </row>
    <row r="90" spans="1:2" x14ac:dyDescent="0.45">
      <c r="B90" s="129"/>
    </row>
    <row r="91" spans="1:2" x14ac:dyDescent="0.45">
      <c r="A91" s="2" t="s">
        <v>497</v>
      </c>
      <c r="B91" s="28"/>
    </row>
    <row r="92" spans="1:2" x14ac:dyDescent="0.45">
      <c r="A92" s="3"/>
      <c r="B92" s="4" t="s">
        <v>373</v>
      </c>
    </row>
    <row r="93" spans="1:2" x14ac:dyDescent="0.45">
      <c r="A93" s="6" t="s">
        <v>490</v>
      </c>
      <c r="B93" s="99">
        <f>C30</f>
        <v>0.13468790297870503</v>
      </c>
    </row>
    <row r="94" spans="1:2" x14ac:dyDescent="0.45">
      <c r="A94" s="6" t="s">
        <v>491</v>
      </c>
      <c r="B94" s="69">
        <f>B114/(B6*B7)</f>
        <v>0.12158073147505341</v>
      </c>
    </row>
    <row r="95" spans="1:2" x14ac:dyDescent="0.45">
      <c r="A95" s="6" t="s">
        <v>498</v>
      </c>
      <c r="B95" s="34" t="e">
        <f>B67</f>
        <v>#NUM!</v>
      </c>
    </row>
    <row r="96" spans="1:2" x14ac:dyDescent="0.45">
      <c r="A96" s="6" t="s">
        <v>499</v>
      </c>
      <c r="B96" s="34" t="e">
        <f>B120</f>
        <v>#NUM!</v>
      </c>
    </row>
    <row r="97" spans="1:11" x14ac:dyDescent="0.45">
      <c r="A97" s="6" t="s">
        <v>500</v>
      </c>
      <c r="B97" s="34">
        <f>C80</f>
        <v>3.083333333333333</v>
      </c>
    </row>
    <row r="98" spans="1:11" x14ac:dyDescent="0.45">
      <c r="A98" s="6" t="s">
        <v>501</v>
      </c>
      <c r="B98" s="34">
        <f>B104/B35-100%</f>
        <v>2.4166666666666665</v>
      </c>
    </row>
    <row r="99" spans="1:11" x14ac:dyDescent="0.45">
      <c r="A99" s="6" t="s">
        <v>502</v>
      </c>
      <c r="B99" s="7" t="s">
        <v>666</v>
      </c>
    </row>
    <row r="100" spans="1:11" x14ac:dyDescent="0.45">
      <c r="A100" s="6" t="s">
        <v>503</v>
      </c>
      <c r="B100" s="7" t="s">
        <v>666</v>
      </c>
    </row>
    <row r="102" spans="1:11" x14ac:dyDescent="0.45">
      <c r="A102" s="3" t="s">
        <v>373</v>
      </c>
      <c r="B102" s="4">
        <v>1</v>
      </c>
      <c r="C102" s="4">
        <v>2</v>
      </c>
      <c r="D102" s="4">
        <v>3</v>
      </c>
      <c r="E102" s="4">
        <v>4</v>
      </c>
      <c r="F102" s="4">
        <v>5</v>
      </c>
      <c r="G102" s="4">
        <v>6</v>
      </c>
      <c r="H102" s="4">
        <v>7</v>
      </c>
      <c r="I102" s="4">
        <v>8</v>
      </c>
      <c r="J102" s="4">
        <v>9</v>
      </c>
      <c r="K102" s="4">
        <v>10</v>
      </c>
    </row>
    <row r="103" spans="1:11" x14ac:dyDescent="0.45">
      <c r="A103" s="6" t="s">
        <v>321</v>
      </c>
      <c r="B103" s="8">
        <f>B50</f>
        <v>41000</v>
      </c>
      <c r="C103" s="7"/>
      <c r="D103" s="7"/>
      <c r="E103" s="7"/>
      <c r="F103" s="6"/>
      <c r="G103" s="6"/>
      <c r="H103" s="6"/>
      <c r="I103" s="6"/>
      <c r="J103" s="6"/>
      <c r="K103" s="6"/>
    </row>
    <row r="104" spans="1:11" x14ac:dyDescent="0.45">
      <c r="A104" s="6" t="s">
        <v>465</v>
      </c>
      <c r="B104" s="8">
        <f>B103-B105</f>
        <v>8200</v>
      </c>
      <c r="C104" s="7"/>
      <c r="D104" s="7"/>
      <c r="E104" s="7"/>
      <c r="F104" s="6"/>
      <c r="G104" s="6"/>
      <c r="H104" s="6"/>
      <c r="I104" s="6"/>
      <c r="J104" s="6"/>
      <c r="K104" s="6"/>
    </row>
    <row r="105" spans="1:11" x14ac:dyDescent="0.45">
      <c r="A105" s="6" t="s">
        <v>466</v>
      </c>
      <c r="B105" s="8">
        <f>B103*B86</f>
        <v>32800</v>
      </c>
      <c r="C105" s="7"/>
      <c r="D105" s="7"/>
      <c r="E105" s="7"/>
      <c r="F105" s="6"/>
      <c r="G105" s="6"/>
      <c r="H105" s="6"/>
      <c r="I105" s="6"/>
      <c r="J105" s="6"/>
      <c r="K105" s="6"/>
    </row>
    <row r="106" spans="1:11" x14ac:dyDescent="0.45">
      <c r="A106" s="6" t="s">
        <v>322</v>
      </c>
      <c r="B106" s="8">
        <f>B53</f>
        <v>983.35380000000021</v>
      </c>
      <c r="C106" s="8">
        <f>B106</f>
        <v>983.35380000000021</v>
      </c>
      <c r="D106" s="8">
        <f t="shared" ref="D106:K108" si="33">C106</f>
        <v>983.35380000000021</v>
      </c>
      <c r="E106" s="8">
        <f t="shared" si="33"/>
        <v>983.35380000000021</v>
      </c>
      <c r="F106" s="8">
        <f t="shared" si="33"/>
        <v>983.35380000000021</v>
      </c>
      <c r="G106" s="8">
        <f t="shared" si="33"/>
        <v>983.35380000000021</v>
      </c>
      <c r="H106" s="8">
        <f t="shared" si="33"/>
        <v>983.35380000000021</v>
      </c>
      <c r="I106" s="8">
        <f t="shared" si="33"/>
        <v>983.35380000000021</v>
      </c>
      <c r="J106" s="8">
        <f t="shared" si="33"/>
        <v>983.35380000000021</v>
      </c>
      <c r="K106" s="8">
        <f t="shared" si="33"/>
        <v>983.35380000000021</v>
      </c>
    </row>
    <row r="107" spans="1:11" x14ac:dyDescent="0.45">
      <c r="A107" s="6" t="s">
        <v>323</v>
      </c>
      <c r="B107" s="8">
        <f>B54</f>
        <v>289.09979999999996</v>
      </c>
      <c r="C107" s="8">
        <f>B107</f>
        <v>289.09979999999996</v>
      </c>
      <c r="D107" s="8">
        <f t="shared" si="33"/>
        <v>289.09979999999996</v>
      </c>
      <c r="E107" s="8">
        <f t="shared" si="33"/>
        <v>289.09979999999996</v>
      </c>
      <c r="F107" s="8">
        <f t="shared" si="33"/>
        <v>289.09979999999996</v>
      </c>
      <c r="G107" s="8">
        <f t="shared" si="33"/>
        <v>289.09979999999996</v>
      </c>
      <c r="H107" s="8">
        <f t="shared" si="33"/>
        <v>289.09979999999996</v>
      </c>
      <c r="I107" s="8">
        <f t="shared" si="33"/>
        <v>289.09979999999996</v>
      </c>
      <c r="J107" s="8">
        <f t="shared" si="33"/>
        <v>289.09979999999996</v>
      </c>
      <c r="K107" s="8">
        <f t="shared" si="33"/>
        <v>289.09979999999996</v>
      </c>
    </row>
    <row r="108" spans="1:11" x14ac:dyDescent="0.45">
      <c r="A108" s="6" t="s">
        <v>324</v>
      </c>
      <c r="B108" s="8">
        <f>'loan e-taxi'!F113/'loan e-taxi'!C3</f>
        <v>1029.6045530250221</v>
      </c>
      <c r="C108" s="8">
        <f>B108</f>
        <v>1029.6045530250221</v>
      </c>
      <c r="D108" s="8">
        <f t="shared" si="33"/>
        <v>1029.6045530250221</v>
      </c>
      <c r="E108" s="8">
        <f t="shared" si="33"/>
        <v>1029.6045530250221</v>
      </c>
      <c r="F108" s="8">
        <f t="shared" si="33"/>
        <v>1029.6045530250221</v>
      </c>
      <c r="G108" s="8">
        <f t="shared" si="33"/>
        <v>1029.6045530250221</v>
      </c>
      <c r="H108" s="8">
        <f t="shared" si="33"/>
        <v>1029.6045530250221</v>
      </c>
      <c r="I108" s="8">
        <f t="shared" si="33"/>
        <v>1029.6045530250221</v>
      </c>
      <c r="J108" s="8">
        <f t="shared" si="33"/>
        <v>1029.6045530250221</v>
      </c>
      <c r="K108" s="8"/>
    </row>
    <row r="109" spans="1:11" x14ac:dyDescent="0.45">
      <c r="A109" s="6" t="s">
        <v>325</v>
      </c>
      <c r="B109" s="8">
        <f>B56</f>
        <v>40.411799999999999</v>
      </c>
      <c r="C109" s="8">
        <f>B109*1.02</f>
        <v>41.220036</v>
      </c>
      <c r="D109" s="8">
        <f t="shared" ref="D109" si="34">C109*1.02</f>
        <v>42.04443672</v>
      </c>
      <c r="E109" s="8">
        <f>D109*1.02</f>
        <v>42.885325454400004</v>
      </c>
      <c r="F109" s="8">
        <f>E109*1.02</f>
        <v>43.743031963488008</v>
      </c>
      <c r="G109" s="8">
        <f t="shared" ref="G109:K109" si="35">F109*1.02</f>
        <v>44.61789260275777</v>
      </c>
      <c r="H109" s="8">
        <f t="shared" si="35"/>
        <v>45.510250454812926</v>
      </c>
      <c r="I109" s="8">
        <f t="shared" si="35"/>
        <v>46.420455463909185</v>
      </c>
      <c r="J109" s="8">
        <f t="shared" si="35"/>
        <v>47.34886457318737</v>
      </c>
      <c r="K109" s="8">
        <f t="shared" si="35"/>
        <v>48.295841864651116</v>
      </c>
    </row>
    <row r="110" spans="1:11" x14ac:dyDescent="0.45">
      <c r="A110" s="6" t="s">
        <v>326</v>
      </c>
      <c r="B110" s="8">
        <f>B103+B106+B107+B108</f>
        <v>43302.058153025013</v>
      </c>
      <c r="C110" s="8">
        <f t="shared" ref="C110:K110" si="36">C103+C106+C107+C108</f>
        <v>2302.0581530250224</v>
      </c>
      <c r="D110" s="8">
        <f t="shared" si="36"/>
        <v>2302.0581530250224</v>
      </c>
      <c r="E110" s="8">
        <f t="shared" si="36"/>
        <v>2302.0581530250224</v>
      </c>
      <c r="F110" s="8">
        <f t="shared" si="36"/>
        <v>2302.0581530250224</v>
      </c>
      <c r="G110" s="8">
        <f t="shared" si="36"/>
        <v>2302.0581530250224</v>
      </c>
      <c r="H110" s="8">
        <f t="shared" si="36"/>
        <v>2302.0581530250224</v>
      </c>
      <c r="I110" s="8">
        <f t="shared" si="36"/>
        <v>2302.0581530250224</v>
      </c>
      <c r="J110" s="8">
        <f t="shared" si="36"/>
        <v>2302.0581530250224</v>
      </c>
      <c r="K110" s="8">
        <f t="shared" si="36"/>
        <v>1272.4536000000003</v>
      </c>
    </row>
    <row r="111" spans="1:11" x14ac:dyDescent="0.45">
      <c r="A111" s="6" t="s">
        <v>327</v>
      </c>
      <c r="B111" s="8">
        <f>B110+B109</f>
        <v>43342.469953025015</v>
      </c>
      <c r="C111" s="8">
        <f t="shared" ref="C111:K111" si="37">C110+C109</f>
        <v>2343.2781890250226</v>
      </c>
      <c r="D111" s="8">
        <f t="shared" si="37"/>
        <v>2344.1025897450222</v>
      </c>
      <c r="E111" s="8">
        <f t="shared" si="37"/>
        <v>2344.9434784794225</v>
      </c>
      <c r="F111" s="8">
        <f t="shared" si="37"/>
        <v>2345.8011849885106</v>
      </c>
      <c r="G111" s="8">
        <f t="shared" si="37"/>
        <v>2346.6760456277802</v>
      </c>
      <c r="H111" s="8">
        <f t="shared" si="37"/>
        <v>2347.5684034798355</v>
      </c>
      <c r="I111" s="8">
        <f t="shared" si="37"/>
        <v>2348.4786084889315</v>
      </c>
      <c r="J111" s="8">
        <f t="shared" si="37"/>
        <v>2349.4070175982097</v>
      </c>
      <c r="K111" s="8">
        <f t="shared" si="37"/>
        <v>1320.7494418646513</v>
      </c>
    </row>
    <row r="112" spans="1:11" x14ac:dyDescent="0.45">
      <c r="A112" s="6" t="s">
        <v>538</v>
      </c>
      <c r="B112" s="8">
        <f>'loan e-taxi'!D3*12</f>
        <v>4674.0489974694674</v>
      </c>
      <c r="C112" s="8">
        <f>B112</f>
        <v>4674.0489974694674</v>
      </c>
      <c r="D112" s="8">
        <f t="shared" ref="D112:J112" si="38">C112</f>
        <v>4674.0489974694674</v>
      </c>
      <c r="E112" s="8">
        <f t="shared" si="38"/>
        <v>4674.0489974694674</v>
      </c>
      <c r="F112" s="8">
        <f t="shared" si="38"/>
        <v>4674.0489974694674</v>
      </c>
      <c r="G112" s="8">
        <f t="shared" si="38"/>
        <v>4674.0489974694674</v>
      </c>
      <c r="H112" s="8">
        <f t="shared" si="38"/>
        <v>4674.0489974694674</v>
      </c>
      <c r="I112" s="8">
        <f t="shared" si="38"/>
        <v>4674.0489974694674</v>
      </c>
      <c r="J112" s="8">
        <f t="shared" si="38"/>
        <v>4674.0489974694674</v>
      </c>
      <c r="K112" s="8"/>
    </row>
    <row r="113" spans="1:11" x14ac:dyDescent="0.45">
      <c r="A113" s="6" t="s">
        <v>539</v>
      </c>
      <c r="B113" s="8">
        <f>B104+B106+B107+B112</f>
        <v>14146.502597469469</v>
      </c>
      <c r="C113" s="8">
        <f t="shared" ref="C113:K113" si="39">C104+C106+C107+C112</f>
        <v>5946.5025974694672</v>
      </c>
      <c r="D113" s="8">
        <f t="shared" si="39"/>
        <v>5946.5025974694672</v>
      </c>
      <c r="E113" s="8">
        <f t="shared" si="39"/>
        <v>5946.5025974694672</v>
      </c>
      <c r="F113" s="8">
        <f t="shared" si="39"/>
        <v>5946.5025974694672</v>
      </c>
      <c r="G113" s="8">
        <f t="shared" si="39"/>
        <v>5946.5025974694672</v>
      </c>
      <c r="H113" s="8">
        <f t="shared" si="39"/>
        <v>5946.5025974694672</v>
      </c>
      <c r="I113" s="8">
        <f t="shared" si="39"/>
        <v>5946.5025974694672</v>
      </c>
      <c r="J113" s="8">
        <f t="shared" si="39"/>
        <v>5946.5025974694672</v>
      </c>
      <c r="K113" s="8">
        <f t="shared" si="39"/>
        <v>1272.4536000000003</v>
      </c>
    </row>
    <row r="114" spans="1:11" x14ac:dyDescent="0.45">
      <c r="A114" t="s">
        <v>328</v>
      </c>
      <c r="B114" s="98">
        <f>NPV(0,B110:K110)</f>
        <v>62990.976977225175</v>
      </c>
      <c r="C114" s="28"/>
      <c r="D114" s="28"/>
      <c r="E114" s="28"/>
    </row>
    <row r="115" spans="1:11" x14ac:dyDescent="0.45">
      <c r="A115" t="s">
        <v>329</v>
      </c>
      <c r="B115" s="98">
        <f>NPV(0,B111:K111)</f>
        <v>63433.474912322403</v>
      </c>
      <c r="C115" s="28"/>
      <c r="D115" s="28"/>
      <c r="E115" s="28"/>
    </row>
    <row r="117" spans="1:11" x14ac:dyDescent="0.45">
      <c r="A117" s="3" t="s">
        <v>540</v>
      </c>
      <c r="B117" s="4">
        <v>1</v>
      </c>
      <c r="C117" s="4">
        <v>2</v>
      </c>
      <c r="D117" s="4">
        <v>3</v>
      </c>
      <c r="E117" s="4">
        <v>4</v>
      </c>
      <c r="F117" s="4">
        <v>5</v>
      </c>
      <c r="G117" s="4">
        <v>6</v>
      </c>
      <c r="H117" s="4">
        <v>7</v>
      </c>
      <c r="I117" s="4">
        <v>8</v>
      </c>
      <c r="J117" s="4">
        <v>9</v>
      </c>
      <c r="K117" s="4">
        <v>10</v>
      </c>
    </row>
    <row r="118" spans="1:11" x14ac:dyDescent="0.45">
      <c r="A118" s="6" t="s">
        <v>541</v>
      </c>
      <c r="B118" s="8">
        <f t="shared" ref="B118:K118" si="40">(B41-B39)-(B110-B108)</f>
        <v>-29790.620599999995</v>
      </c>
      <c r="C118" s="8">
        <f t="shared" si="40"/>
        <v>-790.62060000000031</v>
      </c>
      <c r="D118" s="8">
        <f t="shared" si="40"/>
        <v>-790.62060000000031</v>
      </c>
      <c r="E118" s="8">
        <f t="shared" si="40"/>
        <v>-790.62060000000031</v>
      </c>
      <c r="F118" s="8">
        <f t="shared" si="40"/>
        <v>-790.62060000000031</v>
      </c>
      <c r="G118" s="8">
        <f t="shared" si="40"/>
        <v>-790.62060000000031</v>
      </c>
      <c r="H118" s="8">
        <f t="shared" si="40"/>
        <v>-790.62060000000031</v>
      </c>
      <c r="I118" s="8">
        <f t="shared" si="40"/>
        <v>-790.62060000000031</v>
      </c>
      <c r="J118" s="8">
        <f t="shared" si="40"/>
        <v>-790.62060000000031</v>
      </c>
      <c r="K118" s="8">
        <f t="shared" si="40"/>
        <v>-790.62060000000031</v>
      </c>
    </row>
    <row r="119" spans="1:11" x14ac:dyDescent="0.45">
      <c r="A119" s="6" t="s">
        <v>542</v>
      </c>
      <c r="B119" s="8">
        <f t="shared" ref="B119:K119" si="41">B118+B40-B109</f>
        <v>-29379.576203432371</v>
      </c>
      <c r="C119" s="8">
        <f t="shared" si="41"/>
        <v>-371.35531550102132</v>
      </c>
      <c r="D119" s="8">
        <f t="shared" si="41"/>
        <v>-362.97000981104179</v>
      </c>
      <c r="E119" s="8">
        <f t="shared" si="41"/>
        <v>-354.41699800726258</v>
      </c>
      <c r="F119" s="8">
        <f t="shared" si="41"/>
        <v>-345.69292596740786</v>
      </c>
      <c r="G119" s="8">
        <f t="shared" si="41"/>
        <v>-336.794372486756</v>
      </c>
      <c r="H119" s="8">
        <f t="shared" si="41"/>
        <v>-327.71784793649113</v>
      </c>
      <c r="I119" s="8">
        <f t="shared" si="41"/>
        <v>-318.45979289522097</v>
      </c>
      <c r="J119" s="8">
        <f t="shared" si="41"/>
        <v>-309.01657675312538</v>
      </c>
      <c r="K119" s="8">
        <f t="shared" si="41"/>
        <v>-299.38449628818779</v>
      </c>
    </row>
    <row r="120" spans="1:11" x14ac:dyDescent="0.45">
      <c r="A120" s="125" t="s">
        <v>543</v>
      </c>
      <c r="B120" s="127" t="e">
        <f>IRR(B118:K118)</f>
        <v>#NUM!</v>
      </c>
      <c r="C120" s="28"/>
      <c r="D120" s="28"/>
      <c r="E120" s="28"/>
      <c r="F120" s="28"/>
      <c r="G120" s="28"/>
      <c r="H120" s="28"/>
      <c r="I120" s="28"/>
    </row>
    <row r="121" spans="1:11" x14ac:dyDescent="0.45">
      <c r="A121" s="133" t="s">
        <v>544</v>
      </c>
      <c r="B121" s="127" t="e">
        <f>IRR(B119:K119)</f>
        <v>#NUM!</v>
      </c>
      <c r="C121" s="28"/>
      <c r="D121" s="28"/>
      <c r="E121" s="28"/>
      <c r="F121" s="28"/>
      <c r="G121" s="28"/>
      <c r="H121" s="28"/>
      <c r="I121" s="28"/>
    </row>
    <row r="122" spans="1:11" x14ac:dyDescent="0.45">
      <c r="B122" s="28"/>
      <c r="C122" s="28"/>
      <c r="D122" s="28"/>
      <c r="E122" s="28"/>
    </row>
    <row r="123" spans="1:11" x14ac:dyDescent="0.45">
      <c r="A123" s="3" t="s">
        <v>464</v>
      </c>
      <c r="B123" s="4">
        <v>1</v>
      </c>
      <c r="C123" s="4">
        <v>2</v>
      </c>
      <c r="D123" s="4">
        <v>3</v>
      </c>
      <c r="E123" s="4">
        <v>4</v>
      </c>
      <c r="F123" s="4">
        <v>5</v>
      </c>
      <c r="G123" s="4">
        <v>6</v>
      </c>
      <c r="H123" s="4">
        <v>7</v>
      </c>
      <c r="I123" s="4">
        <v>8</v>
      </c>
      <c r="J123" s="4">
        <v>9</v>
      </c>
      <c r="K123" s="4">
        <v>10</v>
      </c>
    </row>
    <row r="124" spans="1:11" x14ac:dyDescent="0.45">
      <c r="A124" s="6" t="s">
        <v>667</v>
      </c>
      <c r="B124" s="8">
        <f>-(B113-B44)</f>
        <v>-9649.0365535970923</v>
      </c>
      <c r="C124" s="8">
        <f t="shared" ref="C124:K124" si="42">-(C113-C44)+B124</f>
        <v>-13498.073107194181</v>
      </c>
      <c r="D124" s="8">
        <f t="shared" si="42"/>
        <v>-17347.10966079127</v>
      </c>
      <c r="E124" s="8">
        <f t="shared" si="42"/>
        <v>-21196.146214388358</v>
      </c>
      <c r="F124" s="8">
        <f t="shared" si="42"/>
        <v>-25045.182767985447</v>
      </c>
      <c r="G124" s="8">
        <f t="shared" si="42"/>
        <v>-28894.219321582535</v>
      </c>
      <c r="H124" s="8">
        <f t="shared" si="42"/>
        <v>-32743.255875179624</v>
      </c>
      <c r="I124" s="8">
        <f t="shared" si="42"/>
        <v>-36592.292428776716</v>
      </c>
      <c r="J124" s="8">
        <f t="shared" si="42"/>
        <v>-40441.328982373809</v>
      </c>
      <c r="K124" s="8">
        <f t="shared" si="42"/>
        <v>-41231.949582373811</v>
      </c>
    </row>
    <row r="125" spans="1:11" x14ac:dyDescent="0.45">
      <c r="A125" s="6" t="s">
        <v>545</v>
      </c>
      <c r="B125" s="8">
        <f t="shared" ref="B125:K125" si="43">((B37+B38+B39)-(B106+B107+B108))/(100%+$B$89)^(B123)</f>
        <v>-1204.0478609810593</v>
      </c>
      <c r="C125" s="8">
        <f t="shared" si="43"/>
        <v>-1140.3903588384121</v>
      </c>
      <c r="D125" s="8">
        <f t="shared" si="43"/>
        <v>-1080.0984019621626</v>
      </c>
      <c r="E125" s="8">
        <f t="shared" si="43"/>
        <v>-1022.9940553947815</v>
      </c>
      <c r="F125" s="8">
        <f t="shared" si="43"/>
        <v>-968.90879152483217</v>
      </c>
      <c r="G125" s="8">
        <f t="shared" si="43"/>
        <v>-917.68299272455351</v>
      </c>
      <c r="H125" s="8">
        <f t="shared" si="43"/>
        <v>-869.16548028278419</v>
      </c>
      <c r="I125" s="8">
        <f t="shared" si="43"/>
        <v>-823.21306824300507</v>
      </c>
      <c r="J125" s="8">
        <f t="shared" si="43"/>
        <v>-779.69014082977446</v>
      </c>
      <c r="K125" s="8">
        <f t="shared" si="43"/>
        <v>-459.26779327209641</v>
      </c>
    </row>
    <row r="126" spans="1:11" x14ac:dyDescent="0.45">
      <c r="A126" s="6" t="s">
        <v>546</v>
      </c>
      <c r="B126" s="8">
        <f>B125</f>
        <v>-1204.0478609810593</v>
      </c>
      <c r="C126" s="8">
        <f>B126+C125</f>
        <v>-2344.4382198194717</v>
      </c>
      <c r="D126" s="8">
        <f t="shared" ref="D126:K126" si="44">C126+D125</f>
        <v>-3424.5366217816345</v>
      </c>
      <c r="E126" s="8">
        <f t="shared" si="44"/>
        <v>-4447.5306771764162</v>
      </c>
      <c r="F126" s="8">
        <f t="shared" si="44"/>
        <v>-5416.4394687012482</v>
      </c>
      <c r="G126" s="8">
        <f t="shared" si="44"/>
        <v>-6334.1224614258017</v>
      </c>
      <c r="H126" s="8">
        <f t="shared" si="44"/>
        <v>-7203.287941708586</v>
      </c>
      <c r="I126" s="8">
        <f t="shared" si="44"/>
        <v>-8026.5010099515912</v>
      </c>
      <c r="J126" s="8">
        <f t="shared" si="44"/>
        <v>-8806.1911507813656</v>
      </c>
      <c r="K126" s="8">
        <f t="shared" si="44"/>
        <v>-9265.4589440534619</v>
      </c>
    </row>
    <row r="127" spans="1:11" x14ac:dyDescent="0.45">
      <c r="A127" s="6" t="s">
        <v>547</v>
      </c>
      <c r="B127" s="8">
        <f>B103-B24</f>
        <v>29000</v>
      </c>
    </row>
    <row r="128" spans="1:11" x14ac:dyDescent="0.45">
      <c r="A128" s="6" t="s">
        <v>487</v>
      </c>
      <c r="B128" s="7" t="s">
        <v>666</v>
      </c>
    </row>
    <row r="131" spans="1:2" x14ac:dyDescent="0.45">
      <c r="A131" s="53" t="s">
        <v>508</v>
      </c>
      <c r="B131" s="34">
        <v>0.2</v>
      </c>
    </row>
    <row r="132" spans="1:2" x14ac:dyDescent="0.45">
      <c r="A132" t="s">
        <v>680</v>
      </c>
      <c r="B132" s="28"/>
    </row>
    <row r="133" spans="1:2" x14ac:dyDescent="0.45">
      <c r="B133" s="28"/>
    </row>
    <row r="134" spans="1:2" x14ac:dyDescent="0.45">
      <c r="A134" s="2" t="s">
        <v>552</v>
      </c>
      <c r="B134" s="28"/>
    </row>
    <row r="135" spans="1:2" x14ac:dyDescent="0.45">
      <c r="A135" s="3"/>
      <c r="B135" s="4" t="s">
        <v>373</v>
      </c>
    </row>
    <row r="136" spans="1:2" x14ac:dyDescent="0.45">
      <c r="A136" s="6" t="s">
        <v>490</v>
      </c>
      <c r="B136" s="99">
        <f>B93</f>
        <v>0.13468790297870503</v>
      </c>
    </row>
    <row r="137" spans="1:2" x14ac:dyDescent="0.45">
      <c r="A137" s="6" t="s">
        <v>491</v>
      </c>
      <c r="B137" s="69">
        <f>B158/(B7*B6)</f>
        <v>0.10575367106200574</v>
      </c>
    </row>
    <row r="138" spans="1:2" x14ac:dyDescent="0.45">
      <c r="A138" s="6" t="s">
        <v>498</v>
      </c>
      <c r="B138" s="34" t="e">
        <f>B95</f>
        <v>#NUM!</v>
      </c>
    </row>
    <row r="139" spans="1:2" x14ac:dyDescent="0.45">
      <c r="A139" s="6" t="s">
        <v>499</v>
      </c>
      <c r="B139" s="10" t="e">
        <f>B164</f>
        <v>#NUM!</v>
      </c>
    </row>
    <row r="140" spans="1:2" x14ac:dyDescent="0.45">
      <c r="A140" s="6" t="s">
        <v>500</v>
      </c>
      <c r="B140" s="34">
        <f>B97</f>
        <v>3.083333333333333</v>
      </c>
    </row>
    <row r="141" spans="1:2" x14ac:dyDescent="0.45">
      <c r="A141" s="6" t="s">
        <v>501</v>
      </c>
      <c r="B141" s="34">
        <v>0</v>
      </c>
    </row>
    <row r="142" spans="1:2" x14ac:dyDescent="0.45">
      <c r="A142" s="6" t="s">
        <v>502</v>
      </c>
      <c r="B142" s="8" t="s">
        <v>666</v>
      </c>
    </row>
    <row r="143" spans="1:2" x14ac:dyDescent="0.45">
      <c r="A143" s="6" t="s">
        <v>503</v>
      </c>
      <c r="B143" s="7" t="s">
        <v>666</v>
      </c>
    </row>
    <row r="146" spans="1:11" x14ac:dyDescent="0.45">
      <c r="A146" s="3" t="s">
        <v>373</v>
      </c>
      <c r="B146" s="4">
        <v>1</v>
      </c>
      <c r="C146" s="4">
        <v>2</v>
      </c>
      <c r="D146" s="4">
        <v>3</v>
      </c>
      <c r="E146" s="4">
        <v>4</v>
      </c>
      <c r="F146" s="4">
        <v>5</v>
      </c>
      <c r="G146" s="4">
        <v>6</v>
      </c>
      <c r="H146" s="4">
        <v>7</v>
      </c>
      <c r="I146" s="4">
        <v>8</v>
      </c>
      <c r="J146" s="4">
        <v>9</v>
      </c>
      <c r="K146" s="4">
        <v>10</v>
      </c>
    </row>
    <row r="147" spans="1:11" x14ac:dyDescent="0.45">
      <c r="A147" s="6" t="s">
        <v>321</v>
      </c>
      <c r="B147" s="8">
        <f>B103*(100%-B131)</f>
        <v>32800</v>
      </c>
      <c r="C147" s="7"/>
      <c r="D147" s="7"/>
      <c r="E147" s="7"/>
      <c r="F147" s="6"/>
      <c r="G147" s="6"/>
      <c r="H147" s="6"/>
      <c r="I147" s="6"/>
      <c r="J147" s="6"/>
      <c r="K147" s="6"/>
    </row>
    <row r="148" spans="1:11" x14ac:dyDescent="0.45">
      <c r="A148" s="6" t="s">
        <v>465</v>
      </c>
      <c r="B148" s="8">
        <f>B147-B149</f>
        <v>0</v>
      </c>
      <c r="C148" s="7"/>
      <c r="D148" s="7"/>
      <c r="E148" s="7"/>
      <c r="F148" s="6"/>
      <c r="G148" s="6"/>
      <c r="H148" s="6"/>
      <c r="I148" s="6"/>
      <c r="J148" s="6"/>
      <c r="K148" s="6"/>
    </row>
    <row r="149" spans="1:11" x14ac:dyDescent="0.45">
      <c r="A149" s="6" t="s">
        <v>466</v>
      </c>
      <c r="B149" s="8">
        <f>B105</f>
        <v>32800</v>
      </c>
      <c r="C149" s="7"/>
      <c r="D149" s="7"/>
      <c r="E149" s="7"/>
      <c r="F149" s="6"/>
      <c r="G149" s="6"/>
      <c r="H149" s="6"/>
      <c r="I149" s="6"/>
      <c r="J149" s="6"/>
      <c r="K149" s="6"/>
    </row>
    <row r="150" spans="1:11" x14ac:dyDescent="0.45">
      <c r="A150" s="6" t="s">
        <v>322</v>
      </c>
      <c r="B150" s="8">
        <f>B53</f>
        <v>983.35380000000021</v>
      </c>
      <c r="C150" s="8">
        <f>B150</f>
        <v>983.35380000000021</v>
      </c>
      <c r="D150" s="8">
        <f t="shared" ref="D150:K152" si="45">C150</f>
        <v>983.35380000000021</v>
      </c>
      <c r="E150" s="8">
        <f t="shared" si="45"/>
        <v>983.35380000000021</v>
      </c>
      <c r="F150" s="8">
        <f t="shared" si="45"/>
        <v>983.35380000000021</v>
      </c>
      <c r="G150" s="8">
        <f t="shared" si="45"/>
        <v>983.35380000000021</v>
      </c>
      <c r="H150" s="8">
        <f t="shared" si="45"/>
        <v>983.35380000000021</v>
      </c>
      <c r="I150" s="8">
        <f t="shared" si="45"/>
        <v>983.35380000000021</v>
      </c>
      <c r="J150" s="8">
        <f t="shared" si="45"/>
        <v>983.35380000000021</v>
      </c>
      <c r="K150" s="8">
        <f t="shared" si="45"/>
        <v>983.35380000000021</v>
      </c>
    </row>
    <row r="151" spans="1:11" x14ac:dyDescent="0.45">
      <c r="A151" s="6" t="s">
        <v>323</v>
      </c>
      <c r="B151" s="8">
        <f>B54</f>
        <v>289.09979999999996</v>
      </c>
      <c r="C151" s="8">
        <f>B151</f>
        <v>289.09979999999996</v>
      </c>
      <c r="D151" s="8">
        <f t="shared" si="45"/>
        <v>289.09979999999996</v>
      </c>
      <c r="E151" s="8">
        <f t="shared" si="45"/>
        <v>289.09979999999996</v>
      </c>
      <c r="F151" s="8">
        <f t="shared" si="45"/>
        <v>289.09979999999996</v>
      </c>
      <c r="G151" s="8">
        <f t="shared" si="45"/>
        <v>289.09979999999996</v>
      </c>
      <c r="H151" s="8">
        <f t="shared" si="45"/>
        <v>289.09979999999996</v>
      </c>
      <c r="I151" s="8">
        <f t="shared" si="45"/>
        <v>289.09979999999996</v>
      </c>
      <c r="J151" s="8">
        <f t="shared" si="45"/>
        <v>289.09979999999996</v>
      </c>
      <c r="K151" s="8">
        <f t="shared" si="45"/>
        <v>289.09979999999996</v>
      </c>
    </row>
    <row r="152" spans="1:11" x14ac:dyDescent="0.45">
      <c r="A152" s="6" t="s">
        <v>324</v>
      </c>
      <c r="B152" s="8">
        <f>B108</f>
        <v>1029.6045530250221</v>
      </c>
      <c r="C152" s="8">
        <f>B152</f>
        <v>1029.6045530250221</v>
      </c>
      <c r="D152" s="8">
        <f t="shared" si="45"/>
        <v>1029.6045530250221</v>
      </c>
      <c r="E152" s="8">
        <f t="shared" si="45"/>
        <v>1029.6045530250221</v>
      </c>
      <c r="F152" s="8">
        <f t="shared" si="45"/>
        <v>1029.6045530250221</v>
      </c>
      <c r="G152" s="8">
        <f t="shared" si="45"/>
        <v>1029.6045530250221</v>
      </c>
      <c r="H152" s="8">
        <f t="shared" si="45"/>
        <v>1029.6045530250221</v>
      </c>
      <c r="I152" s="8">
        <f t="shared" si="45"/>
        <v>1029.6045530250221</v>
      </c>
      <c r="J152" s="8">
        <f t="shared" si="45"/>
        <v>1029.6045530250221</v>
      </c>
      <c r="K152" s="8"/>
    </row>
    <row r="153" spans="1:11" x14ac:dyDescent="0.45">
      <c r="A153" s="6" t="s">
        <v>325</v>
      </c>
      <c r="B153" s="8">
        <f>B56</f>
        <v>40.411799999999999</v>
      </c>
      <c r="C153" s="8">
        <f>B153*1.02</f>
        <v>41.220036</v>
      </c>
      <c r="D153" s="8">
        <f t="shared" ref="D153" si="46">C153*1.02</f>
        <v>42.04443672</v>
      </c>
      <c r="E153" s="8">
        <f>D153*1.02</f>
        <v>42.885325454400004</v>
      </c>
      <c r="F153" s="8">
        <f>E153*1.02</f>
        <v>43.743031963488008</v>
      </c>
      <c r="G153" s="8">
        <f t="shared" ref="G153:K153" si="47">F153*1.02</f>
        <v>44.61789260275777</v>
      </c>
      <c r="H153" s="8">
        <f t="shared" si="47"/>
        <v>45.510250454812926</v>
      </c>
      <c r="I153" s="8">
        <f t="shared" si="47"/>
        <v>46.420455463909185</v>
      </c>
      <c r="J153" s="8">
        <f t="shared" si="47"/>
        <v>47.34886457318737</v>
      </c>
      <c r="K153" s="8">
        <f t="shared" si="47"/>
        <v>48.295841864651116</v>
      </c>
    </row>
    <row r="154" spans="1:11" x14ac:dyDescent="0.45">
      <c r="A154" s="6" t="s">
        <v>326</v>
      </c>
      <c r="B154" s="8">
        <f>B147+B150+B151+B152</f>
        <v>35102.058153025013</v>
      </c>
      <c r="C154" s="8">
        <f t="shared" ref="C154:K154" si="48">C147+C150+C151+C152</f>
        <v>2302.0581530250224</v>
      </c>
      <c r="D154" s="8">
        <f t="shared" si="48"/>
        <v>2302.0581530250224</v>
      </c>
      <c r="E154" s="8">
        <f t="shared" si="48"/>
        <v>2302.0581530250224</v>
      </c>
      <c r="F154" s="8">
        <f t="shared" si="48"/>
        <v>2302.0581530250224</v>
      </c>
      <c r="G154" s="8">
        <f t="shared" si="48"/>
        <v>2302.0581530250224</v>
      </c>
      <c r="H154" s="8">
        <f t="shared" si="48"/>
        <v>2302.0581530250224</v>
      </c>
      <c r="I154" s="8">
        <f t="shared" si="48"/>
        <v>2302.0581530250224</v>
      </c>
      <c r="J154" s="8">
        <f t="shared" si="48"/>
        <v>2302.0581530250224</v>
      </c>
      <c r="K154" s="8">
        <f t="shared" si="48"/>
        <v>1272.4536000000003</v>
      </c>
    </row>
    <row r="155" spans="1:11" x14ac:dyDescent="0.45">
      <c r="A155" s="6" t="s">
        <v>327</v>
      </c>
      <c r="B155" s="8">
        <f>B154+B153</f>
        <v>35142.469953025015</v>
      </c>
      <c r="C155" s="8">
        <f t="shared" ref="C155:K155" si="49">C154+C153</f>
        <v>2343.2781890250226</v>
      </c>
      <c r="D155" s="8">
        <f t="shared" si="49"/>
        <v>2344.1025897450222</v>
      </c>
      <c r="E155" s="8">
        <f t="shared" si="49"/>
        <v>2344.9434784794225</v>
      </c>
      <c r="F155" s="8">
        <f t="shared" si="49"/>
        <v>2345.8011849885106</v>
      </c>
      <c r="G155" s="8">
        <f t="shared" si="49"/>
        <v>2346.6760456277802</v>
      </c>
      <c r="H155" s="8">
        <f t="shared" si="49"/>
        <v>2347.5684034798355</v>
      </c>
      <c r="I155" s="8">
        <f t="shared" si="49"/>
        <v>2348.4786084889315</v>
      </c>
      <c r="J155" s="8">
        <f t="shared" si="49"/>
        <v>2349.4070175982097</v>
      </c>
      <c r="K155" s="8">
        <f t="shared" si="49"/>
        <v>1320.7494418646513</v>
      </c>
    </row>
    <row r="156" spans="1:11" x14ac:dyDescent="0.45">
      <c r="A156" s="6" t="s">
        <v>538</v>
      </c>
      <c r="B156" s="8">
        <f>B112</f>
        <v>4674.0489974694674</v>
      </c>
      <c r="C156" s="8">
        <f>B156</f>
        <v>4674.0489974694674</v>
      </c>
      <c r="D156" s="8">
        <f t="shared" ref="D156:J156" si="50">C156</f>
        <v>4674.0489974694674</v>
      </c>
      <c r="E156" s="8">
        <f t="shared" si="50"/>
        <v>4674.0489974694674</v>
      </c>
      <c r="F156" s="8">
        <f t="shared" si="50"/>
        <v>4674.0489974694674</v>
      </c>
      <c r="G156" s="8">
        <f t="shared" si="50"/>
        <v>4674.0489974694674</v>
      </c>
      <c r="H156" s="8">
        <f t="shared" si="50"/>
        <v>4674.0489974694674</v>
      </c>
      <c r="I156" s="8">
        <f t="shared" si="50"/>
        <v>4674.0489974694674</v>
      </c>
      <c r="J156" s="8">
        <f t="shared" si="50"/>
        <v>4674.0489974694674</v>
      </c>
      <c r="K156" s="8"/>
    </row>
    <row r="157" spans="1:11" x14ac:dyDescent="0.45">
      <c r="A157" s="6" t="s">
        <v>539</v>
      </c>
      <c r="B157" s="8">
        <f>B148+B150+B151+B156</f>
        <v>5946.5025974694672</v>
      </c>
      <c r="C157" s="8">
        <f t="shared" ref="C157:K157" si="51">C148+C150+C151+C156</f>
        <v>5946.5025974694672</v>
      </c>
      <c r="D157" s="8">
        <f t="shared" si="51"/>
        <v>5946.5025974694672</v>
      </c>
      <c r="E157" s="8">
        <f t="shared" si="51"/>
        <v>5946.5025974694672</v>
      </c>
      <c r="F157" s="8">
        <f t="shared" si="51"/>
        <v>5946.5025974694672</v>
      </c>
      <c r="G157" s="8">
        <f t="shared" si="51"/>
        <v>5946.5025974694672</v>
      </c>
      <c r="H157" s="8">
        <f t="shared" si="51"/>
        <v>5946.5025974694672</v>
      </c>
      <c r="I157" s="8">
        <f t="shared" si="51"/>
        <v>5946.5025974694672</v>
      </c>
      <c r="J157" s="8">
        <f t="shared" si="51"/>
        <v>5946.5025974694672</v>
      </c>
      <c r="K157" s="8">
        <f t="shared" si="51"/>
        <v>1272.4536000000003</v>
      </c>
    </row>
    <row r="158" spans="1:11" x14ac:dyDescent="0.45">
      <c r="A158" t="s">
        <v>328</v>
      </c>
      <c r="B158" s="98">
        <f>NPV(0,B154:K154)</f>
        <v>54790.976977225175</v>
      </c>
      <c r="C158" s="28"/>
      <c r="D158" s="28"/>
      <c r="E158" s="28"/>
    </row>
    <row r="159" spans="1:11" x14ac:dyDescent="0.45">
      <c r="A159" t="s">
        <v>329</v>
      </c>
      <c r="B159" s="98">
        <f>NPV(0,B155:K155)</f>
        <v>55233.474912322403</v>
      </c>
      <c r="C159" s="28"/>
      <c r="D159" s="28"/>
      <c r="E159" s="28"/>
    </row>
    <row r="161" spans="1:11" x14ac:dyDescent="0.45">
      <c r="A161" s="3" t="s">
        <v>540</v>
      </c>
      <c r="B161" s="4">
        <v>1</v>
      </c>
      <c r="C161" s="4">
        <v>2</v>
      </c>
      <c r="D161" s="4">
        <v>3</v>
      </c>
      <c r="E161" s="4">
        <v>4</v>
      </c>
      <c r="F161" s="4">
        <v>5</v>
      </c>
      <c r="G161" s="4">
        <v>6</v>
      </c>
      <c r="H161" s="4">
        <v>7</v>
      </c>
      <c r="I161" s="4">
        <v>8</v>
      </c>
      <c r="J161" s="4">
        <v>9</v>
      </c>
      <c r="K161" s="4">
        <v>10</v>
      </c>
    </row>
    <row r="162" spans="1:11" x14ac:dyDescent="0.45">
      <c r="A162" s="6" t="s">
        <v>541</v>
      </c>
      <c r="B162" s="8">
        <f t="shared" ref="B162:K162" si="52">(B41-B39)-(B154-B152)</f>
        <v>-21590.620599999995</v>
      </c>
      <c r="C162" s="8">
        <f t="shared" si="52"/>
        <v>-790.62060000000031</v>
      </c>
      <c r="D162" s="8">
        <f t="shared" si="52"/>
        <v>-790.62060000000031</v>
      </c>
      <c r="E162" s="8">
        <f t="shared" si="52"/>
        <v>-790.62060000000031</v>
      </c>
      <c r="F162" s="8">
        <f t="shared" si="52"/>
        <v>-790.62060000000031</v>
      </c>
      <c r="G162" s="8">
        <f t="shared" si="52"/>
        <v>-790.62060000000031</v>
      </c>
      <c r="H162" s="8">
        <f t="shared" si="52"/>
        <v>-790.62060000000031</v>
      </c>
      <c r="I162" s="8">
        <f t="shared" si="52"/>
        <v>-790.62060000000031</v>
      </c>
      <c r="J162" s="8">
        <f t="shared" si="52"/>
        <v>-790.62060000000031</v>
      </c>
      <c r="K162" s="8">
        <f t="shared" si="52"/>
        <v>-790.62060000000031</v>
      </c>
    </row>
    <row r="163" spans="1:11" x14ac:dyDescent="0.45">
      <c r="A163" s="6" t="s">
        <v>542</v>
      </c>
      <c r="B163" s="8">
        <f t="shared" ref="B163:K163" si="53">B162+B40-B153</f>
        <v>-21179.576203432371</v>
      </c>
      <c r="C163" s="8">
        <f t="shared" si="53"/>
        <v>-371.35531550102132</v>
      </c>
      <c r="D163" s="8">
        <f t="shared" si="53"/>
        <v>-362.97000981104179</v>
      </c>
      <c r="E163" s="8">
        <f t="shared" si="53"/>
        <v>-354.41699800726258</v>
      </c>
      <c r="F163" s="8">
        <f t="shared" si="53"/>
        <v>-345.69292596740786</v>
      </c>
      <c r="G163" s="8">
        <f t="shared" si="53"/>
        <v>-336.794372486756</v>
      </c>
      <c r="H163" s="8">
        <f t="shared" si="53"/>
        <v>-327.71784793649113</v>
      </c>
      <c r="I163" s="8">
        <f t="shared" si="53"/>
        <v>-318.45979289522097</v>
      </c>
      <c r="J163" s="8">
        <f t="shared" si="53"/>
        <v>-309.01657675312538</v>
      </c>
      <c r="K163" s="8">
        <f t="shared" si="53"/>
        <v>-299.38449628818779</v>
      </c>
    </row>
    <row r="164" spans="1:11" x14ac:dyDescent="0.45">
      <c r="A164" s="125" t="s">
        <v>543</v>
      </c>
      <c r="B164" s="127" t="e">
        <f>IRR(B162:K162)</f>
        <v>#NUM!</v>
      </c>
      <c r="C164" s="28"/>
      <c r="D164" s="28"/>
      <c r="E164" s="28"/>
      <c r="F164" s="28"/>
      <c r="G164" s="28"/>
      <c r="H164" s="28"/>
      <c r="I164" s="28"/>
    </row>
    <row r="165" spans="1:11" x14ac:dyDescent="0.45">
      <c r="A165" s="133" t="s">
        <v>544</v>
      </c>
      <c r="B165" s="127" t="e">
        <f>IRR(B163:K163)</f>
        <v>#NUM!</v>
      </c>
      <c r="C165" s="28"/>
      <c r="D165" s="28"/>
      <c r="E165" s="28"/>
      <c r="F165" s="28"/>
      <c r="G165" s="28"/>
      <c r="H165" s="28"/>
      <c r="I165" s="28"/>
    </row>
    <row r="166" spans="1:11" x14ac:dyDescent="0.45">
      <c r="B166" s="28"/>
      <c r="C166" s="28"/>
      <c r="D166" s="28"/>
      <c r="E166" s="28"/>
    </row>
    <row r="167" spans="1:11" x14ac:dyDescent="0.45">
      <c r="A167" s="3" t="s">
        <v>464</v>
      </c>
      <c r="B167" s="4">
        <v>1</v>
      </c>
      <c r="C167" s="4">
        <v>2</v>
      </c>
      <c r="D167" s="4">
        <v>3</v>
      </c>
      <c r="E167" s="4">
        <v>4</v>
      </c>
      <c r="F167" s="4">
        <v>5</v>
      </c>
      <c r="G167" s="4">
        <v>6</v>
      </c>
      <c r="H167" s="4">
        <v>7</v>
      </c>
      <c r="I167" s="4">
        <v>8</v>
      </c>
      <c r="J167" s="4">
        <v>9</v>
      </c>
      <c r="K167" s="4">
        <v>10</v>
      </c>
    </row>
    <row r="168" spans="1:11" x14ac:dyDescent="0.45">
      <c r="A168" s="6" t="s">
        <v>485</v>
      </c>
      <c r="B168" s="8">
        <f>-(B157-B44)</f>
        <v>-1449.0365535970896</v>
      </c>
      <c r="C168" s="8">
        <f t="shared" ref="C168:K168" si="54">-(C157-C44)+B168</f>
        <v>-5298.0731071941791</v>
      </c>
      <c r="D168" s="8">
        <f t="shared" si="54"/>
        <v>-9147.1096607912696</v>
      </c>
      <c r="E168" s="8">
        <f t="shared" si="54"/>
        <v>-12996.146214388358</v>
      </c>
      <c r="F168" s="8">
        <f t="shared" si="54"/>
        <v>-16845.182767985447</v>
      </c>
      <c r="G168" s="8">
        <f t="shared" si="54"/>
        <v>-20694.219321582535</v>
      </c>
      <c r="H168" s="8">
        <f t="shared" si="54"/>
        <v>-24543.255875179624</v>
      </c>
      <c r="I168" s="8">
        <f t="shared" si="54"/>
        <v>-28392.292428776713</v>
      </c>
      <c r="J168" s="8">
        <f t="shared" si="54"/>
        <v>-32241.328982373801</v>
      </c>
      <c r="K168" s="8">
        <f t="shared" si="54"/>
        <v>-33031.949582373803</v>
      </c>
    </row>
    <row r="169" spans="1:11" x14ac:dyDescent="0.45">
      <c r="A169" s="6" t="s">
        <v>545</v>
      </c>
      <c r="B169" s="8">
        <f>((B37+B38+B39)-(B150+B151+B152))/(100%+'EV general cost info'!$B$35)^(B167)</f>
        <v>-1182.3771227480913</v>
      </c>
      <c r="C169" s="8">
        <f>((C37+C38+C39)-(C150+C151+C152))/(100%+'EV general cost info'!$B$35)^(C167)</f>
        <v>-1099.7097420208963</v>
      </c>
      <c r="D169" s="8">
        <f>((D37+D38+D39)-(D150+D151+D152))/(100%+'EV general cost info'!$B$35)^(D167)</f>
        <v>-1022.8221549862686</v>
      </c>
      <c r="E169" s="8">
        <f>((E37+E38+E39)-(E150+E151+E152))/(100%+'EV general cost info'!$B$35)^(E167)</f>
        <v>-951.31026011305028</v>
      </c>
      <c r="F169" s="8">
        <f>((F37+F38+F39)-(F150+F151+F152))/(100%+'EV general cost info'!$B$35)^(F167)</f>
        <v>-884.7982091358873</v>
      </c>
      <c r="G169" s="8">
        <f>((G37+G38+G39)-(G150+G151+G152))/(100%+'EV general cost info'!$B$35)^(G167)</f>
        <v>-822.93643169268466</v>
      </c>
      <c r="H169" s="8">
        <f>((H37+H38+H39)-(H150+H151+H152))/(100%+'EV general cost info'!$B$35)^(H167)</f>
        <v>-765.39979807201519</v>
      </c>
      <c r="I169" s="8">
        <f>((I37+I38+I39)-(I150+I151+I152))/(100%+'EV general cost info'!$B$35)^(I167)</f>
        <v>-711.88591041434779</v>
      </c>
      <c r="J169" s="8">
        <f>((J37+J38+J39)-(J150+J151+J152))/(100%+'EV general cost info'!$B$35)^(J167)</f>
        <v>-662.1135133860887</v>
      </c>
      <c r="K169" s="8">
        <f>((K37+K38+K39)-(K150+K151+K152))/(100%+'EV general cost info'!$B$35)^(K167)</f>
        <v>-382.99108757590574</v>
      </c>
    </row>
    <row r="170" spans="1:11" x14ac:dyDescent="0.45">
      <c r="A170" s="6" t="s">
        <v>546</v>
      </c>
      <c r="B170" s="8">
        <f>B169</f>
        <v>-1182.3771227480913</v>
      </c>
      <c r="C170" s="8">
        <f>B170+C169</f>
        <v>-2282.0868647689877</v>
      </c>
      <c r="D170" s="8">
        <f t="shared" ref="D170:K170" si="55">C170+D169</f>
        <v>-3304.9090197552564</v>
      </c>
      <c r="E170" s="8">
        <f t="shared" si="55"/>
        <v>-4256.2192798683063</v>
      </c>
      <c r="F170" s="8">
        <f t="shared" si="55"/>
        <v>-5141.0174890041935</v>
      </c>
      <c r="G170" s="8">
        <f t="shared" si="55"/>
        <v>-5963.9539206968784</v>
      </c>
      <c r="H170" s="8">
        <f t="shared" si="55"/>
        <v>-6729.3537187688935</v>
      </c>
      <c r="I170" s="8">
        <f t="shared" si="55"/>
        <v>-7441.239629183241</v>
      </c>
      <c r="J170" s="8">
        <f t="shared" si="55"/>
        <v>-8103.35314256933</v>
      </c>
      <c r="K170" s="8">
        <f t="shared" si="55"/>
        <v>-8486.344230145236</v>
      </c>
    </row>
    <row r="171" spans="1:11" x14ac:dyDescent="0.45">
      <c r="A171" s="6" t="s">
        <v>547</v>
      </c>
      <c r="B171" s="8">
        <f>B147-B24</f>
        <v>20800</v>
      </c>
    </row>
    <row r="172" spans="1:11" x14ac:dyDescent="0.45">
      <c r="A172" s="6" t="s">
        <v>487</v>
      </c>
      <c r="B172" s="7" t="s">
        <v>666</v>
      </c>
    </row>
    <row r="175" spans="1:11" x14ac:dyDescent="0.45">
      <c r="A175" s="2" t="s">
        <v>554</v>
      </c>
      <c r="B175" s="28"/>
      <c r="C175" s="28"/>
      <c r="D175" s="28"/>
      <c r="E175" s="28"/>
    </row>
    <row r="176" spans="1:11" x14ac:dyDescent="0.45">
      <c r="B176" s="28"/>
      <c r="C176" s="28"/>
      <c r="D176" s="28"/>
      <c r="E176" s="28"/>
    </row>
    <row r="177" spans="1:10" x14ac:dyDescent="0.45">
      <c r="A177" t="s">
        <v>560</v>
      </c>
      <c r="B177" s="28"/>
      <c r="C177" s="28"/>
      <c r="D177" s="28"/>
      <c r="E177" s="28"/>
    </row>
    <row r="178" spans="1:10" x14ac:dyDescent="0.45">
      <c r="A178" t="s">
        <v>561</v>
      </c>
      <c r="B178" s="28"/>
      <c r="C178" s="28"/>
      <c r="D178" s="28"/>
      <c r="E178" s="28"/>
    </row>
    <row r="179" spans="1:10" x14ac:dyDescent="0.45">
      <c r="B179" s="28"/>
      <c r="C179" s="28"/>
      <c r="D179" s="28"/>
      <c r="E179" s="28"/>
    </row>
    <row r="180" spans="1:10" x14ac:dyDescent="0.45">
      <c r="A180" s="6"/>
      <c r="B180" s="4">
        <v>2022</v>
      </c>
      <c r="C180" s="4">
        <v>2023</v>
      </c>
      <c r="D180" s="4">
        <v>2024</v>
      </c>
      <c r="E180" s="4">
        <v>2025</v>
      </c>
      <c r="F180" s="4">
        <v>2026</v>
      </c>
      <c r="G180" s="4">
        <v>2027</v>
      </c>
      <c r="H180" s="4">
        <v>2028</v>
      </c>
      <c r="I180" s="4">
        <v>2029</v>
      </c>
      <c r="J180" s="4">
        <v>2030</v>
      </c>
    </row>
    <row r="181" spans="1:10" x14ac:dyDescent="0.45">
      <c r="A181" s="6" t="s">
        <v>562</v>
      </c>
      <c r="B181" s="8">
        <f>'investment cost vehicles'!D36</f>
        <v>32215.8754394932</v>
      </c>
      <c r="C181" s="8">
        <f>'investment cost vehicles'!E36</f>
        <v>29280.103169090526</v>
      </c>
      <c r="D181" s="8">
        <f>'investment cost vehicles'!F36</f>
        <v>26611.862316229264</v>
      </c>
      <c r="E181" s="8">
        <f>'investment cost vehicles'!G36</f>
        <v>24186.773244895656</v>
      </c>
      <c r="F181" s="8">
        <f>'investment cost vehicles'!H36</f>
        <v>21982.677989553464</v>
      </c>
      <c r="G181" s="8">
        <f>'investment cost vehicles'!I36</f>
        <v>19979.437798482701</v>
      </c>
      <c r="H181" s="8">
        <f>'investment cost vehicles'!J36</f>
        <v>18158.74912661393</v>
      </c>
      <c r="I181" s="8">
        <f>'investment cost vehicles'!K36</f>
        <v>16503.976396590282</v>
      </c>
      <c r="J181" s="8">
        <f>'investment cost vehicles'!L36</f>
        <v>15000.000000000011</v>
      </c>
    </row>
    <row r="182" spans="1:10" x14ac:dyDescent="0.45">
      <c r="A182" s="6" t="s">
        <v>563</v>
      </c>
      <c r="B182" s="69">
        <v>-0.02</v>
      </c>
      <c r="C182" s="69">
        <v>-0.01</v>
      </c>
      <c r="D182" s="69">
        <v>0</v>
      </c>
      <c r="E182" s="6">
        <v>0.01</v>
      </c>
      <c r="F182" s="6">
        <v>0.01</v>
      </c>
      <c r="G182" s="6">
        <v>0.02</v>
      </c>
      <c r="H182" s="6">
        <v>0.02</v>
      </c>
      <c r="I182" s="6">
        <v>0.04</v>
      </c>
      <c r="J182" s="6">
        <v>0.03</v>
      </c>
    </row>
    <row r="183" spans="1:10" x14ac:dyDescent="0.45">
      <c r="A183" s="6" t="s">
        <v>558</v>
      </c>
      <c r="B183" s="34">
        <v>0</v>
      </c>
      <c r="C183" s="34">
        <v>0.03</v>
      </c>
      <c r="D183" s="34">
        <v>7.0000000000000007E-2</v>
      </c>
      <c r="E183" s="105">
        <v>0.11</v>
      </c>
      <c r="F183" s="105">
        <v>0.16</v>
      </c>
      <c r="G183" s="105">
        <v>0.22</v>
      </c>
      <c r="H183" s="105">
        <v>0.3</v>
      </c>
      <c r="I183" s="105">
        <v>0.42</v>
      </c>
      <c r="J183" s="105">
        <v>0.6</v>
      </c>
    </row>
    <row r="184" spans="1:10" x14ac:dyDescent="0.45">
      <c r="A184" s="6" t="s">
        <v>559</v>
      </c>
      <c r="B184" s="7"/>
      <c r="C184" s="7"/>
      <c r="D184" s="7"/>
      <c r="E184" s="6"/>
      <c r="F184" s="6"/>
      <c r="G184" s="6">
        <v>8</v>
      </c>
      <c r="H184" s="6">
        <v>6</v>
      </c>
      <c r="I184" s="6">
        <v>5</v>
      </c>
      <c r="J184" s="6">
        <v>4</v>
      </c>
    </row>
  </sheetData>
  <mergeCells count="16">
    <mergeCell ref="D15:L15"/>
    <mergeCell ref="D16:L16"/>
    <mergeCell ref="D17:L17"/>
    <mergeCell ref="D18:L18"/>
    <mergeCell ref="D14:L14"/>
    <mergeCell ref="D3:L3"/>
    <mergeCell ref="D4:L4"/>
    <mergeCell ref="D5:L5"/>
    <mergeCell ref="D6:L6"/>
    <mergeCell ref="D7:L7"/>
    <mergeCell ref="D13:L13"/>
    <mergeCell ref="D8:L8"/>
    <mergeCell ref="D9:L9"/>
    <mergeCell ref="D10:L10"/>
    <mergeCell ref="D11:L11"/>
    <mergeCell ref="D12:L12"/>
  </mergeCells>
  <hyperlinks>
    <hyperlink ref="D6" r:id="rId1" xr:uid="{A0E49549-60B6-407A-9EEB-A67D24A160B1}"/>
    <hyperlink ref="D17" r:id="rId2" xr:uid="{2CA81520-19F2-4285-B2BB-9F70228DA8EA}"/>
    <hyperlink ref="D15" r:id="rId3" xr:uid="{83BC3E74-55A6-473A-A26D-684F205D4A4B}"/>
  </hyperlinks>
  <pageMargins left="0.7" right="0.7" top="0.75" bottom="0.75" header="0.3" footer="0.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CB7686-222F-44CB-9FB9-F4EDF81CAB18}">
  <dimension ref="A1:P192"/>
  <sheetViews>
    <sheetView topLeftCell="H53" workbookViewId="0">
      <selection activeCell="A78" sqref="A78:P79"/>
    </sheetView>
  </sheetViews>
  <sheetFormatPr defaultRowHeight="14.25" x14ac:dyDescent="0.45"/>
  <cols>
    <col min="1" max="1" width="27.06640625" customWidth="1"/>
    <col min="3" max="3" width="10.1328125" customWidth="1"/>
    <col min="10" max="10" width="15.19921875" customWidth="1"/>
    <col min="11" max="11" width="21.73046875" customWidth="1"/>
  </cols>
  <sheetData>
    <row r="1" spans="1:11" ht="21" x14ac:dyDescent="0.65">
      <c r="A1" s="1" t="s">
        <v>395</v>
      </c>
    </row>
    <row r="3" spans="1:11" x14ac:dyDescent="0.45">
      <c r="A3" s="2" t="s">
        <v>575</v>
      </c>
    </row>
    <row r="4" spans="1:11" x14ac:dyDescent="0.45">
      <c r="A4" s="57" t="s">
        <v>58</v>
      </c>
      <c r="B4" s="58" t="s">
        <v>1</v>
      </c>
      <c r="C4" s="18" t="s">
        <v>59</v>
      </c>
      <c r="D4" s="187" t="s">
        <v>576</v>
      </c>
      <c r="E4" s="187"/>
      <c r="F4" s="187"/>
      <c r="G4" s="187"/>
      <c r="H4" s="187"/>
      <c r="I4" s="187"/>
      <c r="J4" s="187"/>
      <c r="K4" s="187"/>
    </row>
    <row r="5" spans="1:11" x14ac:dyDescent="0.45">
      <c r="A5" s="6" t="s">
        <v>577</v>
      </c>
      <c r="B5" s="8">
        <v>37000</v>
      </c>
      <c r="C5" s="6" t="s">
        <v>255</v>
      </c>
      <c r="D5" s="200" t="s">
        <v>684</v>
      </c>
      <c r="E5" s="200"/>
      <c r="F5" s="200"/>
      <c r="G5" s="200"/>
      <c r="H5" s="200"/>
      <c r="I5" s="200"/>
      <c r="J5" s="200"/>
      <c r="K5" s="200"/>
    </row>
    <row r="6" spans="1:11" x14ac:dyDescent="0.45">
      <c r="A6" s="6" t="s">
        <v>688</v>
      </c>
      <c r="B6" s="19">
        <f>3.785/(15*1.61)*100</f>
        <v>15.67287784679089</v>
      </c>
      <c r="C6" s="6" t="s">
        <v>204</v>
      </c>
      <c r="D6" s="205" t="s">
        <v>690</v>
      </c>
      <c r="E6" s="200"/>
      <c r="F6" s="200"/>
      <c r="G6" s="200"/>
      <c r="H6" s="200"/>
      <c r="I6" s="200"/>
      <c r="J6" s="200"/>
      <c r="K6" s="200"/>
    </row>
    <row r="7" spans="1:11" x14ac:dyDescent="0.45">
      <c r="A7" s="6" t="s">
        <v>534</v>
      </c>
      <c r="B7" s="69">
        <f>850/B10</f>
        <v>2.4285714285714285E-2</v>
      </c>
      <c r="C7" s="6" t="s">
        <v>306</v>
      </c>
      <c r="D7" s="200" t="s">
        <v>683</v>
      </c>
      <c r="E7" s="200"/>
      <c r="F7" s="200"/>
      <c r="G7" s="200"/>
      <c r="H7" s="200"/>
      <c r="I7" s="200"/>
      <c r="J7" s="200"/>
      <c r="K7" s="200"/>
    </row>
    <row r="8" spans="1:11" x14ac:dyDescent="0.45">
      <c r="A8" s="6" t="s">
        <v>578</v>
      </c>
      <c r="B8" s="7">
        <v>15</v>
      </c>
      <c r="C8" s="6" t="s">
        <v>210</v>
      </c>
      <c r="D8" s="200" t="s">
        <v>579</v>
      </c>
      <c r="E8" s="200"/>
      <c r="F8" s="200"/>
      <c r="G8" s="200"/>
      <c r="H8" s="200"/>
      <c r="I8" s="200"/>
      <c r="J8" s="200"/>
      <c r="K8" s="200"/>
    </row>
    <row r="9" spans="1:11" x14ac:dyDescent="0.45">
      <c r="A9" s="6" t="s">
        <v>580</v>
      </c>
      <c r="B9" s="27">
        <f>B10/330</f>
        <v>106.06060606060606</v>
      </c>
      <c r="C9" s="30" t="s">
        <v>200</v>
      </c>
      <c r="D9" s="6" t="s">
        <v>689</v>
      </c>
      <c r="E9" s="141"/>
      <c r="F9" s="141"/>
      <c r="G9" s="141"/>
      <c r="H9" s="141"/>
      <c r="I9" s="141"/>
      <c r="J9" s="141"/>
      <c r="K9" s="140"/>
    </row>
    <row r="10" spans="1:11" x14ac:dyDescent="0.45">
      <c r="A10" s="6" t="s">
        <v>581</v>
      </c>
      <c r="B10" s="8">
        <v>35000</v>
      </c>
      <c r="C10" s="6" t="s">
        <v>200</v>
      </c>
      <c r="D10" s="200" t="s">
        <v>582</v>
      </c>
      <c r="E10" s="200"/>
      <c r="F10" s="200"/>
      <c r="G10" s="200"/>
      <c r="H10" s="200"/>
      <c r="I10" s="200"/>
      <c r="J10" s="200"/>
      <c r="K10" s="200"/>
    </row>
    <row r="11" spans="1:11" x14ac:dyDescent="0.45">
      <c r="B11" s="102"/>
      <c r="D11" s="103"/>
      <c r="E11" s="103"/>
      <c r="F11" s="103"/>
      <c r="G11" s="103"/>
      <c r="H11" s="103"/>
      <c r="I11" s="103"/>
      <c r="J11" s="103"/>
      <c r="K11" s="103"/>
    </row>
    <row r="12" spans="1:11" x14ac:dyDescent="0.45">
      <c r="A12" s="2" t="s">
        <v>583</v>
      </c>
    </row>
    <row r="13" spans="1:11" x14ac:dyDescent="0.45">
      <c r="A13" s="57" t="s">
        <v>58</v>
      </c>
      <c r="B13" s="58" t="s">
        <v>1</v>
      </c>
      <c r="C13" s="18" t="s">
        <v>59</v>
      </c>
      <c r="D13" s="187" t="s">
        <v>576</v>
      </c>
      <c r="E13" s="187"/>
      <c r="F13" s="187"/>
      <c r="G13" s="187"/>
      <c r="H13" s="187"/>
      <c r="I13" s="187"/>
      <c r="J13" s="187"/>
      <c r="K13" s="187"/>
    </row>
    <row r="14" spans="1:11" ht="14.25" customHeight="1" x14ac:dyDescent="0.45">
      <c r="A14" s="5" t="s">
        <v>584</v>
      </c>
      <c r="B14" s="65">
        <v>64000</v>
      </c>
      <c r="C14" s="5" t="s">
        <v>255</v>
      </c>
      <c r="D14" s="200" t="s">
        <v>685</v>
      </c>
      <c r="E14" s="200"/>
      <c r="F14" s="200"/>
      <c r="G14" s="200"/>
      <c r="H14" s="200"/>
      <c r="I14" s="200"/>
      <c r="J14" s="200"/>
      <c r="K14" s="200"/>
    </row>
    <row r="15" spans="1:11" x14ac:dyDescent="0.45">
      <c r="A15" s="6" t="s">
        <v>585</v>
      </c>
      <c r="B15" s="8">
        <v>200</v>
      </c>
      <c r="C15" s="6" t="s">
        <v>200</v>
      </c>
      <c r="D15" s="207" t="s">
        <v>687</v>
      </c>
      <c r="E15" s="196"/>
      <c r="F15" s="196"/>
      <c r="G15" s="196"/>
      <c r="H15" s="196"/>
      <c r="I15" s="196"/>
      <c r="J15" s="196"/>
      <c r="K15" s="208"/>
    </row>
    <row r="16" spans="1:11" x14ac:dyDescent="0.45">
      <c r="A16" s="6" t="s">
        <v>234</v>
      </c>
      <c r="B16" s="8">
        <v>97</v>
      </c>
      <c r="C16" s="6" t="s">
        <v>217</v>
      </c>
      <c r="D16" s="209"/>
      <c r="E16" s="196"/>
      <c r="F16" s="196"/>
      <c r="G16" s="196"/>
      <c r="H16" s="196"/>
      <c r="I16" s="196"/>
      <c r="J16" s="196"/>
      <c r="K16" s="208"/>
    </row>
    <row r="17" spans="1:11" x14ac:dyDescent="0.45">
      <c r="A17" s="6" t="s">
        <v>586</v>
      </c>
      <c r="B17" s="8">
        <f>200*B16</f>
        <v>19400</v>
      </c>
      <c r="C17" s="6" t="s">
        <v>255</v>
      </c>
      <c r="D17" s="200" t="s">
        <v>587</v>
      </c>
      <c r="E17" s="200"/>
      <c r="F17" s="200"/>
      <c r="G17" s="200"/>
      <c r="H17" s="200"/>
      <c r="I17" s="200"/>
      <c r="J17" s="200"/>
      <c r="K17" s="200"/>
    </row>
    <row r="18" spans="1:11" x14ac:dyDescent="0.45">
      <c r="A18" s="6" t="s">
        <v>588</v>
      </c>
      <c r="B18" s="69">
        <f>B16*0.9/B15</f>
        <v>0.4365</v>
      </c>
      <c r="C18" s="6" t="s">
        <v>186</v>
      </c>
      <c r="D18" s="205" t="s">
        <v>686</v>
      </c>
      <c r="E18" s="200"/>
      <c r="F18" s="200"/>
      <c r="G18" s="200"/>
      <c r="H18" s="200"/>
      <c r="I18" s="200"/>
      <c r="J18" s="200"/>
      <c r="K18" s="200"/>
    </row>
    <row r="19" spans="1:11" x14ac:dyDescent="0.45">
      <c r="A19" s="6" t="s">
        <v>534</v>
      </c>
      <c r="B19" s="69">
        <f>0.5*B7</f>
        <v>1.2142857142857143E-2</v>
      </c>
      <c r="C19" s="6" t="s">
        <v>589</v>
      </c>
      <c r="D19" s="200" t="s">
        <v>590</v>
      </c>
      <c r="E19" s="200"/>
      <c r="F19" s="200"/>
      <c r="G19" s="200"/>
      <c r="H19" s="200"/>
      <c r="I19" s="200"/>
      <c r="J19" s="200"/>
      <c r="K19" s="200"/>
    </row>
    <row r="20" spans="1:11" x14ac:dyDescent="0.45">
      <c r="A20" s="6" t="s">
        <v>591</v>
      </c>
      <c r="B20" s="7">
        <f>B8</f>
        <v>15</v>
      </c>
      <c r="C20" s="6" t="s">
        <v>210</v>
      </c>
      <c r="D20" s="200" t="s">
        <v>592</v>
      </c>
      <c r="E20" s="200"/>
      <c r="F20" s="200"/>
      <c r="G20" s="200"/>
      <c r="H20" s="200"/>
      <c r="I20" s="200"/>
      <c r="J20" s="200"/>
      <c r="K20" s="200"/>
    </row>
    <row r="21" spans="1:11" x14ac:dyDescent="0.45">
      <c r="A21" s="6" t="s">
        <v>593</v>
      </c>
      <c r="B21" s="7">
        <v>8</v>
      </c>
      <c r="C21" s="6" t="s">
        <v>210</v>
      </c>
      <c r="D21" s="176"/>
      <c r="E21" s="206"/>
      <c r="F21" s="206"/>
      <c r="G21" s="206"/>
      <c r="H21" s="206"/>
      <c r="I21" s="206"/>
      <c r="J21" s="206"/>
      <c r="K21" s="177"/>
    </row>
    <row r="22" spans="1:11" x14ac:dyDescent="0.45">
      <c r="A22" s="6" t="s">
        <v>525</v>
      </c>
      <c r="B22" s="8">
        <v>2000</v>
      </c>
      <c r="C22" s="6" t="s">
        <v>255</v>
      </c>
      <c r="D22" s="210"/>
      <c r="E22" s="211"/>
      <c r="F22" s="211"/>
      <c r="G22" s="211"/>
      <c r="H22" s="211"/>
      <c r="I22" s="211"/>
      <c r="J22" s="211"/>
      <c r="K22" s="212"/>
    </row>
    <row r="23" spans="1:11" x14ac:dyDescent="0.45">
      <c r="A23" s="6" t="s">
        <v>594</v>
      </c>
      <c r="B23" s="8">
        <v>10</v>
      </c>
      <c r="C23" s="6" t="s">
        <v>210</v>
      </c>
      <c r="D23" s="213"/>
      <c r="E23" s="214"/>
      <c r="F23" s="214"/>
      <c r="G23" s="214"/>
      <c r="H23" s="214"/>
      <c r="I23" s="214"/>
      <c r="J23" s="214"/>
      <c r="K23" s="215"/>
    </row>
    <row r="24" spans="1:11" x14ac:dyDescent="0.45">
      <c r="A24" s="6" t="s">
        <v>520</v>
      </c>
      <c r="B24" s="34">
        <v>0.9</v>
      </c>
      <c r="C24" s="6"/>
      <c r="D24" s="176" t="s">
        <v>595</v>
      </c>
      <c r="E24" s="206"/>
      <c r="F24" s="206"/>
      <c r="G24" s="206"/>
      <c r="H24" s="206"/>
      <c r="I24" s="206"/>
      <c r="J24" s="206"/>
      <c r="K24" s="177"/>
    </row>
    <row r="25" spans="1:11" x14ac:dyDescent="0.45">
      <c r="A25" s="6" t="s">
        <v>522</v>
      </c>
      <c r="B25" s="132">
        <v>0.1</v>
      </c>
      <c r="C25" s="6"/>
      <c r="D25" s="176" t="s">
        <v>596</v>
      </c>
      <c r="E25" s="206"/>
      <c r="F25" s="206"/>
      <c r="G25" s="206"/>
      <c r="H25" s="206"/>
      <c r="I25" s="206"/>
      <c r="J25" s="206"/>
      <c r="K25" s="177"/>
    </row>
    <row r="26" spans="1:11" x14ac:dyDescent="0.45">
      <c r="B26" s="136"/>
      <c r="D26" s="28"/>
      <c r="E26" s="28"/>
      <c r="F26" s="28"/>
      <c r="G26" s="28"/>
      <c r="H26" s="28"/>
      <c r="I26" s="28"/>
      <c r="J26" s="28"/>
      <c r="K26" s="28"/>
    </row>
    <row r="27" spans="1:11" x14ac:dyDescent="0.45">
      <c r="A27" s="52" t="s">
        <v>597</v>
      </c>
      <c r="B27" s="28"/>
      <c r="C27" s="28"/>
    </row>
    <row r="28" spans="1:11" x14ac:dyDescent="0.45">
      <c r="A28" s="3" t="s">
        <v>58</v>
      </c>
      <c r="B28" s="4" t="s">
        <v>40</v>
      </c>
      <c r="C28" s="4" t="s">
        <v>598</v>
      </c>
    </row>
    <row r="29" spans="1:11" x14ac:dyDescent="0.45">
      <c r="A29" s="6" t="s">
        <v>531</v>
      </c>
      <c r="B29" s="8">
        <f>B5</f>
        <v>37000</v>
      </c>
      <c r="C29" s="8">
        <f>B14</f>
        <v>64000</v>
      </c>
    </row>
    <row r="30" spans="1:11" x14ac:dyDescent="0.45">
      <c r="A30" s="6" t="s">
        <v>532</v>
      </c>
      <c r="B30" s="7">
        <v>0</v>
      </c>
      <c r="C30" s="8">
        <f>B22</f>
        <v>2000</v>
      </c>
    </row>
    <row r="31" spans="1:11" x14ac:dyDescent="0.45">
      <c r="A31" s="6" t="s">
        <v>290</v>
      </c>
      <c r="B31" s="8">
        <f>SUM(B29:B30)</f>
        <v>37000</v>
      </c>
      <c r="C31" s="8">
        <f>SUM(C29:C30)</f>
        <v>66000</v>
      </c>
    </row>
    <row r="32" spans="1:11" x14ac:dyDescent="0.45">
      <c r="A32" s="6" t="s">
        <v>691</v>
      </c>
      <c r="B32" s="8"/>
      <c r="C32" s="8">
        <f>B17</f>
        <v>19400</v>
      </c>
    </row>
    <row r="33" spans="1:16" x14ac:dyDescent="0.45">
      <c r="A33" s="139" t="s">
        <v>533</v>
      </c>
      <c r="B33" s="8">
        <f>B6/100*B10*'country values'!B37</f>
        <v>6527.7536231884051</v>
      </c>
      <c r="C33" s="8">
        <f>B18*B10*('EV general cost info'!B5*'TCO LCV'!B24+'TCO LCV'!B25*'EV general cost info'!B6)</f>
        <v>1558.3050000000001</v>
      </c>
    </row>
    <row r="34" spans="1:16" x14ac:dyDescent="0.45">
      <c r="A34" s="6" t="s">
        <v>534</v>
      </c>
      <c r="B34" s="8">
        <f>B7*B10</f>
        <v>850</v>
      </c>
      <c r="C34" s="8">
        <f>B19*B10</f>
        <v>425</v>
      </c>
    </row>
    <row r="35" spans="1:16" x14ac:dyDescent="0.45">
      <c r="A35" s="6" t="s">
        <v>293</v>
      </c>
      <c r="B35" s="8">
        <f>'TCO Taxis'!B27/'TCO Taxis'!B22*'TCO LCV'!B29</f>
        <v>1692.646329717611</v>
      </c>
      <c r="C35" s="8">
        <f>B35/B29*C29</f>
        <v>2927.8206784304621</v>
      </c>
    </row>
    <row r="36" spans="1:16" x14ac:dyDescent="0.45">
      <c r="A36" s="139" t="s">
        <v>294</v>
      </c>
      <c r="B36" s="8">
        <f>B10*(defaults!D46*'country values'!E53+'country values'!D53*defaults!E46+'country values'!B62*('LCA general'!B70+'LCA general'!B71+'LCA general'!B72))/10^6</f>
        <v>1115.2405468301754</v>
      </c>
      <c r="C36" s="8">
        <f>B18*'country values'!B62*'country values'!B6/1000*B10</f>
        <v>91.665000000000006</v>
      </c>
    </row>
    <row r="37" spans="1:16" x14ac:dyDescent="0.45">
      <c r="A37" s="6" t="s">
        <v>536</v>
      </c>
      <c r="B37" s="8">
        <f>B20</f>
        <v>15</v>
      </c>
      <c r="C37" s="8">
        <f>B37</f>
        <v>15</v>
      </c>
    </row>
    <row r="38" spans="1:16" x14ac:dyDescent="0.45">
      <c r="A38" s="6" t="s">
        <v>295</v>
      </c>
      <c r="B38" s="99">
        <f>B54/($P$42*$B$10)</f>
        <v>0.3102859453624468</v>
      </c>
      <c r="C38" s="99">
        <f>B69/($P$42*$B$10)</f>
        <v>0.25295230686833159</v>
      </c>
    </row>
    <row r="39" spans="1:16" x14ac:dyDescent="0.45">
      <c r="A39" s="6" t="s">
        <v>296</v>
      </c>
      <c r="B39" s="99">
        <f>B55/($P$42*$B$10)</f>
        <v>0.34702179248281312</v>
      </c>
      <c r="C39" s="99">
        <f>B70/($P$42*$B$10)</f>
        <v>0.25597173746190133</v>
      </c>
    </row>
    <row r="42" spans="1:16" x14ac:dyDescent="0.45">
      <c r="A42" s="3" t="s">
        <v>599</v>
      </c>
      <c r="B42" s="4">
        <v>1</v>
      </c>
      <c r="C42" s="4">
        <v>2</v>
      </c>
      <c r="D42" s="4">
        <v>3</v>
      </c>
      <c r="E42" s="4">
        <v>4</v>
      </c>
      <c r="F42" s="4">
        <v>5</v>
      </c>
      <c r="G42" s="4">
        <v>6</v>
      </c>
      <c r="H42" s="4">
        <v>7</v>
      </c>
      <c r="I42" s="4">
        <v>8</v>
      </c>
      <c r="J42" s="4">
        <v>9</v>
      </c>
      <c r="K42" s="4">
        <v>10</v>
      </c>
      <c r="L42" s="4">
        <v>11</v>
      </c>
      <c r="M42" s="4">
        <v>12</v>
      </c>
      <c r="N42" s="4">
        <v>13</v>
      </c>
      <c r="O42" s="4">
        <v>14</v>
      </c>
      <c r="P42" s="4">
        <v>15</v>
      </c>
    </row>
    <row r="43" spans="1:16" x14ac:dyDescent="0.45">
      <c r="A43" s="6" t="s">
        <v>321</v>
      </c>
      <c r="B43" s="8">
        <f>B31</f>
        <v>37000</v>
      </c>
      <c r="C43" s="7"/>
      <c r="D43" s="7"/>
      <c r="E43" s="7"/>
      <c r="F43" s="6"/>
      <c r="G43" s="6"/>
      <c r="H43" s="6"/>
      <c r="I43" s="6"/>
      <c r="J43" s="6"/>
      <c r="K43" s="6"/>
      <c r="L43" s="6"/>
      <c r="M43" s="6"/>
      <c r="N43" s="6"/>
      <c r="O43" s="6"/>
      <c r="P43" s="6"/>
    </row>
    <row r="44" spans="1:16" x14ac:dyDescent="0.45">
      <c r="A44" s="6" t="s">
        <v>465</v>
      </c>
      <c r="B44" s="8">
        <f>B43-B45</f>
        <v>7400</v>
      </c>
      <c r="C44" s="7"/>
      <c r="D44" s="7"/>
      <c r="E44" s="7"/>
      <c r="F44" s="6"/>
      <c r="G44" s="6"/>
      <c r="H44" s="6"/>
      <c r="I44" s="6"/>
      <c r="J44" s="6"/>
      <c r="K44" s="6"/>
      <c r="L44" s="6"/>
      <c r="M44" s="6"/>
      <c r="N44" s="6"/>
      <c r="O44" s="6"/>
      <c r="P44" s="6"/>
    </row>
    <row r="45" spans="1:16" x14ac:dyDescent="0.45">
      <c r="A45" s="6" t="s">
        <v>466</v>
      </c>
      <c r="B45" s="8">
        <f>B43*0.8</f>
        <v>29600</v>
      </c>
      <c r="C45" s="7"/>
      <c r="D45" s="7"/>
      <c r="E45" s="7"/>
      <c r="F45" s="6"/>
      <c r="G45" s="6"/>
      <c r="H45" s="6"/>
      <c r="I45" s="6"/>
      <c r="J45" s="6"/>
      <c r="K45" s="6"/>
      <c r="L45" s="6"/>
      <c r="M45" s="6"/>
      <c r="N45" s="6"/>
      <c r="O45" s="6"/>
      <c r="P45" s="6"/>
    </row>
    <row r="46" spans="1:16" x14ac:dyDescent="0.45">
      <c r="A46" s="6" t="s">
        <v>322</v>
      </c>
      <c r="B46" s="8">
        <f>B33</f>
        <v>6527.7536231884051</v>
      </c>
      <c r="C46" s="8">
        <f>B46</f>
        <v>6527.7536231884051</v>
      </c>
      <c r="D46" s="8">
        <f t="shared" ref="D46:P48" si="0">C46</f>
        <v>6527.7536231884051</v>
      </c>
      <c r="E46" s="8">
        <f t="shared" si="0"/>
        <v>6527.7536231884051</v>
      </c>
      <c r="F46" s="8">
        <f t="shared" si="0"/>
        <v>6527.7536231884051</v>
      </c>
      <c r="G46" s="8">
        <f t="shared" si="0"/>
        <v>6527.7536231884051</v>
      </c>
      <c r="H46" s="8">
        <f t="shared" si="0"/>
        <v>6527.7536231884051</v>
      </c>
      <c r="I46" s="8">
        <f t="shared" si="0"/>
        <v>6527.7536231884051</v>
      </c>
      <c r="J46" s="8">
        <f t="shared" si="0"/>
        <v>6527.7536231884051</v>
      </c>
      <c r="K46" s="8">
        <f t="shared" si="0"/>
        <v>6527.7536231884051</v>
      </c>
      <c r="L46" s="8">
        <f t="shared" si="0"/>
        <v>6527.7536231884051</v>
      </c>
      <c r="M46" s="8">
        <f t="shared" si="0"/>
        <v>6527.7536231884051</v>
      </c>
      <c r="N46" s="8">
        <f t="shared" si="0"/>
        <v>6527.7536231884051</v>
      </c>
      <c r="O46" s="8">
        <f t="shared" si="0"/>
        <v>6527.7536231884051</v>
      </c>
      <c r="P46" s="8">
        <f t="shared" si="0"/>
        <v>6527.7536231884051</v>
      </c>
    </row>
    <row r="47" spans="1:16" x14ac:dyDescent="0.45">
      <c r="A47" s="6" t="s">
        <v>323</v>
      </c>
      <c r="B47" s="8">
        <f>B34</f>
        <v>850</v>
      </c>
      <c r="C47" s="8">
        <f>B47</f>
        <v>850</v>
      </c>
      <c r="D47" s="8">
        <f t="shared" si="0"/>
        <v>850</v>
      </c>
      <c r="E47" s="8">
        <f t="shared" si="0"/>
        <v>850</v>
      </c>
      <c r="F47" s="8">
        <f t="shared" si="0"/>
        <v>850</v>
      </c>
      <c r="G47" s="8">
        <f t="shared" si="0"/>
        <v>850</v>
      </c>
      <c r="H47" s="8">
        <f t="shared" si="0"/>
        <v>850</v>
      </c>
      <c r="I47" s="8">
        <f t="shared" si="0"/>
        <v>850</v>
      </c>
      <c r="J47" s="8">
        <f t="shared" si="0"/>
        <v>850</v>
      </c>
      <c r="K47" s="8">
        <f t="shared" si="0"/>
        <v>850</v>
      </c>
      <c r="L47" s="8">
        <f t="shared" si="0"/>
        <v>850</v>
      </c>
      <c r="M47" s="8">
        <f t="shared" si="0"/>
        <v>850</v>
      </c>
      <c r="N47" s="8">
        <f t="shared" si="0"/>
        <v>850</v>
      </c>
      <c r="O47" s="8">
        <f t="shared" si="0"/>
        <v>850</v>
      </c>
      <c r="P47" s="8">
        <f t="shared" si="0"/>
        <v>850</v>
      </c>
    </row>
    <row r="48" spans="1:16" x14ac:dyDescent="0.45">
      <c r="A48" s="6" t="s">
        <v>324</v>
      </c>
      <c r="B48" s="8">
        <f>B35</f>
        <v>1692.646329717611</v>
      </c>
      <c r="C48" s="8">
        <f>B48</f>
        <v>1692.646329717611</v>
      </c>
      <c r="D48" s="8">
        <f t="shared" si="0"/>
        <v>1692.646329717611</v>
      </c>
      <c r="E48" s="8">
        <f t="shared" si="0"/>
        <v>1692.646329717611</v>
      </c>
      <c r="F48" s="8">
        <f t="shared" si="0"/>
        <v>1692.646329717611</v>
      </c>
      <c r="G48" s="8">
        <f t="shared" si="0"/>
        <v>1692.646329717611</v>
      </c>
      <c r="H48" s="8">
        <f t="shared" si="0"/>
        <v>1692.646329717611</v>
      </c>
      <c r="I48" s="8">
        <f t="shared" si="0"/>
        <v>1692.646329717611</v>
      </c>
      <c r="J48" s="8">
        <f t="shared" si="0"/>
        <v>1692.646329717611</v>
      </c>
      <c r="K48" s="8"/>
      <c r="L48" s="8"/>
      <c r="M48" s="8"/>
      <c r="N48" s="8"/>
      <c r="O48" s="8"/>
      <c r="P48" s="8"/>
    </row>
    <row r="49" spans="1:16" x14ac:dyDescent="0.45">
      <c r="A49" s="6" t="s">
        <v>325</v>
      </c>
      <c r="B49" s="8">
        <f>B36</f>
        <v>1115.2405468301754</v>
      </c>
      <c r="C49" s="8">
        <f>B49*1.02</f>
        <v>1137.5453577667788</v>
      </c>
      <c r="D49" s="8">
        <f t="shared" ref="D49:P49" si="1">C49*1.02</f>
        <v>1160.2962649221145</v>
      </c>
      <c r="E49" s="8">
        <f>D49*1.02</f>
        <v>1183.5021902205567</v>
      </c>
      <c r="F49" s="8">
        <f>E49*1.02</f>
        <v>1207.1722340249678</v>
      </c>
      <c r="G49" s="8">
        <f t="shared" si="1"/>
        <v>1231.3156787054672</v>
      </c>
      <c r="H49" s="8">
        <f t="shared" si="1"/>
        <v>1255.9419922795767</v>
      </c>
      <c r="I49" s="8">
        <f t="shared" si="1"/>
        <v>1281.0608321251682</v>
      </c>
      <c r="J49" s="8">
        <f t="shared" si="1"/>
        <v>1306.6820487676716</v>
      </c>
      <c r="K49" s="8">
        <f t="shared" si="1"/>
        <v>1332.8156897430251</v>
      </c>
      <c r="L49" s="8">
        <f t="shared" si="1"/>
        <v>1359.4720035378857</v>
      </c>
      <c r="M49" s="8">
        <f t="shared" si="1"/>
        <v>1386.6614436086434</v>
      </c>
      <c r="N49" s="8">
        <f t="shared" si="1"/>
        <v>1414.3946724808163</v>
      </c>
      <c r="O49" s="8">
        <f t="shared" si="1"/>
        <v>1442.6825659304327</v>
      </c>
      <c r="P49" s="8">
        <f t="shared" si="1"/>
        <v>1471.5362172490413</v>
      </c>
    </row>
    <row r="50" spans="1:16" x14ac:dyDescent="0.45">
      <c r="A50" s="6" t="s">
        <v>326</v>
      </c>
      <c r="B50" s="8">
        <f>SUM(B46:B48)+B43</f>
        <v>46070.399952906017</v>
      </c>
      <c r="C50" s="8">
        <f t="shared" ref="C50:P50" si="2">SUM(C46:C48)+C43</f>
        <v>9070.3999529060166</v>
      </c>
      <c r="D50" s="8">
        <f t="shared" si="2"/>
        <v>9070.3999529060166</v>
      </c>
      <c r="E50" s="8">
        <f t="shared" si="2"/>
        <v>9070.3999529060166</v>
      </c>
      <c r="F50" s="8">
        <f t="shared" si="2"/>
        <v>9070.3999529060166</v>
      </c>
      <c r="G50" s="8">
        <f t="shared" si="2"/>
        <v>9070.3999529060166</v>
      </c>
      <c r="H50" s="8">
        <f t="shared" si="2"/>
        <v>9070.3999529060166</v>
      </c>
      <c r="I50" s="8">
        <f t="shared" si="2"/>
        <v>9070.3999529060166</v>
      </c>
      <c r="J50" s="8">
        <f t="shared" si="2"/>
        <v>9070.3999529060166</v>
      </c>
      <c r="K50" s="8">
        <f t="shared" si="2"/>
        <v>7377.7536231884051</v>
      </c>
      <c r="L50" s="8">
        <f t="shared" si="2"/>
        <v>7377.7536231884051</v>
      </c>
      <c r="M50" s="8">
        <f t="shared" si="2"/>
        <v>7377.7536231884051</v>
      </c>
      <c r="N50" s="8">
        <f t="shared" si="2"/>
        <v>7377.7536231884051</v>
      </c>
      <c r="O50" s="8">
        <f t="shared" si="2"/>
        <v>7377.7536231884051</v>
      </c>
      <c r="P50" s="8">
        <f t="shared" si="2"/>
        <v>7377.7536231884051</v>
      </c>
    </row>
    <row r="51" spans="1:16" x14ac:dyDescent="0.45">
      <c r="A51" s="6" t="s">
        <v>327</v>
      </c>
      <c r="B51" s="8">
        <f>B50+B49</f>
        <v>47185.64049973619</v>
      </c>
      <c r="C51" s="8">
        <f t="shared" ref="C51:P51" si="3">C50+C49</f>
        <v>10207.945310672796</v>
      </c>
      <c r="D51" s="8">
        <f t="shared" si="3"/>
        <v>10230.696217828132</v>
      </c>
      <c r="E51" s="8">
        <f t="shared" si="3"/>
        <v>10253.902143126574</v>
      </c>
      <c r="F51" s="8">
        <f t="shared" si="3"/>
        <v>10277.572186930984</v>
      </c>
      <c r="G51" s="8">
        <f t="shared" si="3"/>
        <v>10301.715631611483</v>
      </c>
      <c r="H51" s="8">
        <f t="shared" si="3"/>
        <v>10326.341945185593</v>
      </c>
      <c r="I51" s="8">
        <f t="shared" si="3"/>
        <v>10351.460785031184</v>
      </c>
      <c r="J51" s="8">
        <f t="shared" si="3"/>
        <v>10377.082001673689</v>
      </c>
      <c r="K51" s="8">
        <f t="shared" si="3"/>
        <v>8710.5693129314295</v>
      </c>
      <c r="L51" s="8">
        <f t="shared" si="3"/>
        <v>8737.225626726291</v>
      </c>
      <c r="M51" s="8">
        <f t="shared" si="3"/>
        <v>8764.415066797048</v>
      </c>
      <c r="N51" s="8">
        <f t="shared" si="3"/>
        <v>8792.1482956692216</v>
      </c>
      <c r="O51" s="8">
        <f t="shared" si="3"/>
        <v>8820.4361891188382</v>
      </c>
      <c r="P51" s="8">
        <f t="shared" si="3"/>
        <v>8849.2898404374464</v>
      </c>
    </row>
    <row r="52" spans="1:16" x14ac:dyDescent="0.45">
      <c r="A52" s="6" t="s">
        <v>538</v>
      </c>
      <c r="B52" s="102">
        <f>'TCO Taxis'!B59/'TCO Taxis'!B52*'TCO LCV'!B45</f>
        <v>4981.5352186064974</v>
      </c>
      <c r="C52" s="102">
        <f>B52</f>
        <v>4981.5352186064974</v>
      </c>
      <c r="D52" s="102">
        <f t="shared" ref="D52:J52" si="4">C52</f>
        <v>4981.5352186064974</v>
      </c>
      <c r="E52" s="102">
        <f t="shared" si="4"/>
        <v>4981.5352186064974</v>
      </c>
      <c r="F52" s="102">
        <f t="shared" si="4"/>
        <v>4981.5352186064974</v>
      </c>
      <c r="G52" s="102">
        <f t="shared" si="4"/>
        <v>4981.5352186064974</v>
      </c>
      <c r="H52" s="102">
        <f t="shared" si="4"/>
        <v>4981.5352186064974</v>
      </c>
      <c r="I52" s="102">
        <f t="shared" si="4"/>
        <v>4981.5352186064974</v>
      </c>
      <c r="J52" s="102">
        <f t="shared" si="4"/>
        <v>4981.5352186064974</v>
      </c>
      <c r="K52" s="102"/>
      <c r="L52" s="102"/>
      <c r="M52" s="102"/>
      <c r="N52" s="102"/>
      <c r="O52" s="102"/>
      <c r="P52" s="102"/>
    </row>
    <row r="53" spans="1:16" x14ac:dyDescent="0.45">
      <c r="A53" s="6" t="s">
        <v>539</v>
      </c>
      <c r="B53" s="8">
        <f>B44+B46+B47+B52</f>
        <v>19759.2888417949</v>
      </c>
      <c r="C53" s="8">
        <f t="shared" ref="C53:P53" si="5">C44+C46+C47+C52</f>
        <v>12359.288841794903</v>
      </c>
      <c r="D53" s="8">
        <f t="shared" si="5"/>
        <v>12359.288841794903</v>
      </c>
      <c r="E53" s="8">
        <f t="shared" si="5"/>
        <v>12359.288841794903</v>
      </c>
      <c r="F53" s="8">
        <f t="shared" si="5"/>
        <v>12359.288841794903</v>
      </c>
      <c r="G53" s="8">
        <f t="shared" si="5"/>
        <v>12359.288841794903</v>
      </c>
      <c r="H53" s="8">
        <f t="shared" si="5"/>
        <v>12359.288841794903</v>
      </c>
      <c r="I53" s="8">
        <f t="shared" si="5"/>
        <v>12359.288841794903</v>
      </c>
      <c r="J53" s="8">
        <f t="shared" si="5"/>
        <v>12359.288841794903</v>
      </c>
      <c r="K53" s="8">
        <f t="shared" si="5"/>
        <v>7377.7536231884051</v>
      </c>
      <c r="L53" s="8">
        <f t="shared" si="5"/>
        <v>7377.7536231884051</v>
      </c>
      <c r="M53" s="8">
        <f t="shared" si="5"/>
        <v>7377.7536231884051</v>
      </c>
      <c r="N53" s="8">
        <f t="shared" si="5"/>
        <v>7377.7536231884051</v>
      </c>
      <c r="O53" s="8">
        <f t="shared" si="5"/>
        <v>7377.7536231884051</v>
      </c>
      <c r="P53" s="8">
        <f t="shared" si="5"/>
        <v>7377.7536231884051</v>
      </c>
    </row>
    <row r="54" spans="1:16" x14ac:dyDescent="0.45">
      <c r="A54" t="s">
        <v>328</v>
      </c>
      <c r="B54" s="98">
        <f>NPV(0,B50:P50)</f>
        <v>162900.12131528457</v>
      </c>
      <c r="C54" s="28"/>
      <c r="D54" s="28"/>
      <c r="E54" s="28"/>
    </row>
    <row r="55" spans="1:16" x14ac:dyDescent="0.45">
      <c r="A55" t="s">
        <v>329</v>
      </c>
      <c r="B55" s="98">
        <f>NPV(0,B51:P51)</f>
        <v>182186.44105347688</v>
      </c>
      <c r="C55" s="28"/>
      <c r="D55" s="28"/>
      <c r="E55" s="28"/>
    </row>
    <row r="57" spans="1:16" x14ac:dyDescent="0.45">
      <c r="A57" s="3" t="s">
        <v>598</v>
      </c>
      <c r="B57" s="4">
        <v>1</v>
      </c>
      <c r="C57" s="4">
        <v>2</v>
      </c>
      <c r="D57" s="4">
        <v>3</v>
      </c>
      <c r="E57" s="4">
        <v>4</v>
      </c>
      <c r="F57" s="4">
        <v>5</v>
      </c>
      <c r="G57" s="4">
        <v>6</v>
      </c>
      <c r="H57" s="4">
        <v>7</v>
      </c>
      <c r="I57" s="4">
        <v>8</v>
      </c>
      <c r="J57" s="4">
        <v>9</v>
      </c>
      <c r="K57" s="4">
        <v>10</v>
      </c>
      <c r="L57" s="4">
        <v>11</v>
      </c>
      <c r="M57" s="4">
        <v>12</v>
      </c>
      <c r="N57" s="4">
        <v>13</v>
      </c>
      <c r="O57" s="4">
        <v>14</v>
      </c>
      <c r="P57" s="4">
        <v>15</v>
      </c>
    </row>
    <row r="58" spans="1:16" x14ac:dyDescent="0.45">
      <c r="A58" s="6" t="s">
        <v>321</v>
      </c>
      <c r="B58" s="8">
        <f>C31</f>
        <v>66000</v>
      </c>
      <c r="C58" s="7"/>
      <c r="D58" s="7"/>
      <c r="E58" s="7"/>
      <c r="F58" s="6"/>
      <c r="H58" s="6">
        <f>B17*'[1]Bus parameters'!B25</f>
        <v>9700</v>
      </c>
      <c r="I58" s="6"/>
      <c r="J58" s="6"/>
      <c r="K58" s="97">
        <f>B22</f>
        <v>2000</v>
      </c>
      <c r="L58" s="6"/>
      <c r="M58" s="6"/>
      <c r="P58">
        <f>K58/2*-1</f>
        <v>-1000</v>
      </c>
    </row>
    <row r="59" spans="1:16" x14ac:dyDescent="0.45">
      <c r="A59" s="6" t="s">
        <v>465</v>
      </c>
      <c r="B59" s="8">
        <f>B58-B60</f>
        <v>14800</v>
      </c>
      <c r="C59" s="7"/>
      <c r="D59" s="7"/>
      <c r="E59" s="7"/>
      <c r="F59" s="6"/>
      <c r="H59" s="6"/>
      <c r="I59" s="6"/>
      <c r="J59" s="6"/>
      <c r="K59" s="6"/>
      <c r="L59" s="6"/>
      <c r="M59" s="6"/>
    </row>
    <row r="60" spans="1:16" x14ac:dyDescent="0.45">
      <c r="A60" s="6" t="s">
        <v>466</v>
      </c>
      <c r="B60" s="8">
        <f>C29*0.8</f>
        <v>51200</v>
      </c>
      <c r="C60" s="7"/>
      <c r="D60" s="7"/>
      <c r="E60" s="7"/>
      <c r="F60" s="6"/>
      <c r="H60" s="6"/>
      <c r="I60" s="6"/>
      <c r="J60" s="6"/>
      <c r="K60" s="6"/>
      <c r="L60" s="6"/>
      <c r="M60" s="6"/>
    </row>
    <row r="61" spans="1:16" x14ac:dyDescent="0.45">
      <c r="A61" s="6" t="s">
        <v>322</v>
      </c>
      <c r="B61" s="8">
        <f>C33</f>
        <v>1558.3050000000001</v>
      </c>
      <c r="C61" s="8">
        <f>B61</f>
        <v>1558.3050000000001</v>
      </c>
      <c r="D61" s="8">
        <f t="shared" ref="D61:P63" si="6">C61</f>
        <v>1558.3050000000001</v>
      </c>
      <c r="E61" s="8">
        <f t="shared" si="6"/>
        <v>1558.3050000000001</v>
      </c>
      <c r="F61" s="8">
        <f t="shared" si="6"/>
        <v>1558.3050000000001</v>
      </c>
      <c r="G61" s="8">
        <f t="shared" si="6"/>
        <v>1558.3050000000001</v>
      </c>
      <c r="H61" s="8">
        <f t="shared" si="6"/>
        <v>1558.3050000000001</v>
      </c>
      <c r="I61" s="8">
        <f t="shared" si="6"/>
        <v>1558.3050000000001</v>
      </c>
      <c r="J61" s="8">
        <f t="shared" si="6"/>
        <v>1558.3050000000001</v>
      </c>
      <c r="K61" s="8">
        <f t="shared" si="6"/>
        <v>1558.3050000000001</v>
      </c>
      <c r="L61" s="8">
        <f t="shared" si="6"/>
        <v>1558.3050000000001</v>
      </c>
      <c r="M61" s="8">
        <f t="shared" si="6"/>
        <v>1558.3050000000001</v>
      </c>
      <c r="N61" s="8">
        <f t="shared" si="6"/>
        <v>1558.3050000000001</v>
      </c>
      <c r="O61" s="8">
        <f t="shared" si="6"/>
        <v>1558.3050000000001</v>
      </c>
      <c r="P61" s="8">
        <f t="shared" si="6"/>
        <v>1558.3050000000001</v>
      </c>
    </row>
    <row r="62" spans="1:16" x14ac:dyDescent="0.45">
      <c r="A62" s="6" t="s">
        <v>323</v>
      </c>
      <c r="B62" s="8">
        <f>C34</f>
        <v>425</v>
      </c>
      <c r="C62" s="8">
        <f>B62</f>
        <v>425</v>
      </c>
      <c r="D62" s="8">
        <f t="shared" si="6"/>
        <v>425</v>
      </c>
      <c r="E62" s="8">
        <f t="shared" si="6"/>
        <v>425</v>
      </c>
      <c r="F62" s="8">
        <f t="shared" si="6"/>
        <v>425</v>
      </c>
      <c r="G62" s="8">
        <f t="shared" si="6"/>
        <v>425</v>
      </c>
      <c r="H62" s="8">
        <f t="shared" si="6"/>
        <v>425</v>
      </c>
      <c r="I62" s="8">
        <f t="shared" si="6"/>
        <v>425</v>
      </c>
      <c r="J62" s="8">
        <f t="shared" si="6"/>
        <v>425</v>
      </c>
      <c r="K62" s="8">
        <f t="shared" si="6"/>
        <v>425</v>
      </c>
      <c r="L62" s="8">
        <f t="shared" si="6"/>
        <v>425</v>
      </c>
      <c r="M62" s="8">
        <f t="shared" si="6"/>
        <v>425</v>
      </c>
      <c r="N62" s="8">
        <f t="shared" si="6"/>
        <v>425</v>
      </c>
      <c r="O62" s="8">
        <f t="shared" si="6"/>
        <v>425</v>
      </c>
      <c r="P62" s="8">
        <f t="shared" si="6"/>
        <v>425</v>
      </c>
    </row>
    <row r="63" spans="1:16" x14ac:dyDescent="0.45">
      <c r="A63" s="6" t="s">
        <v>324</v>
      </c>
      <c r="B63" s="8">
        <f>C35</f>
        <v>2927.8206784304621</v>
      </c>
      <c r="C63" s="8">
        <f>B63</f>
        <v>2927.8206784304621</v>
      </c>
      <c r="D63" s="8">
        <f t="shared" si="6"/>
        <v>2927.8206784304621</v>
      </c>
      <c r="E63" s="8">
        <f t="shared" si="6"/>
        <v>2927.8206784304621</v>
      </c>
      <c r="F63" s="8">
        <f t="shared" si="6"/>
        <v>2927.8206784304621</v>
      </c>
      <c r="G63" s="8">
        <f t="shared" si="6"/>
        <v>2927.8206784304621</v>
      </c>
      <c r="H63" s="8">
        <f t="shared" si="6"/>
        <v>2927.8206784304621</v>
      </c>
      <c r="I63" s="8">
        <f t="shared" si="6"/>
        <v>2927.8206784304621</v>
      </c>
      <c r="J63" s="8">
        <f t="shared" si="6"/>
        <v>2927.8206784304621</v>
      </c>
      <c r="K63" s="8"/>
      <c r="L63" s="8"/>
      <c r="M63" s="8"/>
      <c r="N63" s="8"/>
      <c r="O63" s="8"/>
      <c r="P63" s="8"/>
    </row>
    <row r="64" spans="1:16" x14ac:dyDescent="0.45">
      <c r="A64" s="6" t="s">
        <v>325</v>
      </c>
      <c r="B64" s="8">
        <f>C36</f>
        <v>91.665000000000006</v>
      </c>
      <c r="C64" s="8">
        <f>B64*1.02</f>
        <v>93.498300000000015</v>
      </c>
      <c r="D64" s="8">
        <f t="shared" ref="D64" si="7">C64*1.02</f>
        <v>95.36826600000002</v>
      </c>
      <c r="E64" s="8">
        <f>D64*1.02</f>
        <v>97.275631320000016</v>
      </c>
      <c r="F64" s="8">
        <f>E64*1.02</f>
        <v>99.221143946400019</v>
      </c>
      <c r="G64" s="8">
        <f t="shared" ref="G64:P64" si="8">F64*1.02</f>
        <v>101.20556682532802</v>
      </c>
      <c r="H64" s="8">
        <f t="shared" si="8"/>
        <v>103.22967816183458</v>
      </c>
      <c r="I64" s="8">
        <f t="shared" si="8"/>
        <v>105.29427172507128</v>
      </c>
      <c r="J64" s="8">
        <f t="shared" si="8"/>
        <v>107.40015715957271</v>
      </c>
      <c r="K64" s="8">
        <f t="shared" si="8"/>
        <v>109.54816030276417</v>
      </c>
      <c r="L64" s="8">
        <f t="shared" si="8"/>
        <v>111.73912350881946</v>
      </c>
      <c r="M64" s="8">
        <f t="shared" si="8"/>
        <v>113.97390597899584</v>
      </c>
      <c r="N64" s="8">
        <f t="shared" si="8"/>
        <v>116.25338409857576</v>
      </c>
      <c r="O64" s="8">
        <f t="shared" si="8"/>
        <v>118.57845178054728</v>
      </c>
      <c r="P64" s="8">
        <f t="shared" si="8"/>
        <v>120.95002081615823</v>
      </c>
    </row>
    <row r="65" spans="1:16" x14ac:dyDescent="0.45">
      <c r="A65" s="6" t="s">
        <v>326</v>
      </c>
      <c r="B65" s="8">
        <f>SUM(B61:B63)+B58</f>
        <v>70911.125678430457</v>
      </c>
      <c r="C65" s="8">
        <f t="shared" ref="C65:P65" si="9">SUM(C61:C63)+C58</f>
        <v>4911.1256784304624</v>
      </c>
      <c r="D65" s="8">
        <f t="shared" si="9"/>
        <v>4911.1256784304624</v>
      </c>
      <c r="E65" s="8">
        <f t="shared" si="9"/>
        <v>4911.1256784304624</v>
      </c>
      <c r="F65" s="8">
        <f t="shared" si="9"/>
        <v>4911.1256784304624</v>
      </c>
      <c r="G65" s="8">
        <f t="shared" si="9"/>
        <v>4911.1256784304624</v>
      </c>
      <c r="H65" s="8">
        <f t="shared" si="9"/>
        <v>14611.125678430462</v>
      </c>
      <c r="I65" s="8">
        <f t="shared" si="9"/>
        <v>4911.1256784304624</v>
      </c>
      <c r="J65" s="8">
        <f t="shared" si="9"/>
        <v>4911.1256784304624</v>
      </c>
      <c r="K65" s="8">
        <f t="shared" si="9"/>
        <v>3983.3050000000003</v>
      </c>
      <c r="L65" s="8">
        <f t="shared" si="9"/>
        <v>1983.3050000000001</v>
      </c>
      <c r="M65" s="8">
        <f t="shared" si="9"/>
        <v>1983.3050000000001</v>
      </c>
      <c r="N65" s="8">
        <f t="shared" si="9"/>
        <v>1983.3050000000001</v>
      </c>
      <c r="O65" s="8">
        <f t="shared" si="9"/>
        <v>1983.3050000000001</v>
      </c>
      <c r="P65" s="8">
        <f t="shared" si="9"/>
        <v>983.30500000000006</v>
      </c>
    </row>
    <row r="66" spans="1:16" x14ac:dyDescent="0.45">
      <c r="A66" s="6" t="s">
        <v>327</v>
      </c>
      <c r="B66" s="8">
        <f>B65+B64</f>
        <v>71002.79067843045</v>
      </c>
      <c r="C66" s="8">
        <f t="shared" ref="C66:P66" si="10">C65+C64</f>
        <v>5004.6239784304626</v>
      </c>
      <c r="D66" s="8">
        <f t="shared" si="10"/>
        <v>5006.4939444304628</v>
      </c>
      <c r="E66" s="8">
        <f t="shared" si="10"/>
        <v>5008.4013097504621</v>
      </c>
      <c r="F66" s="8">
        <f t="shared" si="10"/>
        <v>5010.3468223768623</v>
      </c>
      <c r="G66" s="8">
        <f t="shared" si="10"/>
        <v>5012.3312452557902</v>
      </c>
      <c r="H66" s="8">
        <f t="shared" si="10"/>
        <v>14714.355356592298</v>
      </c>
      <c r="I66" s="8">
        <f t="shared" si="10"/>
        <v>5016.419950155534</v>
      </c>
      <c r="J66" s="8">
        <f t="shared" si="10"/>
        <v>5018.5258355900351</v>
      </c>
      <c r="K66" s="8">
        <f t="shared" si="10"/>
        <v>4092.8531603027645</v>
      </c>
      <c r="L66" s="8">
        <f t="shared" si="10"/>
        <v>2095.0441235088197</v>
      </c>
      <c r="M66" s="8">
        <f t="shared" si="10"/>
        <v>2097.2789059789957</v>
      </c>
      <c r="N66" s="8">
        <f t="shared" si="10"/>
        <v>2099.558384098576</v>
      </c>
      <c r="O66" s="8">
        <f t="shared" si="10"/>
        <v>2101.8834517805471</v>
      </c>
      <c r="P66" s="8">
        <f t="shared" si="10"/>
        <v>1104.2550208161583</v>
      </c>
    </row>
    <row r="67" spans="1:16" x14ac:dyDescent="0.45">
      <c r="A67" s="6" t="s">
        <v>538</v>
      </c>
      <c r="B67" s="102">
        <f>B52/B45*B60</f>
        <v>8616.7095673193471</v>
      </c>
      <c r="C67" s="102">
        <f>B67</f>
        <v>8616.7095673193471</v>
      </c>
      <c r="D67" s="102">
        <f t="shared" ref="D67:J67" si="11">C67</f>
        <v>8616.7095673193471</v>
      </c>
      <c r="E67" s="102">
        <f t="shared" si="11"/>
        <v>8616.7095673193471</v>
      </c>
      <c r="F67" s="102">
        <f t="shared" si="11"/>
        <v>8616.7095673193471</v>
      </c>
      <c r="G67" s="102">
        <f t="shared" si="11"/>
        <v>8616.7095673193471</v>
      </c>
      <c r="H67" s="102">
        <f t="shared" si="11"/>
        <v>8616.7095673193471</v>
      </c>
      <c r="I67" s="102">
        <f t="shared" si="11"/>
        <v>8616.7095673193471</v>
      </c>
      <c r="J67" s="102">
        <f t="shared" si="11"/>
        <v>8616.7095673193471</v>
      </c>
      <c r="K67" s="102"/>
      <c r="L67" s="102"/>
      <c r="M67" s="102"/>
      <c r="N67" s="102"/>
      <c r="O67" s="102"/>
      <c r="P67" s="102"/>
    </row>
    <row r="68" spans="1:16" x14ac:dyDescent="0.45">
      <c r="A68" s="6" t="s">
        <v>539</v>
      </c>
      <c r="B68" s="8">
        <f>B59+B61+B62+B67</f>
        <v>25400.014567319347</v>
      </c>
      <c r="C68" s="8">
        <f t="shared" ref="C68:P68" si="12">C59+C61+C62+C67</f>
        <v>10600.014567319347</v>
      </c>
      <c r="D68" s="8">
        <f t="shared" si="12"/>
        <v>10600.014567319347</v>
      </c>
      <c r="E68" s="8">
        <f t="shared" si="12"/>
        <v>10600.014567319347</v>
      </c>
      <c r="F68" s="8">
        <f t="shared" si="12"/>
        <v>10600.014567319347</v>
      </c>
      <c r="G68" s="8">
        <f t="shared" si="12"/>
        <v>10600.014567319347</v>
      </c>
      <c r="H68" s="8">
        <f t="shared" si="12"/>
        <v>10600.014567319347</v>
      </c>
      <c r="I68" s="8">
        <f t="shared" si="12"/>
        <v>10600.014567319347</v>
      </c>
      <c r="J68" s="8">
        <f t="shared" si="12"/>
        <v>10600.014567319347</v>
      </c>
      <c r="K68" s="8">
        <f t="shared" si="12"/>
        <v>1983.3050000000001</v>
      </c>
      <c r="L68" s="8">
        <f t="shared" si="12"/>
        <v>1983.3050000000001</v>
      </c>
      <c r="M68" s="8">
        <f t="shared" si="12"/>
        <v>1983.3050000000001</v>
      </c>
      <c r="N68" s="8">
        <f t="shared" si="12"/>
        <v>1983.3050000000001</v>
      </c>
      <c r="O68" s="8">
        <f t="shared" si="12"/>
        <v>1983.3050000000001</v>
      </c>
      <c r="P68" s="8">
        <f t="shared" si="12"/>
        <v>1983.3050000000001</v>
      </c>
    </row>
    <row r="69" spans="1:16" x14ac:dyDescent="0.45">
      <c r="A69" t="s">
        <v>328</v>
      </c>
      <c r="B69" s="98">
        <f>NPV(0,B65:P65)</f>
        <v>132799.96110587407</v>
      </c>
      <c r="C69" s="102"/>
      <c r="D69" s="102"/>
      <c r="E69" s="102"/>
      <c r="F69" s="102"/>
      <c r="G69" s="102"/>
      <c r="H69" s="102"/>
      <c r="I69" s="102"/>
      <c r="J69" s="102"/>
      <c r="K69" s="102"/>
      <c r="L69" s="102"/>
      <c r="M69" s="102"/>
      <c r="N69" s="102"/>
      <c r="O69" s="102"/>
      <c r="P69" s="102"/>
    </row>
    <row r="70" spans="1:16" x14ac:dyDescent="0.45">
      <c r="A70" t="s">
        <v>329</v>
      </c>
      <c r="B70" s="98">
        <f>NPV(0,B66:P66)</f>
        <v>134385.1621674982</v>
      </c>
      <c r="C70" s="28"/>
      <c r="D70" s="28"/>
      <c r="E70" s="28"/>
    </row>
    <row r="72" spans="1:16" x14ac:dyDescent="0.45">
      <c r="A72" s="3" t="s">
        <v>600</v>
      </c>
      <c r="B72" s="4">
        <v>1</v>
      </c>
      <c r="C72" s="4">
        <v>2</v>
      </c>
      <c r="D72" s="4">
        <v>3</v>
      </c>
      <c r="E72" s="4">
        <v>4</v>
      </c>
      <c r="F72" s="4">
        <v>5</v>
      </c>
      <c r="G72" s="4">
        <v>6</v>
      </c>
      <c r="H72" s="4">
        <v>7</v>
      </c>
      <c r="I72" s="4">
        <v>8</v>
      </c>
      <c r="J72" s="4">
        <v>9</v>
      </c>
      <c r="K72" s="4">
        <v>10</v>
      </c>
      <c r="L72" s="4">
        <v>11</v>
      </c>
      <c r="M72" s="4">
        <v>12</v>
      </c>
      <c r="N72" s="4">
        <v>13</v>
      </c>
      <c r="O72" s="4">
        <v>14</v>
      </c>
      <c r="P72" s="4">
        <v>15</v>
      </c>
    </row>
    <row r="73" spans="1:16" x14ac:dyDescent="0.45">
      <c r="A73" s="6" t="s">
        <v>541</v>
      </c>
      <c r="B73" s="8">
        <f t="shared" ref="B73:P73" si="13">(B50-B48)-(B65-B63)</f>
        <v>-23605.551376811585</v>
      </c>
      <c r="C73" s="8">
        <f t="shared" si="13"/>
        <v>5394.4486231884057</v>
      </c>
      <c r="D73" s="8">
        <f t="shared" si="13"/>
        <v>5394.4486231884057</v>
      </c>
      <c r="E73" s="8">
        <f t="shared" si="13"/>
        <v>5394.4486231884057</v>
      </c>
      <c r="F73" s="8">
        <f t="shared" si="13"/>
        <v>5394.4486231884057</v>
      </c>
      <c r="G73" s="8">
        <f t="shared" si="13"/>
        <v>5394.4486231884057</v>
      </c>
      <c r="H73" s="8">
        <f t="shared" si="13"/>
        <v>-4305.5513768115943</v>
      </c>
      <c r="I73" s="8">
        <f t="shared" si="13"/>
        <v>5394.4486231884057</v>
      </c>
      <c r="J73" s="8">
        <f t="shared" si="13"/>
        <v>5394.4486231884057</v>
      </c>
      <c r="K73" s="8">
        <f t="shared" si="13"/>
        <v>3394.4486231884048</v>
      </c>
      <c r="L73" s="8">
        <f t="shared" si="13"/>
        <v>5394.4486231884048</v>
      </c>
      <c r="M73" s="8">
        <f t="shared" si="13"/>
        <v>5394.4486231884048</v>
      </c>
      <c r="N73" s="8">
        <f t="shared" si="13"/>
        <v>5394.4486231884048</v>
      </c>
      <c r="O73" s="8">
        <f t="shared" si="13"/>
        <v>5394.4486231884048</v>
      </c>
      <c r="P73" s="8">
        <f t="shared" si="13"/>
        <v>6394.4486231884048</v>
      </c>
    </row>
    <row r="74" spans="1:16" x14ac:dyDescent="0.45">
      <c r="A74" s="6" t="s">
        <v>542</v>
      </c>
      <c r="B74" s="8">
        <f t="shared" ref="B74:P74" si="14">(B51-B48)-(B66-B63)</f>
        <v>-22581.975829981406</v>
      </c>
      <c r="C74" s="8">
        <f t="shared" si="14"/>
        <v>6438.495680955185</v>
      </c>
      <c r="D74" s="8">
        <f t="shared" si="14"/>
        <v>6459.3766221105207</v>
      </c>
      <c r="E74" s="8">
        <f t="shared" si="14"/>
        <v>6480.6751820889631</v>
      </c>
      <c r="F74" s="8">
        <f t="shared" si="14"/>
        <v>6502.3997132669729</v>
      </c>
      <c r="G74" s="8">
        <f t="shared" si="14"/>
        <v>6524.5587350685446</v>
      </c>
      <c r="H74" s="8">
        <f t="shared" si="14"/>
        <v>-3152.8390626938526</v>
      </c>
      <c r="I74" s="8">
        <f t="shared" si="14"/>
        <v>6570.2151835885015</v>
      </c>
      <c r="J74" s="8">
        <f t="shared" si="14"/>
        <v>6593.7305147965053</v>
      </c>
      <c r="K74" s="8">
        <f t="shared" si="14"/>
        <v>4617.7161526286654</v>
      </c>
      <c r="L74" s="8">
        <f t="shared" si="14"/>
        <v>6642.1815032174709</v>
      </c>
      <c r="M74" s="8">
        <f t="shared" si="14"/>
        <v>6667.1361608180523</v>
      </c>
      <c r="N74" s="8">
        <f t="shared" si="14"/>
        <v>6692.5899115706452</v>
      </c>
      <c r="O74" s="8">
        <f t="shared" si="14"/>
        <v>6718.5527373382911</v>
      </c>
      <c r="P74" s="8">
        <f t="shared" si="14"/>
        <v>7745.0348196212881</v>
      </c>
    </row>
    <row r="75" spans="1:16" x14ac:dyDescent="0.45">
      <c r="A75" s="125" t="s">
        <v>558</v>
      </c>
      <c r="B75" s="127">
        <f>IRR(B73:P73)</f>
        <v>0.17445286076847899</v>
      </c>
      <c r="C75" s="28"/>
      <c r="D75" s="28"/>
      <c r="E75" s="28"/>
      <c r="F75" s="28"/>
      <c r="G75" s="28"/>
      <c r="H75" s="28"/>
      <c r="I75" s="28"/>
    </row>
    <row r="76" spans="1:16" x14ac:dyDescent="0.45">
      <c r="A76" s="125" t="s">
        <v>601</v>
      </c>
      <c r="B76" s="127">
        <f>IRR(B74:P74)</f>
        <v>0.24409614376714739</v>
      </c>
      <c r="C76" s="28"/>
      <c r="D76" s="28"/>
      <c r="E76" s="28"/>
      <c r="F76" s="28"/>
      <c r="G76" s="28"/>
      <c r="H76" s="28"/>
      <c r="I76" s="28"/>
    </row>
    <row r="77" spans="1:16" x14ac:dyDescent="0.45">
      <c r="B77" s="28"/>
      <c r="C77" s="28"/>
      <c r="D77" s="28"/>
      <c r="E77" s="28"/>
    </row>
    <row r="78" spans="1:16" x14ac:dyDescent="0.45">
      <c r="A78" s="3" t="s">
        <v>602</v>
      </c>
      <c r="B78" s="4">
        <v>1</v>
      </c>
      <c r="C78" s="4">
        <v>2</v>
      </c>
      <c r="D78" s="4">
        <v>3</v>
      </c>
      <c r="E78" s="4">
        <v>4</v>
      </c>
      <c r="F78" s="4">
        <v>5</v>
      </c>
      <c r="G78" s="4">
        <v>6</v>
      </c>
      <c r="H78" s="4">
        <v>7</v>
      </c>
      <c r="I78" s="4">
        <v>8</v>
      </c>
      <c r="J78" s="4">
        <v>9</v>
      </c>
      <c r="K78" s="4">
        <v>10</v>
      </c>
      <c r="L78" s="4">
        <v>11</v>
      </c>
      <c r="M78" s="4">
        <v>12</v>
      </c>
      <c r="N78" s="4">
        <v>13</v>
      </c>
      <c r="O78" s="4">
        <v>14</v>
      </c>
      <c r="P78" s="4">
        <v>15</v>
      </c>
    </row>
    <row r="79" spans="1:16" x14ac:dyDescent="0.45">
      <c r="A79" s="6" t="s">
        <v>485</v>
      </c>
      <c r="B79" s="8">
        <f>-(B68-B53)</f>
        <v>-5640.7257255244476</v>
      </c>
      <c r="C79" s="8">
        <f>-(C68-C53)+B79</f>
        <v>-3881.4514510488916</v>
      </c>
      <c r="D79" s="8">
        <f t="shared" ref="D79:P79" si="15">-(D68-D53)+C79</f>
        <v>-2122.1771765733356</v>
      </c>
      <c r="E79" s="137">
        <f t="shared" si="15"/>
        <v>-362.90290209777959</v>
      </c>
      <c r="F79" s="8">
        <f t="shared" si="15"/>
        <v>1396.3713723777764</v>
      </c>
      <c r="G79" s="8">
        <f t="shared" si="15"/>
        <v>3155.6456468533324</v>
      </c>
      <c r="H79" s="8">
        <f t="shared" si="15"/>
        <v>4914.9199213288884</v>
      </c>
      <c r="I79" s="8">
        <f t="shared" si="15"/>
        <v>6674.1941958044445</v>
      </c>
      <c r="J79" s="8">
        <f t="shared" si="15"/>
        <v>8433.4684702800005</v>
      </c>
      <c r="K79" s="8">
        <f t="shared" si="15"/>
        <v>13827.917093468404</v>
      </c>
      <c r="L79" s="8">
        <f t="shared" si="15"/>
        <v>19222.365716656808</v>
      </c>
      <c r="M79" s="8">
        <f t="shared" si="15"/>
        <v>24616.814339845212</v>
      </c>
      <c r="N79" s="8">
        <f t="shared" si="15"/>
        <v>30011.262963033616</v>
      </c>
      <c r="O79" s="8">
        <f t="shared" si="15"/>
        <v>35405.711586222023</v>
      </c>
      <c r="P79" s="8">
        <f t="shared" si="15"/>
        <v>40800.160209410431</v>
      </c>
    </row>
    <row r="80" spans="1:16" x14ac:dyDescent="0.45">
      <c r="A80" s="6" t="s">
        <v>603</v>
      </c>
      <c r="B80" s="8">
        <f>((B46+B47+B48)-(B61+B62+B63))/(100%+'EV general cost info'!$B$36)^(B78)</f>
        <v>3858.9979277235307</v>
      </c>
      <c r="C80" s="8">
        <f>((C46+C47+C48)-(C61+C62+C63))/(100%+'EV general cost info'!$B$36)^(C78)</f>
        <v>3580.3998542635736</v>
      </c>
      <c r="D80" s="8">
        <f>((D46+D47+D48)-(D61+D62+D63))/(100%+'EV general cost info'!$B$36)^(D78)</f>
        <v>3321.9150039743236</v>
      </c>
      <c r="E80" s="8">
        <f>((E46+E47+E48)-(E61+E62+E63))/(100%+'EV general cost info'!$B$36)^(E78)</f>
        <v>3082.0913146024754</v>
      </c>
      <c r="F80" s="8">
        <f>((F46+F47+F48)-(F61+F62+F63))/(100%+'EV general cost info'!$B$36)^(F78)</f>
        <v>2859.581554670458</v>
      </c>
      <c r="G80" s="8">
        <f>((G46+G47+G48)-(G61+G62+G63))/(100%+'EV general cost info'!$B$36)^(G78)</f>
        <v>2653.1357552805662</v>
      </c>
      <c r="H80" s="8">
        <f>((H46+H47+H48)-(H61+H62+H63))/(100%+'EV general cost info'!$B$36)^(H78)</f>
        <v>2461.5941883005262</v>
      </c>
      <c r="I80" s="8">
        <f>((I46+I47+I48)-(I61+I62+I63))/(100%+'EV general cost info'!$B$36)^(I78)</f>
        <v>2283.8808514847915</v>
      </c>
      <c r="J80" s="8">
        <f>((J46+J47+J48)-(J61+J62+J63))/(100%+'EV general cost info'!$B$36)^(J78)</f>
        <v>2118.9974239336648</v>
      </c>
      <c r="K80" s="8">
        <f>((K46+K47+K48)-(K61+K62+K63))/(100%+'EV general cost info'!$B$36)^(K78)</f>
        <v>2549.8634011929757</v>
      </c>
      <c r="L80" s="8">
        <f>((L46+L47+L48)-(L61+L62+L63))/(100%+'EV general cost info'!$B$36)^(L78)</f>
        <v>2365.7775207484942</v>
      </c>
      <c r="M80" s="8">
        <f>((M46+M47+M48)-(M61+M62+M63))/(100%+'EV general cost info'!$B$36)^(M78)</f>
        <v>2194.9816115876365</v>
      </c>
      <c r="N80" s="8">
        <f>((N46+N47+N48)-(N61+N62+N63))/(100%+'EV general cost info'!$B$36)^(N78)</f>
        <v>2036.5162120923098</v>
      </c>
      <c r="O80" s="8">
        <f>((O46+O47+O48)-(O61+O62+O63))/(100%+'EV general cost info'!$B$36)^(O78)</f>
        <v>1889.4911284085813</v>
      </c>
      <c r="P80" s="8">
        <f>((P46+P47+P48)-(P61+P62+P63))/(100%+'EV general cost info'!$B$36)^(P78)</f>
        <v>1753.0804337014076</v>
      </c>
    </row>
    <row r="81" spans="1:16" x14ac:dyDescent="0.45">
      <c r="A81" s="6" t="s">
        <v>604</v>
      </c>
      <c r="B81" s="8">
        <f>B80</f>
        <v>3858.9979277235307</v>
      </c>
      <c r="C81" s="8">
        <f>B81+C80</f>
        <v>7439.3977819871043</v>
      </c>
      <c r="D81" s="8">
        <f t="shared" ref="D81:P81" si="16">C81+D80</f>
        <v>10761.312785961429</v>
      </c>
      <c r="E81" s="8">
        <f t="shared" si="16"/>
        <v>13843.404100563905</v>
      </c>
      <c r="F81" s="8">
        <f t="shared" si="16"/>
        <v>16702.985655234363</v>
      </c>
      <c r="G81" s="8">
        <f t="shared" si="16"/>
        <v>19356.12141051493</v>
      </c>
      <c r="H81" s="8">
        <f t="shared" si="16"/>
        <v>21817.715598815455</v>
      </c>
      <c r="I81" s="8">
        <f t="shared" si="16"/>
        <v>24101.596450300247</v>
      </c>
      <c r="J81" s="8">
        <f t="shared" si="16"/>
        <v>26220.593874233913</v>
      </c>
      <c r="K81" s="8">
        <f t="shared" si="16"/>
        <v>28770.457275426888</v>
      </c>
      <c r="L81" s="137">
        <f t="shared" si="16"/>
        <v>31136.234796175384</v>
      </c>
      <c r="M81" s="8">
        <f t="shared" si="16"/>
        <v>33331.216407763022</v>
      </c>
      <c r="N81" s="8">
        <f t="shared" si="16"/>
        <v>35367.732619855335</v>
      </c>
      <c r="O81" s="8">
        <f t="shared" si="16"/>
        <v>37257.223748263918</v>
      </c>
      <c r="P81" s="8">
        <f t="shared" si="16"/>
        <v>39010.304181965323</v>
      </c>
    </row>
    <row r="82" spans="1:16" x14ac:dyDescent="0.45">
      <c r="A82" s="6" t="s">
        <v>547</v>
      </c>
      <c r="B82" s="138">
        <f>C31-B31</f>
        <v>29000</v>
      </c>
      <c r="C82" s="102"/>
      <c r="D82" s="102"/>
      <c r="E82" s="102"/>
      <c r="F82" s="102"/>
      <c r="G82" s="102"/>
      <c r="H82" s="102"/>
      <c r="I82" s="102"/>
      <c r="J82" s="102"/>
      <c r="K82" s="102"/>
      <c r="L82" s="102"/>
      <c r="M82" s="102"/>
      <c r="N82" s="102"/>
      <c r="O82" s="102"/>
      <c r="P82" s="102"/>
    </row>
    <row r="83" spans="1:16" x14ac:dyDescent="0.45">
      <c r="A83" s="6" t="s">
        <v>487</v>
      </c>
      <c r="B83" s="7" t="s">
        <v>666</v>
      </c>
      <c r="C83" s="28"/>
      <c r="D83" s="28"/>
      <c r="E83" s="28"/>
    </row>
    <row r="84" spans="1:16" x14ac:dyDescent="0.45">
      <c r="B84" s="28"/>
      <c r="C84" s="28"/>
      <c r="D84" s="28"/>
      <c r="E84" s="28"/>
    </row>
    <row r="85" spans="1:16" x14ac:dyDescent="0.45">
      <c r="A85" s="3" t="s">
        <v>548</v>
      </c>
      <c r="B85" s="4" t="s">
        <v>549</v>
      </c>
      <c r="C85" s="4" t="s">
        <v>550</v>
      </c>
    </row>
    <row r="86" spans="1:16" x14ac:dyDescent="0.45">
      <c r="A86" s="6" t="s">
        <v>481</v>
      </c>
      <c r="B86" s="8">
        <f>B82</f>
        <v>29000</v>
      </c>
      <c r="C86" s="34">
        <f>C31/B31-100%</f>
        <v>0.78378378378378377</v>
      </c>
    </row>
    <row r="87" spans="1:16" x14ac:dyDescent="0.45">
      <c r="A87" s="6" t="s">
        <v>482</v>
      </c>
      <c r="B87" s="8">
        <f>B60-B45</f>
        <v>21600</v>
      </c>
      <c r="C87" s="34">
        <f>B60/B45-100%</f>
        <v>0.72972972972972983</v>
      </c>
    </row>
    <row r="88" spans="1:16" x14ac:dyDescent="0.45">
      <c r="A88" s="6" t="s">
        <v>483</v>
      </c>
      <c r="B88" s="8">
        <f>B59-B44</f>
        <v>7400</v>
      </c>
      <c r="C88" s="34">
        <f>B59/B44-100%</f>
        <v>1</v>
      </c>
    </row>
    <row r="90" spans="1:16" x14ac:dyDescent="0.45">
      <c r="A90" s="2" t="s">
        <v>488</v>
      </c>
      <c r="B90" s="28"/>
    </row>
    <row r="91" spans="1:16" x14ac:dyDescent="0.45">
      <c r="A91" s="6" t="s">
        <v>605</v>
      </c>
      <c r="B91" s="10">
        <f>'TCO Taxis'!B83</f>
        <v>5.7349999999999998E-2</v>
      </c>
    </row>
    <row r="92" spans="1:16" x14ac:dyDescent="0.45">
      <c r="A92" s="6" t="s">
        <v>693</v>
      </c>
      <c r="B92" s="10"/>
    </row>
    <row r="93" spans="1:16" x14ac:dyDescent="0.45">
      <c r="A93" t="s">
        <v>492</v>
      </c>
      <c r="B93" s="129"/>
    </row>
    <row r="94" spans="1:16" x14ac:dyDescent="0.45">
      <c r="A94" s="6" t="s">
        <v>493</v>
      </c>
      <c r="B94" s="34">
        <v>0.8</v>
      </c>
    </row>
    <row r="95" spans="1:16" x14ac:dyDescent="0.45">
      <c r="A95" t="s">
        <v>494</v>
      </c>
      <c r="B95" s="129"/>
    </row>
    <row r="96" spans="1:16" x14ac:dyDescent="0.45">
      <c r="A96" s="6" t="s">
        <v>495</v>
      </c>
      <c r="B96" s="130">
        <v>9</v>
      </c>
    </row>
    <row r="97" spans="1:16" x14ac:dyDescent="0.45">
      <c r="A97" s="6" t="s">
        <v>496</v>
      </c>
      <c r="B97" s="10">
        <f>'[1]Energy prices &amp; finance costs'!B44*(100%-B94)+B91*B94*(100%-'[1]Energy prices &amp; finance costs'!B49)</f>
        <v>6.1815999999999989E-2</v>
      </c>
    </row>
    <row r="98" spans="1:16" x14ac:dyDescent="0.45">
      <c r="B98" s="129"/>
    </row>
    <row r="99" spans="1:16" x14ac:dyDescent="0.45">
      <c r="A99" s="2" t="s">
        <v>497</v>
      </c>
      <c r="B99" s="28"/>
    </row>
    <row r="100" spans="1:16" x14ac:dyDescent="0.45">
      <c r="A100" s="3"/>
      <c r="B100" s="4" t="s">
        <v>375</v>
      </c>
    </row>
    <row r="101" spans="1:16" x14ac:dyDescent="0.45">
      <c r="A101" s="6" t="s">
        <v>490</v>
      </c>
      <c r="B101" s="99">
        <f>C38</f>
        <v>0.25295230686833159</v>
      </c>
    </row>
    <row r="102" spans="1:16" x14ac:dyDescent="0.45">
      <c r="A102" s="6" t="s">
        <v>491</v>
      </c>
      <c r="B102" s="69">
        <f>B122/(B10*B8)</f>
        <v>0.23117387593481345</v>
      </c>
    </row>
    <row r="103" spans="1:16" x14ac:dyDescent="0.45">
      <c r="A103" s="6" t="s">
        <v>498</v>
      </c>
      <c r="B103" s="34">
        <f>B75</f>
        <v>0.17445286076847899</v>
      </c>
    </row>
    <row r="104" spans="1:16" x14ac:dyDescent="0.45">
      <c r="A104" s="6" t="s">
        <v>499</v>
      </c>
      <c r="B104" s="34">
        <f>B128</f>
        <v>0.17445286076847899</v>
      </c>
    </row>
    <row r="105" spans="1:16" x14ac:dyDescent="0.45">
      <c r="A105" s="6" t="s">
        <v>500</v>
      </c>
      <c r="B105" s="34">
        <f>C88</f>
        <v>1</v>
      </c>
    </row>
    <row r="106" spans="1:16" x14ac:dyDescent="0.45">
      <c r="A106" s="6" t="s">
        <v>501</v>
      </c>
      <c r="B106" s="34">
        <f>B112/B44-100%</f>
        <v>0.78378378378378377</v>
      </c>
    </row>
    <row r="107" spans="1:16" x14ac:dyDescent="0.45">
      <c r="A107" s="6" t="s">
        <v>502</v>
      </c>
      <c r="B107" s="7" t="str">
        <f>B83</f>
        <v>never</v>
      </c>
    </row>
    <row r="108" spans="1:16" x14ac:dyDescent="0.45">
      <c r="A108" s="6" t="s">
        <v>503</v>
      </c>
      <c r="B108" s="7">
        <f>B136</f>
        <v>12</v>
      </c>
    </row>
    <row r="110" spans="1:16" x14ac:dyDescent="0.45">
      <c r="A110" s="3" t="s">
        <v>375</v>
      </c>
      <c r="B110" s="4">
        <v>1</v>
      </c>
      <c r="C110" s="4">
        <v>2</v>
      </c>
      <c r="D110" s="4">
        <v>3</v>
      </c>
      <c r="E110" s="4">
        <v>4</v>
      </c>
      <c r="F110" s="4">
        <v>5</v>
      </c>
      <c r="G110" s="4">
        <v>6</v>
      </c>
      <c r="H110" s="4">
        <v>7</v>
      </c>
      <c r="I110" s="4">
        <v>8</v>
      </c>
      <c r="J110" s="4">
        <v>9</v>
      </c>
      <c r="K110" s="4">
        <v>10</v>
      </c>
      <c r="L110" s="4">
        <v>11</v>
      </c>
      <c r="M110" s="4">
        <v>12</v>
      </c>
      <c r="N110" s="4">
        <v>13</v>
      </c>
      <c r="O110" s="4">
        <v>14</v>
      </c>
      <c r="P110" s="4">
        <v>15</v>
      </c>
    </row>
    <row r="111" spans="1:16" x14ac:dyDescent="0.45">
      <c r="A111" s="6" t="s">
        <v>321</v>
      </c>
      <c r="B111" s="8">
        <f t="shared" ref="B111:P111" si="17">B58</f>
        <v>66000</v>
      </c>
      <c r="C111" s="8">
        <f t="shared" si="17"/>
        <v>0</v>
      </c>
      <c r="D111" s="8">
        <f t="shared" si="17"/>
        <v>0</v>
      </c>
      <c r="E111" s="8">
        <f t="shared" si="17"/>
        <v>0</v>
      </c>
      <c r="F111" s="8">
        <f t="shared" si="17"/>
        <v>0</v>
      </c>
      <c r="G111" s="8">
        <f t="shared" si="17"/>
        <v>0</v>
      </c>
      <c r="H111" s="8">
        <f t="shared" si="17"/>
        <v>9700</v>
      </c>
      <c r="I111" s="8">
        <f t="shared" si="17"/>
        <v>0</v>
      </c>
      <c r="J111" s="8">
        <f t="shared" si="17"/>
        <v>0</v>
      </c>
      <c r="K111" s="8">
        <f t="shared" si="17"/>
        <v>2000</v>
      </c>
      <c r="L111" s="8">
        <f t="shared" si="17"/>
        <v>0</v>
      </c>
      <c r="M111" s="8">
        <f t="shared" si="17"/>
        <v>0</v>
      </c>
      <c r="N111" s="8">
        <f t="shared" si="17"/>
        <v>0</v>
      </c>
      <c r="O111" s="8">
        <f t="shared" si="17"/>
        <v>0</v>
      </c>
      <c r="P111" s="8">
        <f t="shared" si="17"/>
        <v>-1000</v>
      </c>
    </row>
    <row r="112" spans="1:16" x14ac:dyDescent="0.45">
      <c r="A112" s="6" t="s">
        <v>465</v>
      </c>
      <c r="B112" s="8">
        <f>B111-B113</f>
        <v>13200</v>
      </c>
      <c r="C112" s="7"/>
      <c r="D112" s="7"/>
      <c r="E112" s="7"/>
      <c r="F112" s="6"/>
      <c r="G112" s="6"/>
      <c r="H112" s="6"/>
      <c r="I112" s="6"/>
      <c r="J112" s="6"/>
      <c r="K112" s="6"/>
    </row>
    <row r="113" spans="1:16" x14ac:dyDescent="0.45">
      <c r="A113" s="6" t="s">
        <v>466</v>
      </c>
      <c r="B113" s="8">
        <f>B111*B94</f>
        <v>52800</v>
      </c>
      <c r="C113" s="7"/>
      <c r="D113" s="7"/>
      <c r="E113" s="7"/>
      <c r="F113" s="6"/>
      <c r="G113" s="6"/>
      <c r="H113" s="6"/>
      <c r="I113" s="6"/>
      <c r="J113" s="6"/>
      <c r="K113" s="6"/>
    </row>
    <row r="114" spans="1:16" x14ac:dyDescent="0.45">
      <c r="A114" s="6" t="s">
        <v>322</v>
      </c>
      <c r="B114" s="8">
        <f>B61</f>
        <v>1558.3050000000001</v>
      </c>
      <c r="C114" s="8">
        <f>B114</f>
        <v>1558.3050000000001</v>
      </c>
      <c r="D114" s="8">
        <f t="shared" ref="D114:P116" si="18">C114</f>
        <v>1558.3050000000001</v>
      </c>
      <c r="E114" s="8">
        <f t="shared" si="18"/>
        <v>1558.3050000000001</v>
      </c>
      <c r="F114" s="8">
        <f t="shared" si="18"/>
        <v>1558.3050000000001</v>
      </c>
      <c r="G114" s="8">
        <f t="shared" si="18"/>
        <v>1558.3050000000001</v>
      </c>
      <c r="H114" s="8">
        <f t="shared" si="18"/>
        <v>1558.3050000000001</v>
      </c>
      <c r="I114" s="8">
        <f t="shared" si="18"/>
        <v>1558.3050000000001</v>
      </c>
      <c r="J114" s="8">
        <f t="shared" si="18"/>
        <v>1558.3050000000001</v>
      </c>
      <c r="K114" s="8">
        <f t="shared" si="18"/>
        <v>1558.3050000000001</v>
      </c>
      <c r="L114" s="8">
        <f t="shared" si="18"/>
        <v>1558.3050000000001</v>
      </c>
      <c r="M114" s="8">
        <f t="shared" si="18"/>
        <v>1558.3050000000001</v>
      </c>
      <c r="N114" s="8">
        <f t="shared" si="18"/>
        <v>1558.3050000000001</v>
      </c>
      <c r="O114" s="8">
        <f t="shared" si="18"/>
        <v>1558.3050000000001</v>
      </c>
      <c r="P114" s="8">
        <f t="shared" si="18"/>
        <v>1558.3050000000001</v>
      </c>
    </row>
    <row r="115" spans="1:16" x14ac:dyDescent="0.45">
      <c r="A115" s="6" t="s">
        <v>323</v>
      </c>
      <c r="B115" s="8">
        <f>B62</f>
        <v>425</v>
      </c>
      <c r="C115" s="8">
        <f>B115</f>
        <v>425</v>
      </c>
      <c r="D115" s="8">
        <f t="shared" si="18"/>
        <v>425</v>
      </c>
      <c r="E115" s="8">
        <f t="shared" si="18"/>
        <v>425</v>
      </c>
      <c r="F115" s="8">
        <f t="shared" si="18"/>
        <v>425</v>
      </c>
      <c r="G115" s="8">
        <f t="shared" si="18"/>
        <v>425</v>
      </c>
      <c r="H115" s="8">
        <f t="shared" si="18"/>
        <v>425</v>
      </c>
      <c r="I115" s="8">
        <f t="shared" si="18"/>
        <v>425</v>
      </c>
      <c r="J115" s="8">
        <f t="shared" si="18"/>
        <v>425</v>
      </c>
      <c r="K115" s="8">
        <f t="shared" si="18"/>
        <v>425</v>
      </c>
      <c r="L115" s="8">
        <f t="shared" si="18"/>
        <v>425</v>
      </c>
      <c r="M115" s="8">
        <f t="shared" si="18"/>
        <v>425</v>
      </c>
      <c r="N115" s="8">
        <f t="shared" si="18"/>
        <v>425</v>
      </c>
      <c r="O115" s="8">
        <f t="shared" si="18"/>
        <v>425</v>
      </c>
      <c r="P115" s="8">
        <f t="shared" si="18"/>
        <v>425</v>
      </c>
    </row>
    <row r="116" spans="1:16" x14ac:dyDescent="0.45">
      <c r="A116" s="6" t="s">
        <v>324</v>
      </c>
      <c r="B116" s="8">
        <f>'TCO Taxis'!B108/'TCO Taxis'!B105*'TCO LCV'!B113</f>
        <v>1657.4122073085721</v>
      </c>
      <c r="C116" s="8">
        <f>B116</f>
        <v>1657.4122073085721</v>
      </c>
      <c r="D116" s="8">
        <f t="shared" si="18"/>
        <v>1657.4122073085721</v>
      </c>
      <c r="E116" s="8">
        <f t="shared" si="18"/>
        <v>1657.4122073085721</v>
      </c>
      <c r="F116" s="8">
        <f t="shared" si="18"/>
        <v>1657.4122073085721</v>
      </c>
      <c r="G116" s="8">
        <f t="shared" si="18"/>
        <v>1657.4122073085721</v>
      </c>
      <c r="H116" s="8">
        <f t="shared" si="18"/>
        <v>1657.4122073085721</v>
      </c>
      <c r="I116" s="8">
        <f t="shared" si="18"/>
        <v>1657.4122073085721</v>
      </c>
      <c r="J116" s="8">
        <f t="shared" si="18"/>
        <v>1657.4122073085721</v>
      </c>
      <c r="K116" s="8"/>
      <c r="L116" s="8"/>
      <c r="M116" s="8"/>
      <c r="N116" s="8"/>
      <c r="O116" s="8"/>
      <c r="P116" s="8"/>
    </row>
    <row r="117" spans="1:16" x14ac:dyDescent="0.45">
      <c r="A117" s="6" t="s">
        <v>325</v>
      </c>
      <c r="B117" s="8">
        <f>B64</f>
        <v>91.665000000000006</v>
      </c>
      <c r="C117" s="8">
        <f>B117*1.02</f>
        <v>93.498300000000015</v>
      </c>
      <c r="D117" s="8">
        <f t="shared" ref="D117" si="19">C117*1.02</f>
        <v>95.36826600000002</v>
      </c>
      <c r="E117" s="8">
        <f>D117*1.02</f>
        <v>97.275631320000016</v>
      </c>
      <c r="F117" s="8">
        <f>E117*1.02</f>
        <v>99.221143946400019</v>
      </c>
      <c r="G117" s="8">
        <f t="shared" ref="G117:P117" si="20">F117*1.02</f>
        <v>101.20556682532802</v>
      </c>
      <c r="H117" s="8">
        <f t="shared" si="20"/>
        <v>103.22967816183458</v>
      </c>
      <c r="I117" s="8">
        <f t="shared" si="20"/>
        <v>105.29427172507128</v>
      </c>
      <c r="J117" s="8">
        <f t="shared" si="20"/>
        <v>107.40015715957271</v>
      </c>
      <c r="K117" s="8">
        <f t="shared" si="20"/>
        <v>109.54816030276417</v>
      </c>
      <c r="L117" s="8">
        <f t="shared" si="20"/>
        <v>111.73912350881946</v>
      </c>
      <c r="M117" s="8">
        <f t="shared" si="20"/>
        <v>113.97390597899584</v>
      </c>
      <c r="N117" s="8">
        <f t="shared" si="20"/>
        <v>116.25338409857576</v>
      </c>
      <c r="O117" s="8">
        <f t="shared" si="20"/>
        <v>118.57845178054728</v>
      </c>
      <c r="P117" s="8">
        <f t="shared" si="20"/>
        <v>120.95002081615823</v>
      </c>
    </row>
    <row r="118" spans="1:16" x14ac:dyDescent="0.45">
      <c r="A118" s="6" t="s">
        <v>326</v>
      </c>
      <c r="B118" s="8">
        <f>B111+B114+B115+B116</f>
        <v>69640.717207308568</v>
      </c>
      <c r="C118" s="8">
        <f t="shared" ref="C118:P118" si="21">C111+C114+C115+C116</f>
        <v>3640.7172073085721</v>
      </c>
      <c r="D118" s="8">
        <f t="shared" si="21"/>
        <v>3640.7172073085721</v>
      </c>
      <c r="E118" s="8">
        <f t="shared" si="21"/>
        <v>3640.7172073085721</v>
      </c>
      <c r="F118" s="8">
        <f t="shared" si="21"/>
        <v>3640.7172073085721</v>
      </c>
      <c r="G118" s="8">
        <f t="shared" si="21"/>
        <v>3640.7172073085721</v>
      </c>
      <c r="H118" s="8">
        <f t="shared" si="21"/>
        <v>13340.717207308573</v>
      </c>
      <c r="I118" s="8">
        <f t="shared" si="21"/>
        <v>3640.7172073085721</v>
      </c>
      <c r="J118" s="8">
        <f t="shared" si="21"/>
        <v>3640.7172073085721</v>
      </c>
      <c r="K118" s="8">
        <f t="shared" si="21"/>
        <v>3983.3050000000003</v>
      </c>
      <c r="L118" s="8">
        <f t="shared" si="21"/>
        <v>1983.3050000000001</v>
      </c>
      <c r="M118" s="8">
        <f t="shared" si="21"/>
        <v>1983.3050000000001</v>
      </c>
      <c r="N118" s="8">
        <f t="shared" si="21"/>
        <v>1983.3050000000001</v>
      </c>
      <c r="O118" s="8">
        <f t="shared" si="21"/>
        <v>1983.3050000000001</v>
      </c>
      <c r="P118" s="8">
        <f t="shared" si="21"/>
        <v>983.30500000000006</v>
      </c>
    </row>
    <row r="119" spans="1:16" x14ac:dyDescent="0.45">
      <c r="A119" s="6" t="s">
        <v>327</v>
      </c>
      <c r="B119" s="8">
        <f>B118+B117</f>
        <v>69732.382207308561</v>
      </c>
      <c r="C119" s="8">
        <f t="shared" ref="C119:P119" si="22">C118+C117</f>
        <v>3734.2155073085723</v>
      </c>
      <c r="D119" s="8">
        <f t="shared" si="22"/>
        <v>3736.0854733085721</v>
      </c>
      <c r="E119" s="8">
        <f t="shared" si="22"/>
        <v>3737.9928386285724</v>
      </c>
      <c r="F119" s="8">
        <f t="shared" si="22"/>
        <v>3739.9383512549721</v>
      </c>
      <c r="G119" s="8">
        <f t="shared" si="22"/>
        <v>3741.9227741339</v>
      </c>
      <c r="H119" s="8">
        <f t="shared" si="22"/>
        <v>13443.946885470408</v>
      </c>
      <c r="I119" s="8">
        <f t="shared" si="22"/>
        <v>3746.0114790336434</v>
      </c>
      <c r="J119" s="8">
        <f t="shared" si="22"/>
        <v>3748.1173644681448</v>
      </c>
      <c r="K119" s="8">
        <f t="shared" si="22"/>
        <v>4092.8531603027645</v>
      </c>
      <c r="L119" s="8">
        <f t="shared" si="22"/>
        <v>2095.0441235088197</v>
      </c>
      <c r="M119" s="8">
        <f t="shared" si="22"/>
        <v>2097.2789059789957</v>
      </c>
      <c r="N119" s="8">
        <f t="shared" si="22"/>
        <v>2099.558384098576</v>
      </c>
      <c r="O119" s="8">
        <f t="shared" si="22"/>
        <v>2101.8834517805471</v>
      </c>
      <c r="P119" s="8">
        <f t="shared" si="22"/>
        <v>1104.2550208161583</v>
      </c>
    </row>
    <row r="120" spans="1:16" x14ac:dyDescent="0.45">
      <c r="A120" s="6" t="s">
        <v>538</v>
      </c>
      <c r="B120" s="8">
        <f>'TCO Taxis'!B112/'TCO Taxis'!B105*'TCO LCV'!B113</f>
        <v>7524.0788739752406</v>
      </c>
      <c r="C120" s="8">
        <f>B120</f>
        <v>7524.0788739752406</v>
      </c>
      <c r="D120" s="8">
        <f t="shared" ref="D120:J120" si="23">C120</f>
        <v>7524.0788739752406</v>
      </c>
      <c r="E120" s="8">
        <f t="shared" si="23"/>
        <v>7524.0788739752406</v>
      </c>
      <c r="F120" s="8">
        <f t="shared" si="23"/>
        <v>7524.0788739752406</v>
      </c>
      <c r="G120" s="8">
        <f t="shared" si="23"/>
        <v>7524.0788739752406</v>
      </c>
      <c r="H120" s="8">
        <f t="shared" si="23"/>
        <v>7524.0788739752406</v>
      </c>
      <c r="I120" s="8">
        <f t="shared" si="23"/>
        <v>7524.0788739752406</v>
      </c>
      <c r="J120" s="8">
        <f t="shared" si="23"/>
        <v>7524.0788739752406</v>
      </c>
      <c r="K120" s="8"/>
      <c r="L120" s="8"/>
      <c r="M120" s="8"/>
      <c r="N120" s="8"/>
      <c r="O120" s="8"/>
      <c r="P120" s="8"/>
    </row>
    <row r="121" spans="1:16" x14ac:dyDescent="0.45">
      <c r="A121" s="6" t="s">
        <v>539</v>
      </c>
      <c r="B121" s="8">
        <f>B112+B114+B115+B120</f>
        <v>22707.383873975239</v>
      </c>
      <c r="C121" s="8">
        <f t="shared" ref="C121:P121" si="24">C112+C114+C115+C120</f>
        <v>9507.3838739752409</v>
      </c>
      <c r="D121" s="8">
        <f t="shared" si="24"/>
        <v>9507.3838739752409</v>
      </c>
      <c r="E121" s="8">
        <f t="shared" si="24"/>
        <v>9507.3838739752409</v>
      </c>
      <c r="F121" s="8">
        <f t="shared" si="24"/>
        <v>9507.3838739752409</v>
      </c>
      <c r="G121" s="8">
        <f t="shared" si="24"/>
        <v>9507.3838739752409</v>
      </c>
      <c r="H121" s="8">
        <f t="shared" si="24"/>
        <v>9507.3838739752409</v>
      </c>
      <c r="I121" s="8">
        <f t="shared" si="24"/>
        <v>9507.3838739752409</v>
      </c>
      <c r="J121" s="8">
        <f t="shared" si="24"/>
        <v>9507.3838739752409</v>
      </c>
      <c r="K121" s="8">
        <f t="shared" si="24"/>
        <v>1983.3050000000001</v>
      </c>
      <c r="L121" s="8">
        <f t="shared" si="24"/>
        <v>1983.3050000000001</v>
      </c>
      <c r="M121" s="8">
        <f t="shared" si="24"/>
        <v>1983.3050000000001</v>
      </c>
      <c r="N121" s="8">
        <f t="shared" si="24"/>
        <v>1983.3050000000001</v>
      </c>
      <c r="O121" s="8">
        <f t="shared" si="24"/>
        <v>1983.3050000000001</v>
      </c>
      <c r="P121" s="8">
        <f t="shared" si="24"/>
        <v>1983.3050000000001</v>
      </c>
    </row>
    <row r="122" spans="1:16" x14ac:dyDescent="0.45">
      <c r="A122" t="s">
        <v>328</v>
      </c>
      <c r="B122" s="98">
        <f>NPV(0,B118:P118)</f>
        <v>121366.28486577707</v>
      </c>
      <c r="C122" s="28"/>
      <c r="D122" s="28"/>
      <c r="E122" s="28"/>
    </row>
    <row r="123" spans="1:16" x14ac:dyDescent="0.45">
      <c r="A123" t="s">
        <v>329</v>
      </c>
      <c r="B123" s="98">
        <f>NPV(0,B119:P119)</f>
        <v>122951.4859274012</v>
      </c>
      <c r="C123" s="28"/>
      <c r="D123" s="28"/>
      <c r="E123" s="28"/>
    </row>
    <row r="125" spans="1:16" x14ac:dyDescent="0.45">
      <c r="A125" s="3" t="s">
        <v>540</v>
      </c>
      <c r="B125" s="4">
        <v>1</v>
      </c>
      <c r="C125" s="4">
        <v>2</v>
      </c>
      <c r="D125" s="4">
        <v>3</v>
      </c>
      <c r="E125" s="4">
        <v>4</v>
      </c>
      <c r="F125" s="4">
        <v>5</v>
      </c>
      <c r="G125" s="4">
        <v>6</v>
      </c>
      <c r="H125" s="4">
        <v>7</v>
      </c>
      <c r="I125" s="4">
        <v>8</v>
      </c>
      <c r="J125" s="4">
        <v>9</v>
      </c>
      <c r="K125" s="4">
        <v>10</v>
      </c>
      <c r="L125" s="4">
        <v>11</v>
      </c>
      <c r="M125" s="4">
        <v>12</v>
      </c>
      <c r="N125" s="4">
        <v>13</v>
      </c>
      <c r="O125" s="4">
        <v>14</v>
      </c>
      <c r="P125" s="4">
        <v>15</v>
      </c>
    </row>
    <row r="126" spans="1:16" x14ac:dyDescent="0.45">
      <c r="A126" s="6" t="s">
        <v>541</v>
      </c>
      <c r="B126" s="8">
        <f t="shared" ref="B126:P126" si="25">(B50-B48)-(B118-B116)</f>
        <v>-23605.551376811585</v>
      </c>
      <c r="C126" s="8">
        <f t="shared" si="25"/>
        <v>5394.4486231884057</v>
      </c>
      <c r="D126" s="8">
        <f t="shared" si="25"/>
        <v>5394.4486231884057</v>
      </c>
      <c r="E126" s="8">
        <f t="shared" si="25"/>
        <v>5394.4486231884057</v>
      </c>
      <c r="F126" s="8">
        <f t="shared" si="25"/>
        <v>5394.4486231884057</v>
      </c>
      <c r="G126" s="8">
        <f t="shared" si="25"/>
        <v>5394.4486231884057</v>
      </c>
      <c r="H126" s="8">
        <f t="shared" si="25"/>
        <v>-4305.5513768115943</v>
      </c>
      <c r="I126" s="8">
        <f t="shared" si="25"/>
        <v>5394.4486231884057</v>
      </c>
      <c r="J126" s="8">
        <f t="shared" si="25"/>
        <v>5394.4486231884057</v>
      </c>
      <c r="K126" s="8">
        <f t="shared" si="25"/>
        <v>3394.4486231884048</v>
      </c>
      <c r="L126" s="8">
        <f t="shared" si="25"/>
        <v>5394.4486231884048</v>
      </c>
      <c r="M126" s="8">
        <f t="shared" si="25"/>
        <v>5394.4486231884048</v>
      </c>
      <c r="N126" s="8">
        <f t="shared" si="25"/>
        <v>5394.4486231884048</v>
      </c>
      <c r="O126" s="8">
        <f t="shared" si="25"/>
        <v>5394.4486231884048</v>
      </c>
      <c r="P126" s="8">
        <f t="shared" si="25"/>
        <v>6394.4486231884048</v>
      </c>
    </row>
    <row r="127" spans="1:16" x14ac:dyDescent="0.45">
      <c r="A127" s="6" t="s">
        <v>542</v>
      </c>
      <c r="B127" s="8">
        <f t="shared" ref="B127:P127" si="26">B126+B49-B117</f>
        <v>-22581.975829981409</v>
      </c>
      <c r="C127" s="8">
        <f t="shared" si="26"/>
        <v>6438.4956809551841</v>
      </c>
      <c r="D127" s="8">
        <f t="shared" si="26"/>
        <v>6459.3766221105197</v>
      </c>
      <c r="E127" s="8">
        <f t="shared" si="26"/>
        <v>6480.6751820889631</v>
      </c>
      <c r="F127" s="8">
        <f t="shared" si="26"/>
        <v>6502.3997132669738</v>
      </c>
      <c r="G127" s="8">
        <f t="shared" si="26"/>
        <v>6524.5587350685446</v>
      </c>
      <c r="H127" s="8">
        <f t="shared" si="26"/>
        <v>-3152.8390626938522</v>
      </c>
      <c r="I127" s="8">
        <f t="shared" si="26"/>
        <v>6570.2151835885024</v>
      </c>
      <c r="J127" s="8">
        <f t="shared" si="26"/>
        <v>6593.7305147965044</v>
      </c>
      <c r="K127" s="8">
        <f t="shared" si="26"/>
        <v>4617.7161526286664</v>
      </c>
      <c r="L127" s="8">
        <f t="shared" si="26"/>
        <v>6642.1815032174709</v>
      </c>
      <c r="M127" s="8">
        <f t="shared" si="26"/>
        <v>6667.1361608180523</v>
      </c>
      <c r="N127" s="8">
        <f t="shared" si="26"/>
        <v>6692.5899115706452</v>
      </c>
      <c r="O127" s="8">
        <f t="shared" si="26"/>
        <v>6718.5527373382911</v>
      </c>
      <c r="P127" s="8">
        <f t="shared" si="26"/>
        <v>7745.0348196212881</v>
      </c>
    </row>
    <row r="128" spans="1:16" x14ac:dyDescent="0.45">
      <c r="A128" s="125" t="s">
        <v>543</v>
      </c>
      <c r="B128" s="127">
        <f>IRR(B126:P126)</f>
        <v>0.17445286076847899</v>
      </c>
      <c r="C128" s="28"/>
      <c r="D128" s="28"/>
      <c r="E128" s="28"/>
      <c r="F128" s="28"/>
      <c r="G128" s="28"/>
      <c r="H128" s="28"/>
      <c r="I128" s="28"/>
    </row>
    <row r="129" spans="1:16" x14ac:dyDescent="0.45">
      <c r="A129" s="133" t="s">
        <v>544</v>
      </c>
      <c r="B129" s="127">
        <f>IRR(B127:P127)</f>
        <v>0.24409614376714761</v>
      </c>
      <c r="C129" s="28"/>
      <c r="D129" s="28"/>
      <c r="E129" s="28"/>
      <c r="F129" s="28"/>
      <c r="G129" s="28"/>
      <c r="H129" s="28"/>
      <c r="I129" s="28"/>
    </row>
    <row r="130" spans="1:16" x14ac:dyDescent="0.45">
      <c r="B130" s="28"/>
      <c r="C130" s="28"/>
      <c r="D130" s="28"/>
      <c r="E130" s="28"/>
    </row>
    <row r="131" spans="1:16" x14ac:dyDescent="0.45">
      <c r="A131" s="3" t="s">
        <v>464</v>
      </c>
      <c r="B131" s="4">
        <v>1</v>
      </c>
      <c r="C131" s="4">
        <v>2</v>
      </c>
      <c r="D131" s="4">
        <v>3</v>
      </c>
      <c r="E131" s="4">
        <v>4</v>
      </c>
      <c r="F131" s="4">
        <v>5</v>
      </c>
      <c r="G131" s="4">
        <v>6</v>
      </c>
      <c r="H131" s="4">
        <v>7</v>
      </c>
      <c r="I131" s="4">
        <v>8</v>
      </c>
      <c r="J131" s="4">
        <v>9</v>
      </c>
      <c r="K131" s="4">
        <v>10</v>
      </c>
      <c r="L131" s="4">
        <v>11</v>
      </c>
      <c r="M131" s="4">
        <v>12</v>
      </c>
      <c r="N131" s="4">
        <v>13</v>
      </c>
      <c r="O131" s="4">
        <v>14</v>
      </c>
      <c r="P131" s="4">
        <v>15</v>
      </c>
    </row>
    <row r="132" spans="1:16" x14ac:dyDescent="0.45">
      <c r="A132" s="6" t="s">
        <v>485</v>
      </c>
      <c r="B132" s="8">
        <f>-(B121-B53)</f>
        <v>-2948.0950321803393</v>
      </c>
      <c r="C132" s="8">
        <f t="shared" ref="C132:P132" si="27">-(C121-C53)+B132</f>
        <v>-96.190064360676843</v>
      </c>
      <c r="D132" s="8">
        <f t="shared" si="27"/>
        <v>2755.7149034589856</v>
      </c>
      <c r="E132" s="8">
        <f t="shared" si="27"/>
        <v>5607.6198712786481</v>
      </c>
      <c r="F132" s="8">
        <f t="shared" si="27"/>
        <v>8459.5248390983106</v>
      </c>
      <c r="G132" s="8">
        <f t="shared" si="27"/>
        <v>11311.429806917973</v>
      </c>
      <c r="H132" s="8">
        <f t="shared" si="27"/>
        <v>14163.334774737636</v>
      </c>
      <c r="I132" s="8">
        <f t="shared" si="27"/>
        <v>17015.2397425573</v>
      </c>
      <c r="J132" s="8">
        <f t="shared" si="27"/>
        <v>19867.144710376961</v>
      </c>
      <c r="K132" s="8">
        <f t="shared" si="27"/>
        <v>25261.593333565364</v>
      </c>
      <c r="L132" s="8">
        <f t="shared" si="27"/>
        <v>30656.041956753768</v>
      </c>
      <c r="M132" s="8">
        <f t="shared" si="27"/>
        <v>36050.490579942176</v>
      </c>
      <c r="N132" s="8">
        <f t="shared" si="27"/>
        <v>41444.939203130583</v>
      </c>
      <c r="O132" s="8">
        <f t="shared" si="27"/>
        <v>46839.387826318991</v>
      </c>
      <c r="P132" s="8">
        <f t="shared" si="27"/>
        <v>52233.836449507398</v>
      </c>
    </row>
    <row r="133" spans="1:16" x14ac:dyDescent="0.45">
      <c r="A133" s="6" t="s">
        <v>603</v>
      </c>
      <c r="B133" s="8">
        <f t="shared" ref="B133:P133" si="28">((B46+B47+B48)-(B114+B115+B116))/(100%+$B$93)^(B125)</f>
        <v>5429.6827455974444</v>
      </c>
      <c r="C133" s="8">
        <f t="shared" si="28"/>
        <v>5429.6827455974444</v>
      </c>
      <c r="D133" s="8">
        <f t="shared" si="28"/>
        <v>5429.6827455974444</v>
      </c>
      <c r="E133" s="8">
        <f t="shared" si="28"/>
        <v>5429.6827455974444</v>
      </c>
      <c r="F133" s="8">
        <f t="shared" si="28"/>
        <v>5429.6827455974444</v>
      </c>
      <c r="G133" s="8">
        <f t="shared" si="28"/>
        <v>5429.6827455974444</v>
      </c>
      <c r="H133" s="8">
        <f t="shared" si="28"/>
        <v>5429.6827455974444</v>
      </c>
      <c r="I133" s="8">
        <f t="shared" si="28"/>
        <v>5429.6827455974444</v>
      </c>
      <c r="J133" s="8">
        <f t="shared" si="28"/>
        <v>5429.6827455974444</v>
      </c>
      <c r="K133" s="8">
        <f t="shared" si="28"/>
        <v>5394.4486231884048</v>
      </c>
      <c r="L133" s="8">
        <f t="shared" si="28"/>
        <v>5394.4486231884048</v>
      </c>
      <c r="M133" s="8">
        <f t="shared" si="28"/>
        <v>5394.4486231884048</v>
      </c>
      <c r="N133" s="8">
        <f t="shared" si="28"/>
        <v>5394.4486231884048</v>
      </c>
      <c r="O133" s="8">
        <f t="shared" si="28"/>
        <v>5394.4486231884048</v>
      </c>
      <c r="P133" s="8">
        <f t="shared" si="28"/>
        <v>5394.4486231884048</v>
      </c>
    </row>
    <row r="134" spans="1:16" x14ac:dyDescent="0.45">
      <c r="A134" s="6" t="s">
        <v>604</v>
      </c>
      <c r="B134" s="8">
        <f>B133</f>
        <v>5429.6827455974444</v>
      </c>
      <c r="C134" s="8">
        <f>B134+C133</f>
        <v>10859.365491194889</v>
      </c>
      <c r="D134" s="8">
        <f t="shared" ref="D134:P134" si="29">C134+D133</f>
        <v>16289.048236792332</v>
      </c>
      <c r="E134" s="8">
        <f t="shared" si="29"/>
        <v>21718.730982389778</v>
      </c>
      <c r="F134" s="8">
        <f t="shared" si="29"/>
        <v>27148.413727987223</v>
      </c>
      <c r="G134" s="134">
        <f t="shared" si="29"/>
        <v>32578.096473584668</v>
      </c>
      <c r="H134" s="8">
        <f t="shared" si="29"/>
        <v>38007.779219182114</v>
      </c>
      <c r="I134" s="8">
        <f t="shared" si="29"/>
        <v>43437.461964779555</v>
      </c>
      <c r="J134" s="8">
        <f t="shared" si="29"/>
        <v>48867.144710376997</v>
      </c>
      <c r="K134" s="8">
        <f t="shared" si="29"/>
        <v>54261.593333565404</v>
      </c>
      <c r="L134" s="8">
        <f t="shared" si="29"/>
        <v>59656.041956753812</v>
      </c>
      <c r="M134" s="8">
        <f t="shared" si="29"/>
        <v>65050.490579942219</v>
      </c>
      <c r="N134" s="8">
        <f t="shared" si="29"/>
        <v>70444.93920313062</v>
      </c>
      <c r="O134" s="8">
        <f t="shared" si="29"/>
        <v>75839.387826319027</v>
      </c>
      <c r="P134" s="8">
        <f t="shared" si="29"/>
        <v>81233.836449507435</v>
      </c>
    </row>
    <row r="135" spans="1:16" x14ac:dyDescent="0.45">
      <c r="A135" s="6" t="s">
        <v>547</v>
      </c>
      <c r="B135" s="8">
        <f>B82</f>
        <v>29000</v>
      </c>
    </row>
    <row r="136" spans="1:16" x14ac:dyDescent="0.45">
      <c r="A136" s="6" t="s">
        <v>487</v>
      </c>
      <c r="B136" s="7">
        <v>12</v>
      </c>
    </row>
    <row r="139" spans="1:16" x14ac:dyDescent="0.45">
      <c r="A139" s="53" t="s">
        <v>508</v>
      </c>
      <c r="B139" s="34">
        <v>0.2</v>
      </c>
    </row>
    <row r="140" spans="1:16" x14ac:dyDescent="0.45">
      <c r="A140" t="s">
        <v>680</v>
      </c>
      <c r="B140" s="28"/>
    </row>
    <row r="141" spans="1:16" x14ac:dyDescent="0.45">
      <c r="B141" s="28"/>
    </row>
    <row r="142" spans="1:16" x14ac:dyDescent="0.45">
      <c r="A142" s="2" t="s">
        <v>552</v>
      </c>
      <c r="B142" s="28"/>
    </row>
    <row r="143" spans="1:16" x14ac:dyDescent="0.45">
      <c r="A143" s="3"/>
      <c r="B143" s="4" t="s">
        <v>375</v>
      </c>
    </row>
    <row r="144" spans="1:16" x14ac:dyDescent="0.45">
      <c r="A144" s="6" t="s">
        <v>490</v>
      </c>
      <c r="B144" s="99">
        <f>B101</f>
        <v>0.25295230686833159</v>
      </c>
    </row>
    <row r="145" spans="1:16" x14ac:dyDescent="0.45">
      <c r="A145" s="6" t="s">
        <v>491</v>
      </c>
      <c r="B145" s="69">
        <f>B166/(B10*B8)</f>
        <v>0.20412625688719446</v>
      </c>
    </row>
    <row r="146" spans="1:16" x14ac:dyDescent="0.45">
      <c r="A146" s="6" t="s">
        <v>498</v>
      </c>
      <c r="B146" s="34">
        <f>B103</f>
        <v>0.17445286076847899</v>
      </c>
    </row>
    <row r="147" spans="1:16" x14ac:dyDescent="0.45">
      <c r="A147" s="6" t="s">
        <v>499</v>
      </c>
      <c r="B147" s="10">
        <f>B172</f>
        <v>0.47295890131986207</v>
      </c>
    </row>
    <row r="148" spans="1:16" x14ac:dyDescent="0.45">
      <c r="A148" s="6" t="s">
        <v>500</v>
      </c>
      <c r="B148" s="34">
        <f>B105</f>
        <v>1</v>
      </c>
    </row>
    <row r="149" spans="1:16" x14ac:dyDescent="0.45">
      <c r="A149" s="6" t="s">
        <v>501</v>
      </c>
      <c r="B149" s="34" t="s">
        <v>606</v>
      </c>
    </row>
    <row r="150" spans="1:16" x14ac:dyDescent="0.45">
      <c r="A150" s="6" t="s">
        <v>502</v>
      </c>
      <c r="B150" s="8" t="str">
        <f>B107</f>
        <v>never</v>
      </c>
    </row>
    <row r="151" spans="1:16" x14ac:dyDescent="0.45">
      <c r="A151" s="6" t="s">
        <v>503</v>
      </c>
      <c r="B151" s="7">
        <f>B180</f>
        <v>8</v>
      </c>
    </row>
    <row r="154" spans="1:16" x14ac:dyDescent="0.45">
      <c r="A154" s="3" t="s">
        <v>375</v>
      </c>
      <c r="B154" s="4">
        <v>1</v>
      </c>
      <c r="C154" s="4">
        <v>2</v>
      </c>
      <c r="D154" s="4">
        <v>3</v>
      </c>
      <c r="E154" s="4">
        <v>4</v>
      </c>
      <c r="F154" s="4">
        <v>5</v>
      </c>
      <c r="G154" s="4">
        <v>6</v>
      </c>
      <c r="H154" s="4">
        <v>7</v>
      </c>
      <c r="I154" s="4">
        <v>8</v>
      </c>
      <c r="J154" s="4">
        <v>9</v>
      </c>
      <c r="K154" s="4">
        <v>10</v>
      </c>
      <c r="L154" s="4">
        <v>11</v>
      </c>
      <c r="M154" s="4">
        <v>12</v>
      </c>
      <c r="N154" s="4">
        <v>13</v>
      </c>
      <c r="O154" s="4">
        <v>14</v>
      </c>
      <c r="P154" s="4">
        <v>15</v>
      </c>
    </row>
    <row r="155" spans="1:16" x14ac:dyDescent="0.45">
      <c r="A155" s="6" t="s">
        <v>321</v>
      </c>
      <c r="B155" s="8">
        <f>B111*(100%-B139)</f>
        <v>52800</v>
      </c>
      <c r="C155" s="7"/>
      <c r="D155" s="7"/>
      <c r="E155" s="7"/>
      <c r="F155" s="6"/>
      <c r="G155" s="6"/>
      <c r="H155" s="97">
        <f>H111</f>
        <v>9700</v>
      </c>
      <c r="I155" s="6"/>
      <c r="J155" s="6"/>
      <c r="K155" s="6"/>
    </row>
    <row r="156" spans="1:16" x14ac:dyDescent="0.45">
      <c r="A156" s="6" t="s">
        <v>465</v>
      </c>
      <c r="B156" s="8">
        <f>B155-B157</f>
        <v>0</v>
      </c>
      <c r="C156" s="7"/>
      <c r="D156" s="7"/>
      <c r="E156" s="7"/>
      <c r="F156" s="6"/>
      <c r="G156" s="6"/>
      <c r="H156" s="6"/>
      <c r="I156" s="6"/>
      <c r="J156" s="6"/>
      <c r="K156" s="6"/>
    </row>
    <row r="157" spans="1:16" x14ac:dyDescent="0.45">
      <c r="A157" s="6" t="s">
        <v>466</v>
      </c>
      <c r="B157" s="8">
        <f>B113</f>
        <v>52800</v>
      </c>
      <c r="C157" s="7"/>
      <c r="D157" s="7"/>
      <c r="E157" s="7"/>
      <c r="F157" s="6"/>
      <c r="G157" s="6"/>
      <c r="H157" s="6"/>
      <c r="I157" s="6"/>
      <c r="J157" s="6"/>
      <c r="K157" s="6"/>
    </row>
    <row r="158" spans="1:16" x14ac:dyDescent="0.45">
      <c r="A158" s="6" t="s">
        <v>322</v>
      </c>
      <c r="B158" s="8">
        <f>B61</f>
        <v>1558.3050000000001</v>
      </c>
      <c r="C158" s="8">
        <f>B158</f>
        <v>1558.3050000000001</v>
      </c>
      <c r="D158" s="8">
        <f t="shared" ref="D158:P160" si="30">C158</f>
        <v>1558.3050000000001</v>
      </c>
      <c r="E158" s="8">
        <f t="shared" si="30"/>
        <v>1558.3050000000001</v>
      </c>
      <c r="F158" s="8">
        <f t="shared" si="30"/>
        <v>1558.3050000000001</v>
      </c>
      <c r="G158" s="8">
        <f t="shared" si="30"/>
        <v>1558.3050000000001</v>
      </c>
      <c r="H158" s="8">
        <f t="shared" si="30"/>
        <v>1558.3050000000001</v>
      </c>
      <c r="I158" s="8">
        <f t="shared" si="30"/>
        <v>1558.3050000000001</v>
      </c>
      <c r="J158" s="8">
        <f t="shared" si="30"/>
        <v>1558.3050000000001</v>
      </c>
      <c r="K158" s="8">
        <f t="shared" si="30"/>
        <v>1558.3050000000001</v>
      </c>
      <c r="L158" s="8">
        <f t="shared" si="30"/>
        <v>1558.3050000000001</v>
      </c>
      <c r="M158" s="8">
        <f t="shared" si="30"/>
        <v>1558.3050000000001</v>
      </c>
      <c r="N158" s="8">
        <f t="shared" si="30"/>
        <v>1558.3050000000001</v>
      </c>
      <c r="O158" s="8">
        <f t="shared" si="30"/>
        <v>1558.3050000000001</v>
      </c>
      <c r="P158" s="8">
        <f t="shared" si="30"/>
        <v>1558.3050000000001</v>
      </c>
    </row>
    <row r="159" spans="1:16" x14ac:dyDescent="0.45">
      <c r="A159" s="6" t="s">
        <v>323</v>
      </c>
      <c r="B159" s="8">
        <f>B62</f>
        <v>425</v>
      </c>
      <c r="C159" s="8">
        <f>B159</f>
        <v>425</v>
      </c>
      <c r="D159" s="8">
        <f t="shared" si="30"/>
        <v>425</v>
      </c>
      <c r="E159" s="8">
        <f t="shared" si="30"/>
        <v>425</v>
      </c>
      <c r="F159" s="8">
        <f t="shared" si="30"/>
        <v>425</v>
      </c>
      <c r="G159" s="8">
        <f t="shared" si="30"/>
        <v>425</v>
      </c>
      <c r="H159" s="8">
        <f t="shared" si="30"/>
        <v>425</v>
      </c>
      <c r="I159" s="8">
        <f t="shared" si="30"/>
        <v>425</v>
      </c>
      <c r="J159" s="8">
        <f t="shared" si="30"/>
        <v>425</v>
      </c>
      <c r="K159" s="8">
        <f t="shared" si="30"/>
        <v>425</v>
      </c>
      <c r="L159" s="8">
        <f t="shared" si="30"/>
        <v>425</v>
      </c>
      <c r="M159" s="8">
        <f t="shared" si="30"/>
        <v>425</v>
      </c>
      <c r="N159" s="8">
        <f t="shared" si="30"/>
        <v>425</v>
      </c>
      <c r="O159" s="8">
        <f t="shared" si="30"/>
        <v>425</v>
      </c>
      <c r="P159" s="8">
        <f t="shared" si="30"/>
        <v>425</v>
      </c>
    </row>
    <row r="160" spans="1:16" x14ac:dyDescent="0.45">
      <c r="A160" s="6" t="s">
        <v>324</v>
      </c>
      <c r="B160" s="8">
        <f>B116</f>
        <v>1657.4122073085721</v>
      </c>
      <c r="C160" s="8">
        <f>B160</f>
        <v>1657.4122073085721</v>
      </c>
      <c r="D160" s="8">
        <f t="shared" si="30"/>
        <v>1657.4122073085721</v>
      </c>
      <c r="E160" s="8">
        <f t="shared" si="30"/>
        <v>1657.4122073085721</v>
      </c>
      <c r="F160" s="8">
        <f t="shared" si="30"/>
        <v>1657.4122073085721</v>
      </c>
      <c r="G160" s="8">
        <f t="shared" si="30"/>
        <v>1657.4122073085721</v>
      </c>
      <c r="H160" s="8">
        <f t="shared" si="30"/>
        <v>1657.4122073085721</v>
      </c>
      <c r="I160" s="8">
        <f t="shared" si="30"/>
        <v>1657.4122073085721</v>
      </c>
      <c r="J160" s="8">
        <f t="shared" si="30"/>
        <v>1657.4122073085721</v>
      </c>
      <c r="K160" s="8"/>
      <c r="L160" s="8"/>
      <c r="M160" s="8"/>
      <c r="N160" s="8"/>
      <c r="O160" s="8"/>
      <c r="P160" s="8"/>
    </row>
    <row r="161" spans="1:16" x14ac:dyDescent="0.45">
      <c r="A161" s="6" t="s">
        <v>325</v>
      </c>
      <c r="B161" s="8">
        <f>B64</f>
        <v>91.665000000000006</v>
      </c>
      <c r="C161" s="8">
        <f>B161*1.02</f>
        <v>93.498300000000015</v>
      </c>
      <c r="D161" s="8">
        <f t="shared" ref="D161" si="31">C161*1.02</f>
        <v>95.36826600000002</v>
      </c>
      <c r="E161" s="8">
        <f>D161*1.02</f>
        <v>97.275631320000016</v>
      </c>
      <c r="F161" s="8">
        <f>E161*1.02</f>
        <v>99.221143946400019</v>
      </c>
      <c r="G161" s="8">
        <f t="shared" ref="G161:P161" si="32">F161*1.02</f>
        <v>101.20556682532802</v>
      </c>
      <c r="H161" s="8">
        <f t="shared" si="32"/>
        <v>103.22967816183458</v>
      </c>
      <c r="I161" s="8">
        <f t="shared" si="32"/>
        <v>105.29427172507128</v>
      </c>
      <c r="J161" s="8">
        <f t="shared" si="32"/>
        <v>107.40015715957271</v>
      </c>
      <c r="K161" s="8">
        <f t="shared" si="32"/>
        <v>109.54816030276417</v>
      </c>
      <c r="L161" s="8">
        <f t="shared" si="32"/>
        <v>111.73912350881946</v>
      </c>
      <c r="M161" s="8">
        <f t="shared" si="32"/>
        <v>113.97390597899584</v>
      </c>
      <c r="N161" s="8">
        <f t="shared" si="32"/>
        <v>116.25338409857576</v>
      </c>
      <c r="O161" s="8">
        <f t="shared" si="32"/>
        <v>118.57845178054728</v>
      </c>
      <c r="P161" s="8">
        <f t="shared" si="32"/>
        <v>120.95002081615823</v>
      </c>
    </row>
    <row r="162" spans="1:16" x14ac:dyDescent="0.45">
      <c r="A162" s="6" t="s">
        <v>326</v>
      </c>
      <c r="B162" s="8">
        <f>B155+B158+B159+B160</f>
        <v>56440.717207308575</v>
      </c>
      <c r="C162" s="8">
        <f t="shared" ref="C162:P162" si="33">C155+C158+C159+C160</f>
        <v>3640.7172073085721</v>
      </c>
      <c r="D162" s="8">
        <f t="shared" si="33"/>
        <v>3640.7172073085721</v>
      </c>
      <c r="E162" s="8">
        <f t="shared" si="33"/>
        <v>3640.7172073085721</v>
      </c>
      <c r="F162" s="8">
        <f t="shared" si="33"/>
        <v>3640.7172073085721</v>
      </c>
      <c r="G162" s="8">
        <f t="shared" si="33"/>
        <v>3640.7172073085721</v>
      </c>
      <c r="H162" s="8">
        <f t="shared" si="33"/>
        <v>13340.717207308573</v>
      </c>
      <c r="I162" s="8">
        <f t="shared" si="33"/>
        <v>3640.7172073085721</v>
      </c>
      <c r="J162" s="8">
        <f t="shared" si="33"/>
        <v>3640.7172073085721</v>
      </c>
      <c r="K162" s="8">
        <f t="shared" si="33"/>
        <v>1983.3050000000001</v>
      </c>
      <c r="L162" s="8">
        <f t="shared" si="33"/>
        <v>1983.3050000000001</v>
      </c>
      <c r="M162" s="8">
        <f t="shared" si="33"/>
        <v>1983.3050000000001</v>
      </c>
      <c r="N162" s="8">
        <f t="shared" si="33"/>
        <v>1983.3050000000001</v>
      </c>
      <c r="O162" s="8">
        <f t="shared" si="33"/>
        <v>1983.3050000000001</v>
      </c>
      <c r="P162" s="8">
        <f t="shared" si="33"/>
        <v>1983.3050000000001</v>
      </c>
    </row>
    <row r="163" spans="1:16" x14ac:dyDescent="0.45">
      <c r="A163" s="6" t="s">
        <v>327</v>
      </c>
      <c r="B163" s="8">
        <f>B162+B161</f>
        <v>56532.382207308576</v>
      </c>
      <c r="C163" s="8">
        <f t="shared" ref="C163:P163" si="34">C162+C161</f>
        <v>3734.2155073085723</v>
      </c>
      <c r="D163" s="8">
        <f t="shared" si="34"/>
        <v>3736.0854733085721</v>
      </c>
      <c r="E163" s="8">
        <f t="shared" si="34"/>
        <v>3737.9928386285724</v>
      </c>
      <c r="F163" s="8">
        <f t="shared" si="34"/>
        <v>3739.9383512549721</v>
      </c>
      <c r="G163" s="8">
        <f t="shared" si="34"/>
        <v>3741.9227741339</v>
      </c>
      <c r="H163" s="8">
        <f t="shared" si="34"/>
        <v>13443.946885470408</v>
      </c>
      <c r="I163" s="8">
        <f t="shared" si="34"/>
        <v>3746.0114790336434</v>
      </c>
      <c r="J163" s="8">
        <f t="shared" si="34"/>
        <v>3748.1173644681448</v>
      </c>
      <c r="K163" s="8">
        <f t="shared" si="34"/>
        <v>2092.8531603027641</v>
      </c>
      <c r="L163" s="8">
        <f t="shared" si="34"/>
        <v>2095.0441235088197</v>
      </c>
      <c r="M163" s="8">
        <f t="shared" si="34"/>
        <v>2097.2789059789957</v>
      </c>
      <c r="N163" s="8">
        <f t="shared" si="34"/>
        <v>2099.558384098576</v>
      </c>
      <c r="O163" s="8">
        <f t="shared" si="34"/>
        <v>2101.8834517805471</v>
      </c>
      <c r="P163" s="8">
        <f t="shared" si="34"/>
        <v>2104.2550208161583</v>
      </c>
    </row>
    <row r="164" spans="1:16" x14ac:dyDescent="0.45">
      <c r="A164" s="6" t="s">
        <v>538</v>
      </c>
      <c r="B164" s="8">
        <f>B120</f>
        <v>7524.0788739752406</v>
      </c>
      <c r="C164" s="8">
        <f>B164</f>
        <v>7524.0788739752406</v>
      </c>
      <c r="D164" s="8">
        <f t="shared" ref="D164:J164" si="35">C164</f>
        <v>7524.0788739752406</v>
      </c>
      <c r="E164" s="8">
        <f t="shared" si="35"/>
        <v>7524.0788739752406</v>
      </c>
      <c r="F164" s="8">
        <f t="shared" si="35"/>
        <v>7524.0788739752406</v>
      </c>
      <c r="G164" s="8">
        <f t="shared" si="35"/>
        <v>7524.0788739752406</v>
      </c>
      <c r="H164" s="8">
        <f t="shared" si="35"/>
        <v>7524.0788739752406</v>
      </c>
      <c r="I164" s="8">
        <f t="shared" si="35"/>
        <v>7524.0788739752406</v>
      </c>
      <c r="J164" s="8">
        <f t="shared" si="35"/>
        <v>7524.0788739752406</v>
      </c>
      <c r="K164" s="8">
        <f>K67</f>
        <v>0</v>
      </c>
      <c r="L164" s="8"/>
      <c r="M164" s="8"/>
      <c r="N164" s="8"/>
      <c r="O164" s="8"/>
      <c r="P164" s="8"/>
    </row>
    <row r="165" spans="1:16" x14ac:dyDescent="0.45">
      <c r="A165" s="6" t="s">
        <v>539</v>
      </c>
      <c r="B165" s="8">
        <f>B156+B158+B159+B164</f>
        <v>9507.3838739752409</v>
      </c>
      <c r="C165" s="8">
        <f t="shared" ref="C165:P165" si="36">C156+C158+C159+C164</f>
        <v>9507.3838739752409</v>
      </c>
      <c r="D165" s="8">
        <f t="shared" si="36"/>
        <v>9507.3838739752409</v>
      </c>
      <c r="E165" s="8">
        <f t="shared" si="36"/>
        <v>9507.3838739752409</v>
      </c>
      <c r="F165" s="8">
        <f t="shared" si="36"/>
        <v>9507.3838739752409</v>
      </c>
      <c r="G165" s="8">
        <f t="shared" si="36"/>
        <v>9507.3838739752409</v>
      </c>
      <c r="H165" s="8">
        <f t="shared" si="36"/>
        <v>9507.3838739752409</v>
      </c>
      <c r="I165" s="8">
        <f t="shared" si="36"/>
        <v>9507.3838739752409</v>
      </c>
      <c r="J165" s="8">
        <f t="shared" si="36"/>
        <v>9507.3838739752409</v>
      </c>
      <c r="K165" s="8">
        <f t="shared" si="36"/>
        <v>1983.3050000000001</v>
      </c>
      <c r="L165" s="8">
        <f t="shared" si="36"/>
        <v>1983.3050000000001</v>
      </c>
      <c r="M165" s="8">
        <f t="shared" si="36"/>
        <v>1983.3050000000001</v>
      </c>
      <c r="N165" s="8">
        <f t="shared" si="36"/>
        <v>1983.3050000000001</v>
      </c>
      <c r="O165" s="8">
        <f t="shared" si="36"/>
        <v>1983.3050000000001</v>
      </c>
      <c r="P165" s="8">
        <f t="shared" si="36"/>
        <v>1983.3050000000001</v>
      </c>
    </row>
    <row r="166" spans="1:16" x14ac:dyDescent="0.45">
      <c r="A166" t="s">
        <v>328</v>
      </c>
      <c r="B166" s="98">
        <f>NPV(0,B162:P162)</f>
        <v>107166.2848657771</v>
      </c>
      <c r="C166" s="28"/>
      <c r="D166" s="28"/>
      <c r="E166" s="28"/>
    </row>
    <row r="167" spans="1:16" x14ac:dyDescent="0.45">
      <c r="A167" t="s">
        <v>329</v>
      </c>
      <c r="B167" s="98">
        <f>NPV(0,B163:P163)</f>
        <v>108751.48592740121</v>
      </c>
      <c r="C167" s="28"/>
      <c r="D167" s="28"/>
      <c r="E167" s="28"/>
    </row>
    <row r="169" spans="1:16" x14ac:dyDescent="0.45">
      <c r="A169" s="3" t="s">
        <v>540</v>
      </c>
      <c r="B169" s="4">
        <v>1</v>
      </c>
      <c r="C169" s="4">
        <v>2</v>
      </c>
      <c r="D169" s="4">
        <v>3</v>
      </c>
      <c r="E169" s="4">
        <v>4</v>
      </c>
      <c r="F169" s="4">
        <v>5</v>
      </c>
      <c r="G169" s="4">
        <v>6</v>
      </c>
      <c r="H169" s="4">
        <v>7</v>
      </c>
      <c r="I169" s="4">
        <v>8</v>
      </c>
      <c r="J169" s="4">
        <v>9</v>
      </c>
      <c r="K169" s="4">
        <v>10</v>
      </c>
      <c r="L169" s="4">
        <v>11</v>
      </c>
      <c r="M169" s="4">
        <v>12</v>
      </c>
      <c r="N169" s="4">
        <v>13</v>
      </c>
      <c r="O169" s="4">
        <v>14</v>
      </c>
      <c r="P169" s="4">
        <v>15</v>
      </c>
    </row>
    <row r="170" spans="1:16" x14ac:dyDescent="0.45">
      <c r="A170" s="6" t="s">
        <v>541</v>
      </c>
      <c r="B170" s="8">
        <f t="shared" ref="B170:P170" si="37">(B50-B48)-(B162-B160)</f>
        <v>-10405.551376811592</v>
      </c>
      <c r="C170" s="8">
        <f t="shared" si="37"/>
        <v>5394.4486231884057</v>
      </c>
      <c r="D170" s="8">
        <f t="shared" si="37"/>
        <v>5394.4486231884057</v>
      </c>
      <c r="E170" s="8">
        <f t="shared" si="37"/>
        <v>5394.4486231884057</v>
      </c>
      <c r="F170" s="8">
        <f t="shared" si="37"/>
        <v>5394.4486231884057</v>
      </c>
      <c r="G170" s="8">
        <f t="shared" si="37"/>
        <v>5394.4486231884057</v>
      </c>
      <c r="H170" s="8">
        <f t="shared" si="37"/>
        <v>-4305.5513768115943</v>
      </c>
      <c r="I170" s="8">
        <f t="shared" si="37"/>
        <v>5394.4486231884057</v>
      </c>
      <c r="J170" s="8">
        <f t="shared" si="37"/>
        <v>5394.4486231884057</v>
      </c>
      <c r="K170" s="8">
        <f t="shared" si="37"/>
        <v>5394.4486231884048</v>
      </c>
      <c r="L170" s="8">
        <f t="shared" si="37"/>
        <v>5394.4486231884048</v>
      </c>
      <c r="M170" s="8">
        <f t="shared" si="37"/>
        <v>5394.4486231884048</v>
      </c>
      <c r="N170" s="8">
        <f t="shared" si="37"/>
        <v>5394.4486231884048</v>
      </c>
      <c r="O170" s="8">
        <f t="shared" si="37"/>
        <v>5394.4486231884048</v>
      </c>
      <c r="P170" s="8">
        <f t="shared" si="37"/>
        <v>5394.4486231884048</v>
      </c>
    </row>
    <row r="171" spans="1:16" x14ac:dyDescent="0.45">
      <c r="A171" s="6" t="s">
        <v>542</v>
      </c>
      <c r="B171" s="8">
        <f t="shared" ref="B171:P171" si="38">B170+B49-B161</f>
        <v>-9381.9758299814184</v>
      </c>
      <c r="C171" s="8">
        <f t="shared" si="38"/>
        <v>6438.4956809551841</v>
      </c>
      <c r="D171" s="8">
        <f t="shared" si="38"/>
        <v>6459.3766221105197</v>
      </c>
      <c r="E171" s="8">
        <f t="shared" si="38"/>
        <v>6480.6751820889631</v>
      </c>
      <c r="F171" s="8">
        <f t="shared" si="38"/>
        <v>6502.3997132669738</v>
      </c>
      <c r="G171" s="8">
        <f t="shared" si="38"/>
        <v>6524.5587350685446</v>
      </c>
      <c r="H171" s="8">
        <f t="shared" si="38"/>
        <v>-3152.8390626938522</v>
      </c>
      <c r="I171" s="8">
        <f t="shared" si="38"/>
        <v>6570.2151835885024</v>
      </c>
      <c r="J171" s="8">
        <f t="shared" si="38"/>
        <v>6593.7305147965044</v>
      </c>
      <c r="K171" s="8">
        <f t="shared" si="38"/>
        <v>6617.7161526286664</v>
      </c>
      <c r="L171" s="8">
        <f t="shared" si="38"/>
        <v>6642.1815032174709</v>
      </c>
      <c r="M171" s="8">
        <f t="shared" si="38"/>
        <v>6667.1361608180523</v>
      </c>
      <c r="N171" s="8">
        <f t="shared" si="38"/>
        <v>6692.5899115706452</v>
      </c>
      <c r="O171" s="8">
        <f t="shared" si="38"/>
        <v>6718.5527373382911</v>
      </c>
      <c r="P171" s="8">
        <f t="shared" si="38"/>
        <v>6745.0348196212881</v>
      </c>
    </row>
    <row r="172" spans="1:16" x14ac:dyDescent="0.45">
      <c r="A172" s="125" t="s">
        <v>543</v>
      </c>
      <c r="B172" s="127">
        <f>IRR(B170:P170)</f>
        <v>0.47295890131986207</v>
      </c>
      <c r="C172" s="28"/>
      <c r="D172" s="28"/>
      <c r="E172" s="28"/>
      <c r="F172" s="28"/>
      <c r="G172" s="28"/>
      <c r="H172" s="28"/>
      <c r="I172" s="28"/>
    </row>
    <row r="173" spans="1:16" x14ac:dyDescent="0.45">
      <c r="A173" s="133" t="s">
        <v>544</v>
      </c>
      <c r="B173" s="127">
        <f>IRR(B171:P171)</f>
        <v>0.65627087665934503</v>
      </c>
      <c r="C173" s="28"/>
      <c r="D173" s="28"/>
      <c r="E173" s="28"/>
      <c r="F173" s="28"/>
      <c r="G173" s="28"/>
      <c r="H173" s="28"/>
      <c r="I173" s="28"/>
    </row>
    <row r="174" spans="1:16" x14ac:dyDescent="0.45">
      <c r="B174" s="28"/>
      <c r="C174" s="28"/>
      <c r="D174" s="28"/>
      <c r="E174" s="28"/>
    </row>
    <row r="175" spans="1:16" x14ac:dyDescent="0.45">
      <c r="A175" s="3" t="s">
        <v>464</v>
      </c>
      <c r="B175" s="4">
        <v>1</v>
      </c>
      <c r="C175" s="4">
        <v>2</v>
      </c>
      <c r="D175" s="4">
        <v>3</v>
      </c>
      <c r="E175" s="4">
        <v>4</v>
      </c>
      <c r="F175" s="4">
        <v>5</v>
      </c>
      <c r="G175" s="4">
        <v>6</v>
      </c>
      <c r="H175" s="4">
        <v>7</v>
      </c>
      <c r="I175" s="4">
        <v>8</v>
      </c>
      <c r="J175" s="4">
        <v>9</v>
      </c>
      <c r="K175" s="4">
        <v>10</v>
      </c>
      <c r="L175" s="4">
        <v>11</v>
      </c>
      <c r="M175" s="4">
        <v>12</v>
      </c>
      <c r="N175" s="4">
        <v>13</v>
      </c>
      <c r="O175" s="4">
        <v>14</v>
      </c>
      <c r="P175" s="4">
        <v>15</v>
      </c>
    </row>
    <row r="176" spans="1:16" x14ac:dyDescent="0.45">
      <c r="A176" s="6" t="s">
        <v>485</v>
      </c>
      <c r="B176" s="8">
        <f>-(B165-B53)</f>
        <v>10251.904967819659</v>
      </c>
      <c r="C176" s="8">
        <f t="shared" ref="C176:P176" si="39">-(C165-C53)+B176</f>
        <v>13103.809935639321</v>
      </c>
      <c r="D176" s="8">
        <f t="shared" si="39"/>
        <v>15955.714903458984</v>
      </c>
      <c r="E176" s="8">
        <f t="shared" si="39"/>
        <v>18807.619871278646</v>
      </c>
      <c r="F176" s="8">
        <f t="shared" si="39"/>
        <v>21659.524839098311</v>
      </c>
      <c r="G176" s="8">
        <f t="shared" si="39"/>
        <v>24511.429806917971</v>
      </c>
      <c r="H176" s="8">
        <f t="shared" si="39"/>
        <v>27363.334774737632</v>
      </c>
      <c r="I176" s="8">
        <f t="shared" si="39"/>
        <v>30215.239742557293</v>
      </c>
      <c r="J176" s="8">
        <f t="shared" si="39"/>
        <v>33067.144710376953</v>
      </c>
      <c r="K176" s="8">
        <f t="shared" si="39"/>
        <v>38461.593333565361</v>
      </c>
      <c r="L176" s="8">
        <f t="shared" si="39"/>
        <v>43856.041956753768</v>
      </c>
      <c r="M176" s="8">
        <f t="shared" si="39"/>
        <v>49250.490579942176</v>
      </c>
      <c r="N176" s="8">
        <f t="shared" si="39"/>
        <v>54644.939203130583</v>
      </c>
      <c r="O176" s="8">
        <f t="shared" si="39"/>
        <v>60039.387826318991</v>
      </c>
      <c r="P176" s="8">
        <f t="shared" si="39"/>
        <v>65433.836449507398</v>
      </c>
    </row>
    <row r="177" spans="1:16" x14ac:dyDescent="0.45">
      <c r="A177" s="6" t="s">
        <v>603</v>
      </c>
      <c r="B177" s="8">
        <f t="shared" ref="B177:P177" si="40">((B46+B47+B48)-(B158+B159+B160))/(100%+$B$97)^(B175)</f>
        <v>5113.5815862611262</v>
      </c>
      <c r="C177" s="8">
        <f t="shared" si="40"/>
        <v>4815.8829649027002</v>
      </c>
      <c r="D177" s="8">
        <f t="shared" si="40"/>
        <v>4535.5155364985076</v>
      </c>
      <c r="E177" s="8">
        <f t="shared" si="40"/>
        <v>4271.4703267783761</v>
      </c>
      <c r="F177" s="8">
        <f t="shared" si="40"/>
        <v>4022.7971011723084</v>
      </c>
      <c r="G177" s="8">
        <f t="shared" si="40"/>
        <v>3788.6009451470954</v>
      </c>
      <c r="H177" s="8">
        <f t="shared" si="40"/>
        <v>3568.0390436262919</v>
      </c>
      <c r="I177" s="8">
        <f t="shared" si="40"/>
        <v>3360.3176479034901</v>
      </c>
      <c r="J177" s="8">
        <f t="shared" si="40"/>
        <v>3164.6892191335314</v>
      </c>
      <c r="K177" s="8">
        <f t="shared" si="40"/>
        <v>2961.1090996669745</v>
      </c>
      <c r="L177" s="8">
        <f t="shared" si="40"/>
        <v>2788.7214919223052</v>
      </c>
      <c r="M177" s="8">
        <f t="shared" si="40"/>
        <v>2626.3698154127505</v>
      </c>
      <c r="N177" s="8">
        <f t="shared" si="40"/>
        <v>2473.4698058917461</v>
      </c>
      <c r="O177" s="8">
        <f t="shared" si="40"/>
        <v>2329.4712133662956</v>
      </c>
      <c r="P177" s="8">
        <f t="shared" si="40"/>
        <v>2193.8558218809048</v>
      </c>
    </row>
    <row r="178" spans="1:16" x14ac:dyDescent="0.45">
      <c r="A178" s="6" t="s">
        <v>604</v>
      </c>
      <c r="B178" s="8">
        <f>B177</f>
        <v>5113.5815862611262</v>
      </c>
      <c r="C178" s="8">
        <f>B178+C177</f>
        <v>9929.4645511638264</v>
      </c>
      <c r="D178" s="8">
        <f t="shared" ref="D178:P178" si="41">C178+D177</f>
        <v>14464.980087662334</v>
      </c>
      <c r="E178" s="8">
        <f t="shared" si="41"/>
        <v>18736.450414440711</v>
      </c>
      <c r="F178" s="8">
        <f t="shared" si="41"/>
        <v>22759.24751561302</v>
      </c>
      <c r="G178" s="8">
        <f t="shared" si="41"/>
        <v>26547.848460760117</v>
      </c>
      <c r="H178" s="8">
        <f t="shared" si="41"/>
        <v>30115.88750438641</v>
      </c>
      <c r="I178" s="8">
        <f t="shared" si="41"/>
        <v>33476.205152289898</v>
      </c>
      <c r="J178" s="8">
        <f t="shared" si="41"/>
        <v>36640.894371423426</v>
      </c>
      <c r="K178" s="8">
        <f t="shared" si="41"/>
        <v>39602.0034710904</v>
      </c>
      <c r="L178" s="134">
        <f t="shared" si="41"/>
        <v>42390.724963012704</v>
      </c>
      <c r="M178" s="8">
        <f t="shared" si="41"/>
        <v>45017.094778425453</v>
      </c>
      <c r="N178" s="8">
        <f t="shared" si="41"/>
        <v>47490.564584317202</v>
      </c>
      <c r="O178" s="8">
        <f t="shared" si="41"/>
        <v>49820.0357976835</v>
      </c>
      <c r="P178" s="8">
        <f t="shared" si="41"/>
        <v>52013.891619564405</v>
      </c>
    </row>
    <row r="179" spans="1:16" x14ac:dyDescent="0.45">
      <c r="A179" s="6" t="s">
        <v>547</v>
      </c>
      <c r="B179" s="8">
        <f>B155-B29</f>
        <v>15800</v>
      </c>
    </row>
    <row r="180" spans="1:16" x14ac:dyDescent="0.45">
      <c r="A180" s="6" t="s">
        <v>487</v>
      </c>
      <c r="B180" s="7">
        <v>8</v>
      </c>
    </row>
    <row r="183" spans="1:16" x14ac:dyDescent="0.45">
      <c r="A183" s="2" t="s">
        <v>554</v>
      </c>
      <c r="B183" s="28"/>
      <c r="C183" s="28"/>
      <c r="D183" s="28"/>
      <c r="E183" s="28"/>
    </row>
    <row r="184" spans="1:16" x14ac:dyDescent="0.45">
      <c r="B184" s="28"/>
      <c r="C184" s="28"/>
      <c r="D184" s="28"/>
      <c r="E184" s="28"/>
    </row>
    <row r="185" spans="1:16" x14ac:dyDescent="0.45">
      <c r="A185" t="s">
        <v>607</v>
      </c>
      <c r="B185" s="28"/>
      <c r="C185" s="28"/>
      <c r="D185" s="28"/>
      <c r="E185" s="28"/>
    </row>
    <row r="186" spans="1:16" x14ac:dyDescent="0.45">
      <c r="A186" t="s">
        <v>561</v>
      </c>
      <c r="B186" s="28"/>
      <c r="C186" s="28"/>
      <c r="D186" s="28"/>
      <c r="E186" s="28"/>
    </row>
    <row r="187" spans="1:16" x14ac:dyDescent="0.45">
      <c r="B187" s="28"/>
      <c r="C187" s="28"/>
      <c r="D187" s="28"/>
      <c r="E187" s="28"/>
    </row>
    <row r="188" spans="1:16" x14ac:dyDescent="0.45">
      <c r="A188" s="6"/>
      <c r="B188" s="4">
        <v>2022</v>
      </c>
      <c r="C188" s="4">
        <v>2023</v>
      </c>
      <c r="D188" s="4">
        <v>2024</v>
      </c>
      <c r="E188" s="4">
        <v>2025</v>
      </c>
      <c r="F188" s="4">
        <v>2026</v>
      </c>
      <c r="G188" s="4">
        <v>2027</v>
      </c>
      <c r="H188" s="4">
        <v>2028</v>
      </c>
      <c r="I188" s="4">
        <v>2029</v>
      </c>
      <c r="J188" s="4">
        <v>2030</v>
      </c>
    </row>
    <row r="189" spans="1:16" x14ac:dyDescent="0.45">
      <c r="A189" s="6" t="s">
        <v>608</v>
      </c>
      <c r="B189" s="8">
        <f>'investment cost vehicles'!D53</f>
        <v>57356.722137451492</v>
      </c>
      <c r="C189" s="8">
        <f>'investment cost vehicles'!E53</f>
        <v>54298.333298219193</v>
      </c>
      <c r="D189" s="8">
        <f>'investment cost vehicles'!F53</f>
        <v>51403.024599262782</v>
      </c>
      <c r="E189" s="8">
        <f>'investment cost vehicles'!G53</f>
        <v>48662.100242385757</v>
      </c>
      <c r="F189" s="8">
        <f>'investment cost vehicles'!H53</f>
        <v>46067.3281088203</v>
      </c>
      <c r="G189" s="8">
        <f>'investment cost vehicles'!I53</f>
        <v>43610.915034802041</v>
      </c>
      <c r="H189" s="8">
        <f>'investment cost vehicles'!J53</f>
        <v>41285.483405506478</v>
      </c>
      <c r="I189" s="8">
        <f>'investment cost vehicles'!K53</f>
        <v>39084.048997049162</v>
      </c>
      <c r="J189" s="8">
        <f>'investment cost vehicles'!L53</f>
        <v>36999.999999999993</v>
      </c>
    </row>
    <row r="190" spans="1:16" x14ac:dyDescent="0.45">
      <c r="A190" s="6" t="s">
        <v>609</v>
      </c>
      <c r="B190" s="69">
        <v>-0.02</v>
      </c>
      <c r="C190" s="69">
        <v>-0.01</v>
      </c>
      <c r="D190" s="69">
        <v>0</v>
      </c>
      <c r="E190" s="6">
        <v>0.01</v>
      </c>
      <c r="F190" s="6">
        <v>0.01</v>
      </c>
      <c r="G190" s="6">
        <v>0.02</v>
      </c>
      <c r="H190" s="6">
        <v>0.03</v>
      </c>
      <c r="I190" s="6">
        <v>0.03</v>
      </c>
      <c r="J190" s="6">
        <v>0.04</v>
      </c>
    </row>
    <row r="191" spans="1:16" x14ac:dyDescent="0.45">
      <c r="A191" s="6" t="s">
        <v>558</v>
      </c>
      <c r="B191" s="34">
        <v>0</v>
      </c>
      <c r="C191" s="34">
        <v>0.02</v>
      </c>
      <c r="D191" s="34">
        <v>0.04</v>
      </c>
      <c r="E191" s="105">
        <v>7.0000000000000007E-2</v>
      </c>
      <c r="F191" s="105">
        <v>0.1</v>
      </c>
      <c r="G191" s="105">
        <v>0.15</v>
      </c>
      <c r="H191" s="105">
        <v>0.23</v>
      </c>
      <c r="I191" s="105">
        <v>0.38</v>
      </c>
      <c r="J191" s="105">
        <v>0.79</v>
      </c>
    </row>
    <row r="192" spans="1:16" x14ac:dyDescent="0.45">
      <c r="A192" s="6" t="s">
        <v>559</v>
      </c>
      <c r="B192" s="7"/>
      <c r="C192" s="7"/>
      <c r="D192" s="7"/>
      <c r="E192" s="6">
        <v>15</v>
      </c>
      <c r="F192" s="6">
        <v>12</v>
      </c>
      <c r="G192" s="6">
        <v>9</v>
      </c>
      <c r="H192" s="6">
        <v>6</v>
      </c>
      <c r="I192" s="6">
        <v>4</v>
      </c>
      <c r="J192" s="6">
        <v>3</v>
      </c>
    </row>
  </sheetData>
  <mergeCells count="17">
    <mergeCell ref="D4:K4"/>
    <mergeCell ref="D5:K5"/>
    <mergeCell ref="D6:K6"/>
    <mergeCell ref="D7:K7"/>
    <mergeCell ref="D8:K8"/>
    <mergeCell ref="D25:K25"/>
    <mergeCell ref="D10:K10"/>
    <mergeCell ref="D13:K13"/>
    <mergeCell ref="D14:K14"/>
    <mergeCell ref="D15:K16"/>
    <mergeCell ref="D17:K17"/>
    <mergeCell ref="D18:K18"/>
    <mergeCell ref="D19:K19"/>
    <mergeCell ref="D20:K20"/>
    <mergeCell ref="D21:K21"/>
    <mergeCell ref="D22:K23"/>
    <mergeCell ref="D24:K24"/>
  </mergeCells>
  <hyperlinks>
    <hyperlink ref="D18" r:id="rId1" display="https://www.byd.ind.br/2020/wp-content/uploads/2021/02/BYD-eT3-jan-2021.pdf" xr:uid="{F77C998F-5815-4D88-8D02-DD3E344E12EB}"/>
    <hyperlink ref="D15" r:id="rId2" display="https://www.biodieselbr.com/noticias/qualidade/motor/caminhoes-com-tecnologias-alternativas-ao-diesel-irao-ganhar-mais-espaco-no-pais-041120" xr:uid="{B1FA8674-6D60-467B-AD17-55040011E80E}"/>
    <hyperlink ref="D6" r:id="rId3" xr:uid="{6E465CBE-5583-4CE8-A616-3A2C674BCBA8}"/>
  </hyperlinks>
  <pageMargins left="0.7" right="0.7" top="0.75" bottom="0.75" header="0.3" footer="0.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322CDF-81C3-4CD2-A5D5-7F30F74BB8F5}">
  <dimension ref="A1:D37"/>
  <sheetViews>
    <sheetView topLeftCell="A10" workbookViewId="0">
      <selection activeCell="B16" sqref="B16"/>
    </sheetView>
  </sheetViews>
  <sheetFormatPr defaultRowHeight="14.25" x14ac:dyDescent="0.45"/>
  <cols>
    <col min="1" max="1" width="33.53125" customWidth="1"/>
    <col min="2" max="2" width="28.3984375" style="28" customWidth="1"/>
    <col min="3" max="3" width="10.6640625" style="28" bestFit="1" customWidth="1"/>
    <col min="4" max="4" width="14" style="28" customWidth="1"/>
  </cols>
  <sheetData>
    <row r="1" spans="1:2" ht="21" x14ac:dyDescent="0.65">
      <c r="A1" s="1" t="s">
        <v>698</v>
      </c>
    </row>
    <row r="3" spans="1:2" x14ac:dyDescent="0.45">
      <c r="A3" s="2" t="s">
        <v>699</v>
      </c>
    </row>
    <row r="4" spans="1:2" x14ac:dyDescent="0.45">
      <c r="A4" s="6" t="s">
        <v>700</v>
      </c>
      <c r="B4" s="8">
        <f>1.3*B5</f>
        <v>962000</v>
      </c>
    </row>
    <row r="5" spans="1:2" x14ac:dyDescent="0.45">
      <c r="A5" s="6" t="s">
        <v>701</v>
      </c>
      <c r="B5" s="8">
        <v>740000</v>
      </c>
    </row>
    <row r="6" spans="1:2" x14ac:dyDescent="0.45">
      <c r="A6" s="6" t="s">
        <v>702</v>
      </c>
      <c r="B6" s="8">
        <f>('TCO buses'!C9+'TCO buses'!D9)/2</f>
        <v>314806.25</v>
      </c>
    </row>
    <row r="7" spans="1:2" x14ac:dyDescent="0.45">
      <c r="A7" s="6" t="s">
        <v>703</v>
      </c>
      <c r="B7" s="8">
        <f>0.8*B6</f>
        <v>251845</v>
      </c>
    </row>
    <row r="8" spans="1:2" x14ac:dyDescent="0.45">
      <c r="A8" s="6" t="s">
        <v>704</v>
      </c>
      <c r="B8" s="8">
        <v>150000</v>
      </c>
    </row>
    <row r="9" spans="1:2" x14ac:dyDescent="0.45">
      <c r="A9" t="s">
        <v>705</v>
      </c>
    </row>
    <row r="13" spans="1:2" x14ac:dyDescent="0.45">
      <c r="A13" t="s">
        <v>706</v>
      </c>
    </row>
    <row r="14" spans="1:2" x14ac:dyDescent="0.45">
      <c r="A14" s="6" t="s">
        <v>700</v>
      </c>
      <c r="B14" s="8">
        <f>1.3*B15</f>
        <v>3244.0551231344257</v>
      </c>
    </row>
    <row r="15" spans="1:2" x14ac:dyDescent="0.45">
      <c r="A15" s="6" t="s">
        <v>701</v>
      </c>
      <c r="B15" s="8">
        <f>1.3*B16</f>
        <v>2495.4270177957119</v>
      </c>
    </row>
    <row r="16" spans="1:2" x14ac:dyDescent="0.45">
      <c r="A16" s="6" t="s">
        <v>702</v>
      </c>
      <c r="B16" s="8">
        <f>('LCA general'!B19+'LCA general'!B20+'LCA general'!B21-'LCA general'!C20)*'Brazil TCO Bus Invest'!B4*'Brazil TCO Bus Invest'!B10/10^6</f>
        <v>1919.5592444582398</v>
      </c>
    </row>
    <row r="17" spans="1:4" x14ac:dyDescent="0.45">
      <c r="A17" s="6" t="s">
        <v>703</v>
      </c>
      <c r="B17" s="8">
        <f>0.8*B16</f>
        <v>1535.647395566592</v>
      </c>
    </row>
    <row r="18" spans="1:4" x14ac:dyDescent="0.45">
      <c r="A18" s="6" t="s">
        <v>704</v>
      </c>
      <c r="B18" s="8">
        <f>0.5*B16</f>
        <v>959.77962222911992</v>
      </c>
    </row>
    <row r="19" spans="1:4" x14ac:dyDescent="0.45">
      <c r="A19" t="s">
        <v>707</v>
      </c>
    </row>
    <row r="22" spans="1:4" x14ac:dyDescent="0.45">
      <c r="A22" s="2" t="s">
        <v>712</v>
      </c>
    </row>
    <row r="23" spans="1:4" x14ac:dyDescent="0.45">
      <c r="A23" s="3"/>
      <c r="B23" s="4" t="s">
        <v>708</v>
      </c>
      <c r="C23" s="4" t="s">
        <v>321</v>
      </c>
      <c r="D23" s="4" t="s">
        <v>709</v>
      </c>
    </row>
    <row r="24" spans="1:4" x14ac:dyDescent="0.45">
      <c r="A24" s="6" t="s">
        <v>710</v>
      </c>
      <c r="B24" s="8">
        <f>0.5*43</f>
        <v>21.5</v>
      </c>
      <c r="C24" s="8">
        <f>B24*$B$5</f>
        <v>15910000</v>
      </c>
      <c r="D24" s="8">
        <f>B24*$B$15</f>
        <v>53651.680882607805</v>
      </c>
    </row>
    <row r="25" spans="1:4" x14ac:dyDescent="0.45">
      <c r="A25" s="6" t="s">
        <v>711</v>
      </c>
      <c r="B25" s="8">
        <f>0.5*312</f>
        <v>156</v>
      </c>
      <c r="C25" s="8">
        <f>B25*$B$6</f>
        <v>49109775</v>
      </c>
      <c r="D25" s="8">
        <f>B25*$B$16</f>
        <v>299451.2421354854</v>
      </c>
    </row>
    <row r="26" spans="1:4" x14ac:dyDescent="0.45">
      <c r="A26" s="6" t="s">
        <v>713</v>
      </c>
      <c r="B26" s="8">
        <f>0.5*3</f>
        <v>1.5</v>
      </c>
      <c r="C26" s="8">
        <f>B26*$B$8</f>
        <v>225000</v>
      </c>
      <c r="D26" s="8">
        <f>B26*$B$18</f>
        <v>1439.6694333436799</v>
      </c>
    </row>
    <row r="27" spans="1:4" x14ac:dyDescent="0.45">
      <c r="A27" s="6" t="s">
        <v>110</v>
      </c>
      <c r="B27" s="8">
        <f>SUM(B24:B26)</f>
        <v>179</v>
      </c>
      <c r="C27" s="8">
        <f>SUM(C24:C26)</f>
        <v>65244775</v>
      </c>
      <c r="D27" s="8">
        <f>SUM(D24:D26)</f>
        <v>354542.59245143691</v>
      </c>
    </row>
    <row r="28" spans="1:4" x14ac:dyDescent="0.45">
      <c r="A28" s="170" t="s">
        <v>824</v>
      </c>
      <c r="B28" s="102"/>
      <c r="C28" s="102"/>
      <c r="D28" s="102"/>
    </row>
    <row r="31" spans="1:4" x14ac:dyDescent="0.45">
      <c r="A31" s="2" t="s">
        <v>714</v>
      </c>
    </row>
    <row r="32" spans="1:4" x14ac:dyDescent="0.45">
      <c r="A32" s="3"/>
      <c r="B32" s="4" t="s">
        <v>708</v>
      </c>
      <c r="C32" s="4" t="s">
        <v>321</v>
      </c>
      <c r="D32" s="4" t="s">
        <v>709</v>
      </c>
    </row>
    <row r="33" spans="1:4" x14ac:dyDescent="0.45">
      <c r="A33" s="6" t="s">
        <v>710</v>
      </c>
      <c r="B33" s="8">
        <f>0.2*190</f>
        <v>38</v>
      </c>
      <c r="C33" s="8">
        <f>B33*$B$5</f>
        <v>28120000</v>
      </c>
      <c r="D33" s="8">
        <f>B33*$B$15</f>
        <v>94826.226676237056</v>
      </c>
    </row>
    <row r="34" spans="1:4" x14ac:dyDescent="0.45">
      <c r="A34" s="6" t="s">
        <v>711</v>
      </c>
      <c r="B34" s="8">
        <f>0.2*700</f>
        <v>140</v>
      </c>
      <c r="C34" s="8">
        <f>B34*$B$6</f>
        <v>44072875</v>
      </c>
      <c r="D34" s="8">
        <f>B34*$B$16</f>
        <v>268738.29422415356</v>
      </c>
    </row>
    <row r="35" spans="1:4" x14ac:dyDescent="0.45">
      <c r="A35" s="6" t="s">
        <v>713</v>
      </c>
      <c r="B35" s="8">
        <f>0.2*90</f>
        <v>18</v>
      </c>
      <c r="C35" s="8">
        <f>B35*$B$8</f>
        <v>2700000</v>
      </c>
      <c r="D35" s="8">
        <f>B35*$B$18</f>
        <v>17276.033200124159</v>
      </c>
    </row>
    <row r="36" spans="1:4" x14ac:dyDescent="0.45">
      <c r="A36" s="6" t="s">
        <v>110</v>
      </c>
      <c r="B36" s="8">
        <f>SUM(B33:B35)</f>
        <v>196</v>
      </c>
      <c r="C36" s="8">
        <f>SUM(C33:C35)</f>
        <v>74892875</v>
      </c>
      <c r="D36" s="8">
        <f>SUM(D33:D35)</f>
        <v>380840.5541005148</v>
      </c>
    </row>
    <row r="37" spans="1:4" x14ac:dyDescent="0.45">
      <c r="A37" s="170" t="s">
        <v>823</v>
      </c>
    </row>
  </sheetData>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84D739-9B3A-41A5-B874-C59A8205A9FA}">
  <dimension ref="A1:I48"/>
  <sheetViews>
    <sheetView topLeftCell="A6" workbookViewId="0">
      <selection activeCell="B31" sqref="B31"/>
    </sheetView>
  </sheetViews>
  <sheetFormatPr defaultRowHeight="14.25" x14ac:dyDescent="0.45"/>
  <cols>
    <col min="1" max="1" width="29.46484375" customWidth="1"/>
    <col min="2" max="2" width="10.1328125" bestFit="1" customWidth="1"/>
    <col min="3" max="3" width="9.6640625" bestFit="1" customWidth="1"/>
    <col min="5" max="5" width="13.53125" customWidth="1"/>
  </cols>
  <sheetData>
    <row r="1" spans="1:9" ht="21" x14ac:dyDescent="0.65">
      <c r="A1" s="1" t="s">
        <v>788</v>
      </c>
    </row>
    <row r="3" spans="1:9" x14ac:dyDescent="0.45">
      <c r="A3" s="3" t="s">
        <v>58</v>
      </c>
      <c r="B3" s="4" t="s">
        <v>789</v>
      </c>
      <c r="C3" s="4" t="s">
        <v>123</v>
      </c>
    </row>
    <row r="4" spans="1:9" x14ac:dyDescent="0.45">
      <c r="A4" s="6" t="s">
        <v>790</v>
      </c>
      <c r="B4" s="8">
        <f>B31</f>
        <v>735383.14655195177</v>
      </c>
      <c r="C4" s="8">
        <f>E31</f>
        <v>24173629.234350666</v>
      </c>
    </row>
    <row r="5" spans="1:9" x14ac:dyDescent="0.45">
      <c r="A5" s="6" t="s">
        <v>791</v>
      </c>
      <c r="B5" s="8">
        <f>B32</f>
        <v>18.295200000000001</v>
      </c>
      <c r="C5" s="8">
        <f>E32</f>
        <v>614.39295900188097</v>
      </c>
    </row>
    <row r="6" spans="1:9" x14ac:dyDescent="0.45">
      <c r="A6" s="6" t="s">
        <v>792</v>
      </c>
      <c r="B6" s="8">
        <f>B33</f>
        <v>2146.3200000000002</v>
      </c>
      <c r="C6" s="8">
        <f>E33</f>
        <v>72078.135017103792</v>
      </c>
      <c r="F6" s="31"/>
      <c r="G6" s="31"/>
      <c r="H6" s="31"/>
      <c r="I6" s="31"/>
    </row>
    <row r="7" spans="1:9" x14ac:dyDescent="0.45">
      <c r="A7" s="6" t="s">
        <v>793</v>
      </c>
      <c r="B7" s="8">
        <f>B38</f>
        <v>6911.1028799999985</v>
      </c>
      <c r="C7" s="8">
        <f>E38</f>
        <v>232089.99892920666</v>
      </c>
    </row>
    <row r="8" spans="1:9" x14ac:dyDescent="0.45">
      <c r="A8" s="6" t="s">
        <v>794</v>
      </c>
      <c r="B8" s="8">
        <f>B35</f>
        <v>233.64</v>
      </c>
      <c r="C8" s="8">
        <f>E35</f>
        <v>7846.1438487253208</v>
      </c>
    </row>
    <row r="9" spans="1:9" x14ac:dyDescent="0.45">
      <c r="A9" s="6" t="s">
        <v>795</v>
      </c>
      <c r="B9" s="8">
        <f>B34</f>
        <v>36.710175077844987</v>
      </c>
      <c r="C9" s="8">
        <f>E34</f>
        <v>1211.9222122676592</v>
      </c>
    </row>
    <row r="10" spans="1:9" x14ac:dyDescent="0.45">
      <c r="A10" s="6" t="s">
        <v>290</v>
      </c>
      <c r="B10" s="8">
        <f>B47</f>
        <v>140.13765000000001</v>
      </c>
      <c r="C10" s="8"/>
    </row>
    <row r="11" spans="1:9" x14ac:dyDescent="0.45">
      <c r="A11" s="6" t="s">
        <v>796</v>
      </c>
      <c r="B11" s="8">
        <f>B46</f>
        <v>28.027529999999999</v>
      </c>
      <c r="C11" s="8"/>
    </row>
    <row r="12" spans="1:9" x14ac:dyDescent="0.45">
      <c r="A12" s="6" t="s">
        <v>797</v>
      </c>
      <c r="B12" s="8">
        <f>B45</f>
        <v>112.11012000000001</v>
      </c>
      <c r="C12" s="8"/>
    </row>
    <row r="13" spans="1:9" x14ac:dyDescent="0.45">
      <c r="A13" s="6" t="s">
        <v>820</v>
      </c>
      <c r="B13" s="8">
        <v>1</v>
      </c>
      <c r="C13" s="8">
        <f>B13</f>
        <v>1</v>
      </c>
      <c r="E13" s="104"/>
    </row>
    <row r="14" spans="1:9" x14ac:dyDescent="0.45">
      <c r="A14" s="6" t="s">
        <v>798</v>
      </c>
      <c r="B14" s="8">
        <f>B44</f>
        <v>42.041294999999998</v>
      </c>
      <c r="C14" s="8">
        <f t="shared" ref="C14:C15" si="0">B14</f>
        <v>42.041294999999998</v>
      </c>
    </row>
    <row r="15" spans="1:9" x14ac:dyDescent="0.45">
      <c r="A15" s="6" t="s">
        <v>799</v>
      </c>
      <c r="B15" s="8">
        <f>SUM(B13:B14)</f>
        <v>43.041294999999998</v>
      </c>
      <c r="C15" s="8">
        <f t="shared" si="0"/>
        <v>43.041294999999998</v>
      </c>
    </row>
    <row r="16" spans="1:9" x14ac:dyDescent="0.45">
      <c r="A16" s="125" t="s">
        <v>800</v>
      </c>
      <c r="B16" s="165">
        <f>B15*10^6/B4</f>
        <v>58.52907454000146</v>
      </c>
      <c r="C16" s="165">
        <f>C15*10^6/C4</f>
        <v>1.7805061285062826</v>
      </c>
    </row>
    <row r="17" spans="1:6" x14ac:dyDescent="0.45">
      <c r="A17" s="6" t="s">
        <v>801</v>
      </c>
      <c r="B17" s="34">
        <f>(B10-B15)/B10</f>
        <v>0.69286415891803532</v>
      </c>
      <c r="C17" s="8"/>
    </row>
    <row r="18" spans="1:6" x14ac:dyDescent="0.45">
      <c r="A18" s="30" t="s">
        <v>802</v>
      </c>
      <c r="B18" s="166">
        <f>(B10*10^6)/B4</f>
        <v>190.56413062642829</v>
      </c>
      <c r="C18" s="166">
        <f>(B10*10^6)/C4</f>
        <v>5.7971291212187843</v>
      </c>
    </row>
    <row r="20" spans="1:6" ht="18" x14ac:dyDescent="0.55000000000000004">
      <c r="A20" s="167" t="s">
        <v>803</v>
      </c>
    </row>
    <row r="22" spans="1:6" x14ac:dyDescent="0.45">
      <c r="A22" t="s">
        <v>804</v>
      </c>
    </row>
    <row r="23" spans="1:6" x14ac:dyDescent="0.45">
      <c r="A23" s="2" t="s">
        <v>324</v>
      </c>
      <c r="E23" s="216" t="s">
        <v>805</v>
      </c>
      <c r="F23" s="216"/>
    </row>
    <row r="24" spans="1:6" x14ac:dyDescent="0.45">
      <c r="A24" s="3" t="s">
        <v>58</v>
      </c>
      <c r="B24" s="4" t="s">
        <v>1</v>
      </c>
      <c r="C24" s="3" t="s">
        <v>59</v>
      </c>
      <c r="E24" s="7"/>
      <c r="F24" s="6"/>
    </row>
    <row r="25" spans="1:6" x14ac:dyDescent="0.45">
      <c r="A25" s="6" t="s">
        <v>806</v>
      </c>
      <c r="B25" s="168" t="s">
        <v>807</v>
      </c>
      <c r="C25" s="6"/>
      <c r="E25" s="7"/>
      <c r="F25" s="6"/>
    </row>
    <row r="26" spans="1:6" x14ac:dyDescent="0.45">
      <c r="A26" s="6" t="s">
        <v>808</v>
      </c>
      <c r="B26" s="27">
        <f>'investment projects'!B36+'investment projects'!B27</f>
        <v>375</v>
      </c>
      <c r="C26" s="6"/>
      <c r="E26" s="8">
        <f>'demand buses'!$J$102</f>
        <v>12593.32281831876</v>
      </c>
      <c r="F26" s="6" t="s">
        <v>708</v>
      </c>
    </row>
    <row r="27" spans="1:6" x14ac:dyDescent="0.45">
      <c r="A27" s="6" t="s">
        <v>809</v>
      </c>
      <c r="B27" s="27">
        <f>('investment projects'!C36+'investment projects'!C27)/10^6</f>
        <v>140.13765000000001</v>
      </c>
      <c r="C27" s="6" t="s">
        <v>810</v>
      </c>
      <c r="E27" s="7"/>
      <c r="F27" s="6"/>
    </row>
    <row r="28" spans="1:6" x14ac:dyDescent="0.45">
      <c r="E28" s="28"/>
    </row>
    <row r="29" spans="1:6" x14ac:dyDescent="0.45">
      <c r="A29" s="2" t="s">
        <v>811</v>
      </c>
      <c r="E29" s="28"/>
    </row>
    <row r="30" spans="1:6" x14ac:dyDescent="0.45">
      <c r="A30" s="3" t="s">
        <v>58</v>
      </c>
      <c r="B30" s="4" t="s">
        <v>1</v>
      </c>
      <c r="C30" s="3" t="s">
        <v>59</v>
      </c>
      <c r="E30" s="28"/>
    </row>
    <row r="31" spans="1:6" x14ac:dyDescent="0.45">
      <c r="A31" s="6" t="s">
        <v>709</v>
      </c>
      <c r="B31" s="8">
        <f>'investment projects'!D36+'investment projects'!D27</f>
        <v>735383.14655195177</v>
      </c>
      <c r="C31" s="6" t="s">
        <v>812</v>
      </c>
      <c r="E31" s="8">
        <f>'demand buses'!J103</f>
        <v>24173629.234350666</v>
      </c>
      <c r="F31" s="6" t="s">
        <v>812</v>
      </c>
    </row>
    <row r="32" spans="1:6" x14ac:dyDescent="0.45">
      <c r="A32" s="6" t="s">
        <v>340</v>
      </c>
      <c r="B32" s="8">
        <f>$B$26*defaults!E42*'Brazil TCO Bus Invest'!B4*'Brazil TCO Bus Invest'!B10/10^6</f>
        <v>18.295200000000001</v>
      </c>
      <c r="C32" s="6" t="s">
        <v>812</v>
      </c>
      <c r="E32" s="8">
        <f>'demand buses'!J104</f>
        <v>614.39295900188097</v>
      </c>
      <c r="F32" s="6" t="s">
        <v>812</v>
      </c>
    </row>
    <row r="33" spans="1:6" x14ac:dyDescent="0.45">
      <c r="A33" s="6" t="s">
        <v>341</v>
      </c>
      <c r="B33" s="8">
        <f>$B$26*defaults!D42*'Brazil TCO Bus Invest'!B4*'Brazil TCO Bus Invest'!B10/10^6</f>
        <v>2146.3200000000002</v>
      </c>
      <c r="C33" s="6" t="s">
        <v>812</v>
      </c>
      <c r="E33" s="8">
        <f>'demand buses'!J105</f>
        <v>72078.135017103792</v>
      </c>
      <c r="F33" s="6" t="s">
        <v>812</v>
      </c>
    </row>
    <row r="34" spans="1:6" x14ac:dyDescent="0.45">
      <c r="A34" s="6" t="s">
        <v>813</v>
      </c>
      <c r="B34" s="8">
        <f>(B31*'country values'!B62+'country values'!D53*'total impact'!B32+'total impact'!B33*'country values'!E53)/10^6</f>
        <v>36.710175077844987</v>
      </c>
      <c r="C34" s="6" t="s">
        <v>810</v>
      </c>
      <c r="E34" s="8">
        <f>'demand buses'!J106</f>
        <v>1211.9222122676592</v>
      </c>
      <c r="F34" s="6" t="s">
        <v>810</v>
      </c>
    </row>
    <row r="35" spans="1:6" x14ac:dyDescent="0.45">
      <c r="A35" s="6" t="s">
        <v>814</v>
      </c>
      <c r="B35" s="27">
        <f>B26*'Brazil TCO Bus Invest'!B4*'Brazil TCO Bus Invest'!B10*'Brazil TCO Bus Invest'!B7/100/10^6</f>
        <v>233.64</v>
      </c>
      <c r="C35" s="6" t="s">
        <v>780</v>
      </c>
      <c r="E35" s="8">
        <f>'demand buses'!B111</f>
        <v>7846.1438487253208</v>
      </c>
      <c r="F35" s="6" t="s">
        <v>780</v>
      </c>
    </row>
    <row r="36" spans="1:6" x14ac:dyDescent="0.45">
      <c r="A36" s="6" t="s">
        <v>781</v>
      </c>
      <c r="B36" s="8">
        <f>B35*defaults!B60*defaults!B62</f>
        <v>8479.2628799999984</v>
      </c>
      <c r="C36" s="6" t="s">
        <v>782</v>
      </c>
      <c r="E36" s="8">
        <f>'demand buses'!B112</f>
        <v>284752.25255793933</v>
      </c>
      <c r="F36" s="6" t="s">
        <v>782</v>
      </c>
    </row>
    <row r="37" spans="1:6" x14ac:dyDescent="0.45">
      <c r="A37" s="6" t="s">
        <v>783</v>
      </c>
      <c r="B37" s="27">
        <f>B26*'Brazil TCO Bus Invest'!B4*'Brazil TCO Bus Invest'!B6*'Brazil TCO Bus Invest'!B10*defaults!B84/10^6</f>
        <v>1568.1600000000003</v>
      </c>
      <c r="C37" s="6" t="s">
        <v>782</v>
      </c>
      <c r="E37" s="8">
        <f>'demand buses'!B113</f>
        <v>52662.253628732666</v>
      </c>
      <c r="F37" s="6" t="s">
        <v>782</v>
      </c>
    </row>
    <row r="38" spans="1:6" x14ac:dyDescent="0.45">
      <c r="A38" s="6" t="s">
        <v>784</v>
      </c>
      <c r="B38" s="8">
        <f>B36-B37</f>
        <v>6911.1028799999985</v>
      </c>
      <c r="C38" s="6" t="s">
        <v>782</v>
      </c>
      <c r="E38" s="8">
        <f>'demand buses'!B114</f>
        <v>232089.99892920666</v>
      </c>
      <c r="F38" s="6" t="s">
        <v>782</v>
      </c>
    </row>
    <row r="39" spans="1:6" x14ac:dyDescent="0.45">
      <c r="E39" s="28"/>
    </row>
    <row r="40" spans="1:6" x14ac:dyDescent="0.45">
      <c r="A40" s="2" t="s">
        <v>815</v>
      </c>
      <c r="E40" s="28"/>
    </row>
    <row r="41" spans="1:6" x14ac:dyDescent="0.45">
      <c r="A41" s="3" t="s">
        <v>58</v>
      </c>
      <c r="B41" s="4" t="s">
        <v>1</v>
      </c>
      <c r="C41" s="3" t="s">
        <v>59</v>
      </c>
      <c r="E41" s="28"/>
    </row>
    <row r="42" spans="1:6" x14ac:dyDescent="0.45">
      <c r="A42" s="6" t="s">
        <v>816</v>
      </c>
      <c r="B42" s="8">
        <f>B31*'country values'!B62/10^6</f>
        <v>29.41532586207807</v>
      </c>
      <c r="C42" s="6" t="s">
        <v>810</v>
      </c>
      <c r="E42" s="28"/>
    </row>
    <row r="43" spans="1:6" x14ac:dyDescent="0.45">
      <c r="A43" s="169" t="s">
        <v>817</v>
      </c>
      <c r="B43" s="134">
        <v>0</v>
      </c>
      <c r="C43" s="169" t="s">
        <v>810</v>
      </c>
      <c r="E43" s="28"/>
    </row>
    <row r="44" spans="1:6" x14ac:dyDescent="0.45">
      <c r="A44" s="169" t="s">
        <v>818</v>
      </c>
      <c r="B44" s="134">
        <f>0.3*B27</f>
        <v>42.041294999999998</v>
      </c>
      <c r="C44" s="169" t="s">
        <v>810</v>
      </c>
      <c r="E44" s="28"/>
    </row>
    <row r="45" spans="1:6" x14ac:dyDescent="0.45">
      <c r="A45" s="169" t="s">
        <v>797</v>
      </c>
      <c r="B45" s="134">
        <f>0.8*B27</f>
        <v>112.11012000000001</v>
      </c>
      <c r="C45" s="169" t="s">
        <v>810</v>
      </c>
      <c r="E45" s="28"/>
    </row>
    <row r="46" spans="1:6" x14ac:dyDescent="0.45">
      <c r="A46" s="169" t="s">
        <v>819</v>
      </c>
      <c r="B46" s="134">
        <f>B27-B45</f>
        <v>28.027529999999999</v>
      </c>
      <c r="C46" s="169" t="s">
        <v>810</v>
      </c>
      <c r="E46" s="28"/>
    </row>
    <row r="47" spans="1:6" x14ac:dyDescent="0.45">
      <c r="A47" s="169" t="s">
        <v>123</v>
      </c>
      <c r="B47" s="134">
        <f>B46+B45</f>
        <v>140.13765000000001</v>
      </c>
      <c r="C47" s="169" t="s">
        <v>810</v>
      </c>
      <c r="E47" s="28"/>
    </row>
    <row r="48" spans="1:6" x14ac:dyDescent="0.45">
      <c r="E48" s="28"/>
    </row>
  </sheetData>
  <mergeCells count="1">
    <mergeCell ref="E23:F23"/>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8F1C13-4102-42A6-AE0C-8C409F4C8ECA}">
  <dimension ref="A1:K32"/>
  <sheetViews>
    <sheetView workbookViewId="0">
      <selection activeCell="E13" sqref="E13"/>
    </sheetView>
  </sheetViews>
  <sheetFormatPr defaultRowHeight="14.25" x14ac:dyDescent="0.45"/>
  <cols>
    <col min="1" max="1" width="31" customWidth="1"/>
    <col min="2" max="2" width="9.265625" bestFit="1" customWidth="1"/>
  </cols>
  <sheetData>
    <row r="1" spans="1:2" ht="21" x14ac:dyDescent="0.65">
      <c r="A1" s="1" t="s">
        <v>564</v>
      </c>
    </row>
    <row r="3" spans="1:2" x14ac:dyDescent="0.45">
      <c r="A3" s="52" t="s">
        <v>565</v>
      </c>
    </row>
    <row r="4" spans="1:2" x14ac:dyDescent="0.45">
      <c r="A4" s="3" t="s">
        <v>58</v>
      </c>
      <c r="B4" s="4" t="s">
        <v>1</v>
      </c>
    </row>
    <row r="5" spans="1:2" x14ac:dyDescent="0.45">
      <c r="A5" s="6" t="s">
        <v>566</v>
      </c>
      <c r="B5" s="7">
        <v>200</v>
      </c>
    </row>
    <row r="6" spans="1:2" x14ac:dyDescent="0.45">
      <c r="A6" s="6" t="s">
        <v>567</v>
      </c>
      <c r="B6" s="8">
        <f>B5*'TCO LCV'!C29</f>
        <v>12800000</v>
      </c>
    </row>
    <row r="7" spans="1:2" x14ac:dyDescent="0.45">
      <c r="A7" s="6" t="s">
        <v>568</v>
      </c>
      <c r="B7" s="8">
        <f>B5*'TCO LCV'!C30</f>
        <v>400000</v>
      </c>
    </row>
    <row r="8" spans="1:2" x14ac:dyDescent="0.45">
      <c r="A8" s="6" t="s">
        <v>290</v>
      </c>
      <c r="B8" s="8">
        <f>SUM(B6:B7)</f>
        <v>13200000</v>
      </c>
    </row>
    <row r="9" spans="1:2" x14ac:dyDescent="0.45">
      <c r="B9" s="102"/>
    </row>
    <row r="11" spans="1:2" x14ac:dyDescent="0.45">
      <c r="A11" s="2" t="s">
        <v>569</v>
      </c>
    </row>
    <row r="12" spans="1:2" x14ac:dyDescent="0.45">
      <c r="A12" s="3" t="s">
        <v>58</v>
      </c>
      <c r="B12" s="4" t="s">
        <v>1</v>
      </c>
    </row>
    <row r="13" spans="1:2" x14ac:dyDescent="0.45">
      <c r="A13" s="6" t="s">
        <v>570</v>
      </c>
      <c r="B13" s="7">
        <f>'TCO LCV'!B96</f>
        <v>9</v>
      </c>
    </row>
    <row r="14" spans="1:2" x14ac:dyDescent="0.45">
      <c r="A14" s="6" t="s">
        <v>571</v>
      </c>
      <c r="B14" s="10">
        <f>'TCO LCV'!B91</f>
        <v>5.7349999999999998E-2</v>
      </c>
    </row>
    <row r="15" spans="1:2" x14ac:dyDescent="0.45">
      <c r="A15" s="6" t="s">
        <v>572</v>
      </c>
      <c r="B15" s="132">
        <f>'TCO LCV'!B94</f>
        <v>0.8</v>
      </c>
    </row>
    <row r="16" spans="1:2" x14ac:dyDescent="0.45">
      <c r="A16" s="6" t="s">
        <v>573</v>
      </c>
      <c r="B16" s="8">
        <f>(B8)*B15</f>
        <v>10560000</v>
      </c>
    </row>
    <row r="17" spans="1:11" x14ac:dyDescent="0.45">
      <c r="A17" s="6" t="s">
        <v>574</v>
      </c>
      <c r="B17" s="8">
        <f>B5*Impact!G8</f>
        <v>0</v>
      </c>
    </row>
    <row r="20" spans="1:11" x14ac:dyDescent="0.45">
      <c r="A20" s="3" t="s">
        <v>375</v>
      </c>
      <c r="B20" s="4">
        <v>1</v>
      </c>
      <c r="C20" s="4">
        <v>2</v>
      </c>
      <c r="D20" s="4">
        <v>3</v>
      </c>
      <c r="E20" s="4">
        <v>4</v>
      </c>
      <c r="F20" s="4">
        <v>5</v>
      </c>
      <c r="G20" s="4">
        <v>6</v>
      </c>
      <c r="H20" s="4">
        <v>7</v>
      </c>
      <c r="I20" s="4">
        <v>8</v>
      </c>
      <c r="J20" s="4">
        <v>9</v>
      </c>
      <c r="K20" s="4">
        <v>10</v>
      </c>
    </row>
    <row r="21" spans="1:11" x14ac:dyDescent="0.45">
      <c r="A21" s="6" t="s">
        <v>321</v>
      </c>
      <c r="B21" s="8" t="e">
        <f>B8+#REF!-#REF!</f>
        <v>#REF!</v>
      </c>
      <c r="C21" s="7"/>
      <c r="D21" s="7"/>
      <c r="E21" s="7"/>
      <c r="F21" s="6"/>
      <c r="G21" s="6"/>
      <c r="H21" s="6"/>
      <c r="I21" s="6"/>
      <c r="J21" s="6"/>
      <c r="K21" s="6"/>
    </row>
    <row r="22" spans="1:11" x14ac:dyDescent="0.45">
      <c r="A22" s="6" t="s">
        <v>322</v>
      </c>
      <c r="B22" s="8">
        <f>'TCO LCV'!B61*B5</f>
        <v>311661</v>
      </c>
      <c r="C22" s="8">
        <f>B22</f>
        <v>311661</v>
      </c>
      <c r="D22" s="8">
        <f t="shared" ref="D22:K24" si="0">C22</f>
        <v>311661</v>
      </c>
      <c r="E22" s="8">
        <f t="shared" si="0"/>
        <v>311661</v>
      </c>
      <c r="F22" s="8">
        <f t="shared" si="0"/>
        <v>311661</v>
      </c>
      <c r="G22" s="8">
        <f t="shared" si="0"/>
        <v>311661</v>
      </c>
      <c r="H22" s="8">
        <f t="shared" si="0"/>
        <v>311661</v>
      </c>
      <c r="I22" s="8">
        <f t="shared" si="0"/>
        <v>311661</v>
      </c>
      <c r="J22" s="8">
        <f t="shared" si="0"/>
        <v>311661</v>
      </c>
      <c r="K22" s="8">
        <f t="shared" si="0"/>
        <v>311661</v>
      </c>
    </row>
    <row r="23" spans="1:11" x14ac:dyDescent="0.45">
      <c r="A23" s="6" t="s">
        <v>323</v>
      </c>
      <c r="B23" s="8">
        <f>'TCO LCV'!B62*$B$5</f>
        <v>85000</v>
      </c>
      <c r="C23" s="8">
        <f>B23</f>
        <v>85000</v>
      </c>
      <c r="D23" s="8">
        <f t="shared" si="0"/>
        <v>85000</v>
      </c>
      <c r="E23" s="8">
        <f t="shared" si="0"/>
        <v>85000</v>
      </c>
      <c r="F23" s="8">
        <f t="shared" si="0"/>
        <v>85000</v>
      </c>
      <c r="G23" s="8">
        <f t="shared" si="0"/>
        <v>85000</v>
      </c>
      <c r="H23" s="8">
        <f t="shared" si="0"/>
        <v>85000</v>
      </c>
      <c r="I23" s="8">
        <f t="shared" si="0"/>
        <v>85000</v>
      </c>
      <c r="J23" s="8">
        <f t="shared" si="0"/>
        <v>85000</v>
      </c>
      <c r="K23" s="8">
        <f t="shared" si="0"/>
        <v>85000</v>
      </c>
    </row>
    <row r="24" spans="1:11" x14ac:dyDescent="0.45">
      <c r="A24" s="6" t="s">
        <v>324</v>
      </c>
      <c r="B24" s="8">
        <f>'[1]loan invest taxi'!F101/'[1]loan invest taxi'!C3</f>
        <v>187309.00101867697</v>
      </c>
      <c r="C24" s="8">
        <f>B24</f>
        <v>187309.00101867697</v>
      </c>
      <c r="D24" s="8">
        <f t="shared" si="0"/>
        <v>187309.00101867697</v>
      </c>
      <c r="E24" s="8">
        <f t="shared" si="0"/>
        <v>187309.00101867697</v>
      </c>
      <c r="F24" s="8">
        <f t="shared" si="0"/>
        <v>187309.00101867697</v>
      </c>
      <c r="G24" s="8">
        <f t="shared" si="0"/>
        <v>187309.00101867697</v>
      </c>
      <c r="H24" s="8">
        <f t="shared" si="0"/>
        <v>187309.00101867697</v>
      </c>
      <c r="I24" s="8">
        <f t="shared" si="0"/>
        <v>187309.00101867697</v>
      </c>
      <c r="J24" s="8"/>
      <c r="K24" s="8"/>
    </row>
    <row r="25" spans="1:11" x14ac:dyDescent="0.45">
      <c r="A25" s="6" t="s">
        <v>326</v>
      </c>
      <c r="B25" s="8" t="e">
        <f t="shared" ref="B25:K25" si="1">B21+B22+B23+B24</f>
        <v>#REF!</v>
      </c>
      <c r="C25" s="8">
        <f t="shared" si="1"/>
        <v>583970.00101867691</v>
      </c>
      <c r="D25" s="8">
        <f t="shared" si="1"/>
        <v>583970.00101867691</v>
      </c>
      <c r="E25" s="8">
        <f t="shared" si="1"/>
        <v>583970.00101867691</v>
      </c>
      <c r="F25" s="8">
        <f t="shared" si="1"/>
        <v>583970.00101867691</v>
      </c>
      <c r="G25" s="8">
        <f t="shared" si="1"/>
        <v>583970.00101867691</v>
      </c>
      <c r="H25" s="8">
        <f t="shared" si="1"/>
        <v>583970.00101867691</v>
      </c>
      <c r="I25" s="8">
        <f t="shared" si="1"/>
        <v>583970.00101867691</v>
      </c>
      <c r="J25" s="8">
        <f t="shared" si="1"/>
        <v>396661</v>
      </c>
      <c r="K25" s="8">
        <f t="shared" si="1"/>
        <v>396661</v>
      </c>
    </row>
    <row r="26" spans="1:11" x14ac:dyDescent="0.45">
      <c r="A26" s="6" t="s">
        <v>538</v>
      </c>
      <c r="B26" s="8">
        <f>'[1]loan invest taxi'!D3*12</f>
        <v>921059.00101867702</v>
      </c>
      <c r="C26" s="8">
        <f>B26</f>
        <v>921059.00101867702</v>
      </c>
      <c r="D26" s="8">
        <f t="shared" ref="D26:I26" si="2">C26</f>
        <v>921059.00101867702</v>
      </c>
      <c r="E26" s="8">
        <f t="shared" si="2"/>
        <v>921059.00101867702</v>
      </c>
      <c r="F26" s="8">
        <f t="shared" si="2"/>
        <v>921059.00101867702</v>
      </c>
      <c r="G26" s="8">
        <f t="shared" si="2"/>
        <v>921059.00101867702</v>
      </c>
      <c r="H26" s="8">
        <f t="shared" si="2"/>
        <v>921059.00101867702</v>
      </c>
      <c r="I26" s="8">
        <f t="shared" si="2"/>
        <v>921059.00101867702</v>
      </c>
      <c r="J26" s="8"/>
      <c r="K26" s="8"/>
    </row>
    <row r="27" spans="1:11" x14ac:dyDescent="0.45">
      <c r="A27" s="6" t="s">
        <v>539</v>
      </c>
      <c r="B27" s="8">
        <f>B8*(100%-B15)+B22+B23+B26</f>
        <v>3957720.0010186764</v>
      </c>
      <c r="C27" s="8">
        <f>C22+C23+C26</f>
        <v>1317720.0010186769</v>
      </c>
      <c r="D27" s="8">
        <f t="shared" ref="D27:K27" si="3">D22+D23+D26</f>
        <v>1317720.0010186769</v>
      </c>
      <c r="E27" s="8">
        <f t="shared" si="3"/>
        <v>1317720.0010186769</v>
      </c>
      <c r="F27" s="8">
        <f t="shared" si="3"/>
        <v>1317720.0010186769</v>
      </c>
      <c r="G27" s="8">
        <f t="shared" si="3"/>
        <v>1317720.0010186769</v>
      </c>
      <c r="H27" s="8">
        <f t="shared" si="3"/>
        <v>1317720.0010186769</v>
      </c>
      <c r="I27" s="8">
        <f t="shared" si="3"/>
        <v>1317720.0010186769</v>
      </c>
      <c r="J27" s="8">
        <f t="shared" si="3"/>
        <v>396661</v>
      </c>
      <c r="K27" s="8">
        <f t="shared" si="3"/>
        <v>396661</v>
      </c>
    </row>
    <row r="28" spans="1:11" x14ac:dyDescent="0.45">
      <c r="A28" s="6" t="s">
        <v>541</v>
      </c>
      <c r="B28" s="8" t="e">
        <f>('[1]TCO taxi'!B45-'[1]TCO taxi'!B43)*$B$5-(B25-B24)</f>
        <v>#REF!</v>
      </c>
      <c r="C28" s="8">
        <f>('[1]TCO taxi'!C45-'[1]TCO taxi'!C43)*$B$5-(C25-C24)</f>
        <v>2107139</v>
      </c>
      <c r="D28" s="8">
        <f>('[1]TCO taxi'!D45-'[1]TCO taxi'!D43)*$B$5-(D25-D24)</f>
        <v>2107139</v>
      </c>
      <c r="E28" s="8">
        <f>('[1]TCO taxi'!E45-'[1]TCO taxi'!E43)*$B$5-(E25-E24)</f>
        <v>2107139</v>
      </c>
      <c r="F28" s="8">
        <f>('[1]TCO taxi'!F45-'[1]TCO taxi'!F43)*$B$5-(F25-F24)</f>
        <v>2107139</v>
      </c>
      <c r="G28" s="8">
        <f>('[1]TCO taxi'!G45-'[1]TCO taxi'!G43)*$B$5-(G25-G24)</f>
        <v>2107139</v>
      </c>
      <c r="H28" s="8">
        <f>('[1]TCO taxi'!H45-'[1]TCO taxi'!H43)*$B$5-(H25-H24)</f>
        <v>2107139</v>
      </c>
      <c r="I28" s="8">
        <f>('[1]TCO taxi'!I45-'[1]TCO taxi'!I43)*$B$5-(I25-I24)</f>
        <v>2107139</v>
      </c>
      <c r="J28" s="8">
        <f>('[1]TCO taxi'!J45-'[1]TCO taxi'!J43)*$B$5-(J25-J24)</f>
        <v>2107139</v>
      </c>
      <c r="K28" s="8">
        <f>('[1]TCO taxi'!K45-'[1]TCO taxi'!K43)*$B$5-(K25-K24)</f>
        <v>2107139</v>
      </c>
    </row>
    <row r="29" spans="1:11" x14ac:dyDescent="0.45">
      <c r="A29" s="6" t="s">
        <v>545</v>
      </c>
      <c r="B29" s="8">
        <f>(('[1]TCO taxi'!B41+'[1]TCO taxi'!B42+'[1]TCO taxi'!B43)*'[1]investment project taxi'!$B$5-(B22+B23+B24))/(100%+'[1]Energy prices &amp; finance costs'!$B$50)^(B20)</f>
        <v>1880371.22314541</v>
      </c>
      <c r="C29" s="8">
        <f>(('[1]TCO taxi'!C41+'[1]TCO taxi'!C42+'[1]TCO taxi'!C43)*'[1]investment project taxi'!$B$5-(C22+C23+C24))/(100%+'[1]Energy prices &amp; finance costs'!$B$50)^(C20)</f>
        <v>1759164.7704606701</v>
      </c>
      <c r="D29" s="8">
        <f>(('[1]TCO taxi'!D41+'[1]TCO taxi'!D42+'[1]TCO taxi'!D43)*'[1]investment project taxi'!$B$5-(D22+D23+D24))/(100%+'[1]Energy prices &amp; finance costs'!$B$50)^(D20)</f>
        <v>1645771.1389846292</v>
      </c>
      <c r="E29" s="8">
        <f>(('[1]TCO taxi'!E41+'[1]TCO taxi'!E42+'[1]TCO taxi'!E43)*'[1]investment project taxi'!$B$5-(E22+E23+E24))/(100%+'[1]Energy prices &amp; finance costs'!$B$50)^(E20)</f>
        <v>1539686.7237203009</v>
      </c>
      <c r="F29" s="8">
        <f>(('[1]TCO taxi'!F41+'[1]TCO taxi'!F42+'[1]TCO taxi'!F43)*'[1]investment project taxi'!$B$5-(F22+F23+F24))/(100%+'[1]Energy prices &amp; finance costs'!$B$50)^(F20)</f>
        <v>1440440.381439144</v>
      </c>
      <c r="G29" s="8">
        <f>(('[1]TCO taxi'!G41+'[1]TCO taxi'!G42+'[1]TCO taxi'!G43)*'[1]investment project taxi'!$B$5-(G22+G23+G24))/(100%+'[1]Energy prices &amp; finance costs'!$B$50)^(G20)</f>
        <v>1287183.0469664959</v>
      </c>
      <c r="H29" s="8">
        <f>(('[1]TCO taxi'!H41+'[1]TCO taxi'!H42+'[1]TCO taxi'!H43)*'[1]investment project taxi'!$B$5-(H22+H23+H24))/(100%+'[1]Energy prices &amp; finance costs'!$B$50)^(H20)</f>
        <v>1204212.7860103806</v>
      </c>
      <c r="I29" s="8">
        <f>(('[1]TCO taxi'!I41+'[1]TCO taxi'!I42+'[1]TCO taxi'!I43)*'[1]investment project taxi'!$B$5-(I22+I23+I24))/(100%+'[1]Energy prices &amp; finance costs'!$B$50)^(I20)</f>
        <v>1126590.6876325018</v>
      </c>
      <c r="J29" s="8">
        <f>(('[1]TCO taxi'!J41+'[1]TCO taxi'!J42+'[1]TCO taxi'!J43)*'[1]investment project taxi'!$B$5-(J22+J23+J24))/(100%+'[1]Energy prices &amp; finance costs'!$B$50)^(J20)</f>
        <v>1156803.2276131627</v>
      </c>
      <c r="K29" s="8">
        <f>(('[1]TCO taxi'!K41+'[1]TCO taxi'!K42+'[1]TCO taxi'!K43)*'[1]investment project taxi'!$B$5-(K22+K23+K24))/(100%+'[1]Energy prices &amp; finance costs'!$B$50)^(K20)</f>
        <v>1082237.0919760154</v>
      </c>
    </row>
    <row r="30" spans="1:11" x14ac:dyDescent="0.45">
      <c r="A30" s="6" t="s">
        <v>546</v>
      </c>
      <c r="B30" s="8">
        <f>B29</f>
        <v>1880371.22314541</v>
      </c>
      <c r="C30" s="8">
        <f>B30+C29</f>
        <v>3639535.9936060803</v>
      </c>
      <c r="D30" s="8">
        <f t="shared" ref="D30:K30" si="4">C30+D29</f>
        <v>5285307.1325907093</v>
      </c>
      <c r="E30" s="8">
        <f t="shared" si="4"/>
        <v>6824993.8563110102</v>
      </c>
      <c r="F30" s="8">
        <f t="shared" si="4"/>
        <v>8265434.237750154</v>
      </c>
      <c r="G30" s="8">
        <f t="shared" si="4"/>
        <v>9552617.2847166508</v>
      </c>
      <c r="H30" s="8">
        <f t="shared" si="4"/>
        <v>10756830.070727032</v>
      </c>
      <c r="I30" s="8">
        <f t="shared" si="4"/>
        <v>11883420.758359533</v>
      </c>
      <c r="J30" s="8">
        <f t="shared" si="4"/>
        <v>13040223.985972695</v>
      </c>
      <c r="K30" s="8">
        <f t="shared" si="4"/>
        <v>14122461.07794871</v>
      </c>
    </row>
    <row r="31" spans="1:11" x14ac:dyDescent="0.45">
      <c r="A31" s="30" t="s">
        <v>547</v>
      </c>
      <c r="B31" s="104" t="e">
        <f>B8+#REF!-#REF!-'[1]TCO taxi'!B28*'[1]investment project taxi'!B5</f>
        <v>#REF!</v>
      </c>
    </row>
    <row r="32" spans="1:11" x14ac:dyDescent="0.45">
      <c r="A32" t="s">
        <v>558</v>
      </c>
      <c r="B32" s="112" t="e">
        <f>IRR(B28:K28)</f>
        <v>#VALUE!</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335698-84C0-482B-B938-C657E47F22CC}">
  <dimension ref="A1:Z997"/>
  <sheetViews>
    <sheetView workbookViewId="0">
      <selection activeCell="C4" sqref="C4"/>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307</v>
      </c>
      <c r="B2" s="84" t="s">
        <v>308</v>
      </c>
      <c r="C2" s="84" t="s">
        <v>309</v>
      </c>
      <c r="D2" s="84" t="s">
        <v>310</v>
      </c>
      <c r="E2" s="84"/>
      <c r="F2" s="85" t="s">
        <v>311</v>
      </c>
      <c r="G2" s="86"/>
      <c r="H2" s="86"/>
      <c r="I2" s="86"/>
      <c r="J2" s="87"/>
      <c r="K2" s="84"/>
      <c r="L2" s="84"/>
      <c r="M2" s="84"/>
      <c r="N2" s="84"/>
      <c r="O2" s="84"/>
      <c r="P2" s="84"/>
      <c r="Q2" s="84"/>
      <c r="R2" s="84"/>
      <c r="S2" s="84"/>
      <c r="T2" s="84"/>
      <c r="U2" s="84"/>
      <c r="V2" s="84"/>
      <c r="W2" s="84"/>
      <c r="X2" s="84"/>
      <c r="Y2" s="84"/>
      <c r="Z2" s="84"/>
    </row>
    <row r="3" spans="1:26" ht="15.75" customHeight="1" x14ac:dyDescent="0.45">
      <c r="A3" s="88">
        <f>'TCO LCV'!B5</f>
        <v>37000</v>
      </c>
      <c r="B3" s="89">
        <f>'EV general cost info'!B21</f>
        <v>9.9000000000000005E-2</v>
      </c>
      <c r="C3" s="90">
        <f>'EV general cost info'!B20</f>
        <v>9</v>
      </c>
      <c r="D3" s="91">
        <f>PMT(B3/12,(C3*12),-A3)</f>
        <v>518.9099186048436</v>
      </c>
      <c r="E3" s="83"/>
      <c r="F3" s="92" t="s">
        <v>312</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313</v>
      </c>
      <c r="B5" s="84" t="s">
        <v>314</v>
      </c>
      <c r="C5" s="84" t="s">
        <v>315</v>
      </c>
      <c r="D5" s="84" t="s">
        <v>316</v>
      </c>
      <c r="E5" s="84" t="s">
        <v>317</v>
      </c>
      <c r="F5" s="84" t="s">
        <v>318</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37000</v>
      </c>
      <c r="C6" s="93">
        <f t="shared" ref="C6:C260" si="0">B6*(B$3/12)</f>
        <v>305.25</v>
      </c>
      <c r="D6" s="93">
        <f t="shared" ref="D6:D260" si="1">D$3-C6</f>
        <v>213.6599186048436</v>
      </c>
      <c r="E6" s="93">
        <f t="shared" ref="E6:E260" si="2">B6-D6</f>
        <v>36786.340081395159</v>
      </c>
      <c r="F6" s="93">
        <f>C6</f>
        <v>305.25</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36786.340081395159</v>
      </c>
      <c r="C7" s="93">
        <f t="shared" si="0"/>
        <v>303.48730567151006</v>
      </c>
      <c r="D7" s="93">
        <f t="shared" si="1"/>
        <v>215.42261293333354</v>
      </c>
      <c r="E7" s="93">
        <f t="shared" si="2"/>
        <v>36570.917468461827</v>
      </c>
      <c r="F7" s="93">
        <f t="shared" ref="F7:F70" si="4">F6+C7</f>
        <v>608.73730567151006</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36570.917468461827</v>
      </c>
      <c r="C8" s="93">
        <f t="shared" si="0"/>
        <v>301.7100691148101</v>
      </c>
      <c r="D8" s="93">
        <f t="shared" si="1"/>
        <v>217.1998494900335</v>
      </c>
      <c r="E8" s="93">
        <f t="shared" si="2"/>
        <v>36353.717618971794</v>
      </c>
      <c r="F8" s="93">
        <f t="shared" si="4"/>
        <v>910.4473747863201</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36353.717618971794</v>
      </c>
      <c r="C9" s="93">
        <f t="shared" si="0"/>
        <v>299.91817035651729</v>
      </c>
      <c r="D9" s="93">
        <f t="shared" si="1"/>
        <v>218.9917482483263</v>
      </c>
      <c r="E9" s="93">
        <f t="shared" si="2"/>
        <v>36134.725870723465</v>
      </c>
      <c r="F9" s="93">
        <f t="shared" si="4"/>
        <v>1210.3655451428374</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36134.725870723465</v>
      </c>
      <c r="C10" s="93">
        <f t="shared" si="0"/>
        <v>298.11148843346859</v>
      </c>
      <c r="D10" s="93">
        <f t="shared" si="1"/>
        <v>220.798430171375</v>
      </c>
      <c r="E10" s="93">
        <f t="shared" si="2"/>
        <v>35913.927440552092</v>
      </c>
      <c r="F10" s="93">
        <f t="shared" si="4"/>
        <v>1508.477033576306</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35913.927440552092</v>
      </c>
      <c r="C11" s="93">
        <f t="shared" si="0"/>
        <v>296.28990138455475</v>
      </c>
      <c r="D11" s="93">
        <f t="shared" si="1"/>
        <v>222.62001722028884</v>
      </c>
      <c r="E11" s="93">
        <f t="shared" si="2"/>
        <v>35691.307423331804</v>
      </c>
      <c r="F11" s="93">
        <f t="shared" si="4"/>
        <v>1804.7669349608607</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35691.307423331804</v>
      </c>
      <c r="C12" s="93">
        <f t="shared" si="0"/>
        <v>294.45328624248742</v>
      </c>
      <c r="D12" s="93">
        <f t="shared" si="1"/>
        <v>224.45663236235617</v>
      </c>
      <c r="E12" s="93">
        <f t="shared" si="2"/>
        <v>35466.850790969445</v>
      </c>
      <c r="F12" s="93">
        <f t="shared" si="4"/>
        <v>2099.220221203348</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35466.850790969445</v>
      </c>
      <c r="C13" s="93">
        <f t="shared" si="0"/>
        <v>292.60151902549796</v>
      </c>
      <c r="D13" s="93">
        <f t="shared" si="1"/>
        <v>226.30839957934563</v>
      </c>
      <c r="E13" s="93">
        <f t="shared" si="2"/>
        <v>35240.542391390103</v>
      </c>
      <c r="F13" s="93">
        <f t="shared" si="4"/>
        <v>2391.821740228846</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35240.542391390103</v>
      </c>
      <c r="C14" s="93">
        <f t="shared" si="0"/>
        <v>290.73447472896834</v>
      </c>
      <c r="D14" s="93">
        <f t="shared" si="1"/>
        <v>228.17544387587526</v>
      </c>
      <c r="E14" s="93">
        <f t="shared" si="2"/>
        <v>35012.366947514231</v>
      </c>
      <c r="F14" s="93">
        <f t="shared" si="4"/>
        <v>2682.5562149578145</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35012.366947514231</v>
      </c>
      <c r="C15" s="93">
        <f t="shared" si="0"/>
        <v>288.85202731699241</v>
      </c>
      <c r="D15" s="93">
        <f t="shared" si="1"/>
        <v>230.05789128785119</v>
      </c>
      <c r="E15" s="93">
        <f t="shared" si="2"/>
        <v>34782.309056226382</v>
      </c>
      <c r="F15" s="93">
        <f t="shared" si="4"/>
        <v>2971.408242274807</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34782.309056226382</v>
      </c>
      <c r="C16" s="93">
        <f t="shared" si="0"/>
        <v>286.95404971386768</v>
      </c>
      <c r="D16" s="93">
        <f t="shared" si="1"/>
        <v>231.95586889097592</v>
      </c>
      <c r="E16" s="93">
        <f t="shared" si="2"/>
        <v>34550.353187335408</v>
      </c>
      <c r="F16" s="93">
        <f t="shared" si="4"/>
        <v>3258.3622919886748</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34550.353187335408</v>
      </c>
      <c r="C17" s="93">
        <f t="shared" si="0"/>
        <v>285.04041379551711</v>
      </c>
      <c r="D17" s="93">
        <f t="shared" si="1"/>
        <v>233.86950480932649</v>
      </c>
      <c r="E17" s="93">
        <f t="shared" si="2"/>
        <v>34316.483682526079</v>
      </c>
      <c r="F17" s="93">
        <f t="shared" si="4"/>
        <v>3543.4027057841918</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34316.483682526079</v>
      </c>
      <c r="C18" s="93">
        <f t="shared" si="0"/>
        <v>283.11099038084018</v>
      </c>
      <c r="D18" s="93">
        <f t="shared" si="1"/>
        <v>235.79892822400342</v>
      </c>
      <c r="E18" s="93">
        <f t="shared" si="2"/>
        <v>34080.684754302078</v>
      </c>
      <c r="F18" s="93">
        <f t="shared" si="4"/>
        <v>3826.5136961650319</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34080.684754302078</v>
      </c>
      <c r="C19" s="93">
        <f t="shared" si="0"/>
        <v>281.16564922299216</v>
      </c>
      <c r="D19" s="93">
        <f t="shared" si="1"/>
        <v>237.74426938185144</v>
      </c>
      <c r="E19" s="93">
        <f t="shared" si="2"/>
        <v>33842.940484920226</v>
      </c>
      <c r="F19" s="93">
        <f t="shared" si="4"/>
        <v>4107.6793453880236</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33842.940484920226</v>
      </c>
      <c r="C20" s="93">
        <f t="shared" si="0"/>
        <v>279.20425900059189</v>
      </c>
      <c r="D20" s="93">
        <f t="shared" si="1"/>
        <v>239.70565960425171</v>
      </c>
      <c r="E20" s="93">
        <f t="shared" si="2"/>
        <v>33603.234825315973</v>
      </c>
      <c r="F20" s="93">
        <f t="shared" si="4"/>
        <v>4386.8836043886158</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33603.234825315973</v>
      </c>
      <c r="C21" s="93">
        <f t="shared" si="0"/>
        <v>277.22668730885681</v>
      </c>
      <c r="D21" s="93">
        <f t="shared" si="1"/>
        <v>241.68323129598679</v>
      </c>
      <c r="E21" s="93">
        <f t="shared" si="2"/>
        <v>33361.551594019984</v>
      </c>
      <c r="F21" s="93">
        <f t="shared" si="4"/>
        <v>4664.1102916974723</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33361.551594019984</v>
      </c>
      <c r="C22" s="93">
        <f t="shared" si="0"/>
        <v>275.2328006506649</v>
      </c>
      <c r="D22" s="93">
        <f t="shared" si="1"/>
        <v>243.6771179541787</v>
      </c>
      <c r="E22" s="93">
        <f t="shared" si="2"/>
        <v>33117.874476065808</v>
      </c>
      <c r="F22" s="93">
        <f t="shared" si="4"/>
        <v>4939.3430923481374</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33117.874476065808</v>
      </c>
      <c r="C23" s="93">
        <f t="shared" si="0"/>
        <v>273.22246442754295</v>
      </c>
      <c r="D23" s="93">
        <f t="shared" si="1"/>
        <v>245.68745417730065</v>
      </c>
      <c r="E23" s="93">
        <f t="shared" si="2"/>
        <v>32872.187021888509</v>
      </c>
      <c r="F23" s="93">
        <f t="shared" si="4"/>
        <v>5212.5655567756803</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32872.187021888509</v>
      </c>
      <c r="C24" s="93">
        <f t="shared" si="0"/>
        <v>271.19554293058019</v>
      </c>
      <c r="D24" s="93">
        <f t="shared" si="1"/>
        <v>247.71437567426341</v>
      </c>
      <c r="E24" s="93">
        <f t="shared" si="2"/>
        <v>32624.472646214246</v>
      </c>
      <c r="F24" s="93">
        <f t="shared" si="4"/>
        <v>5483.7610997062602</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32624.472646214246</v>
      </c>
      <c r="C25" s="93">
        <f t="shared" si="0"/>
        <v>269.15189933126754</v>
      </c>
      <c r="D25" s="93">
        <f t="shared" si="1"/>
        <v>249.75801927357605</v>
      </c>
      <c r="E25" s="93">
        <f t="shared" si="2"/>
        <v>32374.714626940669</v>
      </c>
      <c r="F25" s="93">
        <f t="shared" si="4"/>
        <v>5752.9129990375277</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32374.714626940669</v>
      </c>
      <c r="C26" s="93">
        <f t="shared" si="0"/>
        <v>267.09139567226055</v>
      </c>
      <c r="D26" s="93">
        <f t="shared" si="1"/>
        <v>251.81852293258305</v>
      </c>
      <c r="E26" s="93">
        <f t="shared" si="2"/>
        <v>32122.896104008087</v>
      </c>
      <c r="F26" s="93">
        <f t="shared" si="4"/>
        <v>6020.0043947097884</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32122.896104008087</v>
      </c>
      <c r="C27" s="93">
        <f t="shared" si="0"/>
        <v>265.01389285806675</v>
      </c>
      <c r="D27" s="93">
        <f t="shared" si="1"/>
        <v>253.89602574677684</v>
      </c>
      <c r="E27" s="93">
        <f t="shared" si="2"/>
        <v>31869.00007826131</v>
      </c>
      <c r="F27" s="93">
        <f t="shared" si="4"/>
        <v>6285.0182875678547</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31869.00007826131</v>
      </c>
      <c r="C28" s="93">
        <f t="shared" si="0"/>
        <v>262.91925064565584</v>
      </c>
      <c r="D28" s="93">
        <f t="shared" si="1"/>
        <v>255.99066795918776</v>
      </c>
      <c r="E28" s="93">
        <f t="shared" si="2"/>
        <v>31613.009410302122</v>
      </c>
      <c r="F28" s="93">
        <f t="shared" si="4"/>
        <v>6547.9375382135104</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31613.009410302122</v>
      </c>
      <c r="C29" s="93">
        <f t="shared" si="0"/>
        <v>260.80732763499253</v>
      </c>
      <c r="D29" s="93">
        <f t="shared" si="1"/>
        <v>258.10259096985106</v>
      </c>
      <c r="E29" s="93">
        <f t="shared" si="2"/>
        <v>31354.906819332271</v>
      </c>
      <c r="F29" s="93">
        <f t="shared" si="4"/>
        <v>6808.7448658485027</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31354.906819332271</v>
      </c>
      <c r="C30" s="93">
        <f t="shared" si="0"/>
        <v>258.67798125949128</v>
      </c>
      <c r="D30" s="93">
        <f t="shared" si="1"/>
        <v>260.23193734535232</v>
      </c>
      <c r="E30" s="93">
        <f t="shared" si="2"/>
        <v>31094.674881986917</v>
      </c>
      <c r="F30" s="93">
        <f t="shared" si="4"/>
        <v>7067.4228471079941</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31094.674881986917</v>
      </c>
      <c r="C31" s="93">
        <f t="shared" si="0"/>
        <v>256.53106777639209</v>
      </c>
      <c r="D31" s="93">
        <f t="shared" si="1"/>
        <v>262.3788508284515</v>
      </c>
      <c r="E31" s="93">
        <f t="shared" si="2"/>
        <v>30832.296031158465</v>
      </c>
      <c r="F31" s="93">
        <f t="shared" si="4"/>
        <v>7323.953914884386</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30832.296031158465</v>
      </c>
      <c r="C32" s="93">
        <f t="shared" si="0"/>
        <v>254.36644225705734</v>
      </c>
      <c r="D32" s="93">
        <f t="shared" si="1"/>
        <v>264.54347634778628</v>
      </c>
      <c r="E32" s="93">
        <f t="shared" si="2"/>
        <v>30567.752554810679</v>
      </c>
      <c r="F32" s="93">
        <f t="shared" si="4"/>
        <v>7578.3203571414433</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30567.752554810679</v>
      </c>
      <c r="C33" s="93">
        <f t="shared" si="0"/>
        <v>252.18395857718812</v>
      </c>
      <c r="D33" s="93">
        <f t="shared" si="1"/>
        <v>266.72596002765545</v>
      </c>
      <c r="E33" s="93">
        <f t="shared" si="2"/>
        <v>30301.026594783023</v>
      </c>
      <c r="F33" s="93">
        <f t="shared" si="4"/>
        <v>7830.504315718631</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30301.026594783023</v>
      </c>
      <c r="C34" s="93">
        <f t="shared" si="0"/>
        <v>249.98346940695995</v>
      </c>
      <c r="D34" s="93">
        <f t="shared" si="1"/>
        <v>268.92644919788364</v>
      </c>
      <c r="E34" s="93">
        <f t="shared" si="2"/>
        <v>30032.10014558514</v>
      </c>
      <c r="F34" s="93">
        <f t="shared" si="4"/>
        <v>8080.4877851255906</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30032.10014558514</v>
      </c>
      <c r="C35" s="93">
        <f t="shared" si="0"/>
        <v>247.76482620107743</v>
      </c>
      <c r="D35" s="93">
        <f t="shared" si="1"/>
        <v>271.14509240376617</v>
      </c>
      <c r="E35" s="93">
        <f t="shared" si="2"/>
        <v>29760.955053181373</v>
      </c>
      <c r="F35" s="93">
        <f t="shared" si="4"/>
        <v>8328.2526113266686</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29760.955053181373</v>
      </c>
      <c r="C36" s="93">
        <f t="shared" si="0"/>
        <v>245.52787918874634</v>
      </c>
      <c r="D36" s="93">
        <f t="shared" si="1"/>
        <v>273.38203941609726</v>
      </c>
      <c r="E36" s="93">
        <f t="shared" si="2"/>
        <v>29487.573013765275</v>
      </c>
      <c r="F36" s="93">
        <f t="shared" si="4"/>
        <v>8573.7804905154153</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29487.573013765275</v>
      </c>
      <c r="C37" s="93">
        <f t="shared" si="0"/>
        <v>243.27247736356352</v>
      </c>
      <c r="D37" s="93">
        <f t="shared" si="1"/>
        <v>275.63744124128004</v>
      </c>
      <c r="E37" s="93">
        <f t="shared" si="2"/>
        <v>29211.935572523995</v>
      </c>
      <c r="F37" s="93">
        <f t="shared" si="4"/>
        <v>8817.052967878979</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29211.935572523995</v>
      </c>
      <c r="C38" s="93">
        <f t="shared" si="0"/>
        <v>240.99846847332296</v>
      </c>
      <c r="D38" s="93">
        <f t="shared" si="1"/>
        <v>277.91145013152061</v>
      </c>
      <c r="E38" s="93">
        <f t="shared" si="2"/>
        <v>28934.024122392475</v>
      </c>
      <c r="F38" s="93">
        <f t="shared" si="4"/>
        <v>9058.0514363523016</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28934.024122392475</v>
      </c>
      <c r="C39" s="93">
        <f t="shared" si="0"/>
        <v>238.70569900973794</v>
      </c>
      <c r="D39" s="93">
        <f t="shared" si="1"/>
        <v>280.20421959510566</v>
      </c>
      <c r="E39" s="93">
        <f t="shared" si="2"/>
        <v>28653.819902797368</v>
      </c>
      <c r="F39" s="93">
        <f t="shared" si="4"/>
        <v>9296.7571353620388</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28653.819902797368</v>
      </c>
      <c r="C40" s="93">
        <f t="shared" si="0"/>
        <v>236.39401419807831</v>
      </c>
      <c r="D40" s="93">
        <f t="shared" si="1"/>
        <v>282.51590440676529</v>
      </c>
      <c r="E40" s="93">
        <f t="shared" si="2"/>
        <v>28371.303998390602</v>
      </c>
      <c r="F40" s="93">
        <f t="shared" si="4"/>
        <v>9533.1511495601171</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28371.303998390602</v>
      </c>
      <c r="C41" s="93">
        <f t="shared" si="0"/>
        <v>234.06325798672248</v>
      </c>
      <c r="D41" s="93">
        <f t="shared" si="1"/>
        <v>284.84666061812112</v>
      </c>
      <c r="E41" s="93">
        <f t="shared" si="2"/>
        <v>28086.457337772481</v>
      </c>
      <c r="F41" s="93">
        <f t="shared" si="4"/>
        <v>9767.2144075468404</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28086.457337772481</v>
      </c>
      <c r="C42" s="93">
        <f t="shared" si="0"/>
        <v>231.71327303662298</v>
      </c>
      <c r="D42" s="93">
        <f t="shared" si="1"/>
        <v>287.19664556822062</v>
      </c>
      <c r="E42" s="93">
        <f t="shared" si="2"/>
        <v>27799.260692204261</v>
      </c>
      <c r="F42" s="93">
        <f t="shared" si="4"/>
        <v>9998.9276805834634</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27799.260692204261</v>
      </c>
      <c r="C43" s="93">
        <f t="shared" si="0"/>
        <v>229.34390071068518</v>
      </c>
      <c r="D43" s="93">
        <f t="shared" si="1"/>
        <v>289.56601789415845</v>
      </c>
      <c r="E43" s="93">
        <f t="shared" si="2"/>
        <v>27509.694674310103</v>
      </c>
      <c r="F43" s="93">
        <f t="shared" si="4"/>
        <v>10228.271581294148</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27509.694674310103</v>
      </c>
      <c r="C44" s="93">
        <f t="shared" si="0"/>
        <v>226.95498106305837</v>
      </c>
      <c r="D44" s="93">
        <f t="shared" si="1"/>
        <v>291.95493754178523</v>
      </c>
      <c r="E44" s="93">
        <f t="shared" si="2"/>
        <v>27217.739736768319</v>
      </c>
      <c r="F44" s="93">
        <f t="shared" si="4"/>
        <v>10455.226562357206</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27217.739736768319</v>
      </c>
      <c r="C45" s="93">
        <f t="shared" si="0"/>
        <v>224.54635282833863</v>
      </c>
      <c r="D45" s="93">
        <f t="shared" si="1"/>
        <v>294.36356577650497</v>
      </c>
      <c r="E45" s="93">
        <f t="shared" si="2"/>
        <v>26923.376170991814</v>
      </c>
      <c r="F45" s="93">
        <f t="shared" si="4"/>
        <v>10679.772915185544</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26923.376170991814</v>
      </c>
      <c r="C46" s="93">
        <f t="shared" si="0"/>
        <v>222.11785341068247</v>
      </c>
      <c r="D46" s="93">
        <f t="shared" si="1"/>
        <v>296.79206519416113</v>
      </c>
      <c r="E46" s="93">
        <f t="shared" si="2"/>
        <v>26626.584105797654</v>
      </c>
      <c r="F46" s="93">
        <f t="shared" si="4"/>
        <v>10901.890768596226</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26626.584105797654</v>
      </c>
      <c r="C47" s="93">
        <f t="shared" si="0"/>
        <v>219.66931887283064</v>
      </c>
      <c r="D47" s="93">
        <f t="shared" si="1"/>
        <v>299.24059973201292</v>
      </c>
      <c r="E47" s="93">
        <f t="shared" si="2"/>
        <v>26327.343506065641</v>
      </c>
      <c r="F47" s="93">
        <f t="shared" si="4"/>
        <v>11121.560087469057</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26327.343506065641</v>
      </c>
      <c r="C48" s="93">
        <f t="shared" si="0"/>
        <v>217.20058392504154</v>
      </c>
      <c r="D48" s="93">
        <f t="shared" si="1"/>
        <v>301.70933467980205</v>
      </c>
      <c r="E48" s="93">
        <f t="shared" si="2"/>
        <v>26025.634171385838</v>
      </c>
      <c r="F48" s="93">
        <f t="shared" si="4"/>
        <v>11338.760671394099</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26025.634171385838</v>
      </c>
      <c r="C49" s="93">
        <f t="shared" si="0"/>
        <v>214.71148191393317</v>
      </c>
      <c r="D49" s="93">
        <f t="shared" si="1"/>
        <v>304.1984366909104</v>
      </c>
      <c r="E49" s="93">
        <f t="shared" si="2"/>
        <v>25721.435734694929</v>
      </c>
      <c r="F49" s="93">
        <f t="shared" si="4"/>
        <v>11553.472153308032</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25721.435734694929</v>
      </c>
      <c r="C50" s="93">
        <f t="shared" si="0"/>
        <v>212.20184481123317</v>
      </c>
      <c r="D50" s="93">
        <f t="shared" si="1"/>
        <v>306.70807379361042</v>
      </c>
      <c r="E50" s="93">
        <f t="shared" si="2"/>
        <v>25414.727660901317</v>
      </c>
      <c r="F50" s="93">
        <f t="shared" si="4"/>
        <v>11765.673998119266</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25414.727660901317</v>
      </c>
      <c r="C51" s="93">
        <f t="shared" si="0"/>
        <v>209.67150320243587</v>
      </c>
      <c r="D51" s="93">
        <f t="shared" si="1"/>
        <v>309.23841540240772</v>
      </c>
      <c r="E51" s="93">
        <f t="shared" si="2"/>
        <v>25105.489245498909</v>
      </c>
      <c r="F51" s="93">
        <f t="shared" si="4"/>
        <v>11975.345501321703</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25105.489245498909</v>
      </c>
      <c r="C52" s="93">
        <f t="shared" si="0"/>
        <v>207.120286275366</v>
      </c>
      <c r="D52" s="93">
        <f t="shared" si="1"/>
        <v>311.78963232947763</v>
      </c>
      <c r="E52" s="93">
        <f t="shared" si="2"/>
        <v>24793.699613169432</v>
      </c>
      <c r="F52" s="93">
        <f t="shared" si="4"/>
        <v>12182.465787597068</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24793.699613169432</v>
      </c>
      <c r="C53" s="93">
        <f t="shared" si="0"/>
        <v>204.54802180864783</v>
      </c>
      <c r="D53" s="93">
        <f t="shared" si="1"/>
        <v>314.36189679619577</v>
      </c>
      <c r="E53" s="93">
        <f t="shared" si="2"/>
        <v>24479.337716373237</v>
      </c>
      <c r="F53" s="93">
        <f t="shared" si="4"/>
        <v>12387.013809405717</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24479.337716373237</v>
      </c>
      <c r="C54" s="93">
        <f t="shared" si="0"/>
        <v>201.95453616007921</v>
      </c>
      <c r="D54" s="93">
        <f t="shared" si="1"/>
        <v>316.95538244476438</v>
      </c>
      <c r="E54" s="93">
        <f t="shared" si="2"/>
        <v>24162.382333928472</v>
      </c>
      <c r="F54" s="93">
        <f t="shared" si="4"/>
        <v>12588.968345565796</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24162.382333928472</v>
      </c>
      <c r="C55" s="93">
        <f t="shared" si="0"/>
        <v>199.3396542549099</v>
      </c>
      <c r="D55" s="93">
        <f t="shared" si="1"/>
        <v>319.57026434993372</v>
      </c>
      <c r="E55" s="93">
        <f t="shared" si="2"/>
        <v>23842.812069578536</v>
      </c>
      <c r="F55" s="93">
        <f t="shared" si="4"/>
        <v>12788.307999820707</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23842.812069578536</v>
      </c>
      <c r="C56" s="93">
        <f t="shared" si="0"/>
        <v>196.70319957402293</v>
      </c>
      <c r="D56" s="93">
        <f t="shared" si="1"/>
        <v>322.20671903082064</v>
      </c>
      <c r="E56" s="93">
        <f t="shared" si="2"/>
        <v>23520.605350547718</v>
      </c>
      <c r="F56" s="93">
        <f t="shared" si="4"/>
        <v>12985.01119939473</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23520.605350547718</v>
      </c>
      <c r="C57" s="93">
        <f t="shared" si="0"/>
        <v>194.04499414201868</v>
      </c>
      <c r="D57" s="93">
        <f t="shared" si="1"/>
        <v>324.86492446282489</v>
      </c>
      <c r="E57" s="93">
        <f t="shared" si="2"/>
        <v>23195.740426084893</v>
      </c>
      <c r="F57" s="93">
        <f t="shared" si="4"/>
        <v>13179.05619353675</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23195.740426084893</v>
      </c>
      <c r="C58" s="93">
        <f t="shared" si="0"/>
        <v>191.36485851520038</v>
      </c>
      <c r="D58" s="93">
        <f t="shared" si="1"/>
        <v>327.54506008964324</v>
      </c>
      <c r="E58" s="93">
        <f t="shared" si="2"/>
        <v>22868.195365995249</v>
      </c>
      <c r="F58" s="93">
        <f t="shared" si="4"/>
        <v>13370.42105205195</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22868.195365995249</v>
      </c>
      <c r="C59" s="93">
        <f t="shared" si="0"/>
        <v>188.66261176946082</v>
      </c>
      <c r="D59" s="93">
        <f t="shared" si="1"/>
        <v>330.2473068353828</v>
      </c>
      <c r="E59" s="93">
        <f t="shared" si="2"/>
        <v>22537.948059159866</v>
      </c>
      <c r="F59" s="93">
        <f t="shared" si="4"/>
        <v>13559.083663821411</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22537.948059159866</v>
      </c>
      <c r="C60" s="93">
        <f t="shared" si="0"/>
        <v>185.93807148806891</v>
      </c>
      <c r="D60" s="93">
        <f t="shared" si="1"/>
        <v>332.97184711677471</v>
      </c>
      <c r="E60" s="93">
        <f t="shared" si="2"/>
        <v>22204.97621204309</v>
      </c>
      <c r="F60" s="93">
        <f t="shared" si="4"/>
        <v>13745.021735309479</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22204.97621204309</v>
      </c>
      <c r="C61" s="93">
        <f t="shared" si="0"/>
        <v>183.19105374935549</v>
      </c>
      <c r="D61" s="93">
        <f t="shared" si="1"/>
        <v>335.71886485548811</v>
      </c>
      <c r="E61" s="93">
        <f t="shared" si="2"/>
        <v>21869.257347187602</v>
      </c>
      <c r="F61" s="93">
        <f t="shared" si="4"/>
        <v>13928.212789058834</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21869.257347187602</v>
      </c>
      <c r="C62" s="93">
        <f t="shared" si="0"/>
        <v>180.42137311429772</v>
      </c>
      <c r="D62" s="93">
        <f t="shared" si="1"/>
        <v>338.4885454905459</v>
      </c>
      <c r="E62" s="93">
        <f t="shared" si="2"/>
        <v>21530.768801697057</v>
      </c>
      <c r="F62" s="93">
        <f t="shared" si="4"/>
        <v>14108.634162173132</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21530.768801697057</v>
      </c>
      <c r="C63" s="93">
        <f t="shared" si="0"/>
        <v>177.62884261400072</v>
      </c>
      <c r="D63" s="93">
        <f t="shared" si="1"/>
        <v>341.28107599084285</v>
      </c>
      <c r="E63" s="93">
        <f t="shared" si="2"/>
        <v>21189.487725706214</v>
      </c>
      <c r="F63" s="93">
        <f t="shared" si="4"/>
        <v>14286.263004787132</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21189.487725706214</v>
      </c>
      <c r="C64" s="93">
        <f t="shared" si="0"/>
        <v>174.81327373707629</v>
      </c>
      <c r="D64" s="93">
        <f t="shared" si="1"/>
        <v>344.09664486776728</v>
      </c>
      <c r="E64" s="93">
        <f t="shared" si="2"/>
        <v>20845.391080838446</v>
      </c>
      <c r="F64" s="93">
        <f t="shared" si="4"/>
        <v>14461.076278524208</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20845.391080838446</v>
      </c>
      <c r="C65" s="93">
        <f t="shared" si="0"/>
        <v>171.97447641691718</v>
      </c>
      <c r="D65" s="93">
        <f t="shared" si="1"/>
        <v>346.93544218792641</v>
      </c>
      <c r="E65" s="93">
        <f t="shared" si="2"/>
        <v>20498.455638650521</v>
      </c>
      <c r="F65" s="93">
        <f t="shared" si="4"/>
        <v>14633.050754941125</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20498.455638650521</v>
      </c>
      <c r="C66" s="93">
        <f t="shared" si="0"/>
        <v>169.11225901886681</v>
      </c>
      <c r="D66" s="93">
        <f t="shared" si="1"/>
        <v>349.79765958597682</v>
      </c>
      <c r="E66" s="93">
        <f t="shared" si="2"/>
        <v>20148.657979064545</v>
      </c>
      <c r="F66" s="93">
        <f t="shared" si="4"/>
        <v>14802.163013959991</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20148.657979064545</v>
      </c>
      <c r="C67" s="93">
        <f t="shared" si="0"/>
        <v>166.22642832728249</v>
      </c>
      <c r="D67" s="93">
        <f t="shared" si="1"/>
        <v>352.68349027756108</v>
      </c>
      <c r="E67" s="93">
        <f t="shared" si="2"/>
        <v>19795.974488786982</v>
      </c>
      <c r="F67" s="93">
        <f t="shared" si="4"/>
        <v>14968.389442287273</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19795.974488786982</v>
      </c>
      <c r="C68" s="93">
        <f t="shared" si="0"/>
        <v>163.31678953249261</v>
      </c>
      <c r="D68" s="93">
        <f t="shared" si="1"/>
        <v>355.59312907235096</v>
      </c>
      <c r="E68" s="93">
        <f t="shared" si="2"/>
        <v>19440.381359714633</v>
      </c>
      <c r="F68" s="93">
        <f t="shared" si="4"/>
        <v>15131.706231819766</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19440.381359714633</v>
      </c>
      <c r="C69" s="93">
        <f t="shared" si="0"/>
        <v>160.38314621764573</v>
      </c>
      <c r="D69" s="93">
        <f t="shared" si="1"/>
        <v>358.52677238719787</v>
      </c>
      <c r="E69" s="93">
        <f t="shared" si="2"/>
        <v>19081.854587327434</v>
      </c>
      <c r="F69" s="93">
        <f t="shared" si="4"/>
        <v>15292.089378037412</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19081.854587327434</v>
      </c>
      <c r="C70" s="93">
        <f t="shared" si="0"/>
        <v>157.42530034545135</v>
      </c>
      <c r="D70" s="93">
        <f t="shared" si="1"/>
        <v>361.48461825939228</v>
      </c>
      <c r="E70" s="93">
        <f t="shared" si="2"/>
        <v>18720.369969068041</v>
      </c>
      <c r="F70" s="93">
        <f t="shared" si="4"/>
        <v>15449.514678382862</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18720.369969068041</v>
      </c>
      <c r="C71" s="93">
        <f t="shared" si="0"/>
        <v>154.44305224481135</v>
      </c>
      <c r="D71" s="93">
        <f t="shared" si="1"/>
        <v>364.46686636003221</v>
      </c>
      <c r="E71" s="93">
        <f t="shared" si="2"/>
        <v>18355.903102708009</v>
      </c>
      <c r="F71" s="93">
        <f t="shared" ref="F71:F134" si="5">F70+C71</f>
        <v>15603.957730627673</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18355.903102708009</v>
      </c>
      <c r="C72" s="93">
        <f t="shared" si="0"/>
        <v>151.43620059734107</v>
      </c>
      <c r="D72" s="93">
        <f t="shared" si="1"/>
        <v>367.4737180075025</v>
      </c>
      <c r="E72" s="93">
        <f t="shared" si="2"/>
        <v>17988.429384700506</v>
      </c>
      <c r="F72" s="93">
        <f t="shared" si="5"/>
        <v>15755.393931225015</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17988.429384700506</v>
      </c>
      <c r="C73" s="93">
        <f t="shared" si="0"/>
        <v>148.40454242377919</v>
      </c>
      <c r="D73" s="93">
        <f t="shared" si="1"/>
        <v>370.50537618106443</v>
      </c>
      <c r="E73" s="93">
        <f t="shared" si="2"/>
        <v>17617.924008519443</v>
      </c>
      <c r="F73" s="93">
        <f t="shared" si="5"/>
        <v>15903.798473648794</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17617.924008519443</v>
      </c>
      <c r="C74" s="93">
        <f t="shared" si="0"/>
        <v>145.3478730702854</v>
      </c>
      <c r="D74" s="93">
        <f t="shared" si="1"/>
        <v>373.56204553455819</v>
      </c>
      <c r="E74" s="93">
        <f t="shared" si="2"/>
        <v>17244.361962984884</v>
      </c>
      <c r="F74" s="93">
        <f t="shared" si="5"/>
        <v>16049.146346719079</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17244.361962984884</v>
      </c>
      <c r="C75" s="93">
        <f t="shared" si="0"/>
        <v>142.2659861946253</v>
      </c>
      <c r="D75" s="93">
        <f t="shared" si="1"/>
        <v>376.64393241021833</v>
      </c>
      <c r="E75" s="93">
        <f t="shared" si="2"/>
        <v>16867.718030574666</v>
      </c>
      <c r="F75" s="93">
        <f t="shared" si="5"/>
        <v>16191.412332913704</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16867.718030574666</v>
      </c>
      <c r="C76" s="93">
        <f t="shared" si="0"/>
        <v>139.15867375224101</v>
      </c>
      <c r="D76" s="93">
        <f t="shared" si="1"/>
        <v>379.75124485260255</v>
      </c>
      <c r="E76" s="93">
        <f t="shared" si="2"/>
        <v>16487.966785722063</v>
      </c>
      <c r="F76" s="93">
        <f t="shared" si="5"/>
        <v>16330.571006665945</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16487.966785722063</v>
      </c>
      <c r="C77" s="93">
        <f t="shared" si="0"/>
        <v>136.02572598220704</v>
      </c>
      <c r="D77" s="93">
        <f t="shared" si="1"/>
        <v>382.88419262263653</v>
      </c>
      <c r="E77" s="93">
        <f t="shared" si="2"/>
        <v>16105.082593099427</v>
      </c>
      <c r="F77" s="93">
        <f t="shared" si="5"/>
        <v>16466.596732648151</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16105.082593099427</v>
      </c>
      <c r="C78" s="93">
        <f t="shared" si="0"/>
        <v>132.86693139307027</v>
      </c>
      <c r="D78" s="93">
        <f t="shared" si="1"/>
        <v>386.04298721177332</v>
      </c>
      <c r="E78" s="93">
        <f t="shared" si="2"/>
        <v>15719.039605887654</v>
      </c>
      <c r="F78" s="93">
        <f t="shared" si="5"/>
        <v>16599.463664041221</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15719.039605887654</v>
      </c>
      <c r="C79" s="93">
        <f t="shared" si="0"/>
        <v>129.68207674857314</v>
      </c>
      <c r="D79" s="93">
        <f t="shared" si="1"/>
        <v>389.22784185627046</v>
      </c>
      <c r="E79" s="93">
        <f t="shared" si="2"/>
        <v>15329.811764031383</v>
      </c>
      <c r="F79" s="93">
        <f t="shared" si="5"/>
        <v>16729.145740789794</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15329.811764031383</v>
      </c>
      <c r="C80" s="93">
        <f t="shared" si="0"/>
        <v>126.47094705325891</v>
      </c>
      <c r="D80" s="93">
        <f t="shared" si="1"/>
        <v>392.4389715515847</v>
      </c>
      <c r="E80" s="93">
        <f t="shared" si="2"/>
        <v>14937.372792479799</v>
      </c>
      <c r="F80" s="93">
        <f t="shared" si="5"/>
        <v>16855.616687843052</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14937.372792479799</v>
      </c>
      <c r="C81" s="93">
        <f t="shared" si="0"/>
        <v>123.23332553795835</v>
      </c>
      <c r="D81" s="93">
        <f t="shared" si="1"/>
        <v>395.67659306688523</v>
      </c>
      <c r="E81" s="93">
        <f t="shared" si="2"/>
        <v>14541.696199412914</v>
      </c>
      <c r="F81" s="93">
        <f t="shared" si="5"/>
        <v>16978.850013381012</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14541.696199412914</v>
      </c>
      <c r="C82" s="93">
        <f t="shared" si="0"/>
        <v>119.96899364515654</v>
      </c>
      <c r="D82" s="93">
        <f t="shared" si="1"/>
        <v>398.94092495968704</v>
      </c>
      <c r="E82" s="93">
        <f t="shared" si="2"/>
        <v>14142.755274453228</v>
      </c>
      <c r="F82" s="93">
        <f t="shared" si="5"/>
        <v>17098.81900702617</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14142.755274453228</v>
      </c>
      <c r="C83" s="93">
        <f t="shared" si="0"/>
        <v>116.67773101423913</v>
      </c>
      <c r="D83" s="93">
        <f t="shared" si="1"/>
        <v>402.23218759060444</v>
      </c>
      <c r="E83" s="93">
        <f t="shared" si="2"/>
        <v>13740.523086862624</v>
      </c>
      <c r="F83" s="93">
        <f t="shared" si="5"/>
        <v>17215.496738040409</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13740.523086862624</v>
      </c>
      <c r="C84" s="93">
        <f t="shared" si="0"/>
        <v>113.35931546661665</v>
      </c>
      <c r="D84" s="93">
        <f t="shared" si="1"/>
        <v>405.55060313822696</v>
      </c>
      <c r="E84" s="93">
        <f t="shared" si="2"/>
        <v>13334.972483724398</v>
      </c>
      <c r="F84" s="93">
        <f t="shared" si="5"/>
        <v>17328.856053507025</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13334.972483724398</v>
      </c>
      <c r="C85" s="93">
        <f t="shared" si="0"/>
        <v>110.01352299072629</v>
      </c>
      <c r="D85" s="93">
        <f t="shared" si="1"/>
        <v>408.8963956141173</v>
      </c>
      <c r="E85" s="93">
        <f t="shared" si="2"/>
        <v>12926.07608811028</v>
      </c>
      <c r="F85" s="93">
        <f t="shared" si="5"/>
        <v>17438.869576497749</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12926.07608811028</v>
      </c>
      <c r="C86" s="93">
        <f t="shared" si="0"/>
        <v>106.64012772690981</v>
      </c>
      <c r="D86" s="93">
        <f t="shared" si="1"/>
        <v>412.26979087793381</v>
      </c>
      <c r="E86" s="93">
        <f t="shared" si="2"/>
        <v>12513.806297232346</v>
      </c>
      <c r="F86" s="93">
        <f t="shared" si="5"/>
        <v>17545.50970422466</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12513.806297232346</v>
      </c>
      <c r="C87" s="93">
        <f t="shared" si="0"/>
        <v>103.23890195216686</v>
      </c>
      <c r="D87" s="93">
        <f t="shared" si="1"/>
        <v>415.67101665267671</v>
      </c>
      <c r="E87" s="93">
        <f t="shared" si="2"/>
        <v>12098.135280579669</v>
      </c>
      <c r="F87" s="93">
        <f t="shared" si="5"/>
        <v>17648.748606176825</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12098.135280579669</v>
      </c>
      <c r="C88" s="93">
        <f t="shared" si="0"/>
        <v>99.809616064782276</v>
      </c>
      <c r="D88" s="93">
        <f t="shared" si="1"/>
        <v>419.10030254006131</v>
      </c>
      <c r="E88" s="93">
        <f t="shared" si="2"/>
        <v>11679.034978039608</v>
      </c>
      <c r="F88" s="93">
        <f t="shared" si="5"/>
        <v>17748.558222241609</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11679.034978039608</v>
      </c>
      <c r="C89" s="93">
        <f t="shared" si="0"/>
        <v>96.352038568826771</v>
      </c>
      <c r="D89" s="93">
        <f t="shared" si="1"/>
        <v>422.55788003601685</v>
      </c>
      <c r="E89" s="93">
        <f t="shared" si="2"/>
        <v>11256.477098003592</v>
      </c>
      <c r="F89" s="93">
        <f t="shared" si="5"/>
        <v>17844.910260810437</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11256.477098003592</v>
      </c>
      <c r="C90" s="93">
        <f t="shared" si="0"/>
        <v>92.865936058529641</v>
      </c>
      <c r="D90" s="93">
        <f t="shared" si="1"/>
        <v>426.04398254631394</v>
      </c>
      <c r="E90" s="93">
        <f t="shared" si="2"/>
        <v>10830.433115457277</v>
      </c>
      <c r="F90" s="93">
        <f t="shared" si="5"/>
        <v>17937.776196868967</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10830.433115457277</v>
      </c>
      <c r="C91" s="93">
        <f t="shared" si="0"/>
        <v>89.351073202522542</v>
      </c>
      <c r="D91" s="93">
        <f t="shared" si="1"/>
        <v>429.55884540232103</v>
      </c>
      <c r="E91" s="93">
        <f t="shared" si="2"/>
        <v>10400.874270054956</v>
      </c>
      <c r="F91" s="93">
        <f t="shared" si="5"/>
        <v>18027.127270071491</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10400.874270054956</v>
      </c>
      <c r="C92" s="93">
        <f t="shared" si="0"/>
        <v>85.807212727953385</v>
      </c>
      <c r="D92" s="93">
        <f t="shared" si="1"/>
        <v>433.10270587689024</v>
      </c>
      <c r="E92" s="93">
        <f t="shared" si="2"/>
        <v>9967.7715641780651</v>
      </c>
      <c r="F92" s="93">
        <f t="shared" si="5"/>
        <v>18112.934482799443</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9967.7715641780651</v>
      </c>
      <c r="C93" s="93">
        <f t="shared" si="0"/>
        <v>82.234115404469037</v>
      </c>
      <c r="D93" s="93">
        <f t="shared" si="1"/>
        <v>436.67580320037456</v>
      </c>
      <c r="E93" s="93">
        <f t="shared" si="2"/>
        <v>9531.0957609776906</v>
      </c>
      <c r="F93" s="93">
        <f t="shared" si="5"/>
        <v>18195.168598203913</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9531.0957609776906</v>
      </c>
      <c r="C94" s="93">
        <f t="shared" si="0"/>
        <v>78.631540028065956</v>
      </c>
      <c r="D94" s="93">
        <f t="shared" si="1"/>
        <v>440.27837857677764</v>
      </c>
      <c r="E94" s="93">
        <f t="shared" si="2"/>
        <v>9090.8173824009136</v>
      </c>
      <c r="F94" s="93">
        <f t="shared" si="5"/>
        <v>18273.800138231978</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9090.8173824009136</v>
      </c>
      <c r="C95" s="93">
        <f t="shared" si="0"/>
        <v>74.999243404807544</v>
      </c>
      <c r="D95" s="93">
        <f t="shared" si="1"/>
        <v>443.91067520003605</v>
      </c>
      <c r="E95" s="93">
        <f t="shared" si="2"/>
        <v>8646.9067072008784</v>
      </c>
      <c r="F95" s="93">
        <f t="shared" si="5"/>
        <v>18348.799381636785</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8646.9067072008784</v>
      </c>
      <c r="C96" s="93">
        <f t="shared" si="0"/>
        <v>71.336980334407244</v>
      </c>
      <c r="D96" s="93">
        <f t="shared" si="1"/>
        <v>447.57293827043634</v>
      </c>
      <c r="E96" s="93">
        <f t="shared" si="2"/>
        <v>8199.3337689304426</v>
      </c>
      <c r="F96" s="93">
        <f t="shared" si="5"/>
        <v>18420.136361971192</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8199.3337689304426</v>
      </c>
      <c r="C97" s="93">
        <f t="shared" si="0"/>
        <v>67.644503593676149</v>
      </c>
      <c r="D97" s="93">
        <f t="shared" si="1"/>
        <v>451.26541501116742</v>
      </c>
      <c r="E97" s="93">
        <f t="shared" si="2"/>
        <v>7748.0683539192751</v>
      </c>
      <c r="F97" s="93">
        <f t="shared" si="5"/>
        <v>18487.78086556487</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7748.0683539192751</v>
      </c>
      <c r="C98" s="93">
        <f t="shared" si="0"/>
        <v>63.921563919834021</v>
      </c>
      <c r="D98" s="93">
        <f t="shared" si="1"/>
        <v>454.9883546850096</v>
      </c>
      <c r="E98" s="93">
        <f t="shared" si="2"/>
        <v>7293.0799992342654</v>
      </c>
      <c r="F98" s="93">
        <f t="shared" si="5"/>
        <v>18551.702429484703</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7293.0799992342654</v>
      </c>
      <c r="C99" s="93">
        <f t="shared" si="0"/>
        <v>60.167909993682692</v>
      </c>
      <c r="D99" s="93">
        <f t="shared" si="1"/>
        <v>458.74200861116088</v>
      </c>
      <c r="E99" s="93">
        <f t="shared" si="2"/>
        <v>6834.3379906231048</v>
      </c>
      <c r="F99" s="93">
        <f t="shared" si="5"/>
        <v>18611.870339478384</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6834.3379906231048</v>
      </c>
      <c r="C100" s="93">
        <f t="shared" si="0"/>
        <v>56.383288422640618</v>
      </c>
      <c r="D100" s="93">
        <f t="shared" si="1"/>
        <v>462.52663018220301</v>
      </c>
      <c r="E100" s="93">
        <f t="shared" si="2"/>
        <v>6371.8113604409018</v>
      </c>
      <c r="F100" s="93">
        <f t="shared" si="5"/>
        <v>18668.253627901024</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6371.8113604409018</v>
      </c>
      <c r="C101" s="93">
        <f t="shared" si="0"/>
        <v>52.567443723637446</v>
      </c>
      <c r="D101" s="93">
        <f t="shared" si="1"/>
        <v>466.34247488120616</v>
      </c>
      <c r="E101" s="93">
        <f t="shared" si="2"/>
        <v>5905.468885559696</v>
      </c>
      <c r="F101" s="94">
        <f t="shared" si="5"/>
        <v>18720.821071624661</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5905.468885559696</v>
      </c>
      <c r="C102" s="93">
        <f t="shared" si="0"/>
        <v>48.720118305867494</v>
      </c>
      <c r="D102" s="93">
        <f t="shared" si="1"/>
        <v>470.18980029897608</v>
      </c>
      <c r="E102" s="93">
        <f t="shared" si="2"/>
        <v>5435.2790852607195</v>
      </c>
      <c r="F102" s="93">
        <f t="shared" si="5"/>
        <v>18769.541189930529</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5435.2790852607195</v>
      </c>
      <c r="C103" s="93">
        <f t="shared" si="0"/>
        <v>44.841052453400941</v>
      </c>
      <c r="D103" s="93">
        <f t="shared" si="1"/>
        <v>474.06886615144265</v>
      </c>
      <c r="E103" s="93">
        <f t="shared" si="2"/>
        <v>4961.2102191092772</v>
      </c>
      <c r="F103" s="93">
        <f t="shared" si="5"/>
        <v>18814.38224238393</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4961.2102191092772</v>
      </c>
      <c r="C104" s="93">
        <f t="shared" si="0"/>
        <v>40.929984307651537</v>
      </c>
      <c r="D104" s="93">
        <f t="shared" si="1"/>
        <v>477.97993429719207</v>
      </c>
      <c r="E104" s="93">
        <f t="shared" si="2"/>
        <v>4483.2302848120853</v>
      </c>
      <c r="F104" s="93">
        <f t="shared" si="5"/>
        <v>18855.312226691582</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4483.2302848120853</v>
      </c>
      <c r="C105" s="93">
        <f t="shared" si="0"/>
        <v>36.986649849699702</v>
      </c>
      <c r="D105" s="93">
        <f t="shared" si="1"/>
        <v>481.92326875514391</v>
      </c>
      <c r="E105" s="93">
        <f t="shared" si="2"/>
        <v>4001.3070160569414</v>
      </c>
      <c r="F105" s="93">
        <f t="shared" si="5"/>
        <v>18892.298876541281</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4001.3070160569414</v>
      </c>
      <c r="C106" s="93">
        <f t="shared" si="0"/>
        <v>33.010782882469769</v>
      </c>
      <c r="D106" s="93">
        <f t="shared" si="1"/>
        <v>485.89913572237384</v>
      </c>
      <c r="E106" s="93">
        <f t="shared" si="2"/>
        <v>3515.4078803345674</v>
      </c>
      <c r="F106" s="93">
        <f t="shared" si="5"/>
        <v>18925.30965942375</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3515.4078803345674</v>
      </c>
      <c r="C107" s="93">
        <f t="shared" si="0"/>
        <v>29.002115012760182</v>
      </c>
      <c r="D107" s="93">
        <f t="shared" si="1"/>
        <v>489.90780359208344</v>
      </c>
      <c r="E107" s="93">
        <f t="shared" si="2"/>
        <v>3025.500076742484</v>
      </c>
      <c r="F107" s="93">
        <f t="shared" si="5"/>
        <v>18954.311774436512</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3025.500076742484</v>
      </c>
      <c r="C108" s="93">
        <f t="shared" si="0"/>
        <v>24.960375633125494</v>
      </c>
      <c r="D108" s="93">
        <f t="shared" si="1"/>
        <v>493.94954297171807</v>
      </c>
      <c r="E108" s="93">
        <f t="shared" si="2"/>
        <v>2531.5505337707659</v>
      </c>
      <c r="F108" s="93">
        <f t="shared" si="5"/>
        <v>18979.272150069639</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2531.5505337707659</v>
      </c>
      <c r="C109" s="93">
        <f t="shared" si="0"/>
        <v>20.88529190360882</v>
      </c>
      <c r="D109" s="93">
        <f t="shared" si="1"/>
        <v>498.02462670123475</v>
      </c>
      <c r="E109" s="93">
        <f t="shared" si="2"/>
        <v>2033.5259070695311</v>
      </c>
      <c r="F109" s="93">
        <f t="shared" si="5"/>
        <v>19000.157441973246</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2033.5259070695311</v>
      </c>
      <c r="C110" s="93">
        <f t="shared" si="0"/>
        <v>16.776588733323631</v>
      </c>
      <c r="D110" s="93">
        <f t="shared" si="1"/>
        <v>502.13332987151995</v>
      </c>
      <c r="E110" s="93">
        <f t="shared" si="2"/>
        <v>1531.3925771980112</v>
      </c>
      <c r="F110" s="93">
        <f t="shared" si="5"/>
        <v>19016.934030706569</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1531.3925771980112</v>
      </c>
      <c r="C111" s="93">
        <f t="shared" si="0"/>
        <v>12.633988761883593</v>
      </c>
      <c r="D111" s="93">
        <f t="shared" si="1"/>
        <v>506.27592984296001</v>
      </c>
      <c r="E111" s="93">
        <f t="shared" si="2"/>
        <v>1025.1166473550511</v>
      </c>
      <c r="F111" s="93">
        <f t="shared" si="5"/>
        <v>19029.568019468454</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1025.1166473550511</v>
      </c>
      <c r="C112" s="93">
        <f t="shared" si="0"/>
        <v>8.4572123406791722</v>
      </c>
      <c r="D112" s="93">
        <f t="shared" si="1"/>
        <v>510.45270626416442</v>
      </c>
      <c r="E112" s="93">
        <f t="shared" si="2"/>
        <v>514.66394109088674</v>
      </c>
      <c r="F112" s="93">
        <f t="shared" si="5"/>
        <v>19038.025231809133</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514.66394109088674</v>
      </c>
      <c r="C113" s="93">
        <f t="shared" si="0"/>
        <v>4.2459775139998159</v>
      </c>
      <c r="D113" s="93">
        <f t="shared" si="1"/>
        <v>514.66394109084376</v>
      </c>
      <c r="E113" s="93">
        <f t="shared" si="2"/>
        <v>4.2973624658770859E-11</v>
      </c>
      <c r="F113" s="93">
        <f t="shared" si="5"/>
        <v>19042.271209323135</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4.2973624658770859E-11</v>
      </c>
      <c r="C114" s="93">
        <f t="shared" si="0"/>
        <v>3.5453240343485959E-13</v>
      </c>
      <c r="D114" s="93">
        <f t="shared" si="1"/>
        <v>518.90991860484326</v>
      </c>
      <c r="E114" s="93">
        <f t="shared" si="2"/>
        <v>-518.90991860480028</v>
      </c>
      <c r="F114" s="93">
        <f t="shared" si="5"/>
        <v>19042.271209323135</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-518.90991860480028</v>
      </c>
      <c r="C115" s="93">
        <f t="shared" si="0"/>
        <v>-4.2810068284896028</v>
      </c>
      <c r="D115" s="93">
        <f t="shared" si="1"/>
        <v>523.19092543333318</v>
      </c>
      <c r="E115" s="93">
        <f t="shared" si="2"/>
        <v>-1042.1008440381333</v>
      </c>
      <c r="F115" s="93">
        <f t="shared" si="5"/>
        <v>19037.990202494646</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-1042.1008440381333</v>
      </c>
      <c r="C116" s="93">
        <f t="shared" si="0"/>
        <v>-8.5973319633146001</v>
      </c>
      <c r="D116" s="93">
        <f t="shared" si="1"/>
        <v>527.50725056815816</v>
      </c>
      <c r="E116" s="93">
        <f t="shared" si="2"/>
        <v>-1569.6080946062916</v>
      </c>
      <c r="F116" s="93">
        <f t="shared" si="5"/>
        <v>19029.39287053133</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-1569.6080946062916</v>
      </c>
      <c r="C117" s="93">
        <f t="shared" si="0"/>
        <v>-12.949266780501906</v>
      </c>
      <c r="D117" s="93">
        <f t="shared" si="1"/>
        <v>531.85918538534554</v>
      </c>
      <c r="E117" s="93">
        <f t="shared" si="2"/>
        <v>-2101.467279991637</v>
      </c>
      <c r="F117" s="93">
        <f t="shared" si="5"/>
        <v>19016.443603750828</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-2101.467279991637</v>
      </c>
      <c r="C118" s="93">
        <f t="shared" si="0"/>
        <v>-17.337105059931005</v>
      </c>
      <c r="D118" s="93">
        <f t="shared" si="1"/>
        <v>536.24702366477459</v>
      </c>
      <c r="E118" s="93">
        <f t="shared" si="2"/>
        <v>-2637.7143036564116</v>
      </c>
      <c r="F118" s="93">
        <f t="shared" si="5"/>
        <v>18999.106498690897</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-2637.7143036564116</v>
      </c>
      <c r="C119" s="93">
        <f t="shared" si="0"/>
        <v>-21.761143005165398</v>
      </c>
      <c r="D119" s="93">
        <f t="shared" si="1"/>
        <v>540.67106161000902</v>
      </c>
      <c r="E119" s="93">
        <f t="shared" si="2"/>
        <v>-3178.3853652664206</v>
      </c>
      <c r="F119" s="93">
        <f t="shared" si="5"/>
        <v>18977.345355685731</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-3178.3853652664206</v>
      </c>
      <c r="C120" s="93">
        <f t="shared" si="0"/>
        <v>-26.221679263447971</v>
      </c>
      <c r="D120" s="93">
        <f t="shared" si="1"/>
        <v>545.13159786829158</v>
      </c>
      <c r="E120" s="93">
        <f t="shared" si="2"/>
        <v>-3723.5169631347121</v>
      </c>
      <c r="F120" s="93">
        <f t="shared" si="5"/>
        <v>18951.123676422285</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-3723.5169631347121</v>
      </c>
      <c r="C121" s="93">
        <f t="shared" si="0"/>
        <v>-30.719014945861378</v>
      </c>
      <c r="D121" s="93">
        <f t="shared" si="1"/>
        <v>549.62893355070503</v>
      </c>
      <c r="E121" s="93">
        <f t="shared" si="2"/>
        <v>-4273.145896685417</v>
      </c>
      <c r="F121" s="93">
        <f t="shared" si="5"/>
        <v>18920.404661476423</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-4273.145896685417</v>
      </c>
      <c r="C122" s="93">
        <f t="shared" si="0"/>
        <v>-35.253453647654695</v>
      </c>
      <c r="D122" s="93">
        <f t="shared" si="1"/>
        <v>554.16337225249833</v>
      </c>
      <c r="E122" s="93">
        <f t="shared" si="2"/>
        <v>-4827.3092689379155</v>
      </c>
      <c r="F122" s="93">
        <f t="shared" si="5"/>
        <v>18885.151207828767</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-4827.3092689379155</v>
      </c>
      <c r="C123" s="93">
        <f t="shared" si="0"/>
        <v>-39.825301468737806</v>
      </c>
      <c r="D123" s="93">
        <f t="shared" si="1"/>
        <v>558.73522007358144</v>
      </c>
      <c r="E123" s="93">
        <f t="shared" si="2"/>
        <v>-5386.0444890114968</v>
      </c>
      <c r="F123" s="93">
        <f t="shared" si="5"/>
        <v>18845.325906360031</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-5386.0444890114968</v>
      </c>
      <c r="C124" s="93">
        <f t="shared" si="0"/>
        <v>-44.434867034344848</v>
      </c>
      <c r="D124" s="93">
        <f t="shared" si="1"/>
        <v>563.34478563918844</v>
      </c>
      <c r="E124" s="93">
        <f t="shared" si="2"/>
        <v>-5949.3892746506854</v>
      </c>
      <c r="F124" s="93">
        <f t="shared" si="5"/>
        <v>18800.891039325685</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-5949.3892746506854</v>
      </c>
      <c r="C125" s="93">
        <f t="shared" si="0"/>
        <v>-49.082461515868154</v>
      </c>
      <c r="D125" s="93">
        <f t="shared" si="1"/>
        <v>567.9923801207118</v>
      </c>
      <c r="E125" s="93">
        <f t="shared" si="2"/>
        <v>-6517.3816547713968</v>
      </c>
      <c r="F125" s="94">
        <f t="shared" si="5"/>
        <v>18751.808577809818</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-6517.3816547713968</v>
      </c>
      <c r="C126" s="93">
        <f t="shared" si="0"/>
        <v>-53.768398651864025</v>
      </c>
      <c r="D126" s="93">
        <f t="shared" si="1"/>
        <v>572.6783172567076</v>
      </c>
      <c r="E126" s="93">
        <f t="shared" si="2"/>
        <v>-7090.0599720281043</v>
      </c>
      <c r="F126" s="93">
        <f t="shared" si="5"/>
        <v>18698.040179157953</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-7090.0599720281043</v>
      </c>
      <c r="C127" s="93">
        <f t="shared" si="0"/>
        <v>-58.492994769231863</v>
      </c>
      <c r="D127" s="93">
        <f t="shared" si="1"/>
        <v>577.40291337407541</v>
      </c>
      <c r="E127" s="93">
        <f t="shared" si="2"/>
        <v>-7667.4628854021794</v>
      </c>
      <c r="F127" s="93">
        <f t="shared" si="5"/>
        <v>18639.547184388721</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-7667.4628854021794</v>
      </c>
      <c r="C128" s="93">
        <f t="shared" si="0"/>
        <v>-63.256568804567983</v>
      </c>
      <c r="D128" s="93">
        <f t="shared" si="1"/>
        <v>582.16648740941162</v>
      </c>
      <c r="E128" s="93">
        <f t="shared" si="2"/>
        <v>-8249.6293728115907</v>
      </c>
      <c r="F128" s="93">
        <f t="shared" si="5"/>
        <v>18576.290615584152</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-8249.6293728115907</v>
      </c>
      <c r="C129" s="93">
        <f t="shared" si="0"/>
        <v>-68.059442325695628</v>
      </c>
      <c r="D129" s="93">
        <f t="shared" si="1"/>
        <v>586.96936093053921</v>
      </c>
      <c r="E129" s="93">
        <f t="shared" si="2"/>
        <v>-8836.5987337421302</v>
      </c>
      <c r="F129" s="93">
        <f t="shared" si="5"/>
        <v>18508.231173258457</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-8836.5987337421302</v>
      </c>
      <c r="C130" s="93">
        <f t="shared" si="0"/>
        <v>-72.901939553372571</v>
      </c>
      <c r="D130" s="93">
        <f t="shared" si="1"/>
        <v>591.81185815821618</v>
      </c>
      <c r="E130" s="93">
        <f t="shared" si="2"/>
        <v>-9428.4105919003468</v>
      </c>
      <c r="F130" s="93">
        <f t="shared" si="5"/>
        <v>18435.329233705084</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-9428.4105919003468</v>
      </c>
      <c r="C131" s="93">
        <f t="shared" si="0"/>
        <v>-77.784387383177858</v>
      </c>
      <c r="D131" s="93">
        <f t="shared" si="1"/>
        <v>596.69430598802148</v>
      </c>
      <c r="E131" s="93">
        <f t="shared" si="2"/>
        <v>-10025.104897888368</v>
      </c>
      <c r="F131" s="93">
        <f t="shared" si="5"/>
        <v>18357.544846321907</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-10025.104897888368</v>
      </c>
      <c r="C132" s="93">
        <f t="shared" si="0"/>
        <v>-82.707115407579039</v>
      </c>
      <c r="D132" s="93">
        <f t="shared" si="1"/>
        <v>601.61703401242266</v>
      </c>
      <c r="E132" s="93">
        <f t="shared" si="2"/>
        <v>-10626.721931900791</v>
      </c>
      <c r="F132" s="93">
        <f t="shared" si="5"/>
        <v>18274.837730914329</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-10626.721931900791</v>
      </c>
      <c r="C133" s="93">
        <f t="shared" si="0"/>
        <v>-87.670455938181533</v>
      </c>
      <c r="D133" s="93">
        <f t="shared" si="1"/>
        <v>606.58037454302507</v>
      </c>
      <c r="E133" s="93">
        <f t="shared" si="2"/>
        <v>-11233.302306443817</v>
      </c>
      <c r="F133" s="93">
        <f t="shared" si="5"/>
        <v>18187.167274976146</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-11233.302306443817</v>
      </c>
      <c r="C134" s="93">
        <f t="shared" si="0"/>
        <v>-92.674744028161498</v>
      </c>
      <c r="D134" s="93">
        <f t="shared" si="1"/>
        <v>611.58466263300511</v>
      </c>
      <c r="E134" s="93">
        <f t="shared" si="2"/>
        <v>-11844.886969076822</v>
      </c>
      <c r="F134" s="93">
        <f t="shared" si="5"/>
        <v>18094.492530947984</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-11844.886969076822</v>
      </c>
      <c r="C135" s="93">
        <f t="shared" si="0"/>
        <v>-97.720317494883787</v>
      </c>
      <c r="D135" s="93">
        <f t="shared" si="1"/>
        <v>616.63023609972743</v>
      </c>
      <c r="E135" s="93">
        <f t="shared" si="2"/>
        <v>-12461.517205176549</v>
      </c>
      <c r="F135" s="93">
        <f t="shared" ref="F135:F198" si="6">F134+C135</f>
        <v>17996.7722134531</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-12461.517205176549</v>
      </c>
      <c r="C136" s="93">
        <f t="shared" si="0"/>
        <v>-102.80751694270654</v>
      </c>
      <c r="D136" s="93">
        <f t="shared" si="1"/>
        <v>621.71743554755017</v>
      </c>
      <c r="E136" s="93">
        <f t="shared" si="2"/>
        <v>-13083.2346407241</v>
      </c>
      <c r="F136" s="93">
        <f t="shared" si="6"/>
        <v>17893.964696510393</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-13083.2346407241</v>
      </c>
      <c r="C137" s="93">
        <f t="shared" si="0"/>
        <v>-107.93668578597384</v>
      </c>
      <c r="D137" s="93">
        <f t="shared" si="1"/>
        <v>626.84660439081745</v>
      </c>
      <c r="E137" s="93">
        <f t="shared" si="2"/>
        <v>-13710.081245114918</v>
      </c>
      <c r="F137" s="93">
        <f t="shared" si="6"/>
        <v>17786.028010724418</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-13710.081245114918</v>
      </c>
      <c r="C138" s="93">
        <f t="shared" si="0"/>
        <v>-113.10817027219808</v>
      </c>
      <c r="D138" s="93">
        <f t="shared" si="1"/>
        <v>632.01808887704169</v>
      </c>
      <c r="E138" s="93">
        <f t="shared" si="2"/>
        <v>-14342.099333991959</v>
      </c>
      <c r="F138" s="93">
        <f t="shared" si="6"/>
        <v>17672.919840452221</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-14342.099333991959</v>
      </c>
      <c r="C139" s="93">
        <f t="shared" si="0"/>
        <v>-118.32231950543367</v>
      </c>
      <c r="D139" s="93">
        <f t="shared" si="1"/>
        <v>637.23223811027731</v>
      </c>
      <c r="E139" s="93">
        <f t="shared" si="2"/>
        <v>-14979.331572102235</v>
      </c>
      <c r="F139" s="93">
        <f t="shared" si="6"/>
        <v>17554.597520946787</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-14979.331572102235</v>
      </c>
      <c r="C140" s="93">
        <f t="shared" si="0"/>
        <v>-123.57948546984345</v>
      </c>
      <c r="D140" s="93">
        <f t="shared" si="1"/>
        <v>642.48940407468706</v>
      </c>
      <c r="E140" s="93">
        <f t="shared" si="2"/>
        <v>-15621.820976176923</v>
      </c>
      <c r="F140" s="93">
        <f t="shared" si="6"/>
        <v>17431.018035476944</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-15621.820976176923</v>
      </c>
      <c r="C141" s="93">
        <f t="shared" si="0"/>
        <v>-128.88002305345961</v>
      </c>
      <c r="D141" s="93">
        <f t="shared" si="1"/>
        <v>647.78994165830318</v>
      </c>
      <c r="E141" s="93">
        <f t="shared" si="2"/>
        <v>-16269.610917835227</v>
      </c>
      <c r="F141" s="93">
        <f t="shared" si="6"/>
        <v>17302.138012423486</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-16269.610917835227</v>
      </c>
      <c r="C142" s="93">
        <f t="shared" si="0"/>
        <v>-134.22429007214063</v>
      </c>
      <c r="D142" s="93">
        <f t="shared" si="1"/>
        <v>653.13420867698426</v>
      </c>
      <c r="E142" s="93">
        <f t="shared" si="2"/>
        <v>-16922.745126512211</v>
      </c>
      <c r="F142" s="93">
        <f t="shared" si="6"/>
        <v>17167.913722351346</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-16922.745126512211</v>
      </c>
      <c r="C143" s="93">
        <f t="shared" si="0"/>
        <v>-139.61264729372576</v>
      </c>
      <c r="D143" s="93">
        <f t="shared" si="1"/>
        <v>658.52256589856938</v>
      </c>
      <c r="E143" s="93">
        <f t="shared" si="2"/>
        <v>-17581.26769241078</v>
      </c>
      <c r="F143" s="93">
        <f t="shared" si="6"/>
        <v>17028.301075057621</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-17581.26769241078</v>
      </c>
      <c r="C144" s="93">
        <f t="shared" si="0"/>
        <v>-145.04545846238895</v>
      </c>
      <c r="D144" s="93">
        <f t="shared" si="1"/>
        <v>663.95537706723258</v>
      </c>
      <c r="E144" s="93">
        <f t="shared" si="2"/>
        <v>-18245.223069478012</v>
      </c>
      <c r="F144" s="93">
        <f t="shared" si="6"/>
        <v>16883.255616595234</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-18245.223069478012</v>
      </c>
      <c r="C145" s="93">
        <f t="shared" si="0"/>
        <v>-150.5230903231936</v>
      </c>
      <c r="D145" s="93">
        <f t="shared" si="1"/>
        <v>669.43300892803722</v>
      </c>
      <c r="E145" s="93">
        <f t="shared" si="2"/>
        <v>-18914.656078406049</v>
      </c>
      <c r="F145" s="93">
        <f t="shared" si="6"/>
        <v>16732.732526272041</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-18914.656078406049</v>
      </c>
      <c r="C146" s="93">
        <f t="shared" si="0"/>
        <v>-156.04591264684993</v>
      </c>
      <c r="D146" s="93">
        <f t="shared" si="1"/>
        <v>674.95583125169355</v>
      </c>
      <c r="E146" s="93">
        <f t="shared" si="2"/>
        <v>-19589.611909657742</v>
      </c>
      <c r="F146" s="93">
        <f t="shared" si="6"/>
        <v>16576.686613625192</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-19589.611909657742</v>
      </c>
      <c r="C147" s="93">
        <f t="shared" si="0"/>
        <v>-161.61429825467638</v>
      </c>
      <c r="D147" s="93">
        <f t="shared" si="1"/>
        <v>680.52421685952004</v>
      </c>
      <c r="E147" s="93">
        <f t="shared" si="2"/>
        <v>-20270.136126517264</v>
      </c>
      <c r="F147" s="93">
        <f t="shared" si="6"/>
        <v>16415.072315370515</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-20270.136126517264</v>
      </c>
      <c r="C148" s="93">
        <f t="shared" si="0"/>
        <v>-167.22862304376744</v>
      </c>
      <c r="D148" s="93">
        <f t="shared" si="1"/>
        <v>686.13854164861107</v>
      </c>
      <c r="E148" s="93">
        <f t="shared" si="2"/>
        <v>-20956.274668165875</v>
      </c>
      <c r="F148" s="93">
        <f t="shared" si="6"/>
        <v>16247.843692326747</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-20956.274668165875</v>
      </c>
      <c r="C149" s="93">
        <f t="shared" si="0"/>
        <v>-172.88926601236849</v>
      </c>
      <c r="D149" s="93">
        <f t="shared" si="1"/>
        <v>691.79918461721206</v>
      </c>
      <c r="E149" s="93">
        <f t="shared" si="2"/>
        <v>-21648.073852783087</v>
      </c>
      <c r="F149" s="95">
        <f t="shared" si="6"/>
        <v>16074.954426314378</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-21648.073852783087</v>
      </c>
      <c r="C150" s="93">
        <f t="shared" si="0"/>
        <v>-178.59660928546049</v>
      </c>
      <c r="D150" s="93">
        <f t="shared" si="1"/>
        <v>697.50652789030414</v>
      </c>
      <c r="E150" s="93">
        <f t="shared" si="2"/>
        <v>-22345.580380673393</v>
      </c>
      <c r="F150" s="93">
        <f t="shared" si="6"/>
        <v>15896.357817028918</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-22345.580380673393</v>
      </c>
      <c r="C151" s="93">
        <f t="shared" si="0"/>
        <v>-184.35103814055549</v>
      </c>
      <c r="D151" s="93">
        <f t="shared" si="1"/>
        <v>703.26095674539908</v>
      </c>
      <c r="E151" s="93">
        <f t="shared" si="2"/>
        <v>-23048.841337418791</v>
      </c>
      <c r="F151" s="93">
        <f t="shared" si="6"/>
        <v>15712.006778888363</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-23048.841337418791</v>
      </c>
      <c r="C152" s="93">
        <f t="shared" si="0"/>
        <v>-190.15294103370505</v>
      </c>
      <c r="D152" s="93">
        <f t="shared" si="1"/>
        <v>709.06285963854862</v>
      </c>
      <c r="E152" s="93">
        <f t="shared" si="2"/>
        <v>-23757.904197057338</v>
      </c>
      <c r="F152" s="93">
        <f t="shared" si="6"/>
        <v>15521.853837854658</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-23757.904197057338</v>
      </c>
      <c r="C153" s="93">
        <f t="shared" si="0"/>
        <v>-196.00270962572304</v>
      </c>
      <c r="D153" s="93">
        <f t="shared" si="1"/>
        <v>714.91262823056661</v>
      </c>
      <c r="E153" s="93">
        <f t="shared" si="2"/>
        <v>-24472.816825287904</v>
      </c>
      <c r="F153" s="93">
        <f t="shared" si="6"/>
        <v>15325.851128228935</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-24472.816825287904</v>
      </c>
      <c r="C154" s="93">
        <f t="shared" si="0"/>
        <v>-201.90073880862522</v>
      </c>
      <c r="D154" s="93">
        <f t="shared" si="1"/>
        <v>720.81065741346879</v>
      </c>
      <c r="E154" s="93">
        <f t="shared" si="2"/>
        <v>-25193.627482701373</v>
      </c>
      <c r="F154" s="93">
        <f t="shared" si="6"/>
        <v>15123.95038942031</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-25193.627482701373</v>
      </c>
      <c r="C155" s="93">
        <f t="shared" si="0"/>
        <v>-207.84742673228635</v>
      </c>
      <c r="D155" s="93">
        <f t="shared" si="1"/>
        <v>726.75734533712989</v>
      </c>
      <c r="E155" s="93">
        <f t="shared" si="2"/>
        <v>-25920.384828038503</v>
      </c>
      <c r="F155" s="93">
        <f t="shared" si="6"/>
        <v>14916.102962688023</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-25920.384828038503</v>
      </c>
      <c r="C156" s="93">
        <f t="shared" si="0"/>
        <v>-213.84317483131767</v>
      </c>
      <c r="D156" s="93">
        <f t="shared" si="1"/>
        <v>732.75309343616129</v>
      </c>
      <c r="E156" s="93">
        <f t="shared" si="2"/>
        <v>-26653.137921474663</v>
      </c>
      <c r="F156" s="93">
        <f t="shared" si="6"/>
        <v>14702.259787856705</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-26653.137921474663</v>
      </c>
      <c r="C157" s="93">
        <f t="shared" si="0"/>
        <v>-219.88838785216598</v>
      </c>
      <c r="D157" s="93">
        <f t="shared" si="1"/>
        <v>738.79830645700963</v>
      </c>
      <c r="E157" s="93">
        <f t="shared" si="2"/>
        <v>-27391.936227931674</v>
      </c>
      <c r="F157" s="93">
        <f t="shared" si="6"/>
        <v>14482.371400004538</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-27391.936227931674</v>
      </c>
      <c r="C158" s="93">
        <f t="shared" si="0"/>
        <v>-225.98347388043632</v>
      </c>
      <c r="D158" s="93">
        <f t="shared" si="1"/>
        <v>744.89339248527995</v>
      </c>
      <c r="E158" s="93">
        <f t="shared" si="2"/>
        <v>-28136.829620416953</v>
      </c>
      <c r="F158" s="93">
        <f t="shared" si="6"/>
        <v>14256.387926124102</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-28136.829620416953</v>
      </c>
      <c r="C159" s="93">
        <f t="shared" si="0"/>
        <v>-232.12884436843987</v>
      </c>
      <c r="D159" s="93">
        <f t="shared" si="1"/>
        <v>751.0387629732835</v>
      </c>
      <c r="E159" s="93">
        <f t="shared" si="2"/>
        <v>-28887.868383390236</v>
      </c>
      <c r="F159" s="93">
        <f t="shared" si="6"/>
        <v>14024.259081755661</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-28887.868383390236</v>
      </c>
      <c r="C160" s="93">
        <f t="shared" si="0"/>
        <v>-238.32491416296946</v>
      </c>
      <c r="D160" s="93">
        <f t="shared" si="1"/>
        <v>757.23483276781303</v>
      </c>
      <c r="E160" s="93">
        <f t="shared" si="2"/>
        <v>-29645.103216158048</v>
      </c>
      <c r="F160" s="93">
        <f t="shared" si="6"/>
        <v>13785.934167592692</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-29645.103216158048</v>
      </c>
      <c r="C161" s="93">
        <f t="shared" si="0"/>
        <v>-244.57210153330391</v>
      </c>
      <c r="D161" s="93">
        <f t="shared" si="1"/>
        <v>763.4820201381475</v>
      </c>
      <c r="E161" s="93">
        <f t="shared" si="2"/>
        <v>-30408.585236296196</v>
      </c>
      <c r="F161" s="93">
        <f t="shared" si="6"/>
        <v>13541.362066059388</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-30408.585236296196</v>
      </c>
      <c r="C162" s="93">
        <f t="shared" si="0"/>
        <v>-250.87082819944362</v>
      </c>
      <c r="D162" s="93">
        <f t="shared" si="1"/>
        <v>769.78074680428722</v>
      </c>
      <c r="E162" s="93">
        <f t="shared" si="2"/>
        <v>-31178.365983100484</v>
      </c>
      <c r="F162" s="93">
        <f t="shared" si="6"/>
        <v>13290.491237859944</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-31178.365983100484</v>
      </c>
      <c r="C163" s="93">
        <f t="shared" si="0"/>
        <v>-257.22151936057901</v>
      </c>
      <c r="D163" s="93">
        <f t="shared" si="1"/>
        <v>776.13143796542261</v>
      </c>
      <c r="E163" s="93">
        <f t="shared" si="2"/>
        <v>-31954.497421065906</v>
      </c>
      <c r="F163" s="93">
        <f t="shared" si="6"/>
        <v>13033.269718499365</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-31954.497421065906</v>
      </c>
      <c r="C164" s="93">
        <f t="shared" si="0"/>
        <v>-263.62460372379371</v>
      </c>
      <c r="D164" s="93">
        <f t="shared" si="1"/>
        <v>782.53452232863731</v>
      </c>
      <c r="E164" s="93">
        <f t="shared" si="2"/>
        <v>-32737.031943394544</v>
      </c>
      <c r="F164" s="93">
        <f t="shared" si="6"/>
        <v>12769.645114775571</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-32737.031943394544</v>
      </c>
      <c r="C165" s="93">
        <f t="shared" si="0"/>
        <v>-270.08051353300499</v>
      </c>
      <c r="D165" s="93">
        <f t="shared" si="1"/>
        <v>788.99043213784853</v>
      </c>
      <c r="E165" s="93">
        <f t="shared" si="2"/>
        <v>-33526.02237553239</v>
      </c>
      <c r="F165" s="93">
        <f t="shared" si="6"/>
        <v>12499.564601242566</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-33526.02237553239</v>
      </c>
      <c r="C166" s="93">
        <f t="shared" si="0"/>
        <v>-276.58968459814224</v>
      </c>
      <c r="D166" s="93">
        <f t="shared" si="1"/>
        <v>795.49960320298578</v>
      </c>
      <c r="E166" s="93">
        <f t="shared" si="2"/>
        <v>-34321.521978735378</v>
      </c>
      <c r="F166" s="93">
        <f t="shared" si="6"/>
        <v>12222.974916644424</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-34321.521978735378</v>
      </c>
      <c r="C167" s="93">
        <f t="shared" si="0"/>
        <v>-283.15255632456689</v>
      </c>
      <c r="D167" s="93">
        <f t="shared" si="1"/>
        <v>802.06247492941043</v>
      </c>
      <c r="E167" s="93">
        <f t="shared" si="2"/>
        <v>-35123.584453664786</v>
      </c>
      <c r="F167" s="93">
        <f t="shared" si="6"/>
        <v>11939.822360319857</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-35123.584453664786</v>
      </c>
      <c r="C168" s="93">
        <f t="shared" si="0"/>
        <v>-289.76957174273451</v>
      </c>
      <c r="D168" s="93">
        <f t="shared" si="1"/>
        <v>808.67949034757817</v>
      </c>
      <c r="E168" s="93">
        <f t="shared" si="2"/>
        <v>-35932.26394401236</v>
      </c>
      <c r="F168" s="93">
        <f t="shared" si="6"/>
        <v>11650.052788577123</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-35932.26394401236</v>
      </c>
      <c r="C169" s="93">
        <f t="shared" si="0"/>
        <v>-296.44117753810201</v>
      </c>
      <c r="D169" s="93">
        <f t="shared" si="1"/>
        <v>815.35109614294561</v>
      </c>
      <c r="E169" s="93">
        <f t="shared" si="2"/>
        <v>-36747.615040155302</v>
      </c>
      <c r="F169" s="93">
        <f t="shared" si="6"/>
        <v>11353.611611039021</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-36747.615040155302</v>
      </c>
      <c r="C170" s="93">
        <f t="shared" si="0"/>
        <v>-303.16782408128125</v>
      </c>
      <c r="D170" s="93">
        <f t="shared" si="1"/>
        <v>822.07774268612479</v>
      </c>
      <c r="E170" s="93">
        <f t="shared" si="2"/>
        <v>-37569.692782841426</v>
      </c>
      <c r="F170" s="93">
        <f t="shared" si="6"/>
        <v>11050.44378695774</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-37569.692782841426</v>
      </c>
      <c r="C171" s="93">
        <f t="shared" si="0"/>
        <v>-309.9499654584418</v>
      </c>
      <c r="D171" s="93">
        <f t="shared" si="1"/>
        <v>828.85988406328534</v>
      </c>
      <c r="E171" s="93">
        <f t="shared" si="2"/>
        <v>-38398.55266690471</v>
      </c>
      <c r="F171" s="93">
        <f t="shared" si="6"/>
        <v>10740.493821499298</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-38398.55266690471</v>
      </c>
      <c r="C172" s="93">
        <f t="shared" si="0"/>
        <v>-316.78805950196386</v>
      </c>
      <c r="D172" s="93">
        <f t="shared" si="1"/>
        <v>835.69797810680745</v>
      </c>
      <c r="E172" s="93">
        <f t="shared" si="2"/>
        <v>-39234.250645011518</v>
      </c>
      <c r="F172" s="93">
        <f t="shared" si="6"/>
        <v>10423.705761997335</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-39234.250645011518</v>
      </c>
      <c r="C173" s="93">
        <f t="shared" si="0"/>
        <v>-323.68256782134506</v>
      </c>
      <c r="D173" s="93">
        <f t="shared" si="1"/>
        <v>842.59248642618866</v>
      </c>
      <c r="E173" s="93">
        <f t="shared" si="2"/>
        <v>-40076.843131437709</v>
      </c>
      <c r="F173" s="93">
        <f t="shared" si="6"/>
        <v>10100.02319417599</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-40076.843131437709</v>
      </c>
      <c r="C174" s="93">
        <f t="shared" si="0"/>
        <v>-330.63395583436113</v>
      </c>
      <c r="D174" s="93">
        <f t="shared" si="1"/>
        <v>849.54387443920473</v>
      </c>
      <c r="E174" s="93">
        <f t="shared" si="2"/>
        <v>-40926.38700587691</v>
      </c>
      <c r="F174" s="93">
        <f t="shared" si="6"/>
        <v>9769.3892383416296</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-40926.38700587691</v>
      </c>
      <c r="C175" s="93">
        <f t="shared" si="0"/>
        <v>-337.64269279848452</v>
      </c>
      <c r="D175" s="93">
        <f t="shared" si="1"/>
        <v>856.55261140332811</v>
      </c>
      <c r="E175" s="93">
        <f t="shared" si="2"/>
        <v>-41782.939617280237</v>
      </c>
      <c r="F175" s="93">
        <f t="shared" si="6"/>
        <v>9431.7465455431447</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-41782.939617280237</v>
      </c>
      <c r="C176" s="93">
        <f t="shared" si="0"/>
        <v>-344.70925184256197</v>
      </c>
      <c r="D176" s="93">
        <f t="shared" si="1"/>
        <v>863.61917044740562</v>
      </c>
      <c r="E176" s="93">
        <f t="shared" si="2"/>
        <v>-42646.558787727641</v>
      </c>
      <c r="F176" s="93">
        <f t="shared" si="6"/>
        <v>9087.0372937005832</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-42646.558787727641</v>
      </c>
      <c r="C177" s="93">
        <f t="shared" si="0"/>
        <v>-351.83410999875304</v>
      </c>
      <c r="D177" s="93">
        <f t="shared" si="1"/>
        <v>870.74402860359669</v>
      </c>
      <c r="E177" s="93">
        <f t="shared" si="2"/>
        <v>-43517.302816331241</v>
      </c>
      <c r="F177" s="93">
        <f t="shared" si="6"/>
        <v>8735.2031837018294</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-43517.302816331241</v>
      </c>
      <c r="C178" s="93">
        <f t="shared" si="0"/>
        <v>-359.01774823473278</v>
      </c>
      <c r="D178" s="93">
        <f t="shared" si="1"/>
        <v>877.92766683957643</v>
      </c>
      <c r="E178" s="93">
        <f t="shared" si="2"/>
        <v>-44395.230483170817</v>
      </c>
      <c r="F178" s="93">
        <f t="shared" si="6"/>
        <v>8376.1854354670959</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-44395.230483170817</v>
      </c>
      <c r="C179" s="93">
        <f t="shared" si="0"/>
        <v>-366.26065148615925</v>
      </c>
      <c r="D179" s="93">
        <f t="shared" si="1"/>
        <v>885.1705700910029</v>
      </c>
      <c r="E179" s="93">
        <f t="shared" si="2"/>
        <v>-45280.401053261819</v>
      </c>
      <c r="F179" s="93">
        <f t="shared" si="6"/>
        <v>8009.9247839809368</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-45280.401053261819</v>
      </c>
      <c r="C180" s="93">
        <f t="shared" si="0"/>
        <v>-373.56330868941001</v>
      </c>
      <c r="D180" s="93">
        <f t="shared" si="1"/>
        <v>892.47322729425355</v>
      </c>
      <c r="E180" s="93">
        <f t="shared" si="2"/>
        <v>-46172.874280556076</v>
      </c>
      <c r="F180" s="93">
        <f t="shared" si="6"/>
        <v>7636.3614752915264</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-46172.874280556076</v>
      </c>
      <c r="C181" s="93">
        <f t="shared" si="0"/>
        <v>-380.92621281458764</v>
      </c>
      <c r="D181" s="93">
        <f t="shared" si="1"/>
        <v>899.83613141943124</v>
      </c>
      <c r="E181" s="93">
        <f t="shared" si="2"/>
        <v>-47072.710411975509</v>
      </c>
      <c r="F181" s="93">
        <f t="shared" si="6"/>
        <v>7255.435262476939</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-47072.710411975509</v>
      </c>
      <c r="C182" s="93">
        <f t="shared" si="0"/>
        <v>-388.349860898798</v>
      </c>
      <c r="D182" s="93">
        <f t="shared" si="1"/>
        <v>907.25977950364154</v>
      </c>
      <c r="E182" s="93">
        <f t="shared" si="2"/>
        <v>-47979.970191479151</v>
      </c>
      <c r="F182" s="93">
        <f t="shared" si="6"/>
        <v>6867.0854015781406</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-47979.970191479151</v>
      </c>
      <c r="C183" s="93">
        <f t="shared" si="0"/>
        <v>-395.83475407970303</v>
      </c>
      <c r="D183" s="93">
        <f t="shared" si="1"/>
        <v>914.74467268454669</v>
      </c>
      <c r="E183" s="93">
        <f t="shared" si="2"/>
        <v>-48894.714864163696</v>
      </c>
      <c r="F183" s="93">
        <f t="shared" si="6"/>
        <v>6471.2506474984375</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-48894.714864163696</v>
      </c>
      <c r="C184" s="93">
        <f t="shared" si="0"/>
        <v>-403.38139762935049</v>
      </c>
      <c r="D184" s="93">
        <f t="shared" si="1"/>
        <v>922.29131623419403</v>
      </c>
      <c r="E184" s="93">
        <f t="shared" si="2"/>
        <v>-49817.00618039789</v>
      </c>
      <c r="F184" s="93">
        <f t="shared" si="6"/>
        <v>6067.8692498690871</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-49817.00618039789</v>
      </c>
      <c r="C185" s="93">
        <f t="shared" si="0"/>
        <v>-410.99030098828263</v>
      </c>
      <c r="D185" s="93">
        <f t="shared" si="1"/>
        <v>929.90021959312617</v>
      </c>
      <c r="E185" s="93">
        <f t="shared" si="2"/>
        <v>-50746.906399991014</v>
      </c>
      <c r="F185" s="93">
        <f t="shared" si="6"/>
        <v>5656.8789488808043</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-50746.906399991014</v>
      </c>
      <c r="C186" s="93">
        <f t="shared" si="0"/>
        <v>-418.66197779992586</v>
      </c>
      <c r="D186" s="93">
        <f t="shared" si="1"/>
        <v>937.5718964047694</v>
      </c>
      <c r="E186" s="93">
        <f t="shared" si="2"/>
        <v>-51684.478296395784</v>
      </c>
      <c r="F186" s="93">
        <f t="shared" si="6"/>
        <v>5238.2169710808785</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-51684.478296395784</v>
      </c>
      <c r="C187" s="93">
        <f t="shared" si="0"/>
        <v>-426.39694594526526</v>
      </c>
      <c r="D187" s="93">
        <f t="shared" si="1"/>
        <v>945.30686455010891</v>
      </c>
      <c r="E187" s="93">
        <f t="shared" si="2"/>
        <v>-52629.785160945896</v>
      </c>
      <c r="F187" s="93">
        <f t="shared" si="6"/>
        <v>4811.8200251356129</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-52629.785160945896</v>
      </c>
      <c r="C188" s="93">
        <f t="shared" si="0"/>
        <v>-434.19572757780367</v>
      </c>
      <c r="D188" s="93">
        <f t="shared" si="1"/>
        <v>953.10564618264721</v>
      </c>
      <c r="E188" s="93">
        <f t="shared" si="2"/>
        <v>-53582.89080712854</v>
      </c>
      <c r="F188" s="93">
        <f t="shared" si="6"/>
        <v>4377.6242975578089</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-53582.89080712854</v>
      </c>
      <c r="C189" s="93">
        <f t="shared" si="0"/>
        <v>-442.05884915881046</v>
      </c>
      <c r="D189" s="93">
        <f t="shared" si="1"/>
        <v>960.96876776365411</v>
      </c>
      <c r="E189" s="93">
        <f t="shared" si="2"/>
        <v>-54543.859574892194</v>
      </c>
      <c r="F189" s="93">
        <f t="shared" si="6"/>
        <v>3935.5654483989983</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-54543.859574892194</v>
      </c>
      <c r="C190" s="93">
        <f t="shared" si="0"/>
        <v>-449.98684149286061</v>
      </c>
      <c r="D190" s="93">
        <f t="shared" si="1"/>
        <v>968.89676009770415</v>
      </c>
      <c r="E190" s="93">
        <f t="shared" si="2"/>
        <v>-55512.756334989899</v>
      </c>
      <c r="F190" s="93">
        <f t="shared" si="6"/>
        <v>3485.5786069061378</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-55512.756334989899</v>
      </c>
      <c r="C191" s="93">
        <f t="shared" si="0"/>
        <v>-457.9802397636667</v>
      </c>
      <c r="D191" s="93">
        <f t="shared" si="1"/>
        <v>976.89015836851036</v>
      </c>
      <c r="E191" s="93">
        <f t="shared" si="2"/>
        <v>-56489.646493358407</v>
      </c>
      <c r="F191" s="93">
        <f t="shared" si="6"/>
        <v>3027.598367142471</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-56489.646493358407</v>
      </c>
      <c r="C192" s="93">
        <f t="shared" si="0"/>
        <v>-466.0395835702069</v>
      </c>
      <c r="D192" s="93">
        <f t="shared" si="1"/>
        <v>984.9495021750505</v>
      </c>
      <c r="E192" s="93">
        <f t="shared" si="2"/>
        <v>-57474.595995533455</v>
      </c>
      <c r="F192" s="93">
        <f t="shared" si="6"/>
        <v>2561.558783572264</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-57474.595995533455</v>
      </c>
      <c r="C193" s="93">
        <f t="shared" si="0"/>
        <v>-474.16541696315102</v>
      </c>
      <c r="D193" s="93">
        <f t="shared" si="1"/>
        <v>993.07533556799467</v>
      </c>
      <c r="E193" s="93">
        <f t="shared" si="2"/>
        <v>-58467.671331101446</v>
      </c>
      <c r="F193" s="93">
        <f t="shared" si="6"/>
        <v>2087.3933666091129</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-58467.671331101446</v>
      </c>
      <c r="C194" s="93">
        <f t="shared" si="0"/>
        <v>-482.35828848158695</v>
      </c>
      <c r="D194" s="93">
        <f t="shared" si="1"/>
        <v>1001.2682070864305</v>
      </c>
      <c r="E194" s="93">
        <f t="shared" si="2"/>
        <v>-59468.939538187878</v>
      </c>
      <c r="F194" s="93">
        <f t="shared" si="6"/>
        <v>1605.035078127526</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-59468.939538187878</v>
      </c>
      <c r="C195" s="93">
        <f t="shared" si="0"/>
        <v>-490.61875119005003</v>
      </c>
      <c r="D195" s="93">
        <f t="shared" si="1"/>
        <v>1009.5286697948936</v>
      </c>
      <c r="E195" s="93">
        <f t="shared" si="2"/>
        <v>-60478.468207982769</v>
      </c>
      <c r="F195" s="93">
        <f t="shared" si="6"/>
        <v>1114.416326937476</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-60478.468207982769</v>
      </c>
      <c r="C196" s="93">
        <f t="shared" si="0"/>
        <v>-498.94736271585788</v>
      </c>
      <c r="D196" s="93">
        <f t="shared" si="1"/>
        <v>1017.8572813207015</v>
      </c>
      <c r="E196" s="93">
        <f t="shared" si="2"/>
        <v>-61496.325489303468</v>
      </c>
      <c r="F196" s="93">
        <f t="shared" si="6"/>
        <v>615.46896422161808</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-61496.325489303468</v>
      </c>
      <c r="C197" s="94">
        <f t="shared" si="0"/>
        <v>-507.34468528675364</v>
      </c>
      <c r="D197" s="94">
        <f t="shared" si="1"/>
        <v>1026.2546038915973</v>
      </c>
      <c r="E197" s="94">
        <f t="shared" si="2"/>
        <v>-62522.580093195065</v>
      </c>
      <c r="F197" s="94">
        <f t="shared" si="6"/>
        <v>108.12427893486444</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-62522.580093195065</v>
      </c>
      <c r="C198" s="93">
        <f t="shared" si="0"/>
        <v>-515.81128576885931</v>
      </c>
      <c r="D198" s="93">
        <f t="shared" si="1"/>
        <v>1034.7212043737029</v>
      </c>
      <c r="E198" s="93">
        <f t="shared" si="2"/>
        <v>-63557.301297568767</v>
      </c>
      <c r="F198" s="93">
        <f t="shared" si="6"/>
        <v>-407.68700683399487</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-63557.301297568767</v>
      </c>
      <c r="C199" s="93">
        <f t="shared" si="0"/>
        <v>-524.34773570494235</v>
      </c>
      <c r="D199" s="93">
        <f t="shared" si="1"/>
        <v>1043.2576543097859</v>
      </c>
      <c r="E199" s="93">
        <f t="shared" si="2"/>
        <v>-64600.558951878556</v>
      </c>
      <c r="F199" s="93">
        <f t="shared" ref="F199:F262" si="7">F198+C199</f>
        <v>-932.03474253893728</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-64600.558951878556</v>
      </c>
      <c r="C200" s="93">
        <f t="shared" si="0"/>
        <v>-532.95461135299809</v>
      </c>
      <c r="D200" s="93">
        <f t="shared" si="1"/>
        <v>1051.8645299578416</v>
      </c>
      <c r="E200" s="93">
        <f t="shared" si="2"/>
        <v>-65652.423481836391</v>
      </c>
      <c r="F200" s="93">
        <f t="shared" si="7"/>
        <v>-1464.9893538919355</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-65652.423481836391</v>
      </c>
      <c r="C201" s="93">
        <f t="shared" si="0"/>
        <v>-541.6324937251502</v>
      </c>
      <c r="D201" s="93">
        <f t="shared" si="1"/>
        <v>1060.5424123299938</v>
      </c>
      <c r="E201" s="93">
        <f t="shared" si="2"/>
        <v>-66712.96589416638</v>
      </c>
      <c r="F201" s="93">
        <f t="shared" si="7"/>
        <v>-2006.6218476170857</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-66712.96589416638</v>
      </c>
      <c r="C202" s="93">
        <f t="shared" si="0"/>
        <v>-550.38196862687266</v>
      </c>
      <c r="D202" s="93">
        <f t="shared" si="1"/>
        <v>1069.2918872317164</v>
      </c>
      <c r="E202" s="93">
        <f t="shared" si="2"/>
        <v>-67782.25778139809</v>
      </c>
      <c r="F202" s="93">
        <f t="shared" si="7"/>
        <v>-2557.0038162439582</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-67782.25778139809</v>
      </c>
      <c r="C203" s="93">
        <f t="shared" si="0"/>
        <v>-559.20362669653423</v>
      </c>
      <c r="D203" s="93">
        <f t="shared" si="1"/>
        <v>1078.1135453013778</v>
      </c>
      <c r="E203" s="93">
        <f t="shared" si="2"/>
        <v>-68860.371326699475</v>
      </c>
      <c r="F203" s="93">
        <f t="shared" si="7"/>
        <v>-3116.2074429404925</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-68860.371326699475</v>
      </c>
      <c r="C204" s="93">
        <f t="shared" si="0"/>
        <v>-568.09806344527067</v>
      </c>
      <c r="D204" s="93">
        <f t="shared" si="1"/>
        <v>1087.0079820501142</v>
      </c>
      <c r="E204" s="93">
        <f t="shared" si="2"/>
        <v>-69947.379308749587</v>
      </c>
      <c r="F204" s="93">
        <f t="shared" si="7"/>
        <v>-3684.3055063857632</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-69947.379308749587</v>
      </c>
      <c r="C205" s="93">
        <f t="shared" si="0"/>
        <v>-577.0658792971841</v>
      </c>
      <c r="D205" s="93">
        <f t="shared" si="1"/>
        <v>1095.9757979020278</v>
      </c>
      <c r="E205" s="93">
        <f t="shared" si="2"/>
        <v>-71043.355106651608</v>
      </c>
      <c r="F205" s="93">
        <f t="shared" si="7"/>
        <v>-4261.3713856829472</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-71043.355106651608</v>
      </c>
      <c r="C206" s="93">
        <f t="shared" si="0"/>
        <v>-586.10767962987575</v>
      </c>
      <c r="D206" s="93">
        <f t="shared" si="1"/>
        <v>1105.0175982347193</v>
      </c>
      <c r="E206" s="93">
        <f t="shared" si="2"/>
        <v>-72148.372704886322</v>
      </c>
      <c r="F206" s="93">
        <f t="shared" si="7"/>
        <v>-4847.479065312823</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-72148.372704886322</v>
      </c>
      <c r="C207" s="93">
        <f t="shared" si="0"/>
        <v>-595.22407481531218</v>
      </c>
      <c r="D207" s="93">
        <f t="shared" si="1"/>
        <v>1114.1339934201558</v>
      </c>
      <c r="E207" s="93">
        <f t="shared" si="2"/>
        <v>-73262.506698306475</v>
      </c>
      <c r="F207" s="93">
        <f t="shared" si="7"/>
        <v>-5442.7031401281347</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-73262.506698306475</v>
      </c>
      <c r="C208" s="93">
        <f t="shared" si="0"/>
        <v>-604.41568026102846</v>
      </c>
      <c r="D208" s="93">
        <f t="shared" si="1"/>
        <v>1123.3255988658721</v>
      </c>
      <c r="E208" s="93">
        <f t="shared" si="2"/>
        <v>-74385.832297172354</v>
      </c>
      <c r="F208" s="93">
        <f t="shared" si="7"/>
        <v>-6047.1188203891634</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-74385.832297172354</v>
      </c>
      <c r="C209" s="93">
        <f t="shared" si="0"/>
        <v>-613.68311645167194</v>
      </c>
      <c r="D209" s="93">
        <f t="shared" si="1"/>
        <v>1132.5930350565154</v>
      </c>
      <c r="E209" s="93">
        <f t="shared" si="2"/>
        <v>-75518.425332228871</v>
      </c>
      <c r="F209" s="93">
        <f t="shared" si="7"/>
        <v>-6660.801936840835</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-75518.425332228871</v>
      </c>
      <c r="C210" s="93">
        <f t="shared" si="0"/>
        <v>-623.02700899088825</v>
      </c>
      <c r="D210" s="93">
        <f t="shared" si="1"/>
        <v>1141.936927595732</v>
      </c>
      <c r="E210" s="93">
        <f t="shared" si="2"/>
        <v>-76660.3622598246</v>
      </c>
      <c r="F210" s="93">
        <f t="shared" si="7"/>
        <v>-7283.8289458317231</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-76660.3622598246</v>
      </c>
      <c r="C211" s="93">
        <f t="shared" si="0"/>
        <v>-632.447988643553</v>
      </c>
      <c r="D211" s="93">
        <f t="shared" si="1"/>
        <v>1151.3579072483967</v>
      </c>
      <c r="E211" s="93">
        <f t="shared" si="2"/>
        <v>-77811.720167072999</v>
      </c>
      <c r="F211" s="93">
        <f t="shared" si="7"/>
        <v>-7916.276934475276</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-77811.720167072999</v>
      </c>
      <c r="C212" s="93">
        <f t="shared" si="0"/>
        <v>-641.94669137835228</v>
      </c>
      <c r="D212" s="93">
        <f t="shared" si="1"/>
        <v>1160.856609983196</v>
      </c>
      <c r="E212" s="93">
        <f t="shared" si="2"/>
        <v>-78972.576777056194</v>
      </c>
      <c r="F212" s="93">
        <f t="shared" si="7"/>
        <v>-8558.2236258536286</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-78972.576777056194</v>
      </c>
      <c r="C213" s="93">
        <f t="shared" si="0"/>
        <v>-651.52375841071364</v>
      </c>
      <c r="D213" s="93">
        <f t="shared" si="1"/>
        <v>1170.4336770155574</v>
      </c>
      <c r="E213" s="93">
        <f t="shared" si="2"/>
        <v>-80143.010454071758</v>
      </c>
      <c r="F213" s="93">
        <f t="shared" si="7"/>
        <v>-9209.7473842643431</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-80143.010454071758</v>
      </c>
      <c r="C214" s="93">
        <f t="shared" si="0"/>
        <v>-661.17983624609201</v>
      </c>
      <c r="D214" s="93">
        <f t="shared" si="1"/>
        <v>1180.0897548509356</v>
      </c>
      <c r="E214" s="93">
        <f t="shared" si="2"/>
        <v>-81323.100208922697</v>
      </c>
      <c r="F214" s="93">
        <f t="shared" si="7"/>
        <v>-9870.9272205104353</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-81323.100208922697</v>
      </c>
      <c r="C215" s="93">
        <f t="shared" si="0"/>
        <v>-670.91557672361228</v>
      </c>
      <c r="D215" s="93">
        <f t="shared" si="1"/>
        <v>1189.8254953284559</v>
      </c>
      <c r="E215" s="93">
        <f t="shared" si="2"/>
        <v>-82512.92570425116</v>
      </c>
      <c r="F215" s="93">
        <f t="shared" si="7"/>
        <v>-10541.842797234047</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-82512.92570425116</v>
      </c>
      <c r="C216" s="93">
        <f t="shared" si="0"/>
        <v>-680.7316370600721</v>
      </c>
      <c r="D216" s="93">
        <f t="shared" si="1"/>
        <v>1199.6415556649158</v>
      </c>
      <c r="E216" s="93">
        <f t="shared" si="2"/>
        <v>-83712.567259916075</v>
      </c>
      <c r="F216" s="93">
        <f t="shared" si="7"/>
        <v>-11222.57443429412</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-83712.567259916075</v>
      </c>
      <c r="C217" s="93">
        <f t="shared" si="0"/>
        <v>-690.62867989430765</v>
      </c>
      <c r="D217" s="93">
        <f t="shared" si="1"/>
        <v>1209.5385984991512</v>
      </c>
      <c r="E217" s="93">
        <f t="shared" si="2"/>
        <v>-84922.10585841522</v>
      </c>
      <c r="F217" s="93">
        <f t="shared" si="7"/>
        <v>-11913.203114188427</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-84922.10585841522</v>
      </c>
      <c r="C218" s="93">
        <f t="shared" si="0"/>
        <v>-700.6073733319256</v>
      </c>
      <c r="D218" s="93">
        <f t="shared" si="1"/>
        <v>1219.5172919367692</v>
      </c>
      <c r="E218" s="93">
        <f t="shared" si="2"/>
        <v>-86141.623150351996</v>
      </c>
      <c r="F218" s="93">
        <f t="shared" si="7"/>
        <v>-12613.810487520353</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-86141.623150351996</v>
      </c>
      <c r="C219" s="93">
        <f t="shared" si="0"/>
        <v>-710.66839099040396</v>
      </c>
      <c r="D219" s="93">
        <f t="shared" si="1"/>
        <v>1229.5783095952474</v>
      </c>
      <c r="E219" s="93">
        <f t="shared" si="2"/>
        <v>-87371.201459947246</v>
      </c>
      <c r="F219" s="93">
        <f t="shared" si="7"/>
        <v>-13324.478878510758</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-87371.201459947246</v>
      </c>
      <c r="C220" s="93">
        <f t="shared" si="0"/>
        <v>-720.81241204456478</v>
      </c>
      <c r="D220" s="93">
        <f t="shared" si="1"/>
        <v>1239.7223306494084</v>
      </c>
      <c r="E220" s="93">
        <f t="shared" si="2"/>
        <v>-88610.923790596658</v>
      </c>
      <c r="F220" s="93">
        <f t="shared" si="7"/>
        <v>-14045.291290555322</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-88610.923790596658</v>
      </c>
      <c r="C221" s="93">
        <f t="shared" si="0"/>
        <v>-731.04012127242243</v>
      </c>
      <c r="D221" s="93">
        <f t="shared" si="1"/>
        <v>1249.9500398772661</v>
      </c>
      <c r="E221" s="93">
        <f t="shared" si="2"/>
        <v>-89860.873830473924</v>
      </c>
      <c r="F221" s="93">
        <f t="shared" si="7"/>
        <v>-14776.331411827745</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-89860.873830473924</v>
      </c>
      <c r="C222" s="93">
        <f t="shared" si="0"/>
        <v>-741.35220910140993</v>
      </c>
      <c r="D222" s="93">
        <f t="shared" si="1"/>
        <v>1260.2621277062535</v>
      </c>
      <c r="E222" s="93">
        <f t="shared" si="2"/>
        <v>-91121.135958180181</v>
      </c>
      <c r="F222" s="93">
        <f t="shared" si="7"/>
        <v>-15517.683620929154</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-91121.135958180181</v>
      </c>
      <c r="C223" s="93">
        <f t="shared" si="0"/>
        <v>-751.74937165498648</v>
      </c>
      <c r="D223" s="93">
        <f t="shared" si="1"/>
        <v>1270.65929025983</v>
      </c>
      <c r="E223" s="93">
        <f t="shared" si="2"/>
        <v>-92391.795248440016</v>
      </c>
      <c r="F223" s="93">
        <f t="shared" si="7"/>
        <v>-16269.432992584141</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-92391.795248440016</v>
      </c>
      <c r="C224" s="93">
        <f t="shared" si="0"/>
        <v>-762.23231079963011</v>
      </c>
      <c r="D224" s="93">
        <f t="shared" si="1"/>
        <v>1281.1422294044737</v>
      </c>
      <c r="E224" s="93">
        <f t="shared" si="2"/>
        <v>-93672.937477844491</v>
      </c>
      <c r="F224" s="93">
        <f t="shared" si="7"/>
        <v>-17031.665303383772</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-93672.937477844491</v>
      </c>
      <c r="C225" s="93">
        <f t="shared" si="0"/>
        <v>-772.80173419221705</v>
      </c>
      <c r="D225" s="93">
        <f t="shared" si="1"/>
        <v>1291.7116527970607</v>
      </c>
      <c r="E225" s="93">
        <f t="shared" si="2"/>
        <v>-94964.649130641556</v>
      </c>
      <c r="F225" s="93">
        <f t="shared" si="7"/>
        <v>-17804.467037575989</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-94964.649130641556</v>
      </c>
      <c r="C226" s="93">
        <f t="shared" si="0"/>
        <v>-783.4583553277929</v>
      </c>
      <c r="D226" s="93">
        <f t="shared" si="1"/>
        <v>1302.3682739326364</v>
      </c>
      <c r="E226" s="93">
        <f t="shared" si="2"/>
        <v>-96267.017404574188</v>
      </c>
      <c r="F226" s="93">
        <f t="shared" si="7"/>
        <v>-18587.92539290378</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-96267.017404574188</v>
      </c>
      <c r="C227" s="93">
        <f t="shared" si="0"/>
        <v>-794.20289358773709</v>
      </c>
      <c r="D227" s="93">
        <f t="shared" si="1"/>
        <v>1313.1128121925808</v>
      </c>
      <c r="E227" s="93">
        <f t="shared" si="2"/>
        <v>-97580.130216766775</v>
      </c>
      <c r="F227" s="93">
        <f t="shared" si="7"/>
        <v>-19382.128286491519</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-97580.130216766775</v>
      </c>
      <c r="C228" s="93">
        <f t="shared" si="0"/>
        <v>-805.03607428832595</v>
      </c>
      <c r="D228" s="93">
        <f t="shared" si="1"/>
        <v>1323.9459928931697</v>
      </c>
      <c r="E228" s="93">
        <f t="shared" si="2"/>
        <v>-98904.07620965995</v>
      </c>
      <c r="F228" s="93">
        <f t="shared" si="7"/>
        <v>-20187.164360779847</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-98904.07620965995</v>
      </c>
      <c r="C229" s="93">
        <f t="shared" si="0"/>
        <v>-815.95862872969462</v>
      </c>
      <c r="D229" s="93">
        <f t="shared" si="1"/>
        <v>1334.8685473345381</v>
      </c>
      <c r="E229" s="93">
        <f t="shared" si="2"/>
        <v>-100238.94475699449</v>
      </c>
      <c r="F229" s="93">
        <f t="shared" si="7"/>
        <v>-21003.122989509542</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-100238.94475699449</v>
      </c>
      <c r="C230" s="93">
        <f t="shared" si="0"/>
        <v>-826.9712942452046</v>
      </c>
      <c r="D230" s="93">
        <f t="shared" si="1"/>
        <v>1345.8812128500481</v>
      </c>
      <c r="E230" s="93">
        <f t="shared" si="2"/>
        <v>-101584.82596984453</v>
      </c>
      <c r="F230" s="93">
        <f t="shared" si="7"/>
        <v>-21830.094283754748</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-101584.82596984453</v>
      </c>
      <c r="C231" s="93">
        <f t="shared" si="0"/>
        <v>-838.07481425121739</v>
      </c>
      <c r="D231" s="93">
        <f t="shared" si="1"/>
        <v>1356.9847328560609</v>
      </c>
      <c r="E231" s="93">
        <f t="shared" si="2"/>
        <v>-102941.81070270059</v>
      </c>
      <c r="F231" s="93">
        <f t="shared" si="7"/>
        <v>-22668.169098005965</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-102941.81070270059</v>
      </c>
      <c r="C232" s="93">
        <f t="shared" si="0"/>
        <v>-849.26993829727985</v>
      </c>
      <c r="D232" s="93">
        <f t="shared" si="1"/>
        <v>1368.1798569021234</v>
      </c>
      <c r="E232" s="93">
        <f t="shared" si="2"/>
        <v>-104309.99055960271</v>
      </c>
      <c r="F232" s="93">
        <f t="shared" si="7"/>
        <v>-23517.439036303243</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-104309.99055960271</v>
      </c>
      <c r="C233" s="93">
        <f t="shared" si="0"/>
        <v>-860.55742211672236</v>
      </c>
      <c r="D233" s="93">
        <f t="shared" si="1"/>
        <v>1379.467340721566</v>
      </c>
      <c r="E233" s="93">
        <f t="shared" si="2"/>
        <v>-105689.45790032427</v>
      </c>
      <c r="F233" s="93">
        <f t="shared" si="7"/>
        <v>-24377.996458419966</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-105689.45790032427</v>
      </c>
      <c r="C234" s="93">
        <f t="shared" si="0"/>
        <v>-871.93802767767522</v>
      </c>
      <c r="D234" s="93">
        <f t="shared" si="1"/>
        <v>1390.8479462825189</v>
      </c>
      <c r="E234" s="93">
        <f t="shared" si="2"/>
        <v>-107080.30584660679</v>
      </c>
      <c r="F234" s="93">
        <f t="shared" si="7"/>
        <v>-25249.934486097642</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-107080.30584660679</v>
      </c>
      <c r="C235" s="93">
        <f t="shared" si="0"/>
        <v>-883.41252323450601</v>
      </c>
      <c r="D235" s="93">
        <f t="shared" si="1"/>
        <v>1402.3224418393497</v>
      </c>
      <c r="E235" s="93">
        <f t="shared" si="2"/>
        <v>-108482.62828844614</v>
      </c>
      <c r="F235" s="93">
        <f t="shared" si="7"/>
        <v>-26133.347009332148</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-108482.62828844614</v>
      </c>
      <c r="C236" s="93">
        <f t="shared" si="0"/>
        <v>-894.9816833796807</v>
      </c>
      <c r="D236" s="93">
        <f t="shared" si="1"/>
        <v>1413.8916019845242</v>
      </c>
      <c r="E236" s="93">
        <f t="shared" si="2"/>
        <v>-109896.51989043066</v>
      </c>
      <c r="F236" s="93">
        <f t="shared" si="7"/>
        <v>-27028.328692711828</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-109896.51989043066</v>
      </c>
      <c r="C237" s="93">
        <f t="shared" si="0"/>
        <v>-906.64628909605301</v>
      </c>
      <c r="D237" s="93">
        <f t="shared" si="1"/>
        <v>1425.5562077008967</v>
      </c>
      <c r="E237" s="93">
        <f t="shared" si="2"/>
        <v>-111322.07609813155</v>
      </c>
      <c r="F237" s="93">
        <f t="shared" si="7"/>
        <v>-27934.974981807882</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-111322.07609813155</v>
      </c>
      <c r="C238" s="93">
        <f t="shared" si="0"/>
        <v>-918.4071278095854</v>
      </c>
      <c r="D238" s="93">
        <f t="shared" si="1"/>
        <v>1437.3170464144291</v>
      </c>
      <c r="E238" s="93">
        <f t="shared" si="2"/>
        <v>-112759.39314454599</v>
      </c>
      <c r="F238" s="93">
        <f t="shared" si="7"/>
        <v>-28853.382109617469</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-112759.39314454599</v>
      </c>
      <c r="C239" s="93">
        <f t="shared" si="0"/>
        <v>-930.26499344250442</v>
      </c>
      <c r="D239" s="93">
        <f t="shared" si="1"/>
        <v>1449.174912047348</v>
      </c>
      <c r="E239" s="93">
        <f t="shared" si="2"/>
        <v>-114208.56805659334</v>
      </c>
      <c r="F239" s="93">
        <f t="shared" si="7"/>
        <v>-29783.647103059971</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-114208.56805659334</v>
      </c>
      <c r="C240" s="93">
        <f t="shared" si="0"/>
        <v>-942.22068646689513</v>
      </c>
      <c r="D240" s="93">
        <f t="shared" si="1"/>
        <v>1461.1306050717387</v>
      </c>
      <c r="E240" s="93">
        <f t="shared" si="2"/>
        <v>-115669.69866166508</v>
      </c>
      <c r="F240" s="93">
        <f t="shared" si="7"/>
        <v>-30725.867789526867</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-115669.69866166508</v>
      </c>
      <c r="C241" s="93">
        <f t="shared" si="0"/>
        <v>-954.27501395873696</v>
      </c>
      <c r="D241" s="93">
        <f t="shared" si="1"/>
        <v>1473.1849325635806</v>
      </c>
      <c r="E241" s="93">
        <f t="shared" si="2"/>
        <v>-117142.88359422867</v>
      </c>
      <c r="F241" s="93">
        <f t="shared" si="7"/>
        <v>-31680.142803485604</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-117142.88359422867</v>
      </c>
      <c r="C242" s="93">
        <f t="shared" si="0"/>
        <v>-966.42878965238651</v>
      </c>
      <c r="D242" s="93">
        <f t="shared" si="1"/>
        <v>1485.3387082572301</v>
      </c>
      <c r="E242" s="93">
        <f t="shared" si="2"/>
        <v>-118628.2223024859</v>
      </c>
      <c r="F242" s="93">
        <f t="shared" si="7"/>
        <v>-32646.571593137989</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-118628.2223024859</v>
      </c>
      <c r="C243" s="93">
        <f t="shared" si="0"/>
        <v>-978.68283399550876</v>
      </c>
      <c r="D243" s="93">
        <f t="shared" si="1"/>
        <v>1497.5927526003525</v>
      </c>
      <c r="E243" s="93">
        <f t="shared" si="2"/>
        <v>-120125.81505508625</v>
      </c>
      <c r="F243" s="93">
        <f t="shared" si="7"/>
        <v>-33625.254427133499</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-120125.81505508625</v>
      </c>
      <c r="C244" s="93">
        <f t="shared" si="0"/>
        <v>-991.03797420446165</v>
      </c>
      <c r="D244" s="93">
        <f t="shared" si="1"/>
        <v>1509.9478928093054</v>
      </c>
      <c r="E244" s="93">
        <f t="shared" si="2"/>
        <v>-121635.76294789555</v>
      </c>
      <c r="F244" s="93">
        <f t="shared" si="7"/>
        <v>-34616.29240133796</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-121635.76294789555</v>
      </c>
      <c r="C245" s="93">
        <f t="shared" si="0"/>
        <v>-1003.4950443201383</v>
      </c>
      <c r="D245" s="93">
        <f t="shared" si="1"/>
        <v>1522.4049629249819</v>
      </c>
      <c r="E245" s="93">
        <f t="shared" si="2"/>
        <v>-123158.16791082053</v>
      </c>
      <c r="F245" s="93">
        <f t="shared" si="7"/>
        <v>-35619.787445658098</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-123158.16791082053</v>
      </c>
      <c r="C246" s="93">
        <f t="shared" si="0"/>
        <v>-1016.0548852642694</v>
      </c>
      <c r="D246" s="93">
        <f t="shared" si="1"/>
        <v>1534.964803869113</v>
      </c>
      <c r="E246" s="93">
        <f t="shared" si="2"/>
        <v>-124693.13271468964</v>
      </c>
      <c r="F246" s="93">
        <f t="shared" si="7"/>
        <v>-36635.842330922365</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-124693.13271468964</v>
      </c>
      <c r="C247" s="93">
        <f t="shared" si="0"/>
        <v>-1028.7183448961896</v>
      </c>
      <c r="D247" s="93">
        <f t="shared" si="1"/>
        <v>1547.6282635010332</v>
      </c>
      <c r="E247" s="93">
        <f t="shared" si="2"/>
        <v>-126240.76097819066</v>
      </c>
      <c r="F247" s="93">
        <f t="shared" si="7"/>
        <v>-37664.560675818553</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-126240.76097819066</v>
      </c>
      <c r="C248" s="93">
        <f t="shared" si="0"/>
        <v>-1041.486278070073</v>
      </c>
      <c r="D248" s="93">
        <f t="shared" si="1"/>
        <v>1560.3961966749166</v>
      </c>
      <c r="E248" s="93">
        <f t="shared" si="2"/>
        <v>-127801.15717486558</v>
      </c>
      <c r="F248" s="93">
        <f t="shared" si="7"/>
        <v>-38706.046953888625</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-127801.15717486558</v>
      </c>
      <c r="C249" s="93">
        <f t="shared" si="0"/>
        <v>-1054.3595466926411</v>
      </c>
      <c r="D249" s="93">
        <f t="shared" si="1"/>
        <v>1573.2694652974847</v>
      </c>
      <c r="E249" s="93">
        <f t="shared" si="2"/>
        <v>-129374.42664016307</v>
      </c>
      <c r="F249" s="93">
        <f t="shared" si="7"/>
        <v>-39760.406500581266</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-129374.42664016307</v>
      </c>
      <c r="C250" s="93">
        <f t="shared" si="0"/>
        <v>-1067.3390197813453</v>
      </c>
      <c r="D250" s="93">
        <f t="shared" si="1"/>
        <v>1586.2489383861889</v>
      </c>
      <c r="E250" s="93">
        <f t="shared" si="2"/>
        <v>-130960.67557854926</v>
      </c>
      <c r="F250" s="93">
        <f t="shared" si="7"/>
        <v>-40827.745520362609</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-130960.67557854926</v>
      </c>
      <c r="C251" s="93">
        <f t="shared" si="0"/>
        <v>-1080.4255735230315</v>
      </c>
      <c r="D251" s="93">
        <f t="shared" si="1"/>
        <v>1599.3354921278751</v>
      </c>
      <c r="E251" s="93">
        <f t="shared" si="2"/>
        <v>-132560.01107067714</v>
      </c>
      <c r="F251" s="93">
        <f t="shared" si="7"/>
        <v>-41908.171093885641</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-132560.01107067714</v>
      </c>
      <c r="C252" s="93">
        <f t="shared" si="0"/>
        <v>-1093.6200913330865</v>
      </c>
      <c r="D252" s="93">
        <f t="shared" si="1"/>
        <v>1612.5300099379301</v>
      </c>
      <c r="E252" s="93">
        <f t="shared" si="2"/>
        <v>-134172.54108061508</v>
      </c>
      <c r="F252" s="93">
        <f t="shared" si="7"/>
        <v>-43001.791185218724</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-134172.54108061508</v>
      </c>
      <c r="C253" s="93">
        <f t="shared" si="0"/>
        <v>-1106.9234639150745</v>
      </c>
      <c r="D253" s="93">
        <f t="shared" si="1"/>
        <v>1625.8333825199181</v>
      </c>
      <c r="E253" s="93">
        <f t="shared" si="2"/>
        <v>-135798.374463135</v>
      </c>
      <c r="F253" s="93">
        <f t="shared" si="7"/>
        <v>-44108.714649133799</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-135798.374463135</v>
      </c>
      <c r="C254" s="93">
        <f t="shared" si="0"/>
        <v>-1120.3365893208638</v>
      </c>
      <c r="D254" s="93">
        <f t="shared" si="1"/>
        <v>1639.2465079257074</v>
      </c>
      <c r="E254" s="93">
        <f t="shared" si="2"/>
        <v>-137437.62097106071</v>
      </c>
      <c r="F254" s="93">
        <f t="shared" si="7"/>
        <v>-45229.05123845466</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-137437.62097106071</v>
      </c>
      <c r="C255" s="93">
        <f t="shared" si="0"/>
        <v>-1133.8603730112509</v>
      </c>
      <c r="D255" s="93">
        <f t="shared" si="1"/>
        <v>1652.7702916160945</v>
      </c>
      <c r="E255" s="93">
        <f t="shared" si="2"/>
        <v>-139090.3912626768</v>
      </c>
      <c r="F255" s="93">
        <f t="shared" si="7"/>
        <v>-46362.911611465912</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-139090.3912626768</v>
      </c>
      <c r="C256" s="93">
        <f t="shared" si="0"/>
        <v>-1147.4957279170837</v>
      </c>
      <c r="D256" s="93">
        <f t="shared" si="1"/>
        <v>1666.4056465219273</v>
      </c>
      <c r="E256" s="93">
        <f t="shared" si="2"/>
        <v>-140756.79690919872</v>
      </c>
      <c r="F256" s="93">
        <f t="shared" si="7"/>
        <v>-47510.407339382997</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-140756.79690919872</v>
      </c>
      <c r="C257" s="93">
        <f t="shared" si="0"/>
        <v>-1161.2435745008895</v>
      </c>
      <c r="D257" s="93">
        <f t="shared" si="1"/>
        <v>1680.1534931057331</v>
      </c>
      <c r="E257" s="93">
        <f t="shared" si="2"/>
        <v>-142436.95040230444</v>
      </c>
      <c r="F257" s="93">
        <f t="shared" si="7"/>
        <v>-48671.650913883888</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-142436.95040230444</v>
      </c>
      <c r="C258" s="93">
        <f t="shared" si="0"/>
        <v>-1175.1048408190118</v>
      </c>
      <c r="D258" s="93">
        <f t="shared" si="1"/>
        <v>1694.0147594238554</v>
      </c>
      <c r="E258" s="93">
        <f t="shared" si="2"/>
        <v>-144130.96516172829</v>
      </c>
      <c r="F258" s="93">
        <f t="shared" si="7"/>
        <v>-49846.755754702899</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-144130.96516172829</v>
      </c>
      <c r="C259" s="93">
        <f t="shared" si="0"/>
        <v>-1189.0804625842584</v>
      </c>
      <c r="D259" s="93">
        <f t="shared" si="1"/>
        <v>1707.990381189102</v>
      </c>
      <c r="E259" s="93">
        <f t="shared" si="2"/>
        <v>-145838.95554291739</v>
      </c>
      <c r="F259" s="93">
        <f t="shared" si="7"/>
        <v>-51035.836217287157</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-145838.95554291739</v>
      </c>
      <c r="C260" s="93">
        <f t="shared" si="0"/>
        <v>-1203.1713832290686</v>
      </c>
      <c r="D260" s="93">
        <f t="shared" si="1"/>
        <v>1722.0813018339122</v>
      </c>
      <c r="E260" s="93">
        <f t="shared" si="2"/>
        <v>-147561.0368447513</v>
      </c>
      <c r="F260" s="93">
        <f t="shared" si="7"/>
        <v>-52239.007600516226</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-147561.0368447513</v>
      </c>
      <c r="C261" s="93">
        <f t="shared" ref="C261:C365" si="8">B261*(B$3/12)</f>
        <v>-1217.3785539691983</v>
      </c>
      <c r="D261" s="93">
        <f t="shared" ref="D261:D365" si="9">D$3-C261</f>
        <v>1736.2884725740419</v>
      </c>
      <c r="E261" s="93">
        <f t="shared" ref="E261:E365" si="10">B261-D261</f>
        <v>-149297.32531732533</v>
      </c>
      <c r="F261" s="93">
        <f t="shared" si="7"/>
        <v>-53456.386154485423</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-149297.32531732533</v>
      </c>
      <c r="C262" s="93">
        <f t="shared" si="8"/>
        <v>-1231.702933867934</v>
      </c>
      <c r="D262" s="93">
        <f t="shared" si="9"/>
        <v>1750.6128524727776</v>
      </c>
      <c r="E262" s="93">
        <f t="shared" si="10"/>
        <v>-151047.93816979812</v>
      </c>
      <c r="F262" s="93">
        <f t="shared" si="7"/>
        <v>-54688.089088353358</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-151047.93816979812</v>
      </c>
      <c r="C263" s="93">
        <f t="shared" si="8"/>
        <v>-1246.1454899008345</v>
      </c>
      <c r="D263" s="93">
        <f t="shared" si="9"/>
        <v>1765.0554085056781</v>
      </c>
      <c r="E263" s="93">
        <f t="shared" si="10"/>
        <v>-152812.99357830378</v>
      </c>
      <c r="F263" s="93">
        <f t="shared" ref="F263:F326" si="12">F262+C263</f>
        <v>-55934.234578254189</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-152812.99357830378</v>
      </c>
      <c r="C264" s="93">
        <f t="shared" si="8"/>
        <v>-1260.7071970210063</v>
      </c>
      <c r="D264" s="93">
        <f t="shared" si="9"/>
        <v>1779.6171156258499</v>
      </c>
      <c r="E264" s="93">
        <f t="shared" si="10"/>
        <v>-154592.61069392963</v>
      </c>
      <c r="F264" s="93">
        <f t="shared" si="12"/>
        <v>-57194.941775275198</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-154592.61069392963</v>
      </c>
      <c r="C265" s="93">
        <f t="shared" si="8"/>
        <v>-1275.3890382249194</v>
      </c>
      <c r="D265" s="93">
        <f t="shared" si="9"/>
        <v>1794.298956829763</v>
      </c>
      <c r="E265" s="93">
        <f t="shared" si="10"/>
        <v>-156386.90965075939</v>
      </c>
      <c r="F265" s="93">
        <f t="shared" si="12"/>
        <v>-58470.330813500121</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-156386.90965075939</v>
      </c>
      <c r="C266" s="93">
        <f t="shared" si="8"/>
        <v>-1290.1920046187649</v>
      </c>
      <c r="D266" s="93">
        <f t="shared" si="9"/>
        <v>1809.1019232236085</v>
      </c>
      <c r="E266" s="93">
        <f t="shared" si="10"/>
        <v>-158196.01157398301</v>
      </c>
      <c r="F266" s="93">
        <f t="shared" si="12"/>
        <v>-59760.522818118887</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-158196.01157398301</v>
      </c>
      <c r="C267" s="93">
        <f t="shared" si="8"/>
        <v>-1305.1170954853599</v>
      </c>
      <c r="D267" s="93">
        <f t="shared" si="9"/>
        <v>1824.0270140902035</v>
      </c>
      <c r="E267" s="93">
        <f t="shared" si="10"/>
        <v>-160020.03858807322</v>
      </c>
      <c r="F267" s="93">
        <f t="shared" si="12"/>
        <v>-61065.639913604246</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-160020.03858807322</v>
      </c>
      <c r="C268" s="93">
        <f t="shared" si="8"/>
        <v>-1320.1653183516041</v>
      </c>
      <c r="D268" s="93">
        <f t="shared" si="9"/>
        <v>1839.0752369564477</v>
      </c>
      <c r="E268" s="93">
        <f t="shared" si="10"/>
        <v>-161859.11382502966</v>
      </c>
      <c r="F268" s="93">
        <f t="shared" si="12"/>
        <v>-62385.805231955848</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-161859.11382502966</v>
      </c>
      <c r="C269" s="93">
        <f t="shared" si="8"/>
        <v>-1335.3376890564948</v>
      </c>
      <c r="D269" s="93">
        <f t="shared" si="9"/>
        <v>1854.2476076613384</v>
      </c>
      <c r="E269" s="93">
        <f t="shared" si="10"/>
        <v>-163713.36143269099</v>
      </c>
      <c r="F269" s="93">
        <f t="shared" si="12"/>
        <v>-63721.142921012346</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-163713.36143269099</v>
      </c>
      <c r="C270" s="93">
        <f t="shared" si="8"/>
        <v>-1350.6352318197007</v>
      </c>
      <c r="D270" s="93">
        <f t="shared" si="9"/>
        <v>1869.5451504245443</v>
      </c>
      <c r="E270" s="93">
        <f t="shared" si="10"/>
        <v>-165582.90658311555</v>
      </c>
      <c r="F270" s="93">
        <f t="shared" si="12"/>
        <v>-65071.778152832048</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-165582.90658311555</v>
      </c>
      <c r="C271" s="93">
        <f t="shared" si="8"/>
        <v>-1366.0589793107033</v>
      </c>
      <c r="D271" s="93">
        <f t="shared" si="9"/>
        <v>1884.9688979155469</v>
      </c>
      <c r="E271" s="93">
        <f t="shared" si="10"/>
        <v>-167467.87548103108</v>
      </c>
      <c r="F271" s="93">
        <f t="shared" si="12"/>
        <v>-66437.837132142755</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-167467.87548103108</v>
      </c>
      <c r="C272" s="93">
        <f t="shared" si="8"/>
        <v>-1381.6099727185065</v>
      </c>
      <c r="D272" s="93">
        <f t="shared" si="9"/>
        <v>1900.5198913233501</v>
      </c>
      <c r="E272" s="93">
        <f t="shared" si="10"/>
        <v>-169368.39537235443</v>
      </c>
      <c r="F272" s="93">
        <f t="shared" si="12"/>
        <v>-67819.447104861261</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-169368.39537235443</v>
      </c>
      <c r="C273" s="93">
        <f t="shared" si="8"/>
        <v>-1397.2892618219241</v>
      </c>
      <c r="D273" s="93">
        <f t="shared" si="9"/>
        <v>1916.1991804267677</v>
      </c>
      <c r="E273" s="93">
        <f t="shared" si="10"/>
        <v>-171284.5945527812</v>
      </c>
      <c r="F273" s="93">
        <f t="shared" si="12"/>
        <v>-69216.736366683181</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-171284.5945527812</v>
      </c>
      <c r="C274" s="93">
        <f t="shared" si="8"/>
        <v>-1413.0979050604449</v>
      </c>
      <c r="D274" s="93">
        <f t="shared" si="9"/>
        <v>1932.0078236652885</v>
      </c>
      <c r="E274" s="93">
        <f t="shared" si="10"/>
        <v>-173216.60237644648</v>
      </c>
      <c r="F274" s="93">
        <f t="shared" si="12"/>
        <v>-70629.834271743632</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-173216.60237644648</v>
      </c>
      <c r="C275" s="93">
        <f t="shared" si="8"/>
        <v>-1429.0369696056835</v>
      </c>
      <c r="D275" s="93">
        <f t="shared" si="9"/>
        <v>1947.946888210527</v>
      </c>
      <c r="E275" s="93">
        <f t="shared" si="10"/>
        <v>-175164.54926465699</v>
      </c>
      <c r="F275" s="93">
        <f t="shared" si="12"/>
        <v>-72058.871241349319</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-175164.54926465699</v>
      </c>
      <c r="C276" s="93">
        <f t="shared" si="8"/>
        <v>-1445.1075314334203</v>
      </c>
      <c r="D276" s="93">
        <f t="shared" si="9"/>
        <v>1964.0174500382639</v>
      </c>
      <c r="E276" s="93">
        <f t="shared" si="10"/>
        <v>-177128.56671469525</v>
      </c>
      <c r="F276" s="93">
        <f t="shared" si="12"/>
        <v>-73503.978772782735</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-177128.56671469525</v>
      </c>
      <c r="C277" s="93">
        <f t="shared" si="8"/>
        <v>-1461.3106753962359</v>
      </c>
      <c r="D277" s="93">
        <f t="shared" si="9"/>
        <v>1980.2205940010795</v>
      </c>
      <c r="E277" s="93">
        <f t="shared" si="10"/>
        <v>-179108.78730869634</v>
      </c>
      <c r="F277" s="93">
        <f t="shared" si="12"/>
        <v>-74965.28944817897</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-179108.78730869634</v>
      </c>
      <c r="C278" s="93">
        <f t="shared" si="8"/>
        <v>-1477.6474952967449</v>
      </c>
      <c r="D278" s="93">
        <f t="shared" si="9"/>
        <v>1996.5574139015885</v>
      </c>
      <c r="E278" s="93">
        <f t="shared" si="10"/>
        <v>-181105.34472259792</v>
      </c>
      <c r="F278" s="93">
        <f t="shared" si="12"/>
        <v>-76442.93694347571</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-181105.34472259792</v>
      </c>
      <c r="C279" s="93">
        <f t="shared" si="8"/>
        <v>-1494.1190939614328</v>
      </c>
      <c r="D279" s="93">
        <f t="shared" si="9"/>
        <v>2013.0290125662764</v>
      </c>
      <c r="E279" s="93">
        <f t="shared" si="10"/>
        <v>-183118.3737351642</v>
      </c>
      <c r="F279" s="93">
        <f t="shared" si="12"/>
        <v>-77937.056037437142</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-183118.3737351642</v>
      </c>
      <c r="C280" s="93">
        <f t="shared" si="8"/>
        <v>-1510.7265833151048</v>
      </c>
      <c r="D280" s="93">
        <f t="shared" si="9"/>
        <v>2029.6365019199484</v>
      </c>
      <c r="E280" s="93">
        <f t="shared" si="10"/>
        <v>-185148.01023708415</v>
      </c>
      <c r="F280" s="93">
        <f t="shared" si="12"/>
        <v>-79447.782620752245</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-185148.01023708415</v>
      </c>
      <c r="C281" s="93">
        <f t="shared" si="8"/>
        <v>-1527.4710844559443</v>
      </c>
      <c r="D281" s="93">
        <f t="shared" si="9"/>
        <v>2046.3810030607879</v>
      </c>
      <c r="E281" s="93">
        <f t="shared" si="10"/>
        <v>-187194.39124014493</v>
      </c>
      <c r="F281" s="93">
        <f t="shared" si="12"/>
        <v>-80975.25370520819</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-187194.39124014493</v>
      </c>
      <c r="C282" s="93">
        <f t="shared" si="8"/>
        <v>-1544.3537277311957</v>
      </c>
      <c r="D282" s="93">
        <f t="shared" si="9"/>
        <v>2063.2636463360395</v>
      </c>
      <c r="E282" s="93">
        <f t="shared" si="10"/>
        <v>-189257.65488648097</v>
      </c>
      <c r="F282" s="93">
        <f t="shared" si="12"/>
        <v>-82519.607432939389</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-189257.65488648097</v>
      </c>
      <c r="C283" s="93">
        <f t="shared" si="8"/>
        <v>-1561.3756528134682</v>
      </c>
      <c r="D283" s="93">
        <f t="shared" si="9"/>
        <v>2080.2855714183115</v>
      </c>
      <c r="E283" s="93">
        <f t="shared" si="10"/>
        <v>-191337.9404578993</v>
      </c>
      <c r="F283" s="93">
        <f t="shared" si="12"/>
        <v>-84080.983085752858</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-191337.9404578993</v>
      </c>
      <c r="C284" s="93">
        <f t="shared" si="8"/>
        <v>-1578.5380087776693</v>
      </c>
      <c r="D284" s="93">
        <f t="shared" si="9"/>
        <v>2097.4479273825127</v>
      </c>
      <c r="E284" s="93">
        <f t="shared" si="10"/>
        <v>-193435.38838528181</v>
      </c>
      <c r="F284" s="93">
        <f t="shared" si="12"/>
        <v>-85659.52109453053</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-193435.38838528181</v>
      </c>
      <c r="C285" s="93">
        <f t="shared" si="8"/>
        <v>-1595.841954178575</v>
      </c>
      <c r="D285" s="93">
        <f t="shared" si="9"/>
        <v>2114.7518727834185</v>
      </c>
      <c r="E285" s="93">
        <f t="shared" si="10"/>
        <v>-195550.14025806522</v>
      </c>
      <c r="F285" s="93">
        <f t="shared" si="12"/>
        <v>-87255.3630487091</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-195550.14025806522</v>
      </c>
      <c r="C286" s="93">
        <f t="shared" si="8"/>
        <v>-1613.2886571290383</v>
      </c>
      <c r="D286" s="93">
        <f t="shared" si="9"/>
        <v>2132.1985757338816</v>
      </c>
      <c r="E286" s="93">
        <f t="shared" si="10"/>
        <v>-197682.33883379909</v>
      </c>
      <c r="F286" s="93">
        <f t="shared" si="12"/>
        <v>-88868.651705838143</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-197682.33883379909</v>
      </c>
      <c r="C287" s="93">
        <f t="shared" si="8"/>
        <v>-1630.8792953788425</v>
      </c>
      <c r="D287" s="93">
        <f t="shared" si="9"/>
        <v>2149.7892139836858</v>
      </c>
      <c r="E287" s="93">
        <f t="shared" si="10"/>
        <v>-199832.12804778278</v>
      </c>
      <c r="F287" s="93">
        <f t="shared" si="12"/>
        <v>-90499.531001216979</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-199832.12804778278</v>
      </c>
      <c r="C288" s="93">
        <f t="shared" si="8"/>
        <v>-1648.6150563942081</v>
      </c>
      <c r="D288" s="93">
        <f t="shared" si="9"/>
        <v>2167.5249749990517</v>
      </c>
      <c r="E288" s="93">
        <f t="shared" si="10"/>
        <v>-201999.65302278183</v>
      </c>
      <c r="F288" s="93">
        <f t="shared" si="12"/>
        <v>-92148.146057611186</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-201999.65302278183</v>
      </c>
      <c r="C289" s="93">
        <f t="shared" si="8"/>
        <v>-1666.4971374379502</v>
      </c>
      <c r="D289" s="93">
        <f t="shared" si="9"/>
        <v>2185.4070560427936</v>
      </c>
      <c r="E289" s="93">
        <f t="shared" si="10"/>
        <v>-204185.06007882464</v>
      </c>
      <c r="F289" s="93">
        <f t="shared" si="12"/>
        <v>-93814.643195049139</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-204185.06007882464</v>
      </c>
      <c r="C290" s="93">
        <f t="shared" si="8"/>
        <v>-1684.5267456503034</v>
      </c>
      <c r="D290" s="93">
        <f t="shared" si="9"/>
        <v>2203.4366642551468</v>
      </c>
      <c r="E290" s="93">
        <f t="shared" si="10"/>
        <v>-206388.4967430798</v>
      </c>
      <c r="F290" s="93">
        <f t="shared" si="12"/>
        <v>-95499.169940699445</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-206388.4967430798</v>
      </c>
      <c r="C291" s="93">
        <f t="shared" si="8"/>
        <v>-1702.7050981304085</v>
      </c>
      <c r="D291" s="93">
        <f t="shared" si="9"/>
        <v>2221.6150167352521</v>
      </c>
      <c r="E291" s="93">
        <f t="shared" si="10"/>
        <v>-208610.11175981504</v>
      </c>
      <c r="F291" s="93">
        <f t="shared" si="12"/>
        <v>-97201.87503882985</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-208610.11175981504</v>
      </c>
      <c r="C292" s="93">
        <f t="shared" si="8"/>
        <v>-1721.0334220184743</v>
      </c>
      <c r="D292" s="93">
        <f t="shared" si="9"/>
        <v>2239.9433406233179</v>
      </c>
      <c r="E292" s="93">
        <f t="shared" si="10"/>
        <v>-210850.05510043836</v>
      </c>
      <c r="F292" s="93">
        <f t="shared" si="12"/>
        <v>-98922.908460848324</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-210850.05510043836</v>
      </c>
      <c r="C293" s="93">
        <f t="shared" si="8"/>
        <v>-1739.5129545786165</v>
      </c>
      <c r="D293" s="93">
        <f t="shared" si="9"/>
        <v>2258.4228731834601</v>
      </c>
      <c r="E293" s="93">
        <f t="shared" si="10"/>
        <v>-213108.47797362183</v>
      </c>
      <c r="F293" s="93">
        <f t="shared" si="12"/>
        <v>-100662.42141542694</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-213108.47797362183</v>
      </c>
      <c r="C294" s="93">
        <f t="shared" si="8"/>
        <v>-1758.1449432823802</v>
      </c>
      <c r="D294" s="93">
        <f t="shared" si="9"/>
        <v>2277.0548618872235</v>
      </c>
      <c r="E294" s="93">
        <f t="shared" si="10"/>
        <v>-215385.53283550905</v>
      </c>
      <c r="F294" s="93">
        <f t="shared" si="12"/>
        <v>-102420.56635870933</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-215385.53283550905</v>
      </c>
      <c r="C295" s="93">
        <f t="shared" si="8"/>
        <v>-1776.9306458929498</v>
      </c>
      <c r="D295" s="93">
        <f t="shared" si="9"/>
        <v>2295.8405644977934</v>
      </c>
      <c r="E295" s="93">
        <f t="shared" si="10"/>
        <v>-217681.37340000685</v>
      </c>
      <c r="F295" s="93">
        <f t="shared" si="12"/>
        <v>-104197.49700460228</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-217681.37340000685</v>
      </c>
      <c r="C296" s="93">
        <f t="shared" si="8"/>
        <v>-1795.8713305500567</v>
      </c>
      <c r="D296" s="93">
        <f t="shared" si="9"/>
        <v>2314.7812491549003</v>
      </c>
      <c r="E296" s="93">
        <f t="shared" si="10"/>
        <v>-219996.15464916176</v>
      </c>
      <c r="F296" s="93">
        <f t="shared" si="12"/>
        <v>-105993.36833515234</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-219996.15464916176</v>
      </c>
      <c r="C297" s="93">
        <f t="shared" si="8"/>
        <v>-1814.9682758555846</v>
      </c>
      <c r="D297" s="93">
        <f t="shared" si="9"/>
        <v>2333.8781944604279</v>
      </c>
      <c r="E297" s="93">
        <f t="shared" si="10"/>
        <v>-222330.0328436222</v>
      </c>
      <c r="F297" s="93">
        <f t="shared" si="12"/>
        <v>-107808.33661100792</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-222330.0328436222</v>
      </c>
      <c r="C298" s="93">
        <f t="shared" si="8"/>
        <v>-1834.2227709598833</v>
      </c>
      <c r="D298" s="93">
        <f t="shared" si="9"/>
        <v>2353.1326895647271</v>
      </c>
      <c r="E298" s="93">
        <f t="shared" si="10"/>
        <v>-224683.16553318693</v>
      </c>
      <c r="F298" s="93">
        <f t="shared" si="12"/>
        <v>-109642.5593819678</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-224683.16553318693</v>
      </c>
      <c r="C299" s="93">
        <f t="shared" si="8"/>
        <v>-1853.6361156487922</v>
      </c>
      <c r="D299" s="93">
        <f t="shared" si="9"/>
        <v>2372.5460342536358</v>
      </c>
      <c r="E299" s="93">
        <f t="shared" si="10"/>
        <v>-227055.71156744056</v>
      </c>
      <c r="F299" s="93">
        <f t="shared" si="12"/>
        <v>-111496.1954976166</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-227055.71156744056</v>
      </c>
      <c r="C300" s="93">
        <f t="shared" si="8"/>
        <v>-1873.2096204313848</v>
      </c>
      <c r="D300" s="93">
        <f t="shared" si="9"/>
        <v>2392.1195390362282</v>
      </c>
      <c r="E300" s="93">
        <f t="shared" si="10"/>
        <v>-229447.83110647681</v>
      </c>
      <c r="F300" s="93">
        <f t="shared" si="12"/>
        <v>-113369.40511804799</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-229447.83110647681</v>
      </c>
      <c r="C301" s="93">
        <f t="shared" si="8"/>
        <v>-1892.9446066284338</v>
      </c>
      <c r="D301" s="93">
        <f t="shared" si="9"/>
        <v>2411.8545252332774</v>
      </c>
      <c r="E301" s="93">
        <f t="shared" si="10"/>
        <v>-231859.68563171008</v>
      </c>
      <c r="F301" s="93">
        <f t="shared" si="12"/>
        <v>-115262.34972467642</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-231859.68563171008</v>
      </c>
      <c r="C302" s="93">
        <f t="shared" si="8"/>
        <v>-1912.8424064616081</v>
      </c>
      <c r="D302" s="93">
        <f t="shared" si="9"/>
        <v>2431.7523250664517</v>
      </c>
      <c r="E302" s="93">
        <f t="shared" si="10"/>
        <v>-234291.43795677653</v>
      </c>
      <c r="F302" s="93">
        <f t="shared" si="12"/>
        <v>-117175.19213113803</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-234291.43795677653</v>
      </c>
      <c r="C303" s="93">
        <f t="shared" si="8"/>
        <v>-1932.9043631434065</v>
      </c>
      <c r="D303" s="93">
        <f t="shared" si="9"/>
        <v>2451.8142817482503</v>
      </c>
      <c r="E303" s="93">
        <f t="shared" si="10"/>
        <v>-236743.25223852479</v>
      </c>
      <c r="F303" s="93">
        <f t="shared" si="12"/>
        <v>-119108.09649428143</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-236743.25223852479</v>
      </c>
      <c r="C304" s="93">
        <f t="shared" si="8"/>
        <v>-1953.1318309678295</v>
      </c>
      <c r="D304" s="93">
        <f t="shared" si="9"/>
        <v>2472.0417495726733</v>
      </c>
      <c r="E304" s="93">
        <f t="shared" si="10"/>
        <v>-239215.29398809746</v>
      </c>
      <c r="F304" s="93">
        <f t="shared" si="12"/>
        <v>-121061.22832524926</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-239215.29398809746</v>
      </c>
      <c r="C305" s="93">
        <f t="shared" si="8"/>
        <v>-1973.526175401804</v>
      </c>
      <c r="D305" s="93">
        <f t="shared" si="9"/>
        <v>2492.4360940066476</v>
      </c>
      <c r="E305" s="93">
        <f t="shared" si="10"/>
        <v>-241707.7300821041</v>
      </c>
      <c r="F305" s="93">
        <f t="shared" si="12"/>
        <v>-123034.75450065106</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-241707.7300821041</v>
      </c>
      <c r="C306" s="93">
        <f t="shared" si="8"/>
        <v>-1994.0887731773589</v>
      </c>
      <c r="D306" s="93">
        <f t="shared" si="9"/>
        <v>2512.9986917822025</v>
      </c>
      <c r="E306" s="93">
        <f t="shared" si="10"/>
        <v>-244220.72877388631</v>
      </c>
      <c r="F306" s="93">
        <f t="shared" si="12"/>
        <v>-125028.84327382842</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-244220.72877388631</v>
      </c>
      <c r="C307" s="93">
        <f t="shared" si="8"/>
        <v>-2014.8210123845622</v>
      </c>
      <c r="D307" s="93">
        <f t="shared" si="9"/>
        <v>2533.7309309894058</v>
      </c>
      <c r="E307" s="93">
        <f t="shared" si="10"/>
        <v>-246754.45970487571</v>
      </c>
      <c r="F307" s="93">
        <f t="shared" si="12"/>
        <v>-127043.66428621298</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-246754.45970487571</v>
      </c>
      <c r="C308" s="93">
        <f t="shared" si="8"/>
        <v>-2035.7242925652247</v>
      </c>
      <c r="D308" s="93">
        <f t="shared" si="9"/>
        <v>2554.6342111700683</v>
      </c>
      <c r="E308" s="93">
        <f t="shared" si="10"/>
        <v>-249309.09391604579</v>
      </c>
      <c r="F308" s="93">
        <f t="shared" si="12"/>
        <v>-129079.38857877821</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-249309.09391604579</v>
      </c>
      <c r="C309" s="93">
        <f t="shared" si="8"/>
        <v>-2056.8000248073777</v>
      </c>
      <c r="D309" s="93">
        <f t="shared" si="9"/>
        <v>2575.709943412221</v>
      </c>
      <c r="E309" s="93">
        <f t="shared" si="10"/>
        <v>-251884.80385945801</v>
      </c>
      <c r="F309" s="93">
        <f t="shared" si="12"/>
        <v>-131136.18860358559</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-251884.80385945801</v>
      </c>
      <c r="C310" s="93">
        <f t="shared" si="8"/>
        <v>-2078.0496318405285</v>
      </c>
      <c r="D310" s="93">
        <f t="shared" si="9"/>
        <v>2596.9595504453719</v>
      </c>
      <c r="E310" s="93">
        <f t="shared" si="10"/>
        <v>-254481.76340990339</v>
      </c>
      <c r="F310" s="93">
        <f t="shared" si="12"/>
        <v>-133214.23823542611</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-254481.76340990339</v>
      </c>
      <c r="C311" s="93">
        <f t="shared" si="8"/>
        <v>-2099.4745481317032</v>
      </c>
      <c r="D311" s="93">
        <f t="shared" si="9"/>
        <v>2618.3844667365465</v>
      </c>
      <c r="E311" s="93">
        <f t="shared" si="10"/>
        <v>-257100.14787663994</v>
      </c>
      <c r="F311" s="93">
        <f t="shared" si="12"/>
        <v>-135313.7127835578</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-257100.14787663994</v>
      </c>
      <c r="C312" s="93">
        <f t="shared" si="8"/>
        <v>-2121.0762199822798</v>
      </c>
      <c r="D312" s="93">
        <f t="shared" si="9"/>
        <v>2639.9861385871236</v>
      </c>
      <c r="E312" s="93">
        <f t="shared" si="10"/>
        <v>-259740.13401522706</v>
      </c>
      <c r="F312" s="93">
        <f t="shared" si="12"/>
        <v>-137434.78900354009</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-259740.13401522706</v>
      </c>
      <c r="C313" s="93">
        <f t="shared" si="8"/>
        <v>-2142.8561056256235</v>
      </c>
      <c r="D313" s="93">
        <f t="shared" si="9"/>
        <v>2661.7660242304673</v>
      </c>
      <c r="E313" s="93">
        <f t="shared" si="10"/>
        <v>-262401.90003945754</v>
      </c>
      <c r="F313" s="93">
        <f t="shared" si="12"/>
        <v>-139577.64510916572</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-262401.90003945754</v>
      </c>
      <c r="C314" s="93">
        <f t="shared" si="8"/>
        <v>-2164.8156753255248</v>
      </c>
      <c r="D314" s="93">
        <f t="shared" si="9"/>
        <v>2683.7255939303686</v>
      </c>
      <c r="E314" s="93">
        <f t="shared" si="10"/>
        <v>-265085.62563338788</v>
      </c>
      <c r="F314" s="93">
        <f t="shared" si="12"/>
        <v>-141742.46078449124</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-265085.62563338788</v>
      </c>
      <c r="C315" s="93">
        <f t="shared" si="8"/>
        <v>-2186.9564114754503</v>
      </c>
      <c r="D315" s="93">
        <f t="shared" si="9"/>
        <v>2705.8663300802937</v>
      </c>
      <c r="E315" s="93">
        <f t="shared" si="10"/>
        <v>-267791.4919634682</v>
      </c>
      <c r="F315" s="93">
        <f t="shared" si="12"/>
        <v>-143929.4171959667</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-267791.4919634682</v>
      </c>
      <c r="C316" s="93">
        <f t="shared" si="8"/>
        <v>-2209.2798086986127</v>
      </c>
      <c r="D316" s="93">
        <f t="shared" si="9"/>
        <v>2728.1897273034565</v>
      </c>
      <c r="E316" s="93">
        <f t="shared" si="10"/>
        <v>-270519.68169077166</v>
      </c>
      <c r="F316" s="93">
        <f t="shared" si="12"/>
        <v>-146138.6970046653</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-270519.68169077166</v>
      </c>
      <c r="C317" s="93">
        <f t="shared" si="8"/>
        <v>-2231.7873739488664</v>
      </c>
      <c r="D317" s="93">
        <f t="shared" si="9"/>
        <v>2750.6972925537102</v>
      </c>
      <c r="E317" s="93">
        <f t="shared" si="10"/>
        <v>-273270.37898332538</v>
      </c>
      <c r="F317" s="93">
        <f t="shared" si="12"/>
        <v>-148370.48437861417</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-273270.37898332538</v>
      </c>
      <c r="C318" s="93">
        <f t="shared" si="8"/>
        <v>-2254.4806266124347</v>
      </c>
      <c r="D318" s="93">
        <f t="shared" si="9"/>
        <v>2773.3905452172785</v>
      </c>
      <c r="E318" s="93">
        <f t="shared" si="10"/>
        <v>-276043.76952854265</v>
      </c>
      <c r="F318" s="93">
        <f t="shared" si="12"/>
        <v>-150624.96500522661</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-276043.76952854265</v>
      </c>
      <c r="C319" s="93">
        <f t="shared" si="8"/>
        <v>-2277.3610986104768</v>
      </c>
      <c r="D319" s="93">
        <f t="shared" si="9"/>
        <v>2796.2710172153202</v>
      </c>
      <c r="E319" s="93">
        <f t="shared" si="10"/>
        <v>-278840.04054575798</v>
      </c>
      <c r="F319" s="93">
        <f t="shared" si="12"/>
        <v>-152902.32610383708</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-278840.04054575798</v>
      </c>
      <c r="C320" s="93">
        <f t="shared" si="8"/>
        <v>-2300.4303345025032</v>
      </c>
      <c r="D320" s="93">
        <f t="shared" si="9"/>
        <v>2819.3402531073471</v>
      </c>
      <c r="E320" s="93">
        <f t="shared" si="10"/>
        <v>-281659.38079886534</v>
      </c>
      <c r="F320" s="93">
        <f t="shared" si="12"/>
        <v>-155202.75643833959</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-281659.38079886534</v>
      </c>
      <c r="C321" s="93">
        <f t="shared" si="8"/>
        <v>-2323.689891590639</v>
      </c>
      <c r="D321" s="93">
        <f t="shared" si="9"/>
        <v>2842.5998101954829</v>
      </c>
      <c r="E321" s="93">
        <f t="shared" si="10"/>
        <v>-284501.98060906085</v>
      </c>
      <c r="F321" s="93">
        <f t="shared" si="12"/>
        <v>-157526.44632993024</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-284501.98060906085</v>
      </c>
      <c r="C322" s="93">
        <f t="shared" si="8"/>
        <v>-2347.141340024752</v>
      </c>
      <c r="D322" s="93">
        <f t="shared" si="9"/>
        <v>2866.0512586295954</v>
      </c>
      <c r="E322" s="93">
        <f t="shared" si="10"/>
        <v>-287368.03186769044</v>
      </c>
      <c r="F322" s="93">
        <f t="shared" si="12"/>
        <v>-159873.58766995498</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-287368.03186769044</v>
      </c>
      <c r="C323" s="93">
        <f t="shared" si="8"/>
        <v>-2370.7862629084461</v>
      </c>
      <c r="D323" s="93">
        <f t="shared" si="9"/>
        <v>2889.69618151329</v>
      </c>
      <c r="E323" s="93">
        <f t="shared" si="10"/>
        <v>-290257.72804920375</v>
      </c>
      <c r="F323" s="93">
        <f t="shared" si="12"/>
        <v>-162244.37393286344</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-290257.72804920375</v>
      </c>
      <c r="C324" s="93">
        <f t="shared" si="8"/>
        <v>-2394.6262564059311</v>
      </c>
      <c r="D324" s="93">
        <f t="shared" si="9"/>
        <v>2913.536175010775</v>
      </c>
      <c r="E324" s="93">
        <f t="shared" si="10"/>
        <v>-293171.26422421454</v>
      </c>
      <c r="F324" s="93">
        <f t="shared" si="12"/>
        <v>-164639.00018926937</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-293171.26422421454</v>
      </c>
      <c r="C325" s="93">
        <f t="shared" si="8"/>
        <v>-2418.6629298497701</v>
      </c>
      <c r="D325" s="93">
        <f t="shared" si="9"/>
        <v>2937.5728484546134</v>
      </c>
      <c r="E325" s="93">
        <f t="shared" si="10"/>
        <v>-296108.83707266918</v>
      </c>
      <c r="F325" s="93">
        <f t="shared" si="12"/>
        <v>-167057.66311911913</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-296108.83707266918</v>
      </c>
      <c r="C326" s="93">
        <f t="shared" si="8"/>
        <v>-2442.8979058495211</v>
      </c>
      <c r="D326" s="93">
        <f t="shared" si="9"/>
        <v>2961.8078244543649</v>
      </c>
      <c r="E326" s="93">
        <f t="shared" si="10"/>
        <v>-299070.64489712357</v>
      </c>
      <c r="F326" s="93">
        <f t="shared" si="12"/>
        <v>-169500.56102496866</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-299070.64489712357</v>
      </c>
      <c r="C327" s="93">
        <f t="shared" si="8"/>
        <v>-2467.3328204012696</v>
      </c>
      <c r="D327" s="93">
        <f t="shared" si="9"/>
        <v>2986.242739006113</v>
      </c>
      <c r="E327" s="93">
        <f t="shared" si="10"/>
        <v>-302056.88763612969</v>
      </c>
      <c r="F327" s="93">
        <f t="shared" ref="F327:F365" si="13">F326+C327</f>
        <v>-171967.89384536992</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-302056.88763612969</v>
      </c>
      <c r="C328" s="93">
        <f t="shared" si="8"/>
        <v>-2491.9693229980699</v>
      </c>
      <c r="D328" s="93">
        <f t="shared" si="9"/>
        <v>3010.8792416029137</v>
      </c>
      <c r="E328" s="93">
        <f t="shared" si="10"/>
        <v>-305067.76687773259</v>
      </c>
      <c r="F328" s="93">
        <f t="shared" si="13"/>
        <v>-174459.863168368</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-305067.76687773259</v>
      </c>
      <c r="C329" s="93">
        <f t="shared" si="8"/>
        <v>-2516.8090767412941</v>
      </c>
      <c r="D329" s="93">
        <f t="shared" si="9"/>
        <v>3035.7189953461375</v>
      </c>
      <c r="E329" s="93">
        <f t="shared" si="10"/>
        <v>-308103.48587307875</v>
      </c>
      <c r="F329" s="93">
        <f t="shared" si="13"/>
        <v>-176976.67224510928</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-308103.48587307875</v>
      </c>
      <c r="C330" s="93">
        <f t="shared" si="8"/>
        <v>-2541.8537584528999</v>
      </c>
      <c r="D330" s="93">
        <f t="shared" si="9"/>
        <v>3060.7636770577437</v>
      </c>
      <c r="E330" s="93">
        <f t="shared" si="10"/>
        <v>-311164.2495501365</v>
      </c>
      <c r="F330" s="93">
        <f t="shared" si="13"/>
        <v>-179518.52600356218</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-311164.2495501365</v>
      </c>
      <c r="C331" s="93">
        <f t="shared" si="8"/>
        <v>-2567.1050587886261</v>
      </c>
      <c r="D331" s="93">
        <f t="shared" si="9"/>
        <v>3086.01497739347</v>
      </c>
      <c r="E331" s="93">
        <f t="shared" si="10"/>
        <v>-314250.26452753</v>
      </c>
      <c r="F331" s="93">
        <f t="shared" si="13"/>
        <v>-182085.63106235079</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-314250.26452753</v>
      </c>
      <c r="C332" s="93">
        <f t="shared" si="8"/>
        <v>-2592.5646823521224</v>
      </c>
      <c r="D332" s="93">
        <f t="shared" si="9"/>
        <v>3111.4746009569662</v>
      </c>
      <c r="E332" s="93">
        <f t="shared" si="10"/>
        <v>-317361.73912848695</v>
      </c>
      <c r="F332" s="93">
        <f t="shared" si="13"/>
        <v>-184678.19574470291</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-317361.73912848695</v>
      </c>
      <c r="C333" s="93">
        <f t="shared" si="8"/>
        <v>-2618.2343478100174</v>
      </c>
      <c r="D333" s="93">
        <f t="shared" si="9"/>
        <v>3137.1442664148608</v>
      </c>
      <c r="E333" s="93">
        <f t="shared" si="10"/>
        <v>-320498.88339490182</v>
      </c>
      <c r="F333" s="93">
        <f t="shared" si="13"/>
        <v>-187296.43009251292</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-320498.88339490182</v>
      </c>
      <c r="C334" s="93">
        <f t="shared" si="8"/>
        <v>-2644.11578800794</v>
      </c>
      <c r="D334" s="93">
        <f t="shared" si="9"/>
        <v>3163.0257066127833</v>
      </c>
      <c r="E334" s="93">
        <f t="shared" si="10"/>
        <v>-323661.90910151461</v>
      </c>
      <c r="F334" s="93">
        <f t="shared" si="13"/>
        <v>-189940.54588052086</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-323661.90910151461</v>
      </c>
      <c r="C335" s="93">
        <f t="shared" si="8"/>
        <v>-2670.2107500874959</v>
      </c>
      <c r="D335" s="93">
        <f t="shared" si="9"/>
        <v>3189.1206686923397</v>
      </c>
      <c r="E335" s="93">
        <f t="shared" si="10"/>
        <v>-326851.02977020695</v>
      </c>
      <c r="F335" s="93">
        <f t="shared" si="13"/>
        <v>-192610.75663060835</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-326851.02977020695</v>
      </c>
      <c r="C336" s="93">
        <f t="shared" si="8"/>
        <v>-2696.5209956042077</v>
      </c>
      <c r="D336" s="93">
        <f t="shared" si="9"/>
        <v>3215.4309142090515</v>
      </c>
      <c r="E336" s="93">
        <f t="shared" si="10"/>
        <v>-330066.460684416</v>
      </c>
      <c r="F336" s="93">
        <f t="shared" si="13"/>
        <v>-195307.27762621254</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-330066.460684416</v>
      </c>
      <c r="C337" s="93">
        <f t="shared" si="8"/>
        <v>-2723.0483006464319</v>
      </c>
      <c r="D337" s="93">
        <f t="shared" si="9"/>
        <v>3241.9582192512753</v>
      </c>
      <c r="E337" s="93">
        <f t="shared" si="10"/>
        <v>-333308.41890366725</v>
      </c>
      <c r="F337" s="93">
        <f t="shared" si="13"/>
        <v>-198030.32592685896</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-333308.41890366725</v>
      </c>
      <c r="C338" s="93">
        <f t="shared" si="8"/>
        <v>-2749.7944559552548</v>
      </c>
      <c r="D338" s="93">
        <f t="shared" si="9"/>
        <v>3268.7043745600986</v>
      </c>
      <c r="E338" s="93">
        <f t="shared" si="10"/>
        <v>-336577.12327822734</v>
      </c>
      <c r="F338" s="93">
        <f t="shared" si="13"/>
        <v>-200780.1203828142</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-336577.12327822734</v>
      </c>
      <c r="C339" s="93">
        <f t="shared" si="8"/>
        <v>-2776.7612670453759</v>
      </c>
      <c r="D339" s="93">
        <f t="shared" si="9"/>
        <v>3295.6711856502197</v>
      </c>
      <c r="E339" s="93">
        <f t="shared" si="10"/>
        <v>-339872.79446387757</v>
      </c>
      <c r="F339" s="93">
        <f t="shared" si="13"/>
        <v>-203556.88164985957</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-339872.79446387757</v>
      </c>
      <c r="C340" s="93">
        <f t="shared" si="8"/>
        <v>-2803.9505543269902</v>
      </c>
      <c r="D340" s="93">
        <f t="shared" si="9"/>
        <v>3322.860472931834</v>
      </c>
      <c r="E340" s="93">
        <f t="shared" si="10"/>
        <v>-343195.65493680938</v>
      </c>
      <c r="F340" s="93">
        <f t="shared" si="13"/>
        <v>-206360.83220418656</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-343195.65493680938</v>
      </c>
      <c r="C341" s="93">
        <f t="shared" si="8"/>
        <v>-2831.3641532286774</v>
      </c>
      <c r="D341" s="93">
        <f t="shared" si="9"/>
        <v>3350.2740718335208</v>
      </c>
      <c r="E341" s="93">
        <f t="shared" si="10"/>
        <v>-346545.92900864291</v>
      </c>
      <c r="F341" s="93">
        <f t="shared" si="13"/>
        <v>-209192.19635741523</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-346545.92900864291</v>
      </c>
      <c r="C342" s="93">
        <f t="shared" si="8"/>
        <v>-2859.0039143213044</v>
      </c>
      <c r="D342" s="93">
        <f t="shared" si="9"/>
        <v>3377.9138329261477</v>
      </c>
      <c r="E342" s="93">
        <f t="shared" si="10"/>
        <v>-349923.84284156904</v>
      </c>
      <c r="F342" s="93">
        <f t="shared" si="13"/>
        <v>-212051.20027173654</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-349923.84284156904</v>
      </c>
      <c r="C343" s="93">
        <f t="shared" si="8"/>
        <v>-2886.8717034429446</v>
      </c>
      <c r="D343" s="93">
        <f t="shared" si="9"/>
        <v>3405.781622047788</v>
      </c>
      <c r="E343" s="93">
        <f t="shared" si="10"/>
        <v>-353329.62446361681</v>
      </c>
      <c r="F343" s="93">
        <f t="shared" si="13"/>
        <v>-214938.07197517948</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-353329.62446361681</v>
      </c>
      <c r="C344" s="93">
        <f t="shared" si="8"/>
        <v>-2914.9694018248388</v>
      </c>
      <c r="D344" s="93">
        <f t="shared" si="9"/>
        <v>3433.8793204296826</v>
      </c>
      <c r="E344" s="93">
        <f t="shared" si="10"/>
        <v>-356763.50378404651</v>
      </c>
      <c r="F344" s="93">
        <f t="shared" si="13"/>
        <v>-217853.04137700432</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-356763.50378404651</v>
      </c>
      <c r="C345" s="93">
        <f t="shared" si="8"/>
        <v>-2943.2989062183838</v>
      </c>
      <c r="D345" s="93">
        <f t="shared" si="9"/>
        <v>3462.2088248232276</v>
      </c>
      <c r="E345" s="93">
        <f t="shared" si="10"/>
        <v>-360225.71260886971</v>
      </c>
      <c r="F345" s="93">
        <f t="shared" si="13"/>
        <v>-220796.3402832227</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-360225.71260886971</v>
      </c>
      <c r="C346" s="93">
        <f t="shared" si="8"/>
        <v>-2971.8621290231754</v>
      </c>
      <c r="D346" s="93">
        <f t="shared" si="9"/>
        <v>3490.7720476280192</v>
      </c>
      <c r="E346" s="93">
        <f t="shared" si="10"/>
        <v>-363716.48465649772</v>
      </c>
      <c r="F346" s="93">
        <f t="shared" si="13"/>
        <v>-223768.20241224588</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-363716.48465649772</v>
      </c>
      <c r="C347" s="93">
        <f t="shared" si="8"/>
        <v>-3000.6609984161064</v>
      </c>
      <c r="D347" s="93">
        <f t="shared" si="9"/>
        <v>3519.5709170209502</v>
      </c>
      <c r="E347" s="93">
        <f t="shared" si="10"/>
        <v>-367236.05557351868</v>
      </c>
      <c r="F347" s="93">
        <f t="shared" si="13"/>
        <v>-226768.86341066199</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-367236.05557351868</v>
      </c>
      <c r="C348" s="93">
        <f t="shared" si="8"/>
        <v>-3029.6974584815293</v>
      </c>
      <c r="D348" s="93">
        <f t="shared" si="9"/>
        <v>3548.6073770863732</v>
      </c>
      <c r="E348" s="93">
        <f t="shared" si="10"/>
        <v>-370784.66295060504</v>
      </c>
      <c r="F348" s="93">
        <f t="shared" si="13"/>
        <v>-229798.56086914352</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-370784.66295060504</v>
      </c>
      <c r="C349" s="93">
        <f t="shared" si="8"/>
        <v>-3058.9734693424916</v>
      </c>
      <c r="D349" s="93">
        <f t="shared" si="9"/>
        <v>3577.883387947335</v>
      </c>
      <c r="E349" s="93">
        <f t="shared" si="10"/>
        <v>-374362.54633855238</v>
      </c>
      <c r="F349" s="93">
        <f t="shared" si="13"/>
        <v>-232857.534338486</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-374362.54633855238</v>
      </c>
      <c r="C350" s="93">
        <f t="shared" si="8"/>
        <v>-3088.4910072930575</v>
      </c>
      <c r="D350" s="93">
        <f t="shared" si="9"/>
        <v>3607.4009258979013</v>
      </c>
      <c r="E350" s="93">
        <f t="shared" si="10"/>
        <v>-377969.94726445025</v>
      </c>
      <c r="F350" s="93">
        <f t="shared" si="13"/>
        <v>-235946.02534577905</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-377969.94726445025</v>
      </c>
      <c r="C351" s="93">
        <f t="shared" si="8"/>
        <v>-3118.2520649317148</v>
      </c>
      <c r="D351" s="93">
        <f t="shared" si="9"/>
        <v>3637.1619835365582</v>
      </c>
      <c r="E351" s="93">
        <f t="shared" si="10"/>
        <v>-381607.10924798681</v>
      </c>
      <c r="F351" s="93">
        <f t="shared" si="13"/>
        <v>-239064.27741071075</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-381607.10924798681</v>
      </c>
      <c r="C352" s="93">
        <f t="shared" si="8"/>
        <v>-3148.2586512958915</v>
      </c>
      <c r="D352" s="93">
        <f t="shared" si="9"/>
        <v>3667.1685699007348</v>
      </c>
      <c r="E352" s="93">
        <f t="shared" si="10"/>
        <v>-385274.27781788755</v>
      </c>
      <c r="F352" s="93">
        <f t="shared" si="13"/>
        <v>-242212.53606200663</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-385274.27781788755</v>
      </c>
      <c r="C353" s="93">
        <f t="shared" si="8"/>
        <v>-3178.5127919975725</v>
      </c>
      <c r="D353" s="93">
        <f t="shared" si="9"/>
        <v>3697.4227106024164</v>
      </c>
      <c r="E353" s="93">
        <f t="shared" si="10"/>
        <v>-388971.70052848995</v>
      </c>
      <c r="F353" s="93">
        <f t="shared" si="13"/>
        <v>-245391.04885400421</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-388971.70052848995</v>
      </c>
      <c r="C354" s="93">
        <f t="shared" si="8"/>
        <v>-3209.0165293600421</v>
      </c>
      <c r="D354" s="93">
        <f t="shared" si="9"/>
        <v>3727.9264479648855</v>
      </c>
      <c r="E354" s="93">
        <f t="shared" si="10"/>
        <v>-392699.62697645486</v>
      </c>
      <c r="F354" s="93">
        <f t="shared" si="13"/>
        <v>-248600.06538336424</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-392699.62697645486</v>
      </c>
      <c r="C355" s="93">
        <f t="shared" si="8"/>
        <v>-3239.7719225557526</v>
      </c>
      <c r="D355" s="93">
        <f t="shared" si="9"/>
        <v>3758.6818411605964</v>
      </c>
      <c r="E355" s="93">
        <f t="shared" si="10"/>
        <v>-396458.30881761544</v>
      </c>
      <c r="F355" s="93">
        <f t="shared" si="13"/>
        <v>-251839.83730591999</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-396458.30881761544</v>
      </c>
      <c r="C356" s="93">
        <f t="shared" si="8"/>
        <v>-3270.7810477453277</v>
      </c>
      <c r="D356" s="93">
        <f t="shared" si="9"/>
        <v>3789.690966350171</v>
      </c>
      <c r="E356" s="93">
        <f t="shared" si="10"/>
        <v>-400247.99978396558</v>
      </c>
      <c r="F356" s="93">
        <f t="shared" si="13"/>
        <v>-255110.61835366531</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-400247.99978396558</v>
      </c>
      <c r="C357" s="93">
        <f t="shared" si="8"/>
        <v>-3302.0459982177163</v>
      </c>
      <c r="D357" s="93">
        <f t="shared" si="9"/>
        <v>3820.9559168225596</v>
      </c>
      <c r="E357" s="93">
        <f t="shared" si="10"/>
        <v>-404068.95570078812</v>
      </c>
      <c r="F357" s="93">
        <f t="shared" si="13"/>
        <v>-258412.66435188302</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-404068.95570078812</v>
      </c>
      <c r="C358" s="93">
        <f t="shared" si="8"/>
        <v>-3333.5688845315021</v>
      </c>
      <c r="D358" s="93">
        <f t="shared" si="9"/>
        <v>3852.478803136346</v>
      </c>
      <c r="E358" s="93">
        <f t="shared" si="10"/>
        <v>-407921.43450392445</v>
      </c>
      <c r="F358" s="93">
        <f t="shared" si="13"/>
        <v>-261746.23323641453</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-407921.43450392445</v>
      </c>
      <c r="C359" s="93">
        <f t="shared" si="8"/>
        <v>-3365.3518346573769</v>
      </c>
      <c r="D359" s="93">
        <f t="shared" si="9"/>
        <v>3884.2617532622207</v>
      </c>
      <c r="E359" s="93">
        <f t="shared" si="10"/>
        <v>-411805.69625718665</v>
      </c>
      <c r="F359" s="93">
        <f t="shared" si="13"/>
        <v>-265111.58507107192</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-411805.69625718665</v>
      </c>
      <c r="C360" s="93">
        <f t="shared" si="8"/>
        <v>-3397.3969941217902</v>
      </c>
      <c r="D360" s="93">
        <f t="shared" si="9"/>
        <v>3916.3069127266335</v>
      </c>
      <c r="E360" s="93">
        <f t="shared" si="10"/>
        <v>-415722.00316991325</v>
      </c>
      <c r="F360" s="93">
        <f t="shared" si="13"/>
        <v>-268508.9820651937</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-415722.00316991325</v>
      </c>
      <c r="C361" s="93">
        <f t="shared" si="8"/>
        <v>-3429.7065261517846</v>
      </c>
      <c r="D361" s="93">
        <f t="shared" si="9"/>
        <v>3948.616444756628</v>
      </c>
      <c r="E361" s="93">
        <f t="shared" si="10"/>
        <v>-419670.61961466988</v>
      </c>
      <c r="F361" s="93">
        <f t="shared" si="13"/>
        <v>-271938.6885913455</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-419670.61961466988</v>
      </c>
      <c r="C362" s="93">
        <f t="shared" si="8"/>
        <v>-3462.2826118210269</v>
      </c>
      <c r="D362" s="93">
        <f t="shared" si="9"/>
        <v>3981.1925304258702</v>
      </c>
      <c r="E362" s="93">
        <f t="shared" si="10"/>
        <v>-423651.81214509573</v>
      </c>
      <c r="F362" s="93">
        <f t="shared" si="13"/>
        <v>-275400.97120316653</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-423651.81214509573</v>
      </c>
      <c r="C363" s="93">
        <f t="shared" si="8"/>
        <v>-3495.1274501970397</v>
      </c>
      <c r="D363" s="93">
        <f t="shared" si="9"/>
        <v>4014.0373688018835</v>
      </c>
      <c r="E363" s="93">
        <f t="shared" si="10"/>
        <v>-427665.84951389761</v>
      </c>
      <c r="F363" s="93">
        <f t="shared" si="13"/>
        <v>-278896.09865336359</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-427665.84951389761</v>
      </c>
      <c r="C364" s="93">
        <f t="shared" si="8"/>
        <v>-3528.2432584896555</v>
      </c>
      <c r="D364" s="93">
        <f t="shared" si="9"/>
        <v>4047.1531770944994</v>
      </c>
      <c r="E364" s="93">
        <f t="shared" si="10"/>
        <v>-431713.00269099209</v>
      </c>
      <c r="F364" s="93">
        <f t="shared" si="13"/>
        <v>-282424.34191185323</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-431713.00269099209</v>
      </c>
      <c r="C365" s="93">
        <f t="shared" si="8"/>
        <v>-3561.6322722006848</v>
      </c>
      <c r="D365" s="93">
        <f t="shared" si="9"/>
        <v>4080.5421908055287</v>
      </c>
      <c r="E365" s="93">
        <f t="shared" si="10"/>
        <v>-435793.54488179763</v>
      </c>
      <c r="F365" s="93">
        <f t="shared" si="13"/>
        <v>-285985.97418405389</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0D0809F5-CFA9-4C13-9DEB-66BAE4F8EFD0}"/>
  </hyperlink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07885C-1FC3-487E-9FE2-3678497EB14F}">
  <dimension ref="A1:Z997"/>
  <sheetViews>
    <sheetView workbookViewId="0">
      <selection activeCell="G17" sqref="G17"/>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307</v>
      </c>
      <c r="B2" s="84" t="s">
        <v>308</v>
      </c>
      <c r="C2" s="84" t="s">
        <v>309</v>
      </c>
      <c r="D2" s="84" t="s">
        <v>310</v>
      </c>
      <c r="E2" s="84"/>
      <c r="F2" s="85" t="s">
        <v>311</v>
      </c>
      <c r="G2" s="86"/>
      <c r="H2" s="86"/>
      <c r="I2" s="86"/>
      <c r="J2" s="87"/>
      <c r="K2" s="84"/>
      <c r="L2" s="84"/>
      <c r="M2" s="84"/>
      <c r="N2" s="84"/>
      <c r="O2" s="84"/>
      <c r="P2" s="84"/>
      <c r="Q2" s="84"/>
      <c r="R2" s="84"/>
      <c r="S2" s="84"/>
      <c r="T2" s="84"/>
      <c r="U2" s="84"/>
      <c r="V2" s="84"/>
      <c r="W2" s="84"/>
      <c r="X2" s="84"/>
      <c r="Y2" s="84"/>
      <c r="Z2" s="84"/>
    </row>
    <row r="3" spans="1:26" ht="15.75" customHeight="1" x14ac:dyDescent="0.45">
      <c r="A3" s="88">
        <f>'TCO Taxis'!B86*'TCO Taxis'!C24</f>
        <v>32800</v>
      </c>
      <c r="B3" s="89">
        <f>'TCO Taxis'!B83</f>
        <v>5.7349999999999998E-2</v>
      </c>
      <c r="C3" s="90">
        <f>'TCO Taxis'!B88</f>
        <v>9</v>
      </c>
      <c r="D3" s="91">
        <f>PMT(B3/12,(C3*12),-A3)</f>
        <v>389.5040831224556</v>
      </c>
      <c r="E3" s="83"/>
      <c r="F3" s="92" t="s">
        <v>312</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313</v>
      </c>
      <c r="B5" s="84" t="s">
        <v>314</v>
      </c>
      <c r="C5" s="84" t="s">
        <v>315</v>
      </c>
      <c r="D5" s="84" t="s">
        <v>316</v>
      </c>
      <c r="E5" s="84" t="s">
        <v>317</v>
      </c>
      <c r="F5" s="84" t="s">
        <v>318</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32800</v>
      </c>
      <c r="C6" s="93">
        <f t="shared" ref="C6:C260" si="0">B6*(B$3/12)</f>
        <v>156.75666666666666</v>
      </c>
      <c r="D6" s="93">
        <f t="shared" ref="D6:D260" si="1">D$3-C6</f>
        <v>232.74741645578894</v>
      </c>
      <c r="E6" s="93">
        <f t="shared" ref="E6:E260" si="2">B6-D6</f>
        <v>32567.25258354421</v>
      </c>
      <c r="F6" s="93">
        <f>C6</f>
        <v>156.75666666666666</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32567.25258354421</v>
      </c>
      <c r="C7" s="93">
        <f t="shared" si="0"/>
        <v>155.64432797218836</v>
      </c>
      <c r="D7" s="93">
        <f t="shared" si="1"/>
        <v>233.85975515026723</v>
      </c>
      <c r="E7" s="93">
        <f t="shared" si="2"/>
        <v>32333.392828393942</v>
      </c>
      <c r="F7" s="93">
        <f t="shared" ref="F7:F70" si="4">F6+C7</f>
        <v>312.40099463885502</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32333.392828393942</v>
      </c>
      <c r="C8" s="93">
        <f t="shared" si="0"/>
        <v>154.5266732256994</v>
      </c>
      <c r="D8" s="93">
        <f t="shared" si="1"/>
        <v>234.9774098967562</v>
      </c>
      <c r="E8" s="93">
        <f t="shared" si="2"/>
        <v>32098.415418497185</v>
      </c>
      <c r="F8" s="93">
        <f t="shared" si="4"/>
        <v>466.92766786455445</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32098.415418497185</v>
      </c>
      <c r="C9" s="93">
        <f t="shared" si="0"/>
        <v>153.40367702090114</v>
      </c>
      <c r="D9" s="93">
        <f t="shared" si="1"/>
        <v>236.10040610155446</v>
      </c>
      <c r="E9" s="93">
        <f t="shared" si="2"/>
        <v>31862.315012395629</v>
      </c>
      <c r="F9" s="93">
        <f t="shared" si="4"/>
        <v>620.33134488545556</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31862.315012395629</v>
      </c>
      <c r="C10" s="93">
        <f t="shared" si="0"/>
        <v>152.27531383007411</v>
      </c>
      <c r="D10" s="93">
        <f t="shared" si="1"/>
        <v>237.22876929238149</v>
      </c>
      <c r="E10" s="93">
        <f t="shared" si="2"/>
        <v>31625.086243103247</v>
      </c>
      <c r="F10" s="93">
        <f t="shared" si="4"/>
        <v>772.60665871552965</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31625.086243103247</v>
      </c>
      <c r="C11" s="93">
        <f t="shared" si="0"/>
        <v>151.14155800349761</v>
      </c>
      <c r="D11" s="93">
        <f t="shared" si="1"/>
        <v>238.36252511895799</v>
      </c>
      <c r="E11" s="93">
        <f t="shared" si="2"/>
        <v>31386.723717984289</v>
      </c>
      <c r="F11" s="93">
        <f t="shared" si="4"/>
        <v>923.74821671902725</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31386.723717984289</v>
      </c>
      <c r="C12" s="93">
        <f t="shared" si="0"/>
        <v>150.00238376886659</v>
      </c>
      <c r="D12" s="93">
        <f t="shared" si="1"/>
        <v>239.501699353589</v>
      </c>
      <c r="E12" s="93">
        <f t="shared" si="2"/>
        <v>31147.222018630699</v>
      </c>
      <c r="F12" s="93">
        <f t="shared" si="4"/>
        <v>1073.7506004878937</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31147.222018630699</v>
      </c>
      <c r="C13" s="93">
        <f t="shared" si="0"/>
        <v>148.85776523070589</v>
      </c>
      <c r="D13" s="93">
        <f t="shared" si="1"/>
        <v>240.6463178917497</v>
      </c>
      <c r="E13" s="93">
        <f t="shared" si="2"/>
        <v>30906.575700738947</v>
      </c>
      <c r="F13" s="93">
        <f t="shared" si="4"/>
        <v>1222.6083657185995</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30906.575700738947</v>
      </c>
      <c r="C14" s="93">
        <f t="shared" si="0"/>
        <v>147.70767636978155</v>
      </c>
      <c r="D14" s="93">
        <f t="shared" si="1"/>
        <v>241.79640675267405</v>
      </c>
      <c r="E14" s="93">
        <f t="shared" si="2"/>
        <v>30664.779293986274</v>
      </c>
      <c r="F14" s="93">
        <f t="shared" si="4"/>
        <v>1370.316042088381</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30664.779293986274</v>
      </c>
      <c r="C15" s="93">
        <f t="shared" si="0"/>
        <v>146.5520910425094</v>
      </c>
      <c r="D15" s="93">
        <f t="shared" si="1"/>
        <v>242.95199207994619</v>
      </c>
      <c r="E15" s="93">
        <f t="shared" si="2"/>
        <v>30421.827301906327</v>
      </c>
      <c r="F15" s="93">
        <f t="shared" si="4"/>
        <v>1516.8681331308903</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30421.827301906327</v>
      </c>
      <c r="C16" s="93">
        <f t="shared" si="0"/>
        <v>145.39098298036066</v>
      </c>
      <c r="D16" s="93">
        <f t="shared" si="1"/>
        <v>244.11310014209494</v>
      </c>
      <c r="E16" s="93">
        <f t="shared" si="2"/>
        <v>30177.714201764233</v>
      </c>
      <c r="F16" s="93">
        <f t="shared" si="4"/>
        <v>1662.2591161112509</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30177.714201764233</v>
      </c>
      <c r="C17" s="93">
        <f t="shared" si="0"/>
        <v>144.2243257892649</v>
      </c>
      <c r="D17" s="93">
        <f t="shared" si="1"/>
        <v>245.2797573331907</v>
      </c>
      <c r="E17" s="93">
        <f t="shared" si="2"/>
        <v>29932.434444431041</v>
      </c>
      <c r="F17" s="93">
        <f t="shared" si="4"/>
        <v>1806.4834419005158</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29932.434444431041</v>
      </c>
      <c r="C18" s="93">
        <f t="shared" si="0"/>
        <v>143.05209294901002</v>
      </c>
      <c r="D18" s="93">
        <f t="shared" si="1"/>
        <v>246.45199017344558</v>
      </c>
      <c r="E18" s="93">
        <f t="shared" si="2"/>
        <v>29685.982454257595</v>
      </c>
      <c r="F18" s="93">
        <f t="shared" si="4"/>
        <v>1949.5355348495259</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29685.982454257595</v>
      </c>
      <c r="C19" s="93">
        <f t="shared" si="0"/>
        <v>141.87425781263943</v>
      </c>
      <c r="D19" s="93">
        <f t="shared" si="1"/>
        <v>247.62982530981617</v>
      </c>
      <c r="E19" s="93">
        <f t="shared" si="2"/>
        <v>29438.352628947778</v>
      </c>
      <c r="F19" s="93">
        <f t="shared" si="4"/>
        <v>2091.4097926621653</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29438.352628947778</v>
      </c>
      <c r="C20" s="93">
        <f t="shared" si="0"/>
        <v>140.69079360584627</v>
      </c>
      <c r="D20" s="93">
        <f t="shared" si="1"/>
        <v>248.81328951660933</v>
      </c>
      <c r="E20" s="93">
        <f t="shared" si="2"/>
        <v>29189.539339431169</v>
      </c>
      <c r="F20" s="93">
        <f t="shared" si="4"/>
        <v>2232.1005862680117</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29189.539339431169</v>
      </c>
      <c r="C21" s="93">
        <f t="shared" si="0"/>
        <v>139.50167342636479</v>
      </c>
      <c r="D21" s="93">
        <f t="shared" si="1"/>
        <v>250.00240969609081</v>
      </c>
      <c r="E21" s="93">
        <f t="shared" si="2"/>
        <v>28939.536929735077</v>
      </c>
      <c r="F21" s="93">
        <f t="shared" si="4"/>
        <v>2371.6022596943767</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28939.536929735077</v>
      </c>
      <c r="C22" s="93">
        <f t="shared" si="0"/>
        <v>138.3068702433589</v>
      </c>
      <c r="D22" s="93">
        <f t="shared" si="1"/>
        <v>251.1972128790967</v>
      </c>
      <c r="E22" s="93">
        <f t="shared" si="2"/>
        <v>28688.339716855982</v>
      </c>
      <c r="F22" s="93">
        <f t="shared" si="4"/>
        <v>2509.9091299377355</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28688.339716855982</v>
      </c>
      <c r="C23" s="93">
        <f t="shared" si="0"/>
        <v>137.10635689680754</v>
      </c>
      <c r="D23" s="93">
        <f t="shared" si="1"/>
        <v>252.39772622564806</v>
      </c>
      <c r="E23" s="93">
        <f t="shared" si="2"/>
        <v>28435.941990630334</v>
      </c>
      <c r="F23" s="93">
        <f t="shared" si="4"/>
        <v>2647.015486834543</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28435.941990630334</v>
      </c>
      <c r="C24" s="93">
        <f t="shared" si="0"/>
        <v>135.90010609688747</v>
      </c>
      <c r="D24" s="93">
        <f t="shared" si="1"/>
        <v>253.60397702556813</v>
      </c>
      <c r="E24" s="93">
        <f t="shared" si="2"/>
        <v>28182.338013604767</v>
      </c>
      <c r="F24" s="93">
        <f t="shared" si="4"/>
        <v>2782.9155929314306</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28182.338013604767</v>
      </c>
      <c r="C25" s="93">
        <f t="shared" si="0"/>
        <v>134.68809042335278</v>
      </c>
      <c r="D25" s="93">
        <f t="shared" si="1"/>
        <v>254.81599269910282</v>
      </c>
      <c r="E25" s="93">
        <f t="shared" si="2"/>
        <v>27927.522020905664</v>
      </c>
      <c r="F25" s="93">
        <f t="shared" si="4"/>
        <v>2917.6036833547832</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27927.522020905664</v>
      </c>
      <c r="C26" s="93">
        <f t="shared" si="0"/>
        <v>133.47028232491166</v>
      </c>
      <c r="D26" s="93">
        <f t="shared" si="1"/>
        <v>256.0338007975439</v>
      </c>
      <c r="E26" s="93">
        <f t="shared" si="2"/>
        <v>27671.48822010812</v>
      </c>
      <c r="F26" s="93">
        <f t="shared" si="4"/>
        <v>3051.073965679695</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27671.48822010812</v>
      </c>
      <c r="C27" s="93">
        <f t="shared" si="0"/>
        <v>132.24665411860005</v>
      </c>
      <c r="D27" s="93">
        <f t="shared" si="1"/>
        <v>257.25742900385558</v>
      </c>
      <c r="E27" s="93">
        <f t="shared" si="2"/>
        <v>27414.230791104266</v>
      </c>
      <c r="F27" s="93">
        <f t="shared" si="4"/>
        <v>3183.320619798295</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27414.230791104266</v>
      </c>
      <c r="C28" s="93">
        <f t="shared" si="0"/>
        <v>131.01717798915249</v>
      </c>
      <c r="D28" s="93">
        <f t="shared" si="1"/>
        <v>258.48690513330314</v>
      </c>
      <c r="E28" s="93">
        <f t="shared" si="2"/>
        <v>27155.743885970962</v>
      </c>
      <c r="F28" s="93">
        <f t="shared" si="4"/>
        <v>3314.3377977874475</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27155.743885970962</v>
      </c>
      <c r="C29" s="93">
        <f t="shared" si="0"/>
        <v>129.78182598836955</v>
      </c>
      <c r="D29" s="93">
        <f t="shared" si="1"/>
        <v>259.72225713408602</v>
      </c>
      <c r="E29" s="93">
        <f t="shared" si="2"/>
        <v>26896.021628836876</v>
      </c>
      <c r="F29" s="93">
        <f t="shared" si="4"/>
        <v>3444.1196237758172</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26896.021628836876</v>
      </c>
      <c r="C30" s="93">
        <f t="shared" si="0"/>
        <v>128.5405700344829</v>
      </c>
      <c r="D30" s="93">
        <f t="shared" si="1"/>
        <v>260.96351308797273</v>
      </c>
      <c r="E30" s="93">
        <f t="shared" si="2"/>
        <v>26635.058115748903</v>
      </c>
      <c r="F30" s="93">
        <f t="shared" si="4"/>
        <v>3572.6601938102999</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26635.058115748903</v>
      </c>
      <c r="C31" s="93">
        <f t="shared" si="0"/>
        <v>127.29338191151663</v>
      </c>
      <c r="D31" s="93">
        <f t="shared" si="1"/>
        <v>262.21070121093896</v>
      </c>
      <c r="E31" s="93">
        <f t="shared" si="2"/>
        <v>26372.847414537966</v>
      </c>
      <c r="F31" s="93">
        <f t="shared" si="4"/>
        <v>3699.9535757218164</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26372.847414537966</v>
      </c>
      <c r="C32" s="93">
        <f t="shared" si="0"/>
        <v>126.04023326864603</v>
      </c>
      <c r="D32" s="93">
        <f t="shared" si="1"/>
        <v>263.46384985380956</v>
      </c>
      <c r="E32" s="93">
        <f t="shared" si="2"/>
        <v>26109.383564684158</v>
      </c>
      <c r="F32" s="93">
        <f t="shared" si="4"/>
        <v>3825.9938089904626</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26109.383564684158</v>
      </c>
      <c r="C33" s="93">
        <f t="shared" si="0"/>
        <v>124.78109561955304</v>
      </c>
      <c r="D33" s="93">
        <f t="shared" si="1"/>
        <v>264.72298750290258</v>
      </c>
      <c r="E33" s="93">
        <f t="shared" si="2"/>
        <v>25844.660577181254</v>
      </c>
      <c r="F33" s="93">
        <f t="shared" si="4"/>
        <v>3950.7749046100157</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25844.660577181254</v>
      </c>
      <c r="C34" s="93">
        <f t="shared" si="0"/>
        <v>123.51594034177874</v>
      </c>
      <c r="D34" s="93">
        <f t="shared" si="1"/>
        <v>265.98814278067687</v>
      </c>
      <c r="E34" s="93">
        <f t="shared" si="2"/>
        <v>25578.672434400578</v>
      </c>
      <c r="F34" s="93">
        <f t="shared" si="4"/>
        <v>4074.2908449517945</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25578.672434400578</v>
      </c>
      <c r="C35" s="93">
        <f t="shared" si="0"/>
        <v>122.24473867607277</v>
      </c>
      <c r="D35" s="93">
        <f t="shared" si="1"/>
        <v>267.25934444638284</v>
      </c>
      <c r="E35" s="93">
        <f t="shared" si="2"/>
        <v>25311.413089954196</v>
      </c>
      <c r="F35" s="93">
        <f t="shared" si="4"/>
        <v>4196.5355836278677</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25311.413089954196</v>
      </c>
      <c r="C36" s="93">
        <f t="shared" si="0"/>
        <v>120.96746172573943</v>
      </c>
      <c r="D36" s="93">
        <f t="shared" si="1"/>
        <v>268.53662139671616</v>
      </c>
      <c r="E36" s="93">
        <f t="shared" si="2"/>
        <v>25042.876468557479</v>
      </c>
      <c r="F36" s="93">
        <f t="shared" si="4"/>
        <v>4317.5030453536074</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25042.876468557479</v>
      </c>
      <c r="C37" s="93">
        <f t="shared" si="0"/>
        <v>119.68408045598096</v>
      </c>
      <c r="D37" s="93">
        <f t="shared" si="1"/>
        <v>269.82000266647464</v>
      </c>
      <c r="E37" s="93">
        <f t="shared" si="2"/>
        <v>24773.056465891004</v>
      </c>
      <c r="F37" s="93">
        <f t="shared" si="4"/>
        <v>4437.187125809588</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24773.056465891004</v>
      </c>
      <c r="C38" s="93">
        <f t="shared" si="0"/>
        <v>118.39456569323742</v>
      </c>
      <c r="D38" s="93">
        <f t="shared" si="1"/>
        <v>271.10951742921816</v>
      </c>
      <c r="E38" s="93">
        <f t="shared" si="2"/>
        <v>24501.946948461788</v>
      </c>
      <c r="F38" s="93">
        <f t="shared" si="4"/>
        <v>4555.5816915028254</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24501.946948461788</v>
      </c>
      <c r="C39" s="93">
        <f t="shared" si="0"/>
        <v>117.09888812452363</v>
      </c>
      <c r="D39" s="93">
        <f t="shared" si="1"/>
        <v>272.40519499793197</v>
      </c>
      <c r="E39" s="93">
        <f t="shared" si="2"/>
        <v>24229.541753463855</v>
      </c>
      <c r="F39" s="93">
        <f t="shared" si="4"/>
        <v>4672.6805796273493</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24229.541753463855</v>
      </c>
      <c r="C40" s="93">
        <f t="shared" si="0"/>
        <v>115.79701829676267</v>
      </c>
      <c r="D40" s="93">
        <f t="shared" si="1"/>
        <v>273.7070648256929</v>
      </c>
      <c r="E40" s="93">
        <f t="shared" si="2"/>
        <v>23955.834688638162</v>
      </c>
      <c r="F40" s="93">
        <f t="shared" si="4"/>
        <v>4788.4775979241122</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23955.834688638162</v>
      </c>
      <c r="C41" s="93">
        <f t="shared" si="0"/>
        <v>114.48892661611656</v>
      </c>
      <c r="D41" s="93">
        <f t="shared" si="1"/>
        <v>275.01515650633905</v>
      </c>
      <c r="E41" s="93">
        <f t="shared" si="2"/>
        <v>23680.819532131824</v>
      </c>
      <c r="F41" s="93">
        <f t="shared" si="4"/>
        <v>4902.9665245402284</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23680.819532131824</v>
      </c>
      <c r="C42" s="93">
        <f t="shared" si="0"/>
        <v>113.17458334731334</v>
      </c>
      <c r="D42" s="93">
        <f t="shared" si="1"/>
        <v>276.32949977514227</v>
      </c>
      <c r="E42" s="93">
        <f t="shared" si="2"/>
        <v>23404.49003235668</v>
      </c>
      <c r="F42" s="93">
        <f t="shared" si="4"/>
        <v>5016.1411078875417</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23404.49003235668</v>
      </c>
      <c r="C43" s="93">
        <f t="shared" si="0"/>
        <v>111.8539586129713</v>
      </c>
      <c r="D43" s="93">
        <f t="shared" si="1"/>
        <v>277.65012450948427</v>
      </c>
      <c r="E43" s="93">
        <f t="shared" si="2"/>
        <v>23126.839907847196</v>
      </c>
      <c r="F43" s="93">
        <f t="shared" si="4"/>
        <v>5127.9950665005126</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23126.839907847196</v>
      </c>
      <c r="C44" s="93">
        <f t="shared" si="0"/>
        <v>110.52702239291973</v>
      </c>
      <c r="D44" s="93">
        <f t="shared" si="1"/>
        <v>278.97706072953588</v>
      </c>
      <c r="E44" s="93">
        <f t="shared" si="2"/>
        <v>22847.86284711766</v>
      </c>
      <c r="F44" s="93">
        <f t="shared" si="4"/>
        <v>5238.5220888934327</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22847.86284711766</v>
      </c>
      <c r="C45" s="93">
        <f t="shared" si="0"/>
        <v>109.19374452351649</v>
      </c>
      <c r="D45" s="93">
        <f t="shared" si="1"/>
        <v>280.3103385989391</v>
      </c>
      <c r="E45" s="93">
        <f t="shared" si="2"/>
        <v>22567.552508518722</v>
      </c>
      <c r="F45" s="93">
        <f t="shared" si="4"/>
        <v>5347.715833416949</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22567.552508518722</v>
      </c>
      <c r="C46" s="93">
        <f t="shared" si="0"/>
        <v>107.85409469696239</v>
      </c>
      <c r="D46" s="93">
        <f t="shared" si="1"/>
        <v>281.64998842549323</v>
      </c>
      <c r="E46" s="93">
        <f t="shared" si="2"/>
        <v>22285.90252009323</v>
      </c>
      <c r="F46" s="93">
        <f t="shared" si="4"/>
        <v>5455.5699281139114</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22285.90252009323</v>
      </c>
      <c r="C47" s="93">
        <f t="shared" si="0"/>
        <v>106.50804246061223</v>
      </c>
      <c r="D47" s="93">
        <f t="shared" si="1"/>
        <v>282.99604066184338</v>
      </c>
      <c r="E47" s="93">
        <f t="shared" si="2"/>
        <v>22002.906479431385</v>
      </c>
      <c r="F47" s="93">
        <f t="shared" si="4"/>
        <v>5562.0779705745235</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22002.906479431385</v>
      </c>
      <c r="C48" s="93">
        <f t="shared" si="0"/>
        <v>105.1555572162825</v>
      </c>
      <c r="D48" s="93">
        <f t="shared" si="1"/>
        <v>284.34852590617311</v>
      </c>
      <c r="E48" s="93">
        <f t="shared" si="2"/>
        <v>21718.557953525211</v>
      </c>
      <c r="F48" s="93">
        <f t="shared" si="4"/>
        <v>5667.233527790806</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21718.557953525211</v>
      </c>
      <c r="C49" s="93">
        <f t="shared" si="0"/>
        <v>103.79660821955591</v>
      </c>
      <c r="D49" s="93">
        <f t="shared" si="1"/>
        <v>285.70747490289966</v>
      </c>
      <c r="E49" s="93">
        <f t="shared" si="2"/>
        <v>21432.850478622313</v>
      </c>
      <c r="F49" s="93">
        <f t="shared" si="4"/>
        <v>5771.0301360103622</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21432.850478622313</v>
      </c>
      <c r="C50" s="93">
        <f t="shared" si="0"/>
        <v>102.43116457908248</v>
      </c>
      <c r="D50" s="93">
        <f t="shared" si="1"/>
        <v>287.07291854337313</v>
      </c>
      <c r="E50" s="93">
        <f t="shared" si="2"/>
        <v>21145.777560078939</v>
      </c>
      <c r="F50" s="93">
        <f t="shared" si="4"/>
        <v>5873.4613005894444</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21145.777560078939</v>
      </c>
      <c r="C51" s="93">
        <f t="shared" si="0"/>
        <v>101.05919525587727</v>
      </c>
      <c r="D51" s="93">
        <f t="shared" si="1"/>
        <v>288.44488786657831</v>
      </c>
      <c r="E51" s="93">
        <f t="shared" si="2"/>
        <v>20857.33267221236</v>
      </c>
      <c r="F51" s="93">
        <f t="shared" si="4"/>
        <v>5974.5204958453214</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20857.33267221236</v>
      </c>
      <c r="C52" s="93">
        <f t="shared" si="0"/>
        <v>99.680669062614911</v>
      </c>
      <c r="D52" s="93">
        <f t="shared" si="1"/>
        <v>289.82341405984067</v>
      </c>
      <c r="E52" s="93">
        <f t="shared" si="2"/>
        <v>20567.50925815252</v>
      </c>
      <c r="F52" s="93">
        <f t="shared" si="4"/>
        <v>6074.2011649079359</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20567.50925815252</v>
      </c>
      <c r="C53" s="93">
        <f t="shared" si="0"/>
        <v>98.295554662920594</v>
      </c>
      <c r="D53" s="93">
        <f t="shared" si="1"/>
        <v>291.20852845953499</v>
      </c>
      <c r="E53" s="93">
        <f t="shared" si="2"/>
        <v>20276.300729692986</v>
      </c>
      <c r="F53" s="93">
        <f t="shared" si="4"/>
        <v>6172.4967195708568</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20276.300729692986</v>
      </c>
      <c r="C54" s="93">
        <f t="shared" si="0"/>
        <v>96.903820570657729</v>
      </c>
      <c r="D54" s="93">
        <f t="shared" si="1"/>
        <v>292.60026255179787</v>
      </c>
      <c r="E54" s="93">
        <f t="shared" si="2"/>
        <v>19983.700467141189</v>
      </c>
      <c r="F54" s="93">
        <f t="shared" si="4"/>
        <v>6269.4005401415143</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19983.700467141189</v>
      </c>
      <c r="C55" s="93">
        <f t="shared" si="0"/>
        <v>95.505435149212261</v>
      </c>
      <c r="D55" s="93">
        <f t="shared" si="1"/>
        <v>293.99864797324335</v>
      </c>
      <c r="E55" s="93">
        <f t="shared" si="2"/>
        <v>19689.701819167945</v>
      </c>
      <c r="F55" s="93">
        <f t="shared" si="4"/>
        <v>6364.9059752907269</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19689.701819167945</v>
      </c>
      <c r="C56" s="93">
        <f t="shared" si="0"/>
        <v>94.100366610773477</v>
      </c>
      <c r="D56" s="93">
        <f t="shared" si="1"/>
        <v>295.40371651168209</v>
      </c>
      <c r="E56" s="93">
        <f t="shared" si="2"/>
        <v>19394.298102656263</v>
      </c>
      <c r="F56" s="93">
        <f t="shared" si="4"/>
        <v>6459.0063419015005</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19394.298102656263</v>
      </c>
      <c r="C57" s="93">
        <f t="shared" si="0"/>
        <v>92.6885830156114</v>
      </c>
      <c r="D57" s="93">
        <f t="shared" si="1"/>
        <v>296.81550010684418</v>
      </c>
      <c r="E57" s="93">
        <f t="shared" si="2"/>
        <v>19097.482602549419</v>
      </c>
      <c r="F57" s="93">
        <f t="shared" si="4"/>
        <v>6551.6949249171121</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19097.482602549419</v>
      </c>
      <c r="C58" s="93">
        <f t="shared" si="0"/>
        <v>91.270052271350764</v>
      </c>
      <c r="D58" s="93">
        <f t="shared" si="1"/>
        <v>298.23403085110482</v>
      </c>
      <c r="E58" s="93">
        <f t="shared" si="2"/>
        <v>18799.248571698314</v>
      </c>
      <c r="F58" s="93">
        <f t="shared" si="4"/>
        <v>6642.9649771884624</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18799.248571698314</v>
      </c>
      <c r="C59" s="93">
        <f t="shared" si="0"/>
        <v>89.844742132241521</v>
      </c>
      <c r="D59" s="93">
        <f t="shared" si="1"/>
        <v>299.6593409902141</v>
      </c>
      <c r="E59" s="93">
        <f t="shared" si="2"/>
        <v>18499.589230708101</v>
      </c>
      <c r="F59" s="93">
        <f t="shared" si="4"/>
        <v>6732.8097193207041</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18499.589230708101</v>
      </c>
      <c r="C60" s="93">
        <f t="shared" si="0"/>
        <v>88.412620198425799</v>
      </c>
      <c r="D60" s="93">
        <f t="shared" si="1"/>
        <v>301.09146292402977</v>
      </c>
      <c r="E60" s="93">
        <f t="shared" si="2"/>
        <v>18198.497767784072</v>
      </c>
      <c r="F60" s="93">
        <f t="shared" si="4"/>
        <v>6821.2223395191295</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18198.497767784072</v>
      </c>
      <c r="C61" s="93">
        <f t="shared" si="0"/>
        <v>86.973653915201382</v>
      </c>
      <c r="D61" s="93">
        <f t="shared" si="1"/>
        <v>302.5304292072542</v>
      </c>
      <c r="E61" s="93">
        <f t="shared" si="2"/>
        <v>17895.967338576818</v>
      </c>
      <c r="F61" s="93">
        <f t="shared" si="4"/>
        <v>6908.1959934343313</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17895.967338576818</v>
      </c>
      <c r="C62" s="93">
        <f t="shared" si="0"/>
        <v>85.527810572281709</v>
      </c>
      <c r="D62" s="93">
        <f t="shared" si="1"/>
        <v>303.97627255017392</v>
      </c>
      <c r="E62" s="93">
        <f t="shared" si="2"/>
        <v>17591.991066026643</v>
      </c>
      <c r="F62" s="93">
        <f t="shared" si="4"/>
        <v>6993.7238040066131</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17591.991066026643</v>
      </c>
      <c r="C63" s="93">
        <f t="shared" si="0"/>
        <v>84.075057303052333</v>
      </c>
      <c r="D63" s="93">
        <f t="shared" si="1"/>
        <v>305.42902581940325</v>
      </c>
      <c r="E63" s="93">
        <f t="shared" si="2"/>
        <v>17286.562040207238</v>
      </c>
      <c r="F63" s="93">
        <f t="shared" si="4"/>
        <v>7077.7988613096659</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17286.562040207238</v>
      </c>
      <c r="C64" s="93">
        <f t="shared" si="0"/>
        <v>82.615361083823757</v>
      </c>
      <c r="D64" s="93">
        <f t="shared" si="1"/>
        <v>306.88872203863184</v>
      </c>
      <c r="E64" s="93">
        <f t="shared" si="2"/>
        <v>16979.673318168607</v>
      </c>
      <c r="F64" s="93">
        <f t="shared" si="4"/>
        <v>7160.4142223934896</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16979.673318168607</v>
      </c>
      <c r="C65" s="93">
        <f t="shared" si="0"/>
        <v>81.148688733080803</v>
      </c>
      <c r="D65" s="93">
        <f t="shared" si="1"/>
        <v>308.35539438937479</v>
      </c>
      <c r="E65" s="93">
        <f t="shared" si="2"/>
        <v>16671.317923779232</v>
      </c>
      <c r="F65" s="93">
        <f t="shared" si="4"/>
        <v>7241.5629111265707</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16671.317923779232</v>
      </c>
      <c r="C66" s="93">
        <f t="shared" si="0"/>
        <v>79.675006910728243</v>
      </c>
      <c r="D66" s="93">
        <f t="shared" si="1"/>
        <v>309.82907621172734</v>
      </c>
      <c r="E66" s="93">
        <f t="shared" si="2"/>
        <v>16361.488847567505</v>
      </c>
      <c r="F66" s="93">
        <f t="shared" si="4"/>
        <v>7321.2379180372991</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16361.488847567505</v>
      </c>
      <c r="C67" s="93">
        <f t="shared" si="0"/>
        <v>78.194282117333032</v>
      </c>
      <c r="D67" s="93">
        <f t="shared" si="1"/>
        <v>311.30980100512255</v>
      </c>
      <c r="E67" s="93">
        <f t="shared" si="2"/>
        <v>16050.179046562384</v>
      </c>
      <c r="F67" s="93">
        <f t="shared" si="4"/>
        <v>7399.4322001546325</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16050.179046562384</v>
      </c>
      <c r="C68" s="93">
        <f t="shared" si="0"/>
        <v>76.706480693362721</v>
      </c>
      <c r="D68" s="93">
        <f t="shared" si="1"/>
        <v>312.79760242909288</v>
      </c>
      <c r="E68" s="93">
        <f t="shared" si="2"/>
        <v>15737.381444133291</v>
      </c>
      <c r="F68" s="93">
        <f t="shared" si="4"/>
        <v>7476.1386808479956</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15737.381444133291</v>
      </c>
      <c r="C69" s="93">
        <f t="shared" si="0"/>
        <v>75.211568818420361</v>
      </c>
      <c r="D69" s="93">
        <f t="shared" si="1"/>
        <v>314.29251430403525</v>
      </c>
      <c r="E69" s="93">
        <f t="shared" si="2"/>
        <v>15423.088929829255</v>
      </c>
      <c r="F69" s="93">
        <f t="shared" si="4"/>
        <v>7551.3502496664159</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15423.088929829255</v>
      </c>
      <c r="C70" s="93">
        <f t="shared" si="0"/>
        <v>73.709512510475648</v>
      </c>
      <c r="D70" s="93">
        <f t="shared" si="1"/>
        <v>315.79457061197996</v>
      </c>
      <c r="E70" s="93">
        <f t="shared" si="2"/>
        <v>15107.294359217274</v>
      </c>
      <c r="F70" s="93">
        <f t="shared" si="4"/>
        <v>7625.059762176892</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15107.294359217274</v>
      </c>
      <c r="C71" s="93">
        <f t="shared" si="0"/>
        <v>72.200277625092554</v>
      </c>
      <c r="D71" s="93">
        <f t="shared" si="1"/>
        <v>317.30380549736304</v>
      </c>
      <c r="E71" s="93">
        <f t="shared" si="2"/>
        <v>14789.990553719912</v>
      </c>
      <c r="F71" s="93">
        <f t="shared" ref="F71:F134" si="5">F70+C71</f>
        <v>7697.2600398019849</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14789.990553719912</v>
      </c>
      <c r="C72" s="93">
        <f t="shared" si="0"/>
        <v>70.683829854653084</v>
      </c>
      <c r="D72" s="93">
        <f t="shared" si="1"/>
        <v>318.82025326780251</v>
      </c>
      <c r="E72" s="93">
        <f t="shared" si="2"/>
        <v>14471.17030045211</v>
      </c>
      <c r="F72" s="93">
        <f t="shared" si="5"/>
        <v>7767.9438696566376</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14471.17030045211</v>
      </c>
      <c r="C73" s="93">
        <f t="shared" si="0"/>
        <v>69.160134727577372</v>
      </c>
      <c r="D73" s="93">
        <f t="shared" si="1"/>
        <v>320.34394839487823</v>
      </c>
      <c r="E73" s="93">
        <f t="shared" si="2"/>
        <v>14150.826352057231</v>
      </c>
      <c r="F73" s="93">
        <f t="shared" si="5"/>
        <v>7837.1040043842149</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14150.826352057231</v>
      </c>
      <c r="C74" s="93">
        <f t="shared" si="0"/>
        <v>67.629157607540179</v>
      </c>
      <c r="D74" s="93">
        <f t="shared" si="1"/>
        <v>321.87492551491539</v>
      </c>
      <c r="E74" s="93">
        <f t="shared" si="2"/>
        <v>13828.951426542315</v>
      </c>
      <c r="F74" s="93">
        <f t="shared" si="5"/>
        <v>7904.733161991755</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13828.951426542315</v>
      </c>
      <c r="C75" s="93">
        <f t="shared" si="0"/>
        <v>66.090863692683484</v>
      </c>
      <c r="D75" s="93">
        <f t="shared" si="1"/>
        <v>323.41321942977208</v>
      </c>
      <c r="E75" s="93">
        <f t="shared" si="2"/>
        <v>13505.538207112542</v>
      </c>
      <c r="F75" s="93">
        <f t="shared" si="5"/>
        <v>7970.8240256844383</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13505.538207112542</v>
      </c>
      <c r="C76" s="93">
        <f t="shared" si="0"/>
        <v>64.545218014825366</v>
      </c>
      <c r="D76" s="93">
        <f t="shared" si="1"/>
        <v>324.95886510763023</v>
      </c>
      <c r="E76" s="93">
        <f t="shared" si="2"/>
        <v>13180.579342004912</v>
      </c>
      <c r="F76" s="93">
        <f t="shared" si="5"/>
        <v>8035.3692436992633</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13180.579342004912</v>
      </c>
      <c r="C77" s="93">
        <f t="shared" si="0"/>
        <v>62.992185438665146</v>
      </c>
      <c r="D77" s="93">
        <f t="shared" si="1"/>
        <v>326.51189768379044</v>
      </c>
      <c r="E77" s="93">
        <f t="shared" si="2"/>
        <v>12854.067444321121</v>
      </c>
      <c r="F77" s="93">
        <f t="shared" si="5"/>
        <v>8098.3614291379281</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12854.067444321121</v>
      </c>
      <c r="C78" s="93">
        <f t="shared" si="0"/>
        <v>61.431730660984691</v>
      </c>
      <c r="D78" s="93">
        <f t="shared" si="1"/>
        <v>328.07235246147093</v>
      </c>
      <c r="E78" s="93">
        <f t="shared" si="2"/>
        <v>12525.99509185965</v>
      </c>
      <c r="F78" s="93">
        <f t="shared" si="5"/>
        <v>8159.7931597989127</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12525.99509185965</v>
      </c>
      <c r="C79" s="93">
        <f t="shared" si="0"/>
        <v>59.86381820984591</v>
      </c>
      <c r="D79" s="93">
        <f t="shared" si="1"/>
        <v>329.64026491260967</v>
      </c>
      <c r="E79" s="93">
        <f t="shared" si="2"/>
        <v>12196.354826947039</v>
      </c>
      <c r="F79" s="93">
        <f t="shared" si="5"/>
        <v>8219.6569780087593</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12196.354826947039</v>
      </c>
      <c r="C80" s="93">
        <f t="shared" si="0"/>
        <v>58.288412443784395</v>
      </c>
      <c r="D80" s="93">
        <f t="shared" si="1"/>
        <v>331.21567067867119</v>
      </c>
      <c r="E80" s="93">
        <f t="shared" si="2"/>
        <v>11865.139156268368</v>
      </c>
      <c r="F80" s="93">
        <f t="shared" si="5"/>
        <v>8277.9453904525435</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11865.139156268368</v>
      </c>
      <c r="C81" s="93">
        <f t="shared" si="0"/>
        <v>56.705477550999241</v>
      </c>
      <c r="D81" s="93">
        <f t="shared" si="1"/>
        <v>332.79860557145633</v>
      </c>
      <c r="E81" s="93">
        <f t="shared" si="2"/>
        <v>11532.340550696912</v>
      </c>
      <c r="F81" s="93">
        <f t="shared" si="5"/>
        <v>8334.6508680035422</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11532.340550696912</v>
      </c>
      <c r="C82" s="93">
        <f t="shared" si="0"/>
        <v>55.114977548538995</v>
      </c>
      <c r="D82" s="93">
        <f t="shared" si="1"/>
        <v>334.38910557391659</v>
      </c>
      <c r="E82" s="93">
        <f t="shared" si="2"/>
        <v>11197.951445122995</v>
      </c>
      <c r="F82" s="93">
        <f t="shared" si="5"/>
        <v>8389.7658455520814</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11197.951445122995</v>
      </c>
      <c r="C83" s="93">
        <f t="shared" si="0"/>
        <v>53.516876281483647</v>
      </c>
      <c r="D83" s="93">
        <f t="shared" si="1"/>
        <v>335.98720684097196</v>
      </c>
      <c r="E83" s="93">
        <f t="shared" si="2"/>
        <v>10861.964238282024</v>
      </c>
      <c r="F83" s="93">
        <f t="shared" si="5"/>
        <v>8443.2827218335642</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10861.964238282024</v>
      </c>
      <c r="C84" s="93">
        <f t="shared" si="0"/>
        <v>51.911137422122842</v>
      </c>
      <c r="D84" s="93">
        <f t="shared" si="1"/>
        <v>337.59294570033273</v>
      </c>
      <c r="E84" s="93">
        <f t="shared" si="2"/>
        <v>10524.371292581691</v>
      </c>
      <c r="F84" s="93">
        <f t="shared" si="5"/>
        <v>8495.1938592556871</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10524.371292581691</v>
      </c>
      <c r="C85" s="93">
        <f t="shared" si="0"/>
        <v>50.297724469129996</v>
      </c>
      <c r="D85" s="93">
        <f t="shared" si="1"/>
        <v>339.20635865332559</v>
      </c>
      <c r="E85" s="93">
        <f t="shared" si="2"/>
        <v>10185.164933928365</v>
      </c>
      <c r="F85" s="93">
        <f t="shared" si="5"/>
        <v>8545.4915837248172</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10185.164933928365</v>
      </c>
      <c r="C86" s="93">
        <f t="shared" si="0"/>
        <v>48.676600746732646</v>
      </c>
      <c r="D86" s="93">
        <f t="shared" si="1"/>
        <v>340.82748237572298</v>
      </c>
      <c r="E86" s="93">
        <f t="shared" si="2"/>
        <v>9844.3374515526411</v>
      </c>
      <c r="F86" s="93">
        <f t="shared" si="5"/>
        <v>8594.1681844715495</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9844.3374515526411</v>
      </c>
      <c r="C87" s="93">
        <f t="shared" si="0"/>
        <v>47.047729403878662</v>
      </c>
      <c r="D87" s="93">
        <f t="shared" si="1"/>
        <v>342.45635371857691</v>
      </c>
      <c r="E87" s="93">
        <f t="shared" si="2"/>
        <v>9501.8810978340643</v>
      </c>
      <c r="F87" s="93">
        <f t="shared" si="5"/>
        <v>8641.2159138754287</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9501.8810978340643</v>
      </c>
      <c r="C88" s="93">
        <f t="shared" si="0"/>
        <v>45.411073413398633</v>
      </c>
      <c r="D88" s="93">
        <f t="shared" si="1"/>
        <v>344.09300970905696</v>
      </c>
      <c r="E88" s="93">
        <f t="shared" si="2"/>
        <v>9157.7880881250076</v>
      </c>
      <c r="F88" s="93">
        <f t="shared" si="5"/>
        <v>8686.6269872888279</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9157.7880881250076</v>
      </c>
      <c r="C89" s="93">
        <f t="shared" si="0"/>
        <v>43.766595571164103</v>
      </c>
      <c r="D89" s="93">
        <f t="shared" si="1"/>
        <v>345.73748755129151</v>
      </c>
      <c r="E89" s="93">
        <f t="shared" si="2"/>
        <v>8812.0506005737152</v>
      </c>
      <c r="F89" s="93">
        <f t="shared" si="5"/>
        <v>8730.3935828599915</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8812.0506005737152</v>
      </c>
      <c r="C90" s="93">
        <f t="shared" si="0"/>
        <v>42.114258495241884</v>
      </c>
      <c r="D90" s="93">
        <f t="shared" si="1"/>
        <v>347.38982462721373</v>
      </c>
      <c r="E90" s="93">
        <f t="shared" si="2"/>
        <v>8464.6607759465023</v>
      </c>
      <c r="F90" s="93">
        <f t="shared" si="5"/>
        <v>8772.5078413552328</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8464.6607759465023</v>
      </c>
      <c r="C91" s="93">
        <f t="shared" si="0"/>
        <v>40.454024625044326</v>
      </c>
      <c r="D91" s="93">
        <f t="shared" si="1"/>
        <v>349.05005849741127</v>
      </c>
      <c r="E91" s="93">
        <f t="shared" si="2"/>
        <v>8115.6107174490908</v>
      </c>
      <c r="F91" s="93">
        <f t="shared" si="5"/>
        <v>8812.9618659802763</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8115.6107174490908</v>
      </c>
      <c r="C92" s="93">
        <f t="shared" si="0"/>
        <v>38.785856220475445</v>
      </c>
      <c r="D92" s="93">
        <f t="shared" si="1"/>
        <v>350.71822690198013</v>
      </c>
      <c r="E92" s="93">
        <f t="shared" si="2"/>
        <v>7764.8924905471104</v>
      </c>
      <c r="F92" s="93">
        <f t="shared" si="5"/>
        <v>8851.747722200751</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7764.8924905471104</v>
      </c>
      <c r="C93" s="93">
        <f t="shared" si="0"/>
        <v>37.109715361073064</v>
      </c>
      <c r="D93" s="93">
        <f t="shared" si="1"/>
        <v>352.39436776138251</v>
      </c>
      <c r="E93" s="93">
        <f t="shared" si="2"/>
        <v>7412.4981227857279</v>
      </c>
      <c r="F93" s="93">
        <f t="shared" si="5"/>
        <v>8888.8574375618246</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7412.4981227857279</v>
      </c>
      <c r="C94" s="93">
        <f t="shared" si="0"/>
        <v>35.425563945146791</v>
      </c>
      <c r="D94" s="93">
        <f t="shared" si="1"/>
        <v>354.07851917730881</v>
      </c>
      <c r="E94" s="93">
        <f t="shared" si="2"/>
        <v>7058.4196036084195</v>
      </c>
      <c r="F94" s="93">
        <f t="shared" si="5"/>
        <v>8924.2830015069721</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7058.4196036084195</v>
      </c>
      <c r="C95" s="93">
        <f t="shared" si="0"/>
        <v>33.733363688911908</v>
      </c>
      <c r="D95" s="93">
        <f t="shared" si="1"/>
        <v>355.77071943354372</v>
      </c>
      <c r="E95" s="93">
        <f t="shared" si="2"/>
        <v>6702.648884174876</v>
      </c>
      <c r="F95" s="93">
        <f t="shared" si="5"/>
        <v>8958.0163651958846</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6702.648884174876</v>
      </c>
      <c r="C96" s="93">
        <f t="shared" si="0"/>
        <v>32.033076125619097</v>
      </c>
      <c r="D96" s="93">
        <f t="shared" si="1"/>
        <v>357.47100699683648</v>
      </c>
      <c r="E96" s="93">
        <f t="shared" si="2"/>
        <v>6345.1778771780391</v>
      </c>
      <c r="F96" s="93">
        <f t="shared" si="5"/>
        <v>8990.0494413215038</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6345.1778771780391</v>
      </c>
      <c r="C97" s="93">
        <f t="shared" si="0"/>
        <v>30.324662604680046</v>
      </c>
      <c r="D97" s="93">
        <f t="shared" si="1"/>
        <v>359.17942051777555</v>
      </c>
      <c r="E97" s="93">
        <f t="shared" si="2"/>
        <v>5985.9984566602634</v>
      </c>
      <c r="F97" s="93">
        <f t="shared" si="5"/>
        <v>9020.374103926184</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5985.9984566602634</v>
      </c>
      <c r="C98" s="93">
        <f t="shared" si="0"/>
        <v>28.608084290788842</v>
      </c>
      <c r="D98" s="93">
        <f t="shared" si="1"/>
        <v>360.89599883166676</v>
      </c>
      <c r="E98" s="93">
        <f t="shared" si="2"/>
        <v>5625.1024578285969</v>
      </c>
      <c r="F98" s="93">
        <f t="shared" si="5"/>
        <v>9048.9821882169726</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5625.1024578285969</v>
      </c>
      <c r="C99" s="93">
        <f t="shared" si="0"/>
        <v>26.883302163039172</v>
      </c>
      <c r="D99" s="93">
        <f t="shared" si="1"/>
        <v>362.62078095941644</v>
      </c>
      <c r="E99" s="93">
        <f t="shared" si="2"/>
        <v>5262.4816768691808</v>
      </c>
      <c r="F99" s="93">
        <f t="shared" si="5"/>
        <v>9075.8654903800125</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5262.4816768691808</v>
      </c>
      <c r="C100" s="93">
        <f t="shared" si="0"/>
        <v>25.150277014037293</v>
      </c>
      <c r="D100" s="93">
        <f t="shared" si="1"/>
        <v>364.35380610841833</v>
      </c>
      <c r="E100" s="93">
        <f t="shared" si="2"/>
        <v>4898.1278707607626</v>
      </c>
      <c r="F100" s="93">
        <f t="shared" si="5"/>
        <v>9101.0157673940503</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4898.1278707607626</v>
      </c>
      <c r="C101" s="93">
        <f t="shared" si="0"/>
        <v>23.408969449010812</v>
      </c>
      <c r="D101" s="93">
        <f t="shared" si="1"/>
        <v>366.09511367344476</v>
      </c>
      <c r="E101" s="93">
        <f t="shared" si="2"/>
        <v>4532.0327570873178</v>
      </c>
      <c r="F101" s="94">
        <f t="shared" si="5"/>
        <v>9124.4247368430606</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4532.0327570873178</v>
      </c>
      <c r="C102" s="93">
        <f t="shared" si="0"/>
        <v>21.659339884913141</v>
      </c>
      <c r="D102" s="93">
        <f t="shared" si="1"/>
        <v>367.84474323754245</v>
      </c>
      <c r="E102" s="93">
        <f t="shared" si="2"/>
        <v>4164.1880138497754</v>
      </c>
      <c r="F102" s="93">
        <f t="shared" si="5"/>
        <v>9146.0840767279733</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4164.1880138497754</v>
      </c>
      <c r="C103" s="93">
        <f t="shared" si="0"/>
        <v>19.901348549523718</v>
      </c>
      <c r="D103" s="93">
        <f t="shared" si="1"/>
        <v>369.60273457293187</v>
      </c>
      <c r="E103" s="93">
        <f t="shared" si="2"/>
        <v>3794.5852792768437</v>
      </c>
      <c r="F103" s="93">
        <f t="shared" si="5"/>
        <v>9165.9854252774967</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3794.5852792768437</v>
      </c>
      <c r="C104" s="93">
        <f t="shared" si="0"/>
        <v>18.134955480543915</v>
      </c>
      <c r="D104" s="93">
        <f t="shared" si="1"/>
        <v>371.36912764191169</v>
      </c>
      <c r="E104" s="93">
        <f t="shared" si="2"/>
        <v>3423.216151634932</v>
      </c>
      <c r="F104" s="93">
        <f t="shared" si="5"/>
        <v>9184.1203807580405</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3423.216151634932</v>
      </c>
      <c r="C105" s="93">
        <f t="shared" si="0"/>
        <v>16.360120524688615</v>
      </c>
      <c r="D105" s="93">
        <f t="shared" si="1"/>
        <v>373.14396259776697</v>
      </c>
      <c r="E105" s="93">
        <f t="shared" si="2"/>
        <v>3050.0721890371651</v>
      </c>
      <c r="F105" s="93">
        <f t="shared" si="5"/>
        <v>9200.4805012827292</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3050.0721890371651</v>
      </c>
      <c r="C106" s="93">
        <f t="shared" si="0"/>
        <v>14.576803336773452</v>
      </c>
      <c r="D106" s="93">
        <f t="shared" si="1"/>
        <v>374.92727978568212</v>
      </c>
      <c r="E106" s="93">
        <f t="shared" si="2"/>
        <v>2675.1449092514831</v>
      </c>
      <c r="F106" s="93">
        <f t="shared" si="5"/>
        <v>9215.0573046195022</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2675.1449092514831</v>
      </c>
      <c r="C107" s="93">
        <f t="shared" si="0"/>
        <v>12.784963378797713</v>
      </c>
      <c r="D107" s="93">
        <f t="shared" si="1"/>
        <v>376.71911974365787</v>
      </c>
      <c r="E107" s="93">
        <f t="shared" si="2"/>
        <v>2298.4257895078254</v>
      </c>
      <c r="F107" s="93">
        <f t="shared" si="5"/>
        <v>9227.8422679982996</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2298.4257895078254</v>
      </c>
      <c r="C108" s="93">
        <f t="shared" si="0"/>
        <v>10.984559919022816</v>
      </c>
      <c r="D108" s="93">
        <f t="shared" si="1"/>
        <v>378.51952320343275</v>
      </c>
      <c r="E108" s="93">
        <f t="shared" si="2"/>
        <v>1919.9062663043926</v>
      </c>
      <c r="F108" s="93">
        <f t="shared" si="5"/>
        <v>9238.8268279173226</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1919.9062663043926</v>
      </c>
      <c r="C109" s="93">
        <f t="shared" si="0"/>
        <v>9.1755520310464096</v>
      </c>
      <c r="D109" s="93">
        <f t="shared" si="1"/>
        <v>380.32853109140916</v>
      </c>
      <c r="E109" s="93">
        <f t="shared" si="2"/>
        <v>1539.5777352129835</v>
      </c>
      <c r="F109" s="93">
        <f t="shared" si="5"/>
        <v>9248.0023799483697</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1539.5777352129835</v>
      </c>
      <c r="C110" s="93">
        <f t="shared" si="0"/>
        <v>7.3578985928720506</v>
      </c>
      <c r="D110" s="93">
        <f t="shared" si="1"/>
        <v>382.14618452958354</v>
      </c>
      <c r="E110" s="93">
        <f t="shared" si="2"/>
        <v>1157.4315506834</v>
      </c>
      <c r="F110" s="93">
        <f t="shared" si="5"/>
        <v>9255.3602785412422</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1157.4315506834</v>
      </c>
      <c r="C111" s="93">
        <f t="shared" si="0"/>
        <v>5.5315582859744161</v>
      </c>
      <c r="D111" s="93">
        <f t="shared" si="1"/>
        <v>383.97252483648117</v>
      </c>
      <c r="E111" s="93">
        <f t="shared" si="2"/>
        <v>773.45902584691885</v>
      </c>
      <c r="F111" s="93">
        <f t="shared" si="5"/>
        <v>9260.891836827217</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773.45902584691885</v>
      </c>
      <c r="C112" s="93">
        <f t="shared" si="0"/>
        <v>3.6964895943600666</v>
      </c>
      <c r="D112" s="93">
        <f t="shared" si="1"/>
        <v>385.80759352809554</v>
      </c>
      <c r="E112" s="93">
        <f t="shared" si="2"/>
        <v>387.65143231882331</v>
      </c>
      <c r="F112" s="93">
        <f t="shared" si="5"/>
        <v>9264.5883264215772</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387.65143231882331</v>
      </c>
      <c r="C113" s="93">
        <f t="shared" si="0"/>
        <v>1.8526508036237097</v>
      </c>
      <c r="D113" s="93">
        <f t="shared" si="1"/>
        <v>387.65143231883189</v>
      </c>
      <c r="E113" s="93">
        <f t="shared" si="2"/>
        <v>-8.5833562479820102E-12</v>
      </c>
      <c r="F113" s="93">
        <f t="shared" si="5"/>
        <v>9266.4409772252002</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-8.5833562479820102E-12</v>
      </c>
      <c r="C114" s="93">
        <f t="shared" si="0"/>
        <v>-4.1021290068480693E-14</v>
      </c>
      <c r="D114" s="93">
        <f t="shared" si="1"/>
        <v>389.50408312245565</v>
      </c>
      <c r="E114" s="93">
        <f t="shared" si="2"/>
        <v>-389.50408312246424</v>
      </c>
      <c r="F114" s="93">
        <f t="shared" si="5"/>
        <v>9266.4409772252002</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-389.50408312246424</v>
      </c>
      <c r="C115" s="93">
        <f t="shared" si="0"/>
        <v>-1.8615049305894438</v>
      </c>
      <c r="D115" s="93">
        <f t="shared" si="1"/>
        <v>391.36558805304503</v>
      </c>
      <c r="E115" s="93">
        <f t="shared" si="2"/>
        <v>-780.86967117550921</v>
      </c>
      <c r="F115" s="93">
        <f t="shared" si="5"/>
        <v>9264.5794722946102</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-780.86967117550921</v>
      </c>
      <c r="C116" s="93">
        <f t="shared" si="0"/>
        <v>-3.7319063034929547</v>
      </c>
      <c r="D116" s="93">
        <f t="shared" si="1"/>
        <v>393.23598942594856</v>
      </c>
      <c r="E116" s="93">
        <f t="shared" si="2"/>
        <v>-1174.1056606014577</v>
      </c>
      <c r="F116" s="93">
        <f t="shared" si="5"/>
        <v>9260.8475659911164</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-1174.1056606014577</v>
      </c>
      <c r="C117" s="93">
        <f t="shared" si="0"/>
        <v>-5.6112466362911331</v>
      </c>
      <c r="D117" s="93">
        <f t="shared" si="1"/>
        <v>395.11532975874673</v>
      </c>
      <c r="E117" s="93">
        <f t="shared" si="2"/>
        <v>-1569.2209903602043</v>
      </c>
      <c r="F117" s="93">
        <f t="shared" si="5"/>
        <v>9255.2363193548244</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-1569.2209903602043</v>
      </c>
      <c r="C118" s="93">
        <f t="shared" si="0"/>
        <v>-7.4995686497631429</v>
      </c>
      <c r="D118" s="93">
        <f t="shared" si="1"/>
        <v>397.00365177221875</v>
      </c>
      <c r="E118" s="93">
        <f t="shared" si="2"/>
        <v>-1966.224642132423</v>
      </c>
      <c r="F118" s="93">
        <f t="shared" si="5"/>
        <v>9247.7367507050621</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-1966.224642132423</v>
      </c>
      <c r="C119" s="93">
        <f t="shared" si="0"/>
        <v>-9.3969152688578728</v>
      </c>
      <c r="D119" s="93">
        <f t="shared" si="1"/>
        <v>398.90099839131346</v>
      </c>
      <c r="E119" s="93">
        <f t="shared" si="2"/>
        <v>-2365.1256405237364</v>
      </c>
      <c r="F119" s="93">
        <f t="shared" si="5"/>
        <v>9238.3398354362034</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-2365.1256405237364</v>
      </c>
      <c r="C120" s="93">
        <f t="shared" si="0"/>
        <v>-11.30332962366969</v>
      </c>
      <c r="D120" s="93">
        <f t="shared" si="1"/>
        <v>400.80741274612529</v>
      </c>
      <c r="E120" s="93">
        <f t="shared" si="2"/>
        <v>-2765.9330532698618</v>
      </c>
      <c r="F120" s="93">
        <f t="shared" si="5"/>
        <v>9227.0365058125335</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-2765.9330532698618</v>
      </c>
      <c r="C121" s="93">
        <f t="shared" si="0"/>
        <v>-13.218855050418881</v>
      </c>
      <c r="D121" s="93">
        <f t="shared" si="1"/>
        <v>402.72293817287448</v>
      </c>
      <c r="E121" s="93">
        <f t="shared" si="2"/>
        <v>-3168.6559914427362</v>
      </c>
      <c r="F121" s="93">
        <f t="shared" si="5"/>
        <v>9213.8176507621138</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-3168.6559914427362</v>
      </c>
      <c r="C122" s="93">
        <f t="shared" si="0"/>
        <v>-15.143535092436744</v>
      </c>
      <c r="D122" s="93">
        <f t="shared" si="1"/>
        <v>404.64761821489236</v>
      </c>
      <c r="E122" s="93">
        <f t="shared" si="2"/>
        <v>-3573.3036096576284</v>
      </c>
      <c r="F122" s="93">
        <f t="shared" si="5"/>
        <v>9198.6741156696771</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-3573.3036096576284</v>
      </c>
      <c r="C123" s="93">
        <f t="shared" si="0"/>
        <v>-17.077413501155416</v>
      </c>
      <c r="D123" s="93">
        <f t="shared" si="1"/>
        <v>406.58149662361103</v>
      </c>
      <c r="E123" s="93">
        <f t="shared" si="2"/>
        <v>-3979.8851062812396</v>
      </c>
      <c r="F123" s="93">
        <f t="shared" si="5"/>
        <v>9181.596702168521</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-3979.8851062812396</v>
      </c>
      <c r="C124" s="93">
        <f t="shared" si="0"/>
        <v>-19.020534237102424</v>
      </c>
      <c r="D124" s="93">
        <f t="shared" si="1"/>
        <v>408.52461735955802</v>
      </c>
      <c r="E124" s="93">
        <f t="shared" si="2"/>
        <v>-4388.4097236407979</v>
      </c>
      <c r="F124" s="93">
        <f t="shared" si="5"/>
        <v>9162.5761679314182</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-4388.4097236407979</v>
      </c>
      <c r="C125" s="93">
        <f t="shared" si="0"/>
        <v>-20.972941470899979</v>
      </c>
      <c r="D125" s="93">
        <f t="shared" si="1"/>
        <v>410.47702459335557</v>
      </c>
      <c r="E125" s="93">
        <f t="shared" si="2"/>
        <v>-4798.8867482341539</v>
      </c>
      <c r="F125" s="94">
        <f t="shared" si="5"/>
        <v>9141.6032264605183</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-4798.8867482341539</v>
      </c>
      <c r="C126" s="93">
        <f t="shared" si="0"/>
        <v>-22.934679584269063</v>
      </c>
      <c r="D126" s="93">
        <f t="shared" si="1"/>
        <v>412.43876270672467</v>
      </c>
      <c r="E126" s="93">
        <f t="shared" si="2"/>
        <v>-5211.3255109408783</v>
      </c>
      <c r="F126" s="93">
        <f t="shared" si="5"/>
        <v>9118.6685468762498</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-5211.3255109408783</v>
      </c>
      <c r="C127" s="93">
        <f t="shared" si="0"/>
        <v>-24.905793171038283</v>
      </c>
      <c r="D127" s="93">
        <f t="shared" si="1"/>
        <v>414.40987629349388</v>
      </c>
      <c r="E127" s="93">
        <f t="shared" si="2"/>
        <v>-5625.735387234372</v>
      </c>
      <c r="F127" s="93">
        <f t="shared" si="5"/>
        <v>9093.7627537052122</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-5625.735387234372</v>
      </c>
      <c r="C128" s="93">
        <f t="shared" si="0"/>
        <v>-26.886327038157603</v>
      </c>
      <c r="D128" s="93">
        <f t="shared" si="1"/>
        <v>416.39041016061321</v>
      </c>
      <c r="E128" s="93">
        <f t="shared" si="2"/>
        <v>-6042.1257973949851</v>
      </c>
      <c r="F128" s="93">
        <f t="shared" si="5"/>
        <v>9066.8764266670551</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-6042.1257973949851</v>
      </c>
      <c r="C129" s="93">
        <f t="shared" si="0"/>
        <v>-28.876326206716868</v>
      </c>
      <c r="D129" s="93">
        <f t="shared" si="1"/>
        <v>418.38040932917249</v>
      </c>
      <c r="E129" s="93">
        <f t="shared" si="2"/>
        <v>-6460.5062067241579</v>
      </c>
      <c r="F129" s="93">
        <f t="shared" si="5"/>
        <v>9038.0001004603382</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-6460.5062067241579</v>
      </c>
      <c r="C130" s="93">
        <f t="shared" si="0"/>
        <v>-30.875835912969205</v>
      </c>
      <c r="D130" s="93">
        <f t="shared" si="1"/>
        <v>420.37991903542479</v>
      </c>
      <c r="E130" s="93">
        <f t="shared" si="2"/>
        <v>-6880.8861257595827</v>
      </c>
      <c r="F130" s="93">
        <f t="shared" si="5"/>
        <v>9007.1242645473685</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-6880.8861257595827</v>
      </c>
      <c r="C131" s="93">
        <f t="shared" si="0"/>
        <v>-32.884901609359339</v>
      </c>
      <c r="D131" s="93">
        <f t="shared" si="1"/>
        <v>422.38898473181496</v>
      </c>
      <c r="E131" s="93">
        <f t="shared" si="2"/>
        <v>-7303.2751104913978</v>
      </c>
      <c r="F131" s="93">
        <f t="shared" si="5"/>
        <v>8974.2393629380094</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-7303.2751104913978</v>
      </c>
      <c r="C132" s="93">
        <f t="shared" si="0"/>
        <v>-34.903568965556808</v>
      </c>
      <c r="D132" s="93">
        <f t="shared" si="1"/>
        <v>424.40765208801241</v>
      </c>
      <c r="E132" s="93">
        <f t="shared" si="2"/>
        <v>-7727.6827625794103</v>
      </c>
      <c r="F132" s="93">
        <f t="shared" si="5"/>
        <v>8939.3357939724519</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-7727.6827625794103</v>
      </c>
      <c r="C133" s="93">
        <f t="shared" si="0"/>
        <v>-36.931883869494101</v>
      </c>
      <c r="D133" s="93">
        <f t="shared" si="1"/>
        <v>426.43596699194973</v>
      </c>
      <c r="E133" s="93">
        <f t="shared" si="2"/>
        <v>-8154.1187295713598</v>
      </c>
      <c r="F133" s="93">
        <f t="shared" si="5"/>
        <v>8902.4039101029575</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-8154.1187295713598</v>
      </c>
      <c r="C134" s="93">
        <f t="shared" si="0"/>
        <v>-38.969892428409793</v>
      </c>
      <c r="D134" s="93">
        <f t="shared" si="1"/>
        <v>428.47397555086536</v>
      </c>
      <c r="E134" s="93">
        <f t="shared" si="2"/>
        <v>-8582.5927051222243</v>
      </c>
      <c r="F134" s="93">
        <f t="shared" si="5"/>
        <v>8863.4340176745482</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-8582.5927051222243</v>
      </c>
      <c r="C135" s="93">
        <f t="shared" si="0"/>
        <v>-41.017640969896632</v>
      </c>
      <c r="D135" s="93">
        <f t="shared" si="1"/>
        <v>430.5217240923522</v>
      </c>
      <c r="E135" s="93">
        <f t="shared" si="2"/>
        <v>-9013.1144292145764</v>
      </c>
      <c r="F135" s="93">
        <f t="shared" ref="F135:F198" si="6">F134+C135</f>
        <v>8822.4163767046521</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-9013.1144292145764</v>
      </c>
      <c r="C136" s="93">
        <f t="shared" si="0"/>
        <v>-43.075176042954666</v>
      </c>
      <c r="D136" s="93">
        <f t="shared" si="1"/>
        <v>432.57925916541024</v>
      </c>
      <c r="E136" s="93">
        <f t="shared" si="2"/>
        <v>-9445.6936883799863</v>
      </c>
      <c r="F136" s="93">
        <f t="shared" si="6"/>
        <v>8779.3412006616982</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-9445.6936883799863</v>
      </c>
      <c r="C137" s="93">
        <f t="shared" si="0"/>
        <v>-45.142544419049351</v>
      </c>
      <c r="D137" s="93">
        <f t="shared" si="1"/>
        <v>434.64662754150493</v>
      </c>
      <c r="E137" s="93">
        <f t="shared" si="2"/>
        <v>-9880.3403159214904</v>
      </c>
      <c r="F137" s="93">
        <f t="shared" si="6"/>
        <v>8734.1986562426482</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-9880.3403159214904</v>
      </c>
      <c r="C138" s="93">
        <f t="shared" si="0"/>
        <v>-47.219793093174793</v>
      </c>
      <c r="D138" s="93">
        <f t="shared" si="1"/>
        <v>436.72387621563041</v>
      </c>
      <c r="E138" s="93">
        <f t="shared" si="2"/>
        <v>-10317.064192137121</v>
      </c>
      <c r="F138" s="93">
        <f t="shared" si="6"/>
        <v>8686.9788631494739</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-10317.064192137121</v>
      </c>
      <c r="C139" s="93">
        <f t="shared" si="0"/>
        <v>-49.30696928492199</v>
      </c>
      <c r="D139" s="93">
        <f t="shared" si="1"/>
        <v>438.81105240737759</v>
      </c>
      <c r="E139" s="93">
        <f t="shared" si="2"/>
        <v>-10755.875244544499</v>
      </c>
      <c r="F139" s="93">
        <f t="shared" si="6"/>
        <v>8637.6718938645517</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-10755.875244544499</v>
      </c>
      <c r="C140" s="93">
        <f t="shared" si="0"/>
        <v>-51.404120439552251</v>
      </c>
      <c r="D140" s="93">
        <f t="shared" si="1"/>
        <v>440.90820356200783</v>
      </c>
      <c r="E140" s="93">
        <f t="shared" si="2"/>
        <v>-11196.783448106507</v>
      </c>
      <c r="F140" s="93">
        <f t="shared" si="6"/>
        <v>8586.2677734249992</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-11196.783448106507</v>
      </c>
      <c r="C141" s="93">
        <f t="shared" si="0"/>
        <v>-53.511294229075688</v>
      </c>
      <c r="D141" s="93">
        <f t="shared" si="1"/>
        <v>443.0153773515313</v>
      </c>
      <c r="E141" s="93">
        <f t="shared" si="2"/>
        <v>-11639.79882545804</v>
      </c>
      <c r="F141" s="93">
        <f t="shared" si="6"/>
        <v>8532.756479195923</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-11639.79882545804</v>
      </c>
      <c r="C142" s="93">
        <f t="shared" si="0"/>
        <v>-55.628538553334884</v>
      </c>
      <c r="D142" s="93">
        <f t="shared" si="1"/>
        <v>445.13262167579046</v>
      </c>
      <c r="E142" s="93">
        <f t="shared" si="2"/>
        <v>-12084.931447133829</v>
      </c>
      <c r="F142" s="93">
        <f t="shared" si="6"/>
        <v>8477.1279406425874</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-12084.931447133829</v>
      </c>
      <c r="C143" s="93">
        <f t="shared" si="0"/>
        <v>-57.755901541093763</v>
      </c>
      <c r="D143" s="93">
        <f t="shared" si="1"/>
        <v>447.25998466354935</v>
      </c>
      <c r="E143" s="93">
        <f t="shared" si="2"/>
        <v>-12532.191431797379</v>
      </c>
      <c r="F143" s="93">
        <f t="shared" si="6"/>
        <v>8419.372039101494</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-12532.191431797379</v>
      </c>
      <c r="C144" s="93">
        <f t="shared" si="0"/>
        <v>-59.893431551131641</v>
      </c>
      <c r="D144" s="93">
        <f t="shared" si="1"/>
        <v>449.39751467358724</v>
      </c>
      <c r="E144" s="93">
        <f t="shared" si="2"/>
        <v>-12981.588946470965</v>
      </c>
      <c r="F144" s="93">
        <f t="shared" si="6"/>
        <v>8359.4786075503616</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-12981.588946470965</v>
      </c>
      <c r="C145" s="93">
        <f t="shared" si="0"/>
        <v>-62.04117717334249</v>
      </c>
      <c r="D145" s="93">
        <f t="shared" si="1"/>
        <v>451.54526029579807</v>
      </c>
      <c r="E145" s="93">
        <f t="shared" si="2"/>
        <v>-13433.134206766763</v>
      </c>
      <c r="F145" s="93">
        <f t="shared" si="6"/>
        <v>8297.4374303770182</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-13433.134206766763</v>
      </c>
      <c r="C146" s="93">
        <f t="shared" si="0"/>
        <v>-64.199187229839495</v>
      </c>
      <c r="D146" s="93">
        <f t="shared" si="1"/>
        <v>453.70327035229508</v>
      </c>
      <c r="E146" s="93">
        <f t="shared" si="2"/>
        <v>-13886.837477119057</v>
      </c>
      <c r="F146" s="93">
        <f t="shared" si="6"/>
        <v>8233.2382431471779</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-13886.837477119057</v>
      </c>
      <c r="C147" s="93">
        <f t="shared" si="0"/>
        <v>-66.367510776064833</v>
      </c>
      <c r="D147" s="93">
        <f t="shared" si="1"/>
        <v>455.87159389852042</v>
      </c>
      <c r="E147" s="93">
        <f t="shared" si="2"/>
        <v>-14342.709071017578</v>
      </c>
      <c r="F147" s="93">
        <f t="shared" si="6"/>
        <v>8166.8707323711133</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-14342.709071017578</v>
      </c>
      <c r="C148" s="93">
        <f t="shared" si="0"/>
        <v>-68.546197101904838</v>
      </c>
      <c r="D148" s="93">
        <f t="shared" si="1"/>
        <v>458.05028022436045</v>
      </c>
      <c r="E148" s="93">
        <f t="shared" si="2"/>
        <v>-14800.759351241939</v>
      </c>
      <c r="F148" s="93">
        <f t="shared" si="6"/>
        <v>8098.3245352692084</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-14800.759351241939</v>
      </c>
      <c r="C149" s="93">
        <f t="shared" si="0"/>
        <v>-70.735295732810428</v>
      </c>
      <c r="D149" s="93">
        <f t="shared" si="1"/>
        <v>460.23937885526601</v>
      </c>
      <c r="E149" s="93">
        <f t="shared" si="2"/>
        <v>-15260.998730097204</v>
      </c>
      <c r="F149" s="95">
        <f t="shared" si="6"/>
        <v>8027.5892395363981</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-15260.998730097204</v>
      </c>
      <c r="C150" s="93">
        <f t="shared" si="0"/>
        <v>-72.934856430922892</v>
      </c>
      <c r="D150" s="93">
        <f t="shared" si="1"/>
        <v>462.43893955337848</v>
      </c>
      <c r="E150" s="93">
        <f t="shared" si="2"/>
        <v>-15723.437669650582</v>
      </c>
      <c r="F150" s="93">
        <f t="shared" si="6"/>
        <v>7954.6543831054751</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-15723.437669650582</v>
      </c>
      <c r="C151" s="93">
        <f t="shared" si="0"/>
        <v>-75.144929196205084</v>
      </c>
      <c r="D151" s="93">
        <f t="shared" si="1"/>
        <v>464.64901231866065</v>
      </c>
      <c r="E151" s="93">
        <f t="shared" si="2"/>
        <v>-16188.086681969244</v>
      </c>
      <c r="F151" s="93">
        <f t="shared" si="6"/>
        <v>7879.5094539092697</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-16188.086681969244</v>
      </c>
      <c r="C152" s="93">
        <f t="shared" si="0"/>
        <v>-77.365564267578009</v>
      </c>
      <c r="D152" s="93">
        <f t="shared" si="1"/>
        <v>466.86964739003361</v>
      </c>
      <c r="E152" s="93">
        <f t="shared" si="2"/>
        <v>-16654.956329359276</v>
      </c>
      <c r="F152" s="93">
        <f t="shared" si="6"/>
        <v>7802.1438896416921</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-16654.956329359276</v>
      </c>
      <c r="C153" s="93">
        <f t="shared" si="0"/>
        <v>-79.596812124062879</v>
      </c>
      <c r="D153" s="93">
        <f t="shared" si="1"/>
        <v>469.10089524651846</v>
      </c>
      <c r="E153" s="93">
        <f t="shared" si="2"/>
        <v>-17124.057224605796</v>
      </c>
      <c r="F153" s="93">
        <f t="shared" si="6"/>
        <v>7722.5470775176291</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-17124.057224605796</v>
      </c>
      <c r="C154" s="93">
        <f t="shared" si="0"/>
        <v>-81.83872348592854</v>
      </c>
      <c r="D154" s="93">
        <f t="shared" si="1"/>
        <v>471.34280660838414</v>
      </c>
      <c r="E154" s="93">
        <f t="shared" si="2"/>
        <v>-17595.40003121418</v>
      </c>
      <c r="F154" s="93">
        <f t="shared" si="6"/>
        <v>7640.7083540317008</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-17595.40003121418</v>
      </c>
      <c r="C155" s="93">
        <f t="shared" si="0"/>
        <v>-84.09134931584444</v>
      </c>
      <c r="D155" s="93">
        <f t="shared" si="1"/>
        <v>473.59543243830001</v>
      </c>
      <c r="E155" s="93">
        <f t="shared" si="2"/>
        <v>-18068.995463652478</v>
      </c>
      <c r="F155" s="93">
        <f t="shared" si="6"/>
        <v>7556.6170047158566</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-18068.995463652478</v>
      </c>
      <c r="C156" s="93">
        <f t="shared" si="0"/>
        <v>-86.35474082003914</v>
      </c>
      <c r="D156" s="93">
        <f t="shared" si="1"/>
        <v>475.85882394249472</v>
      </c>
      <c r="E156" s="93">
        <f t="shared" si="2"/>
        <v>-18544.854287594972</v>
      </c>
      <c r="F156" s="93">
        <f t="shared" si="6"/>
        <v>7470.2622638958173</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-18544.854287594972</v>
      </c>
      <c r="C157" s="93">
        <f t="shared" si="0"/>
        <v>-88.628949449464301</v>
      </c>
      <c r="D157" s="93">
        <f t="shared" si="1"/>
        <v>478.1330325719199</v>
      </c>
      <c r="E157" s="93">
        <f t="shared" si="2"/>
        <v>-19022.987320166892</v>
      </c>
      <c r="F157" s="93">
        <f t="shared" si="6"/>
        <v>7381.6333144463533</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-19022.987320166892</v>
      </c>
      <c r="C158" s="93">
        <f t="shared" si="0"/>
        <v>-90.914026900964274</v>
      </c>
      <c r="D158" s="93">
        <f t="shared" si="1"/>
        <v>480.4181100234199</v>
      </c>
      <c r="E158" s="93">
        <f t="shared" si="2"/>
        <v>-19503.405430190312</v>
      </c>
      <c r="F158" s="93">
        <f t="shared" si="6"/>
        <v>7290.7192875453893</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-19503.405430190312</v>
      </c>
      <c r="C159" s="93">
        <f t="shared" si="0"/>
        <v>-93.210025118451199</v>
      </c>
      <c r="D159" s="93">
        <f t="shared" si="1"/>
        <v>482.7141082409068</v>
      </c>
      <c r="E159" s="93">
        <f t="shared" si="2"/>
        <v>-19986.11953843122</v>
      </c>
      <c r="F159" s="93">
        <f t="shared" si="6"/>
        <v>7197.5092624269382</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-19986.11953843122</v>
      </c>
      <c r="C160" s="93">
        <f t="shared" si="0"/>
        <v>-95.516996294085871</v>
      </c>
      <c r="D160" s="93">
        <f t="shared" si="1"/>
        <v>485.02107941654145</v>
      </c>
      <c r="E160" s="93">
        <f t="shared" si="2"/>
        <v>-20471.140617847763</v>
      </c>
      <c r="F160" s="93">
        <f t="shared" si="6"/>
        <v>7101.9922661328519</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-20471.140617847763</v>
      </c>
      <c r="C161" s="93">
        <f t="shared" si="0"/>
        <v>-97.834992869464102</v>
      </c>
      <c r="D161" s="93">
        <f t="shared" si="1"/>
        <v>487.33907599191969</v>
      </c>
      <c r="E161" s="93">
        <f t="shared" si="2"/>
        <v>-20958.479693839683</v>
      </c>
      <c r="F161" s="93">
        <f t="shared" si="6"/>
        <v>7004.1572732633877</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-20958.479693839683</v>
      </c>
      <c r="C162" s="93">
        <f t="shared" si="0"/>
        <v>-100.16406753680882</v>
      </c>
      <c r="D162" s="93">
        <f t="shared" si="1"/>
        <v>489.66815065926443</v>
      </c>
      <c r="E162" s="93">
        <f t="shared" si="2"/>
        <v>-21448.147844498948</v>
      </c>
      <c r="F162" s="93">
        <f t="shared" si="6"/>
        <v>6903.9932057265787</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-21448.147844498948</v>
      </c>
      <c r="C163" s="93">
        <f t="shared" si="0"/>
        <v>-102.50427324016789</v>
      </c>
      <c r="D163" s="93">
        <f t="shared" si="1"/>
        <v>492.00835636262349</v>
      </c>
      <c r="E163" s="93">
        <f t="shared" si="2"/>
        <v>-21940.156200861573</v>
      </c>
      <c r="F163" s="93">
        <f t="shared" si="6"/>
        <v>6801.4889324864107</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-21940.156200861573</v>
      </c>
      <c r="C164" s="93">
        <f t="shared" si="0"/>
        <v>-104.8556631766176</v>
      </c>
      <c r="D164" s="93">
        <f t="shared" si="1"/>
        <v>494.35974629907321</v>
      </c>
      <c r="E164" s="93">
        <f t="shared" si="2"/>
        <v>-22434.515947160646</v>
      </c>
      <c r="F164" s="93">
        <f t="shared" si="6"/>
        <v>6696.6332693097929</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-22434.515947160646</v>
      </c>
      <c r="C165" s="93">
        <f t="shared" si="0"/>
        <v>-107.21829079747192</v>
      </c>
      <c r="D165" s="93">
        <f t="shared" si="1"/>
        <v>496.72237391992752</v>
      </c>
      <c r="E165" s="93">
        <f t="shared" si="2"/>
        <v>-22931.238321080575</v>
      </c>
      <c r="F165" s="93">
        <f t="shared" si="6"/>
        <v>6589.4149785123209</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-22931.238321080575</v>
      </c>
      <c r="C166" s="93">
        <f t="shared" si="0"/>
        <v>-109.59220980949759</v>
      </c>
      <c r="D166" s="93">
        <f t="shared" si="1"/>
        <v>499.0962929319532</v>
      </c>
      <c r="E166" s="93">
        <f t="shared" si="2"/>
        <v>-23430.334614012529</v>
      </c>
      <c r="F166" s="93">
        <f t="shared" si="6"/>
        <v>6479.8227687028229</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-23430.334614012529</v>
      </c>
      <c r="C167" s="93">
        <f t="shared" si="0"/>
        <v>-111.97747417613488</v>
      </c>
      <c r="D167" s="93">
        <f t="shared" si="1"/>
        <v>501.48155729859047</v>
      </c>
      <c r="E167" s="93">
        <f t="shared" si="2"/>
        <v>-23931.816171311119</v>
      </c>
      <c r="F167" s="93">
        <f t="shared" si="6"/>
        <v>6367.8452945266881</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-23931.816171311119</v>
      </c>
      <c r="C168" s="93">
        <f t="shared" si="0"/>
        <v>-114.37413811872439</v>
      </c>
      <c r="D168" s="93">
        <f t="shared" si="1"/>
        <v>503.87822124117997</v>
      </c>
      <c r="E168" s="93">
        <f t="shared" si="2"/>
        <v>-24435.694392552297</v>
      </c>
      <c r="F168" s="93">
        <f t="shared" si="6"/>
        <v>6253.4711564079635</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-24435.694392552297</v>
      </c>
      <c r="C169" s="93">
        <f t="shared" si="0"/>
        <v>-116.78225611773952</v>
      </c>
      <c r="D169" s="93">
        <f t="shared" si="1"/>
        <v>506.2863392401951</v>
      </c>
      <c r="E169" s="93">
        <f t="shared" si="2"/>
        <v>-24941.980731792493</v>
      </c>
      <c r="F169" s="93">
        <f t="shared" si="6"/>
        <v>6136.6889002902235</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-24941.980731792493</v>
      </c>
      <c r="C170" s="93">
        <f t="shared" si="0"/>
        <v>-119.20188291402496</v>
      </c>
      <c r="D170" s="93">
        <f t="shared" si="1"/>
        <v>508.70596603648056</v>
      </c>
      <c r="E170" s="93">
        <f t="shared" si="2"/>
        <v>-25450.686697828973</v>
      </c>
      <c r="F170" s="93">
        <f t="shared" si="6"/>
        <v>6017.4870173761983</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-25450.686697828973</v>
      </c>
      <c r="C171" s="93">
        <f t="shared" si="0"/>
        <v>-121.63307351004097</v>
      </c>
      <c r="D171" s="93">
        <f t="shared" si="1"/>
        <v>511.13715663249656</v>
      </c>
      <c r="E171" s="93">
        <f t="shared" si="2"/>
        <v>-25961.823854461469</v>
      </c>
      <c r="F171" s="93">
        <f t="shared" si="6"/>
        <v>5895.8539438661574</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-25961.823854461469</v>
      </c>
      <c r="C172" s="93">
        <f t="shared" si="0"/>
        <v>-124.07588317111377</v>
      </c>
      <c r="D172" s="93">
        <f t="shared" si="1"/>
        <v>513.57996629356933</v>
      </c>
      <c r="E172" s="93">
        <f t="shared" si="2"/>
        <v>-26475.403820755037</v>
      </c>
      <c r="F172" s="93">
        <f t="shared" si="6"/>
        <v>5771.7780606950437</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-26475.403820755037</v>
      </c>
      <c r="C173" s="93">
        <f t="shared" si="0"/>
        <v>-126.53036742669178</v>
      </c>
      <c r="D173" s="93">
        <f t="shared" si="1"/>
        <v>516.03445054914732</v>
      </c>
      <c r="E173" s="93">
        <f t="shared" si="2"/>
        <v>-26991.438271304185</v>
      </c>
      <c r="F173" s="93">
        <f t="shared" si="6"/>
        <v>5645.2476932683521</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-26991.438271304185</v>
      </c>
      <c r="C174" s="93">
        <f t="shared" si="0"/>
        <v>-128.99658207160792</v>
      </c>
      <c r="D174" s="93">
        <f t="shared" si="1"/>
        <v>518.50066519406346</v>
      </c>
      <c r="E174" s="93">
        <f t="shared" si="2"/>
        <v>-27509.938936498249</v>
      </c>
      <c r="F174" s="93">
        <f t="shared" si="6"/>
        <v>5516.2511111967442</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-27509.938936498249</v>
      </c>
      <c r="C175" s="93">
        <f t="shared" si="0"/>
        <v>-131.47458316734787</v>
      </c>
      <c r="D175" s="93">
        <f t="shared" si="1"/>
        <v>520.97866628980341</v>
      </c>
      <c r="E175" s="93">
        <f t="shared" si="2"/>
        <v>-28030.917602788053</v>
      </c>
      <c r="F175" s="93">
        <f t="shared" si="6"/>
        <v>5384.7765280293961</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-28030.917602788053</v>
      </c>
      <c r="C176" s="93">
        <f t="shared" si="0"/>
        <v>-133.96442704332458</v>
      </c>
      <c r="D176" s="93">
        <f t="shared" si="1"/>
        <v>523.46851016578012</v>
      </c>
      <c r="E176" s="93">
        <f t="shared" si="2"/>
        <v>-28554.386112953835</v>
      </c>
      <c r="F176" s="93">
        <f t="shared" si="6"/>
        <v>5250.8121009860715</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-28554.386112953835</v>
      </c>
      <c r="C177" s="93">
        <f t="shared" si="0"/>
        <v>-136.46617029815854</v>
      </c>
      <c r="D177" s="93">
        <f t="shared" si="1"/>
        <v>525.9702534206142</v>
      </c>
      <c r="E177" s="93">
        <f t="shared" si="2"/>
        <v>-29080.35636637445</v>
      </c>
      <c r="F177" s="93">
        <f t="shared" si="6"/>
        <v>5114.3459306879131</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-29080.35636637445</v>
      </c>
      <c r="C178" s="93">
        <f t="shared" si="0"/>
        <v>-138.97986980096456</v>
      </c>
      <c r="D178" s="93">
        <f t="shared" si="1"/>
        <v>528.48395292342013</v>
      </c>
      <c r="E178" s="93">
        <f t="shared" si="2"/>
        <v>-29608.840319297869</v>
      </c>
      <c r="F178" s="93">
        <f t="shared" si="6"/>
        <v>4975.3660608869486</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-29608.840319297869</v>
      </c>
      <c r="C179" s="93">
        <f t="shared" si="0"/>
        <v>-141.5055826926444</v>
      </c>
      <c r="D179" s="93">
        <f t="shared" si="1"/>
        <v>531.00966581509999</v>
      </c>
      <c r="E179" s="93">
        <f t="shared" si="2"/>
        <v>-30139.849985112971</v>
      </c>
      <c r="F179" s="93">
        <f t="shared" si="6"/>
        <v>4833.8604781943041</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-30139.849985112971</v>
      </c>
      <c r="C180" s="93">
        <f t="shared" si="0"/>
        <v>-144.04336638718576</v>
      </c>
      <c r="D180" s="93">
        <f t="shared" si="1"/>
        <v>533.54744950964141</v>
      </c>
      <c r="E180" s="93">
        <f t="shared" si="2"/>
        <v>-30673.397434622613</v>
      </c>
      <c r="F180" s="93">
        <f t="shared" si="6"/>
        <v>4689.8171118071186</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-30673.397434622613</v>
      </c>
      <c r="C181" s="93">
        <f t="shared" si="0"/>
        <v>-146.59327857296725</v>
      </c>
      <c r="D181" s="93">
        <f t="shared" si="1"/>
        <v>536.09736169542282</v>
      </c>
      <c r="E181" s="93">
        <f t="shared" si="2"/>
        <v>-31209.494796318035</v>
      </c>
      <c r="F181" s="93">
        <f t="shared" si="6"/>
        <v>4543.2238332341512</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-31209.494796318035</v>
      </c>
      <c r="C182" s="93">
        <f t="shared" si="0"/>
        <v>-149.15537721406994</v>
      </c>
      <c r="D182" s="93">
        <f t="shared" si="1"/>
        <v>538.65946033652551</v>
      </c>
      <c r="E182" s="93">
        <f t="shared" si="2"/>
        <v>-31748.154256654561</v>
      </c>
      <c r="F182" s="93">
        <f t="shared" si="6"/>
        <v>4394.0684560200816</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-31748.154256654561</v>
      </c>
      <c r="C183" s="93">
        <f t="shared" si="0"/>
        <v>-151.72972055159494</v>
      </c>
      <c r="D183" s="93">
        <f t="shared" si="1"/>
        <v>541.23380367405048</v>
      </c>
      <c r="E183" s="93">
        <f t="shared" si="2"/>
        <v>-32289.388060328612</v>
      </c>
      <c r="F183" s="93">
        <f t="shared" si="6"/>
        <v>4242.3387354684864</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-32289.388060328612</v>
      </c>
      <c r="C184" s="93">
        <f t="shared" si="0"/>
        <v>-154.31636710498717</v>
      </c>
      <c r="D184" s="93">
        <f t="shared" si="1"/>
        <v>543.82045022744273</v>
      </c>
      <c r="E184" s="93">
        <f t="shared" si="2"/>
        <v>-32833.208510556055</v>
      </c>
      <c r="F184" s="93">
        <f t="shared" si="6"/>
        <v>4088.0223683634995</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-32833.208510556055</v>
      </c>
      <c r="C185" s="93">
        <f t="shared" si="0"/>
        <v>-156.91537567336582</v>
      </c>
      <c r="D185" s="93">
        <f t="shared" si="1"/>
        <v>546.41945879582136</v>
      </c>
      <c r="E185" s="93">
        <f t="shared" si="2"/>
        <v>-33379.627969351874</v>
      </c>
      <c r="F185" s="93">
        <f t="shared" si="6"/>
        <v>3931.1069926901337</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-33379.627969351874</v>
      </c>
      <c r="C186" s="93">
        <f t="shared" si="0"/>
        <v>-159.52680533686083</v>
      </c>
      <c r="D186" s="93">
        <f t="shared" si="1"/>
        <v>549.03088845931643</v>
      </c>
      <c r="E186" s="93">
        <f t="shared" si="2"/>
        <v>-33928.658857811191</v>
      </c>
      <c r="F186" s="93">
        <f t="shared" si="6"/>
        <v>3771.5801873532728</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-33928.658857811191</v>
      </c>
      <c r="C187" s="93">
        <f t="shared" si="0"/>
        <v>-162.15071545795598</v>
      </c>
      <c r="D187" s="93">
        <f t="shared" si="1"/>
        <v>551.65479858041158</v>
      </c>
      <c r="E187" s="93">
        <f t="shared" si="2"/>
        <v>-34480.313656391605</v>
      </c>
      <c r="F187" s="93">
        <f t="shared" si="6"/>
        <v>3609.429471895317</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-34480.313656391605</v>
      </c>
      <c r="C188" s="93">
        <f t="shared" si="0"/>
        <v>-164.78716568283821</v>
      </c>
      <c r="D188" s="93">
        <f t="shared" si="1"/>
        <v>554.29124880529378</v>
      </c>
      <c r="E188" s="93">
        <f t="shared" si="2"/>
        <v>-35034.604905196902</v>
      </c>
      <c r="F188" s="93">
        <f t="shared" si="6"/>
        <v>3444.6423062124786</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-35034.604905196902</v>
      </c>
      <c r="C189" s="93">
        <f t="shared" si="0"/>
        <v>-167.43621594275353</v>
      </c>
      <c r="D189" s="93">
        <f t="shared" si="1"/>
        <v>556.94029906520916</v>
      </c>
      <c r="E189" s="93">
        <f t="shared" si="2"/>
        <v>-35591.545204262111</v>
      </c>
      <c r="F189" s="93">
        <f t="shared" si="6"/>
        <v>3277.2060902697249</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-35591.545204262111</v>
      </c>
      <c r="C190" s="93">
        <f t="shared" si="0"/>
        <v>-170.09792645536933</v>
      </c>
      <c r="D190" s="93">
        <f t="shared" si="1"/>
        <v>559.6020095778249</v>
      </c>
      <c r="E190" s="93">
        <f t="shared" si="2"/>
        <v>-36151.147213839933</v>
      </c>
      <c r="F190" s="93">
        <f t="shared" si="6"/>
        <v>3107.1081638143555</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-36151.147213839933</v>
      </c>
      <c r="C191" s="93">
        <f t="shared" si="0"/>
        <v>-172.77235772614335</v>
      </c>
      <c r="D191" s="93">
        <f t="shared" si="1"/>
        <v>562.2764408485989</v>
      </c>
      <c r="E191" s="93">
        <f t="shared" si="2"/>
        <v>-36713.423654688529</v>
      </c>
      <c r="F191" s="93">
        <f t="shared" si="6"/>
        <v>2934.3358060882119</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-36713.423654688529</v>
      </c>
      <c r="C192" s="93">
        <f t="shared" si="0"/>
        <v>-175.45957054969892</v>
      </c>
      <c r="D192" s="93">
        <f t="shared" si="1"/>
        <v>564.96365367215458</v>
      </c>
      <c r="E192" s="93">
        <f t="shared" si="2"/>
        <v>-37278.387308360681</v>
      </c>
      <c r="F192" s="93">
        <f t="shared" si="6"/>
        <v>2758.8762355385129</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-37278.387308360681</v>
      </c>
      <c r="C193" s="93">
        <f t="shared" si="0"/>
        <v>-178.15962601120708</v>
      </c>
      <c r="D193" s="93">
        <f t="shared" si="1"/>
        <v>567.66370913366268</v>
      </c>
      <c r="E193" s="93">
        <f t="shared" si="2"/>
        <v>-37846.051017494341</v>
      </c>
      <c r="F193" s="93">
        <f t="shared" si="6"/>
        <v>2580.716609527306</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-37846.051017494341</v>
      </c>
      <c r="C194" s="93">
        <f t="shared" si="0"/>
        <v>-180.87258548777504</v>
      </c>
      <c r="D194" s="93">
        <f t="shared" si="1"/>
        <v>570.37666861023058</v>
      </c>
      <c r="E194" s="93">
        <f t="shared" si="2"/>
        <v>-38416.427686104573</v>
      </c>
      <c r="F194" s="93">
        <f t="shared" si="6"/>
        <v>2399.8440240395312</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-38416.427686104573</v>
      </c>
      <c r="C195" s="93">
        <f t="shared" si="0"/>
        <v>-183.59851064984144</v>
      </c>
      <c r="D195" s="93">
        <f t="shared" si="1"/>
        <v>573.10259377229704</v>
      </c>
      <c r="E195" s="93">
        <f t="shared" si="2"/>
        <v>-38989.530279876868</v>
      </c>
      <c r="F195" s="93">
        <f t="shared" si="6"/>
        <v>2216.2455133896897</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-38989.530279876868</v>
      </c>
      <c r="C196" s="93">
        <f t="shared" si="0"/>
        <v>-186.3374634625782</v>
      </c>
      <c r="D196" s="93">
        <f t="shared" si="1"/>
        <v>575.84154658503383</v>
      </c>
      <c r="E196" s="93">
        <f t="shared" si="2"/>
        <v>-39565.371826461902</v>
      </c>
      <c r="F196" s="93">
        <f t="shared" si="6"/>
        <v>2029.9080499271115</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-39565.371826461902</v>
      </c>
      <c r="C197" s="94">
        <f t="shared" si="0"/>
        <v>-189.08950618729918</v>
      </c>
      <c r="D197" s="94">
        <f t="shared" si="1"/>
        <v>578.59358930975475</v>
      </c>
      <c r="E197" s="94">
        <f t="shared" si="2"/>
        <v>-40143.965415771658</v>
      </c>
      <c r="F197" s="94">
        <f t="shared" si="6"/>
        <v>1840.8185437398124</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-40143.965415771658</v>
      </c>
      <c r="C198" s="93">
        <f t="shared" si="0"/>
        <v>-191.85470138287539</v>
      </c>
      <c r="D198" s="93">
        <f t="shared" si="1"/>
        <v>581.35878450533096</v>
      </c>
      <c r="E198" s="93">
        <f t="shared" si="2"/>
        <v>-40725.324200276991</v>
      </c>
      <c r="F198" s="93">
        <f t="shared" si="6"/>
        <v>1648.963842356937</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-40725.324200276991</v>
      </c>
      <c r="C199" s="93">
        <f t="shared" si="0"/>
        <v>-194.63311190715712</v>
      </c>
      <c r="D199" s="93">
        <f t="shared" si="1"/>
        <v>584.13719502961271</v>
      </c>
      <c r="E199" s="93">
        <f t="shared" si="2"/>
        <v>-41309.461395306607</v>
      </c>
      <c r="F199" s="93">
        <f t="shared" ref="F199:F262" si="7">F198+C199</f>
        <v>1454.3307304497798</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-41309.461395306607</v>
      </c>
      <c r="C200" s="93">
        <f t="shared" si="0"/>
        <v>-197.42480091840284</v>
      </c>
      <c r="D200" s="93">
        <f t="shared" si="1"/>
        <v>586.92888404085841</v>
      </c>
      <c r="E200" s="93">
        <f t="shared" si="2"/>
        <v>-41896.390279347463</v>
      </c>
      <c r="F200" s="93">
        <f t="shared" si="7"/>
        <v>1256.9059295313771</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-41896.390279347463</v>
      </c>
      <c r="C201" s="93">
        <f t="shared" si="0"/>
        <v>-200.22983187671474</v>
      </c>
      <c r="D201" s="93">
        <f t="shared" si="1"/>
        <v>589.73391499917034</v>
      </c>
      <c r="E201" s="93">
        <f t="shared" si="2"/>
        <v>-42486.12419434663</v>
      </c>
      <c r="F201" s="93">
        <f t="shared" si="7"/>
        <v>1056.6760976546623</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-42486.12419434663</v>
      </c>
      <c r="C202" s="93">
        <f t="shared" si="0"/>
        <v>-203.04826854548162</v>
      </c>
      <c r="D202" s="93">
        <f t="shared" si="1"/>
        <v>592.55235166793727</v>
      </c>
      <c r="E202" s="93">
        <f t="shared" si="2"/>
        <v>-43078.676546014569</v>
      </c>
      <c r="F202" s="93">
        <f t="shared" si="7"/>
        <v>853.62782910918065</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-43078.676546014569</v>
      </c>
      <c r="C203" s="93">
        <f t="shared" si="0"/>
        <v>-205.88017499282796</v>
      </c>
      <c r="D203" s="93">
        <f t="shared" si="1"/>
        <v>595.3842581152835</v>
      </c>
      <c r="E203" s="93">
        <f t="shared" si="2"/>
        <v>-43674.060804129855</v>
      </c>
      <c r="F203" s="93">
        <f t="shared" si="7"/>
        <v>647.74765411635269</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-43674.060804129855</v>
      </c>
      <c r="C204" s="93">
        <f t="shared" si="0"/>
        <v>-208.72561559307061</v>
      </c>
      <c r="D204" s="93">
        <f t="shared" si="1"/>
        <v>598.22969871552618</v>
      </c>
      <c r="E204" s="93">
        <f t="shared" si="2"/>
        <v>-44272.290502845382</v>
      </c>
      <c r="F204" s="93">
        <f t="shared" si="7"/>
        <v>439.02203852328205</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-44272.290502845382</v>
      </c>
      <c r="C205" s="93">
        <f t="shared" si="0"/>
        <v>-211.58465502818188</v>
      </c>
      <c r="D205" s="93">
        <f t="shared" si="1"/>
        <v>601.08873815063748</v>
      </c>
      <c r="E205" s="93">
        <f t="shared" si="2"/>
        <v>-44873.379240996022</v>
      </c>
      <c r="F205" s="93">
        <f t="shared" si="7"/>
        <v>227.43738349510016</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-44873.379240996022</v>
      </c>
      <c r="C206" s="93">
        <f t="shared" si="0"/>
        <v>-214.45735828926016</v>
      </c>
      <c r="D206" s="93">
        <f t="shared" si="1"/>
        <v>603.96144141171578</v>
      </c>
      <c r="E206" s="93">
        <f t="shared" si="2"/>
        <v>-45477.340682407739</v>
      </c>
      <c r="F206" s="93">
        <f t="shared" si="7"/>
        <v>12.980025205840008</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-45477.340682407739</v>
      </c>
      <c r="C207" s="93">
        <f t="shared" si="0"/>
        <v>-217.343790678007</v>
      </c>
      <c r="D207" s="93">
        <f t="shared" si="1"/>
        <v>606.84787380046259</v>
      </c>
      <c r="E207" s="93">
        <f t="shared" si="2"/>
        <v>-46084.188556208202</v>
      </c>
      <c r="F207" s="93">
        <f t="shared" si="7"/>
        <v>-204.36376547216699</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-46084.188556208202</v>
      </c>
      <c r="C208" s="93">
        <f t="shared" si="0"/>
        <v>-220.24401780821171</v>
      </c>
      <c r="D208" s="93">
        <f t="shared" si="1"/>
        <v>609.74810093066731</v>
      </c>
      <c r="E208" s="93">
        <f t="shared" si="2"/>
        <v>-46693.936657138867</v>
      </c>
      <c r="F208" s="93">
        <f t="shared" si="7"/>
        <v>-424.60778328037873</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-46693.936657138867</v>
      </c>
      <c r="C209" s="93">
        <f t="shared" si="0"/>
        <v>-223.15810560724285</v>
      </c>
      <c r="D209" s="93">
        <f t="shared" si="1"/>
        <v>612.66218872969841</v>
      </c>
      <c r="E209" s="93">
        <f t="shared" si="2"/>
        <v>-47306.598845868568</v>
      </c>
      <c r="F209" s="93">
        <f t="shared" si="7"/>
        <v>-647.7658888876216</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-47306.598845868568</v>
      </c>
      <c r="C210" s="93">
        <f t="shared" si="0"/>
        <v>-226.08612031754686</v>
      </c>
      <c r="D210" s="93">
        <f t="shared" si="1"/>
        <v>615.59020344000248</v>
      </c>
      <c r="E210" s="93">
        <f t="shared" si="2"/>
        <v>-47922.189049308574</v>
      </c>
      <c r="F210" s="93">
        <f t="shared" si="7"/>
        <v>-873.85200920516843</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-47922.189049308574</v>
      </c>
      <c r="C211" s="93">
        <f t="shared" si="0"/>
        <v>-229.0281284981539</v>
      </c>
      <c r="D211" s="93">
        <f t="shared" si="1"/>
        <v>618.53221162060947</v>
      </c>
      <c r="E211" s="93">
        <f t="shared" si="2"/>
        <v>-48540.721260929182</v>
      </c>
      <c r="F211" s="93">
        <f t="shared" si="7"/>
        <v>-1102.8801377033224</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-48540.721260929182</v>
      </c>
      <c r="C212" s="93">
        <f t="shared" si="0"/>
        <v>-231.98419702619071</v>
      </c>
      <c r="D212" s="93">
        <f t="shared" si="1"/>
        <v>621.48828014864625</v>
      </c>
      <c r="E212" s="93">
        <f t="shared" si="2"/>
        <v>-49162.209541077827</v>
      </c>
      <c r="F212" s="93">
        <f t="shared" si="7"/>
        <v>-1334.8643347295131</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-49162.209541077827</v>
      </c>
      <c r="C213" s="93">
        <f t="shared" si="0"/>
        <v>-234.95439309840111</v>
      </c>
      <c r="D213" s="93">
        <f t="shared" si="1"/>
        <v>624.45847622085671</v>
      </c>
      <c r="E213" s="93">
        <f t="shared" si="2"/>
        <v>-49786.668017298682</v>
      </c>
      <c r="F213" s="93">
        <f t="shared" si="7"/>
        <v>-1569.8187278279142</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-49786.668017298682</v>
      </c>
      <c r="C214" s="93">
        <f t="shared" si="0"/>
        <v>-237.9387842326733</v>
      </c>
      <c r="D214" s="93">
        <f t="shared" si="1"/>
        <v>627.4428673551289</v>
      </c>
      <c r="E214" s="93">
        <f t="shared" si="2"/>
        <v>-50414.110884653812</v>
      </c>
      <c r="F214" s="93">
        <f t="shared" si="7"/>
        <v>-1807.7575120605875</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-50414.110884653812</v>
      </c>
      <c r="C215" s="93">
        <f t="shared" si="0"/>
        <v>-240.93743826957467</v>
      </c>
      <c r="D215" s="93">
        <f t="shared" si="1"/>
        <v>630.44152139203027</v>
      </c>
      <c r="E215" s="93">
        <f t="shared" si="2"/>
        <v>-51044.552406045841</v>
      </c>
      <c r="F215" s="93">
        <f t="shared" si="7"/>
        <v>-2048.6949503301621</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-51044.552406045841</v>
      </c>
      <c r="C216" s="93">
        <f t="shared" si="0"/>
        <v>-243.9504233738941</v>
      </c>
      <c r="D216" s="93">
        <f t="shared" si="1"/>
        <v>633.45450649634972</v>
      </c>
      <c r="E216" s="93">
        <f t="shared" si="2"/>
        <v>-51678.006912542194</v>
      </c>
      <c r="F216" s="93">
        <f t="shared" si="7"/>
        <v>-2292.6453737040561</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-51678.006912542194</v>
      </c>
      <c r="C217" s="93">
        <f t="shared" si="0"/>
        <v>-246.97780803619125</v>
      </c>
      <c r="D217" s="93">
        <f t="shared" si="1"/>
        <v>636.48189115864682</v>
      </c>
      <c r="E217" s="93">
        <f t="shared" si="2"/>
        <v>-52314.488803700842</v>
      </c>
      <c r="F217" s="93">
        <f t="shared" si="7"/>
        <v>-2539.6231817402472</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-52314.488803700842</v>
      </c>
      <c r="C218" s="93">
        <f t="shared" si="0"/>
        <v>-250.01966107435362</v>
      </c>
      <c r="D218" s="93">
        <f t="shared" si="1"/>
        <v>639.52374419680928</v>
      </c>
      <c r="E218" s="93">
        <f t="shared" si="2"/>
        <v>-52954.012547897655</v>
      </c>
      <c r="F218" s="93">
        <f t="shared" si="7"/>
        <v>-2789.642842814601</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-52954.012547897655</v>
      </c>
      <c r="C219" s="93">
        <f t="shared" si="0"/>
        <v>-253.07605163516089</v>
      </c>
      <c r="D219" s="93">
        <f t="shared" si="1"/>
        <v>642.58013475761652</v>
      </c>
      <c r="E219" s="93">
        <f t="shared" si="2"/>
        <v>-53596.592682655275</v>
      </c>
      <c r="F219" s="93">
        <f t="shared" si="7"/>
        <v>-3042.718894449762</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-53596.592682655275</v>
      </c>
      <c r="C220" s="93">
        <f t="shared" si="0"/>
        <v>-256.14704919585665</v>
      </c>
      <c r="D220" s="93">
        <f t="shared" si="1"/>
        <v>645.65113231831219</v>
      </c>
      <c r="E220" s="93">
        <f t="shared" si="2"/>
        <v>-54242.24381497359</v>
      </c>
      <c r="F220" s="93">
        <f t="shared" si="7"/>
        <v>-3298.8659436456187</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-54242.24381497359</v>
      </c>
      <c r="C221" s="93">
        <f t="shared" si="0"/>
        <v>-259.23272356572795</v>
      </c>
      <c r="D221" s="93">
        <f t="shared" si="1"/>
        <v>648.73680668818361</v>
      </c>
      <c r="E221" s="93">
        <f t="shared" si="2"/>
        <v>-54890.980621661773</v>
      </c>
      <c r="F221" s="93">
        <f t="shared" si="7"/>
        <v>-3558.0986672113468</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-54890.980621661773</v>
      </c>
      <c r="C222" s="93">
        <f t="shared" si="0"/>
        <v>-262.3331448876919</v>
      </c>
      <c r="D222" s="93">
        <f t="shared" si="1"/>
        <v>651.83722801014756</v>
      </c>
      <c r="E222" s="93">
        <f t="shared" si="2"/>
        <v>-55542.817849671919</v>
      </c>
      <c r="F222" s="93">
        <f t="shared" si="7"/>
        <v>-3820.4318120990388</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-55542.817849671919</v>
      </c>
      <c r="C223" s="93">
        <f t="shared" si="0"/>
        <v>-265.44838363989038</v>
      </c>
      <c r="D223" s="93">
        <f t="shared" si="1"/>
        <v>654.95246676234592</v>
      </c>
      <c r="E223" s="93">
        <f t="shared" si="2"/>
        <v>-56197.770316434267</v>
      </c>
      <c r="F223" s="93">
        <f t="shared" si="7"/>
        <v>-4085.8801957389292</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-56197.770316434267</v>
      </c>
      <c r="C224" s="93">
        <f t="shared" si="0"/>
        <v>-268.57851063729208</v>
      </c>
      <c r="D224" s="93">
        <f t="shared" si="1"/>
        <v>658.08259375974762</v>
      </c>
      <c r="E224" s="93">
        <f t="shared" si="2"/>
        <v>-56855.852910194015</v>
      </c>
      <c r="F224" s="93">
        <f t="shared" si="7"/>
        <v>-4354.458706376221</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-56855.852910194015</v>
      </c>
      <c r="C225" s="93">
        <f t="shared" si="0"/>
        <v>-271.72359703330221</v>
      </c>
      <c r="D225" s="93">
        <f t="shared" si="1"/>
        <v>661.22768015575775</v>
      </c>
      <c r="E225" s="93">
        <f t="shared" si="2"/>
        <v>-57517.080590349775</v>
      </c>
      <c r="F225" s="93">
        <f t="shared" si="7"/>
        <v>-4626.1823034095232</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-57517.080590349775</v>
      </c>
      <c r="C226" s="93">
        <f t="shared" si="0"/>
        <v>-274.88371432137995</v>
      </c>
      <c r="D226" s="93">
        <f t="shared" si="1"/>
        <v>664.38779744383555</v>
      </c>
      <c r="E226" s="93">
        <f t="shared" si="2"/>
        <v>-58181.468387793611</v>
      </c>
      <c r="F226" s="93">
        <f t="shared" si="7"/>
        <v>-4901.0660177309028</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-58181.468387793611</v>
      </c>
      <c r="C227" s="93">
        <f t="shared" si="0"/>
        <v>-278.05893433666364</v>
      </c>
      <c r="D227" s="93">
        <f t="shared" si="1"/>
        <v>667.56301745911924</v>
      </c>
      <c r="E227" s="93">
        <f t="shared" si="2"/>
        <v>-58849.031405252732</v>
      </c>
      <c r="F227" s="93">
        <f t="shared" si="7"/>
        <v>-5179.1249520675665</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-58849.031405252732</v>
      </c>
      <c r="C228" s="93">
        <f t="shared" si="0"/>
        <v>-281.24932925760368</v>
      </c>
      <c r="D228" s="93">
        <f t="shared" si="1"/>
        <v>670.75341238005922</v>
      </c>
      <c r="E228" s="93">
        <f t="shared" si="2"/>
        <v>-59519.78481763279</v>
      </c>
      <c r="F228" s="93">
        <f t="shared" si="7"/>
        <v>-5460.3742813251702</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-59519.78481763279</v>
      </c>
      <c r="C229" s="93">
        <f t="shared" si="0"/>
        <v>-284.4549716076034</v>
      </c>
      <c r="D229" s="93">
        <f t="shared" si="1"/>
        <v>673.95905473005905</v>
      </c>
      <c r="E229" s="93">
        <f t="shared" si="2"/>
        <v>-60193.743872362851</v>
      </c>
      <c r="F229" s="93">
        <f t="shared" si="7"/>
        <v>-5744.8292529327737</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-60193.743872362851</v>
      </c>
      <c r="C230" s="93">
        <f t="shared" si="0"/>
        <v>-287.67593425666746</v>
      </c>
      <c r="D230" s="93">
        <f t="shared" si="1"/>
        <v>677.180017379123</v>
      </c>
      <c r="E230" s="93">
        <f t="shared" si="2"/>
        <v>-60870.923889741971</v>
      </c>
      <c r="F230" s="93">
        <f t="shared" si="7"/>
        <v>-6032.5051871894411</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-60870.923889741971</v>
      </c>
      <c r="C231" s="93">
        <f t="shared" si="0"/>
        <v>-290.91229042305849</v>
      </c>
      <c r="D231" s="93">
        <f t="shared" si="1"/>
        <v>680.41637354551403</v>
      </c>
      <c r="E231" s="93">
        <f t="shared" si="2"/>
        <v>-61551.340263287486</v>
      </c>
      <c r="F231" s="93">
        <f t="shared" si="7"/>
        <v>-6323.4174776125001</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-61551.340263287486</v>
      </c>
      <c r="C232" s="93">
        <f t="shared" si="0"/>
        <v>-294.16411367496147</v>
      </c>
      <c r="D232" s="93">
        <f t="shared" si="1"/>
        <v>683.66819679741707</v>
      </c>
      <c r="E232" s="93">
        <f t="shared" si="2"/>
        <v>-62235.0084600849</v>
      </c>
      <c r="F232" s="93">
        <f t="shared" si="7"/>
        <v>-6617.5815912874614</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-62235.0084600849</v>
      </c>
      <c r="C233" s="93">
        <f t="shared" si="0"/>
        <v>-297.43147793215576</v>
      </c>
      <c r="D233" s="93">
        <f t="shared" si="1"/>
        <v>686.9355610546113</v>
      </c>
      <c r="E233" s="93">
        <f t="shared" si="2"/>
        <v>-62921.944021139512</v>
      </c>
      <c r="F233" s="93">
        <f t="shared" si="7"/>
        <v>-6915.0130692196171</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-62921.944021139512</v>
      </c>
      <c r="C234" s="93">
        <f t="shared" si="0"/>
        <v>-300.71445746769592</v>
      </c>
      <c r="D234" s="93">
        <f t="shared" si="1"/>
        <v>690.21854059015152</v>
      </c>
      <c r="E234" s="93">
        <f t="shared" si="2"/>
        <v>-63612.162561729667</v>
      </c>
      <c r="F234" s="93">
        <f t="shared" si="7"/>
        <v>-7215.727526687313</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-63612.162561729667</v>
      </c>
      <c r="C235" s="93">
        <f t="shared" si="0"/>
        <v>-304.01312690959969</v>
      </c>
      <c r="D235" s="93">
        <f t="shared" si="1"/>
        <v>693.51721003205535</v>
      </c>
      <c r="E235" s="93">
        <f t="shared" si="2"/>
        <v>-64305.679771761723</v>
      </c>
      <c r="F235" s="93">
        <f t="shared" si="7"/>
        <v>-7519.740653596913</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-64305.679771761723</v>
      </c>
      <c r="C236" s="93">
        <f t="shared" si="0"/>
        <v>-307.32756124254456</v>
      </c>
      <c r="D236" s="93">
        <f t="shared" si="1"/>
        <v>696.8316443650001</v>
      </c>
      <c r="E236" s="93">
        <f t="shared" si="2"/>
        <v>-65002.511416126727</v>
      </c>
      <c r="F236" s="93">
        <f t="shared" si="7"/>
        <v>-7827.0682148394571</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-65002.511416126727</v>
      </c>
      <c r="C237" s="93">
        <f t="shared" si="0"/>
        <v>-310.6578358095723</v>
      </c>
      <c r="D237" s="93">
        <f t="shared" si="1"/>
        <v>700.1619189320279</v>
      </c>
      <c r="E237" s="93">
        <f t="shared" si="2"/>
        <v>-65702.67333505876</v>
      </c>
      <c r="F237" s="93">
        <f t="shared" si="7"/>
        <v>-8137.7260506490293</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-65702.67333505876</v>
      </c>
      <c r="C238" s="93">
        <f t="shared" si="0"/>
        <v>-314.00402631380166</v>
      </c>
      <c r="D238" s="93">
        <f t="shared" si="1"/>
        <v>703.5081094362572</v>
      </c>
      <c r="E238" s="93">
        <f t="shared" si="2"/>
        <v>-66406.181444495014</v>
      </c>
      <c r="F238" s="93">
        <f t="shared" si="7"/>
        <v>-8451.7300769628309</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-66406.181444495014</v>
      </c>
      <c r="C239" s="93">
        <f t="shared" si="0"/>
        <v>-317.3662088201491</v>
      </c>
      <c r="D239" s="93">
        <f t="shared" si="1"/>
        <v>706.87029194260469</v>
      </c>
      <c r="E239" s="93">
        <f t="shared" si="2"/>
        <v>-67113.051736437614</v>
      </c>
      <c r="F239" s="93">
        <f t="shared" si="7"/>
        <v>-8769.09628578298</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-67113.051736437614</v>
      </c>
      <c r="C240" s="93">
        <f t="shared" si="0"/>
        <v>-320.74445975705811</v>
      </c>
      <c r="D240" s="93">
        <f t="shared" si="1"/>
        <v>710.24854287951371</v>
      </c>
      <c r="E240" s="93">
        <f t="shared" si="2"/>
        <v>-67823.300279317133</v>
      </c>
      <c r="F240" s="93">
        <f t="shared" si="7"/>
        <v>-9089.8407455400375</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-67823.300279317133</v>
      </c>
      <c r="C241" s="93">
        <f t="shared" si="0"/>
        <v>-324.13885591823646</v>
      </c>
      <c r="D241" s="93">
        <f t="shared" si="1"/>
        <v>713.642939040692</v>
      </c>
      <c r="E241" s="93">
        <f t="shared" si="2"/>
        <v>-68536.943218357832</v>
      </c>
      <c r="F241" s="93">
        <f t="shared" si="7"/>
        <v>-9413.9796014582735</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-68536.943218357832</v>
      </c>
      <c r="C242" s="93">
        <f t="shared" si="0"/>
        <v>-327.54947446440184</v>
      </c>
      <c r="D242" s="93">
        <f t="shared" si="1"/>
        <v>717.05355758685744</v>
      </c>
      <c r="E242" s="93">
        <f t="shared" si="2"/>
        <v>-69253.996775944688</v>
      </c>
      <c r="F242" s="93">
        <f t="shared" si="7"/>
        <v>-9741.5290759226755</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-69253.996775944688</v>
      </c>
      <c r="C243" s="93">
        <f t="shared" si="0"/>
        <v>-330.97639292503567</v>
      </c>
      <c r="D243" s="93">
        <f t="shared" si="1"/>
        <v>720.48047604749127</v>
      </c>
      <c r="E243" s="93">
        <f t="shared" si="2"/>
        <v>-69974.477251992183</v>
      </c>
      <c r="F243" s="93">
        <f t="shared" si="7"/>
        <v>-10072.50546884771</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-69974.477251992183</v>
      </c>
      <c r="C244" s="93">
        <f t="shared" si="0"/>
        <v>-334.41968920014597</v>
      </c>
      <c r="D244" s="93">
        <f t="shared" si="1"/>
        <v>723.92377232260151</v>
      </c>
      <c r="E244" s="93">
        <f t="shared" si="2"/>
        <v>-70698.401024314779</v>
      </c>
      <c r="F244" s="93">
        <f t="shared" si="7"/>
        <v>-10406.925158047856</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-70698.401024314779</v>
      </c>
      <c r="C245" s="93">
        <f t="shared" si="0"/>
        <v>-337.8794415620377</v>
      </c>
      <c r="D245" s="93">
        <f t="shared" si="1"/>
        <v>727.3835246844933</v>
      </c>
      <c r="E245" s="93">
        <f t="shared" si="2"/>
        <v>-71425.784548999276</v>
      </c>
      <c r="F245" s="93">
        <f t="shared" si="7"/>
        <v>-10744.804599609894</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-71425.784548999276</v>
      </c>
      <c r="C246" s="93">
        <f t="shared" si="0"/>
        <v>-341.35572865709236</v>
      </c>
      <c r="D246" s="93">
        <f t="shared" si="1"/>
        <v>730.85981177954795</v>
      </c>
      <c r="E246" s="93">
        <f t="shared" si="2"/>
        <v>-72156.644360778824</v>
      </c>
      <c r="F246" s="93">
        <f t="shared" si="7"/>
        <v>-11086.160328266986</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-72156.644360778824</v>
      </c>
      <c r="C247" s="93">
        <f t="shared" si="0"/>
        <v>-344.84862950755547</v>
      </c>
      <c r="D247" s="93">
        <f t="shared" si="1"/>
        <v>734.35271263001107</v>
      </c>
      <c r="E247" s="93">
        <f t="shared" si="2"/>
        <v>-72890.997073408842</v>
      </c>
      <c r="F247" s="93">
        <f t="shared" si="7"/>
        <v>-11431.008957774542</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-72890.997073408842</v>
      </c>
      <c r="C248" s="93">
        <f t="shared" si="0"/>
        <v>-348.35822351333309</v>
      </c>
      <c r="D248" s="93">
        <f t="shared" si="1"/>
        <v>737.86230663578863</v>
      </c>
      <c r="E248" s="93">
        <f t="shared" si="2"/>
        <v>-73628.859380044625</v>
      </c>
      <c r="F248" s="93">
        <f t="shared" si="7"/>
        <v>-11779.367181287875</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-73628.859380044625</v>
      </c>
      <c r="C249" s="93">
        <f t="shared" si="0"/>
        <v>-351.88459045379659</v>
      </c>
      <c r="D249" s="93">
        <f t="shared" si="1"/>
        <v>741.38867357625213</v>
      </c>
      <c r="E249" s="93">
        <f t="shared" si="2"/>
        <v>-74370.248053620875</v>
      </c>
      <c r="F249" s="93">
        <f t="shared" si="7"/>
        <v>-12131.25177174167</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-74370.248053620875</v>
      </c>
      <c r="C250" s="93">
        <f t="shared" si="0"/>
        <v>-355.42781048959642</v>
      </c>
      <c r="D250" s="93">
        <f t="shared" si="1"/>
        <v>744.93189361205202</v>
      </c>
      <c r="E250" s="93">
        <f t="shared" si="2"/>
        <v>-75115.179947232929</v>
      </c>
      <c r="F250" s="93">
        <f t="shared" si="7"/>
        <v>-12486.679582231267</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-75115.179947232929</v>
      </c>
      <c r="C251" s="93">
        <f t="shared" si="0"/>
        <v>-358.98796416448403</v>
      </c>
      <c r="D251" s="93">
        <f t="shared" si="1"/>
        <v>748.49204728693962</v>
      </c>
      <c r="E251" s="93">
        <f t="shared" si="2"/>
        <v>-75863.671994519871</v>
      </c>
      <c r="F251" s="93">
        <f t="shared" si="7"/>
        <v>-12845.667546395751</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-75863.671994519871</v>
      </c>
      <c r="C252" s="93">
        <f t="shared" si="0"/>
        <v>-362.56513240714287</v>
      </c>
      <c r="D252" s="93">
        <f t="shared" si="1"/>
        <v>752.06921552959852</v>
      </c>
      <c r="E252" s="93">
        <f t="shared" si="2"/>
        <v>-76615.741210049469</v>
      </c>
      <c r="F252" s="93">
        <f t="shared" si="7"/>
        <v>-13208.232678802893</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-76615.741210049469</v>
      </c>
      <c r="C253" s="93">
        <f t="shared" si="0"/>
        <v>-366.15939653302809</v>
      </c>
      <c r="D253" s="93">
        <f t="shared" si="1"/>
        <v>755.66347965548368</v>
      </c>
      <c r="E253" s="93">
        <f t="shared" si="2"/>
        <v>-77371.404689704956</v>
      </c>
      <c r="F253" s="93">
        <f t="shared" si="7"/>
        <v>-13574.392075335922</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-77371.404689704956</v>
      </c>
      <c r="C254" s="93">
        <f t="shared" si="0"/>
        <v>-369.77083824621496</v>
      </c>
      <c r="D254" s="93">
        <f t="shared" si="1"/>
        <v>759.27492136867056</v>
      </c>
      <c r="E254" s="93">
        <f t="shared" si="2"/>
        <v>-78130.679611073632</v>
      </c>
      <c r="F254" s="93">
        <f t="shared" si="7"/>
        <v>-13944.162913582137</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-78130.679611073632</v>
      </c>
      <c r="C255" s="93">
        <f t="shared" si="0"/>
        <v>-373.39953964125607</v>
      </c>
      <c r="D255" s="93">
        <f t="shared" si="1"/>
        <v>762.90362276371161</v>
      </c>
      <c r="E255" s="93">
        <f t="shared" si="2"/>
        <v>-78893.583233837344</v>
      </c>
      <c r="F255" s="93">
        <f t="shared" si="7"/>
        <v>-14317.562453223392</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-78893.583233837344</v>
      </c>
      <c r="C256" s="93">
        <f t="shared" si="0"/>
        <v>-377.04558320504765</v>
      </c>
      <c r="D256" s="93">
        <f t="shared" si="1"/>
        <v>766.54966632750325</v>
      </c>
      <c r="E256" s="93">
        <f t="shared" si="2"/>
        <v>-79660.132900164841</v>
      </c>
      <c r="F256" s="93">
        <f t="shared" si="7"/>
        <v>-14694.608036428441</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-79660.132900164841</v>
      </c>
      <c r="C257" s="93">
        <f t="shared" si="0"/>
        <v>-380.70905181870449</v>
      </c>
      <c r="D257" s="93">
        <f t="shared" si="1"/>
        <v>770.21313494116009</v>
      </c>
      <c r="E257" s="93">
        <f t="shared" si="2"/>
        <v>-80430.346035106006</v>
      </c>
      <c r="F257" s="93">
        <f t="shared" si="7"/>
        <v>-15075.317088247146</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-80430.346035106006</v>
      </c>
      <c r="C258" s="93">
        <f t="shared" si="0"/>
        <v>-384.39002875944414</v>
      </c>
      <c r="D258" s="93">
        <f t="shared" si="1"/>
        <v>773.89411188189979</v>
      </c>
      <c r="E258" s="93">
        <f t="shared" si="2"/>
        <v>-81204.240146987911</v>
      </c>
      <c r="F258" s="93">
        <f t="shared" si="7"/>
        <v>-15459.70711700659</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-81204.240146987911</v>
      </c>
      <c r="C259" s="93">
        <f t="shared" si="0"/>
        <v>-388.08859770247972</v>
      </c>
      <c r="D259" s="93">
        <f t="shared" si="1"/>
        <v>777.59268082493531</v>
      </c>
      <c r="E259" s="93">
        <f t="shared" si="2"/>
        <v>-81981.832827812847</v>
      </c>
      <c r="F259" s="93">
        <f t="shared" si="7"/>
        <v>-15847.795714709069</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-81981.832827812847</v>
      </c>
      <c r="C260" s="93">
        <f t="shared" si="0"/>
        <v>-391.80484272292222</v>
      </c>
      <c r="D260" s="93">
        <f t="shared" si="1"/>
        <v>781.30892584537787</v>
      </c>
      <c r="E260" s="93">
        <f t="shared" si="2"/>
        <v>-82763.14175365823</v>
      </c>
      <c r="F260" s="93">
        <f t="shared" si="7"/>
        <v>-16239.600557431992</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-82763.14175365823</v>
      </c>
      <c r="C261" s="93">
        <f t="shared" ref="C261:C365" si="8">B261*(B$3/12)</f>
        <v>-395.53884829769163</v>
      </c>
      <c r="D261" s="93">
        <f t="shared" ref="D261:D365" si="9">D$3-C261</f>
        <v>785.04293142014717</v>
      </c>
      <c r="E261" s="93">
        <f t="shared" ref="E261:E365" si="10">B261-D261</f>
        <v>-83548.184685078377</v>
      </c>
      <c r="F261" s="93">
        <f t="shared" si="7"/>
        <v>-16635.139405729682</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-83548.184685078377</v>
      </c>
      <c r="C262" s="93">
        <f t="shared" si="8"/>
        <v>-399.29069930743708</v>
      </c>
      <c r="D262" s="93">
        <f t="shared" si="9"/>
        <v>788.79478242989262</v>
      </c>
      <c r="E262" s="93">
        <f t="shared" si="10"/>
        <v>-84336.979467508267</v>
      </c>
      <c r="F262" s="93">
        <f t="shared" si="7"/>
        <v>-17034.430105037118</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-84336.979467508267</v>
      </c>
      <c r="C263" s="93">
        <f t="shared" si="8"/>
        <v>-403.06048103846661</v>
      </c>
      <c r="D263" s="93">
        <f t="shared" si="9"/>
        <v>792.56456416092215</v>
      </c>
      <c r="E263" s="93">
        <f t="shared" si="10"/>
        <v>-85129.544031669182</v>
      </c>
      <c r="F263" s="93">
        <f t="shared" ref="F263:F326" si="12">F262+C263</f>
        <v>-17437.490586075583</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-85129.544031669182</v>
      </c>
      <c r="C264" s="93">
        <f t="shared" si="8"/>
        <v>-406.84827918468562</v>
      </c>
      <c r="D264" s="93">
        <f t="shared" si="9"/>
        <v>796.35236230714122</v>
      </c>
      <c r="E264" s="93">
        <f t="shared" si="10"/>
        <v>-85925.89639397632</v>
      </c>
      <c r="F264" s="93">
        <f t="shared" si="12"/>
        <v>-17844.33886526027</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-85925.89639397632</v>
      </c>
      <c r="C265" s="93">
        <f t="shared" si="8"/>
        <v>-410.65417984954519</v>
      </c>
      <c r="D265" s="93">
        <f t="shared" si="9"/>
        <v>800.15826297200078</v>
      </c>
      <c r="E265" s="93">
        <f t="shared" si="10"/>
        <v>-86726.054656948327</v>
      </c>
      <c r="F265" s="93">
        <f t="shared" si="12"/>
        <v>-18254.993045109815</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-86726.054656948327</v>
      </c>
      <c r="C266" s="93">
        <f t="shared" si="8"/>
        <v>-414.47826954799888</v>
      </c>
      <c r="D266" s="93">
        <f t="shared" si="9"/>
        <v>803.98235267045447</v>
      </c>
      <c r="E266" s="93">
        <f t="shared" si="10"/>
        <v>-87530.037009618783</v>
      </c>
      <c r="F266" s="93">
        <f t="shared" si="12"/>
        <v>-18669.471314657814</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-87530.037009618783</v>
      </c>
      <c r="C267" s="93">
        <f t="shared" si="8"/>
        <v>-418.32063520846981</v>
      </c>
      <c r="D267" s="93">
        <f t="shared" si="9"/>
        <v>807.82471833092541</v>
      </c>
      <c r="E267" s="93">
        <f t="shared" si="10"/>
        <v>-88337.861727949712</v>
      </c>
      <c r="F267" s="93">
        <f t="shared" si="12"/>
        <v>-19087.791949866285</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-88337.861727949712</v>
      </c>
      <c r="C268" s="93">
        <f t="shared" si="8"/>
        <v>-422.18136417482634</v>
      </c>
      <c r="D268" s="93">
        <f t="shared" si="9"/>
        <v>811.68544729728194</v>
      </c>
      <c r="E268" s="93">
        <f t="shared" si="10"/>
        <v>-89149.547175246989</v>
      </c>
      <c r="F268" s="93">
        <f t="shared" si="12"/>
        <v>-19509.973314041112</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-89149.547175246989</v>
      </c>
      <c r="C269" s="93">
        <f t="shared" si="8"/>
        <v>-426.0605442083679</v>
      </c>
      <c r="D269" s="93">
        <f t="shared" si="9"/>
        <v>815.56462733082344</v>
      </c>
      <c r="E269" s="93">
        <f t="shared" si="10"/>
        <v>-89965.111802577812</v>
      </c>
      <c r="F269" s="93">
        <f t="shared" si="12"/>
        <v>-19936.033858249481</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-89965.111802577812</v>
      </c>
      <c r="C270" s="93">
        <f t="shared" si="8"/>
        <v>-429.95826348981979</v>
      </c>
      <c r="D270" s="93">
        <f t="shared" si="9"/>
        <v>819.46234661227538</v>
      </c>
      <c r="E270" s="93">
        <f t="shared" si="10"/>
        <v>-90784.574149190084</v>
      </c>
      <c r="F270" s="93">
        <f t="shared" si="12"/>
        <v>-20365.992121739302</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-90784.574149190084</v>
      </c>
      <c r="C271" s="93">
        <f t="shared" si="8"/>
        <v>-433.87461062133764</v>
      </c>
      <c r="D271" s="93">
        <f t="shared" si="9"/>
        <v>823.37869374379329</v>
      </c>
      <c r="E271" s="93">
        <f t="shared" si="10"/>
        <v>-91607.952842933882</v>
      </c>
      <c r="F271" s="93">
        <f t="shared" si="12"/>
        <v>-20799.866732360639</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-91607.952842933882</v>
      </c>
      <c r="C272" s="93">
        <f t="shared" si="8"/>
        <v>-437.80967462852152</v>
      </c>
      <c r="D272" s="93">
        <f t="shared" si="9"/>
        <v>827.31375775097717</v>
      </c>
      <c r="E272" s="93">
        <f t="shared" si="10"/>
        <v>-92435.266600684859</v>
      </c>
      <c r="F272" s="93">
        <f t="shared" si="12"/>
        <v>-21237.676406989161</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-92435.266600684859</v>
      </c>
      <c r="C273" s="93">
        <f t="shared" si="8"/>
        <v>-441.76354496243971</v>
      </c>
      <c r="D273" s="93">
        <f t="shared" si="9"/>
        <v>831.26762808489525</v>
      </c>
      <c r="E273" s="93">
        <f t="shared" si="10"/>
        <v>-93266.534228769757</v>
      </c>
      <c r="F273" s="93">
        <f t="shared" si="12"/>
        <v>-21679.439951951601</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-93266.534228769757</v>
      </c>
      <c r="C274" s="93">
        <f t="shared" si="8"/>
        <v>-445.73631150166216</v>
      </c>
      <c r="D274" s="93">
        <f t="shared" si="9"/>
        <v>835.2403946241177</v>
      </c>
      <c r="E274" s="93">
        <f t="shared" si="10"/>
        <v>-94101.774623393881</v>
      </c>
      <c r="F274" s="93">
        <f t="shared" si="12"/>
        <v>-22125.176263453264</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-94101.774623393881</v>
      </c>
      <c r="C275" s="93">
        <f t="shared" si="8"/>
        <v>-449.72806455430327</v>
      </c>
      <c r="D275" s="93">
        <f t="shared" si="9"/>
        <v>839.23214767675881</v>
      </c>
      <c r="E275" s="93">
        <f t="shared" si="10"/>
        <v>-94941.006771070635</v>
      </c>
      <c r="F275" s="93">
        <f t="shared" si="12"/>
        <v>-22574.904328007568</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-94941.006771070635</v>
      </c>
      <c r="C276" s="93">
        <f t="shared" si="8"/>
        <v>-453.73889486007511</v>
      </c>
      <c r="D276" s="93">
        <f t="shared" si="9"/>
        <v>843.24297798253065</v>
      </c>
      <c r="E276" s="93">
        <f t="shared" si="10"/>
        <v>-95784.249749053168</v>
      </c>
      <c r="F276" s="93">
        <f t="shared" si="12"/>
        <v>-23028.643222867642</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-95784.249749053168</v>
      </c>
      <c r="C277" s="93">
        <f t="shared" si="8"/>
        <v>-457.76889359234997</v>
      </c>
      <c r="D277" s="93">
        <f t="shared" si="9"/>
        <v>847.27297671480551</v>
      </c>
      <c r="E277" s="93">
        <f t="shared" si="10"/>
        <v>-96631.52272576798</v>
      </c>
      <c r="F277" s="93">
        <f t="shared" si="12"/>
        <v>-23486.412116459993</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-96631.52272576798</v>
      </c>
      <c r="C278" s="93">
        <f t="shared" si="8"/>
        <v>-461.81815236023283</v>
      </c>
      <c r="D278" s="93">
        <f t="shared" si="9"/>
        <v>851.32223548268848</v>
      </c>
      <c r="E278" s="93">
        <f t="shared" si="10"/>
        <v>-97482.844961250667</v>
      </c>
      <c r="F278" s="93">
        <f t="shared" si="12"/>
        <v>-23948.230268820225</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-97482.844961250667</v>
      </c>
      <c r="C279" s="93">
        <f t="shared" si="8"/>
        <v>-465.88676321064384</v>
      </c>
      <c r="D279" s="93">
        <f t="shared" si="9"/>
        <v>855.39084633309949</v>
      </c>
      <c r="E279" s="93">
        <f t="shared" si="10"/>
        <v>-98338.235807583769</v>
      </c>
      <c r="F279" s="93">
        <f t="shared" si="12"/>
        <v>-24414.11703203087</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-98338.235807583769</v>
      </c>
      <c r="C280" s="93">
        <f t="shared" si="8"/>
        <v>-469.97481863041077</v>
      </c>
      <c r="D280" s="93">
        <f t="shared" si="9"/>
        <v>859.47890175286636</v>
      </c>
      <c r="E280" s="93">
        <f t="shared" si="10"/>
        <v>-99197.714709336637</v>
      </c>
      <c r="F280" s="93">
        <f t="shared" si="12"/>
        <v>-24884.09185066128</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-99197.714709336637</v>
      </c>
      <c r="C281" s="93">
        <f t="shared" si="8"/>
        <v>-474.08241154837134</v>
      </c>
      <c r="D281" s="93">
        <f t="shared" si="9"/>
        <v>863.58649467082694</v>
      </c>
      <c r="E281" s="93">
        <f t="shared" si="10"/>
        <v>-100061.30120400747</v>
      </c>
      <c r="F281" s="93">
        <f t="shared" si="12"/>
        <v>-25358.17426220965</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-100061.30120400747</v>
      </c>
      <c r="C282" s="93">
        <f t="shared" si="8"/>
        <v>-478.20963533748568</v>
      </c>
      <c r="D282" s="93">
        <f t="shared" si="9"/>
        <v>867.71371845994122</v>
      </c>
      <c r="E282" s="93">
        <f t="shared" si="10"/>
        <v>-100929.01492246741</v>
      </c>
      <c r="F282" s="93">
        <f t="shared" si="12"/>
        <v>-25836.383897547137</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-100929.01492246741</v>
      </c>
      <c r="C283" s="93">
        <f t="shared" si="8"/>
        <v>-482.35658381695885</v>
      </c>
      <c r="D283" s="93">
        <f t="shared" si="9"/>
        <v>871.86066693941439</v>
      </c>
      <c r="E283" s="93">
        <f t="shared" si="10"/>
        <v>-101800.87558940683</v>
      </c>
      <c r="F283" s="93">
        <f t="shared" si="12"/>
        <v>-26318.740481364097</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-101800.87558940683</v>
      </c>
      <c r="C284" s="93">
        <f t="shared" si="8"/>
        <v>-486.52335125437349</v>
      </c>
      <c r="D284" s="93">
        <f t="shared" si="9"/>
        <v>876.02743437682909</v>
      </c>
      <c r="E284" s="93">
        <f t="shared" si="10"/>
        <v>-102676.90302378366</v>
      </c>
      <c r="F284" s="93">
        <f t="shared" si="12"/>
        <v>-26805.263832618471</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-102676.90302378366</v>
      </c>
      <c r="C285" s="93">
        <f t="shared" si="8"/>
        <v>-490.71003236783275</v>
      </c>
      <c r="D285" s="93">
        <f t="shared" si="9"/>
        <v>880.21411549028835</v>
      </c>
      <c r="E285" s="93">
        <f t="shared" si="10"/>
        <v>-103557.11713927395</v>
      </c>
      <c r="F285" s="93">
        <f t="shared" si="12"/>
        <v>-27295.973864986303</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-103557.11713927395</v>
      </c>
      <c r="C286" s="93">
        <f t="shared" si="8"/>
        <v>-494.91672232811345</v>
      </c>
      <c r="D286" s="93">
        <f t="shared" si="9"/>
        <v>884.42080545056911</v>
      </c>
      <c r="E286" s="93">
        <f t="shared" si="10"/>
        <v>-104441.53794472452</v>
      </c>
      <c r="F286" s="93">
        <f t="shared" si="12"/>
        <v>-27790.890587314418</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-104441.53794472452</v>
      </c>
      <c r="C287" s="93">
        <f t="shared" si="8"/>
        <v>-499.1435167608293</v>
      </c>
      <c r="D287" s="93">
        <f t="shared" si="9"/>
        <v>888.6475998832849</v>
      </c>
      <c r="E287" s="93">
        <f t="shared" si="10"/>
        <v>-105330.18554460781</v>
      </c>
      <c r="F287" s="93">
        <f t="shared" si="12"/>
        <v>-28290.034104075246</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-105330.18554460781</v>
      </c>
      <c r="C288" s="93">
        <f t="shared" si="8"/>
        <v>-503.39051174860487</v>
      </c>
      <c r="D288" s="93">
        <f t="shared" si="9"/>
        <v>892.89459487106046</v>
      </c>
      <c r="E288" s="93">
        <f t="shared" si="10"/>
        <v>-106223.08013947887</v>
      </c>
      <c r="F288" s="93">
        <f t="shared" si="12"/>
        <v>-28793.424615823853</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-106223.08013947887</v>
      </c>
      <c r="C289" s="93">
        <f t="shared" si="8"/>
        <v>-507.65780383325944</v>
      </c>
      <c r="D289" s="93">
        <f t="shared" si="9"/>
        <v>897.16188695571509</v>
      </c>
      <c r="E289" s="93">
        <f t="shared" si="10"/>
        <v>-107120.24202643459</v>
      </c>
      <c r="F289" s="93">
        <f t="shared" si="12"/>
        <v>-29301.082419657112</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-107120.24202643459</v>
      </c>
      <c r="C290" s="93">
        <f t="shared" si="8"/>
        <v>-511.94549001800198</v>
      </c>
      <c r="D290" s="93">
        <f t="shared" si="9"/>
        <v>901.44957314045757</v>
      </c>
      <c r="E290" s="93">
        <f t="shared" si="10"/>
        <v>-108021.69159957505</v>
      </c>
      <c r="F290" s="93">
        <f t="shared" si="12"/>
        <v>-29813.027909675115</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-108021.69159957505</v>
      </c>
      <c r="C291" s="93">
        <f t="shared" si="8"/>
        <v>-516.25366776963574</v>
      </c>
      <c r="D291" s="93">
        <f t="shared" si="9"/>
        <v>905.75775089209128</v>
      </c>
      <c r="E291" s="93">
        <f t="shared" si="10"/>
        <v>-108927.44935046714</v>
      </c>
      <c r="F291" s="93">
        <f t="shared" si="12"/>
        <v>-30329.281577444752</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-108927.44935046714</v>
      </c>
      <c r="C292" s="93">
        <f t="shared" si="8"/>
        <v>-520.58243502077426</v>
      </c>
      <c r="D292" s="93">
        <f t="shared" si="9"/>
        <v>910.0865181432298</v>
      </c>
      <c r="E292" s="93">
        <f t="shared" si="10"/>
        <v>-109837.53586861037</v>
      </c>
      <c r="F292" s="93">
        <f t="shared" si="12"/>
        <v>-30849.864012465525</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-109837.53586861037</v>
      </c>
      <c r="C293" s="93">
        <f t="shared" si="8"/>
        <v>-524.93189017206703</v>
      </c>
      <c r="D293" s="93">
        <f t="shared" si="9"/>
        <v>914.43597329452268</v>
      </c>
      <c r="E293" s="93">
        <f t="shared" si="10"/>
        <v>-110751.97184190489</v>
      </c>
      <c r="F293" s="93">
        <f t="shared" si="12"/>
        <v>-31374.79590263759</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-110751.97184190489</v>
      </c>
      <c r="C294" s="93">
        <f t="shared" si="8"/>
        <v>-529.30213209443707</v>
      </c>
      <c r="D294" s="93">
        <f t="shared" si="9"/>
        <v>918.80621521689272</v>
      </c>
      <c r="E294" s="93">
        <f t="shared" si="10"/>
        <v>-111670.77805712177</v>
      </c>
      <c r="F294" s="93">
        <f t="shared" si="12"/>
        <v>-31904.098034732026</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-111670.77805712177</v>
      </c>
      <c r="C295" s="93">
        <f t="shared" si="8"/>
        <v>-533.69326013132786</v>
      </c>
      <c r="D295" s="93">
        <f t="shared" si="9"/>
        <v>923.1973432537834</v>
      </c>
      <c r="E295" s="93">
        <f t="shared" si="10"/>
        <v>-112593.97540037555</v>
      </c>
      <c r="F295" s="93">
        <f t="shared" si="12"/>
        <v>-32437.791294863353</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-112593.97540037555</v>
      </c>
      <c r="C296" s="93">
        <f t="shared" si="8"/>
        <v>-538.10537410096151</v>
      </c>
      <c r="D296" s="93">
        <f t="shared" si="9"/>
        <v>927.60945722341717</v>
      </c>
      <c r="E296" s="93">
        <f t="shared" si="10"/>
        <v>-113521.58485759897</v>
      </c>
      <c r="F296" s="93">
        <f t="shared" si="12"/>
        <v>-32975.896668964313</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-113521.58485759897</v>
      </c>
      <c r="C297" s="93">
        <f t="shared" si="8"/>
        <v>-542.53857429860841</v>
      </c>
      <c r="D297" s="93">
        <f t="shared" si="9"/>
        <v>932.04265742106395</v>
      </c>
      <c r="E297" s="93">
        <f t="shared" si="10"/>
        <v>-114453.62751502002</v>
      </c>
      <c r="F297" s="93">
        <f t="shared" si="12"/>
        <v>-33518.435243262924</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-114453.62751502002</v>
      </c>
      <c r="C298" s="93">
        <f t="shared" si="8"/>
        <v>-546.99296149886652</v>
      </c>
      <c r="D298" s="93">
        <f t="shared" si="9"/>
        <v>936.49704462132217</v>
      </c>
      <c r="E298" s="93">
        <f t="shared" si="10"/>
        <v>-115390.12455964135</v>
      </c>
      <c r="F298" s="93">
        <f t="shared" si="12"/>
        <v>-34065.428204761789</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-115390.12455964135</v>
      </c>
      <c r="C299" s="93">
        <f t="shared" si="8"/>
        <v>-551.46863695795264</v>
      </c>
      <c r="D299" s="93">
        <f t="shared" si="9"/>
        <v>940.97272008040818</v>
      </c>
      <c r="E299" s="93">
        <f t="shared" si="10"/>
        <v>-116331.09727972175</v>
      </c>
      <c r="F299" s="93">
        <f t="shared" si="12"/>
        <v>-34616.896841719739</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-116331.09727972175</v>
      </c>
      <c r="C300" s="93">
        <f t="shared" si="8"/>
        <v>-555.96570241600352</v>
      </c>
      <c r="D300" s="93">
        <f t="shared" si="9"/>
        <v>945.46978553845906</v>
      </c>
      <c r="E300" s="93">
        <f t="shared" si="10"/>
        <v>-117276.56706526021</v>
      </c>
      <c r="F300" s="93">
        <f t="shared" si="12"/>
        <v>-35172.862544135744</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-117276.56706526021</v>
      </c>
      <c r="C301" s="93">
        <f t="shared" si="8"/>
        <v>-560.48426009938942</v>
      </c>
      <c r="D301" s="93">
        <f t="shared" si="9"/>
        <v>949.98834322184507</v>
      </c>
      <c r="E301" s="93">
        <f t="shared" si="10"/>
        <v>-118226.55540848206</v>
      </c>
      <c r="F301" s="93">
        <f t="shared" si="12"/>
        <v>-35733.346804235131</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-118226.55540848206</v>
      </c>
      <c r="C302" s="93">
        <f t="shared" si="8"/>
        <v>-565.02441272303724</v>
      </c>
      <c r="D302" s="93">
        <f t="shared" si="9"/>
        <v>954.5284958454929</v>
      </c>
      <c r="E302" s="93">
        <f t="shared" si="10"/>
        <v>-119181.08390432755</v>
      </c>
      <c r="F302" s="93">
        <f t="shared" si="12"/>
        <v>-36298.37121695817</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-119181.08390432755</v>
      </c>
      <c r="C303" s="93">
        <f t="shared" si="8"/>
        <v>-569.5862634927654</v>
      </c>
      <c r="D303" s="93">
        <f t="shared" si="9"/>
        <v>959.09034661522105</v>
      </c>
      <c r="E303" s="93">
        <f t="shared" si="10"/>
        <v>-120140.17425094277</v>
      </c>
      <c r="F303" s="93">
        <f t="shared" si="12"/>
        <v>-36867.957480450939</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-120140.17425094277</v>
      </c>
      <c r="C304" s="93">
        <f t="shared" si="8"/>
        <v>-574.16991610763068</v>
      </c>
      <c r="D304" s="93">
        <f t="shared" si="9"/>
        <v>963.67399923008634</v>
      </c>
      <c r="E304" s="93">
        <f t="shared" si="10"/>
        <v>-121103.84825017286</v>
      </c>
      <c r="F304" s="93">
        <f t="shared" si="12"/>
        <v>-37442.127396558571</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-121103.84825017286</v>
      </c>
      <c r="C305" s="93">
        <f t="shared" si="8"/>
        <v>-578.77547476228449</v>
      </c>
      <c r="D305" s="93">
        <f t="shared" si="9"/>
        <v>968.27955788474014</v>
      </c>
      <c r="E305" s="93">
        <f t="shared" si="10"/>
        <v>-122072.1278080576</v>
      </c>
      <c r="F305" s="93">
        <f t="shared" si="12"/>
        <v>-38020.902871320854</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-122072.1278080576</v>
      </c>
      <c r="C306" s="93">
        <f t="shared" si="8"/>
        <v>-583.40304414934201</v>
      </c>
      <c r="D306" s="93">
        <f t="shared" si="9"/>
        <v>972.90712727179766</v>
      </c>
      <c r="E306" s="93">
        <f t="shared" si="10"/>
        <v>-123045.0349353294</v>
      </c>
      <c r="F306" s="93">
        <f t="shared" si="12"/>
        <v>-38604.305915470199</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-123045.0349353294</v>
      </c>
      <c r="C307" s="93">
        <f t="shared" si="8"/>
        <v>-588.05272946176183</v>
      </c>
      <c r="D307" s="93">
        <f t="shared" si="9"/>
        <v>977.55681258421737</v>
      </c>
      <c r="E307" s="93">
        <f t="shared" si="10"/>
        <v>-124022.59174791361</v>
      </c>
      <c r="F307" s="93">
        <f t="shared" si="12"/>
        <v>-39192.358644931963</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-124022.59174791361</v>
      </c>
      <c r="C308" s="93">
        <f t="shared" si="8"/>
        <v>-592.7246363952371</v>
      </c>
      <c r="D308" s="93">
        <f t="shared" si="9"/>
        <v>982.22871951769275</v>
      </c>
      <c r="E308" s="93">
        <f t="shared" si="10"/>
        <v>-125004.8204674313</v>
      </c>
      <c r="F308" s="93">
        <f t="shared" si="12"/>
        <v>-39785.083281327199</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-125004.8204674313</v>
      </c>
      <c r="C309" s="93">
        <f t="shared" si="8"/>
        <v>-597.41887115059876</v>
      </c>
      <c r="D309" s="93">
        <f t="shared" si="9"/>
        <v>986.9229542730543</v>
      </c>
      <c r="E309" s="93">
        <f t="shared" si="10"/>
        <v>-125991.74342170436</v>
      </c>
      <c r="F309" s="93">
        <f t="shared" si="12"/>
        <v>-40382.502152477799</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-125991.74342170436</v>
      </c>
      <c r="C310" s="93">
        <f t="shared" si="8"/>
        <v>-602.13554043622878</v>
      </c>
      <c r="D310" s="93">
        <f t="shared" si="9"/>
        <v>991.63962355868443</v>
      </c>
      <c r="E310" s="93">
        <f t="shared" si="10"/>
        <v>-126983.38304526305</v>
      </c>
      <c r="F310" s="93">
        <f t="shared" si="12"/>
        <v>-40984.637692914024</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-126983.38304526305</v>
      </c>
      <c r="C311" s="93">
        <f t="shared" si="8"/>
        <v>-606.87475147048633</v>
      </c>
      <c r="D311" s="93">
        <f t="shared" si="9"/>
        <v>996.37883459294198</v>
      </c>
      <c r="E311" s="93">
        <f t="shared" si="10"/>
        <v>-127979.76187985599</v>
      </c>
      <c r="F311" s="93">
        <f t="shared" si="12"/>
        <v>-41591.512444384512</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-127979.76187985599</v>
      </c>
      <c r="C312" s="93">
        <f t="shared" si="8"/>
        <v>-611.63661198414513</v>
      </c>
      <c r="D312" s="93">
        <f t="shared" si="9"/>
        <v>1001.1406951066008</v>
      </c>
      <c r="E312" s="93">
        <f t="shared" si="10"/>
        <v>-128980.90257496259</v>
      </c>
      <c r="F312" s="93">
        <f t="shared" si="12"/>
        <v>-42203.14905636866</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-128980.90257496259</v>
      </c>
      <c r="C313" s="93">
        <f t="shared" si="8"/>
        <v>-616.42123022284204</v>
      </c>
      <c r="D313" s="93">
        <f t="shared" si="9"/>
        <v>1005.9253133452976</v>
      </c>
      <c r="E313" s="93">
        <f t="shared" si="10"/>
        <v>-129986.82788830789</v>
      </c>
      <c r="F313" s="93">
        <f t="shared" si="12"/>
        <v>-42819.570286591501</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-129986.82788830789</v>
      </c>
      <c r="C314" s="93">
        <f t="shared" si="8"/>
        <v>-621.22871494953813</v>
      </c>
      <c r="D314" s="93">
        <f t="shared" si="9"/>
        <v>1010.7327980719938</v>
      </c>
      <c r="E314" s="93">
        <f t="shared" si="10"/>
        <v>-130997.56068637989</v>
      </c>
      <c r="F314" s="93">
        <f t="shared" si="12"/>
        <v>-43440.79900154104</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-130997.56068637989</v>
      </c>
      <c r="C315" s="93">
        <f t="shared" si="8"/>
        <v>-626.05917544699059</v>
      </c>
      <c r="D315" s="93">
        <f t="shared" si="9"/>
        <v>1015.5632585694461</v>
      </c>
      <c r="E315" s="93">
        <f t="shared" si="10"/>
        <v>-132013.12394494933</v>
      </c>
      <c r="F315" s="93">
        <f t="shared" si="12"/>
        <v>-44066.858176988033</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-132013.12394494933</v>
      </c>
      <c r="C316" s="93">
        <f t="shared" si="8"/>
        <v>-630.91272152023703</v>
      </c>
      <c r="D316" s="93">
        <f t="shared" si="9"/>
        <v>1020.4168046426926</v>
      </c>
      <c r="E316" s="93">
        <f t="shared" si="10"/>
        <v>-133033.54074959201</v>
      </c>
      <c r="F316" s="93">
        <f t="shared" si="12"/>
        <v>-44697.770898508272</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-133033.54074959201</v>
      </c>
      <c r="C317" s="93">
        <f t="shared" si="8"/>
        <v>-635.78946349909188</v>
      </c>
      <c r="D317" s="93">
        <f t="shared" si="9"/>
        <v>1025.2935466215474</v>
      </c>
      <c r="E317" s="93">
        <f t="shared" si="10"/>
        <v>-134058.83429621355</v>
      </c>
      <c r="F317" s="93">
        <f t="shared" si="12"/>
        <v>-45333.560362007367</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-134058.83429621355</v>
      </c>
      <c r="C318" s="93">
        <f t="shared" si="8"/>
        <v>-640.68951224065393</v>
      </c>
      <c r="D318" s="93">
        <f t="shared" si="9"/>
        <v>1030.1935953631096</v>
      </c>
      <c r="E318" s="93">
        <f t="shared" si="10"/>
        <v>-135089.02789157667</v>
      </c>
      <c r="F318" s="93">
        <f t="shared" si="12"/>
        <v>-45974.249874248024</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-135089.02789157667</v>
      </c>
      <c r="C319" s="93">
        <f t="shared" si="8"/>
        <v>-645.61297913182682</v>
      </c>
      <c r="D319" s="93">
        <f t="shared" si="9"/>
        <v>1035.1170622542825</v>
      </c>
      <c r="E319" s="93">
        <f t="shared" si="10"/>
        <v>-136124.14495383095</v>
      </c>
      <c r="F319" s="93">
        <f t="shared" si="12"/>
        <v>-46619.862853379847</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-136124.14495383095</v>
      </c>
      <c r="C320" s="93">
        <f t="shared" si="8"/>
        <v>-650.55997609185044</v>
      </c>
      <c r="D320" s="93">
        <f t="shared" si="9"/>
        <v>1040.0640592143061</v>
      </c>
      <c r="E320" s="93">
        <f t="shared" si="10"/>
        <v>-137164.20901304527</v>
      </c>
      <c r="F320" s="93">
        <f t="shared" si="12"/>
        <v>-47270.422829471696</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-137164.20901304527</v>
      </c>
      <c r="C321" s="93">
        <f t="shared" si="8"/>
        <v>-655.53061557484557</v>
      </c>
      <c r="D321" s="93">
        <f t="shared" si="9"/>
        <v>1045.0346986973011</v>
      </c>
      <c r="E321" s="93">
        <f t="shared" si="10"/>
        <v>-138209.24371174257</v>
      </c>
      <c r="F321" s="93">
        <f t="shared" si="12"/>
        <v>-47925.953445046543</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-138209.24371174257</v>
      </c>
      <c r="C322" s="93">
        <f t="shared" si="8"/>
        <v>-660.52501057236975</v>
      </c>
      <c r="D322" s="93">
        <f t="shared" si="9"/>
        <v>1050.0290936948254</v>
      </c>
      <c r="E322" s="93">
        <f t="shared" si="10"/>
        <v>-139259.27280543739</v>
      </c>
      <c r="F322" s="93">
        <f t="shared" si="12"/>
        <v>-48586.478455618912</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-139259.27280543739</v>
      </c>
      <c r="C323" s="93">
        <f t="shared" si="8"/>
        <v>-665.54327461598621</v>
      </c>
      <c r="D323" s="93">
        <f t="shared" si="9"/>
        <v>1055.0473577384419</v>
      </c>
      <c r="E323" s="93">
        <f t="shared" si="10"/>
        <v>-140314.32016317584</v>
      </c>
      <c r="F323" s="93">
        <f t="shared" si="12"/>
        <v>-49252.021730234897</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-140314.32016317584</v>
      </c>
      <c r="C324" s="93">
        <f t="shared" si="8"/>
        <v>-670.58552177984461</v>
      </c>
      <c r="D324" s="93">
        <f t="shared" si="9"/>
        <v>1060.0896049023002</v>
      </c>
      <c r="E324" s="93">
        <f t="shared" si="10"/>
        <v>-141374.40976807816</v>
      </c>
      <c r="F324" s="93">
        <f t="shared" si="12"/>
        <v>-49922.607252014743</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-141374.40976807816</v>
      </c>
      <c r="C325" s="93">
        <f t="shared" si="8"/>
        <v>-675.65186668327351</v>
      </c>
      <c r="D325" s="93">
        <f t="shared" si="9"/>
        <v>1065.1559498057291</v>
      </c>
      <c r="E325" s="93">
        <f t="shared" si="10"/>
        <v>-142439.56571788387</v>
      </c>
      <c r="F325" s="93">
        <f t="shared" si="12"/>
        <v>-50598.259118698013</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-142439.56571788387</v>
      </c>
      <c r="C326" s="93">
        <f t="shared" si="8"/>
        <v>-680.74242449338669</v>
      </c>
      <c r="D326" s="93">
        <f t="shared" si="9"/>
        <v>1070.2465076158423</v>
      </c>
      <c r="E326" s="93">
        <f t="shared" si="10"/>
        <v>-143509.81222549971</v>
      </c>
      <c r="F326" s="93">
        <f t="shared" si="12"/>
        <v>-51279.0015431914</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-143509.81222549971</v>
      </c>
      <c r="C327" s="93">
        <f t="shared" si="8"/>
        <v>-685.85731092770072</v>
      </c>
      <c r="D327" s="93">
        <f t="shared" si="9"/>
        <v>1075.3613940501564</v>
      </c>
      <c r="E327" s="93">
        <f t="shared" si="10"/>
        <v>-144585.17361954987</v>
      </c>
      <c r="F327" s="93">
        <f t="shared" ref="F327:F365" si="13">F326+C327</f>
        <v>-51964.858854119098</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-144585.17361954987</v>
      </c>
      <c r="C328" s="93">
        <f t="shared" si="8"/>
        <v>-690.99664225676543</v>
      </c>
      <c r="D328" s="93">
        <f t="shared" si="9"/>
        <v>1080.500725379221</v>
      </c>
      <c r="E328" s="93">
        <f t="shared" si="10"/>
        <v>-145665.67434492908</v>
      </c>
      <c r="F328" s="93">
        <f t="shared" si="13"/>
        <v>-52655.855496375865</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-145665.67434492908</v>
      </c>
      <c r="C329" s="93">
        <f t="shared" si="8"/>
        <v>-696.16053530680688</v>
      </c>
      <c r="D329" s="93">
        <f t="shared" si="9"/>
        <v>1085.6646184292624</v>
      </c>
      <c r="E329" s="93">
        <f t="shared" si="10"/>
        <v>-146751.33896335834</v>
      </c>
      <c r="F329" s="93">
        <f t="shared" si="13"/>
        <v>-53352.016031682673</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-146751.33896335834</v>
      </c>
      <c r="C330" s="93">
        <f t="shared" si="8"/>
        <v>-701.34910746238347</v>
      </c>
      <c r="D330" s="93">
        <f t="shared" si="9"/>
        <v>1090.853190584839</v>
      </c>
      <c r="E330" s="93">
        <f t="shared" si="10"/>
        <v>-147842.19215394318</v>
      </c>
      <c r="F330" s="93">
        <f t="shared" si="13"/>
        <v>-54053.365139145055</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-147842.19215394318</v>
      </c>
      <c r="C331" s="93">
        <f t="shared" si="8"/>
        <v>-706.56247666905347</v>
      </c>
      <c r="D331" s="93">
        <f t="shared" si="9"/>
        <v>1096.066559791509</v>
      </c>
      <c r="E331" s="93">
        <f t="shared" si="10"/>
        <v>-148938.25871373469</v>
      </c>
      <c r="F331" s="93">
        <f t="shared" si="13"/>
        <v>-54759.927615814107</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-148938.25871373469</v>
      </c>
      <c r="C332" s="93">
        <f t="shared" si="8"/>
        <v>-711.80076143605709</v>
      </c>
      <c r="D332" s="93">
        <f t="shared" si="9"/>
        <v>1101.3048445585127</v>
      </c>
      <c r="E332" s="93">
        <f t="shared" si="10"/>
        <v>-150039.56355829319</v>
      </c>
      <c r="F332" s="93">
        <f t="shared" si="13"/>
        <v>-55471.728377250161</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-150039.56355829319</v>
      </c>
      <c r="C333" s="93">
        <f t="shared" si="8"/>
        <v>-717.06408083900953</v>
      </c>
      <c r="D333" s="93">
        <f t="shared" si="9"/>
        <v>1106.5681639614652</v>
      </c>
      <c r="E333" s="93">
        <f t="shared" si="10"/>
        <v>-151146.13172225465</v>
      </c>
      <c r="F333" s="93">
        <f t="shared" si="13"/>
        <v>-56188.79245808917</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-151146.13172225465</v>
      </c>
      <c r="C334" s="93">
        <f t="shared" si="8"/>
        <v>-722.35255452260867</v>
      </c>
      <c r="D334" s="93">
        <f t="shared" si="9"/>
        <v>1111.8566376450642</v>
      </c>
      <c r="E334" s="93">
        <f t="shared" si="10"/>
        <v>-152257.98835989973</v>
      </c>
      <c r="F334" s="93">
        <f t="shared" si="13"/>
        <v>-56911.145012611778</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-152257.98835989973</v>
      </c>
      <c r="C335" s="93">
        <f t="shared" si="8"/>
        <v>-727.66630270335418</v>
      </c>
      <c r="D335" s="93">
        <f t="shared" si="9"/>
        <v>1117.1703858258097</v>
      </c>
      <c r="E335" s="93">
        <f t="shared" si="10"/>
        <v>-153375.15874572552</v>
      </c>
      <c r="F335" s="93">
        <f t="shared" si="13"/>
        <v>-57638.811315315135</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-153375.15874572552</v>
      </c>
      <c r="C336" s="93">
        <f t="shared" si="8"/>
        <v>-733.0054461722799</v>
      </c>
      <c r="D336" s="93">
        <f t="shared" si="9"/>
        <v>1122.5095292947356</v>
      </c>
      <c r="E336" s="93">
        <f t="shared" si="10"/>
        <v>-154497.66827502026</v>
      </c>
      <c r="F336" s="93">
        <f t="shared" si="13"/>
        <v>-58371.816761487418</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-154497.66827502026</v>
      </c>
      <c r="C337" s="93">
        <f t="shared" si="8"/>
        <v>-738.370106297701</v>
      </c>
      <c r="D337" s="93">
        <f t="shared" si="9"/>
        <v>1127.8741894201567</v>
      </c>
      <c r="E337" s="93">
        <f t="shared" si="10"/>
        <v>-155625.54246444043</v>
      </c>
      <c r="F337" s="93">
        <f t="shared" si="13"/>
        <v>-59110.186867785116</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-155625.54246444043</v>
      </c>
      <c r="C338" s="93">
        <f t="shared" si="8"/>
        <v>-743.76040502797161</v>
      </c>
      <c r="D338" s="93">
        <f t="shared" si="9"/>
        <v>1133.2644881504273</v>
      </c>
      <c r="E338" s="93">
        <f t="shared" si="10"/>
        <v>-156758.80695259085</v>
      </c>
      <c r="F338" s="93">
        <f t="shared" si="13"/>
        <v>-59853.947272813086</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-156758.80695259085</v>
      </c>
      <c r="C339" s="93">
        <f t="shared" si="8"/>
        <v>-749.17646489425715</v>
      </c>
      <c r="D339" s="93">
        <f t="shared" si="9"/>
        <v>1138.6805480167127</v>
      </c>
      <c r="E339" s="93">
        <f t="shared" si="10"/>
        <v>-157897.48750060756</v>
      </c>
      <c r="F339" s="93">
        <f t="shared" si="13"/>
        <v>-60603.123737707341</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-157897.48750060756</v>
      </c>
      <c r="C340" s="93">
        <f t="shared" si="8"/>
        <v>-754.61840901332027</v>
      </c>
      <c r="D340" s="93">
        <f t="shared" si="9"/>
        <v>1144.1224921357759</v>
      </c>
      <c r="E340" s="93">
        <f t="shared" si="10"/>
        <v>-159041.60999274332</v>
      </c>
      <c r="F340" s="93">
        <f t="shared" si="13"/>
        <v>-61357.742146720659</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-159041.60999274332</v>
      </c>
      <c r="C341" s="93">
        <f t="shared" si="8"/>
        <v>-760.0863610903192</v>
      </c>
      <c r="D341" s="93">
        <f t="shared" si="9"/>
        <v>1149.5904442127749</v>
      </c>
      <c r="E341" s="93">
        <f t="shared" si="10"/>
        <v>-160191.2004369561</v>
      </c>
      <c r="F341" s="93">
        <f t="shared" si="13"/>
        <v>-62117.828507810977</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-160191.2004369561</v>
      </c>
      <c r="C342" s="93">
        <f t="shared" si="8"/>
        <v>-765.5804454216194</v>
      </c>
      <c r="D342" s="93">
        <f t="shared" si="9"/>
        <v>1155.0845285440751</v>
      </c>
      <c r="E342" s="93">
        <f t="shared" si="10"/>
        <v>-161346.28496550018</v>
      </c>
      <c r="F342" s="93">
        <f t="shared" si="13"/>
        <v>-62883.408953232596</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-161346.28496550018</v>
      </c>
      <c r="C343" s="93">
        <f t="shared" si="8"/>
        <v>-771.10078689761963</v>
      </c>
      <c r="D343" s="93">
        <f t="shared" si="9"/>
        <v>1160.6048700200752</v>
      </c>
      <c r="E343" s="93">
        <f t="shared" si="10"/>
        <v>-162506.88983552024</v>
      </c>
      <c r="F343" s="93">
        <f t="shared" si="13"/>
        <v>-63654.509740130219</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-162506.88983552024</v>
      </c>
      <c r="C344" s="93">
        <f t="shared" si="8"/>
        <v>-776.64751100559056</v>
      </c>
      <c r="D344" s="93">
        <f t="shared" si="9"/>
        <v>1166.1515941280461</v>
      </c>
      <c r="E344" s="93">
        <f t="shared" si="10"/>
        <v>-163673.04142964829</v>
      </c>
      <c r="F344" s="93">
        <f t="shared" si="13"/>
        <v>-64431.15725113581</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-163673.04142964829</v>
      </c>
      <c r="C345" s="93">
        <f t="shared" si="8"/>
        <v>-782.22074383252743</v>
      </c>
      <c r="D345" s="93">
        <f t="shared" si="9"/>
        <v>1171.724826954983</v>
      </c>
      <c r="E345" s="93">
        <f t="shared" si="10"/>
        <v>-164844.76625660327</v>
      </c>
      <c r="F345" s="93">
        <f t="shared" si="13"/>
        <v>-65213.377994968338</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-164844.76625660327</v>
      </c>
      <c r="C346" s="93">
        <f t="shared" si="8"/>
        <v>-787.82061206801643</v>
      </c>
      <c r="D346" s="93">
        <f t="shared" si="9"/>
        <v>1177.3246951904721</v>
      </c>
      <c r="E346" s="93">
        <f t="shared" si="10"/>
        <v>-166022.09095179374</v>
      </c>
      <c r="F346" s="93">
        <f t="shared" si="13"/>
        <v>-66001.198607036349</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-166022.09095179374</v>
      </c>
      <c r="C347" s="93">
        <f t="shared" si="8"/>
        <v>-793.44724300711425</v>
      </c>
      <c r="D347" s="93">
        <f t="shared" si="9"/>
        <v>1182.9513261295699</v>
      </c>
      <c r="E347" s="93">
        <f t="shared" si="10"/>
        <v>-167205.04227792332</v>
      </c>
      <c r="F347" s="93">
        <f t="shared" si="13"/>
        <v>-66794.645850043467</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-167205.04227792332</v>
      </c>
      <c r="C348" s="93">
        <f t="shared" si="8"/>
        <v>-799.1007645532419</v>
      </c>
      <c r="D348" s="93">
        <f t="shared" si="9"/>
        <v>1188.6048476756976</v>
      </c>
      <c r="E348" s="93">
        <f t="shared" si="10"/>
        <v>-168393.647125599</v>
      </c>
      <c r="F348" s="93">
        <f t="shared" si="13"/>
        <v>-67593.746614596705</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-168393.647125599</v>
      </c>
      <c r="C349" s="93">
        <f t="shared" si="8"/>
        <v>-804.78130522109188</v>
      </c>
      <c r="D349" s="93">
        <f t="shared" si="9"/>
        <v>1194.2853883435475</v>
      </c>
      <c r="E349" s="93">
        <f t="shared" si="10"/>
        <v>-169587.93251394256</v>
      </c>
      <c r="F349" s="93">
        <f t="shared" si="13"/>
        <v>-68398.527919817803</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-169587.93251394256</v>
      </c>
      <c r="C350" s="93">
        <f t="shared" si="8"/>
        <v>-810.48899413955053</v>
      </c>
      <c r="D350" s="93">
        <f t="shared" si="9"/>
        <v>1199.9930772620062</v>
      </c>
      <c r="E350" s="93">
        <f t="shared" si="10"/>
        <v>-170787.92559120458</v>
      </c>
      <c r="F350" s="93">
        <f t="shared" si="13"/>
        <v>-69209.016913957355</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-170787.92559120458</v>
      </c>
      <c r="C351" s="93">
        <f t="shared" si="8"/>
        <v>-816.2239610546319</v>
      </c>
      <c r="D351" s="93">
        <f t="shared" si="9"/>
        <v>1205.7280441770874</v>
      </c>
      <c r="E351" s="93">
        <f t="shared" si="10"/>
        <v>-171993.65363538166</v>
      </c>
      <c r="F351" s="93">
        <f t="shared" si="13"/>
        <v>-70025.240875011994</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-171993.65363538166</v>
      </c>
      <c r="C352" s="93">
        <f t="shared" si="8"/>
        <v>-821.98633633242821</v>
      </c>
      <c r="D352" s="93">
        <f t="shared" si="9"/>
        <v>1211.4904194548837</v>
      </c>
      <c r="E352" s="93">
        <f t="shared" si="10"/>
        <v>-173205.14405483654</v>
      </c>
      <c r="F352" s="93">
        <f t="shared" si="13"/>
        <v>-70847.22721134442</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-173205.14405483654</v>
      </c>
      <c r="C353" s="93">
        <f t="shared" si="8"/>
        <v>-827.77625096207294</v>
      </c>
      <c r="D353" s="93">
        <f t="shared" si="9"/>
        <v>1217.2803340845285</v>
      </c>
      <c r="E353" s="93">
        <f t="shared" si="10"/>
        <v>-174422.42438892106</v>
      </c>
      <c r="F353" s="93">
        <f t="shared" si="13"/>
        <v>-71675.003462306486</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-174422.42438892106</v>
      </c>
      <c r="C354" s="93">
        <f t="shared" si="8"/>
        <v>-833.59383655871864</v>
      </c>
      <c r="D354" s="93">
        <f t="shared" si="9"/>
        <v>1223.0979196811743</v>
      </c>
      <c r="E354" s="93">
        <f t="shared" si="10"/>
        <v>-175645.52230860223</v>
      </c>
      <c r="F354" s="93">
        <f t="shared" si="13"/>
        <v>-72508.597298865207</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-175645.52230860223</v>
      </c>
      <c r="C355" s="93">
        <f t="shared" si="8"/>
        <v>-839.43922536652815</v>
      </c>
      <c r="D355" s="93">
        <f t="shared" si="9"/>
        <v>1228.9433084889838</v>
      </c>
      <c r="E355" s="93">
        <f t="shared" si="10"/>
        <v>-176874.46561709122</v>
      </c>
      <c r="F355" s="93">
        <f t="shared" si="13"/>
        <v>-73348.036524231735</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-176874.46561709122</v>
      </c>
      <c r="C356" s="93">
        <f t="shared" si="8"/>
        <v>-845.31255026168185</v>
      </c>
      <c r="D356" s="93">
        <f t="shared" si="9"/>
        <v>1234.8166333841375</v>
      </c>
      <c r="E356" s="93">
        <f t="shared" si="10"/>
        <v>-178109.28225047537</v>
      </c>
      <c r="F356" s="93">
        <f t="shared" si="13"/>
        <v>-74193.34907449341</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-178109.28225047537</v>
      </c>
      <c r="C357" s="93">
        <f t="shared" si="8"/>
        <v>-851.21394475539694</v>
      </c>
      <c r="D357" s="93">
        <f t="shared" si="9"/>
        <v>1240.7180278778526</v>
      </c>
      <c r="E357" s="93">
        <f t="shared" si="10"/>
        <v>-179350.00027835323</v>
      </c>
      <c r="F357" s="93">
        <f t="shared" si="13"/>
        <v>-75044.563019248802</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-179350.00027835323</v>
      </c>
      <c r="C358" s="93">
        <f t="shared" si="8"/>
        <v>-857.14354299696311</v>
      </c>
      <c r="D358" s="93">
        <f t="shared" si="9"/>
        <v>1246.6476261194186</v>
      </c>
      <c r="E358" s="93">
        <f t="shared" si="10"/>
        <v>-180596.64790447266</v>
      </c>
      <c r="F358" s="93">
        <f t="shared" si="13"/>
        <v>-75901.706562245759</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-180596.64790447266</v>
      </c>
      <c r="C359" s="93">
        <f t="shared" si="8"/>
        <v>-863.1014797767923</v>
      </c>
      <c r="D359" s="93">
        <f t="shared" si="9"/>
        <v>1252.6055628992478</v>
      </c>
      <c r="E359" s="93">
        <f t="shared" si="10"/>
        <v>-181849.25346737192</v>
      </c>
      <c r="F359" s="93">
        <f t="shared" si="13"/>
        <v>-76764.808042022545</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-181849.25346737192</v>
      </c>
      <c r="C360" s="93">
        <f t="shared" si="8"/>
        <v>-869.08789052948168</v>
      </c>
      <c r="D360" s="93">
        <f t="shared" si="9"/>
        <v>1258.5919736519372</v>
      </c>
      <c r="E360" s="93">
        <f t="shared" si="10"/>
        <v>-183107.84544102385</v>
      </c>
      <c r="F360" s="93">
        <f t="shared" si="13"/>
        <v>-77633.895932552026</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-183107.84544102385</v>
      </c>
      <c r="C361" s="93">
        <f t="shared" si="8"/>
        <v>-875.10291133689316</v>
      </c>
      <c r="D361" s="93">
        <f t="shared" si="9"/>
        <v>1264.6069944593487</v>
      </c>
      <c r="E361" s="93">
        <f t="shared" si="10"/>
        <v>-184372.4524354832</v>
      </c>
      <c r="F361" s="93">
        <f t="shared" si="13"/>
        <v>-78508.998843888927</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-184372.4524354832</v>
      </c>
      <c r="C362" s="93">
        <f t="shared" si="8"/>
        <v>-881.14667893124681</v>
      </c>
      <c r="D362" s="93">
        <f t="shared" si="9"/>
        <v>1270.6507620537025</v>
      </c>
      <c r="E362" s="93">
        <f t="shared" si="10"/>
        <v>-185643.1031975369</v>
      </c>
      <c r="F362" s="93">
        <f t="shared" si="13"/>
        <v>-79390.145522820167</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-185643.1031975369</v>
      </c>
      <c r="C363" s="93">
        <f t="shared" si="8"/>
        <v>-887.21933069822842</v>
      </c>
      <c r="D363" s="93">
        <f t="shared" si="9"/>
        <v>1276.7234138206841</v>
      </c>
      <c r="E363" s="93">
        <f t="shared" si="10"/>
        <v>-186919.82661135757</v>
      </c>
      <c r="F363" s="93">
        <f t="shared" si="13"/>
        <v>-80277.364853518389</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-186919.82661135757</v>
      </c>
      <c r="C364" s="93">
        <f t="shared" si="8"/>
        <v>-893.32100468011311</v>
      </c>
      <c r="D364" s="93">
        <f t="shared" si="9"/>
        <v>1282.8250878025688</v>
      </c>
      <c r="E364" s="93">
        <f t="shared" si="10"/>
        <v>-188202.65169916014</v>
      </c>
      <c r="F364" s="93">
        <f t="shared" si="13"/>
        <v>-81170.6858581985</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-188202.65169916014</v>
      </c>
      <c r="C365" s="93">
        <f t="shared" si="8"/>
        <v>-899.45183957890288</v>
      </c>
      <c r="D365" s="93">
        <f t="shared" si="9"/>
        <v>1288.9559227013585</v>
      </c>
      <c r="E365" s="93">
        <f t="shared" si="10"/>
        <v>-189491.60762186151</v>
      </c>
      <c r="F365" s="93">
        <f t="shared" si="13"/>
        <v>-82070.137697777405</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0D7E7AA4-C1AB-4D50-95F2-D366533FE8BF}"/>
  </hyperlink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CB2A5-74D0-4A77-A5D7-E61F6E854765}">
  <dimension ref="A1:Z997"/>
  <sheetViews>
    <sheetView workbookViewId="0">
      <selection activeCell="F113" sqref="F11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307</v>
      </c>
      <c r="B2" s="84" t="s">
        <v>308</v>
      </c>
      <c r="C2" s="84" t="s">
        <v>309</v>
      </c>
      <c r="D2" s="84" t="s">
        <v>310</v>
      </c>
      <c r="E2" s="84"/>
      <c r="F2" s="85" t="s">
        <v>311</v>
      </c>
      <c r="G2" s="86"/>
      <c r="H2" s="86"/>
      <c r="I2" s="86"/>
      <c r="J2" s="87"/>
      <c r="K2" s="84"/>
      <c r="L2" s="84"/>
      <c r="M2" s="84"/>
      <c r="N2" s="84"/>
      <c r="O2" s="84"/>
      <c r="P2" s="84"/>
      <c r="Q2" s="84"/>
      <c r="R2" s="84"/>
      <c r="S2" s="84"/>
      <c r="T2" s="84"/>
      <c r="U2" s="84"/>
      <c r="V2" s="84"/>
      <c r="W2" s="84"/>
      <c r="X2" s="84"/>
      <c r="Y2" s="84"/>
      <c r="Z2" s="84"/>
    </row>
    <row r="3" spans="1:26" ht="15.75" customHeight="1" x14ac:dyDescent="0.45">
      <c r="A3" s="88">
        <f>'TCO Taxis'!B105</f>
        <v>32800</v>
      </c>
      <c r="B3" s="89">
        <f>'TCO Taxis'!B83</f>
        <v>5.7349999999999998E-2</v>
      </c>
      <c r="C3" s="90">
        <f>'TCO Taxis'!B88</f>
        <v>9</v>
      </c>
      <c r="D3" s="91">
        <f>PMT(B3/12,(C3*12),-A3)</f>
        <v>389.5040831224556</v>
      </c>
      <c r="E3" s="83"/>
      <c r="F3" s="92" t="s">
        <v>312</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313</v>
      </c>
      <c r="B5" s="84" t="s">
        <v>314</v>
      </c>
      <c r="C5" s="84" t="s">
        <v>315</v>
      </c>
      <c r="D5" s="84" t="s">
        <v>316</v>
      </c>
      <c r="E5" s="84" t="s">
        <v>317</v>
      </c>
      <c r="F5" s="84" t="s">
        <v>318</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32800</v>
      </c>
      <c r="C6" s="93">
        <f t="shared" ref="C6:C260" si="0">B6*(B$3/12)</f>
        <v>156.75666666666666</v>
      </c>
      <c r="D6" s="93">
        <f t="shared" ref="D6:D260" si="1">D$3-C6</f>
        <v>232.74741645578894</v>
      </c>
      <c r="E6" s="93">
        <f t="shared" ref="E6:E260" si="2">B6-D6</f>
        <v>32567.25258354421</v>
      </c>
      <c r="F6" s="93">
        <f>C6</f>
        <v>156.75666666666666</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32567.25258354421</v>
      </c>
      <c r="C7" s="93">
        <f t="shared" si="0"/>
        <v>155.64432797218836</v>
      </c>
      <c r="D7" s="93">
        <f t="shared" si="1"/>
        <v>233.85975515026723</v>
      </c>
      <c r="E7" s="93">
        <f t="shared" si="2"/>
        <v>32333.392828393942</v>
      </c>
      <c r="F7" s="93">
        <f t="shared" ref="F7:F70" si="4">F6+C7</f>
        <v>312.40099463885502</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32333.392828393942</v>
      </c>
      <c r="C8" s="93">
        <f t="shared" si="0"/>
        <v>154.5266732256994</v>
      </c>
      <c r="D8" s="93">
        <f t="shared" si="1"/>
        <v>234.9774098967562</v>
      </c>
      <c r="E8" s="93">
        <f t="shared" si="2"/>
        <v>32098.415418497185</v>
      </c>
      <c r="F8" s="93">
        <f t="shared" si="4"/>
        <v>466.92766786455445</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32098.415418497185</v>
      </c>
      <c r="C9" s="93">
        <f t="shared" si="0"/>
        <v>153.40367702090114</v>
      </c>
      <c r="D9" s="93">
        <f t="shared" si="1"/>
        <v>236.10040610155446</v>
      </c>
      <c r="E9" s="93">
        <f t="shared" si="2"/>
        <v>31862.315012395629</v>
      </c>
      <c r="F9" s="93">
        <f t="shared" si="4"/>
        <v>620.33134488545556</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31862.315012395629</v>
      </c>
      <c r="C10" s="93">
        <f t="shared" si="0"/>
        <v>152.27531383007411</v>
      </c>
      <c r="D10" s="93">
        <f t="shared" si="1"/>
        <v>237.22876929238149</v>
      </c>
      <c r="E10" s="93">
        <f t="shared" si="2"/>
        <v>31625.086243103247</v>
      </c>
      <c r="F10" s="93">
        <f t="shared" si="4"/>
        <v>772.60665871552965</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31625.086243103247</v>
      </c>
      <c r="C11" s="93">
        <f t="shared" si="0"/>
        <v>151.14155800349761</v>
      </c>
      <c r="D11" s="93">
        <f t="shared" si="1"/>
        <v>238.36252511895799</v>
      </c>
      <c r="E11" s="93">
        <f t="shared" si="2"/>
        <v>31386.723717984289</v>
      </c>
      <c r="F11" s="93">
        <f t="shared" si="4"/>
        <v>923.74821671902725</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31386.723717984289</v>
      </c>
      <c r="C12" s="93">
        <f t="shared" si="0"/>
        <v>150.00238376886659</v>
      </c>
      <c r="D12" s="93">
        <f t="shared" si="1"/>
        <v>239.501699353589</v>
      </c>
      <c r="E12" s="93">
        <f t="shared" si="2"/>
        <v>31147.222018630699</v>
      </c>
      <c r="F12" s="93">
        <f t="shared" si="4"/>
        <v>1073.7506004878937</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31147.222018630699</v>
      </c>
      <c r="C13" s="93">
        <f t="shared" si="0"/>
        <v>148.85776523070589</v>
      </c>
      <c r="D13" s="93">
        <f t="shared" si="1"/>
        <v>240.6463178917497</v>
      </c>
      <c r="E13" s="93">
        <f t="shared" si="2"/>
        <v>30906.575700738947</v>
      </c>
      <c r="F13" s="93">
        <f t="shared" si="4"/>
        <v>1222.6083657185995</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30906.575700738947</v>
      </c>
      <c r="C14" s="93">
        <f t="shared" si="0"/>
        <v>147.70767636978155</v>
      </c>
      <c r="D14" s="93">
        <f t="shared" si="1"/>
        <v>241.79640675267405</v>
      </c>
      <c r="E14" s="93">
        <f t="shared" si="2"/>
        <v>30664.779293986274</v>
      </c>
      <c r="F14" s="93">
        <f t="shared" si="4"/>
        <v>1370.316042088381</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30664.779293986274</v>
      </c>
      <c r="C15" s="93">
        <f t="shared" si="0"/>
        <v>146.5520910425094</v>
      </c>
      <c r="D15" s="93">
        <f t="shared" si="1"/>
        <v>242.95199207994619</v>
      </c>
      <c r="E15" s="93">
        <f t="shared" si="2"/>
        <v>30421.827301906327</v>
      </c>
      <c r="F15" s="93">
        <f t="shared" si="4"/>
        <v>1516.8681331308903</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30421.827301906327</v>
      </c>
      <c r="C16" s="93">
        <f t="shared" si="0"/>
        <v>145.39098298036066</v>
      </c>
      <c r="D16" s="93">
        <f t="shared" si="1"/>
        <v>244.11310014209494</v>
      </c>
      <c r="E16" s="93">
        <f t="shared" si="2"/>
        <v>30177.714201764233</v>
      </c>
      <c r="F16" s="93">
        <f t="shared" si="4"/>
        <v>1662.2591161112509</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30177.714201764233</v>
      </c>
      <c r="C17" s="93">
        <f t="shared" si="0"/>
        <v>144.2243257892649</v>
      </c>
      <c r="D17" s="93">
        <f t="shared" si="1"/>
        <v>245.2797573331907</v>
      </c>
      <c r="E17" s="93">
        <f t="shared" si="2"/>
        <v>29932.434444431041</v>
      </c>
      <c r="F17" s="93">
        <f t="shared" si="4"/>
        <v>1806.4834419005158</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29932.434444431041</v>
      </c>
      <c r="C18" s="93">
        <f t="shared" si="0"/>
        <v>143.05209294901002</v>
      </c>
      <c r="D18" s="93">
        <f t="shared" si="1"/>
        <v>246.45199017344558</v>
      </c>
      <c r="E18" s="93">
        <f t="shared" si="2"/>
        <v>29685.982454257595</v>
      </c>
      <c r="F18" s="93">
        <f t="shared" si="4"/>
        <v>1949.5355348495259</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29685.982454257595</v>
      </c>
      <c r="C19" s="93">
        <f t="shared" si="0"/>
        <v>141.87425781263943</v>
      </c>
      <c r="D19" s="93">
        <f t="shared" si="1"/>
        <v>247.62982530981617</v>
      </c>
      <c r="E19" s="93">
        <f t="shared" si="2"/>
        <v>29438.352628947778</v>
      </c>
      <c r="F19" s="93">
        <f t="shared" si="4"/>
        <v>2091.4097926621653</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29438.352628947778</v>
      </c>
      <c r="C20" s="93">
        <f t="shared" si="0"/>
        <v>140.69079360584627</v>
      </c>
      <c r="D20" s="93">
        <f t="shared" si="1"/>
        <v>248.81328951660933</v>
      </c>
      <c r="E20" s="93">
        <f t="shared" si="2"/>
        <v>29189.539339431169</v>
      </c>
      <c r="F20" s="93">
        <f t="shared" si="4"/>
        <v>2232.1005862680117</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29189.539339431169</v>
      </c>
      <c r="C21" s="93">
        <f t="shared" si="0"/>
        <v>139.50167342636479</v>
      </c>
      <c r="D21" s="93">
        <f t="shared" si="1"/>
        <v>250.00240969609081</v>
      </c>
      <c r="E21" s="93">
        <f t="shared" si="2"/>
        <v>28939.536929735077</v>
      </c>
      <c r="F21" s="93">
        <f t="shared" si="4"/>
        <v>2371.6022596943767</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28939.536929735077</v>
      </c>
      <c r="C22" s="93">
        <f t="shared" si="0"/>
        <v>138.3068702433589</v>
      </c>
      <c r="D22" s="93">
        <f t="shared" si="1"/>
        <v>251.1972128790967</v>
      </c>
      <c r="E22" s="93">
        <f t="shared" si="2"/>
        <v>28688.339716855982</v>
      </c>
      <c r="F22" s="93">
        <f t="shared" si="4"/>
        <v>2509.9091299377355</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28688.339716855982</v>
      </c>
      <c r="C23" s="93">
        <f t="shared" si="0"/>
        <v>137.10635689680754</v>
      </c>
      <c r="D23" s="93">
        <f t="shared" si="1"/>
        <v>252.39772622564806</v>
      </c>
      <c r="E23" s="93">
        <f t="shared" si="2"/>
        <v>28435.941990630334</v>
      </c>
      <c r="F23" s="93">
        <f t="shared" si="4"/>
        <v>2647.015486834543</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28435.941990630334</v>
      </c>
      <c r="C24" s="93">
        <f t="shared" si="0"/>
        <v>135.90010609688747</v>
      </c>
      <c r="D24" s="93">
        <f t="shared" si="1"/>
        <v>253.60397702556813</v>
      </c>
      <c r="E24" s="93">
        <f t="shared" si="2"/>
        <v>28182.338013604767</v>
      </c>
      <c r="F24" s="93">
        <f t="shared" si="4"/>
        <v>2782.9155929314306</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28182.338013604767</v>
      </c>
      <c r="C25" s="93">
        <f t="shared" si="0"/>
        <v>134.68809042335278</v>
      </c>
      <c r="D25" s="93">
        <f t="shared" si="1"/>
        <v>254.81599269910282</v>
      </c>
      <c r="E25" s="93">
        <f t="shared" si="2"/>
        <v>27927.522020905664</v>
      </c>
      <c r="F25" s="93">
        <f t="shared" si="4"/>
        <v>2917.6036833547832</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27927.522020905664</v>
      </c>
      <c r="C26" s="93">
        <f t="shared" si="0"/>
        <v>133.47028232491166</v>
      </c>
      <c r="D26" s="93">
        <f t="shared" si="1"/>
        <v>256.0338007975439</v>
      </c>
      <c r="E26" s="93">
        <f t="shared" si="2"/>
        <v>27671.48822010812</v>
      </c>
      <c r="F26" s="93">
        <f t="shared" si="4"/>
        <v>3051.073965679695</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27671.48822010812</v>
      </c>
      <c r="C27" s="93">
        <f t="shared" si="0"/>
        <v>132.24665411860005</v>
      </c>
      <c r="D27" s="93">
        <f t="shared" si="1"/>
        <v>257.25742900385558</v>
      </c>
      <c r="E27" s="93">
        <f t="shared" si="2"/>
        <v>27414.230791104266</v>
      </c>
      <c r="F27" s="93">
        <f t="shared" si="4"/>
        <v>3183.320619798295</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27414.230791104266</v>
      </c>
      <c r="C28" s="93">
        <f t="shared" si="0"/>
        <v>131.01717798915249</v>
      </c>
      <c r="D28" s="93">
        <f t="shared" si="1"/>
        <v>258.48690513330314</v>
      </c>
      <c r="E28" s="93">
        <f t="shared" si="2"/>
        <v>27155.743885970962</v>
      </c>
      <c r="F28" s="93">
        <f t="shared" si="4"/>
        <v>3314.3377977874475</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27155.743885970962</v>
      </c>
      <c r="C29" s="93">
        <f t="shared" si="0"/>
        <v>129.78182598836955</v>
      </c>
      <c r="D29" s="93">
        <f t="shared" si="1"/>
        <v>259.72225713408602</v>
      </c>
      <c r="E29" s="93">
        <f t="shared" si="2"/>
        <v>26896.021628836876</v>
      </c>
      <c r="F29" s="93">
        <f t="shared" si="4"/>
        <v>3444.1196237758172</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26896.021628836876</v>
      </c>
      <c r="C30" s="93">
        <f t="shared" si="0"/>
        <v>128.5405700344829</v>
      </c>
      <c r="D30" s="93">
        <f t="shared" si="1"/>
        <v>260.96351308797273</v>
      </c>
      <c r="E30" s="93">
        <f t="shared" si="2"/>
        <v>26635.058115748903</v>
      </c>
      <c r="F30" s="93">
        <f t="shared" si="4"/>
        <v>3572.6601938102999</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26635.058115748903</v>
      </c>
      <c r="C31" s="93">
        <f t="shared" si="0"/>
        <v>127.29338191151663</v>
      </c>
      <c r="D31" s="93">
        <f t="shared" si="1"/>
        <v>262.21070121093896</v>
      </c>
      <c r="E31" s="93">
        <f t="shared" si="2"/>
        <v>26372.847414537966</v>
      </c>
      <c r="F31" s="93">
        <f t="shared" si="4"/>
        <v>3699.9535757218164</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26372.847414537966</v>
      </c>
      <c r="C32" s="93">
        <f t="shared" si="0"/>
        <v>126.04023326864603</v>
      </c>
      <c r="D32" s="93">
        <f t="shared" si="1"/>
        <v>263.46384985380956</v>
      </c>
      <c r="E32" s="93">
        <f t="shared" si="2"/>
        <v>26109.383564684158</v>
      </c>
      <c r="F32" s="93">
        <f t="shared" si="4"/>
        <v>3825.9938089904626</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26109.383564684158</v>
      </c>
      <c r="C33" s="93">
        <f t="shared" si="0"/>
        <v>124.78109561955304</v>
      </c>
      <c r="D33" s="93">
        <f t="shared" si="1"/>
        <v>264.72298750290258</v>
      </c>
      <c r="E33" s="93">
        <f t="shared" si="2"/>
        <v>25844.660577181254</v>
      </c>
      <c r="F33" s="93">
        <f t="shared" si="4"/>
        <v>3950.7749046100157</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25844.660577181254</v>
      </c>
      <c r="C34" s="93">
        <f t="shared" si="0"/>
        <v>123.51594034177874</v>
      </c>
      <c r="D34" s="93">
        <f t="shared" si="1"/>
        <v>265.98814278067687</v>
      </c>
      <c r="E34" s="93">
        <f t="shared" si="2"/>
        <v>25578.672434400578</v>
      </c>
      <c r="F34" s="93">
        <f t="shared" si="4"/>
        <v>4074.2908449517945</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25578.672434400578</v>
      </c>
      <c r="C35" s="93">
        <f t="shared" si="0"/>
        <v>122.24473867607277</v>
      </c>
      <c r="D35" s="93">
        <f t="shared" si="1"/>
        <v>267.25934444638284</v>
      </c>
      <c r="E35" s="93">
        <f t="shared" si="2"/>
        <v>25311.413089954196</v>
      </c>
      <c r="F35" s="93">
        <f t="shared" si="4"/>
        <v>4196.5355836278677</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25311.413089954196</v>
      </c>
      <c r="C36" s="93">
        <f t="shared" si="0"/>
        <v>120.96746172573943</v>
      </c>
      <c r="D36" s="93">
        <f t="shared" si="1"/>
        <v>268.53662139671616</v>
      </c>
      <c r="E36" s="93">
        <f t="shared" si="2"/>
        <v>25042.876468557479</v>
      </c>
      <c r="F36" s="93">
        <f t="shared" si="4"/>
        <v>4317.5030453536074</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25042.876468557479</v>
      </c>
      <c r="C37" s="93">
        <f t="shared" si="0"/>
        <v>119.68408045598096</v>
      </c>
      <c r="D37" s="93">
        <f t="shared" si="1"/>
        <v>269.82000266647464</v>
      </c>
      <c r="E37" s="93">
        <f t="shared" si="2"/>
        <v>24773.056465891004</v>
      </c>
      <c r="F37" s="93">
        <f t="shared" si="4"/>
        <v>4437.187125809588</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24773.056465891004</v>
      </c>
      <c r="C38" s="93">
        <f t="shared" si="0"/>
        <v>118.39456569323742</v>
      </c>
      <c r="D38" s="93">
        <f t="shared" si="1"/>
        <v>271.10951742921816</v>
      </c>
      <c r="E38" s="93">
        <f t="shared" si="2"/>
        <v>24501.946948461788</v>
      </c>
      <c r="F38" s="93">
        <f t="shared" si="4"/>
        <v>4555.5816915028254</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24501.946948461788</v>
      </c>
      <c r="C39" s="93">
        <f t="shared" si="0"/>
        <v>117.09888812452363</v>
      </c>
      <c r="D39" s="93">
        <f t="shared" si="1"/>
        <v>272.40519499793197</v>
      </c>
      <c r="E39" s="93">
        <f t="shared" si="2"/>
        <v>24229.541753463855</v>
      </c>
      <c r="F39" s="93">
        <f t="shared" si="4"/>
        <v>4672.6805796273493</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24229.541753463855</v>
      </c>
      <c r="C40" s="93">
        <f t="shared" si="0"/>
        <v>115.79701829676267</v>
      </c>
      <c r="D40" s="93">
        <f t="shared" si="1"/>
        <v>273.7070648256929</v>
      </c>
      <c r="E40" s="93">
        <f t="shared" si="2"/>
        <v>23955.834688638162</v>
      </c>
      <c r="F40" s="93">
        <f t="shared" si="4"/>
        <v>4788.4775979241122</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23955.834688638162</v>
      </c>
      <c r="C41" s="93">
        <f t="shared" si="0"/>
        <v>114.48892661611656</v>
      </c>
      <c r="D41" s="93">
        <f t="shared" si="1"/>
        <v>275.01515650633905</v>
      </c>
      <c r="E41" s="93">
        <f t="shared" si="2"/>
        <v>23680.819532131824</v>
      </c>
      <c r="F41" s="93">
        <f t="shared" si="4"/>
        <v>4902.9665245402284</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23680.819532131824</v>
      </c>
      <c r="C42" s="93">
        <f t="shared" si="0"/>
        <v>113.17458334731334</v>
      </c>
      <c r="D42" s="93">
        <f t="shared" si="1"/>
        <v>276.32949977514227</v>
      </c>
      <c r="E42" s="93">
        <f t="shared" si="2"/>
        <v>23404.49003235668</v>
      </c>
      <c r="F42" s="93">
        <f t="shared" si="4"/>
        <v>5016.1411078875417</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23404.49003235668</v>
      </c>
      <c r="C43" s="93">
        <f t="shared" si="0"/>
        <v>111.8539586129713</v>
      </c>
      <c r="D43" s="93">
        <f t="shared" si="1"/>
        <v>277.65012450948427</v>
      </c>
      <c r="E43" s="93">
        <f t="shared" si="2"/>
        <v>23126.839907847196</v>
      </c>
      <c r="F43" s="93">
        <f t="shared" si="4"/>
        <v>5127.9950665005126</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23126.839907847196</v>
      </c>
      <c r="C44" s="93">
        <f t="shared" si="0"/>
        <v>110.52702239291973</v>
      </c>
      <c r="D44" s="93">
        <f t="shared" si="1"/>
        <v>278.97706072953588</v>
      </c>
      <c r="E44" s="93">
        <f t="shared" si="2"/>
        <v>22847.86284711766</v>
      </c>
      <c r="F44" s="93">
        <f t="shared" si="4"/>
        <v>5238.5220888934327</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22847.86284711766</v>
      </c>
      <c r="C45" s="93">
        <f t="shared" si="0"/>
        <v>109.19374452351649</v>
      </c>
      <c r="D45" s="93">
        <f t="shared" si="1"/>
        <v>280.3103385989391</v>
      </c>
      <c r="E45" s="93">
        <f t="shared" si="2"/>
        <v>22567.552508518722</v>
      </c>
      <c r="F45" s="93">
        <f t="shared" si="4"/>
        <v>5347.715833416949</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22567.552508518722</v>
      </c>
      <c r="C46" s="93">
        <f t="shared" si="0"/>
        <v>107.85409469696239</v>
      </c>
      <c r="D46" s="93">
        <f t="shared" si="1"/>
        <v>281.64998842549323</v>
      </c>
      <c r="E46" s="93">
        <f t="shared" si="2"/>
        <v>22285.90252009323</v>
      </c>
      <c r="F46" s="93">
        <f t="shared" si="4"/>
        <v>5455.5699281139114</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22285.90252009323</v>
      </c>
      <c r="C47" s="93">
        <f t="shared" si="0"/>
        <v>106.50804246061223</v>
      </c>
      <c r="D47" s="93">
        <f t="shared" si="1"/>
        <v>282.99604066184338</v>
      </c>
      <c r="E47" s="93">
        <f t="shared" si="2"/>
        <v>22002.906479431385</v>
      </c>
      <c r="F47" s="93">
        <f t="shared" si="4"/>
        <v>5562.0779705745235</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22002.906479431385</v>
      </c>
      <c r="C48" s="93">
        <f t="shared" si="0"/>
        <v>105.1555572162825</v>
      </c>
      <c r="D48" s="93">
        <f t="shared" si="1"/>
        <v>284.34852590617311</v>
      </c>
      <c r="E48" s="93">
        <f t="shared" si="2"/>
        <v>21718.557953525211</v>
      </c>
      <c r="F48" s="93">
        <f t="shared" si="4"/>
        <v>5667.233527790806</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21718.557953525211</v>
      </c>
      <c r="C49" s="93">
        <f t="shared" si="0"/>
        <v>103.79660821955591</v>
      </c>
      <c r="D49" s="93">
        <f t="shared" si="1"/>
        <v>285.70747490289966</v>
      </c>
      <c r="E49" s="93">
        <f t="shared" si="2"/>
        <v>21432.850478622313</v>
      </c>
      <c r="F49" s="93">
        <f t="shared" si="4"/>
        <v>5771.0301360103622</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21432.850478622313</v>
      </c>
      <c r="C50" s="93">
        <f t="shared" si="0"/>
        <v>102.43116457908248</v>
      </c>
      <c r="D50" s="93">
        <f t="shared" si="1"/>
        <v>287.07291854337313</v>
      </c>
      <c r="E50" s="93">
        <f t="shared" si="2"/>
        <v>21145.777560078939</v>
      </c>
      <c r="F50" s="93">
        <f t="shared" si="4"/>
        <v>5873.4613005894444</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21145.777560078939</v>
      </c>
      <c r="C51" s="93">
        <f t="shared" si="0"/>
        <v>101.05919525587727</v>
      </c>
      <c r="D51" s="93">
        <f t="shared" si="1"/>
        <v>288.44488786657831</v>
      </c>
      <c r="E51" s="93">
        <f t="shared" si="2"/>
        <v>20857.33267221236</v>
      </c>
      <c r="F51" s="93">
        <f t="shared" si="4"/>
        <v>5974.5204958453214</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20857.33267221236</v>
      </c>
      <c r="C52" s="93">
        <f t="shared" si="0"/>
        <v>99.680669062614911</v>
      </c>
      <c r="D52" s="93">
        <f t="shared" si="1"/>
        <v>289.82341405984067</v>
      </c>
      <c r="E52" s="93">
        <f t="shared" si="2"/>
        <v>20567.50925815252</v>
      </c>
      <c r="F52" s="93">
        <f t="shared" si="4"/>
        <v>6074.2011649079359</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20567.50925815252</v>
      </c>
      <c r="C53" s="93">
        <f t="shared" si="0"/>
        <v>98.295554662920594</v>
      </c>
      <c r="D53" s="93">
        <f t="shared" si="1"/>
        <v>291.20852845953499</v>
      </c>
      <c r="E53" s="93">
        <f t="shared" si="2"/>
        <v>20276.300729692986</v>
      </c>
      <c r="F53" s="93">
        <f t="shared" si="4"/>
        <v>6172.4967195708568</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20276.300729692986</v>
      </c>
      <c r="C54" s="93">
        <f t="shared" si="0"/>
        <v>96.903820570657729</v>
      </c>
      <c r="D54" s="93">
        <f t="shared" si="1"/>
        <v>292.60026255179787</v>
      </c>
      <c r="E54" s="93">
        <f t="shared" si="2"/>
        <v>19983.700467141189</v>
      </c>
      <c r="F54" s="93">
        <f t="shared" si="4"/>
        <v>6269.4005401415143</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19983.700467141189</v>
      </c>
      <c r="C55" s="93">
        <f t="shared" si="0"/>
        <v>95.505435149212261</v>
      </c>
      <c r="D55" s="93">
        <f t="shared" si="1"/>
        <v>293.99864797324335</v>
      </c>
      <c r="E55" s="93">
        <f t="shared" si="2"/>
        <v>19689.701819167945</v>
      </c>
      <c r="F55" s="93">
        <f t="shared" si="4"/>
        <v>6364.9059752907269</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19689.701819167945</v>
      </c>
      <c r="C56" s="93">
        <f t="shared" si="0"/>
        <v>94.100366610773477</v>
      </c>
      <c r="D56" s="93">
        <f t="shared" si="1"/>
        <v>295.40371651168209</v>
      </c>
      <c r="E56" s="93">
        <f t="shared" si="2"/>
        <v>19394.298102656263</v>
      </c>
      <c r="F56" s="93">
        <f t="shared" si="4"/>
        <v>6459.0063419015005</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19394.298102656263</v>
      </c>
      <c r="C57" s="93">
        <f t="shared" si="0"/>
        <v>92.6885830156114</v>
      </c>
      <c r="D57" s="93">
        <f t="shared" si="1"/>
        <v>296.81550010684418</v>
      </c>
      <c r="E57" s="93">
        <f t="shared" si="2"/>
        <v>19097.482602549419</v>
      </c>
      <c r="F57" s="93">
        <f t="shared" si="4"/>
        <v>6551.6949249171121</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19097.482602549419</v>
      </c>
      <c r="C58" s="93">
        <f t="shared" si="0"/>
        <v>91.270052271350764</v>
      </c>
      <c r="D58" s="93">
        <f t="shared" si="1"/>
        <v>298.23403085110482</v>
      </c>
      <c r="E58" s="93">
        <f t="shared" si="2"/>
        <v>18799.248571698314</v>
      </c>
      <c r="F58" s="93">
        <f t="shared" si="4"/>
        <v>6642.9649771884624</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18799.248571698314</v>
      </c>
      <c r="C59" s="93">
        <f t="shared" si="0"/>
        <v>89.844742132241521</v>
      </c>
      <c r="D59" s="93">
        <f t="shared" si="1"/>
        <v>299.6593409902141</v>
      </c>
      <c r="E59" s="93">
        <f t="shared" si="2"/>
        <v>18499.589230708101</v>
      </c>
      <c r="F59" s="93">
        <f t="shared" si="4"/>
        <v>6732.8097193207041</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18499.589230708101</v>
      </c>
      <c r="C60" s="93">
        <f t="shared" si="0"/>
        <v>88.412620198425799</v>
      </c>
      <c r="D60" s="93">
        <f t="shared" si="1"/>
        <v>301.09146292402977</v>
      </c>
      <c r="E60" s="93">
        <f t="shared" si="2"/>
        <v>18198.497767784072</v>
      </c>
      <c r="F60" s="93">
        <f t="shared" si="4"/>
        <v>6821.2223395191295</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18198.497767784072</v>
      </c>
      <c r="C61" s="93">
        <f t="shared" si="0"/>
        <v>86.973653915201382</v>
      </c>
      <c r="D61" s="93">
        <f t="shared" si="1"/>
        <v>302.5304292072542</v>
      </c>
      <c r="E61" s="93">
        <f t="shared" si="2"/>
        <v>17895.967338576818</v>
      </c>
      <c r="F61" s="93">
        <f t="shared" si="4"/>
        <v>6908.1959934343313</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17895.967338576818</v>
      </c>
      <c r="C62" s="93">
        <f t="shared" si="0"/>
        <v>85.527810572281709</v>
      </c>
      <c r="D62" s="93">
        <f t="shared" si="1"/>
        <v>303.97627255017392</v>
      </c>
      <c r="E62" s="93">
        <f t="shared" si="2"/>
        <v>17591.991066026643</v>
      </c>
      <c r="F62" s="93">
        <f t="shared" si="4"/>
        <v>6993.7238040066131</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17591.991066026643</v>
      </c>
      <c r="C63" s="93">
        <f t="shared" si="0"/>
        <v>84.075057303052333</v>
      </c>
      <c r="D63" s="93">
        <f t="shared" si="1"/>
        <v>305.42902581940325</v>
      </c>
      <c r="E63" s="93">
        <f t="shared" si="2"/>
        <v>17286.562040207238</v>
      </c>
      <c r="F63" s="93">
        <f t="shared" si="4"/>
        <v>7077.7988613096659</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17286.562040207238</v>
      </c>
      <c r="C64" s="93">
        <f t="shared" si="0"/>
        <v>82.615361083823757</v>
      </c>
      <c r="D64" s="93">
        <f t="shared" si="1"/>
        <v>306.88872203863184</v>
      </c>
      <c r="E64" s="93">
        <f t="shared" si="2"/>
        <v>16979.673318168607</v>
      </c>
      <c r="F64" s="93">
        <f t="shared" si="4"/>
        <v>7160.4142223934896</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16979.673318168607</v>
      </c>
      <c r="C65" s="93">
        <f t="shared" si="0"/>
        <v>81.148688733080803</v>
      </c>
      <c r="D65" s="93">
        <f t="shared" si="1"/>
        <v>308.35539438937479</v>
      </c>
      <c r="E65" s="93">
        <f t="shared" si="2"/>
        <v>16671.317923779232</v>
      </c>
      <c r="F65" s="93">
        <f t="shared" si="4"/>
        <v>7241.5629111265707</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16671.317923779232</v>
      </c>
      <c r="C66" s="93">
        <f t="shared" si="0"/>
        <v>79.675006910728243</v>
      </c>
      <c r="D66" s="93">
        <f t="shared" si="1"/>
        <v>309.82907621172734</v>
      </c>
      <c r="E66" s="93">
        <f t="shared" si="2"/>
        <v>16361.488847567505</v>
      </c>
      <c r="F66" s="93">
        <f t="shared" si="4"/>
        <v>7321.2379180372991</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16361.488847567505</v>
      </c>
      <c r="C67" s="93">
        <f t="shared" si="0"/>
        <v>78.194282117333032</v>
      </c>
      <c r="D67" s="93">
        <f t="shared" si="1"/>
        <v>311.30980100512255</v>
      </c>
      <c r="E67" s="93">
        <f t="shared" si="2"/>
        <v>16050.179046562384</v>
      </c>
      <c r="F67" s="93">
        <f t="shared" si="4"/>
        <v>7399.4322001546325</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16050.179046562384</v>
      </c>
      <c r="C68" s="93">
        <f t="shared" si="0"/>
        <v>76.706480693362721</v>
      </c>
      <c r="D68" s="93">
        <f t="shared" si="1"/>
        <v>312.79760242909288</v>
      </c>
      <c r="E68" s="93">
        <f t="shared" si="2"/>
        <v>15737.381444133291</v>
      </c>
      <c r="F68" s="93">
        <f t="shared" si="4"/>
        <v>7476.1386808479956</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15737.381444133291</v>
      </c>
      <c r="C69" s="93">
        <f t="shared" si="0"/>
        <v>75.211568818420361</v>
      </c>
      <c r="D69" s="93">
        <f t="shared" si="1"/>
        <v>314.29251430403525</v>
      </c>
      <c r="E69" s="93">
        <f t="shared" si="2"/>
        <v>15423.088929829255</v>
      </c>
      <c r="F69" s="93">
        <f t="shared" si="4"/>
        <v>7551.3502496664159</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15423.088929829255</v>
      </c>
      <c r="C70" s="93">
        <f t="shared" si="0"/>
        <v>73.709512510475648</v>
      </c>
      <c r="D70" s="93">
        <f t="shared" si="1"/>
        <v>315.79457061197996</v>
      </c>
      <c r="E70" s="93">
        <f t="shared" si="2"/>
        <v>15107.294359217274</v>
      </c>
      <c r="F70" s="93">
        <f t="shared" si="4"/>
        <v>7625.059762176892</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15107.294359217274</v>
      </c>
      <c r="C71" s="93">
        <f t="shared" si="0"/>
        <v>72.200277625092554</v>
      </c>
      <c r="D71" s="93">
        <f t="shared" si="1"/>
        <v>317.30380549736304</v>
      </c>
      <c r="E71" s="93">
        <f t="shared" si="2"/>
        <v>14789.990553719912</v>
      </c>
      <c r="F71" s="93">
        <f t="shared" ref="F71:F134" si="5">F70+C71</f>
        <v>7697.2600398019849</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14789.990553719912</v>
      </c>
      <c r="C72" s="93">
        <f t="shared" si="0"/>
        <v>70.683829854653084</v>
      </c>
      <c r="D72" s="93">
        <f t="shared" si="1"/>
        <v>318.82025326780251</v>
      </c>
      <c r="E72" s="93">
        <f t="shared" si="2"/>
        <v>14471.17030045211</v>
      </c>
      <c r="F72" s="93">
        <f t="shared" si="5"/>
        <v>7767.9438696566376</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14471.17030045211</v>
      </c>
      <c r="C73" s="93">
        <f t="shared" si="0"/>
        <v>69.160134727577372</v>
      </c>
      <c r="D73" s="93">
        <f t="shared" si="1"/>
        <v>320.34394839487823</v>
      </c>
      <c r="E73" s="93">
        <f t="shared" si="2"/>
        <v>14150.826352057231</v>
      </c>
      <c r="F73" s="93">
        <f t="shared" si="5"/>
        <v>7837.1040043842149</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14150.826352057231</v>
      </c>
      <c r="C74" s="93">
        <f t="shared" si="0"/>
        <v>67.629157607540179</v>
      </c>
      <c r="D74" s="93">
        <f t="shared" si="1"/>
        <v>321.87492551491539</v>
      </c>
      <c r="E74" s="93">
        <f t="shared" si="2"/>
        <v>13828.951426542315</v>
      </c>
      <c r="F74" s="93">
        <f t="shared" si="5"/>
        <v>7904.733161991755</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13828.951426542315</v>
      </c>
      <c r="C75" s="93">
        <f t="shared" si="0"/>
        <v>66.090863692683484</v>
      </c>
      <c r="D75" s="93">
        <f t="shared" si="1"/>
        <v>323.41321942977208</v>
      </c>
      <c r="E75" s="93">
        <f t="shared" si="2"/>
        <v>13505.538207112542</v>
      </c>
      <c r="F75" s="93">
        <f t="shared" si="5"/>
        <v>7970.8240256844383</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13505.538207112542</v>
      </c>
      <c r="C76" s="93">
        <f t="shared" si="0"/>
        <v>64.545218014825366</v>
      </c>
      <c r="D76" s="93">
        <f t="shared" si="1"/>
        <v>324.95886510763023</v>
      </c>
      <c r="E76" s="93">
        <f t="shared" si="2"/>
        <v>13180.579342004912</v>
      </c>
      <c r="F76" s="93">
        <f t="shared" si="5"/>
        <v>8035.3692436992633</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13180.579342004912</v>
      </c>
      <c r="C77" s="93">
        <f t="shared" si="0"/>
        <v>62.992185438665146</v>
      </c>
      <c r="D77" s="93">
        <f t="shared" si="1"/>
        <v>326.51189768379044</v>
      </c>
      <c r="E77" s="93">
        <f t="shared" si="2"/>
        <v>12854.067444321121</v>
      </c>
      <c r="F77" s="93">
        <f t="shared" si="5"/>
        <v>8098.3614291379281</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12854.067444321121</v>
      </c>
      <c r="C78" s="93">
        <f t="shared" si="0"/>
        <v>61.431730660984691</v>
      </c>
      <c r="D78" s="93">
        <f t="shared" si="1"/>
        <v>328.07235246147093</v>
      </c>
      <c r="E78" s="93">
        <f t="shared" si="2"/>
        <v>12525.99509185965</v>
      </c>
      <c r="F78" s="93">
        <f t="shared" si="5"/>
        <v>8159.7931597989127</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12525.99509185965</v>
      </c>
      <c r="C79" s="93">
        <f t="shared" si="0"/>
        <v>59.86381820984591</v>
      </c>
      <c r="D79" s="93">
        <f t="shared" si="1"/>
        <v>329.64026491260967</v>
      </c>
      <c r="E79" s="93">
        <f t="shared" si="2"/>
        <v>12196.354826947039</v>
      </c>
      <c r="F79" s="93">
        <f t="shared" si="5"/>
        <v>8219.6569780087593</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12196.354826947039</v>
      </c>
      <c r="C80" s="93">
        <f t="shared" si="0"/>
        <v>58.288412443784395</v>
      </c>
      <c r="D80" s="93">
        <f t="shared" si="1"/>
        <v>331.21567067867119</v>
      </c>
      <c r="E80" s="93">
        <f t="shared" si="2"/>
        <v>11865.139156268368</v>
      </c>
      <c r="F80" s="93">
        <f t="shared" si="5"/>
        <v>8277.9453904525435</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11865.139156268368</v>
      </c>
      <c r="C81" s="93">
        <f t="shared" si="0"/>
        <v>56.705477550999241</v>
      </c>
      <c r="D81" s="93">
        <f t="shared" si="1"/>
        <v>332.79860557145633</v>
      </c>
      <c r="E81" s="93">
        <f t="shared" si="2"/>
        <v>11532.340550696912</v>
      </c>
      <c r="F81" s="93">
        <f t="shared" si="5"/>
        <v>8334.6508680035422</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11532.340550696912</v>
      </c>
      <c r="C82" s="93">
        <f t="shared" si="0"/>
        <v>55.114977548538995</v>
      </c>
      <c r="D82" s="93">
        <f t="shared" si="1"/>
        <v>334.38910557391659</v>
      </c>
      <c r="E82" s="93">
        <f t="shared" si="2"/>
        <v>11197.951445122995</v>
      </c>
      <c r="F82" s="93">
        <f t="shared" si="5"/>
        <v>8389.7658455520814</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11197.951445122995</v>
      </c>
      <c r="C83" s="93">
        <f t="shared" si="0"/>
        <v>53.516876281483647</v>
      </c>
      <c r="D83" s="93">
        <f t="shared" si="1"/>
        <v>335.98720684097196</v>
      </c>
      <c r="E83" s="93">
        <f t="shared" si="2"/>
        <v>10861.964238282024</v>
      </c>
      <c r="F83" s="93">
        <f t="shared" si="5"/>
        <v>8443.2827218335642</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10861.964238282024</v>
      </c>
      <c r="C84" s="93">
        <f t="shared" si="0"/>
        <v>51.911137422122842</v>
      </c>
      <c r="D84" s="93">
        <f t="shared" si="1"/>
        <v>337.59294570033273</v>
      </c>
      <c r="E84" s="93">
        <f t="shared" si="2"/>
        <v>10524.371292581691</v>
      </c>
      <c r="F84" s="93">
        <f t="shared" si="5"/>
        <v>8495.1938592556871</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10524.371292581691</v>
      </c>
      <c r="C85" s="93">
        <f t="shared" si="0"/>
        <v>50.297724469129996</v>
      </c>
      <c r="D85" s="93">
        <f t="shared" si="1"/>
        <v>339.20635865332559</v>
      </c>
      <c r="E85" s="93">
        <f t="shared" si="2"/>
        <v>10185.164933928365</v>
      </c>
      <c r="F85" s="93">
        <f t="shared" si="5"/>
        <v>8545.4915837248172</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10185.164933928365</v>
      </c>
      <c r="C86" s="93">
        <f t="shared" si="0"/>
        <v>48.676600746732646</v>
      </c>
      <c r="D86" s="93">
        <f t="shared" si="1"/>
        <v>340.82748237572298</v>
      </c>
      <c r="E86" s="93">
        <f t="shared" si="2"/>
        <v>9844.3374515526411</v>
      </c>
      <c r="F86" s="93">
        <f t="shared" si="5"/>
        <v>8594.1681844715495</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9844.3374515526411</v>
      </c>
      <c r="C87" s="93">
        <f t="shared" si="0"/>
        <v>47.047729403878662</v>
      </c>
      <c r="D87" s="93">
        <f t="shared" si="1"/>
        <v>342.45635371857691</v>
      </c>
      <c r="E87" s="93">
        <f t="shared" si="2"/>
        <v>9501.8810978340643</v>
      </c>
      <c r="F87" s="93">
        <f t="shared" si="5"/>
        <v>8641.2159138754287</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9501.8810978340643</v>
      </c>
      <c r="C88" s="93">
        <f t="shared" si="0"/>
        <v>45.411073413398633</v>
      </c>
      <c r="D88" s="93">
        <f t="shared" si="1"/>
        <v>344.09300970905696</v>
      </c>
      <c r="E88" s="93">
        <f t="shared" si="2"/>
        <v>9157.7880881250076</v>
      </c>
      <c r="F88" s="93">
        <f t="shared" si="5"/>
        <v>8686.6269872888279</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9157.7880881250076</v>
      </c>
      <c r="C89" s="93">
        <f t="shared" si="0"/>
        <v>43.766595571164103</v>
      </c>
      <c r="D89" s="93">
        <f t="shared" si="1"/>
        <v>345.73748755129151</v>
      </c>
      <c r="E89" s="93">
        <f t="shared" si="2"/>
        <v>8812.0506005737152</v>
      </c>
      <c r="F89" s="93">
        <f t="shared" si="5"/>
        <v>8730.3935828599915</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8812.0506005737152</v>
      </c>
      <c r="C90" s="93">
        <f t="shared" si="0"/>
        <v>42.114258495241884</v>
      </c>
      <c r="D90" s="93">
        <f t="shared" si="1"/>
        <v>347.38982462721373</v>
      </c>
      <c r="E90" s="93">
        <f t="shared" si="2"/>
        <v>8464.6607759465023</v>
      </c>
      <c r="F90" s="93">
        <f t="shared" si="5"/>
        <v>8772.5078413552328</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8464.6607759465023</v>
      </c>
      <c r="C91" s="93">
        <f t="shared" si="0"/>
        <v>40.454024625044326</v>
      </c>
      <c r="D91" s="93">
        <f t="shared" si="1"/>
        <v>349.05005849741127</v>
      </c>
      <c r="E91" s="93">
        <f t="shared" si="2"/>
        <v>8115.6107174490908</v>
      </c>
      <c r="F91" s="93">
        <f t="shared" si="5"/>
        <v>8812.9618659802763</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8115.6107174490908</v>
      </c>
      <c r="C92" s="93">
        <f t="shared" si="0"/>
        <v>38.785856220475445</v>
      </c>
      <c r="D92" s="93">
        <f t="shared" si="1"/>
        <v>350.71822690198013</v>
      </c>
      <c r="E92" s="93">
        <f t="shared" si="2"/>
        <v>7764.8924905471104</v>
      </c>
      <c r="F92" s="93">
        <f t="shared" si="5"/>
        <v>8851.747722200751</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7764.8924905471104</v>
      </c>
      <c r="C93" s="93">
        <f t="shared" si="0"/>
        <v>37.109715361073064</v>
      </c>
      <c r="D93" s="93">
        <f t="shared" si="1"/>
        <v>352.39436776138251</v>
      </c>
      <c r="E93" s="93">
        <f t="shared" si="2"/>
        <v>7412.4981227857279</v>
      </c>
      <c r="F93" s="93">
        <f t="shared" si="5"/>
        <v>8888.8574375618246</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7412.4981227857279</v>
      </c>
      <c r="C94" s="93">
        <f t="shared" si="0"/>
        <v>35.425563945146791</v>
      </c>
      <c r="D94" s="93">
        <f t="shared" si="1"/>
        <v>354.07851917730881</v>
      </c>
      <c r="E94" s="93">
        <f t="shared" si="2"/>
        <v>7058.4196036084195</v>
      </c>
      <c r="F94" s="93">
        <f t="shared" si="5"/>
        <v>8924.2830015069721</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7058.4196036084195</v>
      </c>
      <c r="C95" s="93">
        <f t="shared" si="0"/>
        <v>33.733363688911908</v>
      </c>
      <c r="D95" s="93">
        <f t="shared" si="1"/>
        <v>355.77071943354372</v>
      </c>
      <c r="E95" s="93">
        <f t="shared" si="2"/>
        <v>6702.648884174876</v>
      </c>
      <c r="F95" s="93">
        <f t="shared" si="5"/>
        <v>8958.0163651958846</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6702.648884174876</v>
      </c>
      <c r="C96" s="93">
        <f t="shared" si="0"/>
        <v>32.033076125619097</v>
      </c>
      <c r="D96" s="93">
        <f t="shared" si="1"/>
        <v>357.47100699683648</v>
      </c>
      <c r="E96" s="93">
        <f t="shared" si="2"/>
        <v>6345.1778771780391</v>
      </c>
      <c r="F96" s="93">
        <f t="shared" si="5"/>
        <v>8990.0494413215038</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6345.1778771780391</v>
      </c>
      <c r="C97" s="93">
        <f t="shared" si="0"/>
        <v>30.324662604680046</v>
      </c>
      <c r="D97" s="93">
        <f t="shared" si="1"/>
        <v>359.17942051777555</v>
      </c>
      <c r="E97" s="93">
        <f t="shared" si="2"/>
        <v>5985.9984566602634</v>
      </c>
      <c r="F97" s="93">
        <f t="shared" si="5"/>
        <v>9020.374103926184</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5985.9984566602634</v>
      </c>
      <c r="C98" s="93">
        <f t="shared" si="0"/>
        <v>28.608084290788842</v>
      </c>
      <c r="D98" s="93">
        <f t="shared" si="1"/>
        <v>360.89599883166676</v>
      </c>
      <c r="E98" s="93">
        <f t="shared" si="2"/>
        <v>5625.1024578285969</v>
      </c>
      <c r="F98" s="93">
        <f t="shared" si="5"/>
        <v>9048.9821882169726</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5625.1024578285969</v>
      </c>
      <c r="C99" s="93">
        <f t="shared" si="0"/>
        <v>26.883302163039172</v>
      </c>
      <c r="D99" s="93">
        <f t="shared" si="1"/>
        <v>362.62078095941644</v>
      </c>
      <c r="E99" s="93">
        <f t="shared" si="2"/>
        <v>5262.4816768691808</v>
      </c>
      <c r="F99" s="93">
        <f t="shared" si="5"/>
        <v>9075.8654903800125</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5262.4816768691808</v>
      </c>
      <c r="C100" s="93">
        <f t="shared" si="0"/>
        <v>25.150277014037293</v>
      </c>
      <c r="D100" s="93">
        <f t="shared" si="1"/>
        <v>364.35380610841833</v>
      </c>
      <c r="E100" s="93">
        <f t="shared" si="2"/>
        <v>4898.1278707607626</v>
      </c>
      <c r="F100" s="93">
        <f t="shared" si="5"/>
        <v>9101.0157673940503</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4898.1278707607626</v>
      </c>
      <c r="C101" s="93">
        <f t="shared" si="0"/>
        <v>23.408969449010812</v>
      </c>
      <c r="D101" s="93">
        <f t="shared" si="1"/>
        <v>366.09511367344476</v>
      </c>
      <c r="E101" s="93">
        <f t="shared" si="2"/>
        <v>4532.0327570873178</v>
      </c>
      <c r="F101" s="94">
        <f t="shared" si="5"/>
        <v>9124.4247368430606</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4532.0327570873178</v>
      </c>
      <c r="C102" s="93">
        <f t="shared" si="0"/>
        <v>21.659339884913141</v>
      </c>
      <c r="D102" s="93">
        <f t="shared" si="1"/>
        <v>367.84474323754245</v>
      </c>
      <c r="E102" s="93">
        <f t="shared" si="2"/>
        <v>4164.1880138497754</v>
      </c>
      <c r="F102" s="93">
        <f t="shared" si="5"/>
        <v>9146.0840767279733</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4164.1880138497754</v>
      </c>
      <c r="C103" s="93">
        <f t="shared" si="0"/>
        <v>19.901348549523718</v>
      </c>
      <c r="D103" s="93">
        <f t="shared" si="1"/>
        <v>369.60273457293187</v>
      </c>
      <c r="E103" s="93">
        <f t="shared" si="2"/>
        <v>3794.5852792768437</v>
      </c>
      <c r="F103" s="93">
        <f t="shared" si="5"/>
        <v>9165.9854252774967</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3794.5852792768437</v>
      </c>
      <c r="C104" s="93">
        <f t="shared" si="0"/>
        <v>18.134955480543915</v>
      </c>
      <c r="D104" s="93">
        <f t="shared" si="1"/>
        <v>371.36912764191169</v>
      </c>
      <c r="E104" s="93">
        <f t="shared" si="2"/>
        <v>3423.216151634932</v>
      </c>
      <c r="F104" s="93">
        <f t="shared" si="5"/>
        <v>9184.1203807580405</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3423.216151634932</v>
      </c>
      <c r="C105" s="93">
        <f t="shared" si="0"/>
        <v>16.360120524688615</v>
      </c>
      <c r="D105" s="93">
        <f t="shared" si="1"/>
        <v>373.14396259776697</v>
      </c>
      <c r="E105" s="93">
        <f t="shared" si="2"/>
        <v>3050.0721890371651</v>
      </c>
      <c r="F105" s="93">
        <f t="shared" si="5"/>
        <v>9200.4805012827292</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3050.0721890371651</v>
      </c>
      <c r="C106" s="93">
        <f t="shared" si="0"/>
        <v>14.576803336773452</v>
      </c>
      <c r="D106" s="93">
        <f t="shared" si="1"/>
        <v>374.92727978568212</v>
      </c>
      <c r="E106" s="93">
        <f t="shared" si="2"/>
        <v>2675.1449092514831</v>
      </c>
      <c r="F106" s="93">
        <f t="shared" si="5"/>
        <v>9215.0573046195022</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2675.1449092514831</v>
      </c>
      <c r="C107" s="93">
        <f t="shared" si="0"/>
        <v>12.784963378797713</v>
      </c>
      <c r="D107" s="93">
        <f t="shared" si="1"/>
        <v>376.71911974365787</v>
      </c>
      <c r="E107" s="93">
        <f t="shared" si="2"/>
        <v>2298.4257895078254</v>
      </c>
      <c r="F107" s="93">
        <f t="shared" si="5"/>
        <v>9227.8422679982996</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2298.4257895078254</v>
      </c>
      <c r="C108" s="93">
        <f t="shared" si="0"/>
        <v>10.984559919022816</v>
      </c>
      <c r="D108" s="93">
        <f t="shared" si="1"/>
        <v>378.51952320343275</v>
      </c>
      <c r="E108" s="93">
        <f t="shared" si="2"/>
        <v>1919.9062663043926</v>
      </c>
      <c r="F108" s="93">
        <f t="shared" si="5"/>
        <v>9238.8268279173226</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1919.9062663043926</v>
      </c>
      <c r="C109" s="93">
        <f t="shared" si="0"/>
        <v>9.1755520310464096</v>
      </c>
      <c r="D109" s="93">
        <f t="shared" si="1"/>
        <v>380.32853109140916</v>
      </c>
      <c r="E109" s="93">
        <f t="shared" si="2"/>
        <v>1539.5777352129835</v>
      </c>
      <c r="F109" s="93">
        <f t="shared" si="5"/>
        <v>9248.0023799483697</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1539.5777352129835</v>
      </c>
      <c r="C110" s="93">
        <f t="shared" si="0"/>
        <v>7.3578985928720506</v>
      </c>
      <c r="D110" s="93">
        <f t="shared" si="1"/>
        <v>382.14618452958354</v>
      </c>
      <c r="E110" s="93">
        <f t="shared" si="2"/>
        <v>1157.4315506834</v>
      </c>
      <c r="F110" s="93">
        <f t="shared" si="5"/>
        <v>9255.3602785412422</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1157.4315506834</v>
      </c>
      <c r="C111" s="93">
        <f t="shared" si="0"/>
        <v>5.5315582859744161</v>
      </c>
      <c r="D111" s="93">
        <f t="shared" si="1"/>
        <v>383.97252483648117</v>
      </c>
      <c r="E111" s="93">
        <f t="shared" si="2"/>
        <v>773.45902584691885</v>
      </c>
      <c r="F111" s="93">
        <f t="shared" si="5"/>
        <v>9260.891836827217</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773.45902584691885</v>
      </c>
      <c r="C112" s="93">
        <f t="shared" si="0"/>
        <v>3.6964895943600666</v>
      </c>
      <c r="D112" s="93">
        <f t="shared" si="1"/>
        <v>385.80759352809554</v>
      </c>
      <c r="E112" s="93">
        <f t="shared" si="2"/>
        <v>387.65143231882331</v>
      </c>
      <c r="F112" s="93">
        <f t="shared" si="5"/>
        <v>9264.5883264215772</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387.65143231882331</v>
      </c>
      <c r="C113" s="93">
        <f t="shared" si="0"/>
        <v>1.8526508036237097</v>
      </c>
      <c r="D113" s="93">
        <f t="shared" si="1"/>
        <v>387.65143231883189</v>
      </c>
      <c r="E113" s="93">
        <f t="shared" si="2"/>
        <v>-8.5833562479820102E-12</v>
      </c>
      <c r="F113" s="93">
        <f t="shared" si="5"/>
        <v>9266.4409772252002</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-8.5833562479820102E-12</v>
      </c>
      <c r="C114" s="93">
        <f t="shared" si="0"/>
        <v>-4.1021290068480693E-14</v>
      </c>
      <c r="D114" s="93">
        <f t="shared" si="1"/>
        <v>389.50408312245565</v>
      </c>
      <c r="E114" s="93">
        <f t="shared" si="2"/>
        <v>-389.50408312246424</v>
      </c>
      <c r="F114" s="93">
        <f t="shared" si="5"/>
        <v>9266.4409772252002</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-389.50408312246424</v>
      </c>
      <c r="C115" s="93">
        <f t="shared" si="0"/>
        <v>-1.8615049305894438</v>
      </c>
      <c r="D115" s="93">
        <f t="shared" si="1"/>
        <v>391.36558805304503</v>
      </c>
      <c r="E115" s="93">
        <f t="shared" si="2"/>
        <v>-780.86967117550921</v>
      </c>
      <c r="F115" s="93">
        <f t="shared" si="5"/>
        <v>9264.5794722946102</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-780.86967117550921</v>
      </c>
      <c r="C116" s="93">
        <f t="shared" si="0"/>
        <v>-3.7319063034929547</v>
      </c>
      <c r="D116" s="93">
        <f t="shared" si="1"/>
        <v>393.23598942594856</v>
      </c>
      <c r="E116" s="93">
        <f t="shared" si="2"/>
        <v>-1174.1056606014577</v>
      </c>
      <c r="F116" s="93">
        <f t="shared" si="5"/>
        <v>9260.8475659911164</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-1174.1056606014577</v>
      </c>
      <c r="C117" s="93">
        <f t="shared" si="0"/>
        <v>-5.6112466362911331</v>
      </c>
      <c r="D117" s="93">
        <f t="shared" si="1"/>
        <v>395.11532975874673</v>
      </c>
      <c r="E117" s="93">
        <f t="shared" si="2"/>
        <v>-1569.2209903602043</v>
      </c>
      <c r="F117" s="93">
        <f t="shared" si="5"/>
        <v>9255.2363193548244</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-1569.2209903602043</v>
      </c>
      <c r="C118" s="93">
        <f t="shared" si="0"/>
        <v>-7.4995686497631429</v>
      </c>
      <c r="D118" s="93">
        <f t="shared" si="1"/>
        <v>397.00365177221875</v>
      </c>
      <c r="E118" s="93">
        <f t="shared" si="2"/>
        <v>-1966.224642132423</v>
      </c>
      <c r="F118" s="93">
        <f t="shared" si="5"/>
        <v>9247.7367507050621</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-1966.224642132423</v>
      </c>
      <c r="C119" s="93">
        <f t="shared" si="0"/>
        <v>-9.3969152688578728</v>
      </c>
      <c r="D119" s="93">
        <f t="shared" si="1"/>
        <v>398.90099839131346</v>
      </c>
      <c r="E119" s="93">
        <f t="shared" si="2"/>
        <v>-2365.1256405237364</v>
      </c>
      <c r="F119" s="93">
        <f t="shared" si="5"/>
        <v>9238.3398354362034</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-2365.1256405237364</v>
      </c>
      <c r="C120" s="93">
        <f t="shared" si="0"/>
        <v>-11.30332962366969</v>
      </c>
      <c r="D120" s="93">
        <f t="shared" si="1"/>
        <v>400.80741274612529</v>
      </c>
      <c r="E120" s="93">
        <f t="shared" si="2"/>
        <v>-2765.9330532698618</v>
      </c>
      <c r="F120" s="93">
        <f t="shared" si="5"/>
        <v>9227.0365058125335</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-2765.9330532698618</v>
      </c>
      <c r="C121" s="93">
        <f t="shared" si="0"/>
        <v>-13.218855050418881</v>
      </c>
      <c r="D121" s="93">
        <f t="shared" si="1"/>
        <v>402.72293817287448</v>
      </c>
      <c r="E121" s="93">
        <f t="shared" si="2"/>
        <v>-3168.6559914427362</v>
      </c>
      <c r="F121" s="93">
        <f t="shared" si="5"/>
        <v>9213.8176507621138</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-3168.6559914427362</v>
      </c>
      <c r="C122" s="93">
        <f t="shared" si="0"/>
        <v>-15.143535092436744</v>
      </c>
      <c r="D122" s="93">
        <f t="shared" si="1"/>
        <v>404.64761821489236</v>
      </c>
      <c r="E122" s="93">
        <f t="shared" si="2"/>
        <v>-3573.3036096576284</v>
      </c>
      <c r="F122" s="93">
        <f t="shared" si="5"/>
        <v>9198.6741156696771</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-3573.3036096576284</v>
      </c>
      <c r="C123" s="93">
        <f t="shared" si="0"/>
        <v>-17.077413501155416</v>
      </c>
      <c r="D123" s="93">
        <f t="shared" si="1"/>
        <v>406.58149662361103</v>
      </c>
      <c r="E123" s="93">
        <f t="shared" si="2"/>
        <v>-3979.8851062812396</v>
      </c>
      <c r="F123" s="93">
        <f t="shared" si="5"/>
        <v>9181.596702168521</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-3979.8851062812396</v>
      </c>
      <c r="C124" s="93">
        <f t="shared" si="0"/>
        <v>-19.020534237102424</v>
      </c>
      <c r="D124" s="93">
        <f t="shared" si="1"/>
        <v>408.52461735955802</v>
      </c>
      <c r="E124" s="93">
        <f t="shared" si="2"/>
        <v>-4388.4097236407979</v>
      </c>
      <c r="F124" s="93">
        <f t="shared" si="5"/>
        <v>9162.5761679314182</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-4388.4097236407979</v>
      </c>
      <c r="C125" s="93">
        <f t="shared" si="0"/>
        <v>-20.972941470899979</v>
      </c>
      <c r="D125" s="93">
        <f t="shared" si="1"/>
        <v>410.47702459335557</v>
      </c>
      <c r="E125" s="93">
        <f t="shared" si="2"/>
        <v>-4798.8867482341539</v>
      </c>
      <c r="F125" s="94">
        <f t="shared" si="5"/>
        <v>9141.6032264605183</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-4798.8867482341539</v>
      </c>
      <c r="C126" s="93">
        <f t="shared" si="0"/>
        <v>-22.934679584269063</v>
      </c>
      <c r="D126" s="93">
        <f t="shared" si="1"/>
        <v>412.43876270672467</v>
      </c>
      <c r="E126" s="93">
        <f t="shared" si="2"/>
        <v>-5211.3255109408783</v>
      </c>
      <c r="F126" s="93">
        <f t="shared" si="5"/>
        <v>9118.6685468762498</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-5211.3255109408783</v>
      </c>
      <c r="C127" s="93">
        <f t="shared" si="0"/>
        <v>-24.905793171038283</v>
      </c>
      <c r="D127" s="93">
        <f t="shared" si="1"/>
        <v>414.40987629349388</v>
      </c>
      <c r="E127" s="93">
        <f t="shared" si="2"/>
        <v>-5625.735387234372</v>
      </c>
      <c r="F127" s="93">
        <f t="shared" si="5"/>
        <v>9093.7627537052122</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-5625.735387234372</v>
      </c>
      <c r="C128" s="93">
        <f t="shared" si="0"/>
        <v>-26.886327038157603</v>
      </c>
      <c r="D128" s="93">
        <f t="shared" si="1"/>
        <v>416.39041016061321</v>
      </c>
      <c r="E128" s="93">
        <f t="shared" si="2"/>
        <v>-6042.1257973949851</v>
      </c>
      <c r="F128" s="93">
        <f t="shared" si="5"/>
        <v>9066.8764266670551</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-6042.1257973949851</v>
      </c>
      <c r="C129" s="93">
        <f t="shared" si="0"/>
        <v>-28.876326206716868</v>
      </c>
      <c r="D129" s="93">
        <f t="shared" si="1"/>
        <v>418.38040932917249</v>
      </c>
      <c r="E129" s="93">
        <f t="shared" si="2"/>
        <v>-6460.5062067241579</v>
      </c>
      <c r="F129" s="93">
        <f t="shared" si="5"/>
        <v>9038.0001004603382</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-6460.5062067241579</v>
      </c>
      <c r="C130" s="93">
        <f t="shared" si="0"/>
        <v>-30.875835912969205</v>
      </c>
      <c r="D130" s="93">
        <f t="shared" si="1"/>
        <v>420.37991903542479</v>
      </c>
      <c r="E130" s="93">
        <f t="shared" si="2"/>
        <v>-6880.8861257595827</v>
      </c>
      <c r="F130" s="93">
        <f t="shared" si="5"/>
        <v>9007.1242645473685</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-6880.8861257595827</v>
      </c>
      <c r="C131" s="93">
        <f t="shared" si="0"/>
        <v>-32.884901609359339</v>
      </c>
      <c r="D131" s="93">
        <f t="shared" si="1"/>
        <v>422.38898473181496</v>
      </c>
      <c r="E131" s="93">
        <f t="shared" si="2"/>
        <v>-7303.2751104913978</v>
      </c>
      <c r="F131" s="93">
        <f t="shared" si="5"/>
        <v>8974.2393629380094</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-7303.2751104913978</v>
      </c>
      <c r="C132" s="93">
        <f t="shared" si="0"/>
        <v>-34.903568965556808</v>
      </c>
      <c r="D132" s="93">
        <f t="shared" si="1"/>
        <v>424.40765208801241</v>
      </c>
      <c r="E132" s="93">
        <f t="shared" si="2"/>
        <v>-7727.6827625794103</v>
      </c>
      <c r="F132" s="93">
        <f t="shared" si="5"/>
        <v>8939.3357939724519</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-7727.6827625794103</v>
      </c>
      <c r="C133" s="93">
        <f t="shared" si="0"/>
        <v>-36.931883869494101</v>
      </c>
      <c r="D133" s="93">
        <f t="shared" si="1"/>
        <v>426.43596699194973</v>
      </c>
      <c r="E133" s="93">
        <f t="shared" si="2"/>
        <v>-8154.1187295713598</v>
      </c>
      <c r="F133" s="93">
        <f t="shared" si="5"/>
        <v>8902.4039101029575</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-8154.1187295713598</v>
      </c>
      <c r="C134" s="93">
        <f t="shared" si="0"/>
        <v>-38.969892428409793</v>
      </c>
      <c r="D134" s="93">
        <f t="shared" si="1"/>
        <v>428.47397555086536</v>
      </c>
      <c r="E134" s="93">
        <f t="shared" si="2"/>
        <v>-8582.5927051222243</v>
      </c>
      <c r="F134" s="93">
        <f t="shared" si="5"/>
        <v>8863.4340176745482</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-8582.5927051222243</v>
      </c>
      <c r="C135" s="93">
        <f t="shared" si="0"/>
        <v>-41.017640969896632</v>
      </c>
      <c r="D135" s="93">
        <f t="shared" si="1"/>
        <v>430.5217240923522</v>
      </c>
      <c r="E135" s="93">
        <f t="shared" si="2"/>
        <v>-9013.1144292145764</v>
      </c>
      <c r="F135" s="93">
        <f t="shared" ref="F135:F198" si="6">F134+C135</f>
        <v>8822.4163767046521</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-9013.1144292145764</v>
      </c>
      <c r="C136" s="93">
        <f t="shared" si="0"/>
        <v>-43.075176042954666</v>
      </c>
      <c r="D136" s="93">
        <f t="shared" si="1"/>
        <v>432.57925916541024</v>
      </c>
      <c r="E136" s="93">
        <f t="shared" si="2"/>
        <v>-9445.6936883799863</v>
      </c>
      <c r="F136" s="93">
        <f t="shared" si="6"/>
        <v>8779.3412006616982</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-9445.6936883799863</v>
      </c>
      <c r="C137" s="93">
        <f t="shared" si="0"/>
        <v>-45.142544419049351</v>
      </c>
      <c r="D137" s="93">
        <f t="shared" si="1"/>
        <v>434.64662754150493</v>
      </c>
      <c r="E137" s="93">
        <f t="shared" si="2"/>
        <v>-9880.3403159214904</v>
      </c>
      <c r="F137" s="93">
        <f t="shared" si="6"/>
        <v>8734.1986562426482</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-9880.3403159214904</v>
      </c>
      <c r="C138" s="93">
        <f t="shared" si="0"/>
        <v>-47.219793093174793</v>
      </c>
      <c r="D138" s="93">
        <f t="shared" si="1"/>
        <v>436.72387621563041</v>
      </c>
      <c r="E138" s="93">
        <f t="shared" si="2"/>
        <v>-10317.064192137121</v>
      </c>
      <c r="F138" s="93">
        <f t="shared" si="6"/>
        <v>8686.9788631494739</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-10317.064192137121</v>
      </c>
      <c r="C139" s="93">
        <f t="shared" si="0"/>
        <v>-49.30696928492199</v>
      </c>
      <c r="D139" s="93">
        <f t="shared" si="1"/>
        <v>438.81105240737759</v>
      </c>
      <c r="E139" s="93">
        <f t="shared" si="2"/>
        <v>-10755.875244544499</v>
      </c>
      <c r="F139" s="93">
        <f t="shared" si="6"/>
        <v>8637.6718938645517</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-10755.875244544499</v>
      </c>
      <c r="C140" s="93">
        <f t="shared" si="0"/>
        <v>-51.404120439552251</v>
      </c>
      <c r="D140" s="93">
        <f t="shared" si="1"/>
        <v>440.90820356200783</v>
      </c>
      <c r="E140" s="93">
        <f t="shared" si="2"/>
        <v>-11196.783448106507</v>
      </c>
      <c r="F140" s="93">
        <f t="shared" si="6"/>
        <v>8586.2677734249992</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-11196.783448106507</v>
      </c>
      <c r="C141" s="93">
        <f t="shared" si="0"/>
        <v>-53.511294229075688</v>
      </c>
      <c r="D141" s="93">
        <f t="shared" si="1"/>
        <v>443.0153773515313</v>
      </c>
      <c r="E141" s="93">
        <f t="shared" si="2"/>
        <v>-11639.79882545804</v>
      </c>
      <c r="F141" s="93">
        <f t="shared" si="6"/>
        <v>8532.756479195923</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-11639.79882545804</v>
      </c>
      <c r="C142" s="93">
        <f t="shared" si="0"/>
        <v>-55.628538553334884</v>
      </c>
      <c r="D142" s="93">
        <f t="shared" si="1"/>
        <v>445.13262167579046</v>
      </c>
      <c r="E142" s="93">
        <f t="shared" si="2"/>
        <v>-12084.931447133829</v>
      </c>
      <c r="F142" s="93">
        <f t="shared" si="6"/>
        <v>8477.1279406425874</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-12084.931447133829</v>
      </c>
      <c r="C143" s="93">
        <f t="shared" si="0"/>
        <v>-57.755901541093763</v>
      </c>
      <c r="D143" s="93">
        <f t="shared" si="1"/>
        <v>447.25998466354935</v>
      </c>
      <c r="E143" s="93">
        <f t="shared" si="2"/>
        <v>-12532.191431797379</v>
      </c>
      <c r="F143" s="93">
        <f t="shared" si="6"/>
        <v>8419.372039101494</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-12532.191431797379</v>
      </c>
      <c r="C144" s="93">
        <f t="shared" si="0"/>
        <v>-59.893431551131641</v>
      </c>
      <c r="D144" s="93">
        <f t="shared" si="1"/>
        <v>449.39751467358724</v>
      </c>
      <c r="E144" s="93">
        <f t="shared" si="2"/>
        <v>-12981.588946470965</v>
      </c>
      <c r="F144" s="93">
        <f t="shared" si="6"/>
        <v>8359.4786075503616</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-12981.588946470965</v>
      </c>
      <c r="C145" s="93">
        <f t="shared" si="0"/>
        <v>-62.04117717334249</v>
      </c>
      <c r="D145" s="93">
        <f t="shared" si="1"/>
        <v>451.54526029579807</v>
      </c>
      <c r="E145" s="93">
        <f t="shared" si="2"/>
        <v>-13433.134206766763</v>
      </c>
      <c r="F145" s="93">
        <f t="shared" si="6"/>
        <v>8297.4374303770182</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-13433.134206766763</v>
      </c>
      <c r="C146" s="93">
        <f t="shared" si="0"/>
        <v>-64.199187229839495</v>
      </c>
      <c r="D146" s="93">
        <f t="shared" si="1"/>
        <v>453.70327035229508</v>
      </c>
      <c r="E146" s="93">
        <f t="shared" si="2"/>
        <v>-13886.837477119057</v>
      </c>
      <c r="F146" s="93">
        <f t="shared" si="6"/>
        <v>8233.2382431471779</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-13886.837477119057</v>
      </c>
      <c r="C147" s="93">
        <f t="shared" si="0"/>
        <v>-66.367510776064833</v>
      </c>
      <c r="D147" s="93">
        <f t="shared" si="1"/>
        <v>455.87159389852042</v>
      </c>
      <c r="E147" s="93">
        <f t="shared" si="2"/>
        <v>-14342.709071017578</v>
      </c>
      <c r="F147" s="93">
        <f t="shared" si="6"/>
        <v>8166.8707323711133</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-14342.709071017578</v>
      </c>
      <c r="C148" s="93">
        <f t="shared" si="0"/>
        <v>-68.546197101904838</v>
      </c>
      <c r="D148" s="93">
        <f t="shared" si="1"/>
        <v>458.05028022436045</v>
      </c>
      <c r="E148" s="93">
        <f t="shared" si="2"/>
        <v>-14800.759351241939</v>
      </c>
      <c r="F148" s="93">
        <f t="shared" si="6"/>
        <v>8098.3245352692084</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-14800.759351241939</v>
      </c>
      <c r="C149" s="93">
        <f t="shared" si="0"/>
        <v>-70.735295732810428</v>
      </c>
      <c r="D149" s="93">
        <f t="shared" si="1"/>
        <v>460.23937885526601</v>
      </c>
      <c r="E149" s="93">
        <f t="shared" si="2"/>
        <v>-15260.998730097204</v>
      </c>
      <c r="F149" s="95">
        <f t="shared" si="6"/>
        <v>8027.5892395363981</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-15260.998730097204</v>
      </c>
      <c r="C150" s="93">
        <f t="shared" si="0"/>
        <v>-72.934856430922892</v>
      </c>
      <c r="D150" s="93">
        <f t="shared" si="1"/>
        <v>462.43893955337848</v>
      </c>
      <c r="E150" s="93">
        <f t="shared" si="2"/>
        <v>-15723.437669650582</v>
      </c>
      <c r="F150" s="93">
        <f t="shared" si="6"/>
        <v>7954.6543831054751</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-15723.437669650582</v>
      </c>
      <c r="C151" s="93">
        <f t="shared" si="0"/>
        <v>-75.144929196205084</v>
      </c>
      <c r="D151" s="93">
        <f t="shared" si="1"/>
        <v>464.64901231866065</v>
      </c>
      <c r="E151" s="93">
        <f t="shared" si="2"/>
        <v>-16188.086681969244</v>
      </c>
      <c r="F151" s="93">
        <f t="shared" si="6"/>
        <v>7879.5094539092697</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-16188.086681969244</v>
      </c>
      <c r="C152" s="93">
        <f t="shared" si="0"/>
        <v>-77.365564267578009</v>
      </c>
      <c r="D152" s="93">
        <f t="shared" si="1"/>
        <v>466.86964739003361</v>
      </c>
      <c r="E152" s="93">
        <f t="shared" si="2"/>
        <v>-16654.956329359276</v>
      </c>
      <c r="F152" s="93">
        <f t="shared" si="6"/>
        <v>7802.1438896416921</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-16654.956329359276</v>
      </c>
      <c r="C153" s="93">
        <f t="shared" si="0"/>
        <v>-79.596812124062879</v>
      </c>
      <c r="D153" s="93">
        <f t="shared" si="1"/>
        <v>469.10089524651846</v>
      </c>
      <c r="E153" s="93">
        <f t="shared" si="2"/>
        <v>-17124.057224605796</v>
      </c>
      <c r="F153" s="93">
        <f t="shared" si="6"/>
        <v>7722.5470775176291</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-17124.057224605796</v>
      </c>
      <c r="C154" s="93">
        <f t="shared" si="0"/>
        <v>-81.83872348592854</v>
      </c>
      <c r="D154" s="93">
        <f t="shared" si="1"/>
        <v>471.34280660838414</v>
      </c>
      <c r="E154" s="93">
        <f t="shared" si="2"/>
        <v>-17595.40003121418</v>
      </c>
      <c r="F154" s="93">
        <f t="shared" si="6"/>
        <v>7640.7083540317008</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-17595.40003121418</v>
      </c>
      <c r="C155" s="93">
        <f t="shared" si="0"/>
        <v>-84.09134931584444</v>
      </c>
      <c r="D155" s="93">
        <f t="shared" si="1"/>
        <v>473.59543243830001</v>
      </c>
      <c r="E155" s="93">
        <f t="shared" si="2"/>
        <v>-18068.995463652478</v>
      </c>
      <c r="F155" s="93">
        <f t="shared" si="6"/>
        <v>7556.6170047158566</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-18068.995463652478</v>
      </c>
      <c r="C156" s="93">
        <f t="shared" si="0"/>
        <v>-86.35474082003914</v>
      </c>
      <c r="D156" s="93">
        <f t="shared" si="1"/>
        <v>475.85882394249472</v>
      </c>
      <c r="E156" s="93">
        <f t="shared" si="2"/>
        <v>-18544.854287594972</v>
      </c>
      <c r="F156" s="93">
        <f t="shared" si="6"/>
        <v>7470.2622638958173</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-18544.854287594972</v>
      </c>
      <c r="C157" s="93">
        <f t="shared" si="0"/>
        <v>-88.628949449464301</v>
      </c>
      <c r="D157" s="93">
        <f t="shared" si="1"/>
        <v>478.1330325719199</v>
      </c>
      <c r="E157" s="93">
        <f t="shared" si="2"/>
        <v>-19022.987320166892</v>
      </c>
      <c r="F157" s="93">
        <f t="shared" si="6"/>
        <v>7381.6333144463533</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-19022.987320166892</v>
      </c>
      <c r="C158" s="93">
        <f t="shared" si="0"/>
        <v>-90.914026900964274</v>
      </c>
      <c r="D158" s="93">
        <f t="shared" si="1"/>
        <v>480.4181100234199</v>
      </c>
      <c r="E158" s="93">
        <f t="shared" si="2"/>
        <v>-19503.405430190312</v>
      </c>
      <c r="F158" s="93">
        <f t="shared" si="6"/>
        <v>7290.7192875453893</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-19503.405430190312</v>
      </c>
      <c r="C159" s="93">
        <f t="shared" si="0"/>
        <v>-93.210025118451199</v>
      </c>
      <c r="D159" s="93">
        <f t="shared" si="1"/>
        <v>482.7141082409068</v>
      </c>
      <c r="E159" s="93">
        <f t="shared" si="2"/>
        <v>-19986.11953843122</v>
      </c>
      <c r="F159" s="93">
        <f t="shared" si="6"/>
        <v>7197.5092624269382</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-19986.11953843122</v>
      </c>
      <c r="C160" s="93">
        <f t="shared" si="0"/>
        <v>-95.516996294085871</v>
      </c>
      <c r="D160" s="93">
        <f t="shared" si="1"/>
        <v>485.02107941654145</v>
      </c>
      <c r="E160" s="93">
        <f t="shared" si="2"/>
        <v>-20471.140617847763</v>
      </c>
      <c r="F160" s="93">
        <f t="shared" si="6"/>
        <v>7101.9922661328519</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-20471.140617847763</v>
      </c>
      <c r="C161" s="93">
        <f t="shared" si="0"/>
        <v>-97.834992869464102</v>
      </c>
      <c r="D161" s="93">
        <f t="shared" si="1"/>
        <v>487.33907599191969</v>
      </c>
      <c r="E161" s="93">
        <f t="shared" si="2"/>
        <v>-20958.479693839683</v>
      </c>
      <c r="F161" s="93">
        <f t="shared" si="6"/>
        <v>7004.1572732633877</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-20958.479693839683</v>
      </c>
      <c r="C162" s="93">
        <f t="shared" si="0"/>
        <v>-100.16406753680882</v>
      </c>
      <c r="D162" s="93">
        <f t="shared" si="1"/>
        <v>489.66815065926443</v>
      </c>
      <c r="E162" s="93">
        <f t="shared" si="2"/>
        <v>-21448.147844498948</v>
      </c>
      <c r="F162" s="93">
        <f t="shared" si="6"/>
        <v>6903.9932057265787</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-21448.147844498948</v>
      </c>
      <c r="C163" s="93">
        <f t="shared" si="0"/>
        <v>-102.50427324016789</v>
      </c>
      <c r="D163" s="93">
        <f t="shared" si="1"/>
        <v>492.00835636262349</v>
      </c>
      <c r="E163" s="93">
        <f t="shared" si="2"/>
        <v>-21940.156200861573</v>
      </c>
      <c r="F163" s="93">
        <f t="shared" si="6"/>
        <v>6801.4889324864107</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-21940.156200861573</v>
      </c>
      <c r="C164" s="93">
        <f t="shared" si="0"/>
        <v>-104.8556631766176</v>
      </c>
      <c r="D164" s="93">
        <f t="shared" si="1"/>
        <v>494.35974629907321</v>
      </c>
      <c r="E164" s="93">
        <f t="shared" si="2"/>
        <v>-22434.515947160646</v>
      </c>
      <c r="F164" s="93">
        <f t="shared" si="6"/>
        <v>6696.6332693097929</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-22434.515947160646</v>
      </c>
      <c r="C165" s="93">
        <f t="shared" si="0"/>
        <v>-107.21829079747192</v>
      </c>
      <c r="D165" s="93">
        <f t="shared" si="1"/>
        <v>496.72237391992752</v>
      </c>
      <c r="E165" s="93">
        <f t="shared" si="2"/>
        <v>-22931.238321080575</v>
      </c>
      <c r="F165" s="93">
        <f t="shared" si="6"/>
        <v>6589.4149785123209</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-22931.238321080575</v>
      </c>
      <c r="C166" s="93">
        <f t="shared" si="0"/>
        <v>-109.59220980949759</v>
      </c>
      <c r="D166" s="93">
        <f t="shared" si="1"/>
        <v>499.0962929319532</v>
      </c>
      <c r="E166" s="93">
        <f t="shared" si="2"/>
        <v>-23430.334614012529</v>
      </c>
      <c r="F166" s="93">
        <f t="shared" si="6"/>
        <v>6479.8227687028229</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-23430.334614012529</v>
      </c>
      <c r="C167" s="93">
        <f t="shared" si="0"/>
        <v>-111.97747417613488</v>
      </c>
      <c r="D167" s="93">
        <f t="shared" si="1"/>
        <v>501.48155729859047</v>
      </c>
      <c r="E167" s="93">
        <f t="shared" si="2"/>
        <v>-23931.816171311119</v>
      </c>
      <c r="F167" s="93">
        <f t="shared" si="6"/>
        <v>6367.8452945266881</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-23931.816171311119</v>
      </c>
      <c r="C168" s="93">
        <f t="shared" si="0"/>
        <v>-114.37413811872439</v>
      </c>
      <c r="D168" s="93">
        <f t="shared" si="1"/>
        <v>503.87822124117997</v>
      </c>
      <c r="E168" s="93">
        <f t="shared" si="2"/>
        <v>-24435.694392552297</v>
      </c>
      <c r="F168" s="93">
        <f t="shared" si="6"/>
        <v>6253.4711564079635</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-24435.694392552297</v>
      </c>
      <c r="C169" s="93">
        <f t="shared" si="0"/>
        <v>-116.78225611773952</v>
      </c>
      <c r="D169" s="93">
        <f t="shared" si="1"/>
        <v>506.2863392401951</v>
      </c>
      <c r="E169" s="93">
        <f t="shared" si="2"/>
        <v>-24941.980731792493</v>
      </c>
      <c r="F169" s="93">
        <f t="shared" si="6"/>
        <v>6136.6889002902235</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-24941.980731792493</v>
      </c>
      <c r="C170" s="93">
        <f t="shared" si="0"/>
        <v>-119.20188291402496</v>
      </c>
      <c r="D170" s="93">
        <f t="shared" si="1"/>
        <v>508.70596603648056</v>
      </c>
      <c r="E170" s="93">
        <f t="shared" si="2"/>
        <v>-25450.686697828973</v>
      </c>
      <c r="F170" s="93">
        <f t="shared" si="6"/>
        <v>6017.4870173761983</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-25450.686697828973</v>
      </c>
      <c r="C171" s="93">
        <f t="shared" si="0"/>
        <v>-121.63307351004097</v>
      </c>
      <c r="D171" s="93">
        <f t="shared" si="1"/>
        <v>511.13715663249656</v>
      </c>
      <c r="E171" s="93">
        <f t="shared" si="2"/>
        <v>-25961.823854461469</v>
      </c>
      <c r="F171" s="93">
        <f t="shared" si="6"/>
        <v>5895.8539438661574</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-25961.823854461469</v>
      </c>
      <c r="C172" s="93">
        <f t="shared" si="0"/>
        <v>-124.07588317111377</v>
      </c>
      <c r="D172" s="93">
        <f t="shared" si="1"/>
        <v>513.57996629356933</v>
      </c>
      <c r="E172" s="93">
        <f t="shared" si="2"/>
        <v>-26475.403820755037</v>
      </c>
      <c r="F172" s="93">
        <f t="shared" si="6"/>
        <v>5771.7780606950437</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-26475.403820755037</v>
      </c>
      <c r="C173" s="93">
        <f t="shared" si="0"/>
        <v>-126.53036742669178</v>
      </c>
      <c r="D173" s="93">
        <f t="shared" si="1"/>
        <v>516.03445054914732</v>
      </c>
      <c r="E173" s="93">
        <f t="shared" si="2"/>
        <v>-26991.438271304185</v>
      </c>
      <c r="F173" s="93">
        <f t="shared" si="6"/>
        <v>5645.2476932683521</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-26991.438271304185</v>
      </c>
      <c r="C174" s="93">
        <f t="shared" si="0"/>
        <v>-128.99658207160792</v>
      </c>
      <c r="D174" s="93">
        <f t="shared" si="1"/>
        <v>518.50066519406346</v>
      </c>
      <c r="E174" s="93">
        <f t="shared" si="2"/>
        <v>-27509.938936498249</v>
      </c>
      <c r="F174" s="93">
        <f t="shared" si="6"/>
        <v>5516.2511111967442</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-27509.938936498249</v>
      </c>
      <c r="C175" s="93">
        <f t="shared" si="0"/>
        <v>-131.47458316734787</v>
      </c>
      <c r="D175" s="93">
        <f t="shared" si="1"/>
        <v>520.97866628980341</v>
      </c>
      <c r="E175" s="93">
        <f t="shared" si="2"/>
        <v>-28030.917602788053</v>
      </c>
      <c r="F175" s="93">
        <f t="shared" si="6"/>
        <v>5384.7765280293961</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-28030.917602788053</v>
      </c>
      <c r="C176" s="93">
        <f t="shared" si="0"/>
        <v>-133.96442704332458</v>
      </c>
      <c r="D176" s="93">
        <f t="shared" si="1"/>
        <v>523.46851016578012</v>
      </c>
      <c r="E176" s="93">
        <f t="shared" si="2"/>
        <v>-28554.386112953835</v>
      </c>
      <c r="F176" s="93">
        <f t="shared" si="6"/>
        <v>5250.8121009860715</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-28554.386112953835</v>
      </c>
      <c r="C177" s="93">
        <f t="shared" si="0"/>
        <v>-136.46617029815854</v>
      </c>
      <c r="D177" s="93">
        <f t="shared" si="1"/>
        <v>525.9702534206142</v>
      </c>
      <c r="E177" s="93">
        <f t="shared" si="2"/>
        <v>-29080.35636637445</v>
      </c>
      <c r="F177" s="93">
        <f t="shared" si="6"/>
        <v>5114.3459306879131</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-29080.35636637445</v>
      </c>
      <c r="C178" s="93">
        <f t="shared" si="0"/>
        <v>-138.97986980096456</v>
      </c>
      <c r="D178" s="93">
        <f t="shared" si="1"/>
        <v>528.48395292342013</v>
      </c>
      <c r="E178" s="93">
        <f t="shared" si="2"/>
        <v>-29608.840319297869</v>
      </c>
      <c r="F178" s="93">
        <f t="shared" si="6"/>
        <v>4975.3660608869486</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-29608.840319297869</v>
      </c>
      <c r="C179" s="93">
        <f t="shared" si="0"/>
        <v>-141.5055826926444</v>
      </c>
      <c r="D179" s="93">
        <f t="shared" si="1"/>
        <v>531.00966581509999</v>
      </c>
      <c r="E179" s="93">
        <f t="shared" si="2"/>
        <v>-30139.849985112971</v>
      </c>
      <c r="F179" s="93">
        <f t="shared" si="6"/>
        <v>4833.8604781943041</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-30139.849985112971</v>
      </c>
      <c r="C180" s="93">
        <f t="shared" si="0"/>
        <v>-144.04336638718576</v>
      </c>
      <c r="D180" s="93">
        <f t="shared" si="1"/>
        <v>533.54744950964141</v>
      </c>
      <c r="E180" s="93">
        <f t="shared" si="2"/>
        <v>-30673.397434622613</v>
      </c>
      <c r="F180" s="93">
        <f t="shared" si="6"/>
        <v>4689.8171118071186</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-30673.397434622613</v>
      </c>
      <c r="C181" s="93">
        <f t="shared" si="0"/>
        <v>-146.59327857296725</v>
      </c>
      <c r="D181" s="93">
        <f t="shared" si="1"/>
        <v>536.09736169542282</v>
      </c>
      <c r="E181" s="93">
        <f t="shared" si="2"/>
        <v>-31209.494796318035</v>
      </c>
      <c r="F181" s="93">
        <f t="shared" si="6"/>
        <v>4543.2238332341512</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-31209.494796318035</v>
      </c>
      <c r="C182" s="93">
        <f t="shared" si="0"/>
        <v>-149.15537721406994</v>
      </c>
      <c r="D182" s="93">
        <f t="shared" si="1"/>
        <v>538.65946033652551</v>
      </c>
      <c r="E182" s="93">
        <f t="shared" si="2"/>
        <v>-31748.154256654561</v>
      </c>
      <c r="F182" s="93">
        <f t="shared" si="6"/>
        <v>4394.0684560200816</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-31748.154256654561</v>
      </c>
      <c r="C183" s="93">
        <f t="shared" si="0"/>
        <v>-151.72972055159494</v>
      </c>
      <c r="D183" s="93">
        <f t="shared" si="1"/>
        <v>541.23380367405048</v>
      </c>
      <c r="E183" s="93">
        <f t="shared" si="2"/>
        <v>-32289.388060328612</v>
      </c>
      <c r="F183" s="93">
        <f t="shared" si="6"/>
        <v>4242.3387354684864</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-32289.388060328612</v>
      </c>
      <c r="C184" s="93">
        <f t="shared" si="0"/>
        <v>-154.31636710498717</v>
      </c>
      <c r="D184" s="93">
        <f t="shared" si="1"/>
        <v>543.82045022744273</v>
      </c>
      <c r="E184" s="93">
        <f t="shared" si="2"/>
        <v>-32833.208510556055</v>
      </c>
      <c r="F184" s="93">
        <f t="shared" si="6"/>
        <v>4088.0223683634995</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-32833.208510556055</v>
      </c>
      <c r="C185" s="93">
        <f t="shared" si="0"/>
        <v>-156.91537567336582</v>
      </c>
      <c r="D185" s="93">
        <f t="shared" si="1"/>
        <v>546.41945879582136</v>
      </c>
      <c r="E185" s="93">
        <f t="shared" si="2"/>
        <v>-33379.627969351874</v>
      </c>
      <c r="F185" s="93">
        <f t="shared" si="6"/>
        <v>3931.1069926901337</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-33379.627969351874</v>
      </c>
      <c r="C186" s="93">
        <f t="shared" si="0"/>
        <v>-159.52680533686083</v>
      </c>
      <c r="D186" s="93">
        <f t="shared" si="1"/>
        <v>549.03088845931643</v>
      </c>
      <c r="E186" s="93">
        <f t="shared" si="2"/>
        <v>-33928.658857811191</v>
      </c>
      <c r="F186" s="93">
        <f t="shared" si="6"/>
        <v>3771.5801873532728</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-33928.658857811191</v>
      </c>
      <c r="C187" s="93">
        <f t="shared" si="0"/>
        <v>-162.15071545795598</v>
      </c>
      <c r="D187" s="93">
        <f t="shared" si="1"/>
        <v>551.65479858041158</v>
      </c>
      <c r="E187" s="93">
        <f t="shared" si="2"/>
        <v>-34480.313656391605</v>
      </c>
      <c r="F187" s="93">
        <f t="shared" si="6"/>
        <v>3609.429471895317</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-34480.313656391605</v>
      </c>
      <c r="C188" s="93">
        <f t="shared" si="0"/>
        <v>-164.78716568283821</v>
      </c>
      <c r="D188" s="93">
        <f t="shared" si="1"/>
        <v>554.29124880529378</v>
      </c>
      <c r="E188" s="93">
        <f t="shared" si="2"/>
        <v>-35034.604905196902</v>
      </c>
      <c r="F188" s="93">
        <f t="shared" si="6"/>
        <v>3444.6423062124786</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-35034.604905196902</v>
      </c>
      <c r="C189" s="93">
        <f t="shared" si="0"/>
        <v>-167.43621594275353</v>
      </c>
      <c r="D189" s="93">
        <f t="shared" si="1"/>
        <v>556.94029906520916</v>
      </c>
      <c r="E189" s="93">
        <f t="shared" si="2"/>
        <v>-35591.545204262111</v>
      </c>
      <c r="F189" s="93">
        <f t="shared" si="6"/>
        <v>3277.2060902697249</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-35591.545204262111</v>
      </c>
      <c r="C190" s="93">
        <f t="shared" si="0"/>
        <v>-170.09792645536933</v>
      </c>
      <c r="D190" s="93">
        <f t="shared" si="1"/>
        <v>559.6020095778249</v>
      </c>
      <c r="E190" s="93">
        <f t="shared" si="2"/>
        <v>-36151.147213839933</v>
      </c>
      <c r="F190" s="93">
        <f t="shared" si="6"/>
        <v>3107.1081638143555</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-36151.147213839933</v>
      </c>
      <c r="C191" s="93">
        <f t="shared" si="0"/>
        <v>-172.77235772614335</v>
      </c>
      <c r="D191" s="93">
        <f t="shared" si="1"/>
        <v>562.2764408485989</v>
      </c>
      <c r="E191" s="93">
        <f t="shared" si="2"/>
        <v>-36713.423654688529</v>
      </c>
      <c r="F191" s="93">
        <f t="shared" si="6"/>
        <v>2934.3358060882119</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-36713.423654688529</v>
      </c>
      <c r="C192" s="93">
        <f t="shared" si="0"/>
        <v>-175.45957054969892</v>
      </c>
      <c r="D192" s="93">
        <f t="shared" si="1"/>
        <v>564.96365367215458</v>
      </c>
      <c r="E192" s="93">
        <f t="shared" si="2"/>
        <v>-37278.387308360681</v>
      </c>
      <c r="F192" s="93">
        <f t="shared" si="6"/>
        <v>2758.8762355385129</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-37278.387308360681</v>
      </c>
      <c r="C193" s="93">
        <f t="shared" si="0"/>
        <v>-178.15962601120708</v>
      </c>
      <c r="D193" s="93">
        <f t="shared" si="1"/>
        <v>567.66370913366268</v>
      </c>
      <c r="E193" s="93">
        <f t="shared" si="2"/>
        <v>-37846.051017494341</v>
      </c>
      <c r="F193" s="93">
        <f t="shared" si="6"/>
        <v>2580.716609527306</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-37846.051017494341</v>
      </c>
      <c r="C194" s="93">
        <f t="shared" si="0"/>
        <v>-180.87258548777504</v>
      </c>
      <c r="D194" s="93">
        <f t="shared" si="1"/>
        <v>570.37666861023058</v>
      </c>
      <c r="E194" s="93">
        <f t="shared" si="2"/>
        <v>-38416.427686104573</v>
      </c>
      <c r="F194" s="93">
        <f t="shared" si="6"/>
        <v>2399.8440240395312</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-38416.427686104573</v>
      </c>
      <c r="C195" s="93">
        <f t="shared" si="0"/>
        <v>-183.59851064984144</v>
      </c>
      <c r="D195" s="93">
        <f t="shared" si="1"/>
        <v>573.10259377229704</v>
      </c>
      <c r="E195" s="93">
        <f t="shared" si="2"/>
        <v>-38989.530279876868</v>
      </c>
      <c r="F195" s="93">
        <f t="shared" si="6"/>
        <v>2216.2455133896897</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-38989.530279876868</v>
      </c>
      <c r="C196" s="93">
        <f t="shared" si="0"/>
        <v>-186.3374634625782</v>
      </c>
      <c r="D196" s="93">
        <f t="shared" si="1"/>
        <v>575.84154658503383</v>
      </c>
      <c r="E196" s="93">
        <f t="shared" si="2"/>
        <v>-39565.371826461902</v>
      </c>
      <c r="F196" s="93">
        <f t="shared" si="6"/>
        <v>2029.9080499271115</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-39565.371826461902</v>
      </c>
      <c r="C197" s="94">
        <f t="shared" si="0"/>
        <v>-189.08950618729918</v>
      </c>
      <c r="D197" s="94">
        <f t="shared" si="1"/>
        <v>578.59358930975475</v>
      </c>
      <c r="E197" s="94">
        <f t="shared" si="2"/>
        <v>-40143.965415771658</v>
      </c>
      <c r="F197" s="94">
        <f t="shared" si="6"/>
        <v>1840.8185437398124</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-40143.965415771658</v>
      </c>
      <c r="C198" s="93">
        <f t="shared" si="0"/>
        <v>-191.85470138287539</v>
      </c>
      <c r="D198" s="93">
        <f t="shared" si="1"/>
        <v>581.35878450533096</v>
      </c>
      <c r="E198" s="93">
        <f t="shared" si="2"/>
        <v>-40725.324200276991</v>
      </c>
      <c r="F198" s="93">
        <f t="shared" si="6"/>
        <v>1648.963842356937</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-40725.324200276991</v>
      </c>
      <c r="C199" s="93">
        <f t="shared" si="0"/>
        <v>-194.63311190715712</v>
      </c>
      <c r="D199" s="93">
        <f t="shared" si="1"/>
        <v>584.13719502961271</v>
      </c>
      <c r="E199" s="93">
        <f t="shared" si="2"/>
        <v>-41309.461395306607</v>
      </c>
      <c r="F199" s="93">
        <f t="shared" ref="F199:F262" si="7">F198+C199</f>
        <v>1454.3307304497798</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-41309.461395306607</v>
      </c>
      <c r="C200" s="93">
        <f t="shared" si="0"/>
        <v>-197.42480091840284</v>
      </c>
      <c r="D200" s="93">
        <f t="shared" si="1"/>
        <v>586.92888404085841</v>
      </c>
      <c r="E200" s="93">
        <f t="shared" si="2"/>
        <v>-41896.390279347463</v>
      </c>
      <c r="F200" s="93">
        <f t="shared" si="7"/>
        <v>1256.9059295313771</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-41896.390279347463</v>
      </c>
      <c r="C201" s="93">
        <f t="shared" si="0"/>
        <v>-200.22983187671474</v>
      </c>
      <c r="D201" s="93">
        <f t="shared" si="1"/>
        <v>589.73391499917034</v>
      </c>
      <c r="E201" s="93">
        <f t="shared" si="2"/>
        <v>-42486.12419434663</v>
      </c>
      <c r="F201" s="93">
        <f t="shared" si="7"/>
        <v>1056.6760976546623</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-42486.12419434663</v>
      </c>
      <c r="C202" s="93">
        <f t="shared" si="0"/>
        <v>-203.04826854548162</v>
      </c>
      <c r="D202" s="93">
        <f t="shared" si="1"/>
        <v>592.55235166793727</v>
      </c>
      <c r="E202" s="93">
        <f t="shared" si="2"/>
        <v>-43078.676546014569</v>
      </c>
      <c r="F202" s="93">
        <f t="shared" si="7"/>
        <v>853.62782910918065</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-43078.676546014569</v>
      </c>
      <c r="C203" s="93">
        <f t="shared" si="0"/>
        <v>-205.88017499282796</v>
      </c>
      <c r="D203" s="93">
        <f t="shared" si="1"/>
        <v>595.3842581152835</v>
      </c>
      <c r="E203" s="93">
        <f t="shared" si="2"/>
        <v>-43674.060804129855</v>
      </c>
      <c r="F203" s="93">
        <f t="shared" si="7"/>
        <v>647.74765411635269</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-43674.060804129855</v>
      </c>
      <c r="C204" s="93">
        <f t="shared" si="0"/>
        <v>-208.72561559307061</v>
      </c>
      <c r="D204" s="93">
        <f t="shared" si="1"/>
        <v>598.22969871552618</v>
      </c>
      <c r="E204" s="93">
        <f t="shared" si="2"/>
        <v>-44272.290502845382</v>
      </c>
      <c r="F204" s="93">
        <f t="shared" si="7"/>
        <v>439.02203852328205</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-44272.290502845382</v>
      </c>
      <c r="C205" s="93">
        <f t="shared" si="0"/>
        <v>-211.58465502818188</v>
      </c>
      <c r="D205" s="93">
        <f t="shared" si="1"/>
        <v>601.08873815063748</v>
      </c>
      <c r="E205" s="93">
        <f t="shared" si="2"/>
        <v>-44873.379240996022</v>
      </c>
      <c r="F205" s="93">
        <f t="shared" si="7"/>
        <v>227.43738349510016</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-44873.379240996022</v>
      </c>
      <c r="C206" s="93">
        <f t="shared" si="0"/>
        <v>-214.45735828926016</v>
      </c>
      <c r="D206" s="93">
        <f t="shared" si="1"/>
        <v>603.96144141171578</v>
      </c>
      <c r="E206" s="93">
        <f t="shared" si="2"/>
        <v>-45477.340682407739</v>
      </c>
      <c r="F206" s="93">
        <f t="shared" si="7"/>
        <v>12.980025205840008</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-45477.340682407739</v>
      </c>
      <c r="C207" s="93">
        <f t="shared" si="0"/>
        <v>-217.343790678007</v>
      </c>
      <c r="D207" s="93">
        <f t="shared" si="1"/>
        <v>606.84787380046259</v>
      </c>
      <c r="E207" s="93">
        <f t="shared" si="2"/>
        <v>-46084.188556208202</v>
      </c>
      <c r="F207" s="93">
        <f t="shared" si="7"/>
        <v>-204.36376547216699</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-46084.188556208202</v>
      </c>
      <c r="C208" s="93">
        <f t="shared" si="0"/>
        <v>-220.24401780821171</v>
      </c>
      <c r="D208" s="93">
        <f t="shared" si="1"/>
        <v>609.74810093066731</v>
      </c>
      <c r="E208" s="93">
        <f t="shared" si="2"/>
        <v>-46693.936657138867</v>
      </c>
      <c r="F208" s="93">
        <f t="shared" si="7"/>
        <v>-424.60778328037873</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-46693.936657138867</v>
      </c>
      <c r="C209" s="93">
        <f t="shared" si="0"/>
        <v>-223.15810560724285</v>
      </c>
      <c r="D209" s="93">
        <f t="shared" si="1"/>
        <v>612.66218872969841</v>
      </c>
      <c r="E209" s="93">
        <f t="shared" si="2"/>
        <v>-47306.598845868568</v>
      </c>
      <c r="F209" s="93">
        <f t="shared" si="7"/>
        <v>-647.7658888876216</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-47306.598845868568</v>
      </c>
      <c r="C210" s="93">
        <f t="shared" si="0"/>
        <v>-226.08612031754686</v>
      </c>
      <c r="D210" s="93">
        <f t="shared" si="1"/>
        <v>615.59020344000248</v>
      </c>
      <c r="E210" s="93">
        <f t="shared" si="2"/>
        <v>-47922.189049308574</v>
      </c>
      <c r="F210" s="93">
        <f t="shared" si="7"/>
        <v>-873.85200920516843</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-47922.189049308574</v>
      </c>
      <c r="C211" s="93">
        <f t="shared" si="0"/>
        <v>-229.0281284981539</v>
      </c>
      <c r="D211" s="93">
        <f t="shared" si="1"/>
        <v>618.53221162060947</v>
      </c>
      <c r="E211" s="93">
        <f t="shared" si="2"/>
        <v>-48540.721260929182</v>
      </c>
      <c r="F211" s="93">
        <f t="shared" si="7"/>
        <v>-1102.8801377033224</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-48540.721260929182</v>
      </c>
      <c r="C212" s="93">
        <f t="shared" si="0"/>
        <v>-231.98419702619071</v>
      </c>
      <c r="D212" s="93">
        <f t="shared" si="1"/>
        <v>621.48828014864625</v>
      </c>
      <c r="E212" s="93">
        <f t="shared" si="2"/>
        <v>-49162.209541077827</v>
      </c>
      <c r="F212" s="93">
        <f t="shared" si="7"/>
        <v>-1334.8643347295131</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-49162.209541077827</v>
      </c>
      <c r="C213" s="93">
        <f t="shared" si="0"/>
        <v>-234.95439309840111</v>
      </c>
      <c r="D213" s="93">
        <f t="shared" si="1"/>
        <v>624.45847622085671</v>
      </c>
      <c r="E213" s="93">
        <f t="shared" si="2"/>
        <v>-49786.668017298682</v>
      </c>
      <c r="F213" s="93">
        <f t="shared" si="7"/>
        <v>-1569.8187278279142</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-49786.668017298682</v>
      </c>
      <c r="C214" s="93">
        <f t="shared" si="0"/>
        <v>-237.9387842326733</v>
      </c>
      <c r="D214" s="93">
        <f t="shared" si="1"/>
        <v>627.4428673551289</v>
      </c>
      <c r="E214" s="93">
        <f t="shared" si="2"/>
        <v>-50414.110884653812</v>
      </c>
      <c r="F214" s="93">
        <f t="shared" si="7"/>
        <v>-1807.7575120605875</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-50414.110884653812</v>
      </c>
      <c r="C215" s="93">
        <f t="shared" si="0"/>
        <v>-240.93743826957467</v>
      </c>
      <c r="D215" s="93">
        <f t="shared" si="1"/>
        <v>630.44152139203027</v>
      </c>
      <c r="E215" s="93">
        <f t="shared" si="2"/>
        <v>-51044.552406045841</v>
      </c>
      <c r="F215" s="93">
        <f t="shared" si="7"/>
        <v>-2048.6949503301621</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-51044.552406045841</v>
      </c>
      <c r="C216" s="93">
        <f t="shared" si="0"/>
        <v>-243.9504233738941</v>
      </c>
      <c r="D216" s="93">
        <f t="shared" si="1"/>
        <v>633.45450649634972</v>
      </c>
      <c r="E216" s="93">
        <f t="shared" si="2"/>
        <v>-51678.006912542194</v>
      </c>
      <c r="F216" s="93">
        <f t="shared" si="7"/>
        <v>-2292.6453737040561</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-51678.006912542194</v>
      </c>
      <c r="C217" s="93">
        <f t="shared" si="0"/>
        <v>-246.97780803619125</v>
      </c>
      <c r="D217" s="93">
        <f t="shared" si="1"/>
        <v>636.48189115864682</v>
      </c>
      <c r="E217" s="93">
        <f t="shared" si="2"/>
        <v>-52314.488803700842</v>
      </c>
      <c r="F217" s="93">
        <f t="shared" si="7"/>
        <v>-2539.6231817402472</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-52314.488803700842</v>
      </c>
      <c r="C218" s="93">
        <f t="shared" si="0"/>
        <v>-250.01966107435362</v>
      </c>
      <c r="D218" s="93">
        <f t="shared" si="1"/>
        <v>639.52374419680928</v>
      </c>
      <c r="E218" s="93">
        <f t="shared" si="2"/>
        <v>-52954.012547897655</v>
      </c>
      <c r="F218" s="93">
        <f t="shared" si="7"/>
        <v>-2789.642842814601</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-52954.012547897655</v>
      </c>
      <c r="C219" s="93">
        <f t="shared" si="0"/>
        <v>-253.07605163516089</v>
      </c>
      <c r="D219" s="93">
        <f t="shared" si="1"/>
        <v>642.58013475761652</v>
      </c>
      <c r="E219" s="93">
        <f t="shared" si="2"/>
        <v>-53596.592682655275</v>
      </c>
      <c r="F219" s="93">
        <f t="shared" si="7"/>
        <v>-3042.718894449762</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-53596.592682655275</v>
      </c>
      <c r="C220" s="93">
        <f t="shared" si="0"/>
        <v>-256.14704919585665</v>
      </c>
      <c r="D220" s="93">
        <f t="shared" si="1"/>
        <v>645.65113231831219</v>
      </c>
      <c r="E220" s="93">
        <f t="shared" si="2"/>
        <v>-54242.24381497359</v>
      </c>
      <c r="F220" s="93">
        <f t="shared" si="7"/>
        <v>-3298.8659436456187</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-54242.24381497359</v>
      </c>
      <c r="C221" s="93">
        <f t="shared" si="0"/>
        <v>-259.23272356572795</v>
      </c>
      <c r="D221" s="93">
        <f t="shared" si="1"/>
        <v>648.73680668818361</v>
      </c>
      <c r="E221" s="93">
        <f t="shared" si="2"/>
        <v>-54890.980621661773</v>
      </c>
      <c r="F221" s="93">
        <f t="shared" si="7"/>
        <v>-3558.0986672113468</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-54890.980621661773</v>
      </c>
      <c r="C222" s="93">
        <f t="shared" si="0"/>
        <v>-262.3331448876919</v>
      </c>
      <c r="D222" s="93">
        <f t="shared" si="1"/>
        <v>651.83722801014756</v>
      </c>
      <c r="E222" s="93">
        <f t="shared" si="2"/>
        <v>-55542.817849671919</v>
      </c>
      <c r="F222" s="93">
        <f t="shared" si="7"/>
        <v>-3820.4318120990388</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-55542.817849671919</v>
      </c>
      <c r="C223" s="93">
        <f t="shared" si="0"/>
        <v>-265.44838363989038</v>
      </c>
      <c r="D223" s="93">
        <f t="shared" si="1"/>
        <v>654.95246676234592</v>
      </c>
      <c r="E223" s="93">
        <f t="shared" si="2"/>
        <v>-56197.770316434267</v>
      </c>
      <c r="F223" s="93">
        <f t="shared" si="7"/>
        <v>-4085.8801957389292</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-56197.770316434267</v>
      </c>
      <c r="C224" s="93">
        <f t="shared" si="0"/>
        <v>-268.57851063729208</v>
      </c>
      <c r="D224" s="93">
        <f t="shared" si="1"/>
        <v>658.08259375974762</v>
      </c>
      <c r="E224" s="93">
        <f t="shared" si="2"/>
        <v>-56855.852910194015</v>
      </c>
      <c r="F224" s="93">
        <f t="shared" si="7"/>
        <v>-4354.458706376221</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-56855.852910194015</v>
      </c>
      <c r="C225" s="93">
        <f t="shared" si="0"/>
        <v>-271.72359703330221</v>
      </c>
      <c r="D225" s="93">
        <f t="shared" si="1"/>
        <v>661.22768015575775</v>
      </c>
      <c r="E225" s="93">
        <f t="shared" si="2"/>
        <v>-57517.080590349775</v>
      </c>
      <c r="F225" s="93">
        <f t="shared" si="7"/>
        <v>-4626.1823034095232</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-57517.080590349775</v>
      </c>
      <c r="C226" s="93">
        <f t="shared" si="0"/>
        <v>-274.88371432137995</v>
      </c>
      <c r="D226" s="93">
        <f t="shared" si="1"/>
        <v>664.38779744383555</v>
      </c>
      <c r="E226" s="93">
        <f t="shared" si="2"/>
        <v>-58181.468387793611</v>
      </c>
      <c r="F226" s="93">
        <f t="shared" si="7"/>
        <v>-4901.0660177309028</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-58181.468387793611</v>
      </c>
      <c r="C227" s="93">
        <f t="shared" si="0"/>
        <v>-278.05893433666364</v>
      </c>
      <c r="D227" s="93">
        <f t="shared" si="1"/>
        <v>667.56301745911924</v>
      </c>
      <c r="E227" s="93">
        <f t="shared" si="2"/>
        <v>-58849.031405252732</v>
      </c>
      <c r="F227" s="93">
        <f t="shared" si="7"/>
        <v>-5179.1249520675665</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-58849.031405252732</v>
      </c>
      <c r="C228" s="93">
        <f t="shared" si="0"/>
        <v>-281.24932925760368</v>
      </c>
      <c r="D228" s="93">
        <f t="shared" si="1"/>
        <v>670.75341238005922</v>
      </c>
      <c r="E228" s="93">
        <f t="shared" si="2"/>
        <v>-59519.78481763279</v>
      </c>
      <c r="F228" s="93">
        <f t="shared" si="7"/>
        <v>-5460.3742813251702</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-59519.78481763279</v>
      </c>
      <c r="C229" s="93">
        <f t="shared" si="0"/>
        <v>-284.4549716076034</v>
      </c>
      <c r="D229" s="93">
        <f t="shared" si="1"/>
        <v>673.95905473005905</v>
      </c>
      <c r="E229" s="93">
        <f t="shared" si="2"/>
        <v>-60193.743872362851</v>
      </c>
      <c r="F229" s="93">
        <f t="shared" si="7"/>
        <v>-5744.8292529327737</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-60193.743872362851</v>
      </c>
      <c r="C230" s="93">
        <f t="shared" si="0"/>
        <v>-287.67593425666746</v>
      </c>
      <c r="D230" s="93">
        <f t="shared" si="1"/>
        <v>677.180017379123</v>
      </c>
      <c r="E230" s="93">
        <f t="shared" si="2"/>
        <v>-60870.923889741971</v>
      </c>
      <c r="F230" s="93">
        <f t="shared" si="7"/>
        <v>-6032.5051871894411</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-60870.923889741971</v>
      </c>
      <c r="C231" s="93">
        <f t="shared" si="0"/>
        <v>-290.91229042305849</v>
      </c>
      <c r="D231" s="93">
        <f t="shared" si="1"/>
        <v>680.41637354551403</v>
      </c>
      <c r="E231" s="93">
        <f t="shared" si="2"/>
        <v>-61551.340263287486</v>
      </c>
      <c r="F231" s="93">
        <f t="shared" si="7"/>
        <v>-6323.4174776125001</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-61551.340263287486</v>
      </c>
      <c r="C232" s="93">
        <f t="shared" si="0"/>
        <v>-294.16411367496147</v>
      </c>
      <c r="D232" s="93">
        <f t="shared" si="1"/>
        <v>683.66819679741707</v>
      </c>
      <c r="E232" s="93">
        <f t="shared" si="2"/>
        <v>-62235.0084600849</v>
      </c>
      <c r="F232" s="93">
        <f t="shared" si="7"/>
        <v>-6617.5815912874614</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-62235.0084600849</v>
      </c>
      <c r="C233" s="93">
        <f t="shared" si="0"/>
        <v>-297.43147793215576</v>
      </c>
      <c r="D233" s="93">
        <f t="shared" si="1"/>
        <v>686.9355610546113</v>
      </c>
      <c r="E233" s="93">
        <f t="shared" si="2"/>
        <v>-62921.944021139512</v>
      </c>
      <c r="F233" s="93">
        <f t="shared" si="7"/>
        <v>-6915.0130692196171</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-62921.944021139512</v>
      </c>
      <c r="C234" s="93">
        <f t="shared" si="0"/>
        <v>-300.71445746769592</v>
      </c>
      <c r="D234" s="93">
        <f t="shared" si="1"/>
        <v>690.21854059015152</v>
      </c>
      <c r="E234" s="93">
        <f t="shared" si="2"/>
        <v>-63612.162561729667</v>
      </c>
      <c r="F234" s="93">
        <f t="shared" si="7"/>
        <v>-7215.727526687313</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-63612.162561729667</v>
      </c>
      <c r="C235" s="93">
        <f t="shared" si="0"/>
        <v>-304.01312690959969</v>
      </c>
      <c r="D235" s="93">
        <f t="shared" si="1"/>
        <v>693.51721003205535</v>
      </c>
      <c r="E235" s="93">
        <f t="shared" si="2"/>
        <v>-64305.679771761723</v>
      </c>
      <c r="F235" s="93">
        <f t="shared" si="7"/>
        <v>-7519.740653596913</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-64305.679771761723</v>
      </c>
      <c r="C236" s="93">
        <f t="shared" si="0"/>
        <v>-307.32756124254456</v>
      </c>
      <c r="D236" s="93">
        <f t="shared" si="1"/>
        <v>696.8316443650001</v>
      </c>
      <c r="E236" s="93">
        <f t="shared" si="2"/>
        <v>-65002.511416126727</v>
      </c>
      <c r="F236" s="93">
        <f t="shared" si="7"/>
        <v>-7827.0682148394571</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-65002.511416126727</v>
      </c>
      <c r="C237" s="93">
        <f t="shared" si="0"/>
        <v>-310.6578358095723</v>
      </c>
      <c r="D237" s="93">
        <f t="shared" si="1"/>
        <v>700.1619189320279</v>
      </c>
      <c r="E237" s="93">
        <f t="shared" si="2"/>
        <v>-65702.67333505876</v>
      </c>
      <c r="F237" s="93">
        <f t="shared" si="7"/>
        <v>-8137.7260506490293</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-65702.67333505876</v>
      </c>
      <c r="C238" s="93">
        <f t="shared" si="0"/>
        <v>-314.00402631380166</v>
      </c>
      <c r="D238" s="93">
        <f t="shared" si="1"/>
        <v>703.5081094362572</v>
      </c>
      <c r="E238" s="93">
        <f t="shared" si="2"/>
        <v>-66406.181444495014</v>
      </c>
      <c r="F238" s="93">
        <f t="shared" si="7"/>
        <v>-8451.7300769628309</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-66406.181444495014</v>
      </c>
      <c r="C239" s="93">
        <f t="shared" si="0"/>
        <v>-317.3662088201491</v>
      </c>
      <c r="D239" s="93">
        <f t="shared" si="1"/>
        <v>706.87029194260469</v>
      </c>
      <c r="E239" s="93">
        <f t="shared" si="2"/>
        <v>-67113.051736437614</v>
      </c>
      <c r="F239" s="93">
        <f t="shared" si="7"/>
        <v>-8769.09628578298</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-67113.051736437614</v>
      </c>
      <c r="C240" s="93">
        <f t="shared" si="0"/>
        <v>-320.74445975705811</v>
      </c>
      <c r="D240" s="93">
        <f t="shared" si="1"/>
        <v>710.24854287951371</v>
      </c>
      <c r="E240" s="93">
        <f t="shared" si="2"/>
        <v>-67823.300279317133</v>
      </c>
      <c r="F240" s="93">
        <f t="shared" si="7"/>
        <v>-9089.8407455400375</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-67823.300279317133</v>
      </c>
      <c r="C241" s="93">
        <f t="shared" si="0"/>
        <v>-324.13885591823646</v>
      </c>
      <c r="D241" s="93">
        <f t="shared" si="1"/>
        <v>713.642939040692</v>
      </c>
      <c r="E241" s="93">
        <f t="shared" si="2"/>
        <v>-68536.943218357832</v>
      </c>
      <c r="F241" s="93">
        <f t="shared" si="7"/>
        <v>-9413.9796014582735</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-68536.943218357832</v>
      </c>
      <c r="C242" s="93">
        <f t="shared" si="0"/>
        <v>-327.54947446440184</v>
      </c>
      <c r="D242" s="93">
        <f t="shared" si="1"/>
        <v>717.05355758685744</v>
      </c>
      <c r="E242" s="93">
        <f t="shared" si="2"/>
        <v>-69253.996775944688</v>
      </c>
      <c r="F242" s="93">
        <f t="shared" si="7"/>
        <v>-9741.5290759226755</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-69253.996775944688</v>
      </c>
      <c r="C243" s="93">
        <f t="shared" si="0"/>
        <v>-330.97639292503567</v>
      </c>
      <c r="D243" s="93">
        <f t="shared" si="1"/>
        <v>720.48047604749127</v>
      </c>
      <c r="E243" s="93">
        <f t="shared" si="2"/>
        <v>-69974.477251992183</v>
      </c>
      <c r="F243" s="93">
        <f t="shared" si="7"/>
        <v>-10072.50546884771</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-69974.477251992183</v>
      </c>
      <c r="C244" s="93">
        <f t="shared" si="0"/>
        <v>-334.41968920014597</v>
      </c>
      <c r="D244" s="93">
        <f t="shared" si="1"/>
        <v>723.92377232260151</v>
      </c>
      <c r="E244" s="93">
        <f t="shared" si="2"/>
        <v>-70698.401024314779</v>
      </c>
      <c r="F244" s="93">
        <f t="shared" si="7"/>
        <v>-10406.925158047856</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-70698.401024314779</v>
      </c>
      <c r="C245" s="93">
        <f t="shared" si="0"/>
        <v>-337.8794415620377</v>
      </c>
      <c r="D245" s="93">
        <f t="shared" si="1"/>
        <v>727.3835246844933</v>
      </c>
      <c r="E245" s="93">
        <f t="shared" si="2"/>
        <v>-71425.784548999276</v>
      </c>
      <c r="F245" s="93">
        <f t="shared" si="7"/>
        <v>-10744.804599609894</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-71425.784548999276</v>
      </c>
      <c r="C246" s="93">
        <f t="shared" si="0"/>
        <v>-341.35572865709236</v>
      </c>
      <c r="D246" s="93">
        <f t="shared" si="1"/>
        <v>730.85981177954795</v>
      </c>
      <c r="E246" s="93">
        <f t="shared" si="2"/>
        <v>-72156.644360778824</v>
      </c>
      <c r="F246" s="93">
        <f t="shared" si="7"/>
        <v>-11086.160328266986</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-72156.644360778824</v>
      </c>
      <c r="C247" s="93">
        <f t="shared" si="0"/>
        <v>-344.84862950755547</v>
      </c>
      <c r="D247" s="93">
        <f t="shared" si="1"/>
        <v>734.35271263001107</v>
      </c>
      <c r="E247" s="93">
        <f t="shared" si="2"/>
        <v>-72890.997073408842</v>
      </c>
      <c r="F247" s="93">
        <f t="shared" si="7"/>
        <v>-11431.008957774542</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-72890.997073408842</v>
      </c>
      <c r="C248" s="93">
        <f t="shared" si="0"/>
        <v>-348.35822351333309</v>
      </c>
      <c r="D248" s="93">
        <f t="shared" si="1"/>
        <v>737.86230663578863</v>
      </c>
      <c r="E248" s="93">
        <f t="shared" si="2"/>
        <v>-73628.859380044625</v>
      </c>
      <c r="F248" s="93">
        <f t="shared" si="7"/>
        <v>-11779.367181287875</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-73628.859380044625</v>
      </c>
      <c r="C249" s="93">
        <f t="shared" si="0"/>
        <v>-351.88459045379659</v>
      </c>
      <c r="D249" s="93">
        <f t="shared" si="1"/>
        <v>741.38867357625213</v>
      </c>
      <c r="E249" s="93">
        <f t="shared" si="2"/>
        <v>-74370.248053620875</v>
      </c>
      <c r="F249" s="93">
        <f t="shared" si="7"/>
        <v>-12131.25177174167</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-74370.248053620875</v>
      </c>
      <c r="C250" s="93">
        <f t="shared" si="0"/>
        <v>-355.42781048959642</v>
      </c>
      <c r="D250" s="93">
        <f t="shared" si="1"/>
        <v>744.93189361205202</v>
      </c>
      <c r="E250" s="93">
        <f t="shared" si="2"/>
        <v>-75115.179947232929</v>
      </c>
      <c r="F250" s="93">
        <f t="shared" si="7"/>
        <v>-12486.679582231267</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-75115.179947232929</v>
      </c>
      <c r="C251" s="93">
        <f t="shared" si="0"/>
        <v>-358.98796416448403</v>
      </c>
      <c r="D251" s="93">
        <f t="shared" si="1"/>
        <v>748.49204728693962</v>
      </c>
      <c r="E251" s="93">
        <f t="shared" si="2"/>
        <v>-75863.671994519871</v>
      </c>
      <c r="F251" s="93">
        <f t="shared" si="7"/>
        <v>-12845.667546395751</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-75863.671994519871</v>
      </c>
      <c r="C252" s="93">
        <f t="shared" si="0"/>
        <v>-362.56513240714287</v>
      </c>
      <c r="D252" s="93">
        <f t="shared" si="1"/>
        <v>752.06921552959852</v>
      </c>
      <c r="E252" s="93">
        <f t="shared" si="2"/>
        <v>-76615.741210049469</v>
      </c>
      <c r="F252" s="93">
        <f t="shared" si="7"/>
        <v>-13208.232678802893</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-76615.741210049469</v>
      </c>
      <c r="C253" s="93">
        <f t="shared" si="0"/>
        <v>-366.15939653302809</v>
      </c>
      <c r="D253" s="93">
        <f t="shared" si="1"/>
        <v>755.66347965548368</v>
      </c>
      <c r="E253" s="93">
        <f t="shared" si="2"/>
        <v>-77371.404689704956</v>
      </c>
      <c r="F253" s="93">
        <f t="shared" si="7"/>
        <v>-13574.392075335922</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-77371.404689704956</v>
      </c>
      <c r="C254" s="93">
        <f t="shared" si="0"/>
        <v>-369.77083824621496</v>
      </c>
      <c r="D254" s="93">
        <f t="shared" si="1"/>
        <v>759.27492136867056</v>
      </c>
      <c r="E254" s="93">
        <f t="shared" si="2"/>
        <v>-78130.679611073632</v>
      </c>
      <c r="F254" s="93">
        <f t="shared" si="7"/>
        <v>-13944.162913582137</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-78130.679611073632</v>
      </c>
      <c r="C255" s="93">
        <f t="shared" si="0"/>
        <v>-373.39953964125607</v>
      </c>
      <c r="D255" s="93">
        <f t="shared" si="1"/>
        <v>762.90362276371161</v>
      </c>
      <c r="E255" s="93">
        <f t="shared" si="2"/>
        <v>-78893.583233837344</v>
      </c>
      <c r="F255" s="93">
        <f t="shared" si="7"/>
        <v>-14317.562453223392</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-78893.583233837344</v>
      </c>
      <c r="C256" s="93">
        <f t="shared" si="0"/>
        <v>-377.04558320504765</v>
      </c>
      <c r="D256" s="93">
        <f t="shared" si="1"/>
        <v>766.54966632750325</v>
      </c>
      <c r="E256" s="93">
        <f t="shared" si="2"/>
        <v>-79660.132900164841</v>
      </c>
      <c r="F256" s="93">
        <f t="shared" si="7"/>
        <v>-14694.608036428441</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-79660.132900164841</v>
      </c>
      <c r="C257" s="93">
        <f t="shared" si="0"/>
        <v>-380.70905181870449</v>
      </c>
      <c r="D257" s="93">
        <f t="shared" si="1"/>
        <v>770.21313494116009</v>
      </c>
      <c r="E257" s="93">
        <f t="shared" si="2"/>
        <v>-80430.346035106006</v>
      </c>
      <c r="F257" s="93">
        <f t="shared" si="7"/>
        <v>-15075.317088247146</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-80430.346035106006</v>
      </c>
      <c r="C258" s="93">
        <f t="shared" si="0"/>
        <v>-384.39002875944414</v>
      </c>
      <c r="D258" s="93">
        <f t="shared" si="1"/>
        <v>773.89411188189979</v>
      </c>
      <c r="E258" s="93">
        <f t="shared" si="2"/>
        <v>-81204.240146987911</v>
      </c>
      <c r="F258" s="93">
        <f t="shared" si="7"/>
        <v>-15459.70711700659</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-81204.240146987911</v>
      </c>
      <c r="C259" s="93">
        <f t="shared" si="0"/>
        <v>-388.08859770247972</v>
      </c>
      <c r="D259" s="93">
        <f t="shared" si="1"/>
        <v>777.59268082493531</v>
      </c>
      <c r="E259" s="93">
        <f t="shared" si="2"/>
        <v>-81981.832827812847</v>
      </c>
      <c r="F259" s="93">
        <f t="shared" si="7"/>
        <v>-15847.795714709069</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-81981.832827812847</v>
      </c>
      <c r="C260" s="93">
        <f t="shared" si="0"/>
        <v>-391.80484272292222</v>
      </c>
      <c r="D260" s="93">
        <f t="shared" si="1"/>
        <v>781.30892584537787</v>
      </c>
      <c r="E260" s="93">
        <f t="shared" si="2"/>
        <v>-82763.14175365823</v>
      </c>
      <c r="F260" s="93">
        <f t="shared" si="7"/>
        <v>-16239.600557431992</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-82763.14175365823</v>
      </c>
      <c r="C261" s="93">
        <f t="shared" ref="C261:C365" si="8">B261*(B$3/12)</f>
        <v>-395.53884829769163</v>
      </c>
      <c r="D261" s="93">
        <f t="shared" ref="D261:D365" si="9">D$3-C261</f>
        <v>785.04293142014717</v>
      </c>
      <c r="E261" s="93">
        <f t="shared" ref="E261:E365" si="10">B261-D261</f>
        <v>-83548.184685078377</v>
      </c>
      <c r="F261" s="93">
        <f t="shared" si="7"/>
        <v>-16635.139405729682</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-83548.184685078377</v>
      </c>
      <c r="C262" s="93">
        <f t="shared" si="8"/>
        <v>-399.29069930743708</v>
      </c>
      <c r="D262" s="93">
        <f t="shared" si="9"/>
        <v>788.79478242989262</v>
      </c>
      <c r="E262" s="93">
        <f t="shared" si="10"/>
        <v>-84336.979467508267</v>
      </c>
      <c r="F262" s="93">
        <f t="shared" si="7"/>
        <v>-17034.430105037118</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-84336.979467508267</v>
      </c>
      <c r="C263" s="93">
        <f t="shared" si="8"/>
        <v>-403.06048103846661</v>
      </c>
      <c r="D263" s="93">
        <f t="shared" si="9"/>
        <v>792.56456416092215</v>
      </c>
      <c r="E263" s="93">
        <f t="shared" si="10"/>
        <v>-85129.544031669182</v>
      </c>
      <c r="F263" s="93">
        <f t="shared" ref="F263:F326" si="12">F262+C263</f>
        <v>-17437.490586075583</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-85129.544031669182</v>
      </c>
      <c r="C264" s="93">
        <f t="shared" si="8"/>
        <v>-406.84827918468562</v>
      </c>
      <c r="D264" s="93">
        <f t="shared" si="9"/>
        <v>796.35236230714122</v>
      </c>
      <c r="E264" s="93">
        <f t="shared" si="10"/>
        <v>-85925.89639397632</v>
      </c>
      <c r="F264" s="93">
        <f t="shared" si="12"/>
        <v>-17844.33886526027</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-85925.89639397632</v>
      </c>
      <c r="C265" s="93">
        <f t="shared" si="8"/>
        <v>-410.65417984954519</v>
      </c>
      <c r="D265" s="93">
        <f t="shared" si="9"/>
        <v>800.15826297200078</v>
      </c>
      <c r="E265" s="93">
        <f t="shared" si="10"/>
        <v>-86726.054656948327</v>
      </c>
      <c r="F265" s="93">
        <f t="shared" si="12"/>
        <v>-18254.993045109815</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-86726.054656948327</v>
      </c>
      <c r="C266" s="93">
        <f t="shared" si="8"/>
        <v>-414.47826954799888</v>
      </c>
      <c r="D266" s="93">
        <f t="shared" si="9"/>
        <v>803.98235267045447</v>
      </c>
      <c r="E266" s="93">
        <f t="shared" si="10"/>
        <v>-87530.037009618783</v>
      </c>
      <c r="F266" s="93">
        <f t="shared" si="12"/>
        <v>-18669.471314657814</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-87530.037009618783</v>
      </c>
      <c r="C267" s="93">
        <f t="shared" si="8"/>
        <v>-418.32063520846981</v>
      </c>
      <c r="D267" s="93">
        <f t="shared" si="9"/>
        <v>807.82471833092541</v>
      </c>
      <c r="E267" s="93">
        <f t="shared" si="10"/>
        <v>-88337.861727949712</v>
      </c>
      <c r="F267" s="93">
        <f t="shared" si="12"/>
        <v>-19087.791949866285</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-88337.861727949712</v>
      </c>
      <c r="C268" s="93">
        <f t="shared" si="8"/>
        <v>-422.18136417482634</v>
      </c>
      <c r="D268" s="93">
        <f t="shared" si="9"/>
        <v>811.68544729728194</v>
      </c>
      <c r="E268" s="93">
        <f t="shared" si="10"/>
        <v>-89149.547175246989</v>
      </c>
      <c r="F268" s="93">
        <f t="shared" si="12"/>
        <v>-19509.973314041112</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-89149.547175246989</v>
      </c>
      <c r="C269" s="93">
        <f t="shared" si="8"/>
        <v>-426.0605442083679</v>
      </c>
      <c r="D269" s="93">
        <f t="shared" si="9"/>
        <v>815.56462733082344</v>
      </c>
      <c r="E269" s="93">
        <f t="shared" si="10"/>
        <v>-89965.111802577812</v>
      </c>
      <c r="F269" s="93">
        <f t="shared" si="12"/>
        <v>-19936.033858249481</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-89965.111802577812</v>
      </c>
      <c r="C270" s="93">
        <f t="shared" si="8"/>
        <v>-429.95826348981979</v>
      </c>
      <c r="D270" s="93">
        <f t="shared" si="9"/>
        <v>819.46234661227538</v>
      </c>
      <c r="E270" s="93">
        <f t="shared" si="10"/>
        <v>-90784.574149190084</v>
      </c>
      <c r="F270" s="93">
        <f t="shared" si="12"/>
        <v>-20365.992121739302</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-90784.574149190084</v>
      </c>
      <c r="C271" s="93">
        <f t="shared" si="8"/>
        <v>-433.87461062133764</v>
      </c>
      <c r="D271" s="93">
        <f t="shared" si="9"/>
        <v>823.37869374379329</v>
      </c>
      <c r="E271" s="93">
        <f t="shared" si="10"/>
        <v>-91607.952842933882</v>
      </c>
      <c r="F271" s="93">
        <f t="shared" si="12"/>
        <v>-20799.866732360639</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-91607.952842933882</v>
      </c>
      <c r="C272" s="93">
        <f t="shared" si="8"/>
        <v>-437.80967462852152</v>
      </c>
      <c r="D272" s="93">
        <f t="shared" si="9"/>
        <v>827.31375775097717</v>
      </c>
      <c r="E272" s="93">
        <f t="shared" si="10"/>
        <v>-92435.266600684859</v>
      </c>
      <c r="F272" s="93">
        <f t="shared" si="12"/>
        <v>-21237.676406989161</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-92435.266600684859</v>
      </c>
      <c r="C273" s="93">
        <f t="shared" si="8"/>
        <v>-441.76354496243971</v>
      </c>
      <c r="D273" s="93">
        <f t="shared" si="9"/>
        <v>831.26762808489525</v>
      </c>
      <c r="E273" s="93">
        <f t="shared" si="10"/>
        <v>-93266.534228769757</v>
      </c>
      <c r="F273" s="93">
        <f t="shared" si="12"/>
        <v>-21679.439951951601</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-93266.534228769757</v>
      </c>
      <c r="C274" s="93">
        <f t="shared" si="8"/>
        <v>-445.73631150166216</v>
      </c>
      <c r="D274" s="93">
        <f t="shared" si="9"/>
        <v>835.2403946241177</v>
      </c>
      <c r="E274" s="93">
        <f t="shared" si="10"/>
        <v>-94101.774623393881</v>
      </c>
      <c r="F274" s="93">
        <f t="shared" si="12"/>
        <v>-22125.176263453264</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-94101.774623393881</v>
      </c>
      <c r="C275" s="93">
        <f t="shared" si="8"/>
        <v>-449.72806455430327</v>
      </c>
      <c r="D275" s="93">
        <f t="shared" si="9"/>
        <v>839.23214767675881</v>
      </c>
      <c r="E275" s="93">
        <f t="shared" si="10"/>
        <v>-94941.006771070635</v>
      </c>
      <c r="F275" s="93">
        <f t="shared" si="12"/>
        <v>-22574.904328007568</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-94941.006771070635</v>
      </c>
      <c r="C276" s="93">
        <f t="shared" si="8"/>
        <v>-453.73889486007511</v>
      </c>
      <c r="D276" s="93">
        <f t="shared" si="9"/>
        <v>843.24297798253065</v>
      </c>
      <c r="E276" s="93">
        <f t="shared" si="10"/>
        <v>-95784.249749053168</v>
      </c>
      <c r="F276" s="93">
        <f t="shared" si="12"/>
        <v>-23028.643222867642</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-95784.249749053168</v>
      </c>
      <c r="C277" s="93">
        <f t="shared" si="8"/>
        <v>-457.76889359234997</v>
      </c>
      <c r="D277" s="93">
        <f t="shared" si="9"/>
        <v>847.27297671480551</v>
      </c>
      <c r="E277" s="93">
        <f t="shared" si="10"/>
        <v>-96631.52272576798</v>
      </c>
      <c r="F277" s="93">
        <f t="shared" si="12"/>
        <v>-23486.412116459993</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-96631.52272576798</v>
      </c>
      <c r="C278" s="93">
        <f t="shared" si="8"/>
        <v>-461.81815236023283</v>
      </c>
      <c r="D278" s="93">
        <f t="shared" si="9"/>
        <v>851.32223548268848</v>
      </c>
      <c r="E278" s="93">
        <f t="shared" si="10"/>
        <v>-97482.844961250667</v>
      </c>
      <c r="F278" s="93">
        <f t="shared" si="12"/>
        <v>-23948.230268820225</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-97482.844961250667</v>
      </c>
      <c r="C279" s="93">
        <f t="shared" si="8"/>
        <v>-465.88676321064384</v>
      </c>
      <c r="D279" s="93">
        <f t="shared" si="9"/>
        <v>855.39084633309949</v>
      </c>
      <c r="E279" s="93">
        <f t="shared" si="10"/>
        <v>-98338.235807583769</v>
      </c>
      <c r="F279" s="93">
        <f t="shared" si="12"/>
        <v>-24414.11703203087</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-98338.235807583769</v>
      </c>
      <c r="C280" s="93">
        <f t="shared" si="8"/>
        <v>-469.97481863041077</v>
      </c>
      <c r="D280" s="93">
        <f t="shared" si="9"/>
        <v>859.47890175286636</v>
      </c>
      <c r="E280" s="93">
        <f t="shared" si="10"/>
        <v>-99197.714709336637</v>
      </c>
      <c r="F280" s="93">
        <f t="shared" si="12"/>
        <v>-24884.09185066128</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-99197.714709336637</v>
      </c>
      <c r="C281" s="93">
        <f t="shared" si="8"/>
        <v>-474.08241154837134</v>
      </c>
      <c r="D281" s="93">
        <f t="shared" si="9"/>
        <v>863.58649467082694</v>
      </c>
      <c r="E281" s="93">
        <f t="shared" si="10"/>
        <v>-100061.30120400747</v>
      </c>
      <c r="F281" s="93">
        <f t="shared" si="12"/>
        <v>-25358.17426220965</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-100061.30120400747</v>
      </c>
      <c r="C282" s="93">
        <f t="shared" si="8"/>
        <v>-478.20963533748568</v>
      </c>
      <c r="D282" s="93">
        <f t="shared" si="9"/>
        <v>867.71371845994122</v>
      </c>
      <c r="E282" s="93">
        <f t="shared" si="10"/>
        <v>-100929.01492246741</v>
      </c>
      <c r="F282" s="93">
        <f t="shared" si="12"/>
        <v>-25836.383897547137</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-100929.01492246741</v>
      </c>
      <c r="C283" s="93">
        <f t="shared" si="8"/>
        <v>-482.35658381695885</v>
      </c>
      <c r="D283" s="93">
        <f t="shared" si="9"/>
        <v>871.86066693941439</v>
      </c>
      <c r="E283" s="93">
        <f t="shared" si="10"/>
        <v>-101800.87558940683</v>
      </c>
      <c r="F283" s="93">
        <f t="shared" si="12"/>
        <v>-26318.740481364097</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-101800.87558940683</v>
      </c>
      <c r="C284" s="93">
        <f t="shared" si="8"/>
        <v>-486.52335125437349</v>
      </c>
      <c r="D284" s="93">
        <f t="shared" si="9"/>
        <v>876.02743437682909</v>
      </c>
      <c r="E284" s="93">
        <f t="shared" si="10"/>
        <v>-102676.90302378366</v>
      </c>
      <c r="F284" s="93">
        <f t="shared" si="12"/>
        <v>-26805.263832618471</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-102676.90302378366</v>
      </c>
      <c r="C285" s="93">
        <f t="shared" si="8"/>
        <v>-490.71003236783275</v>
      </c>
      <c r="D285" s="93">
        <f t="shared" si="9"/>
        <v>880.21411549028835</v>
      </c>
      <c r="E285" s="93">
        <f t="shared" si="10"/>
        <v>-103557.11713927395</v>
      </c>
      <c r="F285" s="93">
        <f t="shared" si="12"/>
        <v>-27295.973864986303</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-103557.11713927395</v>
      </c>
      <c r="C286" s="93">
        <f t="shared" si="8"/>
        <v>-494.91672232811345</v>
      </c>
      <c r="D286" s="93">
        <f t="shared" si="9"/>
        <v>884.42080545056911</v>
      </c>
      <c r="E286" s="93">
        <f t="shared" si="10"/>
        <v>-104441.53794472452</v>
      </c>
      <c r="F286" s="93">
        <f t="shared" si="12"/>
        <v>-27790.890587314418</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-104441.53794472452</v>
      </c>
      <c r="C287" s="93">
        <f t="shared" si="8"/>
        <v>-499.1435167608293</v>
      </c>
      <c r="D287" s="93">
        <f t="shared" si="9"/>
        <v>888.6475998832849</v>
      </c>
      <c r="E287" s="93">
        <f t="shared" si="10"/>
        <v>-105330.18554460781</v>
      </c>
      <c r="F287" s="93">
        <f t="shared" si="12"/>
        <v>-28290.034104075246</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-105330.18554460781</v>
      </c>
      <c r="C288" s="93">
        <f t="shared" si="8"/>
        <v>-503.39051174860487</v>
      </c>
      <c r="D288" s="93">
        <f t="shared" si="9"/>
        <v>892.89459487106046</v>
      </c>
      <c r="E288" s="93">
        <f t="shared" si="10"/>
        <v>-106223.08013947887</v>
      </c>
      <c r="F288" s="93">
        <f t="shared" si="12"/>
        <v>-28793.424615823853</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-106223.08013947887</v>
      </c>
      <c r="C289" s="93">
        <f t="shared" si="8"/>
        <v>-507.65780383325944</v>
      </c>
      <c r="D289" s="93">
        <f t="shared" si="9"/>
        <v>897.16188695571509</v>
      </c>
      <c r="E289" s="93">
        <f t="shared" si="10"/>
        <v>-107120.24202643459</v>
      </c>
      <c r="F289" s="93">
        <f t="shared" si="12"/>
        <v>-29301.082419657112</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-107120.24202643459</v>
      </c>
      <c r="C290" s="93">
        <f t="shared" si="8"/>
        <v>-511.94549001800198</v>
      </c>
      <c r="D290" s="93">
        <f t="shared" si="9"/>
        <v>901.44957314045757</v>
      </c>
      <c r="E290" s="93">
        <f t="shared" si="10"/>
        <v>-108021.69159957505</v>
      </c>
      <c r="F290" s="93">
        <f t="shared" si="12"/>
        <v>-29813.027909675115</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-108021.69159957505</v>
      </c>
      <c r="C291" s="93">
        <f t="shared" si="8"/>
        <v>-516.25366776963574</v>
      </c>
      <c r="D291" s="93">
        <f t="shared" si="9"/>
        <v>905.75775089209128</v>
      </c>
      <c r="E291" s="93">
        <f t="shared" si="10"/>
        <v>-108927.44935046714</v>
      </c>
      <c r="F291" s="93">
        <f t="shared" si="12"/>
        <v>-30329.281577444752</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-108927.44935046714</v>
      </c>
      <c r="C292" s="93">
        <f t="shared" si="8"/>
        <v>-520.58243502077426</v>
      </c>
      <c r="D292" s="93">
        <f t="shared" si="9"/>
        <v>910.0865181432298</v>
      </c>
      <c r="E292" s="93">
        <f t="shared" si="10"/>
        <v>-109837.53586861037</v>
      </c>
      <c r="F292" s="93">
        <f t="shared" si="12"/>
        <v>-30849.864012465525</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-109837.53586861037</v>
      </c>
      <c r="C293" s="93">
        <f t="shared" si="8"/>
        <v>-524.93189017206703</v>
      </c>
      <c r="D293" s="93">
        <f t="shared" si="9"/>
        <v>914.43597329452268</v>
      </c>
      <c r="E293" s="93">
        <f t="shared" si="10"/>
        <v>-110751.97184190489</v>
      </c>
      <c r="F293" s="93">
        <f t="shared" si="12"/>
        <v>-31374.79590263759</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-110751.97184190489</v>
      </c>
      <c r="C294" s="93">
        <f t="shared" si="8"/>
        <v>-529.30213209443707</v>
      </c>
      <c r="D294" s="93">
        <f t="shared" si="9"/>
        <v>918.80621521689272</v>
      </c>
      <c r="E294" s="93">
        <f t="shared" si="10"/>
        <v>-111670.77805712177</v>
      </c>
      <c r="F294" s="93">
        <f t="shared" si="12"/>
        <v>-31904.098034732026</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-111670.77805712177</v>
      </c>
      <c r="C295" s="93">
        <f t="shared" si="8"/>
        <v>-533.69326013132786</v>
      </c>
      <c r="D295" s="93">
        <f t="shared" si="9"/>
        <v>923.1973432537834</v>
      </c>
      <c r="E295" s="93">
        <f t="shared" si="10"/>
        <v>-112593.97540037555</v>
      </c>
      <c r="F295" s="93">
        <f t="shared" si="12"/>
        <v>-32437.791294863353</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-112593.97540037555</v>
      </c>
      <c r="C296" s="93">
        <f t="shared" si="8"/>
        <v>-538.10537410096151</v>
      </c>
      <c r="D296" s="93">
        <f t="shared" si="9"/>
        <v>927.60945722341717</v>
      </c>
      <c r="E296" s="93">
        <f t="shared" si="10"/>
        <v>-113521.58485759897</v>
      </c>
      <c r="F296" s="93">
        <f t="shared" si="12"/>
        <v>-32975.896668964313</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-113521.58485759897</v>
      </c>
      <c r="C297" s="93">
        <f t="shared" si="8"/>
        <v>-542.53857429860841</v>
      </c>
      <c r="D297" s="93">
        <f t="shared" si="9"/>
        <v>932.04265742106395</v>
      </c>
      <c r="E297" s="93">
        <f t="shared" si="10"/>
        <v>-114453.62751502002</v>
      </c>
      <c r="F297" s="93">
        <f t="shared" si="12"/>
        <v>-33518.435243262924</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-114453.62751502002</v>
      </c>
      <c r="C298" s="93">
        <f t="shared" si="8"/>
        <v>-546.99296149886652</v>
      </c>
      <c r="D298" s="93">
        <f t="shared" si="9"/>
        <v>936.49704462132217</v>
      </c>
      <c r="E298" s="93">
        <f t="shared" si="10"/>
        <v>-115390.12455964135</v>
      </c>
      <c r="F298" s="93">
        <f t="shared" si="12"/>
        <v>-34065.428204761789</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-115390.12455964135</v>
      </c>
      <c r="C299" s="93">
        <f t="shared" si="8"/>
        <v>-551.46863695795264</v>
      </c>
      <c r="D299" s="93">
        <f t="shared" si="9"/>
        <v>940.97272008040818</v>
      </c>
      <c r="E299" s="93">
        <f t="shared" si="10"/>
        <v>-116331.09727972175</v>
      </c>
      <c r="F299" s="93">
        <f t="shared" si="12"/>
        <v>-34616.896841719739</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-116331.09727972175</v>
      </c>
      <c r="C300" s="93">
        <f t="shared" si="8"/>
        <v>-555.96570241600352</v>
      </c>
      <c r="D300" s="93">
        <f t="shared" si="9"/>
        <v>945.46978553845906</v>
      </c>
      <c r="E300" s="93">
        <f t="shared" si="10"/>
        <v>-117276.56706526021</v>
      </c>
      <c r="F300" s="93">
        <f t="shared" si="12"/>
        <v>-35172.862544135744</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-117276.56706526021</v>
      </c>
      <c r="C301" s="93">
        <f t="shared" si="8"/>
        <v>-560.48426009938942</v>
      </c>
      <c r="D301" s="93">
        <f t="shared" si="9"/>
        <v>949.98834322184507</v>
      </c>
      <c r="E301" s="93">
        <f t="shared" si="10"/>
        <v>-118226.55540848206</v>
      </c>
      <c r="F301" s="93">
        <f t="shared" si="12"/>
        <v>-35733.346804235131</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-118226.55540848206</v>
      </c>
      <c r="C302" s="93">
        <f t="shared" si="8"/>
        <v>-565.02441272303724</v>
      </c>
      <c r="D302" s="93">
        <f t="shared" si="9"/>
        <v>954.5284958454929</v>
      </c>
      <c r="E302" s="93">
        <f t="shared" si="10"/>
        <v>-119181.08390432755</v>
      </c>
      <c r="F302" s="93">
        <f t="shared" si="12"/>
        <v>-36298.37121695817</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-119181.08390432755</v>
      </c>
      <c r="C303" s="93">
        <f t="shared" si="8"/>
        <v>-569.5862634927654</v>
      </c>
      <c r="D303" s="93">
        <f t="shared" si="9"/>
        <v>959.09034661522105</v>
      </c>
      <c r="E303" s="93">
        <f t="shared" si="10"/>
        <v>-120140.17425094277</v>
      </c>
      <c r="F303" s="93">
        <f t="shared" si="12"/>
        <v>-36867.957480450939</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-120140.17425094277</v>
      </c>
      <c r="C304" s="93">
        <f t="shared" si="8"/>
        <v>-574.16991610763068</v>
      </c>
      <c r="D304" s="93">
        <f t="shared" si="9"/>
        <v>963.67399923008634</v>
      </c>
      <c r="E304" s="93">
        <f t="shared" si="10"/>
        <v>-121103.84825017286</v>
      </c>
      <c r="F304" s="93">
        <f t="shared" si="12"/>
        <v>-37442.127396558571</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-121103.84825017286</v>
      </c>
      <c r="C305" s="93">
        <f t="shared" si="8"/>
        <v>-578.77547476228449</v>
      </c>
      <c r="D305" s="93">
        <f t="shared" si="9"/>
        <v>968.27955788474014</v>
      </c>
      <c r="E305" s="93">
        <f t="shared" si="10"/>
        <v>-122072.1278080576</v>
      </c>
      <c r="F305" s="93">
        <f t="shared" si="12"/>
        <v>-38020.902871320854</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-122072.1278080576</v>
      </c>
      <c r="C306" s="93">
        <f t="shared" si="8"/>
        <v>-583.40304414934201</v>
      </c>
      <c r="D306" s="93">
        <f t="shared" si="9"/>
        <v>972.90712727179766</v>
      </c>
      <c r="E306" s="93">
        <f t="shared" si="10"/>
        <v>-123045.0349353294</v>
      </c>
      <c r="F306" s="93">
        <f t="shared" si="12"/>
        <v>-38604.305915470199</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-123045.0349353294</v>
      </c>
      <c r="C307" s="93">
        <f t="shared" si="8"/>
        <v>-588.05272946176183</v>
      </c>
      <c r="D307" s="93">
        <f t="shared" si="9"/>
        <v>977.55681258421737</v>
      </c>
      <c r="E307" s="93">
        <f t="shared" si="10"/>
        <v>-124022.59174791361</v>
      </c>
      <c r="F307" s="93">
        <f t="shared" si="12"/>
        <v>-39192.358644931963</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-124022.59174791361</v>
      </c>
      <c r="C308" s="93">
        <f t="shared" si="8"/>
        <v>-592.7246363952371</v>
      </c>
      <c r="D308" s="93">
        <f t="shared" si="9"/>
        <v>982.22871951769275</v>
      </c>
      <c r="E308" s="93">
        <f t="shared" si="10"/>
        <v>-125004.8204674313</v>
      </c>
      <c r="F308" s="93">
        <f t="shared" si="12"/>
        <v>-39785.083281327199</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-125004.8204674313</v>
      </c>
      <c r="C309" s="93">
        <f t="shared" si="8"/>
        <v>-597.41887115059876</v>
      </c>
      <c r="D309" s="93">
        <f t="shared" si="9"/>
        <v>986.9229542730543</v>
      </c>
      <c r="E309" s="93">
        <f t="shared" si="10"/>
        <v>-125991.74342170436</v>
      </c>
      <c r="F309" s="93">
        <f t="shared" si="12"/>
        <v>-40382.502152477799</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-125991.74342170436</v>
      </c>
      <c r="C310" s="93">
        <f t="shared" si="8"/>
        <v>-602.13554043622878</v>
      </c>
      <c r="D310" s="93">
        <f t="shared" si="9"/>
        <v>991.63962355868443</v>
      </c>
      <c r="E310" s="93">
        <f t="shared" si="10"/>
        <v>-126983.38304526305</v>
      </c>
      <c r="F310" s="93">
        <f t="shared" si="12"/>
        <v>-40984.637692914024</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-126983.38304526305</v>
      </c>
      <c r="C311" s="93">
        <f t="shared" si="8"/>
        <v>-606.87475147048633</v>
      </c>
      <c r="D311" s="93">
        <f t="shared" si="9"/>
        <v>996.37883459294198</v>
      </c>
      <c r="E311" s="93">
        <f t="shared" si="10"/>
        <v>-127979.76187985599</v>
      </c>
      <c r="F311" s="93">
        <f t="shared" si="12"/>
        <v>-41591.512444384512</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-127979.76187985599</v>
      </c>
      <c r="C312" s="93">
        <f t="shared" si="8"/>
        <v>-611.63661198414513</v>
      </c>
      <c r="D312" s="93">
        <f t="shared" si="9"/>
        <v>1001.1406951066008</v>
      </c>
      <c r="E312" s="93">
        <f t="shared" si="10"/>
        <v>-128980.90257496259</v>
      </c>
      <c r="F312" s="93">
        <f t="shared" si="12"/>
        <v>-42203.14905636866</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-128980.90257496259</v>
      </c>
      <c r="C313" s="93">
        <f t="shared" si="8"/>
        <v>-616.42123022284204</v>
      </c>
      <c r="D313" s="93">
        <f t="shared" si="9"/>
        <v>1005.9253133452976</v>
      </c>
      <c r="E313" s="93">
        <f t="shared" si="10"/>
        <v>-129986.82788830789</v>
      </c>
      <c r="F313" s="93">
        <f t="shared" si="12"/>
        <v>-42819.570286591501</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-129986.82788830789</v>
      </c>
      <c r="C314" s="93">
        <f t="shared" si="8"/>
        <v>-621.22871494953813</v>
      </c>
      <c r="D314" s="93">
        <f t="shared" si="9"/>
        <v>1010.7327980719938</v>
      </c>
      <c r="E314" s="93">
        <f t="shared" si="10"/>
        <v>-130997.56068637989</v>
      </c>
      <c r="F314" s="93">
        <f t="shared" si="12"/>
        <v>-43440.79900154104</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-130997.56068637989</v>
      </c>
      <c r="C315" s="93">
        <f t="shared" si="8"/>
        <v>-626.05917544699059</v>
      </c>
      <c r="D315" s="93">
        <f t="shared" si="9"/>
        <v>1015.5632585694461</v>
      </c>
      <c r="E315" s="93">
        <f t="shared" si="10"/>
        <v>-132013.12394494933</v>
      </c>
      <c r="F315" s="93">
        <f t="shared" si="12"/>
        <v>-44066.858176988033</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-132013.12394494933</v>
      </c>
      <c r="C316" s="93">
        <f t="shared" si="8"/>
        <v>-630.91272152023703</v>
      </c>
      <c r="D316" s="93">
        <f t="shared" si="9"/>
        <v>1020.4168046426926</v>
      </c>
      <c r="E316" s="93">
        <f t="shared" si="10"/>
        <v>-133033.54074959201</v>
      </c>
      <c r="F316" s="93">
        <f t="shared" si="12"/>
        <v>-44697.770898508272</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-133033.54074959201</v>
      </c>
      <c r="C317" s="93">
        <f t="shared" si="8"/>
        <v>-635.78946349909188</v>
      </c>
      <c r="D317" s="93">
        <f t="shared" si="9"/>
        <v>1025.2935466215474</v>
      </c>
      <c r="E317" s="93">
        <f t="shared" si="10"/>
        <v>-134058.83429621355</v>
      </c>
      <c r="F317" s="93">
        <f t="shared" si="12"/>
        <v>-45333.560362007367</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-134058.83429621355</v>
      </c>
      <c r="C318" s="93">
        <f t="shared" si="8"/>
        <v>-640.68951224065393</v>
      </c>
      <c r="D318" s="93">
        <f t="shared" si="9"/>
        <v>1030.1935953631096</v>
      </c>
      <c r="E318" s="93">
        <f t="shared" si="10"/>
        <v>-135089.02789157667</v>
      </c>
      <c r="F318" s="93">
        <f t="shared" si="12"/>
        <v>-45974.249874248024</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-135089.02789157667</v>
      </c>
      <c r="C319" s="93">
        <f t="shared" si="8"/>
        <v>-645.61297913182682</v>
      </c>
      <c r="D319" s="93">
        <f t="shared" si="9"/>
        <v>1035.1170622542825</v>
      </c>
      <c r="E319" s="93">
        <f t="shared" si="10"/>
        <v>-136124.14495383095</v>
      </c>
      <c r="F319" s="93">
        <f t="shared" si="12"/>
        <v>-46619.862853379847</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-136124.14495383095</v>
      </c>
      <c r="C320" s="93">
        <f t="shared" si="8"/>
        <v>-650.55997609185044</v>
      </c>
      <c r="D320" s="93">
        <f t="shared" si="9"/>
        <v>1040.0640592143061</v>
      </c>
      <c r="E320" s="93">
        <f t="shared" si="10"/>
        <v>-137164.20901304527</v>
      </c>
      <c r="F320" s="93">
        <f t="shared" si="12"/>
        <v>-47270.422829471696</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-137164.20901304527</v>
      </c>
      <c r="C321" s="93">
        <f t="shared" si="8"/>
        <v>-655.53061557484557</v>
      </c>
      <c r="D321" s="93">
        <f t="shared" si="9"/>
        <v>1045.0346986973011</v>
      </c>
      <c r="E321" s="93">
        <f t="shared" si="10"/>
        <v>-138209.24371174257</v>
      </c>
      <c r="F321" s="93">
        <f t="shared" si="12"/>
        <v>-47925.953445046543</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-138209.24371174257</v>
      </c>
      <c r="C322" s="93">
        <f t="shared" si="8"/>
        <v>-660.52501057236975</v>
      </c>
      <c r="D322" s="93">
        <f t="shared" si="9"/>
        <v>1050.0290936948254</v>
      </c>
      <c r="E322" s="93">
        <f t="shared" si="10"/>
        <v>-139259.27280543739</v>
      </c>
      <c r="F322" s="93">
        <f t="shared" si="12"/>
        <v>-48586.478455618912</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-139259.27280543739</v>
      </c>
      <c r="C323" s="93">
        <f t="shared" si="8"/>
        <v>-665.54327461598621</v>
      </c>
      <c r="D323" s="93">
        <f t="shared" si="9"/>
        <v>1055.0473577384419</v>
      </c>
      <c r="E323" s="93">
        <f t="shared" si="10"/>
        <v>-140314.32016317584</v>
      </c>
      <c r="F323" s="93">
        <f t="shared" si="12"/>
        <v>-49252.021730234897</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-140314.32016317584</v>
      </c>
      <c r="C324" s="93">
        <f t="shared" si="8"/>
        <v>-670.58552177984461</v>
      </c>
      <c r="D324" s="93">
        <f t="shared" si="9"/>
        <v>1060.0896049023002</v>
      </c>
      <c r="E324" s="93">
        <f t="shared" si="10"/>
        <v>-141374.40976807816</v>
      </c>
      <c r="F324" s="93">
        <f t="shared" si="12"/>
        <v>-49922.607252014743</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-141374.40976807816</v>
      </c>
      <c r="C325" s="93">
        <f t="shared" si="8"/>
        <v>-675.65186668327351</v>
      </c>
      <c r="D325" s="93">
        <f t="shared" si="9"/>
        <v>1065.1559498057291</v>
      </c>
      <c r="E325" s="93">
        <f t="shared" si="10"/>
        <v>-142439.56571788387</v>
      </c>
      <c r="F325" s="93">
        <f t="shared" si="12"/>
        <v>-50598.259118698013</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-142439.56571788387</v>
      </c>
      <c r="C326" s="93">
        <f t="shared" si="8"/>
        <v>-680.74242449338669</v>
      </c>
      <c r="D326" s="93">
        <f t="shared" si="9"/>
        <v>1070.2465076158423</v>
      </c>
      <c r="E326" s="93">
        <f t="shared" si="10"/>
        <v>-143509.81222549971</v>
      </c>
      <c r="F326" s="93">
        <f t="shared" si="12"/>
        <v>-51279.0015431914</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-143509.81222549971</v>
      </c>
      <c r="C327" s="93">
        <f t="shared" si="8"/>
        <v>-685.85731092770072</v>
      </c>
      <c r="D327" s="93">
        <f t="shared" si="9"/>
        <v>1075.3613940501564</v>
      </c>
      <c r="E327" s="93">
        <f t="shared" si="10"/>
        <v>-144585.17361954987</v>
      </c>
      <c r="F327" s="93">
        <f t="shared" ref="F327:F365" si="13">F326+C327</f>
        <v>-51964.858854119098</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-144585.17361954987</v>
      </c>
      <c r="C328" s="93">
        <f t="shared" si="8"/>
        <v>-690.99664225676543</v>
      </c>
      <c r="D328" s="93">
        <f t="shared" si="9"/>
        <v>1080.500725379221</v>
      </c>
      <c r="E328" s="93">
        <f t="shared" si="10"/>
        <v>-145665.67434492908</v>
      </c>
      <c r="F328" s="93">
        <f t="shared" si="13"/>
        <v>-52655.855496375865</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-145665.67434492908</v>
      </c>
      <c r="C329" s="93">
        <f t="shared" si="8"/>
        <v>-696.16053530680688</v>
      </c>
      <c r="D329" s="93">
        <f t="shared" si="9"/>
        <v>1085.6646184292624</v>
      </c>
      <c r="E329" s="93">
        <f t="shared" si="10"/>
        <v>-146751.33896335834</v>
      </c>
      <c r="F329" s="93">
        <f t="shared" si="13"/>
        <v>-53352.016031682673</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-146751.33896335834</v>
      </c>
      <c r="C330" s="93">
        <f t="shared" si="8"/>
        <v>-701.34910746238347</v>
      </c>
      <c r="D330" s="93">
        <f t="shared" si="9"/>
        <v>1090.853190584839</v>
      </c>
      <c r="E330" s="93">
        <f t="shared" si="10"/>
        <v>-147842.19215394318</v>
      </c>
      <c r="F330" s="93">
        <f t="shared" si="13"/>
        <v>-54053.365139145055</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-147842.19215394318</v>
      </c>
      <c r="C331" s="93">
        <f t="shared" si="8"/>
        <v>-706.56247666905347</v>
      </c>
      <c r="D331" s="93">
        <f t="shared" si="9"/>
        <v>1096.066559791509</v>
      </c>
      <c r="E331" s="93">
        <f t="shared" si="10"/>
        <v>-148938.25871373469</v>
      </c>
      <c r="F331" s="93">
        <f t="shared" si="13"/>
        <v>-54759.927615814107</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-148938.25871373469</v>
      </c>
      <c r="C332" s="93">
        <f t="shared" si="8"/>
        <v>-711.80076143605709</v>
      </c>
      <c r="D332" s="93">
        <f t="shared" si="9"/>
        <v>1101.3048445585127</v>
      </c>
      <c r="E332" s="93">
        <f t="shared" si="10"/>
        <v>-150039.56355829319</v>
      </c>
      <c r="F332" s="93">
        <f t="shared" si="13"/>
        <v>-55471.728377250161</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-150039.56355829319</v>
      </c>
      <c r="C333" s="93">
        <f t="shared" si="8"/>
        <v>-717.06408083900953</v>
      </c>
      <c r="D333" s="93">
        <f t="shared" si="9"/>
        <v>1106.5681639614652</v>
      </c>
      <c r="E333" s="93">
        <f t="shared" si="10"/>
        <v>-151146.13172225465</v>
      </c>
      <c r="F333" s="93">
        <f t="shared" si="13"/>
        <v>-56188.79245808917</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-151146.13172225465</v>
      </c>
      <c r="C334" s="93">
        <f t="shared" si="8"/>
        <v>-722.35255452260867</v>
      </c>
      <c r="D334" s="93">
        <f t="shared" si="9"/>
        <v>1111.8566376450642</v>
      </c>
      <c r="E334" s="93">
        <f t="shared" si="10"/>
        <v>-152257.98835989973</v>
      </c>
      <c r="F334" s="93">
        <f t="shared" si="13"/>
        <v>-56911.145012611778</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-152257.98835989973</v>
      </c>
      <c r="C335" s="93">
        <f t="shared" si="8"/>
        <v>-727.66630270335418</v>
      </c>
      <c r="D335" s="93">
        <f t="shared" si="9"/>
        <v>1117.1703858258097</v>
      </c>
      <c r="E335" s="93">
        <f t="shared" si="10"/>
        <v>-153375.15874572552</v>
      </c>
      <c r="F335" s="93">
        <f t="shared" si="13"/>
        <v>-57638.811315315135</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-153375.15874572552</v>
      </c>
      <c r="C336" s="93">
        <f t="shared" si="8"/>
        <v>-733.0054461722799</v>
      </c>
      <c r="D336" s="93">
        <f t="shared" si="9"/>
        <v>1122.5095292947356</v>
      </c>
      <c r="E336" s="93">
        <f t="shared" si="10"/>
        <v>-154497.66827502026</v>
      </c>
      <c r="F336" s="93">
        <f t="shared" si="13"/>
        <v>-58371.816761487418</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-154497.66827502026</v>
      </c>
      <c r="C337" s="93">
        <f t="shared" si="8"/>
        <v>-738.370106297701</v>
      </c>
      <c r="D337" s="93">
        <f t="shared" si="9"/>
        <v>1127.8741894201567</v>
      </c>
      <c r="E337" s="93">
        <f t="shared" si="10"/>
        <v>-155625.54246444043</v>
      </c>
      <c r="F337" s="93">
        <f t="shared" si="13"/>
        <v>-59110.186867785116</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-155625.54246444043</v>
      </c>
      <c r="C338" s="93">
        <f t="shared" si="8"/>
        <v>-743.76040502797161</v>
      </c>
      <c r="D338" s="93">
        <f t="shared" si="9"/>
        <v>1133.2644881504273</v>
      </c>
      <c r="E338" s="93">
        <f t="shared" si="10"/>
        <v>-156758.80695259085</v>
      </c>
      <c r="F338" s="93">
        <f t="shared" si="13"/>
        <v>-59853.947272813086</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-156758.80695259085</v>
      </c>
      <c r="C339" s="93">
        <f t="shared" si="8"/>
        <v>-749.17646489425715</v>
      </c>
      <c r="D339" s="93">
        <f t="shared" si="9"/>
        <v>1138.6805480167127</v>
      </c>
      <c r="E339" s="93">
        <f t="shared" si="10"/>
        <v>-157897.48750060756</v>
      </c>
      <c r="F339" s="93">
        <f t="shared" si="13"/>
        <v>-60603.123737707341</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-157897.48750060756</v>
      </c>
      <c r="C340" s="93">
        <f t="shared" si="8"/>
        <v>-754.61840901332027</v>
      </c>
      <c r="D340" s="93">
        <f t="shared" si="9"/>
        <v>1144.1224921357759</v>
      </c>
      <c r="E340" s="93">
        <f t="shared" si="10"/>
        <v>-159041.60999274332</v>
      </c>
      <c r="F340" s="93">
        <f t="shared" si="13"/>
        <v>-61357.742146720659</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-159041.60999274332</v>
      </c>
      <c r="C341" s="93">
        <f t="shared" si="8"/>
        <v>-760.0863610903192</v>
      </c>
      <c r="D341" s="93">
        <f t="shared" si="9"/>
        <v>1149.5904442127749</v>
      </c>
      <c r="E341" s="93">
        <f t="shared" si="10"/>
        <v>-160191.2004369561</v>
      </c>
      <c r="F341" s="93">
        <f t="shared" si="13"/>
        <v>-62117.828507810977</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-160191.2004369561</v>
      </c>
      <c r="C342" s="93">
        <f t="shared" si="8"/>
        <v>-765.5804454216194</v>
      </c>
      <c r="D342" s="93">
        <f t="shared" si="9"/>
        <v>1155.0845285440751</v>
      </c>
      <c r="E342" s="93">
        <f t="shared" si="10"/>
        <v>-161346.28496550018</v>
      </c>
      <c r="F342" s="93">
        <f t="shared" si="13"/>
        <v>-62883.408953232596</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-161346.28496550018</v>
      </c>
      <c r="C343" s="93">
        <f t="shared" si="8"/>
        <v>-771.10078689761963</v>
      </c>
      <c r="D343" s="93">
        <f t="shared" si="9"/>
        <v>1160.6048700200752</v>
      </c>
      <c r="E343" s="93">
        <f t="shared" si="10"/>
        <v>-162506.88983552024</v>
      </c>
      <c r="F343" s="93">
        <f t="shared" si="13"/>
        <v>-63654.509740130219</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-162506.88983552024</v>
      </c>
      <c r="C344" s="93">
        <f t="shared" si="8"/>
        <v>-776.64751100559056</v>
      </c>
      <c r="D344" s="93">
        <f t="shared" si="9"/>
        <v>1166.1515941280461</v>
      </c>
      <c r="E344" s="93">
        <f t="shared" si="10"/>
        <v>-163673.04142964829</v>
      </c>
      <c r="F344" s="93">
        <f t="shared" si="13"/>
        <v>-64431.15725113581</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-163673.04142964829</v>
      </c>
      <c r="C345" s="93">
        <f t="shared" si="8"/>
        <v>-782.22074383252743</v>
      </c>
      <c r="D345" s="93">
        <f t="shared" si="9"/>
        <v>1171.724826954983</v>
      </c>
      <c r="E345" s="93">
        <f t="shared" si="10"/>
        <v>-164844.76625660327</v>
      </c>
      <c r="F345" s="93">
        <f t="shared" si="13"/>
        <v>-65213.377994968338</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-164844.76625660327</v>
      </c>
      <c r="C346" s="93">
        <f t="shared" si="8"/>
        <v>-787.82061206801643</v>
      </c>
      <c r="D346" s="93">
        <f t="shared" si="9"/>
        <v>1177.3246951904721</v>
      </c>
      <c r="E346" s="93">
        <f t="shared" si="10"/>
        <v>-166022.09095179374</v>
      </c>
      <c r="F346" s="93">
        <f t="shared" si="13"/>
        <v>-66001.198607036349</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-166022.09095179374</v>
      </c>
      <c r="C347" s="93">
        <f t="shared" si="8"/>
        <v>-793.44724300711425</v>
      </c>
      <c r="D347" s="93">
        <f t="shared" si="9"/>
        <v>1182.9513261295699</v>
      </c>
      <c r="E347" s="93">
        <f t="shared" si="10"/>
        <v>-167205.04227792332</v>
      </c>
      <c r="F347" s="93">
        <f t="shared" si="13"/>
        <v>-66794.645850043467</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-167205.04227792332</v>
      </c>
      <c r="C348" s="93">
        <f t="shared" si="8"/>
        <v>-799.1007645532419</v>
      </c>
      <c r="D348" s="93">
        <f t="shared" si="9"/>
        <v>1188.6048476756976</v>
      </c>
      <c r="E348" s="93">
        <f t="shared" si="10"/>
        <v>-168393.647125599</v>
      </c>
      <c r="F348" s="93">
        <f t="shared" si="13"/>
        <v>-67593.746614596705</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-168393.647125599</v>
      </c>
      <c r="C349" s="93">
        <f t="shared" si="8"/>
        <v>-804.78130522109188</v>
      </c>
      <c r="D349" s="93">
        <f t="shared" si="9"/>
        <v>1194.2853883435475</v>
      </c>
      <c r="E349" s="93">
        <f t="shared" si="10"/>
        <v>-169587.93251394256</v>
      </c>
      <c r="F349" s="93">
        <f t="shared" si="13"/>
        <v>-68398.527919817803</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-169587.93251394256</v>
      </c>
      <c r="C350" s="93">
        <f t="shared" si="8"/>
        <v>-810.48899413955053</v>
      </c>
      <c r="D350" s="93">
        <f t="shared" si="9"/>
        <v>1199.9930772620062</v>
      </c>
      <c r="E350" s="93">
        <f t="shared" si="10"/>
        <v>-170787.92559120458</v>
      </c>
      <c r="F350" s="93">
        <f t="shared" si="13"/>
        <v>-69209.016913957355</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-170787.92559120458</v>
      </c>
      <c r="C351" s="93">
        <f t="shared" si="8"/>
        <v>-816.2239610546319</v>
      </c>
      <c r="D351" s="93">
        <f t="shared" si="9"/>
        <v>1205.7280441770874</v>
      </c>
      <c r="E351" s="93">
        <f t="shared" si="10"/>
        <v>-171993.65363538166</v>
      </c>
      <c r="F351" s="93">
        <f t="shared" si="13"/>
        <v>-70025.240875011994</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-171993.65363538166</v>
      </c>
      <c r="C352" s="93">
        <f t="shared" si="8"/>
        <v>-821.98633633242821</v>
      </c>
      <c r="D352" s="93">
        <f t="shared" si="9"/>
        <v>1211.4904194548837</v>
      </c>
      <c r="E352" s="93">
        <f t="shared" si="10"/>
        <v>-173205.14405483654</v>
      </c>
      <c r="F352" s="93">
        <f t="shared" si="13"/>
        <v>-70847.22721134442</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-173205.14405483654</v>
      </c>
      <c r="C353" s="93">
        <f t="shared" si="8"/>
        <v>-827.77625096207294</v>
      </c>
      <c r="D353" s="93">
        <f t="shared" si="9"/>
        <v>1217.2803340845285</v>
      </c>
      <c r="E353" s="93">
        <f t="shared" si="10"/>
        <v>-174422.42438892106</v>
      </c>
      <c r="F353" s="93">
        <f t="shared" si="13"/>
        <v>-71675.003462306486</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-174422.42438892106</v>
      </c>
      <c r="C354" s="93">
        <f t="shared" si="8"/>
        <v>-833.59383655871864</v>
      </c>
      <c r="D354" s="93">
        <f t="shared" si="9"/>
        <v>1223.0979196811743</v>
      </c>
      <c r="E354" s="93">
        <f t="shared" si="10"/>
        <v>-175645.52230860223</v>
      </c>
      <c r="F354" s="93">
        <f t="shared" si="13"/>
        <v>-72508.597298865207</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-175645.52230860223</v>
      </c>
      <c r="C355" s="93">
        <f t="shared" si="8"/>
        <v>-839.43922536652815</v>
      </c>
      <c r="D355" s="93">
        <f t="shared" si="9"/>
        <v>1228.9433084889838</v>
      </c>
      <c r="E355" s="93">
        <f t="shared" si="10"/>
        <v>-176874.46561709122</v>
      </c>
      <c r="F355" s="93">
        <f t="shared" si="13"/>
        <v>-73348.036524231735</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-176874.46561709122</v>
      </c>
      <c r="C356" s="93">
        <f t="shared" si="8"/>
        <v>-845.31255026168185</v>
      </c>
      <c r="D356" s="93">
        <f t="shared" si="9"/>
        <v>1234.8166333841375</v>
      </c>
      <c r="E356" s="93">
        <f t="shared" si="10"/>
        <v>-178109.28225047537</v>
      </c>
      <c r="F356" s="93">
        <f t="shared" si="13"/>
        <v>-74193.34907449341</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-178109.28225047537</v>
      </c>
      <c r="C357" s="93">
        <f t="shared" si="8"/>
        <v>-851.21394475539694</v>
      </c>
      <c r="D357" s="93">
        <f t="shared" si="9"/>
        <v>1240.7180278778526</v>
      </c>
      <c r="E357" s="93">
        <f t="shared" si="10"/>
        <v>-179350.00027835323</v>
      </c>
      <c r="F357" s="93">
        <f t="shared" si="13"/>
        <v>-75044.563019248802</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-179350.00027835323</v>
      </c>
      <c r="C358" s="93">
        <f t="shared" si="8"/>
        <v>-857.14354299696311</v>
      </c>
      <c r="D358" s="93">
        <f t="shared" si="9"/>
        <v>1246.6476261194186</v>
      </c>
      <c r="E358" s="93">
        <f t="shared" si="10"/>
        <v>-180596.64790447266</v>
      </c>
      <c r="F358" s="93">
        <f t="shared" si="13"/>
        <v>-75901.706562245759</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-180596.64790447266</v>
      </c>
      <c r="C359" s="93">
        <f t="shared" si="8"/>
        <v>-863.1014797767923</v>
      </c>
      <c r="D359" s="93">
        <f t="shared" si="9"/>
        <v>1252.6055628992478</v>
      </c>
      <c r="E359" s="93">
        <f t="shared" si="10"/>
        <v>-181849.25346737192</v>
      </c>
      <c r="F359" s="93">
        <f t="shared" si="13"/>
        <v>-76764.808042022545</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-181849.25346737192</v>
      </c>
      <c r="C360" s="93">
        <f t="shared" si="8"/>
        <v>-869.08789052948168</v>
      </c>
      <c r="D360" s="93">
        <f t="shared" si="9"/>
        <v>1258.5919736519372</v>
      </c>
      <c r="E360" s="93">
        <f t="shared" si="10"/>
        <v>-183107.84544102385</v>
      </c>
      <c r="F360" s="93">
        <f t="shared" si="13"/>
        <v>-77633.895932552026</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-183107.84544102385</v>
      </c>
      <c r="C361" s="93">
        <f t="shared" si="8"/>
        <v>-875.10291133689316</v>
      </c>
      <c r="D361" s="93">
        <f t="shared" si="9"/>
        <v>1264.6069944593487</v>
      </c>
      <c r="E361" s="93">
        <f t="shared" si="10"/>
        <v>-184372.4524354832</v>
      </c>
      <c r="F361" s="93">
        <f t="shared" si="13"/>
        <v>-78508.998843888927</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-184372.4524354832</v>
      </c>
      <c r="C362" s="93">
        <f t="shared" si="8"/>
        <v>-881.14667893124681</v>
      </c>
      <c r="D362" s="93">
        <f t="shared" si="9"/>
        <v>1270.6507620537025</v>
      </c>
      <c r="E362" s="93">
        <f t="shared" si="10"/>
        <v>-185643.1031975369</v>
      </c>
      <c r="F362" s="93">
        <f t="shared" si="13"/>
        <v>-79390.145522820167</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-185643.1031975369</v>
      </c>
      <c r="C363" s="93">
        <f t="shared" si="8"/>
        <v>-887.21933069822842</v>
      </c>
      <c r="D363" s="93">
        <f t="shared" si="9"/>
        <v>1276.7234138206841</v>
      </c>
      <c r="E363" s="93">
        <f t="shared" si="10"/>
        <v>-186919.82661135757</v>
      </c>
      <c r="F363" s="93">
        <f t="shared" si="13"/>
        <v>-80277.364853518389</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-186919.82661135757</v>
      </c>
      <c r="C364" s="93">
        <f t="shared" si="8"/>
        <v>-893.32100468011311</v>
      </c>
      <c r="D364" s="93">
        <f t="shared" si="9"/>
        <v>1282.8250878025688</v>
      </c>
      <c r="E364" s="93">
        <f t="shared" si="10"/>
        <v>-188202.65169916014</v>
      </c>
      <c r="F364" s="93">
        <f t="shared" si="13"/>
        <v>-81170.6858581985</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-188202.65169916014</v>
      </c>
      <c r="C365" s="93">
        <f t="shared" si="8"/>
        <v>-899.45183957890288</v>
      </c>
      <c r="D365" s="93">
        <f t="shared" si="9"/>
        <v>1288.9559227013585</v>
      </c>
      <c r="E365" s="93">
        <f t="shared" si="10"/>
        <v>-189491.60762186151</v>
      </c>
      <c r="F365" s="93">
        <f t="shared" si="13"/>
        <v>-82070.137697777405</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6808EF8B-03E6-49E7-93AB-D84CF4E19F67}"/>
  </hyperlink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AB26FD-EA50-40CF-BEA9-C5FA8BDF4DD6}">
  <dimension ref="A1:Z997"/>
  <sheetViews>
    <sheetView workbookViewId="0">
      <selection activeCell="A4" sqref="A4"/>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307</v>
      </c>
      <c r="B2" s="84" t="s">
        <v>308</v>
      </c>
      <c r="C2" s="84" t="s">
        <v>309</v>
      </c>
      <c r="D2" s="84" t="s">
        <v>310</v>
      </c>
      <c r="E2" s="84"/>
      <c r="F2" s="85" t="s">
        <v>311</v>
      </c>
      <c r="G2" s="86"/>
      <c r="H2" s="86"/>
      <c r="I2" s="86"/>
      <c r="J2" s="87"/>
      <c r="K2" s="84"/>
      <c r="L2" s="84"/>
      <c r="M2" s="84"/>
      <c r="N2" s="84"/>
      <c r="O2" s="84"/>
      <c r="P2" s="84"/>
      <c r="Q2" s="84"/>
      <c r="R2" s="84"/>
      <c r="S2" s="84"/>
      <c r="T2" s="84"/>
      <c r="U2" s="84"/>
      <c r="V2" s="84"/>
      <c r="W2" s="84"/>
      <c r="X2" s="84"/>
      <c r="Y2" s="84"/>
      <c r="Z2" s="84"/>
    </row>
    <row r="3" spans="1:26" ht="15.75" customHeight="1" x14ac:dyDescent="0.45">
      <c r="A3" s="88" t="e">
        <f>'TCO Taxis'!B22*'TCO Taxis'!#REF!</f>
        <v>#REF!</v>
      </c>
      <c r="B3" s="89">
        <f>'EV general cost info'!B21</f>
        <v>9.9000000000000005E-2</v>
      </c>
      <c r="C3" s="90" t="e">
        <f>'TCO Taxis'!#REF!</f>
        <v>#REF!</v>
      </c>
      <c r="D3" s="91" t="e">
        <f>PMT(B3/12,(C3*12),-A3)</f>
        <v>#REF!</v>
      </c>
      <c r="E3" s="83"/>
      <c r="F3" s="92" t="s">
        <v>312</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313</v>
      </c>
      <c r="B5" s="84" t="s">
        <v>314</v>
      </c>
      <c r="C5" s="84" t="s">
        <v>315</v>
      </c>
      <c r="D5" s="84" t="s">
        <v>316</v>
      </c>
      <c r="E5" s="84" t="s">
        <v>317</v>
      </c>
      <c r="F5" s="84" t="s">
        <v>318</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t="e">
        <f>A3</f>
        <v>#REF!</v>
      </c>
      <c r="C6" s="93" t="e">
        <f t="shared" ref="C6:C260" si="0">B6*(B$3/12)</f>
        <v>#REF!</v>
      </c>
      <c r="D6" s="93" t="e">
        <f t="shared" ref="D6:D260" si="1">D$3-C6</f>
        <v>#REF!</v>
      </c>
      <c r="E6" s="93" t="e">
        <f t="shared" ref="E6:E260" si="2">B6-D6</f>
        <v>#REF!</v>
      </c>
      <c r="F6" s="93" t="e">
        <f>C6</f>
        <v>#REF!</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t="e">
        <f t="shared" ref="B7:B261" si="3">E6</f>
        <v>#REF!</v>
      </c>
      <c r="C7" s="93" t="e">
        <f t="shared" si="0"/>
        <v>#REF!</v>
      </c>
      <c r="D7" s="93" t="e">
        <f t="shared" si="1"/>
        <v>#REF!</v>
      </c>
      <c r="E7" s="93" t="e">
        <f t="shared" si="2"/>
        <v>#REF!</v>
      </c>
      <c r="F7" s="93" t="e">
        <f t="shared" ref="F7:F70" si="4">F6+C7</f>
        <v>#REF!</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t="e">
        <f t="shared" si="3"/>
        <v>#REF!</v>
      </c>
      <c r="C8" s="93" t="e">
        <f t="shared" si="0"/>
        <v>#REF!</v>
      </c>
      <c r="D8" s="93" t="e">
        <f t="shared" si="1"/>
        <v>#REF!</v>
      </c>
      <c r="E8" s="93" t="e">
        <f t="shared" si="2"/>
        <v>#REF!</v>
      </c>
      <c r="F8" s="93" t="e">
        <f t="shared" si="4"/>
        <v>#REF!</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t="e">
        <f t="shared" si="3"/>
        <v>#REF!</v>
      </c>
      <c r="C9" s="93" t="e">
        <f t="shared" si="0"/>
        <v>#REF!</v>
      </c>
      <c r="D9" s="93" t="e">
        <f t="shared" si="1"/>
        <v>#REF!</v>
      </c>
      <c r="E9" s="93" t="e">
        <f t="shared" si="2"/>
        <v>#REF!</v>
      </c>
      <c r="F9" s="93" t="e">
        <f t="shared" si="4"/>
        <v>#REF!</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t="e">
        <f t="shared" si="3"/>
        <v>#REF!</v>
      </c>
      <c r="C10" s="93" t="e">
        <f t="shared" si="0"/>
        <v>#REF!</v>
      </c>
      <c r="D10" s="93" t="e">
        <f t="shared" si="1"/>
        <v>#REF!</v>
      </c>
      <c r="E10" s="93" t="e">
        <f t="shared" si="2"/>
        <v>#REF!</v>
      </c>
      <c r="F10" s="93" t="e">
        <f t="shared" si="4"/>
        <v>#REF!</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t="e">
        <f t="shared" si="3"/>
        <v>#REF!</v>
      </c>
      <c r="C11" s="93" t="e">
        <f t="shared" si="0"/>
        <v>#REF!</v>
      </c>
      <c r="D11" s="93" t="e">
        <f t="shared" si="1"/>
        <v>#REF!</v>
      </c>
      <c r="E11" s="93" t="e">
        <f t="shared" si="2"/>
        <v>#REF!</v>
      </c>
      <c r="F11" s="93" t="e">
        <f t="shared" si="4"/>
        <v>#REF!</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t="e">
        <f t="shared" si="3"/>
        <v>#REF!</v>
      </c>
      <c r="C12" s="93" t="e">
        <f t="shared" si="0"/>
        <v>#REF!</v>
      </c>
      <c r="D12" s="93" t="e">
        <f t="shared" si="1"/>
        <v>#REF!</v>
      </c>
      <c r="E12" s="93" t="e">
        <f t="shared" si="2"/>
        <v>#REF!</v>
      </c>
      <c r="F12" s="93" t="e">
        <f t="shared" si="4"/>
        <v>#REF!</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t="e">
        <f t="shared" si="3"/>
        <v>#REF!</v>
      </c>
      <c r="C13" s="93" t="e">
        <f t="shared" si="0"/>
        <v>#REF!</v>
      </c>
      <c r="D13" s="93" t="e">
        <f t="shared" si="1"/>
        <v>#REF!</v>
      </c>
      <c r="E13" s="93" t="e">
        <f t="shared" si="2"/>
        <v>#REF!</v>
      </c>
      <c r="F13" s="93" t="e">
        <f t="shared" si="4"/>
        <v>#REF!</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t="e">
        <f t="shared" si="3"/>
        <v>#REF!</v>
      </c>
      <c r="C14" s="93" t="e">
        <f t="shared" si="0"/>
        <v>#REF!</v>
      </c>
      <c r="D14" s="93" t="e">
        <f t="shared" si="1"/>
        <v>#REF!</v>
      </c>
      <c r="E14" s="93" t="e">
        <f t="shared" si="2"/>
        <v>#REF!</v>
      </c>
      <c r="F14" s="93" t="e">
        <f t="shared" si="4"/>
        <v>#REF!</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t="e">
        <f t="shared" si="3"/>
        <v>#REF!</v>
      </c>
      <c r="C15" s="93" t="e">
        <f t="shared" si="0"/>
        <v>#REF!</v>
      </c>
      <c r="D15" s="93" t="e">
        <f t="shared" si="1"/>
        <v>#REF!</v>
      </c>
      <c r="E15" s="93" t="e">
        <f t="shared" si="2"/>
        <v>#REF!</v>
      </c>
      <c r="F15" s="93" t="e">
        <f t="shared" si="4"/>
        <v>#REF!</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t="e">
        <f t="shared" si="3"/>
        <v>#REF!</v>
      </c>
      <c r="C16" s="93" t="e">
        <f t="shared" si="0"/>
        <v>#REF!</v>
      </c>
      <c r="D16" s="93" t="e">
        <f t="shared" si="1"/>
        <v>#REF!</v>
      </c>
      <c r="E16" s="93" t="e">
        <f t="shared" si="2"/>
        <v>#REF!</v>
      </c>
      <c r="F16" s="93" t="e">
        <f t="shared" si="4"/>
        <v>#REF!</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t="e">
        <f t="shared" si="3"/>
        <v>#REF!</v>
      </c>
      <c r="C17" s="93" t="e">
        <f t="shared" si="0"/>
        <v>#REF!</v>
      </c>
      <c r="D17" s="93" t="e">
        <f t="shared" si="1"/>
        <v>#REF!</v>
      </c>
      <c r="E17" s="93" t="e">
        <f t="shared" si="2"/>
        <v>#REF!</v>
      </c>
      <c r="F17" s="93" t="e">
        <f t="shared" si="4"/>
        <v>#REF!</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t="e">
        <f t="shared" si="3"/>
        <v>#REF!</v>
      </c>
      <c r="C18" s="93" t="e">
        <f t="shared" si="0"/>
        <v>#REF!</v>
      </c>
      <c r="D18" s="93" t="e">
        <f t="shared" si="1"/>
        <v>#REF!</v>
      </c>
      <c r="E18" s="93" t="e">
        <f t="shared" si="2"/>
        <v>#REF!</v>
      </c>
      <c r="F18" s="93" t="e">
        <f t="shared" si="4"/>
        <v>#REF!</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t="e">
        <f t="shared" si="3"/>
        <v>#REF!</v>
      </c>
      <c r="C19" s="93" t="e">
        <f t="shared" si="0"/>
        <v>#REF!</v>
      </c>
      <c r="D19" s="93" t="e">
        <f t="shared" si="1"/>
        <v>#REF!</v>
      </c>
      <c r="E19" s="93" t="e">
        <f t="shared" si="2"/>
        <v>#REF!</v>
      </c>
      <c r="F19" s="93" t="e">
        <f t="shared" si="4"/>
        <v>#REF!</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t="e">
        <f t="shared" si="3"/>
        <v>#REF!</v>
      </c>
      <c r="C20" s="93" t="e">
        <f t="shared" si="0"/>
        <v>#REF!</v>
      </c>
      <c r="D20" s="93" t="e">
        <f t="shared" si="1"/>
        <v>#REF!</v>
      </c>
      <c r="E20" s="93" t="e">
        <f t="shared" si="2"/>
        <v>#REF!</v>
      </c>
      <c r="F20" s="93" t="e">
        <f t="shared" si="4"/>
        <v>#REF!</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t="e">
        <f t="shared" si="3"/>
        <v>#REF!</v>
      </c>
      <c r="C21" s="93" t="e">
        <f t="shared" si="0"/>
        <v>#REF!</v>
      </c>
      <c r="D21" s="93" t="e">
        <f t="shared" si="1"/>
        <v>#REF!</v>
      </c>
      <c r="E21" s="93" t="e">
        <f t="shared" si="2"/>
        <v>#REF!</v>
      </c>
      <c r="F21" s="93" t="e">
        <f t="shared" si="4"/>
        <v>#REF!</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t="e">
        <f t="shared" si="3"/>
        <v>#REF!</v>
      </c>
      <c r="C22" s="93" t="e">
        <f t="shared" si="0"/>
        <v>#REF!</v>
      </c>
      <c r="D22" s="93" t="e">
        <f t="shared" si="1"/>
        <v>#REF!</v>
      </c>
      <c r="E22" s="93" t="e">
        <f t="shared" si="2"/>
        <v>#REF!</v>
      </c>
      <c r="F22" s="93" t="e">
        <f t="shared" si="4"/>
        <v>#REF!</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t="e">
        <f t="shared" si="3"/>
        <v>#REF!</v>
      </c>
      <c r="C23" s="93" t="e">
        <f t="shared" si="0"/>
        <v>#REF!</v>
      </c>
      <c r="D23" s="93" t="e">
        <f t="shared" si="1"/>
        <v>#REF!</v>
      </c>
      <c r="E23" s="93" t="e">
        <f t="shared" si="2"/>
        <v>#REF!</v>
      </c>
      <c r="F23" s="93" t="e">
        <f t="shared" si="4"/>
        <v>#REF!</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t="e">
        <f t="shared" si="3"/>
        <v>#REF!</v>
      </c>
      <c r="C24" s="93" t="e">
        <f t="shared" si="0"/>
        <v>#REF!</v>
      </c>
      <c r="D24" s="93" t="e">
        <f t="shared" si="1"/>
        <v>#REF!</v>
      </c>
      <c r="E24" s="93" t="e">
        <f t="shared" si="2"/>
        <v>#REF!</v>
      </c>
      <c r="F24" s="93" t="e">
        <f t="shared" si="4"/>
        <v>#REF!</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t="e">
        <f t="shared" si="3"/>
        <v>#REF!</v>
      </c>
      <c r="C25" s="93" t="e">
        <f t="shared" si="0"/>
        <v>#REF!</v>
      </c>
      <c r="D25" s="93" t="e">
        <f t="shared" si="1"/>
        <v>#REF!</v>
      </c>
      <c r="E25" s="93" t="e">
        <f t="shared" si="2"/>
        <v>#REF!</v>
      </c>
      <c r="F25" s="93" t="e">
        <f t="shared" si="4"/>
        <v>#REF!</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t="e">
        <f t="shared" si="3"/>
        <v>#REF!</v>
      </c>
      <c r="C26" s="93" t="e">
        <f t="shared" si="0"/>
        <v>#REF!</v>
      </c>
      <c r="D26" s="93" t="e">
        <f t="shared" si="1"/>
        <v>#REF!</v>
      </c>
      <c r="E26" s="93" t="e">
        <f t="shared" si="2"/>
        <v>#REF!</v>
      </c>
      <c r="F26" s="93" t="e">
        <f t="shared" si="4"/>
        <v>#REF!</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t="e">
        <f t="shared" si="3"/>
        <v>#REF!</v>
      </c>
      <c r="C27" s="93" t="e">
        <f t="shared" si="0"/>
        <v>#REF!</v>
      </c>
      <c r="D27" s="93" t="e">
        <f t="shared" si="1"/>
        <v>#REF!</v>
      </c>
      <c r="E27" s="93" t="e">
        <f t="shared" si="2"/>
        <v>#REF!</v>
      </c>
      <c r="F27" s="93" t="e">
        <f t="shared" si="4"/>
        <v>#REF!</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t="e">
        <f t="shared" si="3"/>
        <v>#REF!</v>
      </c>
      <c r="C28" s="93" t="e">
        <f t="shared" si="0"/>
        <v>#REF!</v>
      </c>
      <c r="D28" s="93" t="e">
        <f t="shared" si="1"/>
        <v>#REF!</v>
      </c>
      <c r="E28" s="93" t="e">
        <f t="shared" si="2"/>
        <v>#REF!</v>
      </c>
      <c r="F28" s="93" t="e">
        <f t="shared" si="4"/>
        <v>#REF!</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t="e">
        <f t="shared" si="3"/>
        <v>#REF!</v>
      </c>
      <c r="C29" s="93" t="e">
        <f t="shared" si="0"/>
        <v>#REF!</v>
      </c>
      <c r="D29" s="93" t="e">
        <f t="shared" si="1"/>
        <v>#REF!</v>
      </c>
      <c r="E29" s="93" t="e">
        <f t="shared" si="2"/>
        <v>#REF!</v>
      </c>
      <c r="F29" s="93" t="e">
        <f t="shared" si="4"/>
        <v>#REF!</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t="e">
        <f t="shared" si="3"/>
        <v>#REF!</v>
      </c>
      <c r="C30" s="93" t="e">
        <f t="shared" si="0"/>
        <v>#REF!</v>
      </c>
      <c r="D30" s="93" t="e">
        <f t="shared" si="1"/>
        <v>#REF!</v>
      </c>
      <c r="E30" s="93" t="e">
        <f t="shared" si="2"/>
        <v>#REF!</v>
      </c>
      <c r="F30" s="93" t="e">
        <f t="shared" si="4"/>
        <v>#REF!</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t="e">
        <f t="shared" si="3"/>
        <v>#REF!</v>
      </c>
      <c r="C31" s="93" t="e">
        <f t="shared" si="0"/>
        <v>#REF!</v>
      </c>
      <c r="D31" s="93" t="e">
        <f t="shared" si="1"/>
        <v>#REF!</v>
      </c>
      <c r="E31" s="93" t="e">
        <f t="shared" si="2"/>
        <v>#REF!</v>
      </c>
      <c r="F31" s="93" t="e">
        <f t="shared" si="4"/>
        <v>#REF!</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t="e">
        <f t="shared" si="3"/>
        <v>#REF!</v>
      </c>
      <c r="C32" s="93" t="e">
        <f t="shared" si="0"/>
        <v>#REF!</v>
      </c>
      <c r="D32" s="93" t="e">
        <f t="shared" si="1"/>
        <v>#REF!</v>
      </c>
      <c r="E32" s="93" t="e">
        <f t="shared" si="2"/>
        <v>#REF!</v>
      </c>
      <c r="F32" s="93" t="e">
        <f t="shared" si="4"/>
        <v>#REF!</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t="e">
        <f t="shared" si="3"/>
        <v>#REF!</v>
      </c>
      <c r="C33" s="93" t="e">
        <f t="shared" si="0"/>
        <v>#REF!</v>
      </c>
      <c r="D33" s="93" t="e">
        <f t="shared" si="1"/>
        <v>#REF!</v>
      </c>
      <c r="E33" s="93" t="e">
        <f t="shared" si="2"/>
        <v>#REF!</v>
      </c>
      <c r="F33" s="93" t="e">
        <f t="shared" si="4"/>
        <v>#REF!</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t="e">
        <f t="shared" si="3"/>
        <v>#REF!</v>
      </c>
      <c r="C34" s="93" t="e">
        <f t="shared" si="0"/>
        <v>#REF!</v>
      </c>
      <c r="D34" s="93" t="e">
        <f t="shared" si="1"/>
        <v>#REF!</v>
      </c>
      <c r="E34" s="93" t="e">
        <f t="shared" si="2"/>
        <v>#REF!</v>
      </c>
      <c r="F34" s="93" t="e">
        <f t="shared" si="4"/>
        <v>#REF!</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t="e">
        <f t="shared" si="3"/>
        <v>#REF!</v>
      </c>
      <c r="C35" s="93" t="e">
        <f t="shared" si="0"/>
        <v>#REF!</v>
      </c>
      <c r="D35" s="93" t="e">
        <f t="shared" si="1"/>
        <v>#REF!</v>
      </c>
      <c r="E35" s="93" t="e">
        <f t="shared" si="2"/>
        <v>#REF!</v>
      </c>
      <c r="F35" s="93" t="e">
        <f t="shared" si="4"/>
        <v>#REF!</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t="e">
        <f t="shared" si="3"/>
        <v>#REF!</v>
      </c>
      <c r="C36" s="93" t="e">
        <f t="shared" si="0"/>
        <v>#REF!</v>
      </c>
      <c r="D36" s="93" t="e">
        <f t="shared" si="1"/>
        <v>#REF!</v>
      </c>
      <c r="E36" s="93" t="e">
        <f t="shared" si="2"/>
        <v>#REF!</v>
      </c>
      <c r="F36" s="93" t="e">
        <f t="shared" si="4"/>
        <v>#REF!</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t="e">
        <f t="shared" si="3"/>
        <v>#REF!</v>
      </c>
      <c r="C37" s="93" t="e">
        <f t="shared" si="0"/>
        <v>#REF!</v>
      </c>
      <c r="D37" s="93" t="e">
        <f t="shared" si="1"/>
        <v>#REF!</v>
      </c>
      <c r="E37" s="93" t="e">
        <f t="shared" si="2"/>
        <v>#REF!</v>
      </c>
      <c r="F37" s="93" t="e">
        <f t="shared" si="4"/>
        <v>#REF!</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t="e">
        <f t="shared" si="3"/>
        <v>#REF!</v>
      </c>
      <c r="C38" s="93" t="e">
        <f t="shared" si="0"/>
        <v>#REF!</v>
      </c>
      <c r="D38" s="93" t="e">
        <f t="shared" si="1"/>
        <v>#REF!</v>
      </c>
      <c r="E38" s="93" t="e">
        <f t="shared" si="2"/>
        <v>#REF!</v>
      </c>
      <c r="F38" s="93" t="e">
        <f t="shared" si="4"/>
        <v>#REF!</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t="e">
        <f t="shared" si="3"/>
        <v>#REF!</v>
      </c>
      <c r="C39" s="93" t="e">
        <f t="shared" si="0"/>
        <v>#REF!</v>
      </c>
      <c r="D39" s="93" t="e">
        <f t="shared" si="1"/>
        <v>#REF!</v>
      </c>
      <c r="E39" s="93" t="e">
        <f t="shared" si="2"/>
        <v>#REF!</v>
      </c>
      <c r="F39" s="93" t="e">
        <f t="shared" si="4"/>
        <v>#REF!</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t="e">
        <f t="shared" si="3"/>
        <v>#REF!</v>
      </c>
      <c r="C40" s="93" t="e">
        <f t="shared" si="0"/>
        <v>#REF!</v>
      </c>
      <c r="D40" s="93" t="e">
        <f t="shared" si="1"/>
        <v>#REF!</v>
      </c>
      <c r="E40" s="93" t="e">
        <f t="shared" si="2"/>
        <v>#REF!</v>
      </c>
      <c r="F40" s="93" t="e">
        <f t="shared" si="4"/>
        <v>#REF!</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t="e">
        <f t="shared" si="3"/>
        <v>#REF!</v>
      </c>
      <c r="C41" s="93" t="e">
        <f t="shared" si="0"/>
        <v>#REF!</v>
      </c>
      <c r="D41" s="93" t="e">
        <f t="shared" si="1"/>
        <v>#REF!</v>
      </c>
      <c r="E41" s="93" t="e">
        <f t="shared" si="2"/>
        <v>#REF!</v>
      </c>
      <c r="F41" s="93" t="e">
        <f t="shared" si="4"/>
        <v>#REF!</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t="e">
        <f t="shared" si="3"/>
        <v>#REF!</v>
      </c>
      <c r="C42" s="93" t="e">
        <f t="shared" si="0"/>
        <v>#REF!</v>
      </c>
      <c r="D42" s="93" t="e">
        <f t="shared" si="1"/>
        <v>#REF!</v>
      </c>
      <c r="E42" s="93" t="e">
        <f t="shared" si="2"/>
        <v>#REF!</v>
      </c>
      <c r="F42" s="93" t="e">
        <f t="shared" si="4"/>
        <v>#REF!</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t="e">
        <f t="shared" si="3"/>
        <v>#REF!</v>
      </c>
      <c r="C43" s="93" t="e">
        <f t="shared" si="0"/>
        <v>#REF!</v>
      </c>
      <c r="D43" s="93" t="e">
        <f t="shared" si="1"/>
        <v>#REF!</v>
      </c>
      <c r="E43" s="93" t="e">
        <f t="shared" si="2"/>
        <v>#REF!</v>
      </c>
      <c r="F43" s="93" t="e">
        <f t="shared" si="4"/>
        <v>#REF!</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t="e">
        <f t="shared" si="3"/>
        <v>#REF!</v>
      </c>
      <c r="C44" s="93" t="e">
        <f t="shared" si="0"/>
        <v>#REF!</v>
      </c>
      <c r="D44" s="93" t="e">
        <f t="shared" si="1"/>
        <v>#REF!</v>
      </c>
      <c r="E44" s="93" t="e">
        <f t="shared" si="2"/>
        <v>#REF!</v>
      </c>
      <c r="F44" s="93" t="e">
        <f t="shared" si="4"/>
        <v>#REF!</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t="e">
        <f t="shared" si="3"/>
        <v>#REF!</v>
      </c>
      <c r="C45" s="93" t="e">
        <f t="shared" si="0"/>
        <v>#REF!</v>
      </c>
      <c r="D45" s="93" t="e">
        <f t="shared" si="1"/>
        <v>#REF!</v>
      </c>
      <c r="E45" s="93" t="e">
        <f t="shared" si="2"/>
        <v>#REF!</v>
      </c>
      <c r="F45" s="93" t="e">
        <f t="shared" si="4"/>
        <v>#REF!</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t="e">
        <f t="shared" si="3"/>
        <v>#REF!</v>
      </c>
      <c r="C46" s="93" t="e">
        <f t="shared" si="0"/>
        <v>#REF!</v>
      </c>
      <c r="D46" s="93" t="e">
        <f t="shared" si="1"/>
        <v>#REF!</v>
      </c>
      <c r="E46" s="93" t="e">
        <f t="shared" si="2"/>
        <v>#REF!</v>
      </c>
      <c r="F46" s="93" t="e">
        <f t="shared" si="4"/>
        <v>#REF!</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t="e">
        <f t="shared" si="3"/>
        <v>#REF!</v>
      </c>
      <c r="C47" s="93" t="e">
        <f t="shared" si="0"/>
        <v>#REF!</v>
      </c>
      <c r="D47" s="93" t="e">
        <f t="shared" si="1"/>
        <v>#REF!</v>
      </c>
      <c r="E47" s="93" t="e">
        <f t="shared" si="2"/>
        <v>#REF!</v>
      </c>
      <c r="F47" s="93" t="e">
        <f t="shared" si="4"/>
        <v>#REF!</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t="e">
        <f t="shared" si="3"/>
        <v>#REF!</v>
      </c>
      <c r="C48" s="93" t="e">
        <f t="shared" si="0"/>
        <v>#REF!</v>
      </c>
      <c r="D48" s="93" t="e">
        <f t="shared" si="1"/>
        <v>#REF!</v>
      </c>
      <c r="E48" s="93" t="e">
        <f t="shared" si="2"/>
        <v>#REF!</v>
      </c>
      <c r="F48" s="93" t="e">
        <f t="shared" si="4"/>
        <v>#REF!</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t="e">
        <f t="shared" si="3"/>
        <v>#REF!</v>
      </c>
      <c r="C49" s="93" t="e">
        <f t="shared" si="0"/>
        <v>#REF!</v>
      </c>
      <c r="D49" s="93" t="e">
        <f t="shared" si="1"/>
        <v>#REF!</v>
      </c>
      <c r="E49" s="93" t="e">
        <f t="shared" si="2"/>
        <v>#REF!</v>
      </c>
      <c r="F49" s="93" t="e">
        <f t="shared" si="4"/>
        <v>#REF!</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t="e">
        <f t="shared" si="3"/>
        <v>#REF!</v>
      </c>
      <c r="C50" s="93" t="e">
        <f t="shared" si="0"/>
        <v>#REF!</v>
      </c>
      <c r="D50" s="93" t="e">
        <f t="shared" si="1"/>
        <v>#REF!</v>
      </c>
      <c r="E50" s="93" t="e">
        <f t="shared" si="2"/>
        <v>#REF!</v>
      </c>
      <c r="F50" s="93" t="e">
        <f t="shared" si="4"/>
        <v>#REF!</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t="e">
        <f t="shared" si="3"/>
        <v>#REF!</v>
      </c>
      <c r="C51" s="93" t="e">
        <f t="shared" si="0"/>
        <v>#REF!</v>
      </c>
      <c r="D51" s="93" t="e">
        <f t="shared" si="1"/>
        <v>#REF!</v>
      </c>
      <c r="E51" s="93" t="e">
        <f t="shared" si="2"/>
        <v>#REF!</v>
      </c>
      <c r="F51" s="93" t="e">
        <f t="shared" si="4"/>
        <v>#REF!</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t="e">
        <f t="shared" si="3"/>
        <v>#REF!</v>
      </c>
      <c r="C52" s="93" t="e">
        <f t="shared" si="0"/>
        <v>#REF!</v>
      </c>
      <c r="D52" s="93" t="e">
        <f t="shared" si="1"/>
        <v>#REF!</v>
      </c>
      <c r="E52" s="93" t="e">
        <f t="shared" si="2"/>
        <v>#REF!</v>
      </c>
      <c r="F52" s="93" t="e">
        <f t="shared" si="4"/>
        <v>#REF!</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t="e">
        <f t="shared" si="3"/>
        <v>#REF!</v>
      </c>
      <c r="C53" s="93" t="e">
        <f t="shared" si="0"/>
        <v>#REF!</v>
      </c>
      <c r="D53" s="93" t="e">
        <f t="shared" si="1"/>
        <v>#REF!</v>
      </c>
      <c r="E53" s="93" t="e">
        <f t="shared" si="2"/>
        <v>#REF!</v>
      </c>
      <c r="F53" s="93" t="e">
        <f t="shared" si="4"/>
        <v>#REF!</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t="e">
        <f t="shared" si="3"/>
        <v>#REF!</v>
      </c>
      <c r="C54" s="93" t="e">
        <f t="shared" si="0"/>
        <v>#REF!</v>
      </c>
      <c r="D54" s="93" t="e">
        <f t="shared" si="1"/>
        <v>#REF!</v>
      </c>
      <c r="E54" s="93" t="e">
        <f t="shared" si="2"/>
        <v>#REF!</v>
      </c>
      <c r="F54" s="93" t="e">
        <f t="shared" si="4"/>
        <v>#REF!</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t="e">
        <f t="shared" si="3"/>
        <v>#REF!</v>
      </c>
      <c r="C55" s="93" t="e">
        <f t="shared" si="0"/>
        <v>#REF!</v>
      </c>
      <c r="D55" s="93" t="e">
        <f t="shared" si="1"/>
        <v>#REF!</v>
      </c>
      <c r="E55" s="93" t="e">
        <f t="shared" si="2"/>
        <v>#REF!</v>
      </c>
      <c r="F55" s="93" t="e">
        <f t="shared" si="4"/>
        <v>#REF!</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t="e">
        <f t="shared" si="3"/>
        <v>#REF!</v>
      </c>
      <c r="C56" s="93" t="e">
        <f t="shared" si="0"/>
        <v>#REF!</v>
      </c>
      <c r="D56" s="93" t="e">
        <f t="shared" si="1"/>
        <v>#REF!</v>
      </c>
      <c r="E56" s="93" t="e">
        <f t="shared" si="2"/>
        <v>#REF!</v>
      </c>
      <c r="F56" s="93" t="e">
        <f t="shared" si="4"/>
        <v>#REF!</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t="e">
        <f t="shared" si="3"/>
        <v>#REF!</v>
      </c>
      <c r="C57" s="93" t="e">
        <f t="shared" si="0"/>
        <v>#REF!</v>
      </c>
      <c r="D57" s="93" t="e">
        <f t="shared" si="1"/>
        <v>#REF!</v>
      </c>
      <c r="E57" s="93" t="e">
        <f t="shared" si="2"/>
        <v>#REF!</v>
      </c>
      <c r="F57" s="93" t="e">
        <f t="shared" si="4"/>
        <v>#REF!</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t="e">
        <f t="shared" si="3"/>
        <v>#REF!</v>
      </c>
      <c r="C58" s="93" t="e">
        <f t="shared" si="0"/>
        <v>#REF!</v>
      </c>
      <c r="D58" s="93" t="e">
        <f t="shared" si="1"/>
        <v>#REF!</v>
      </c>
      <c r="E58" s="93" t="e">
        <f t="shared" si="2"/>
        <v>#REF!</v>
      </c>
      <c r="F58" s="93" t="e">
        <f t="shared" si="4"/>
        <v>#REF!</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t="e">
        <f t="shared" si="3"/>
        <v>#REF!</v>
      </c>
      <c r="C59" s="93" t="e">
        <f t="shared" si="0"/>
        <v>#REF!</v>
      </c>
      <c r="D59" s="93" t="e">
        <f t="shared" si="1"/>
        <v>#REF!</v>
      </c>
      <c r="E59" s="93" t="e">
        <f t="shared" si="2"/>
        <v>#REF!</v>
      </c>
      <c r="F59" s="93" t="e">
        <f t="shared" si="4"/>
        <v>#REF!</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t="e">
        <f t="shared" si="3"/>
        <v>#REF!</v>
      </c>
      <c r="C60" s="93" t="e">
        <f t="shared" si="0"/>
        <v>#REF!</v>
      </c>
      <c r="D60" s="93" t="e">
        <f t="shared" si="1"/>
        <v>#REF!</v>
      </c>
      <c r="E60" s="93" t="e">
        <f t="shared" si="2"/>
        <v>#REF!</v>
      </c>
      <c r="F60" s="93" t="e">
        <f t="shared" si="4"/>
        <v>#REF!</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t="e">
        <f t="shared" si="3"/>
        <v>#REF!</v>
      </c>
      <c r="C61" s="93" t="e">
        <f t="shared" si="0"/>
        <v>#REF!</v>
      </c>
      <c r="D61" s="93" t="e">
        <f t="shared" si="1"/>
        <v>#REF!</v>
      </c>
      <c r="E61" s="93" t="e">
        <f t="shared" si="2"/>
        <v>#REF!</v>
      </c>
      <c r="F61" s="93" t="e">
        <f t="shared" si="4"/>
        <v>#REF!</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t="e">
        <f t="shared" si="3"/>
        <v>#REF!</v>
      </c>
      <c r="C62" s="93" t="e">
        <f t="shared" si="0"/>
        <v>#REF!</v>
      </c>
      <c r="D62" s="93" t="e">
        <f t="shared" si="1"/>
        <v>#REF!</v>
      </c>
      <c r="E62" s="93" t="e">
        <f t="shared" si="2"/>
        <v>#REF!</v>
      </c>
      <c r="F62" s="93" t="e">
        <f t="shared" si="4"/>
        <v>#REF!</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t="e">
        <f t="shared" si="3"/>
        <v>#REF!</v>
      </c>
      <c r="C63" s="93" t="e">
        <f t="shared" si="0"/>
        <v>#REF!</v>
      </c>
      <c r="D63" s="93" t="e">
        <f t="shared" si="1"/>
        <v>#REF!</v>
      </c>
      <c r="E63" s="93" t="e">
        <f t="shared" si="2"/>
        <v>#REF!</v>
      </c>
      <c r="F63" s="93" t="e">
        <f t="shared" si="4"/>
        <v>#REF!</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t="e">
        <f t="shared" si="3"/>
        <v>#REF!</v>
      </c>
      <c r="C64" s="93" t="e">
        <f t="shared" si="0"/>
        <v>#REF!</v>
      </c>
      <c r="D64" s="93" t="e">
        <f t="shared" si="1"/>
        <v>#REF!</v>
      </c>
      <c r="E64" s="93" t="e">
        <f t="shared" si="2"/>
        <v>#REF!</v>
      </c>
      <c r="F64" s="93" t="e">
        <f t="shared" si="4"/>
        <v>#REF!</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t="e">
        <f t="shared" si="3"/>
        <v>#REF!</v>
      </c>
      <c r="C65" s="93" t="e">
        <f t="shared" si="0"/>
        <v>#REF!</v>
      </c>
      <c r="D65" s="93" t="e">
        <f t="shared" si="1"/>
        <v>#REF!</v>
      </c>
      <c r="E65" s="93" t="e">
        <f t="shared" si="2"/>
        <v>#REF!</v>
      </c>
      <c r="F65" s="93" t="e">
        <f t="shared" si="4"/>
        <v>#REF!</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t="e">
        <f t="shared" si="3"/>
        <v>#REF!</v>
      </c>
      <c r="C66" s="93" t="e">
        <f t="shared" si="0"/>
        <v>#REF!</v>
      </c>
      <c r="D66" s="93" t="e">
        <f t="shared" si="1"/>
        <v>#REF!</v>
      </c>
      <c r="E66" s="93" t="e">
        <f t="shared" si="2"/>
        <v>#REF!</v>
      </c>
      <c r="F66" s="93" t="e">
        <f t="shared" si="4"/>
        <v>#REF!</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t="e">
        <f t="shared" si="3"/>
        <v>#REF!</v>
      </c>
      <c r="C67" s="93" t="e">
        <f t="shared" si="0"/>
        <v>#REF!</v>
      </c>
      <c r="D67" s="93" t="e">
        <f t="shared" si="1"/>
        <v>#REF!</v>
      </c>
      <c r="E67" s="93" t="e">
        <f t="shared" si="2"/>
        <v>#REF!</v>
      </c>
      <c r="F67" s="93" t="e">
        <f t="shared" si="4"/>
        <v>#REF!</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t="e">
        <f t="shared" si="3"/>
        <v>#REF!</v>
      </c>
      <c r="C68" s="93" t="e">
        <f t="shared" si="0"/>
        <v>#REF!</v>
      </c>
      <c r="D68" s="93" t="e">
        <f t="shared" si="1"/>
        <v>#REF!</v>
      </c>
      <c r="E68" s="93" t="e">
        <f t="shared" si="2"/>
        <v>#REF!</v>
      </c>
      <c r="F68" s="93" t="e">
        <f t="shared" si="4"/>
        <v>#REF!</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t="e">
        <f t="shared" si="3"/>
        <v>#REF!</v>
      </c>
      <c r="C69" s="93" t="e">
        <f t="shared" si="0"/>
        <v>#REF!</v>
      </c>
      <c r="D69" s="93" t="e">
        <f t="shared" si="1"/>
        <v>#REF!</v>
      </c>
      <c r="E69" s="93" t="e">
        <f t="shared" si="2"/>
        <v>#REF!</v>
      </c>
      <c r="F69" s="93" t="e">
        <f t="shared" si="4"/>
        <v>#REF!</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t="e">
        <f t="shared" si="3"/>
        <v>#REF!</v>
      </c>
      <c r="C70" s="93" t="e">
        <f t="shared" si="0"/>
        <v>#REF!</v>
      </c>
      <c r="D70" s="93" t="e">
        <f t="shared" si="1"/>
        <v>#REF!</v>
      </c>
      <c r="E70" s="93" t="e">
        <f t="shared" si="2"/>
        <v>#REF!</v>
      </c>
      <c r="F70" s="93" t="e">
        <f t="shared" si="4"/>
        <v>#REF!</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t="e">
        <f t="shared" si="3"/>
        <v>#REF!</v>
      </c>
      <c r="C71" s="93" t="e">
        <f t="shared" si="0"/>
        <v>#REF!</v>
      </c>
      <c r="D71" s="93" t="e">
        <f t="shared" si="1"/>
        <v>#REF!</v>
      </c>
      <c r="E71" s="93" t="e">
        <f t="shared" si="2"/>
        <v>#REF!</v>
      </c>
      <c r="F71" s="93" t="e">
        <f t="shared" ref="F71:F134" si="5">F70+C71</f>
        <v>#REF!</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t="e">
        <f t="shared" si="3"/>
        <v>#REF!</v>
      </c>
      <c r="C72" s="93" t="e">
        <f t="shared" si="0"/>
        <v>#REF!</v>
      </c>
      <c r="D72" s="93" t="e">
        <f t="shared" si="1"/>
        <v>#REF!</v>
      </c>
      <c r="E72" s="93" t="e">
        <f t="shared" si="2"/>
        <v>#REF!</v>
      </c>
      <c r="F72" s="93" t="e">
        <f t="shared" si="5"/>
        <v>#REF!</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t="e">
        <f t="shared" si="3"/>
        <v>#REF!</v>
      </c>
      <c r="C73" s="93" t="e">
        <f t="shared" si="0"/>
        <v>#REF!</v>
      </c>
      <c r="D73" s="93" t="e">
        <f t="shared" si="1"/>
        <v>#REF!</v>
      </c>
      <c r="E73" s="93" t="e">
        <f t="shared" si="2"/>
        <v>#REF!</v>
      </c>
      <c r="F73" s="93" t="e">
        <f t="shared" si="5"/>
        <v>#REF!</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t="e">
        <f t="shared" si="3"/>
        <v>#REF!</v>
      </c>
      <c r="C74" s="93" t="e">
        <f t="shared" si="0"/>
        <v>#REF!</v>
      </c>
      <c r="D74" s="93" t="e">
        <f t="shared" si="1"/>
        <v>#REF!</v>
      </c>
      <c r="E74" s="93" t="e">
        <f t="shared" si="2"/>
        <v>#REF!</v>
      </c>
      <c r="F74" s="93" t="e">
        <f t="shared" si="5"/>
        <v>#REF!</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t="e">
        <f t="shared" si="3"/>
        <v>#REF!</v>
      </c>
      <c r="C75" s="93" t="e">
        <f t="shared" si="0"/>
        <v>#REF!</v>
      </c>
      <c r="D75" s="93" t="e">
        <f t="shared" si="1"/>
        <v>#REF!</v>
      </c>
      <c r="E75" s="93" t="e">
        <f t="shared" si="2"/>
        <v>#REF!</v>
      </c>
      <c r="F75" s="93" t="e">
        <f t="shared" si="5"/>
        <v>#REF!</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t="e">
        <f t="shared" si="3"/>
        <v>#REF!</v>
      </c>
      <c r="C76" s="93" t="e">
        <f t="shared" si="0"/>
        <v>#REF!</v>
      </c>
      <c r="D76" s="93" t="e">
        <f t="shared" si="1"/>
        <v>#REF!</v>
      </c>
      <c r="E76" s="93" t="e">
        <f t="shared" si="2"/>
        <v>#REF!</v>
      </c>
      <c r="F76" s="93" t="e">
        <f t="shared" si="5"/>
        <v>#REF!</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t="e">
        <f t="shared" si="3"/>
        <v>#REF!</v>
      </c>
      <c r="C77" s="93" t="e">
        <f t="shared" si="0"/>
        <v>#REF!</v>
      </c>
      <c r="D77" s="93" t="e">
        <f t="shared" si="1"/>
        <v>#REF!</v>
      </c>
      <c r="E77" s="93" t="e">
        <f t="shared" si="2"/>
        <v>#REF!</v>
      </c>
      <c r="F77" s="93" t="e">
        <f t="shared" si="5"/>
        <v>#REF!</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t="e">
        <f t="shared" si="3"/>
        <v>#REF!</v>
      </c>
      <c r="C78" s="93" t="e">
        <f t="shared" si="0"/>
        <v>#REF!</v>
      </c>
      <c r="D78" s="93" t="e">
        <f t="shared" si="1"/>
        <v>#REF!</v>
      </c>
      <c r="E78" s="93" t="e">
        <f t="shared" si="2"/>
        <v>#REF!</v>
      </c>
      <c r="F78" s="93" t="e">
        <f t="shared" si="5"/>
        <v>#REF!</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t="e">
        <f t="shared" si="3"/>
        <v>#REF!</v>
      </c>
      <c r="C79" s="93" t="e">
        <f t="shared" si="0"/>
        <v>#REF!</v>
      </c>
      <c r="D79" s="93" t="e">
        <f t="shared" si="1"/>
        <v>#REF!</v>
      </c>
      <c r="E79" s="93" t="e">
        <f t="shared" si="2"/>
        <v>#REF!</v>
      </c>
      <c r="F79" s="93" t="e">
        <f t="shared" si="5"/>
        <v>#REF!</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t="e">
        <f t="shared" si="3"/>
        <v>#REF!</v>
      </c>
      <c r="C80" s="93" t="e">
        <f t="shared" si="0"/>
        <v>#REF!</v>
      </c>
      <c r="D80" s="93" t="e">
        <f t="shared" si="1"/>
        <v>#REF!</v>
      </c>
      <c r="E80" s="93" t="e">
        <f t="shared" si="2"/>
        <v>#REF!</v>
      </c>
      <c r="F80" s="93" t="e">
        <f t="shared" si="5"/>
        <v>#REF!</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t="e">
        <f t="shared" si="3"/>
        <v>#REF!</v>
      </c>
      <c r="C81" s="93" t="e">
        <f t="shared" si="0"/>
        <v>#REF!</v>
      </c>
      <c r="D81" s="93" t="e">
        <f t="shared" si="1"/>
        <v>#REF!</v>
      </c>
      <c r="E81" s="93" t="e">
        <f t="shared" si="2"/>
        <v>#REF!</v>
      </c>
      <c r="F81" s="93" t="e">
        <f t="shared" si="5"/>
        <v>#REF!</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t="e">
        <f t="shared" si="3"/>
        <v>#REF!</v>
      </c>
      <c r="C82" s="93" t="e">
        <f t="shared" si="0"/>
        <v>#REF!</v>
      </c>
      <c r="D82" s="93" t="e">
        <f t="shared" si="1"/>
        <v>#REF!</v>
      </c>
      <c r="E82" s="93" t="e">
        <f t="shared" si="2"/>
        <v>#REF!</v>
      </c>
      <c r="F82" s="93" t="e">
        <f t="shared" si="5"/>
        <v>#REF!</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t="e">
        <f t="shared" si="3"/>
        <v>#REF!</v>
      </c>
      <c r="C83" s="93" t="e">
        <f t="shared" si="0"/>
        <v>#REF!</v>
      </c>
      <c r="D83" s="93" t="e">
        <f t="shared" si="1"/>
        <v>#REF!</v>
      </c>
      <c r="E83" s="93" t="e">
        <f t="shared" si="2"/>
        <v>#REF!</v>
      </c>
      <c r="F83" s="93" t="e">
        <f t="shared" si="5"/>
        <v>#REF!</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t="e">
        <f t="shared" si="3"/>
        <v>#REF!</v>
      </c>
      <c r="C84" s="93" t="e">
        <f t="shared" si="0"/>
        <v>#REF!</v>
      </c>
      <c r="D84" s="93" t="e">
        <f t="shared" si="1"/>
        <v>#REF!</v>
      </c>
      <c r="E84" s="93" t="e">
        <f t="shared" si="2"/>
        <v>#REF!</v>
      </c>
      <c r="F84" s="93" t="e">
        <f t="shared" si="5"/>
        <v>#REF!</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t="e">
        <f t="shared" si="3"/>
        <v>#REF!</v>
      </c>
      <c r="C85" s="93" t="e">
        <f t="shared" si="0"/>
        <v>#REF!</v>
      </c>
      <c r="D85" s="93" t="e">
        <f t="shared" si="1"/>
        <v>#REF!</v>
      </c>
      <c r="E85" s="93" t="e">
        <f t="shared" si="2"/>
        <v>#REF!</v>
      </c>
      <c r="F85" s="93" t="e">
        <f t="shared" si="5"/>
        <v>#REF!</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t="e">
        <f t="shared" si="3"/>
        <v>#REF!</v>
      </c>
      <c r="C86" s="93" t="e">
        <f t="shared" si="0"/>
        <v>#REF!</v>
      </c>
      <c r="D86" s="93" t="e">
        <f t="shared" si="1"/>
        <v>#REF!</v>
      </c>
      <c r="E86" s="93" t="e">
        <f t="shared" si="2"/>
        <v>#REF!</v>
      </c>
      <c r="F86" s="93" t="e">
        <f t="shared" si="5"/>
        <v>#REF!</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t="e">
        <f t="shared" si="3"/>
        <v>#REF!</v>
      </c>
      <c r="C87" s="93" t="e">
        <f t="shared" si="0"/>
        <v>#REF!</v>
      </c>
      <c r="D87" s="93" t="e">
        <f t="shared" si="1"/>
        <v>#REF!</v>
      </c>
      <c r="E87" s="93" t="e">
        <f t="shared" si="2"/>
        <v>#REF!</v>
      </c>
      <c r="F87" s="93" t="e">
        <f t="shared" si="5"/>
        <v>#REF!</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t="e">
        <f t="shared" si="3"/>
        <v>#REF!</v>
      </c>
      <c r="C88" s="93" t="e">
        <f t="shared" si="0"/>
        <v>#REF!</v>
      </c>
      <c r="D88" s="93" t="e">
        <f t="shared" si="1"/>
        <v>#REF!</v>
      </c>
      <c r="E88" s="93" t="e">
        <f t="shared" si="2"/>
        <v>#REF!</v>
      </c>
      <c r="F88" s="93" t="e">
        <f t="shared" si="5"/>
        <v>#REF!</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t="e">
        <f t="shared" si="3"/>
        <v>#REF!</v>
      </c>
      <c r="C89" s="93" t="e">
        <f t="shared" si="0"/>
        <v>#REF!</v>
      </c>
      <c r="D89" s="93" t="e">
        <f t="shared" si="1"/>
        <v>#REF!</v>
      </c>
      <c r="E89" s="93" t="e">
        <f t="shared" si="2"/>
        <v>#REF!</v>
      </c>
      <c r="F89" s="93" t="e">
        <f t="shared" si="5"/>
        <v>#REF!</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t="e">
        <f t="shared" si="3"/>
        <v>#REF!</v>
      </c>
      <c r="C90" s="93" t="e">
        <f t="shared" si="0"/>
        <v>#REF!</v>
      </c>
      <c r="D90" s="93" t="e">
        <f t="shared" si="1"/>
        <v>#REF!</v>
      </c>
      <c r="E90" s="93" t="e">
        <f t="shared" si="2"/>
        <v>#REF!</v>
      </c>
      <c r="F90" s="93" t="e">
        <f t="shared" si="5"/>
        <v>#REF!</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t="e">
        <f t="shared" si="3"/>
        <v>#REF!</v>
      </c>
      <c r="C91" s="93" t="e">
        <f t="shared" si="0"/>
        <v>#REF!</v>
      </c>
      <c r="D91" s="93" t="e">
        <f t="shared" si="1"/>
        <v>#REF!</v>
      </c>
      <c r="E91" s="93" t="e">
        <f t="shared" si="2"/>
        <v>#REF!</v>
      </c>
      <c r="F91" s="93" t="e">
        <f t="shared" si="5"/>
        <v>#REF!</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t="e">
        <f t="shared" si="3"/>
        <v>#REF!</v>
      </c>
      <c r="C92" s="93" t="e">
        <f t="shared" si="0"/>
        <v>#REF!</v>
      </c>
      <c r="D92" s="93" t="e">
        <f t="shared" si="1"/>
        <v>#REF!</v>
      </c>
      <c r="E92" s="93" t="e">
        <f t="shared" si="2"/>
        <v>#REF!</v>
      </c>
      <c r="F92" s="93" t="e">
        <f t="shared" si="5"/>
        <v>#REF!</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t="e">
        <f t="shared" si="3"/>
        <v>#REF!</v>
      </c>
      <c r="C93" s="93" t="e">
        <f t="shared" si="0"/>
        <v>#REF!</v>
      </c>
      <c r="D93" s="93" t="e">
        <f t="shared" si="1"/>
        <v>#REF!</v>
      </c>
      <c r="E93" s="93" t="e">
        <f t="shared" si="2"/>
        <v>#REF!</v>
      </c>
      <c r="F93" s="93" t="e">
        <f t="shared" si="5"/>
        <v>#REF!</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t="e">
        <f t="shared" si="3"/>
        <v>#REF!</v>
      </c>
      <c r="C94" s="93" t="e">
        <f t="shared" si="0"/>
        <v>#REF!</v>
      </c>
      <c r="D94" s="93" t="e">
        <f t="shared" si="1"/>
        <v>#REF!</v>
      </c>
      <c r="E94" s="93" t="e">
        <f t="shared" si="2"/>
        <v>#REF!</v>
      </c>
      <c r="F94" s="93" t="e">
        <f t="shared" si="5"/>
        <v>#REF!</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t="e">
        <f t="shared" si="3"/>
        <v>#REF!</v>
      </c>
      <c r="C95" s="93" t="e">
        <f t="shared" si="0"/>
        <v>#REF!</v>
      </c>
      <c r="D95" s="93" t="e">
        <f t="shared" si="1"/>
        <v>#REF!</v>
      </c>
      <c r="E95" s="93" t="e">
        <f t="shared" si="2"/>
        <v>#REF!</v>
      </c>
      <c r="F95" s="93" t="e">
        <f t="shared" si="5"/>
        <v>#REF!</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t="e">
        <f t="shared" si="3"/>
        <v>#REF!</v>
      </c>
      <c r="C96" s="93" t="e">
        <f t="shared" si="0"/>
        <v>#REF!</v>
      </c>
      <c r="D96" s="93" t="e">
        <f t="shared" si="1"/>
        <v>#REF!</v>
      </c>
      <c r="E96" s="93" t="e">
        <f t="shared" si="2"/>
        <v>#REF!</v>
      </c>
      <c r="F96" s="93" t="e">
        <f t="shared" si="5"/>
        <v>#REF!</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t="e">
        <f t="shared" si="3"/>
        <v>#REF!</v>
      </c>
      <c r="C97" s="93" t="e">
        <f t="shared" si="0"/>
        <v>#REF!</v>
      </c>
      <c r="D97" s="93" t="e">
        <f t="shared" si="1"/>
        <v>#REF!</v>
      </c>
      <c r="E97" s="93" t="e">
        <f t="shared" si="2"/>
        <v>#REF!</v>
      </c>
      <c r="F97" s="93" t="e">
        <f t="shared" si="5"/>
        <v>#REF!</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t="e">
        <f t="shared" si="3"/>
        <v>#REF!</v>
      </c>
      <c r="C98" s="93" t="e">
        <f t="shared" si="0"/>
        <v>#REF!</v>
      </c>
      <c r="D98" s="93" t="e">
        <f t="shared" si="1"/>
        <v>#REF!</v>
      </c>
      <c r="E98" s="93" t="e">
        <f t="shared" si="2"/>
        <v>#REF!</v>
      </c>
      <c r="F98" s="93" t="e">
        <f t="shared" si="5"/>
        <v>#REF!</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t="e">
        <f t="shared" si="3"/>
        <v>#REF!</v>
      </c>
      <c r="C99" s="93" t="e">
        <f t="shared" si="0"/>
        <v>#REF!</v>
      </c>
      <c r="D99" s="93" t="e">
        <f t="shared" si="1"/>
        <v>#REF!</v>
      </c>
      <c r="E99" s="93" t="e">
        <f t="shared" si="2"/>
        <v>#REF!</v>
      </c>
      <c r="F99" s="93" t="e">
        <f t="shared" si="5"/>
        <v>#REF!</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t="e">
        <f t="shared" si="3"/>
        <v>#REF!</v>
      </c>
      <c r="C100" s="93" t="e">
        <f t="shared" si="0"/>
        <v>#REF!</v>
      </c>
      <c r="D100" s="93" t="e">
        <f t="shared" si="1"/>
        <v>#REF!</v>
      </c>
      <c r="E100" s="93" t="e">
        <f t="shared" si="2"/>
        <v>#REF!</v>
      </c>
      <c r="F100" s="93" t="e">
        <f t="shared" si="5"/>
        <v>#REF!</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t="e">
        <f t="shared" si="3"/>
        <v>#REF!</v>
      </c>
      <c r="C101" s="93" t="e">
        <f t="shared" si="0"/>
        <v>#REF!</v>
      </c>
      <c r="D101" s="93" t="e">
        <f t="shared" si="1"/>
        <v>#REF!</v>
      </c>
      <c r="E101" s="93" t="e">
        <f t="shared" si="2"/>
        <v>#REF!</v>
      </c>
      <c r="F101" s="94" t="e">
        <f t="shared" si="5"/>
        <v>#REF!</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t="e">
        <f t="shared" si="3"/>
        <v>#REF!</v>
      </c>
      <c r="C102" s="93" t="e">
        <f t="shared" si="0"/>
        <v>#REF!</v>
      </c>
      <c r="D102" s="93" t="e">
        <f t="shared" si="1"/>
        <v>#REF!</v>
      </c>
      <c r="E102" s="93" t="e">
        <f t="shared" si="2"/>
        <v>#REF!</v>
      </c>
      <c r="F102" s="93" t="e">
        <f t="shared" si="5"/>
        <v>#REF!</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t="e">
        <f t="shared" si="3"/>
        <v>#REF!</v>
      </c>
      <c r="C103" s="93" t="e">
        <f t="shared" si="0"/>
        <v>#REF!</v>
      </c>
      <c r="D103" s="93" t="e">
        <f t="shared" si="1"/>
        <v>#REF!</v>
      </c>
      <c r="E103" s="93" t="e">
        <f t="shared" si="2"/>
        <v>#REF!</v>
      </c>
      <c r="F103" s="93" t="e">
        <f t="shared" si="5"/>
        <v>#REF!</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t="e">
        <f t="shared" si="3"/>
        <v>#REF!</v>
      </c>
      <c r="C104" s="93" t="e">
        <f t="shared" si="0"/>
        <v>#REF!</v>
      </c>
      <c r="D104" s="93" t="e">
        <f t="shared" si="1"/>
        <v>#REF!</v>
      </c>
      <c r="E104" s="93" t="e">
        <f t="shared" si="2"/>
        <v>#REF!</v>
      </c>
      <c r="F104" s="93" t="e">
        <f t="shared" si="5"/>
        <v>#REF!</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t="e">
        <f t="shared" si="3"/>
        <v>#REF!</v>
      </c>
      <c r="C105" s="93" t="e">
        <f t="shared" si="0"/>
        <v>#REF!</v>
      </c>
      <c r="D105" s="93" t="e">
        <f t="shared" si="1"/>
        <v>#REF!</v>
      </c>
      <c r="E105" s="93" t="e">
        <f t="shared" si="2"/>
        <v>#REF!</v>
      </c>
      <c r="F105" s="93" t="e">
        <f t="shared" si="5"/>
        <v>#REF!</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t="e">
        <f t="shared" si="3"/>
        <v>#REF!</v>
      </c>
      <c r="C106" s="93" t="e">
        <f t="shared" si="0"/>
        <v>#REF!</v>
      </c>
      <c r="D106" s="93" t="e">
        <f t="shared" si="1"/>
        <v>#REF!</v>
      </c>
      <c r="E106" s="93" t="e">
        <f t="shared" si="2"/>
        <v>#REF!</v>
      </c>
      <c r="F106" s="93" t="e">
        <f t="shared" si="5"/>
        <v>#REF!</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t="e">
        <f t="shared" si="3"/>
        <v>#REF!</v>
      </c>
      <c r="C107" s="93" t="e">
        <f t="shared" si="0"/>
        <v>#REF!</v>
      </c>
      <c r="D107" s="93" t="e">
        <f t="shared" si="1"/>
        <v>#REF!</v>
      </c>
      <c r="E107" s="93" t="e">
        <f t="shared" si="2"/>
        <v>#REF!</v>
      </c>
      <c r="F107" s="93" t="e">
        <f t="shared" si="5"/>
        <v>#REF!</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t="e">
        <f t="shared" si="3"/>
        <v>#REF!</v>
      </c>
      <c r="C108" s="93" t="e">
        <f t="shared" si="0"/>
        <v>#REF!</v>
      </c>
      <c r="D108" s="93" t="e">
        <f t="shared" si="1"/>
        <v>#REF!</v>
      </c>
      <c r="E108" s="93" t="e">
        <f t="shared" si="2"/>
        <v>#REF!</v>
      </c>
      <c r="F108" s="93" t="e">
        <f t="shared" si="5"/>
        <v>#REF!</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t="e">
        <f t="shared" si="3"/>
        <v>#REF!</v>
      </c>
      <c r="C109" s="93" t="e">
        <f t="shared" si="0"/>
        <v>#REF!</v>
      </c>
      <c r="D109" s="93" t="e">
        <f t="shared" si="1"/>
        <v>#REF!</v>
      </c>
      <c r="E109" s="93" t="e">
        <f t="shared" si="2"/>
        <v>#REF!</v>
      </c>
      <c r="F109" s="93" t="e">
        <f t="shared" si="5"/>
        <v>#REF!</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t="e">
        <f t="shared" si="3"/>
        <v>#REF!</v>
      </c>
      <c r="C110" s="93" t="e">
        <f t="shared" si="0"/>
        <v>#REF!</v>
      </c>
      <c r="D110" s="93" t="e">
        <f t="shared" si="1"/>
        <v>#REF!</v>
      </c>
      <c r="E110" s="93" t="e">
        <f t="shared" si="2"/>
        <v>#REF!</v>
      </c>
      <c r="F110" s="93" t="e">
        <f t="shared" si="5"/>
        <v>#REF!</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t="e">
        <f t="shared" si="3"/>
        <v>#REF!</v>
      </c>
      <c r="C111" s="93" t="e">
        <f t="shared" si="0"/>
        <v>#REF!</v>
      </c>
      <c r="D111" s="93" t="e">
        <f t="shared" si="1"/>
        <v>#REF!</v>
      </c>
      <c r="E111" s="93" t="e">
        <f t="shared" si="2"/>
        <v>#REF!</v>
      </c>
      <c r="F111" s="93" t="e">
        <f t="shared" si="5"/>
        <v>#REF!</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t="e">
        <f t="shared" si="3"/>
        <v>#REF!</v>
      </c>
      <c r="C112" s="93" t="e">
        <f t="shared" si="0"/>
        <v>#REF!</v>
      </c>
      <c r="D112" s="93" t="e">
        <f t="shared" si="1"/>
        <v>#REF!</v>
      </c>
      <c r="E112" s="93" t="e">
        <f t="shared" si="2"/>
        <v>#REF!</v>
      </c>
      <c r="F112" s="93" t="e">
        <f t="shared" si="5"/>
        <v>#REF!</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t="e">
        <f t="shared" si="3"/>
        <v>#REF!</v>
      </c>
      <c r="C113" s="93" t="e">
        <f t="shared" si="0"/>
        <v>#REF!</v>
      </c>
      <c r="D113" s="93" t="e">
        <f t="shared" si="1"/>
        <v>#REF!</v>
      </c>
      <c r="E113" s="93" t="e">
        <f t="shared" si="2"/>
        <v>#REF!</v>
      </c>
      <c r="F113" s="93" t="e">
        <f t="shared" si="5"/>
        <v>#REF!</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t="e">
        <f t="shared" si="3"/>
        <v>#REF!</v>
      </c>
      <c r="C114" s="93" t="e">
        <f t="shared" si="0"/>
        <v>#REF!</v>
      </c>
      <c r="D114" s="93" t="e">
        <f t="shared" si="1"/>
        <v>#REF!</v>
      </c>
      <c r="E114" s="93" t="e">
        <f t="shared" si="2"/>
        <v>#REF!</v>
      </c>
      <c r="F114" s="93" t="e">
        <f t="shared" si="5"/>
        <v>#REF!</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t="e">
        <f t="shared" si="3"/>
        <v>#REF!</v>
      </c>
      <c r="C115" s="93" t="e">
        <f t="shared" si="0"/>
        <v>#REF!</v>
      </c>
      <c r="D115" s="93" t="e">
        <f t="shared" si="1"/>
        <v>#REF!</v>
      </c>
      <c r="E115" s="93" t="e">
        <f t="shared" si="2"/>
        <v>#REF!</v>
      </c>
      <c r="F115" s="93" t="e">
        <f t="shared" si="5"/>
        <v>#REF!</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t="e">
        <f t="shared" si="3"/>
        <v>#REF!</v>
      </c>
      <c r="C116" s="93" t="e">
        <f t="shared" si="0"/>
        <v>#REF!</v>
      </c>
      <c r="D116" s="93" t="e">
        <f t="shared" si="1"/>
        <v>#REF!</v>
      </c>
      <c r="E116" s="93" t="e">
        <f t="shared" si="2"/>
        <v>#REF!</v>
      </c>
      <c r="F116" s="93" t="e">
        <f t="shared" si="5"/>
        <v>#REF!</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t="e">
        <f t="shared" si="3"/>
        <v>#REF!</v>
      </c>
      <c r="C117" s="93" t="e">
        <f t="shared" si="0"/>
        <v>#REF!</v>
      </c>
      <c r="D117" s="93" t="e">
        <f t="shared" si="1"/>
        <v>#REF!</v>
      </c>
      <c r="E117" s="93" t="e">
        <f t="shared" si="2"/>
        <v>#REF!</v>
      </c>
      <c r="F117" s="93" t="e">
        <f t="shared" si="5"/>
        <v>#REF!</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t="e">
        <f t="shared" si="3"/>
        <v>#REF!</v>
      </c>
      <c r="C118" s="93" t="e">
        <f t="shared" si="0"/>
        <v>#REF!</v>
      </c>
      <c r="D118" s="93" t="e">
        <f t="shared" si="1"/>
        <v>#REF!</v>
      </c>
      <c r="E118" s="93" t="e">
        <f t="shared" si="2"/>
        <v>#REF!</v>
      </c>
      <c r="F118" s="93" t="e">
        <f t="shared" si="5"/>
        <v>#REF!</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t="e">
        <f t="shared" si="3"/>
        <v>#REF!</v>
      </c>
      <c r="C119" s="93" t="e">
        <f t="shared" si="0"/>
        <v>#REF!</v>
      </c>
      <c r="D119" s="93" t="e">
        <f t="shared" si="1"/>
        <v>#REF!</v>
      </c>
      <c r="E119" s="93" t="e">
        <f t="shared" si="2"/>
        <v>#REF!</v>
      </c>
      <c r="F119" s="93" t="e">
        <f t="shared" si="5"/>
        <v>#REF!</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t="e">
        <f t="shared" si="3"/>
        <v>#REF!</v>
      </c>
      <c r="C120" s="93" t="e">
        <f t="shared" si="0"/>
        <v>#REF!</v>
      </c>
      <c r="D120" s="93" t="e">
        <f t="shared" si="1"/>
        <v>#REF!</v>
      </c>
      <c r="E120" s="93" t="e">
        <f t="shared" si="2"/>
        <v>#REF!</v>
      </c>
      <c r="F120" s="93" t="e">
        <f t="shared" si="5"/>
        <v>#REF!</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t="e">
        <f t="shared" si="3"/>
        <v>#REF!</v>
      </c>
      <c r="C121" s="93" t="e">
        <f t="shared" si="0"/>
        <v>#REF!</v>
      </c>
      <c r="D121" s="93" t="e">
        <f t="shared" si="1"/>
        <v>#REF!</v>
      </c>
      <c r="E121" s="93" t="e">
        <f t="shared" si="2"/>
        <v>#REF!</v>
      </c>
      <c r="F121" s="93" t="e">
        <f t="shared" si="5"/>
        <v>#REF!</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t="e">
        <f t="shared" si="3"/>
        <v>#REF!</v>
      </c>
      <c r="C122" s="93" t="e">
        <f t="shared" si="0"/>
        <v>#REF!</v>
      </c>
      <c r="D122" s="93" t="e">
        <f t="shared" si="1"/>
        <v>#REF!</v>
      </c>
      <c r="E122" s="93" t="e">
        <f t="shared" si="2"/>
        <v>#REF!</v>
      </c>
      <c r="F122" s="93" t="e">
        <f t="shared" si="5"/>
        <v>#REF!</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t="e">
        <f t="shared" si="3"/>
        <v>#REF!</v>
      </c>
      <c r="C123" s="93" t="e">
        <f t="shared" si="0"/>
        <v>#REF!</v>
      </c>
      <c r="D123" s="93" t="e">
        <f t="shared" si="1"/>
        <v>#REF!</v>
      </c>
      <c r="E123" s="93" t="e">
        <f t="shared" si="2"/>
        <v>#REF!</v>
      </c>
      <c r="F123" s="93" t="e">
        <f t="shared" si="5"/>
        <v>#REF!</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t="e">
        <f t="shared" si="3"/>
        <v>#REF!</v>
      </c>
      <c r="C124" s="93" t="e">
        <f t="shared" si="0"/>
        <v>#REF!</v>
      </c>
      <c r="D124" s="93" t="e">
        <f t="shared" si="1"/>
        <v>#REF!</v>
      </c>
      <c r="E124" s="93" t="e">
        <f t="shared" si="2"/>
        <v>#REF!</v>
      </c>
      <c r="F124" s="93" t="e">
        <f t="shared" si="5"/>
        <v>#REF!</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t="e">
        <f t="shared" si="3"/>
        <v>#REF!</v>
      </c>
      <c r="C125" s="93" t="e">
        <f t="shared" si="0"/>
        <v>#REF!</v>
      </c>
      <c r="D125" s="93" t="e">
        <f t="shared" si="1"/>
        <v>#REF!</v>
      </c>
      <c r="E125" s="93" t="e">
        <f t="shared" si="2"/>
        <v>#REF!</v>
      </c>
      <c r="F125" s="94" t="e">
        <f t="shared" si="5"/>
        <v>#REF!</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t="e">
        <f t="shared" si="3"/>
        <v>#REF!</v>
      </c>
      <c r="C126" s="93" t="e">
        <f t="shared" si="0"/>
        <v>#REF!</v>
      </c>
      <c r="D126" s="93" t="e">
        <f t="shared" si="1"/>
        <v>#REF!</v>
      </c>
      <c r="E126" s="93" t="e">
        <f t="shared" si="2"/>
        <v>#REF!</v>
      </c>
      <c r="F126" s="93" t="e">
        <f t="shared" si="5"/>
        <v>#REF!</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t="e">
        <f t="shared" si="3"/>
        <v>#REF!</v>
      </c>
      <c r="C127" s="93" t="e">
        <f t="shared" si="0"/>
        <v>#REF!</v>
      </c>
      <c r="D127" s="93" t="e">
        <f t="shared" si="1"/>
        <v>#REF!</v>
      </c>
      <c r="E127" s="93" t="e">
        <f t="shared" si="2"/>
        <v>#REF!</v>
      </c>
      <c r="F127" s="93" t="e">
        <f t="shared" si="5"/>
        <v>#REF!</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t="e">
        <f t="shared" si="3"/>
        <v>#REF!</v>
      </c>
      <c r="C128" s="93" t="e">
        <f t="shared" si="0"/>
        <v>#REF!</v>
      </c>
      <c r="D128" s="93" t="e">
        <f t="shared" si="1"/>
        <v>#REF!</v>
      </c>
      <c r="E128" s="93" t="e">
        <f t="shared" si="2"/>
        <v>#REF!</v>
      </c>
      <c r="F128" s="93" t="e">
        <f t="shared" si="5"/>
        <v>#REF!</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t="e">
        <f t="shared" si="3"/>
        <v>#REF!</v>
      </c>
      <c r="C129" s="93" t="e">
        <f t="shared" si="0"/>
        <v>#REF!</v>
      </c>
      <c r="D129" s="93" t="e">
        <f t="shared" si="1"/>
        <v>#REF!</v>
      </c>
      <c r="E129" s="93" t="e">
        <f t="shared" si="2"/>
        <v>#REF!</v>
      </c>
      <c r="F129" s="93" t="e">
        <f t="shared" si="5"/>
        <v>#REF!</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t="e">
        <f t="shared" si="3"/>
        <v>#REF!</v>
      </c>
      <c r="C130" s="93" t="e">
        <f t="shared" si="0"/>
        <v>#REF!</v>
      </c>
      <c r="D130" s="93" t="e">
        <f t="shared" si="1"/>
        <v>#REF!</v>
      </c>
      <c r="E130" s="93" t="e">
        <f t="shared" si="2"/>
        <v>#REF!</v>
      </c>
      <c r="F130" s="93" t="e">
        <f t="shared" si="5"/>
        <v>#REF!</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t="e">
        <f t="shared" si="3"/>
        <v>#REF!</v>
      </c>
      <c r="C131" s="93" t="e">
        <f t="shared" si="0"/>
        <v>#REF!</v>
      </c>
      <c r="D131" s="93" t="e">
        <f t="shared" si="1"/>
        <v>#REF!</v>
      </c>
      <c r="E131" s="93" t="e">
        <f t="shared" si="2"/>
        <v>#REF!</v>
      </c>
      <c r="F131" s="93" t="e">
        <f t="shared" si="5"/>
        <v>#REF!</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t="e">
        <f t="shared" si="3"/>
        <v>#REF!</v>
      </c>
      <c r="C132" s="93" t="e">
        <f t="shared" si="0"/>
        <v>#REF!</v>
      </c>
      <c r="D132" s="93" t="e">
        <f t="shared" si="1"/>
        <v>#REF!</v>
      </c>
      <c r="E132" s="93" t="e">
        <f t="shared" si="2"/>
        <v>#REF!</v>
      </c>
      <c r="F132" s="93" t="e">
        <f t="shared" si="5"/>
        <v>#REF!</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t="e">
        <f t="shared" si="3"/>
        <v>#REF!</v>
      </c>
      <c r="C133" s="93" t="e">
        <f t="shared" si="0"/>
        <v>#REF!</v>
      </c>
      <c r="D133" s="93" t="e">
        <f t="shared" si="1"/>
        <v>#REF!</v>
      </c>
      <c r="E133" s="93" t="e">
        <f t="shared" si="2"/>
        <v>#REF!</v>
      </c>
      <c r="F133" s="93" t="e">
        <f t="shared" si="5"/>
        <v>#REF!</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t="e">
        <f t="shared" si="3"/>
        <v>#REF!</v>
      </c>
      <c r="C134" s="93" t="e">
        <f t="shared" si="0"/>
        <v>#REF!</v>
      </c>
      <c r="D134" s="93" t="e">
        <f t="shared" si="1"/>
        <v>#REF!</v>
      </c>
      <c r="E134" s="93" t="e">
        <f t="shared" si="2"/>
        <v>#REF!</v>
      </c>
      <c r="F134" s="93" t="e">
        <f t="shared" si="5"/>
        <v>#REF!</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t="e">
        <f t="shared" si="3"/>
        <v>#REF!</v>
      </c>
      <c r="C135" s="93" t="e">
        <f t="shared" si="0"/>
        <v>#REF!</v>
      </c>
      <c r="D135" s="93" t="e">
        <f t="shared" si="1"/>
        <v>#REF!</v>
      </c>
      <c r="E135" s="93" t="e">
        <f t="shared" si="2"/>
        <v>#REF!</v>
      </c>
      <c r="F135" s="93" t="e">
        <f t="shared" ref="F135:F198" si="6">F134+C135</f>
        <v>#REF!</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t="e">
        <f t="shared" si="3"/>
        <v>#REF!</v>
      </c>
      <c r="C136" s="93" t="e">
        <f t="shared" si="0"/>
        <v>#REF!</v>
      </c>
      <c r="D136" s="93" t="e">
        <f t="shared" si="1"/>
        <v>#REF!</v>
      </c>
      <c r="E136" s="93" t="e">
        <f t="shared" si="2"/>
        <v>#REF!</v>
      </c>
      <c r="F136" s="93" t="e">
        <f t="shared" si="6"/>
        <v>#REF!</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t="e">
        <f t="shared" si="3"/>
        <v>#REF!</v>
      </c>
      <c r="C137" s="93" t="e">
        <f t="shared" si="0"/>
        <v>#REF!</v>
      </c>
      <c r="D137" s="93" t="e">
        <f t="shared" si="1"/>
        <v>#REF!</v>
      </c>
      <c r="E137" s="93" t="e">
        <f t="shared" si="2"/>
        <v>#REF!</v>
      </c>
      <c r="F137" s="93" t="e">
        <f t="shared" si="6"/>
        <v>#REF!</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t="e">
        <f t="shared" si="3"/>
        <v>#REF!</v>
      </c>
      <c r="C138" s="93" t="e">
        <f t="shared" si="0"/>
        <v>#REF!</v>
      </c>
      <c r="D138" s="93" t="e">
        <f t="shared" si="1"/>
        <v>#REF!</v>
      </c>
      <c r="E138" s="93" t="e">
        <f t="shared" si="2"/>
        <v>#REF!</v>
      </c>
      <c r="F138" s="93" t="e">
        <f t="shared" si="6"/>
        <v>#REF!</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t="e">
        <f t="shared" si="3"/>
        <v>#REF!</v>
      </c>
      <c r="C139" s="93" t="e">
        <f t="shared" si="0"/>
        <v>#REF!</v>
      </c>
      <c r="D139" s="93" t="e">
        <f t="shared" si="1"/>
        <v>#REF!</v>
      </c>
      <c r="E139" s="93" t="e">
        <f t="shared" si="2"/>
        <v>#REF!</v>
      </c>
      <c r="F139" s="93" t="e">
        <f t="shared" si="6"/>
        <v>#REF!</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t="e">
        <f t="shared" si="3"/>
        <v>#REF!</v>
      </c>
      <c r="C140" s="93" t="e">
        <f t="shared" si="0"/>
        <v>#REF!</v>
      </c>
      <c r="D140" s="93" t="e">
        <f t="shared" si="1"/>
        <v>#REF!</v>
      </c>
      <c r="E140" s="93" t="e">
        <f t="shared" si="2"/>
        <v>#REF!</v>
      </c>
      <c r="F140" s="93" t="e">
        <f t="shared" si="6"/>
        <v>#REF!</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t="e">
        <f t="shared" si="3"/>
        <v>#REF!</v>
      </c>
      <c r="C141" s="93" t="e">
        <f t="shared" si="0"/>
        <v>#REF!</v>
      </c>
      <c r="D141" s="93" t="e">
        <f t="shared" si="1"/>
        <v>#REF!</v>
      </c>
      <c r="E141" s="93" t="e">
        <f t="shared" si="2"/>
        <v>#REF!</v>
      </c>
      <c r="F141" s="93" t="e">
        <f t="shared" si="6"/>
        <v>#REF!</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t="e">
        <f t="shared" si="3"/>
        <v>#REF!</v>
      </c>
      <c r="C142" s="93" t="e">
        <f t="shared" si="0"/>
        <v>#REF!</v>
      </c>
      <c r="D142" s="93" t="e">
        <f t="shared" si="1"/>
        <v>#REF!</v>
      </c>
      <c r="E142" s="93" t="e">
        <f t="shared" si="2"/>
        <v>#REF!</v>
      </c>
      <c r="F142" s="93" t="e">
        <f t="shared" si="6"/>
        <v>#REF!</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t="e">
        <f t="shared" si="3"/>
        <v>#REF!</v>
      </c>
      <c r="C143" s="93" t="e">
        <f t="shared" si="0"/>
        <v>#REF!</v>
      </c>
      <c r="D143" s="93" t="e">
        <f t="shared" si="1"/>
        <v>#REF!</v>
      </c>
      <c r="E143" s="93" t="e">
        <f t="shared" si="2"/>
        <v>#REF!</v>
      </c>
      <c r="F143" s="93" t="e">
        <f t="shared" si="6"/>
        <v>#REF!</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t="e">
        <f t="shared" si="3"/>
        <v>#REF!</v>
      </c>
      <c r="C144" s="93" t="e">
        <f t="shared" si="0"/>
        <v>#REF!</v>
      </c>
      <c r="D144" s="93" t="e">
        <f t="shared" si="1"/>
        <v>#REF!</v>
      </c>
      <c r="E144" s="93" t="e">
        <f t="shared" si="2"/>
        <v>#REF!</v>
      </c>
      <c r="F144" s="93" t="e">
        <f t="shared" si="6"/>
        <v>#REF!</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t="e">
        <f t="shared" si="3"/>
        <v>#REF!</v>
      </c>
      <c r="C145" s="93" t="e">
        <f t="shared" si="0"/>
        <v>#REF!</v>
      </c>
      <c r="D145" s="93" t="e">
        <f t="shared" si="1"/>
        <v>#REF!</v>
      </c>
      <c r="E145" s="93" t="e">
        <f t="shared" si="2"/>
        <v>#REF!</v>
      </c>
      <c r="F145" s="93" t="e">
        <f t="shared" si="6"/>
        <v>#REF!</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t="e">
        <f t="shared" si="3"/>
        <v>#REF!</v>
      </c>
      <c r="C146" s="93" t="e">
        <f t="shared" si="0"/>
        <v>#REF!</v>
      </c>
      <c r="D146" s="93" t="e">
        <f t="shared" si="1"/>
        <v>#REF!</v>
      </c>
      <c r="E146" s="93" t="e">
        <f t="shared" si="2"/>
        <v>#REF!</v>
      </c>
      <c r="F146" s="93" t="e">
        <f t="shared" si="6"/>
        <v>#REF!</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t="e">
        <f t="shared" si="3"/>
        <v>#REF!</v>
      </c>
      <c r="C147" s="93" t="e">
        <f t="shared" si="0"/>
        <v>#REF!</v>
      </c>
      <c r="D147" s="93" t="e">
        <f t="shared" si="1"/>
        <v>#REF!</v>
      </c>
      <c r="E147" s="93" t="e">
        <f t="shared" si="2"/>
        <v>#REF!</v>
      </c>
      <c r="F147" s="93" t="e">
        <f t="shared" si="6"/>
        <v>#REF!</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t="e">
        <f t="shared" si="3"/>
        <v>#REF!</v>
      </c>
      <c r="C148" s="93" t="e">
        <f t="shared" si="0"/>
        <v>#REF!</v>
      </c>
      <c r="D148" s="93" t="e">
        <f t="shared" si="1"/>
        <v>#REF!</v>
      </c>
      <c r="E148" s="93" t="e">
        <f t="shared" si="2"/>
        <v>#REF!</v>
      </c>
      <c r="F148" s="93" t="e">
        <f t="shared" si="6"/>
        <v>#REF!</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t="e">
        <f t="shared" si="3"/>
        <v>#REF!</v>
      </c>
      <c r="C149" s="93" t="e">
        <f t="shared" si="0"/>
        <v>#REF!</v>
      </c>
      <c r="D149" s="93" t="e">
        <f t="shared" si="1"/>
        <v>#REF!</v>
      </c>
      <c r="E149" s="93" t="e">
        <f t="shared" si="2"/>
        <v>#REF!</v>
      </c>
      <c r="F149" s="95" t="e">
        <f t="shared" si="6"/>
        <v>#REF!</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t="e">
        <f t="shared" si="3"/>
        <v>#REF!</v>
      </c>
      <c r="C150" s="93" t="e">
        <f t="shared" si="0"/>
        <v>#REF!</v>
      </c>
      <c r="D150" s="93" t="e">
        <f t="shared" si="1"/>
        <v>#REF!</v>
      </c>
      <c r="E150" s="93" t="e">
        <f t="shared" si="2"/>
        <v>#REF!</v>
      </c>
      <c r="F150" s="93" t="e">
        <f t="shared" si="6"/>
        <v>#REF!</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t="e">
        <f t="shared" si="3"/>
        <v>#REF!</v>
      </c>
      <c r="C151" s="93" t="e">
        <f t="shared" si="0"/>
        <v>#REF!</v>
      </c>
      <c r="D151" s="93" t="e">
        <f t="shared" si="1"/>
        <v>#REF!</v>
      </c>
      <c r="E151" s="93" t="e">
        <f t="shared" si="2"/>
        <v>#REF!</v>
      </c>
      <c r="F151" s="93" t="e">
        <f t="shared" si="6"/>
        <v>#REF!</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t="e">
        <f t="shared" si="3"/>
        <v>#REF!</v>
      </c>
      <c r="C152" s="93" t="e">
        <f t="shared" si="0"/>
        <v>#REF!</v>
      </c>
      <c r="D152" s="93" t="e">
        <f t="shared" si="1"/>
        <v>#REF!</v>
      </c>
      <c r="E152" s="93" t="e">
        <f t="shared" si="2"/>
        <v>#REF!</v>
      </c>
      <c r="F152" s="93" t="e">
        <f t="shared" si="6"/>
        <v>#REF!</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t="e">
        <f t="shared" si="3"/>
        <v>#REF!</v>
      </c>
      <c r="C153" s="93" t="e">
        <f t="shared" si="0"/>
        <v>#REF!</v>
      </c>
      <c r="D153" s="93" t="e">
        <f t="shared" si="1"/>
        <v>#REF!</v>
      </c>
      <c r="E153" s="93" t="e">
        <f t="shared" si="2"/>
        <v>#REF!</v>
      </c>
      <c r="F153" s="93" t="e">
        <f t="shared" si="6"/>
        <v>#REF!</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t="e">
        <f t="shared" si="3"/>
        <v>#REF!</v>
      </c>
      <c r="C154" s="93" t="e">
        <f t="shared" si="0"/>
        <v>#REF!</v>
      </c>
      <c r="D154" s="93" t="e">
        <f t="shared" si="1"/>
        <v>#REF!</v>
      </c>
      <c r="E154" s="93" t="e">
        <f t="shared" si="2"/>
        <v>#REF!</v>
      </c>
      <c r="F154" s="93" t="e">
        <f t="shared" si="6"/>
        <v>#REF!</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t="e">
        <f t="shared" si="3"/>
        <v>#REF!</v>
      </c>
      <c r="C155" s="93" t="e">
        <f t="shared" si="0"/>
        <v>#REF!</v>
      </c>
      <c r="D155" s="93" t="e">
        <f t="shared" si="1"/>
        <v>#REF!</v>
      </c>
      <c r="E155" s="93" t="e">
        <f t="shared" si="2"/>
        <v>#REF!</v>
      </c>
      <c r="F155" s="93" t="e">
        <f t="shared" si="6"/>
        <v>#REF!</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t="e">
        <f t="shared" si="3"/>
        <v>#REF!</v>
      </c>
      <c r="C156" s="93" t="e">
        <f t="shared" si="0"/>
        <v>#REF!</v>
      </c>
      <c r="D156" s="93" t="e">
        <f t="shared" si="1"/>
        <v>#REF!</v>
      </c>
      <c r="E156" s="93" t="e">
        <f t="shared" si="2"/>
        <v>#REF!</v>
      </c>
      <c r="F156" s="93" t="e">
        <f t="shared" si="6"/>
        <v>#REF!</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t="e">
        <f t="shared" si="3"/>
        <v>#REF!</v>
      </c>
      <c r="C157" s="93" t="e">
        <f t="shared" si="0"/>
        <v>#REF!</v>
      </c>
      <c r="D157" s="93" t="e">
        <f t="shared" si="1"/>
        <v>#REF!</v>
      </c>
      <c r="E157" s="93" t="e">
        <f t="shared" si="2"/>
        <v>#REF!</v>
      </c>
      <c r="F157" s="93" t="e">
        <f t="shared" si="6"/>
        <v>#REF!</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t="e">
        <f t="shared" si="3"/>
        <v>#REF!</v>
      </c>
      <c r="C158" s="93" t="e">
        <f t="shared" si="0"/>
        <v>#REF!</v>
      </c>
      <c r="D158" s="93" t="e">
        <f t="shared" si="1"/>
        <v>#REF!</v>
      </c>
      <c r="E158" s="93" t="e">
        <f t="shared" si="2"/>
        <v>#REF!</v>
      </c>
      <c r="F158" s="93" t="e">
        <f t="shared" si="6"/>
        <v>#REF!</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t="e">
        <f t="shared" si="3"/>
        <v>#REF!</v>
      </c>
      <c r="C159" s="93" t="e">
        <f t="shared" si="0"/>
        <v>#REF!</v>
      </c>
      <c r="D159" s="93" t="e">
        <f t="shared" si="1"/>
        <v>#REF!</v>
      </c>
      <c r="E159" s="93" t="e">
        <f t="shared" si="2"/>
        <v>#REF!</v>
      </c>
      <c r="F159" s="93" t="e">
        <f t="shared" si="6"/>
        <v>#REF!</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t="e">
        <f t="shared" si="3"/>
        <v>#REF!</v>
      </c>
      <c r="C160" s="93" t="e">
        <f t="shared" si="0"/>
        <v>#REF!</v>
      </c>
      <c r="D160" s="93" t="e">
        <f t="shared" si="1"/>
        <v>#REF!</v>
      </c>
      <c r="E160" s="93" t="e">
        <f t="shared" si="2"/>
        <v>#REF!</v>
      </c>
      <c r="F160" s="93" t="e">
        <f t="shared" si="6"/>
        <v>#REF!</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t="e">
        <f t="shared" si="3"/>
        <v>#REF!</v>
      </c>
      <c r="C161" s="93" t="e">
        <f t="shared" si="0"/>
        <v>#REF!</v>
      </c>
      <c r="D161" s="93" t="e">
        <f t="shared" si="1"/>
        <v>#REF!</v>
      </c>
      <c r="E161" s="93" t="e">
        <f t="shared" si="2"/>
        <v>#REF!</v>
      </c>
      <c r="F161" s="93" t="e">
        <f t="shared" si="6"/>
        <v>#REF!</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t="e">
        <f t="shared" si="3"/>
        <v>#REF!</v>
      </c>
      <c r="C162" s="93" t="e">
        <f t="shared" si="0"/>
        <v>#REF!</v>
      </c>
      <c r="D162" s="93" t="e">
        <f t="shared" si="1"/>
        <v>#REF!</v>
      </c>
      <c r="E162" s="93" t="e">
        <f t="shared" si="2"/>
        <v>#REF!</v>
      </c>
      <c r="F162" s="93" t="e">
        <f t="shared" si="6"/>
        <v>#REF!</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t="e">
        <f t="shared" si="3"/>
        <v>#REF!</v>
      </c>
      <c r="C163" s="93" t="e">
        <f t="shared" si="0"/>
        <v>#REF!</v>
      </c>
      <c r="D163" s="93" t="e">
        <f t="shared" si="1"/>
        <v>#REF!</v>
      </c>
      <c r="E163" s="93" t="e">
        <f t="shared" si="2"/>
        <v>#REF!</v>
      </c>
      <c r="F163" s="93" t="e">
        <f t="shared" si="6"/>
        <v>#REF!</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t="e">
        <f t="shared" si="3"/>
        <v>#REF!</v>
      </c>
      <c r="C164" s="93" t="e">
        <f t="shared" si="0"/>
        <v>#REF!</v>
      </c>
      <c r="D164" s="93" t="e">
        <f t="shared" si="1"/>
        <v>#REF!</v>
      </c>
      <c r="E164" s="93" t="e">
        <f t="shared" si="2"/>
        <v>#REF!</v>
      </c>
      <c r="F164" s="93" t="e">
        <f t="shared" si="6"/>
        <v>#REF!</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t="e">
        <f t="shared" si="3"/>
        <v>#REF!</v>
      </c>
      <c r="C165" s="93" t="e">
        <f t="shared" si="0"/>
        <v>#REF!</v>
      </c>
      <c r="D165" s="93" t="e">
        <f t="shared" si="1"/>
        <v>#REF!</v>
      </c>
      <c r="E165" s="93" t="e">
        <f t="shared" si="2"/>
        <v>#REF!</v>
      </c>
      <c r="F165" s="93" t="e">
        <f t="shared" si="6"/>
        <v>#REF!</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t="e">
        <f t="shared" si="3"/>
        <v>#REF!</v>
      </c>
      <c r="C166" s="93" t="e">
        <f t="shared" si="0"/>
        <v>#REF!</v>
      </c>
      <c r="D166" s="93" t="e">
        <f t="shared" si="1"/>
        <v>#REF!</v>
      </c>
      <c r="E166" s="93" t="e">
        <f t="shared" si="2"/>
        <v>#REF!</v>
      </c>
      <c r="F166" s="93" t="e">
        <f t="shared" si="6"/>
        <v>#REF!</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t="e">
        <f t="shared" si="3"/>
        <v>#REF!</v>
      </c>
      <c r="C167" s="93" t="e">
        <f t="shared" si="0"/>
        <v>#REF!</v>
      </c>
      <c r="D167" s="93" t="e">
        <f t="shared" si="1"/>
        <v>#REF!</v>
      </c>
      <c r="E167" s="93" t="e">
        <f t="shared" si="2"/>
        <v>#REF!</v>
      </c>
      <c r="F167" s="93" t="e">
        <f t="shared" si="6"/>
        <v>#REF!</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t="e">
        <f t="shared" si="3"/>
        <v>#REF!</v>
      </c>
      <c r="C168" s="93" t="e">
        <f t="shared" si="0"/>
        <v>#REF!</v>
      </c>
      <c r="D168" s="93" t="e">
        <f t="shared" si="1"/>
        <v>#REF!</v>
      </c>
      <c r="E168" s="93" t="e">
        <f t="shared" si="2"/>
        <v>#REF!</v>
      </c>
      <c r="F168" s="93" t="e">
        <f t="shared" si="6"/>
        <v>#REF!</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t="e">
        <f t="shared" si="3"/>
        <v>#REF!</v>
      </c>
      <c r="C169" s="93" t="e">
        <f t="shared" si="0"/>
        <v>#REF!</v>
      </c>
      <c r="D169" s="93" t="e">
        <f t="shared" si="1"/>
        <v>#REF!</v>
      </c>
      <c r="E169" s="93" t="e">
        <f t="shared" si="2"/>
        <v>#REF!</v>
      </c>
      <c r="F169" s="93" t="e">
        <f t="shared" si="6"/>
        <v>#REF!</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t="e">
        <f t="shared" si="3"/>
        <v>#REF!</v>
      </c>
      <c r="C170" s="93" t="e">
        <f t="shared" si="0"/>
        <v>#REF!</v>
      </c>
      <c r="D170" s="93" t="e">
        <f t="shared" si="1"/>
        <v>#REF!</v>
      </c>
      <c r="E170" s="93" t="e">
        <f t="shared" si="2"/>
        <v>#REF!</v>
      </c>
      <c r="F170" s="93" t="e">
        <f t="shared" si="6"/>
        <v>#REF!</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t="e">
        <f t="shared" si="3"/>
        <v>#REF!</v>
      </c>
      <c r="C171" s="93" t="e">
        <f t="shared" si="0"/>
        <v>#REF!</v>
      </c>
      <c r="D171" s="93" t="e">
        <f t="shared" si="1"/>
        <v>#REF!</v>
      </c>
      <c r="E171" s="93" t="e">
        <f t="shared" si="2"/>
        <v>#REF!</v>
      </c>
      <c r="F171" s="93" t="e">
        <f t="shared" si="6"/>
        <v>#REF!</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t="e">
        <f t="shared" si="3"/>
        <v>#REF!</v>
      </c>
      <c r="C172" s="93" t="e">
        <f t="shared" si="0"/>
        <v>#REF!</v>
      </c>
      <c r="D172" s="93" t="e">
        <f t="shared" si="1"/>
        <v>#REF!</v>
      </c>
      <c r="E172" s="93" t="e">
        <f t="shared" si="2"/>
        <v>#REF!</v>
      </c>
      <c r="F172" s="93" t="e">
        <f t="shared" si="6"/>
        <v>#REF!</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t="e">
        <f t="shared" si="3"/>
        <v>#REF!</v>
      </c>
      <c r="C173" s="93" t="e">
        <f t="shared" si="0"/>
        <v>#REF!</v>
      </c>
      <c r="D173" s="93" t="e">
        <f t="shared" si="1"/>
        <v>#REF!</v>
      </c>
      <c r="E173" s="93" t="e">
        <f t="shared" si="2"/>
        <v>#REF!</v>
      </c>
      <c r="F173" s="93" t="e">
        <f t="shared" si="6"/>
        <v>#REF!</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t="e">
        <f t="shared" si="3"/>
        <v>#REF!</v>
      </c>
      <c r="C174" s="93" t="e">
        <f t="shared" si="0"/>
        <v>#REF!</v>
      </c>
      <c r="D174" s="93" t="e">
        <f t="shared" si="1"/>
        <v>#REF!</v>
      </c>
      <c r="E174" s="93" t="e">
        <f t="shared" si="2"/>
        <v>#REF!</v>
      </c>
      <c r="F174" s="93" t="e">
        <f t="shared" si="6"/>
        <v>#REF!</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t="e">
        <f t="shared" si="3"/>
        <v>#REF!</v>
      </c>
      <c r="C175" s="93" t="e">
        <f t="shared" si="0"/>
        <v>#REF!</v>
      </c>
      <c r="D175" s="93" t="e">
        <f t="shared" si="1"/>
        <v>#REF!</v>
      </c>
      <c r="E175" s="93" t="e">
        <f t="shared" si="2"/>
        <v>#REF!</v>
      </c>
      <c r="F175" s="93" t="e">
        <f t="shared" si="6"/>
        <v>#REF!</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t="e">
        <f t="shared" si="3"/>
        <v>#REF!</v>
      </c>
      <c r="C176" s="93" t="e">
        <f t="shared" si="0"/>
        <v>#REF!</v>
      </c>
      <c r="D176" s="93" t="e">
        <f t="shared" si="1"/>
        <v>#REF!</v>
      </c>
      <c r="E176" s="93" t="e">
        <f t="shared" si="2"/>
        <v>#REF!</v>
      </c>
      <c r="F176" s="93" t="e">
        <f t="shared" si="6"/>
        <v>#REF!</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t="e">
        <f t="shared" si="3"/>
        <v>#REF!</v>
      </c>
      <c r="C177" s="93" t="e">
        <f t="shared" si="0"/>
        <v>#REF!</v>
      </c>
      <c r="D177" s="93" t="e">
        <f t="shared" si="1"/>
        <v>#REF!</v>
      </c>
      <c r="E177" s="93" t="e">
        <f t="shared" si="2"/>
        <v>#REF!</v>
      </c>
      <c r="F177" s="93" t="e">
        <f t="shared" si="6"/>
        <v>#REF!</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t="e">
        <f t="shared" si="3"/>
        <v>#REF!</v>
      </c>
      <c r="C178" s="93" t="e">
        <f t="shared" si="0"/>
        <v>#REF!</v>
      </c>
      <c r="D178" s="93" t="e">
        <f t="shared" si="1"/>
        <v>#REF!</v>
      </c>
      <c r="E178" s="93" t="e">
        <f t="shared" si="2"/>
        <v>#REF!</v>
      </c>
      <c r="F178" s="93" t="e">
        <f t="shared" si="6"/>
        <v>#REF!</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t="e">
        <f t="shared" si="3"/>
        <v>#REF!</v>
      </c>
      <c r="C179" s="93" t="e">
        <f t="shared" si="0"/>
        <v>#REF!</v>
      </c>
      <c r="D179" s="93" t="e">
        <f t="shared" si="1"/>
        <v>#REF!</v>
      </c>
      <c r="E179" s="93" t="e">
        <f t="shared" si="2"/>
        <v>#REF!</v>
      </c>
      <c r="F179" s="93" t="e">
        <f t="shared" si="6"/>
        <v>#REF!</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t="e">
        <f t="shared" si="3"/>
        <v>#REF!</v>
      </c>
      <c r="C180" s="93" t="e">
        <f t="shared" si="0"/>
        <v>#REF!</v>
      </c>
      <c r="D180" s="93" t="e">
        <f t="shared" si="1"/>
        <v>#REF!</v>
      </c>
      <c r="E180" s="93" t="e">
        <f t="shared" si="2"/>
        <v>#REF!</v>
      </c>
      <c r="F180" s="93" t="e">
        <f t="shared" si="6"/>
        <v>#REF!</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t="e">
        <f t="shared" si="3"/>
        <v>#REF!</v>
      </c>
      <c r="C181" s="93" t="e">
        <f t="shared" si="0"/>
        <v>#REF!</v>
      </c>
      <c r="D181" s="93" t="e">
        <f t="shared" si="1"/>
        <v>#REF!</v>
      </c>
      <c r="E181" s="93" t="e">
        <f t="shared" si="2"/>
        <v>#REF!</v>
      </c>
      <c r="F181" s="93" t="e">
        <f t="shared" si="6"/>
        <v>#REF!</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t="e">
        <f t="shared" si="3"/>
        <v>#REF!</v>
      </c>
      <c r="C182" s="93" t="e">
        <f t="shared" si="0"/>
        <v>#REF!</v>
      </c>
      <c r="D182" s="93" t="e">
        <f t="shared" si="1"/>
        <v>#REF!</v>
      </c>
      <c r="E182" s="93" t="e">
        <f t="shared" si="2"/>
        <v>#REF!</v>
      </c>
      <c r="F182" s="93" t="e">
        <f t="shared" si="6"/>
        <v>#REF!</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t="e">
        <f t="shared" si="3"/>
        <v>#REF!</v>
      </c>
      <c r="C183" s="93" t="e">
        <f t="shared" si="0"/>
        <v>#REF!</v>
      </c>
      <c r="D183" s="93" t="e">
        <f t="shared" si="1"/>
        <v>#REF!</v>
      </c>
      <c r="E183" s="93" t="e">
        <f t="shared" si="2"/>
        <v>#REF!</v>
      </c>
      <c r="F183" s="93" t="e">
        <f t="shared" si="6"/>
        <v>#REF!</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t="e">
        <f t="shared" si="3"/>
        <v>#REF!</v>
      </c>
      <c r="C184" s="93" t="e">
        <f t="shared" si="0"/>
        <v>#REF!</v>
      </c>
      <c r="D184" s="93" t="e">
        <f t="shared" si="1"/>
        <v>#REF!</v>
      </c>
      <c r="E184" s="93" t="e">
        <f t="shared" si="2"/>
        <v>#REF!</v>
      </c>
      <c r="F184" s="93" t="e">
        <f t="shared" si="6"/>
        <v>#REF!</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t="e">
        <f t="shared" si="3"/>
        <v>#REF!</v>
      </c>
      <c r="C185" s="93" t="e">
        <f t="shared" si="0"/>
        <v>#REF!</v>
      </c>
      <c r="D185" s="93" t="e">
        <f t="shared" si="1"/>
        <v>#REF!</v>
      </c>
      <c r="E185" s="93" t="e">
        <f t="shared" si="2"/>
        <v>#REF!</v>
      </c>
      <c r="F185" s="93" t="e">
        <f t="shared" si="6"/>
        <v>#REF!</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t="e">
        <f t="shared" si="3"/>
        <v>#REF!</v>
      </c>
      <c r="C186" s="93" t="e">
        <f t="shared" si="0"/>
        <v>#REF!</v>
      </c>
      <c r="D186" s="93" t="e">
        <f t="shared" si="1"/>
        <v>#REF!</v>
      </c>
      <c r="E186" s="93" t="e">
        <f t="shared" si="2"/>
        <v>#REF!</v>
      </c>
      <c r="F186" s="93" t="e">
        <f t="shared" si="6"/>
        <v>#REF!</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t="e">
        <f t="shared" si="3"/>
        <v>#REF!</v>
      </c>
      <c r="C187" s="93" t="e">
        <f t="shared" si="0"/>
        <v>#REF!</v>
      </c>
      <c r="D187" s="93" t="e">
        <f t="shared" si="1"/>
        <v>#REF!</v>
      </c>
      <c r="E187" s="93" t="e">
        <f t="shared" si="2"/>
        <v>#REF!</v>
      </c>
      <c r="F187" s="93" t="e">
        <f t="shared" si="6"/>
        <v>#REF!</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t="e">
        <f t="shared" si="3"/>
        <v>#REF!</v>
      </c>
      <c r="C188" s="93" t="e">
        <f t="shared" si="0"/>
        <v>#REF!</v>
      </c>
      <c r="D188" s="93" t="e">
        <f t="shared" si="1"/>
        <v>#REF!</v>
      </c>
      <c r="E188" s="93" t="e">
        <f t="shared" si="2"/>
        <v>#REF!</v>
      </c>
      <c r="F188" s="93" t="e">
        <f t="shared" si="6"/>
        <v>#REF!</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t="e">
        <f t="shared" si="3"/>
        <v>#REF!</v>
      </c>
      <c r="C189" s="93" t="e">
        <f t="shared" si="0"/>
        <v>#REF!</v>
      </c>
      <c r="D189" s="93" t="e">
        <f t="shared" si="1"/>
        <v>#REF!</v>
      </c>
      <c r="E189" s="93" t="e">
        <f t="shared" si="2"/>
        <v>#REF!</v>
      </c>
      <c r="F189" s="93" t="e">
        <f t="shared" si="6"/>
        <v>#REF!</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t="e">
        <f t="shared" si="3"/>
        <v>#REF!</v>
      </c>
      <c r="C190" s="93" t="e">
        <f t="shared" si="0"/>
        <v>#REF!</v>
      </c>
      <c r="D190" s="93" t="e">
        <f t="shared" si="1"/>
        <v>#REF!</v>
      </c>
      <c r="E190" s="93" t="e">
        <f t="shared" si="2"/>
        <v>#REF!</v>
      </c>
      <c r="F190" s="93" t="e">
        <f t="shared" si="6"/>
        <v>#REF!</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t="e">
        <f t="shared" si="3"/>
        <v>#REF!</v>
      </c>
      <c r="C191" s="93" t="e">
        <f t="shared" si="0"/>
        <v>#REF!</v>
      </c>
      <c r="D191" s="93" t="e">
        <f t="shared" si="1"/>
        <v>#REF!</v>
      </c>
      <c r="E191" s="93" t="e">
        <f t="shared" si="2"/>
        <v>#REF!</v>
      </c>
      <c r="F191" s="93" t="e">
        <f t="shared" si="6"/>
        <v>#REF!</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t="e">
        <f t="shared" si="3"/>
        <v>#REF!</v>
      </c>
      <c r="C192" s="93" t="e">
        <f t="shared" si="0"/>
        <v>#REF!</v>
      </c>
      <c r="D192" s="93" t="e">
        <f t="shared" si="1"/>
        <v>#REF!</v>
      </c>
      <c r="E192" s="93" t="e">
        <f t="shared" si="2"/>
        <v>#REF!</v>
      </c>
      <c r="F192" s="93" t="e">
        <f t="shared" si="6"/>
        <v>#REF!</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t="e">
        <f t="shared" si="3"/>
        <v>#REF!</v>
      </c>
      <c r="C193" s="93" t="e">
        <f t="shared" si="0"/>
        <v>#REF!</v>
      </c>
      <c r="D193" s="93" t="e">
        <f t="shared" si="1"/>
        <v>#REF!</v>
      </c>
      <c r="E193" s="93" t="e">
        <f t="shared" si="2"/>
        <v>#REF!</v>
      </c>
      <c r="F193" s="93" t="e">
        <f t="shared" si="6"/>
        <v>#REF!</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t="e">
        <f t="shared" si="3"/>
        <v>#REF!</v>
      </c>
      <c r="C194" s="93" t="e">
        <f t="shared" si="0"/>
        <v>#REF!</v>
      </c>
      <c r="D194" s="93" t="e">
        <f t="shared" si="1"/>
        <v>#REF!</v>
      </c>
      <c r="E194" s="93" t="e">
        <f t="shared" si="2"/>
        <v>#REF!</v>
      </c>
      <c r="F194" s="93" t="e">
        <f t="shared" si="6"/>
        <v>#REF!</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t="e">
        <f t="shared" si="3"/>
        <v>#REF!</v>
      </c>
      <c r="C195" s="93" t="e">
        <f t="shared" si="0"/>
        <v>#REF!</v>
      </c>
      <c r="D195" s="93" t="e">
        <f t="shared" si="1"/>
        <v>#REF!</v>
      </c>
      <c r="E195" s="93" t="e">
        <f t="shared" si="2"/>
        <v>#REF!</v>
      </c>
      <c r="F195" s="93" t="e">
        <f t="shared" si="6"/>
        <v>#REF!</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t="e">
        <f t="shared" si="3"/>
        <v>#REF!</v>
      </c>
      <c r="C196" s="93" t="e">
        <f t="shared" si="0"/>
        <v>#REF!</v>
      </c>
      <c r="D196" s="93" t="e">
        <f t="shared" si="1"/>
        <v>#REF!</v>
      </c>
      <c r="E196" s="93" t="e">
        <f t="shared" si="2"/>
        <v>#REF!</v>
      </c>
      <c r="F196" s="93" t="e">
        <f t="shared" si="6"/>
        <v>#REF!</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t="e">
        <f t="shared" si="3"/>
        <v>#REF!</v>
      </c>
      <c r="C197" s="94" t="e">
        <f t="shared" si="0"/>
        <v>#REF!</v>
      </c>
      <c r="D197" s="94" t="e">
        <f t="shared" si="1"/>
        <v>#REF!</v>
      </c>
      <c r="E197" s="94" t="e">
        <f t="shared" si="2"/>
        <v>#REF!</v>
      </c>
      <c r="F197" s="94" t="e">
        <f t="shared" si="6"/>
        <v>#REF!</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t="e">
        <f t="shared" si="3"/>
        <v>#REF!</v>
      </c>
      <c r="C198" s="93" t="e">
        <f t="shared" si="0"/>
        <v>#REF!</v>
      </c>
      <c r="D198" s="93" t="e">
        <f t="shared" si="1"/>
        <v>#REF!</v>
      </c>
      <c r="E198" s="93" t="e">
        <f t="shared" si="2"/>
        <v>#REF!</v>
      </c>
      <c r="F198" s="93" t="e">
        <f t="shared" si="6"/>
        <v>#REF!</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t="e">
        <f t="shared" si="3"/>
        <v>#REF!</v>
      </c>
      <c r="C199" s="93" t="e">
        <f t="shared" si="0"/>
        <v>#REF!</v>
      </c>
      <c r="D199" s="93" t="e">
        <f t="shared" si="1"/>
        <v>#REF!</v>
      </c>
      <c r="E199" s="93" t="e">
        <f t="shared" si="2"/>
        <v>#REF!</v>
      </c>
      <c r="F199" s="93" t="e">
        <f t="shared" ref="F199:F262" si="7">F198+C199</f>
        <v>#REF!</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t="e">
        <f t="shared" si="3"/>
        <v>#REF!</v>
      </c>
      <c r="C200" s="93" t="e">
        <f t="shared" si="0"/>
        <v>#REF!</v>
      </c>
      <c r="D200" s="93" t="e">
        <f t="shared" si="1"/>
        <v>#REF!</v>
      </c>
      <c r="E200" s="93" t="e">
        <f t="shared" si="2"/>
        <v>#REF!</v>
      </c>
      <c r="F200" s="93" t="e">
        <f t="shared" si="7"/>
        <v>#REF!</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t="e">
        <f t="shared" si="3"/>
        <v>#REF!</v>
      </c>
      <c r="C201" s="93" t="e">
        <f t="shared" si="0"/>
        <v>#REF!</v>
      </c>
      <c r="D201" s="93" t="e">
        <f t="shared" si="1"/>
        <v>#REF!</v>
      </c>
      <c r="E201" s="93" t="e">
        <f t="shared" si="2"/>
        <v>#REF!</v>
      </c>
      <c r="F201" s="93" t="e">
        <f t="shared" si="7"/>
        <v>#REF!</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t="e">
        <f t="shared" si="3"/>
        <v>#REF!</v>
      </c>
      <c r="C202" s="93" t="e">
        <f t="shared" si="0"/>
        <v>#REF!</v>
      </c>
      <c r="D202" s="93" t="e">
        <f t="shared" si="1"/>
        <v>#REF!</v>
      </c>
      <c r="E202" s="93" t="e">
        <f t="shared" si="2"/>
        <v>#REF!</v>
      </c>
      <c r="F202" s="93" t="e">
        <f t="shared" si="7"/>
        <v>#REF!</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t="e">
        <f t="shared" si="3"/>
        <v>#REF!</v>
      </c>
      <c r="C203" s="93" t="e">
        <f t="shared" si="0"/>
        <v>#REF!</v>
      </c>
      <c r="D203" s="93" t="e">
        <f t="shared" si="1"/>
        <v>#REF!</v>
      </c>
      <c r="E203" s="93" t="e">
        <f t="shared" si="2"/>
        <v>#REF!</v>
      </c>
      <c r="F203" s="93" t="e">
        <f t="shared" si="7"/>
        <v>#REF!</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t="e">
        <f t="shared" si="3"/>
        <v>#REF!</v>
      </c>
      <c r="C204" s="93" t="e">
        <f t="shared" si="0"/>
        <v>#REF!</v>
      </c>
      <c r="D204" s="93" t="e">
        <f t="shared" si="1"/>
        <v>#REF!</v>
      </c>
      <c r="E204" s="93" t="e">
        <f t="shared" si="2"/>
        <v>#REF!</v>
      </c>
      <c r="F204" s="93" t="e">
        <f t="shared" si="7"/>
        <v>#REF!</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t="e">
        <f t="shared" si="3"/>
        <v>#REF!</v>
      </c>
      <c r="C205" s="93" t="e">
        <f t="shared" si="0"/>
        <v>#REF!</v>
      </c>
      <c r="D205" s="93" t="e">
        <f t="shared" si="1"/>
        <v>#REF!</v>
      </c>
      <c r="E205" s="93" t="e">
        <f t="shared" si="2"/>
        <v>#REF!</v>
      </c>
      <c r="F205" s="93" t="e">
        <f t="shared" si="7"/>
        <v>#REF!</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t="e">
        <f t="shared" si="3"/>
        <v>#REF!</v>
      </c>
      <c r="C206" s="93" t="e">
        <f t="shared" si="0"/>
        <v>#REF!</v>
      </c>
      <c r="D206" s="93" t="e">
        <f t="shared" si="1"/>
        <v>#REF!</v>
      </c>
      <c r="E206" s="93" t="e">
        <f t="shared" si="2"/>
        <v>#REF!</v>
      </c>
      <c r="F206" s="93" t="e">
        <f t="shared" si="7"/>
        <v>#REF!</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t="e">
        <f t="shared" si="3"/>
        <v>#REF!</v>
      </c>
      <c r="C207" s="93" t="e">
        <f t="shared" si="0"/>
        <v>#REF!</v>
      </c>
      <c r="D207" s="93" t="e">
        <f t="shared" si="1"/>
        <v>#REF!</v>
      </c>
      <c r="E207" s="93" t="e">
        <f t="shared" si="2"/>
        <v>#REF!</v>
      </c>
      <c r="F207" s="93" t="e">
        <f t="shared" si="7"/>
        <v>#REF!</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t="e">
        <f t="shared" si="3"/>
        <v>#REF!</v>
      </c>
      <c r="C208" s="93" t="e">
        <f t="shared" si="0"/>
        <v>#REF!</v>
      </c>
      <c r="D208" s="93" t="e">
        <f t="shared" si="1"/>
        <v>#REF!</v>
      </c>
      <c r="E208" s="93" t="e">
        <f t="shared" si="2"/>
        <v>#REF!</v>
      </c>
      <c r="F208" s="93" t="e">
        <f t="shared" si="7"/>
        <v>#REF!</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t="e">
        <f t="shared" si="3"/>
        <v>#REF!</v>
      </c>
      <c r="C209" s="93" t="e">
        <f t="shared" si="0"/>
        <v>#REF!</v>
      </c>
      <c r="D209" s="93" t="e">
        <f t="shared" si="1"/>
        <v>#REF!</v>
      </c>
      <c r="E209" s="93" t="e">
        <f t="shared" si="2"/>
        <v>#REF!</v>
      </c>
      <c r="F209" s="93" t="e">
        <f t="shared" si="7"/>
        <v>#REF!</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t="e">
        <f t="shared" si="3"/>
        <v>#REF!</v>
      </c>
      <c r="C210" s="93" t="e">
        <f t="shared" si="0"/>
        <v>#REF!</v>
      </c>
      <c r="D210" s="93" t="e">
        <f t="shared" si="1"/>
        <v>#REF!</v>
      </c>
      <c r="E210" s="93" t="e">
        <f t="shared" si="2"/>
        <v>#REF!</v>
      </c>
      <c r="F210" s="93" t="e">
        <f t="shared" si="7"/>
        <v>#REF!</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t="e">
        <f t="shared" si="3"/>
        <v>#REF!</v>
      </c>
      <c r="C211" s="93" t="e">
        <f t="shared" si="0"/>
        <v>#REF!</v>
      </c>
      <c r="D211" s="93" t="e">
        <f t="shared" si="1"/>
        <v>#REF!</v>
      </c>
      <c r="E211" s="93" t="e">
        <f t="shared" si="2"/>
        <v>#REF!</v>
      </c>
      <c r="F211" s="93" t="e">
        <f t="shared" si="7"/>
        <v>#REF!</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t="e">
        <f t="shared" si="3"/>
        <v>#REF!</v>
      </c>
      <c r="C212" s="93" t="e">
        <f t="shared" si="0"/>
        <v>#REF!</v>
      </c>
      <c r="D212" s="93" t="e">
        <f t="shared" si="1"/>
        <v>#REF!</v>
      </c>
      <c r="E212" s="93" t="e">
        <f t="shared" si="2"/>
        <v>#REF!</v>
      </c>
      <c r="F212" s="93" t="e">
        <f t="shared" si="7"/>
        <v>#REF!</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t="e">
        <f t="shared" si="3"/>
        <v>#REF!</v>
      </c>
      <c r="C213" s="93" t="e">
        <f t="shared" si="0"/>
        <v>#REF!</v>
      </c>
      <c r="D213" s="93" t="e">
        <f t="shared" si="1"/>
        <v>#REF!</v>
      </c>
      <c r="E213" s="93" t="e">
        <f t="shared" si="2"/>
        <v>#REF!</v>
      </c>
      <c r="F213" s="93" t="e">
        <f t="shared" si="7"/>
        <v>#REF!</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t="e">
        <f t="shared" si="3"/>
        <v>#REF!</v>
      </c>
      <c r="C214" s="93" t="e">
        <f t="shared" si="0"/>
        <v>#REF!</v>
      </c>
      <c r="D214" s="93" t="e">
        <f t="shared" si="1"/>
        <v>#REF!</v>
      </c>
      <c r="E214" s="93" t="e">
        <f t="shared" si="2"/>
        <v>#REF!</v>
      </c>
      <c r="F214" s="93" t="e">
        <f t="shared" si="7"/>
        <v>#REF!</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t="e">
        <f t="shared" si="3"/>
        <v>#REF!</v>
      </c>
      <c r="C215" s="93" t="e">
        <f t="shared" si="0"/>
        <v>#REF!</v>
      </c>
      <c r="D215" s="93" t="e">
        <f t="shared" si="1"/>
        <v>#REF!</v>
      </c>
      <c r="E215" s="93" t="e">
        <f t="shared" si="2"/>
        <v>#REF!</v>
      </c>
      <c r="F215" s="93" t="e">
        <f t="shared" si="7"/>
        <v>#REF!</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t="e">
        <f t="shared" si="3"/>
        <v>#REF!</v>
      </c>
      <c r="C216" s="93" t="e">
        <f t="shared" si="0"/>
        <v>#REF!</v>
      </c>
      <c r="D216" s="93" t="e">
        <f t="shared" si="1"/>
        <v>#REF!</v>
      </c>
      <c r="E216" s="93" t="e">
        <f t="shared" si="2"/>
        <v>#REF!</v>
      </c>
      <c r="F216" s="93" t="e">
        <f t="shared" si="7"/>
        <v>#REF!</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t="e">
        <f t="shared" si="3"/>
        <v>#REF!</v>
      </c>
      <c r="C217" s="93" t="e">
        <f t="shared" si="0"/>
        <v>#REF!</v>
      </c>
      <c r="D217" s="93" t="e">
        <f t="shared" si="1"/>
        <v>#REF!</v>
      </c>
      <c r="E217" s="93" t="e">
        <f t="shared" si="2"/>
        <v>#REF!</v>
      </c>
      <c r="F217" s="93" t="e">
        <f t="shared" si="7"/>
        <v>#REF!</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t="e">
        <f t="shared" si="3"/>
        <v>#REF!</v>
      </c>
      <c r="C218" s="93" t="e">
        <f t="shared" si="0"/>
        <v>#REF!</v>
      </c>
      <c r="D218" s="93" t="e">
        <f t="shared" si="1"/>
        <v>#REF!</v>
      </c>
      <c r="E218" s="93" t="e">
        <f t="shared" si="2"/>
        <v>#REF!</v>
      </c>
      <c r="F218" s="93" t="e">
        <f t="shared" si="7"/>
        <v>#REF!</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t="e">
        <f t="shared" si="3"/>
        <v>#REF!</v>
      </c>
      <c r="C219" s="93" t="e">
        <f t="shared" si="0"/>
        <v>#REF!</v>
      </c>
      <c r="D219" s="93" t="e">
        <f t="shared" si="1"/>
        <v>#REF!</v>
      </c>
      <c r="E219" s="93" t="e">
        <f t="shared" si="2"/>
        <v>#REF!</v>
      </c>
      <c r="F219" s="93" t="e">
        <f t="shared" si="7"/>
        <v>#REF!</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t="e">
        <f t="shared" si="3"/>
        <v>#REF!</v>
      </c>
      <c r="C220" s="93" t="e">
        <f t="shared" si="0"/>
        <v>#REF!</v>
      </c>
      <c r="D220" s="93" t="e">
        <f t="shared" si="1"/>
        <v>#REF!</v>
      </c>
      <c r="E220" s="93" t="e">
        <f t="shared" si="2"/>
        <v>#REF!</v>
      </c>
      <c r="F220" s="93" t="e">
        <f t="shared" si="7"/>
        <v>#REF!</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t="e">
        <f t="shared" si="3"/>
        <v>#REF!</v>
      </c>
      <c r="C221" s="93" t="e">
        <f t="shared" si="0"/>
        <v>#REF!</v>
      </c>
      <c r="D221" s="93" t="e">
        <f t="shared" si="1"/>
        <v>#REF!</v>
      </c>
      <c r="E221" s="93" t="e">
        <f t="shared" si="2"/>
        <v>#REF!</v>
      </c>
      <c r="F221" s="93" t="e">
        <f t="shared" si="7"/>
        <v>#REF!</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t="e">
        <f t="shared" si="3"/>
        <v>#REF!</v>
      </c>
      <c r="C222" s="93" t="e">
        <f t="shared" si="0"/>
        <v>#REF!</v>
      </c>
      <c r="D222" s="93" t="e">
        <f t="shared" si="1"/>
        <v>#REF!</v>
      </c>
      <c r="E222" s="93" t="e">
        <f t="shared" si="2"/>
        <v>#REF!</v>
      </c>
      <c r="F222" s="93" t="e">
        <f t="shared" si="7"/>
        <v>#REF!</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t="e">
        <f t="shared" si="3"/>
        <v>#REF!</v>
      </c>
      <c r="C223" s="93" t="e">
        <f t="shared" si="0"/>
        <v>#REF!</v>
      </c>
      <c r="D223" s="93" t="e">
        <f t="shared" si="1"/>
        <v>#REF!</v>
      </c>
      <c r="E223" s="93" t="e">
        <f t="shared" si="2"/>
        <v>#REF!</v>
      </c>
      <c r="F223" s="93" t="e">
        <f t="shared" si="7"/>
        <v>#REF!</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t="e">
        <f t="shared" si="3"/>
        <v>#REF!</v>
      </c>
      <c r="C224" s="93" t="e">
        <f t="shared" si="0"/>
        <v>#REF!</v>
      </c>
      <c r="D224" s="93" t="e">
        <f t="shared" si="1"/>
        <v>#REF!</v>
      </c>
      <c r="E224" s="93" t="e">
        <f t="shared" si="2"/>
        <v>#REF!</v>
      </c>
      <c r="F224" s="93" t="e">
        <f t="shared" si="7"/>
        <v>#REF!</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t="e">
        <f t="shared" si="3"/>
        <v>#REF!</v>
      </c>
      <c r="C225" s="93" t="e">
        <f t="shared" si="0"/>
        <v>#REF!</v>
      </c>
      <c r="D225" s="93" t="e">
        <f t="shared" si="1"/>
        <v>#REF!</v>
      </c>
      <c r="E225" s="93" t="e">
        <f t="shared" si="2"/>
        <v>#REF!</v>
      </c>
      <c r="F225" s="93" t="e">
        <f t="shared" si="7"/>
        <v>#REF!</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t="e">
        <f t="shared" si="3"/>
        <v>#REF!</v>
      </c>
      <c r="C226" s="93" t="e">
        <f t="shared" si="0"/>
        <v>#REF!</v>
      </c>
      <c r="D226" s="93" t="e">
        <f t="shared" si="1"/>
        <v>#REF!</v>
      </c>
      <c r="E226" s="93" t="e">
        <f t="shared" si="2"/>
        <v>#REF!</v>
      </c>
      <c r="F226" s="93" t="e">
        <f t="shared" si="7"/>
        <v>#REF!</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t="e">
        <f t="shared" si="3"/>
        <v>#REF!</v>
      </c>
      <c r="C227" s="93" t="e">
        <f t="shared" si="0"/>
        <v>#REF!</v>
      </c>
      <c r="D227" s="93" t="e">
        <f t="shared" si="1"/>
        <v>#REF!</v>
      </c>
      <c r="E227" s="93" t="e">
        <f t="shared" si="2"/>
        <v>#REF!</v>
      </c>
      <c r="F227" s="93" t="e">
        <f t="shared" si="7"/>
        <v>#REF!</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t="e">
        <f t="shared" si="3"/>
        <v>#REF!</v>
      </c>
      <c r="C228" s="93" t="e">
        <f t="shared" si="0"/>
        <v>#REF!</v>
      </c>
      <c r="D228" s="93" t="e">
        <f t="shared" si="1"/>
        <v>#REF!</v>
      </c>
      <c r="E228" s="93" t="e">
        <f t="shared" si="2"/>
        <v>#REF!</v>
      </c>
      <c r="F228" s="93" t="e">
        <f t="shared" si="7"/>
        <v>#REF!</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t="e">
        <f t="shared" si="3"/>
        <v>#REF!</v>
      </c>
      <c r="C229" s="93" t="e">
        <f t="shared" si="0"/>
        <v>#REF!</v>
      </c>
      <c r="D229" s="93" t="e">
        <f t="shared" si="1"/>
        <v>#REF!</v>
      </c>
      <c r="E229" s="93" t="e">
        <f t="shared" si="2"/>
        <v>#REF!</v>
      </c>
      <c r="F229" s="93" t="e">
        <f t="shared" si="7"/>
        <v>#REF!</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t="e">
        <f t="shared" si="3"/>
        <v>#REF!</v>
      </c>
      <c r="C230" s="93" t="e">
        <f t="shared" si="0"/>
        <v>#REF!</v>
      </c>
      <c r="D230" s="93" t="e">
        <f t="shared" si="1"/>
        <v>#REF!</v>
      </c>
      <c r="E230" s="93" t="e">
        <f t="shared" si="2"/>
        <v>#REF!</v>
      </c>
      <c r="F230" s="93" t="e">
        <f t="shared" si="7"/>
        <v>#REF!</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t="e">
        <f t="shared" si="3"/>
        <v>#REF!</v>
      </c>
      <c r="C231" s="93" t="e">
        <f t="shared" si="0"/>
        <v>#REF!</v>
      </c>
      <c r="D231" s="93" t="e">
        <f t="shared" si="1"/>
        <v>#REF!</v>
      </c>
      <c r="E231" s="93" t="e">
        <f t="shared" si="2"/>
        <v>#REF!</v>
      </c>
      <c r="F231" s="93" t="e">
        <f t="shared" si="7"/>
        <v>#REF!</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t="e">
        <f t="shared" si="3"/>
        <v>#REF!</v>
      </c>
      <c r="C232" s="93" t="e">
        <f t="shared" si="0"/>
        <v>#REF!</v>
      </c>
      <c r="D232" s="93" t="e">
        <f t="shared" si="1"/>
        <v>#REF!</v>
      </c>
      <c r="E232" s="93" t="e">
        <f t="shared" si="2"/>
        <v>#REF!</v>
      </c>
      <c r="F232" s="93" t="e">
        <f t="shared" si="7"/>
        <v>#REF!</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t="e">
        <f t="shared" si="3"/>
        <v>#REF!</v>
      </c>
      <c r="C233" s="93" t="e">
        <f t="shared" si="0"/>
        <v>#REF!</v>
      </c>
      <c r="D233" s="93" t="e">
        <f t="shared" si="1"/>
        <v>#REF!</v>
      </c>
      <c r="E233" s="93" t="e">
        <f t="shared" si="2"/>
        <v>#REF!</v>
      </c>
      <c r="F233" s="93" t="e">
        <f t="shared" si="7"/>
        <v>#REF!</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t="e">
        <f t="shared" si="3"/>
        <v>#REF!</v>
      </c>
      <c r="C234" s="93" t="e">
        <f t="shared" si="0"/>
        <v>#REF!</v>
      </c>
      <c r="D234" s="93" t="e">
        <f t="shared" si="1"/>
        <v>#REF!</v>
      </c>
      <c r="E234" s="93" t="e">
        <f t="shared" si="2"/>
        <v>#REF!</v>
      </c>
      <c r="F234" s="93" t="e">
        <f t="shared" si="7"/>
        <v>#REF!</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t="e">
        <f t="shared" si="3"/>
        <v>#REF!</v>
      </c>
      <c r="C235" s="93" t="e">
        <f t="shared" si="0"/>
        <v>#REF!</v>
      </c>
      <c r="D235" s="93" t="e">
        <f t="shared" si="1"/>
        <v>#REF!</v>
      </c>
      <c r="E235" s="93" t="e">
        <f t="shared" si="2"/>
        <v>#REF!</v>
      </c>
      <c r="F235" s="93" t="e">
        <f t="shared" si="7"/>
        <v>#REF!</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t="e">
        <f t="shared" si="3"/>
        <v>#REF!</v>
      </c>
      <c r="C236" s="93" t="e">
        <f t="shared" si="0"/>
        <v>#REF!</v>
      </c>
      <c r="D236" s="93" t="e">
        <f t="shared" si="1"/>
        <v>#REF!</v>
      </c>
      <c r="E236" s="93" t="e">
        <f t="shared" si="2"/>
        <v>#REF!</v>
      </c>
      <c r="F236" s="93" t="e">
        <f t="shared" si="7"/>
        <v>#REF!</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t="e">
        <f t="shared" si="3"/>
        <v>#REF!</v>
      </c>
      <c r="C237" s="93" t="e">
        <f t="shared" si="0"/>
        <v>#REF!</v>
      </c>
      <c r="D237" s="93" t="e">
        <f t="shared" si="1"/>
        <v>#REF!</v>
      </c>
      <c r="E237" s="93" t="e">
        <f t="shared" si="2"/>
        <v>#REF!</v>
      </c>
      <c r="F237" s="93" t="e">
        <f t="shared" si="7"/>
        <v>#REF!</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t="e">
        <f t="shared" si="3"/>
        <v>#REF!</v>
      </c>
      <c r="C238" s="93" t="e">
        <f t="shared" si="0"/>
        <v>#REF!</v>
      </c>
      <c r="D238" s="93" t="e">
        <f t="shared" si="1"/>
        <v>#REF!</v>
      </c>
      <c r="E238" s="93" t="e">
        <f t="shared" si="2"/>
        <v>#REF!</v>
      </c>
      <c r="F238" s="93" t="e">
        <f t="shared" si="7"/>
        <v>#REF!</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t="e">
        <f t="shared" si="3"/>
        <v>#REF!</v>
      </c>
      <c r="C239" s="93" t="e">
        <f t="shared" si="0"/>
        <v>#REF!</v>
      </c>
      <c r="D239" s="93" t="e">
        <f t="shared" si="1"/>
        <v>#REF!</v>
      </c>
      <c r="E239" s="93" t="e">
        <f t="shared" si="2"/>
        <v>#REF!</v>
      </c>
      <c r="F239" s="93" t="e">
        <f t="shared" si="7"/>
        <v>#REF!</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t="e">
        <f t="shared" si="3"/>
        <v>#REF!</v>
      </c>
      <c r="C240" s="93" t="e">
        <f t="shared" si="0"/>
        <v>#REF!</v>
      </c>
      <c r="D240" s="93" t="e">
        <f t="shared" si="1"/>
        <v>#REF!</v>
      </c>
      <c r="E240" s="93" t="e">
        <f t="shared" si="2"/>
        <v>#REF!</v>
      </c>
      <c r="F240" s="93" t="e">
        <f t="shared" si="7"/>
        <v>#REF!</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t="e">
        <f t="shared" si="3"/>
        <v>#REF!</v>
      </c>
      <c r="C241" s="93" t="e">
        <f t="shared" si="0"/>
        <v>#REF!</v>
      </c>
      <c r="D241" s="93" t="e">
        <f t="shared" si="1"/>
        <v>#REF!</v>
      </c>
      <c r="E241" s="93" t="e">
        <f t="shared" si="2"/>
        <v>#REF!</v>
      </c>
      <c r="F241" s="93" t="e">
        <f t="shared" si="7"/>
        <v>#REF!</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t="e">
        <f t="shared" si="3"/>
        <v>#REF!</v>
      </c>
      <c r="C242" s="93" t="e">
        <f t="shared" si="0"/>
        <v>#REF!</v>
      </c>
      <c r="D242" s="93" t="e">
        <f t="shared" si="1"/>
        <v>#REF!</v>
      </c>
      <c r="E242" s="93" t="e">
        <f t="shared" si="2"/>
        <v>#REF!</v>
      </c>
      <c r="F242" s="93" t="e">
        <f t="shared" si="7"/>
        <v>#REF!</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t="e">
        <f t="shared" si="3"/>
        <v>#REF!</v>
      </c>
      <c r="C243" s="93" t="e">
        <f t="shared" si="0"/>
        <v>#REF!</v>
      </c>
      <c r="D243" s="93" t="e">
        <f t="shared" si="1"/>
        <v>#REF!</v>
      </c>
      <c r="E243" s="93" t="e">
        <f t="shared" si="2"/>
        <v>#REF!</v>
      </c>
      <c r="F243" s="93" t="e">
        <f t="shared" si="7"/>
        <v>#REF!</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t="e">
        <f t="shared" si="3"/>
        <v>#REF!</v>
      </c>
      <c r="C244" s="93" t="e">
        <f t="shared" si="0"/>
        <v>#REF!</v>
      </c>
      <c r="D244" s="93" t="e">
        <f t="shared" si="1"/>
        <v>#REF!</v>
      </c>
      <c r="E244" s="93" t="e">
        <f t="shared" si="2"/>
        <v>#REF!</v>
      </c>
      <c r="F244" s="93" t="e">
        <f t="shared" si="7"/>
        <v>#REF!</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t="e">
        <f t="shared" si="3"/>
        <v>#REF!</v>
      </c>
      <c r="C245" s="93" t="e">
        <f t="shared" si="0"/>
        <v>#REF!</v>
      </c>
      <c r="D245" s="93" t="e">
        <f t="shared" si="1"/>
        <v>#REF!</v>
      </c>
      <c r="E245" s="93" t="e">
        <f t="shared" si="2"/>
        <v>#REF!</v>
      </c>
      <c r="F245" s="93" t="e">
        <f t="shared" si="7"/>
        <v>#REF!</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t="e">
        <f t="shared" si="3"/>
        <v>#REF!</v>
      </c>
      <c r="C246" s="93" t="e">
        <f t="shared" si="0"/>
        <v>#REF!</v>
      </c>
      <c r="D246" s="93" t="e">
        <f t="shared" si="1"/>
        <v>#REF!</v>
      </c>
      <c r="E246" s="93" t="e">
        <f t="shared" si="2"/>
        <v>#REF!</v>
      </c>
      <c r="F246" s="93" t="e">
        <f t="shared" si="7"/>
        <v>#REF!</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t="e">
        <f t="shared" si="3"/>
        <v>#REF!</v>
      </c>
      <c r="C247" s="93" t="e">
        <f t="shared" si="0"/>
        <v>#REF!</v>
      </c>
      <c r="D247" s="93" t="e">
        <f t="shared" si="1"/>
        <v>#REF!</v>
      </c>
      <c r="E247" s="93" t="e">
        <f t="shared" si="2"/>
        <v>#REF!</v>
      </c>
      <c r="F247" s="93" t="e">
        <f t="shared" si="7"/>
        <v>#REF!</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t="e">
        <f t="shared" si="3"/>
        <v>#REF!</v>
      </c>
      <c r="C248" s="93" t="e">
        <f t="shared" si="0"/>
        <v>#REF!</v>
      </c>
      <c r="D248" s="93" t="e">
        <f t="shared" si="1"/>
        <v>#REF!</v>
      </c>
      <c r="E248" s="93" t="e">
        <f t="shared" si="2"/>
        <v>#REF!</v>
      </c>
      <c r="F248" s="93" t="e">
        <f t="shared" si="7"/>
        <v>#REF!</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t="e">
        <f t="shared" si="3"/>
        <v>#REF!</v>
      </c>
      <c r="C249" s="93" t="e">
        <f t="shared" si="0"/>
        <v>#REF!</v>
      </c>
      <c r="D249" s="93" t="e">
        <f t="shared" si="1"/>
        <v>#REF!</v>
      </c>
      <c r="E249" s="93" t="e">
        <f t="shared" si="2"/>
        <v>#REF!</v>
      </c>
      <c r="F249" s="93" t="e">
        <f t="shared" si="7"/>
        <v>#REF!</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t="e">
        <f t="shared" si="3"/>
        <v>#REF!</v>
      </c>
      <c r="C250" s="93" t="e">
        <f t="shared" si="0"/>
        <v>#REF!</v>
      </c>
      <c r="D250" s="93" t="e">
        <f t="shared" si="1"/>
        <v>#REF!</v>
      </c>
      <c r="E250" s="93" t="e">
        <f t="shared" si="2"/>
        <v>#REF!</v>
      </c>
      <c r="F250" s="93" t="e">
        <f t="shared" si="7"/>
        <v>#REF!</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t="e">
        <f t="shared" si="3"/>
        <v>#REF!</v>
      </c>
      <c r="C251" s="93" t="e">
        <f t="shared" si="0"/>
        <v>#REF!</v>
      </c>
      <c r="D251" s="93" t="e">
        <f t="shared" si="1"/>
        <v>#REF!</v>
      </c>
      <c r="E251" s="93" t="e">
        <f t="shared" si="2"/>
        <v>#REF!</v>
      </c>
      <c r="F251" s="93" t="e">
        <f t="shared" si="7"/>
        <v>#REF!</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t="e">
        <f t="shared" si="3"/>
        <v>#REF!</v>
      </c>
      <c r="C252" s="93" t="e">
        <f t="shared" si="0"/>
        <v>#REF!</v>
      </c>
      <c r="D252" s="93" t="e">
        <f t="shared" si="1"/>
        <v>#REF!</v>
      </c>
      <c r="E252" s="93" t="e">
        <f t="shared" si="2"/>
        <v>#REF!</v>
      </c>
      <c r="F252" s="93" t="e">
        <f t="shared" si="7"/>
        <v>#REF!</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t="e">
        <f t="shared" si="3"/>
        <v>#REF!</v>
      </c>
      <c r="C253" s="93" t="e">
        <f t="shared" si="0"/>
        <v>#REF!</v>
      </c>
      <c r="D253" s="93" t="e">
        <f t="shared" si="1"/>
        <v>#REF!</v>
      </c>
      <c r="E253" s="93" t="e">
        <f t="shared" si="2"/>
        <v>#REF!</v>
      </c>
      <c r="F253" s="93" t="e">
        <f t="shared" si="7"/>
        <v>#REF!</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t="e">
        <f t="shared" si="3"/>
        <v>#REF!</v>
      </c>
      <c r="C254" s="93" t="e">
        <f t="shared" si="0"/>
        <v>#REF!</v>
      </c>
      <c r="D254" s="93" t="e">
        <f t="shared" si="1"/>
        <v>#REF!</v>
      </c>
      <c r="E254" s="93" t="e">
        <f t="shared" si="2"/>
        <v>#REF!</v>
      </c>
      <c r="F254" s="93" t="e">
        <f t="shared" si="7"/>
        <v>#REF!</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t="e">
        <f t="shared" si="3"/>
        <v>#REF!</v>
      </c>
      <c r="C255" s="93" t="e">
        <f t="shared" si="0"/>
        <v>#REF!</v>
      </c>
      <c r="D255" s="93" t="e">
        <f t="shared" si="1"/>
        <v>#REF!</v>
      </c>
      <c r="E255" s="93" t="e">
        <f t="shared" si="2"/>
        <v>#REF!</v>
      </c>
      <c r="F255" s="93" t="e">
        <f t="shared" si="7"/>
        <v>#REF!</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t="e">
        <f t="shared" si="3"/>
        <v>#REF!</v>
      </c>
      <c r="C256" s="93" t="e">
        <f t="shared" si="0"/>
        <v>#REF!</v>
      </c>
      <c r="D256" s="93" t="e">
        <f t="shared" si="1"/>
        <v>#REF!</v>
      </c>
      <c r="E256" s="93" t="e">
        <f t="shared" si="2"/>
        <v>#REF!</v>
      </c>
      <c r="F256" s="93" t="e">
        <f t="shared" si="7"/>
        <v>#REF!</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t="e">
        <f t="shared" si="3"/>
        <v>#REF!</v>
      </c>
      <c r="C257" s="93" t="e">
        <f t="shared" si="0"/>
        <v>#REF!</v>
      </c>
      <c r="D257" s="93" t="e">
        <f t="shared" si="1"/>
        <v>#REF!</v>
      </c>
      <c r="E257" s="93" t="e">
        <f t="shared" si="2"/>
        <v>#REF!</v>
      </c>
      <c r="F257" s="93" t="e">
        <f t="shared" si="7"/>
        <v>#REF!</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t="e">
        <f t="shared" si="3"/>
        <v>#REF!</v>
      </c>
      <c r="C258" s="93" t="e">
        <f t="shared" si="0"/>
        <v>#REF!</v>
      </c>
      <c r="D258" s="93" t="e">
        <f t="shared" si="1"/>
        <v>#REF!</v>
      </c>
      <c r="E258" s="93" t="e">
        <f t="shared" si="2"/>
        <v>#REF!</v>
      </c>
      <c r="F258" s="93" t="e">
        <f t="shared" si="7"/>
        <v>#REF!</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t="e">
        <f t="shared" si="3"/>
        <v>#REF!</v>
      </c>
      <c r="C259" s="93" t="e">
        <f t="shared" si="0"/>
        <v>#REF!</v>
      </c>
      <c r="D259" s="93" t="e">
        <f t="shared" si="1"/>
        <v>#REF!</v>
      </c>
      <c r="E259" s="93" t="e">
        <f t="shared" si="2"/>
        <v>#REF!</v>
      </c>
      <c r="F259" s="93" t="e">
        <f t="shared" si="7"/>
        <v>#REF!</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t="e">
        <f t="shared" si="3"/>
        <v>#REF!</v>
      </c>
      <c r="C260" s="93" t="e">
        <f t="shared" si="0"/>
        <v>#REF!</v>
      </c>
      <c r="D260" s="93" t="e">
        <f t="shared" si="1"/>
        <v>#REF!</v>
      </c>
      <c r="E260" s="93" t="e">
        <f t="shared" si="2"/>
        <v>#REF!</v>
      </c>
      <c r="F260" s="93" t="e">
        <f t="shared" si="7"/>
        <v>#REF!</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t="e">
        <f t="shared" si="3"/>
        <v>#REF!</v>
      </c>
      <c r="C261" s="93" t="e">
        <f t="shared" ref="C261:C365" si="8">B261*(B$3/12)</f>
        <v>#REF!</v>
      </c>
      <c r="D261" s="93" t="e">
        <f t="shared" ref="D261:D365" si="9">D$3-C261</f>
        <v>#REF!</v>
      </c>
      <c r="E261" s="93" t="e">
        <f t="shared" ref="E261:E365" si="10">B261-D261</f>
        <v>#REF!</v>
      </c>
      <c r="F261" s="93" t="e">
        <f t="shared" si="7"/>
        <v>#REF!</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t="e">
        <f t="shared" ref="B262:B365" si="11">E261</f>
        <v>#REF!</v>
      </c>
      <c r="C262" s="93" t="e">
        <f t="shared" si="8"/>
        <v>#REF!</v>
      </c>
      <c r="D262" s="93" t="e">
        <f t="shared" si="9"/>
        <v>#REF!</v>
      </c>
      <c r="E262" s="93" t="e">
        <f t="shared" si="10"/>
        <v>#REF!</v>
      </c>
      <c r="F262" s="93" t="e">
        <f t="shared" si="7"/>
        <v>#REF!</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t="e">
        <f t="shared" si="11"/>
        <v>#REF!</v>
      </c>
      <c r="C263" s="93" t="e">
        <f t="shared" si="8"/>
        <v>#REF!</v>
      </c>
      <c r="D263" s="93" t="e">
        <f t="shared" si="9"/>
        <v>#REF!</v>
      </c>
      <c r="E263" s="93" t="e">
        <f t="shared" si="10"/>
        <v>#REF!</v>
      </c>
      <c r="F263" s="93" t="e">
        <f t="shared" ref="F263:F326" si="12">F262+C263</f>
        <v>#REF!</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t="e">
        <f t="shared" si="11"/>
        <v>#REF!</v>
      </c>
      <c r="C264" s="93" t="e">
        <f t="shared" si="8"/>
        <v>#REF!</v>
      </c>
      <c r="D264" s="93" t="e">
        <f t="shared" si="9"/>
        <v>#REF!</v>
      </c>
      <c r="E264" s="93" t="e">
        <f t="shared" si="10"/>
        <v>#REF!</v>
      </c>
      <c r="F264" s="93" t="e">
        <f t="shared" si="12"/>
        <v>#REF!</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t="e">
        <f t="shared" si="11"/>
        <v>#REF!</v>
      </c>
      <c r="C265" s="93" t="e">
        <f t="shared" si="8"/>
        <v>#REF!</v>
      </c>
      <c r="D265" s="93" t="e">
        <f t="shared" si="9"/>
        <v>#REF!</v>
      </c>
      <c r="E265" s="93" t="e">
        <f t="shared" si="10"/>
        <v>#REF!</v>
      </c>
      <c r="F265" s="93" t="e">
        <f t="shared" si="12"/>
        <v>#REF!</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t="e">
        <f t="shared" si="11"/>
        <v>#REF!</v>
      </c>
      <c r="C266" s="93" t="e">
        <f t="shared" si="8"/>
        <v>#REF!</v>
      </c>
      <c r="D266" s="93" t="e">
        <f t="shared" si="9"/>
        <v>#REF!</v>
      </c>
      <c r="E266" s="93" t="e">
        <f t="shared" si="10"/>
        <v>#REF!</v>
      </c>
      <c r="F266" s="93" t="e">
        <f t="shared" si="12"/>
        <v>#REF!</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t="e">
        <f t="shared" si="11"/>
        <v>#REF!</v>
      </c>
      <c r="C267" s="93" t="e">
        <f t="shared" si="8"/>
        <v>#REF!</v>
      </c>
      <c r="D267" s="93" t="e">
        <f t="shared" si="9"/>
        <v>#REF!</v>
      </c>
      <c r="E267" s="93" t="e">
        <f t="shared" si="10"/>
        <v>#REF!</v>
      </c>
      <c r="F267" s="93" t="e">
        <f t="shared" si="12"/>
        <v>#REF!</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t="e">
        <f t="shared" si="11"/>
        <v>#REF!</v>
      </c>
      <c r="C268" s="93" t="e">
        <f t="shared" si="8"/>
        <v>#REF!</v>
      </c>
      <c r="D268" s="93" t="e">
        <f t="shared" si="9"/>
        <v>#REF!</v>
      </c>
      <c r="E268" s="93" t="e">
        <f t="shared" si="10"/>
        <v>#REF!</v>
      </c>
      <c r="F268" s="93" t="e">
        <f t="shared" si="12"/>
        <v>#REF!</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t="e">
        <f t="shared" si="11"/>
        <v>#REF!</v>
      </c>
      <c r="C269" s="93" t="e">
        <f t="shared" si="8"/>
        <v>#REF!</v>
      </c>
      <c r="D269" s="93" t="e">
        <f t="shared" si="9"/>
        <v>#REF!</v>
      </c>
      <c r="E269" s="93" t="e">
        <f t="shared" si="10"/>
        <v>#REF!</v>
      </c>
      <c r="F269" s="93" t="e">
        <f t="shared" si="12"/>
        <v>#REF!</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t="e">
        <f t="shared" si="11"/>
        <v>#REF!</v>
      </c>
      <c r="C270" s="93" t="e">
        <f t="shared" si="8"/>
        <v>#REF!</v>
      </c>
      <c r="D270" s="93" t="e">
        <f t="shared" si="9"/>
        <v>#REF!</v>
      </c>
      <c r="E270" s="93" t="e">
        <f t="shared" si="10"/>
        <v>#REF!</v>
      </c>
      <c r="F270" s="93" t="e">
        <f t="shared" si="12"/>
        <v>#REF!</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t="e">
        <f t="shared" si="11"/>
        <v>#REF!</v>
      </c>
      <c r="C271" s="93" t="e">
        <f t="shared" si="8"/>
        <v>#REF!</v>
      </c>
      <c r="D271" s="93" t="e">
        <f t="shared" si="9"/>
        <v>#REF!</v>
      </c>
      <c r="E271" s="93" t="e">
        <f t="shared" si="10"/>
        <v>#REF!</v>
      </c>
      <c r="F271" s="93" t="e">
        <f t="shared" si="12"/>
        <v>#REF!</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t="e">
        <f t="shared" si="11"/>
        <v>#REF!</v>
      </c>
      <c r="C272" s="93" t="e">
        <f t="shared" si="8"/>
        <v>#REF!</v>
      </c>
      <c r="D272" s="93" t="e">
        <f t="shared" si="9"/>
        <v>#REF!</v>
      </c>
      <c r="E272" s="93" t="e">
        <f t="shared" si="10"/>
        <v>#REF!</v>
      </c>
      <c r="F272" s="93" t="e">
        <f t="shared" si="12"/>
        <v>#REF!</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t="e">
        <f t="shared" si="11"/>
        <v>#REF!</v>
      </c>
      <c r="C273" s="93" t="e">
        <f t="shared" si="8"/>
        <v>#REF!</v>
      </c>
      <c r="D273" s="93" t="e">
        <f t="shared" si="9"/>
        <v>#REF!</v>
      </c>
      <c r="E273" s="93" t="e">
        <f t="shared" si="10"/>
        <v>#REF!</v>
      </c>
      <c r="F273" s="93" t="e">
        <f t="shared" si="12"/>
        <v>#REF!</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t="e">
        <f t="shared" si="11"/>
        <v>#REF!</v>
      </c>
      <c r="C274" s="93" t="e">
        <f t="shared" si="8"/>
        <v>#REF!</v>
      </c>
      <c r="D274" s="93" t="e">
        <f t="shared" si="9"/>
        <v>#REF!</v>
      </c>
      <c r="E274" s="93" t="e">
        <f t="shared" si="10"/>
        <v>#REF!</v>
      </c>
      <c r="F274" s="93" t="e">
        <f t="shared" si="12"/>
        <v>#REF!</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t="e">
        <f t="shared" si="11"/>
        <v>#REF!</v>
      </c>
      <c r="C275" s="93" t="e">
        <f t="shared" si="8"/>
        <v>#REF!</v>
      </c>
      <c r="D275" s="93" t="e">
        <f t="shared" si="9"/>
        <v>#REF!</v>
      </c>
      <c r="E275" s="93" t="e">
        <f t="shared" si="10"/>
        <v>#REF!</v>
      </c>
      <c r="F275" s="93" t="e">
        <f t="shared" si="12"/>
        <v>#REF!</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t="e">
        <f t="shared" si="11"/>
        <v>#REF!</v>
      </c>
      <c r="C276" s="93" t="e">
        <f t="shared" si="8"/>
        <v>#REF!</v>
      </c>
      <c r="D276" s="93" t="e">
        <f t="shared" si="9"/>
        <v>#REF!</v>
      </c>
      <c r="E276" s="93" t="e">
        <f t="shared" si="10"/>
        <v>#REF!</v>
      </c>
      <c r="F276" s="93" t="e">
        <f t="shared" si="12"/>
        <v>#REF!</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t="e">
        <f t="shared" si="11"/>
        <v>#REF!</v>
      </c>
      <c r="C277" s="93" t="e">
        <f t="shared" si="8"/>
        <v>#REF!</v>
      </c>
      <c r="D277" s="93" t="e">
        <f t="shared" si="9"/>
        <v>#REF!</v>
      </c>
      <c r="E277" s="93" t="e">
        <f t="shared" si="10"/>
        <v>#REF!</v>
      </c>
      <c r="F277" s="93" t="e">
        <f t="shared" si="12"/>
        <v>#REF!</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t="e">
        <f t="shared" si="11"/>
        <v>#REF!</v>
      </c>
      <c r="C278" s="93" t="e">
        <f t="shared" si="8"/>
        <v>#REF!</v>
      </c>
      <c r="D278" s="93" t="e">
        <f t="shared" si="9"/>
        <v>#REF!</v>
      </c>
      <c r="E278" s="93" t="e">
        <f t="shared" si="10"/>
        <v>#REF!</v>
      </c>
      <c r="F278" s="93" t="e">
        <f t="shared" si="12"/>
        <v>#REF!</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t="e">
        <f t="shared" si="11"/>
        <v>#REF!</v>
      </c>
      <c r="C279" s="93" t="e">
        <f t="shared" si="8"/>
        <v>#REF!</v>
      </c>
      <c r="D279" s="93" t="e">
        <f t="shared" si="9"/>
        <v>#REF!</v>
      </c>
      <c r="E279" s="93" t="e">
        <f t="shared" si="10"/>
        <v>#REF!</v>
      </c>
      <c r="F279" s="93" t="e">
        <f t="shared" si="12"/>
        <v>#REF!</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t="e">
        <f t="shared" si="11"/>
        <v>#REF!</v>
      </c>
      <c r="C280" s="93" t="e">
        <f t="shared" si="8"/>
        <v>#REF!</v>
      </c>
      <c r="D280" s="93" t="e">
        <f t="shared" si="9"/>
        <v>#REF!</v>
      </c>
      <c r="E280" s="93" t="e">
        <f t="shared" si="10"/>
        <v>#REF!</v>
      </c>
      <c r="F280" s="93" t="e">
        <f t="shared" si="12"/>
        <v>#REF!</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t="e">
        <f t="shared" si="11"/>
        <v>#REF!</v>
      </c>
      <c r="C281" s="93" t="e">
        <f t="shared" si="8"/>
        <v>#REF!</v>
      </c>
      <c r="D281" s="93" t="e">
        <f t="shared" si="9"/>
        <v>#REF!</v>
      </c>
      <c r="E281" s="93" t="e">
        <f t="shared" si="10"/>
        <v>#REF!</v>
      </c>
      <c r="F281" s="93" t="e">
        <f t="shared" si="12"/>
        <v>#REF!</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t="e">
        <f t="shared" si="11"/>
        <v>#REF!</v>
      </c>
      <c r="C282" s="93" t="e">
        <f t="shared" si="8"/>
        <v>#REF!</v>
      </c>
      <c r="D282" s="93" t="e">
        <f t="shared" si="9"/>
        <v>#REF!</v>
      </c>
      <c r="E282" s="93" t="e">
        <f t="shared" si="10"/>
        <v>#REF!</v>
      </c>
      <c r="F282" s="93" t="e">
        <f t="shared" si="12"/>
        <v>#REF!</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t="e">
        <f t="shared" si="11"/>
        <v>#REF!</v>
      </c>
      <c r="C283" s="93" t="e">
        <f t="shared" si="8"/>
        <v>#REF!</v>
      </c>
      <c r="D283" s="93" t="e">
        <f t="shared" si="9"/>
        <v>#REF!</v>
      </c>
      <c r="E283" s="93" t="e">
        <f t="shared" si="10"/>
        <v>#REF!</v>
      </c>
      <c r="F283" s="93" t="e">
        <f t="shared" si="12"/>
        <v>#REF!</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t="e">
        <f t="shared" si="11"/>
        <v>#REF!</v>
      </c>
      <c r="C284" s="93" t="e">
        <f t="shared" si="8"/>
        <v>#REF!</v>
      </c>
      <c r="D284" s="93" t="e">
        <f t="shared" si="9"/>
        <v>#REF!</v>
      </c>
      <c r="E284" s="93" t="e">
        <f t="shared" si="10"/>
        <v>#REF!</v>
      </c>
      <c r="F284" s="93" t="e">
        <f t="shared" si="12"/>
        <v>#REF!</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t="e">
        <f t="shared" si="11"/>
        <v>#REF!</v>
      </c>
      <c r="C285" s="93" t="e">
        <f t="shared" si="8"/>
        <v>#REF!</v>
      </c>
      <c r="D285" s="93" t="e">
        <f t="shared" si="9"/>
        <v>#REF!</v>
      </c>
      <c r="E285" s="93" t="e">
        <f t="shared" si="10"/>
        <v>#REF!</v>
      </c>
      <c r="F285" s="93" t="e">
        <f t="shared" si="12"/>
        <v>#REF!</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t="e">
        <f t="shared" si="11"/>
        <v>#REF!</v>
      </c>
      <c r="C286" s="93" t="e">
        <f t="shared" si="8"/>
        <v>#REF!</v>
      </c>
      <c r="D286" s="93" t="e">
        <f t="shared" si="9"/>
        <v>#REF!</v>
      </c>
      <c r="E286" s="93" t="e">
        <f t="shared" si="10"/>
        <v>#REF!</v>
      </c>
      <c r="F286" s="93" t="e">
        <f t="shared" si="12"/>
        <v>#REF!</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t="e">
        <f t="shared" si="11"/>
        <v>#REF!</v>
      </c>
      <c r="C287" s="93" t="e">
        <f t="shared" si="8"/>
        <v>#REF!</v>
      </c>
      <c r="D287" s="93" t="e">
        <f t="shared" si="9"/>
        <v>#REF!</v>
      </c>
      <c r="E287" s="93" t="e">
        <f t="shared" si="10"/>
        <v>#REF!</v>
      </c>
      <c r="F287" s="93" t="e">
        <f t="shared" si="12"/>
        <v>#REF!</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t="e">
        <f t="shared" si="11"/>
        <v>#REF!</v>
      </c>
      <c r="C288" s="93" t="e">
        <f t="shared" si="8"/>
        <v>#REF!</v>
      </c>
      <c r="D288" s="93" t="e">
        <f t="shared" si="9"/>
        <v>#REF!</v>
      </c>
      <c r="E288" s="93" t="e">
        <f t="shared" si="10"/>
        <v>#REF!</v>
      </c>
      <c r="F288" s="93" t="e">
        <f t="shared" si="12"/>
        <v>#REF!</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t="e">
        <f t="shared" si="11"/>
        <v>#REF!</v>
      </c>
      <c r="C289" s="93" t="e">
        <f t="shared" si="8"/>
        <v>#REF!</v>
      </c>
      <c r="D289" s="93" t="e">
        <f t="shared" si="9"/>
        <v>#REF!</v>
      </c>
      <c r="E289" s="93" t="e">
        <f t="shared" si="10"/>
        <v>#REF!</v>
      </c>
      <c r="F289" s="93" t="e">
        <f t="shared" si="12"/>
        <v>#REF!</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t="e">
        <f t="shared" si="11"/>
        <v>#REF!</v>
      </c>
      <c r="C290" s="93" t="e">
        <f t="shared" si="8"/>
        <v>#REF!</v>
      </c>
      <c r="D290" s="93" t="e">
        <f t="shared" si="9"/>
        <v>#REF!</v>
      </c>
      <c r="E290" s="93" t="e">
        <f t="shared" si="10"/>
        <v>#REF!</v>
      </c>
      <c r="F290" s="93" t="e">
        <f t="shared" si="12"/>
        <v>#REF!</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t="e">
        <f t="shared" si="11"/>
        <v>#REF!</v>
      </c>
      <c r="C291" s="93" t="e">
        <f t="shared" si="8"/>
        <v>#REF!</v>
      </c>
      <c r="D291" s="93" t="e">
        <f t="shared" si="9"/>
        <v>#REF!</v>
      </c>
      <c r="E291" s="93" t="e">
        <f t="shared" si="10"/>
        <v>#REF!</v>
      </c>
      <c r="F291" s="93" t="e">
        <f t="shared" si="12"/>
        <v>#REF!</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t="e">
        <f t="shared" si="11"/>
        <v>#REF!</v>
      </c>
      <c r="C292" s="93" t="e">
        <f t="shared" si="8"/>
        <v>#REF!</v>
      </c>
      <c r="D292" s="93" t="e">
        <f t="shared" si="9"/>
        <v>#REF!</v>
      </c>
      <c r="E292" s="93" t="e">
        <f t="shared" si="10"/>
        <v>#REF!</v>
      </c>
      <c r="F292" s="93" t="e">
        <f t="shared" si="12"/>
        <v>#REF!</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t="e">
        <f t="shared" si="11"/>
        <v>#REF!</v>
      </c>
      <c r="C293" s="93" t="e">
        <f t="shared" si="8"/>
        <v>#REF!</v>
      </c>
      <c r="D293" s="93" t="e">
        <f t="shared" si="9"/>
        <v>#REF!</v>
      </c>
      <c r="E293" s="93" t="e">
        <f t="shared" si="10"/>
        <v>#REF!</v>
      </c>
      <c r="F293" s="93" t="e">
        <f t="shared" si="12"/>
        <v>#REF!</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t="e">
        <f t="shared" si="11"/>
        <v>#REF!</v>
      </c>
      <c r="C294" s="93" t="e">
        <f t="shared" si="8"/>
        <v>#REF!</v>
      </c>
      <c r="D294" s="93" t="e">
        <f t="shared" si="9"/>
        <v>#REF!</v>
      </c>
      <c r="E294" s="93" t="e">
        <f t="shared" si="10"/>
        <v>#REF!</v>
      </c>
      <c r="F294" s="93" t="e">
        <f t="shared" si="12"/>
        <v>#REF!</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t="e">
        <f t="shared" si="11"/>
        <v>#REF!</v>
      </c>
      <c r="C295" s="93" t="e">
        <f t="shared" si="8"/>
        <v>#REF!</v>
      </c>
      <c r="D295" s="93" t="e">
        <f t="shared" si="9"/>
        <v>#REF!</v>
      </c>
      <c r="E295" s="93" t="e">
        <f t="shared" si="10"/>
        <v>#REF!</v>
      </c>
      <c r="F295" s="93" t="e">
        <f t="shared" si="12"/>
        <v>#REF!</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t="e">
        <f t="shared" si="11"/>
        <v>#REF!</v>
      </c>
      <c r="C296" s="93" t="e">
        <f t="shared" si="8"/>
        <v>#REF!</v>
      </c>
      <c r="D296" s="93" t="e">
        <f t="shared" si="9"/>
        <v>#REF!</v>
      </c>
      <c r="E296" s="93" t="e">
        <f t="shared" si="10"/>
        <v>#REF!</v>
      </c>
      <c r="F296" s="93" t="e">
        <f t="shared" si="12"/>
        <v>#REF!</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t="e">
        <f t="shared" si="11"/>
        <v>#REF!</v>
      </c>
      <c r="C297" s="93" t="e">
        <f t="shared" si="8"/>
        <v>#REF!</v>
      </c>
      <c r="D297" s="93" t="e">
        <f t="shared" si="9"/>
        <v>#REF!</v>
      </c>
      <c r="E297" s="93" t="e">
        <f t="shared" si="10"/>
        <v>#REF!</v>
      </c>
      <c r="F297" s="93" t="e">
        <f t="shared" si="12"/>
        <v>#REF!</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t="e">
        <f t="shared" si="11"/>
        <v>#REF!</v>
      </c>
      <c r="C298" s="93" t="e">
        <f t="shared" si="8"/>
        <v>#REF!</v>
      </c>
      <c r="D298" s="93" t="e">
        <f t="shared" si="9"/>
        <v>#REF!</v>
      </c>
      <c r="E298" s="93" t="e">
        <f t="shared" si="10"/>
        <v>#REF!</v>
      </c>
      <c r="F298" s="93" t="e">
        <f t="shared" si="12"/>
        <v>#REF!</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t="e">
        <f t="shared" si="11"/>
        <v>#REF!</v>
      </c>
      <c r="C299" s="93" t="e">
        <f t="shared" si="8"/>
        <v>#REF!</v>
      </c>
      <c r="D299" s="93" t="e">
        <f t="shared" si="9"/>
        <v>#REF!</v>
      </c>
      <c r="E299" s="93" t="e">
        <f t="shared" si="10"/>
        <v>#REF!</v>
      </c>
      <c r="F299" s="93" t="e">
        <f t="shared" si="12"/>
        <v>#REF!</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t="e">
        <f t="shared" si="11"/>
        <v>#REF!</v>
      </c>
      <c r="C300" s="93" t="e">
        <f t="shared" si="8"/>
        <v>#REF!</v>
      </c>
      <c r="D300" s="93" t="e">
        <f t="shared" si="9"/>
        <v>#REF!</v>
      </c>
      <c r="E300" s="93" t="e">
        <f t="shared" si="10"/>
        <v>#REF!</v>
      </c>
      <c r="F300" s="93" t="e">
        <f t="shared" si="12"/>
        <v>#REF!</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t="e">
        <f t="shared" si="11"/>
        <v>#REF!</v>
      </c>
      <c r="C301" s="93" t="e">
        <f t="shared" si="8"/>
        <v>#REF!</v>
      </c>
      <c r="D301" s="93" t="e">
        <f t="shared" si="9"/>
        <v>#REF!</v>
      </c>
      <c r="E301" s="93" t="e">
        <f t="shared" si="10"/>
        <v>#REF!</v>
      </c>
      <c r="F301" s="93" t="e">
        <f t="shared" si="12"/>
        <v>#REF!</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t="e">
        <f t="shared" si="11"/>
        <v>#REF!</v>
      </c>
      <c r="C302" s="93" t="e">
        <f t="shared" si="8"/>
        <v>#REF!</v>
      </c>
      <c r="D302" s="93" t="e">
        <f t="shared" si="9"/>
        <v>#REF!</v>
      </c>
      <c r="E302" s="93" t="e">
        <f t="shared" si="10"/>
        <v>#REF!</v>
      </c>
      <c r="F302" s="93" t="e">
        <f t="shared" si="12"/>
        <v>#REF!</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t="e">
        <f t="shared" si="11"/>
        <v>#REF!</v>
      </c>
      <c r="C303" s="93" t="e">
        <f t="shared" si="8"/>
        <v>#REF!</v>
      </c>
      <c r="D303" s="93" t="e">
        <f t="shared" si="9"/>
        <v>#REF!</v>
      </c>
      <c r="E303" s="93" t="e">
        <f t="shared" si="10"/>
        <v>#REF!</v>
      </c>
      <c r="F303" s="93" t="e">
        <f t="shared" si="12"/>
        <v>#REF!</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t="e">
        <f t="shared" si="11"/>
        <v>#REF!</v>
      </c>
      <c r="C304" s="93" t="e">
        <f t="shared" si="8"/>
        <v>#REF!</v>
      </c>
      <c r="D304" s="93" t="e">
        <f t="shared" si="9"/>
        <v>#REF!</v>
      </c>
      <c r="E304" s="93" t="e">
        <f t="shared" si="10"/>
        <v>#REF!</v>
      </c>
      <c r="F304" s="93" t="e">
        <f t="shared" si="12"/>
        <v>#REF!</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t="e">
        <f t="shared" si="11"/>
        <v>#REF!</v>
      </c>
      <c r="C305" s="93" t="e">
        <f t="shared" si="8"/>
        <v>#REF!</v>
      </c>
      <c r="D305" s="93" t="e">
        <f t="shared" si="9"/>
        <v>#REF!</v>
      </c>
      <c r="E305" s="93" t="e">
        <f t="shared" si="10"/>
        <v>#REF!</v>
      </c>
      <c r="F305" s="93" t="e">
        <f t="shared" si="12"/>
        <v>#REF!</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t="e">
        <f t="shared" si="11"/>
        <v>#REF!</v>
      </c>
      <c r="C306" s="93" t="e">
        <f t="shared" si="8"/>
        <v>#REF!</v>
      </c>
      <c r="D306" s="93" t="e">
        <f t="shared" si="9"/>
        <v>#REF!</v>
      </c>
      <c r="E306" s="93" t="e">
        <f t="shared" si="10"/>
        <v>#REF!</v>
      </c>
      <c r="F306" s="93" t="e">
        <f t="shared" si="12"/>
        <v>#REF!</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t="e">
        <f t="shared" si="11"/>
        <v>#REF!</v>
      </c>
      <c r="C307" s="93" t="e">
        <f t="shared" si="8"/>
        <v>#REF!</v>
      </c>
      <c r="D307" s="93" t="e">
        <f t="shared" si="9"/>
        <v>#REF!</v>
      </c>
      <c r="E307" s="93" t="e">
        <f t="shared" si="10"/>
        <v>#REF!</v>
      </c>
      <c r="F307" s="93" t="e">
        <f t="shared" si="12"/>
        <v>#REF!</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t="e">
        <f t="shared" si="11"/>
        <v>#REF!</v>
      </c>
      <c r="C308" s="93" t="e">
        <f t="shared" si="8"/>
        <v>#REF!</v>
      </c>
      <c r="D308" s="93" t="e">
        <f t="shared" si="9"/>
        <v>#REF!</v>
      </c>
      <c r="E308" s="93" t="e">
        <f t="shared" si="10"/>
        <v>#REF!</v>
      </c>
      <c r="F308" s="93" t="e">
        <f t="shared" si="12"/>
        <v>#REF!</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t="e">
        <f t="shared" si="11"/>
        <v>#REF!</v>
      </c>
      <c r="C309" s="93" t="e">
        <f t="shared" si="8"/>
        <v>#REF!</v>
      </c>
      <c r="D309" s="93" t="e">
        <f t="shared" si="9"/>
        <v>#REF!</v>
      </c>
      <c r="E309" s="93" t="e">
        <f t="shared" si="10"/>
        <v>#REF!</v>
      </c>
      <c r="F309" s="93" t="e">
        <f t="shared" si="12"/>
        <v>#REF!</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t="e">
        <f t="shared" si="11"/>
        <v>#REF!</v>
      </c>
      <c r="C310" s="93" t="e">
        <f t="shared" si="8"/>
        <v>#REF!</v>
      </c>
      <c r="D310" s="93" t="e">
        <f t="shared" si="9"/>
        <v>#REF!</v>
      </c>
      <c r="E310" s="93" t="e">
        <f t="shared" si="10"/>
        <v>#REF!</v>
      </c>
      <c r="F310" s="93" t="e">
        <f t="shared" si="12"/>
        <v>#REF!</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t="e">
        <f t="shared" si="11"/>
        <v>#REF!</v>
      </c>
      <c r="C311" s="93" t="e">
        <f t="shared" si="8"/>
        <v>#REF!</v>
      </c>
      <c r="D311" s="93" t="e">
        <f t="shared" si="9"/>
        <v>#REF!</v>
      </c>
      <c r="E311" s="93" t="e">
        <f t="shared" si="10"/>
        <v>#REF!</v>
      </c>
      <c r="F311" s="93" t="e">
        <f t="shared" si="12"/>
        <v>#REF!</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t="e">
        <f t="shared" si="11"/>
        <v>#REF!</v>
      </c>
      <c r="C312" s="93" t="e">
        <f t="shared" si="8"/>
        <v>#REF!</v>
      </c>
      <c r="D312" s="93" t="e">
        <f t="shared" si="9"/>
        <v>#REF!</v>
      </c>
      <c r="E312" s="93" t="e">
        <f t="shared" si="10"/>
        <v>#REF!</v>
      </c>
      <c r="F312" s="93" t="e">
        <f t="shared" si="12"/>
        <v>#REF!</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t="e">
        <f t="shared" si="11"/>
        <v>#REF!</v>
      </c>
      <c r="C313" s="93" t="e">
        <f t="shared" si="8"/>
        <v>#REF!</v>
      </c>
      <c r="D313" s="93" t="e">
        <f t="shared" si="9"/>
        <v>#REF!</v>
      </c>
      <c r="E313" s="93" t="e">
        <f t="shared" si="10"/>
        <v>#REF!</v>
      </c>
      <c r="F313" s="93" t="e">
        <f t="shared" si="12"/>
        <v>#REF!</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t="e">
        <f t="shared" si="11"/>
        <v>#REF!</v>
      </c>
      <c r="C314" s="93" t="e">
        <f t="shared" si="8"/>
        <v>#REF!</v>
      </c>
      <c r="D314" s="93" t="e">
        <f t="shared" si="9"/>
        <v>#REF!</v>
      </c>
      <c r="E314" s="93" t="e">
        <f t="shared" si="10"/>
        <v>#REF!</v>
      </c>
      <c r="F314" s="93" t="e">
        <f t="shared" si="12"/>
        <v>#REF!</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t="e">
        <f t="shared" si="11"/>
        <v>#REF!</v>
      </c>
      <c r="C315" s="93" t="e">
        <f t="shared" si="8"/>
        <v>#REF!</v>
      </c>
      <c r="D315" s="93" t="e">
        <f t="shared" si="9"/>
        <v>#REF!</v>
      </c>
      <c r="E315" s="93" t="e">
        <f t="shared" si="10"/>
        <v>#REF!</v>
      </c>
      <c r="F315" s="93" t="e">
        <f t="shared" si="12"/>
        <v>#REF!</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t="e">
        <f t="shared" si="11"/>
        <v>#REF!</v>
      </c>
      <c r="C316" s="93" t="e">
        <f t="shared" si="8"/>
        <v>#REF!</v>
      </c>
      <c r="D316" s="93" t="e">
        <f t="shared" si="9"/>
        <v>#REF!</v>
      </c>
      <c r="E316" s="93" t="e">
        <f t="shared" si="10"/>
        <v>#REF!</v>
      </c>
      <c r="F316" s="93" t="e">
        <f t="shared" si="12"/>
        <v>#REF!</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t="e">
        <f t="shared" si="11"/>
        <v>#REF!</v>
      </c>
      <c r="C317" s="93" t="e">
        <f t="shared" si="8"/>
        <v>#REF!</v>
      </c>
      <c r="D317" s="93" t="e">
        <f t="shared" si="9"/>
        <v>#REF!</v>
      </c>
      <c r="E317" s="93" t="e">
        <f t="shared" si="10"/>
        <v>#REF!</v>
      </c>
      <c r="F317" s="93" t="e">
        <f t="shared" si="12"/>
        <v>#REF!</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t="e">
        <f t="shared" si="11"/>
        <v>#REF!</v>
      </c>
      <c r="C318" s="93" t="e">
        <f t="shared" si="8"/>
        <v>#REF!</v>
      </c>
      <c r="D318" s="93" t="e">
        <f t="shared" si="9"/>
        <v>#REF!</v>
      </c>
      <c r="E318" s="93" t="e">
        <f t="shared" si="10"/>
        <v>#REF!</v>
      </c>
      <c r="F318" s="93" t="e">
        <f t="shared" si="12"/>
        <v>#REF!</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t="e">
        <f t="shared" si="11"/>
        <v>#REF!</v>
      </c>
      <c r="C319" s="93" t="e">
        <f t="shared" si="8"/>
        <v>#REF!</v>
      </c>
      <c r="D319" s="93" t="e">
        <f t="shared" si="9"/>
        <v>#REF!</v>
      </c>
      <c r="E319" s="93" t="e">
        <f t="shared" si="10"/>
        <v>#REF!</v>
      </c>
      <c r="F319" s="93" t="e">
        <f t="shared" si="12"/>
        <v>#REF!</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t="e">
        <f t="shared" si="11"/>
        <v>#REF!</v>
      </c>
      <c r="C320" s="93" t="e">
        <f t="shared" si="8"/>
        <v>#REF!</v>
      </c>
      <c r="D320" s="93" t="e">
        <f t="shared" si="9"/>
        <v>#REF!</v>
      </c>
      <c r="E320" s="93" t="e">
        <f t="shared" si="10"/>
        <v>#REF!</v>
      </c>
      <c r="F320" s="93" t="e">
        <f t="shared" si="12"/>
        <v>#REF!</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t="e">
        <f t="shared" si="11"/>
        <v>#REF!</v>
      </c>
      <c r="C321" s="93" t="e">
        <f t="shared" si="8"/>
        <v>#REF!</v>
      </c>
      <c r="D321" s="93" t="e">
        <f t="shared" si="9"/>
        <v>#REF!</v>
      </c>
      <c r="E321" s="93" t="e">
        <f t="shared" si="10"/>
        <v>#REF!</v>
      </c>
      <c r="F321" s="93" t="e">
        <f t="shared" si="12"/>
        <v>#REF!</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t="e">
        <f t="shared" si="11"/>
        <v>#REF!</v>
      </c>
      <c r="C322" s="93" t="e">
        <f t="shared" si="8"/>
        <v>#REF!</v>
      </c>
      <c r="D322" s="93" t="e">
        <f t="shared" si="9"/>
        <v>#REF!</v>
      </c>
      <c r="E322" s="93" t="e">
        <f t="shared" si="10"/>
        <v>#REF!</v>
      </c>
      <c r="F322" s="93" t="e">
        <f t="shared" si="12"/>
        <v>#REF!</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t="e">
        <f t="shared" si="11"/>
        <v>#REF!</v>
      </c>
      <c r="C323" s="93" t="e">
        <f t="shared" si="8"/>
        <v>#REF!</v>
      </c>
      <c r="D323" s="93" t="e">
        <f t="shared" si="9"/>
        <v>#REF!</v>
      </c>
      <c r="E323" s="93" t="e">
        <f t="shared" si="10"/>
        <v>#REF!</v>
      </c>
      <c r="F323" s="93" t="e">
        <f t="shared" si="12"/>
        <v>#REF!</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t="e">
        <f t="shared" si="11"/>
        <v>#REF!</v>
      </c>
      <c r="C324" s="93" t="e">
        <f t="shared" si="8"/>
        <v>#REF!</v>
      </c>
      <c r="D324" s="93" t="e">
        <f t="shared" si="9"/>
        <v>#REF!</v>
      </c>
      <c r="E324" s="93" t="e">
        <f t="shared" si="10"/>
        <v>#REF!</v>
      </c>
      <c r="F324" s="93" t="e">
        <f t="shared" si="12"/>
        <v>#REF!</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t="e">
        <f t="shared" si="11"/>
        <v>#REF!</v>
      </c>
      <c r="C325" s="93" t="e">
        <f t="shared" si="8"/>
        <v>#REF!</v>
      </c>
      <c r="D325" s="93" t="e">
        <f t="shared" si="9"/>
        <v>#REF!</v>
      </c>
      <c r="E325" s="93" t="e">
        <f t="shared" si="10"/>
        <v>#REF!</v>
      </c>
      <c r="F325" s="93" t="e">
        <f t="shared" si="12"/>
        <v>#REF!</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t="e">
        <f t="shared" si="11"/>
        <v>#REF!</v>
      </c>
      <c r="C326" s="93" t="e">
        <f t="shared" si="8"/>
        <v>#REF!</v>
      </c>
      <c r="D326" s="93" t="e">
        <f t="shared" si="9"/>
        <v>#REF!</v>
      </c>
      <c r="E326" s="93" t="e">
        <f t="shared" si="10"/>
        <v>#REF!</v>
      </c>
      <c r="F326" s="93" t="e">
        <f t="shared" si="12"/>
        <v>#REF!</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t="e">
        <f t="shared" si="11"/>
        <v>#REF!</v>
      </c>
      <c r="C327" s="93" t="e">
        <f t="shared" si="8"/>
        <v>#REF!</v>
      </c>
      <c r="D327" s="93" t="e">
        <f t="shared" si="9"/>
        <v>#REF!</v>
      </c>
      <c r="E327" s="93" t="e">
        <f t="shared" si="10"/>
        <v>#REF!</v>
      </c>
      <c r="F327" s="93" t="e">
        <f t="shared" ref="F327:F365" si="13">F326+C327</f>
        <v>#REF!</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t="e">
        <f t="shared" si="11"/>
        <v>#REF!</v>
      </c>
      <c r="C328" s="93" t="e">
        <f t="shared" si="8"/>
        <v>#REF!</v>
      </c>
      <c r="D328" s="93" t="e">
        <f t="shared" si="9"/>
        <v>#REF!</v>
      </c>
      <c r="E328" s="93" t="e">
        <f t="shared" si="10"/>
        <v>#REF!</v>
      </c>
      <c r="F328" s="93" t="e">
        <f t="shared" si="13"/>
        <v>#REF!</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t="e">
        <f t="shared" si="11"/>
        <v>#REF!</v>
      </c>
      <c r="C329" s="93" t="e">
        <f t="shared" si="8"/>
        <v>#REF!</v>
      </c>
      <c r="D329" s="93" t="e">
        <f t="shared" si="9"/>
        <v>#REF!</v>
      </c>
      <c r="E329" s="93" t="e">
        <f t="shared" si="10"/>
        <v>#REF!</v>
      </c>
      <c r="F329" s="93" t="e">
        <f t="shared" si="13"/>
        <v>#REF!</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t="e">
        <f t="shared" si="11"/>
        <v>#REF!</v>
      </c>
      <c r="C330" s="93" t="e">
        <f t="shared" si="8"/>
        <v>#REF!</v>
      </c>
      <c r="D330" s="93" t="e">
        <f t="shared" si="9"/>
        <v>#REF!</v>
      </c>
      <c r="E330" s="93" t="e">
        <f t="shared" si="10"/>
        <v>#REF!</v>
      </c>
      <c r="F330" s="93" t="e">
        <f t="shared" si="13"/>
        <v>#REF!</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t="e">
        <f t="shared" si="11"/>
        <v>#REF!</v>
      </c>
      <c r="C331" s="93" t="e">
        <f t="shared" si="8"/>
        <v>#REF!</v>
      </c>
      <c r="D331" s="93" t="e">
        <f t="shared" si="9"/>
        <v>#REF!</v>
      </c>
      <c r="E331" s="93" t="e">
        <f t="shared" si="10"/>
        <v>#REF!</v>
      </c>
      <c r="F331" s="93" t="e">
        <f t="shared" si="13"/>
        <v>#REF!</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t="e">
        <f t="shared" si="11"/>
        <v>#REF!</v>
      </c>
      <c r="C332" s="93" t="e">
        <f t="shared" si="8"/>
        <v>#REF!</v>
      </c>
      <c r="D332" s="93" t="e">
        <f t="shared" si="9"/>
        <v>#REF!</v>
      </c>
      <c r="E332" s="93" t="e">
        <f t="shared" si="10"/>
        <v>#REF!</v>
      </c>
      <c r="F332" s="93" t="e">
        <f t="shared" si="13"/>
        <v>#REF!</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t="e">
        <f t="shared" si="11"/>
        <v>#REF!</v>
      </c>
      <c r="C333" s="93" t="e">
        <f t="shared" si="8"/>
        <v>#REF!</v>
      </c>
      <c r="D333" s="93" t="e">
        <f t="shared" si="9"/>
        <v>#REF!</v>
      </c>
      <c r="E333" s="93" t="e">
        <f t="shared" si="10"/>
        <v>#REF!</v>
      </c>
      <c r="F333" s="93" t="e">
        <f t="shared" si="13"/>
        <v>#REF!</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t="e">
        <f t="shared" si="11"/>
        <v>#REF!</v>
      </c>
      <c r="C334" s="93" t="e">
        <f t="shared" si="8"/>
        <v>#REF!</v>
      </c>
      <c r="D334" s="93" t="e">
        <f t="shared" si="9"/>
        <v>#REF!</v>
      </c>
      <c r="E334" s="93" t="e">
        <f t="shared" si="10"/>
        <v>#REF!</v>
      </c>
      <c r="F334" s="93" t="e">
        <f t="shared" si="13"/>
        <v>#REF!</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t="e">
        <f t="shared" si="11"/>
        <v>#REF!</v>
      </c>
      <c r="C335" s="93" t="e">
        <f t="shared" si="8"/>
        <v>#REF!</v>
      </c>
      <c r="D335" s="93" t="e">
        <f t="shared" si="9"/>
        <v>#REF!</v>
      </c>
      <c r="E335" s="93" t="e">
        <f t="shared" si="10"/>
        <v>#REF!</v>
      </c>
      <c r="F335" s="93" t="e">
        <f t="shared" si="13"/>
        <v>#REF!</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t="e">
        <f t="shared" si="11"/>
        <v>#REF!</v>
      </c>
      <c r="C336" s="93" t="e">
        <f t="shared" si="8"/>
        <v>#REF!</v>
      </c>
      <c r="D336" s="93" t="e">
        <f t="shared" si="9"/>
        <v>#REF!</v>
      </c>
      <c r="E336" s="93" t="e">
        <f t="shared" si="10"/>
        <v>#REF!</v>
      </c>
      <c r="F336" s="93" t="e">
        <f t="shared" si="13"/>
        <v>#REF!</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t="e">
        <f t="shared" si="11"/>
        <v>#REF!</v>
      </c>
      <c r="C337" s="93" t="e">
        <f t="shared" si="8"/>
        <v>#REF!</v>
      </c>
      <c r="D337" s="93" t="e">
        <f t="shared" si="9"/>
        <v>#REF!</v>
      </c>
      <c r="E337" s="93" t="e">
        <f t="shared" si="10"/>
        <v>#REF!</v>
      </c>
      <c r="F337" s="93" t="e">
        <f t="shared" si="13"/>
        <v>#REF!</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t="e">
        <f t="shared" si="11"/>
        <v>#REF!</v>
      </c>
      <c r="C338" s="93" t="e">
        <f t="shared" si="8"/>
        <v>#REF!</v>
      </c>
      <c r="D338" s="93" t="e">
        <f t="shared" si="9"/>
        <v>#REF!</v>
      </c>
      <c r="E338" s="93" t="e">
        <f t="shared" si="10"/>
        <v>#REF!</v>
      </c>
      <c r="F338" s="93" t="e">
        <f t="shared" si="13"/>
        <v>#REF!</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t="e">
        <f t="shared" si="11"/>
        <v>#REF!</v>
      </c>
      <c r="C339" s="93" t="e">
        <f t="shared" si="8"/>
        <v>#REF!</v>
      </c>
      <c r="D339" s="93" t="e">
        <f t="shared" si="9"/>
        <v>#REF!</v>
      </c>
      <c r="E339" s="93" t="e">
        <f t="shared" si="10"/>
        <v>#REF!</v>
      </c>
      <c r="F339" s="93" t="e">
        <f t="shared" si="13"/>
        <v>#REF!</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t="e">
        <f t="shared" si="11"/>
        <v>#REF!</v>
      </c>
      <c r="C340" s="93" t="e">
        <f t="shared" si="8"/>
        <v>#REF!</v>
      </c>
      <c r="D340" s="93" t="e">
        <f t="shared" si="9"/>
        <v>#REF!</v>
      </c>
      <c r="E340" s="93" t="e">
        <f t="shared" si="10"/>
        <v>#REF!</v>
      </c>
      <c r="F340" s="93" t="e">
        <f t="shared" si="13"/>
        <v>#REF!</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t="e">
        <f t="shared" si="11"/>
        <v>#REF!</v>
      </c>
      <c r="C341" s="93" t="e">
        <f t="shared" si="8"/>
        <v>#REF!</v>
      </c>
      <c r="D341" s="93" t="e">
        <f t="shared" si="9"/>
        <v>#REF!</v>
      </c>
      <c r="E341" s="93" t="e">
        <f t="shared" si="10"/>
        <v>#REF!</v>
      </c>
      <c r="F341" s="93" t="e">
        <f t="shared" si="13"/>
        <v>#REF!</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t="e">
        <f t="shared" si="11"/>
        <v>#REF!</v>
      </c>
      <c r="C342" s="93" t="e">
        <f t="shared" si="8"/>
        <v>#REF!</v>
      </c>
      <c r="D342" s="93" t="e">
        <f t="shared" si="9"/>
        <v>#REF!</v>
      </c>
      <c r="E342" s="93" t="e">
        <f t="shared" si="10"/>
        <v>#REF!</v>
      </c>
      <c r="F342" s="93" t="e">
        <f t="shared" si="13"/>
        <v>#REF!</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t="e">
        <f t="shared" si="11"/>
        <v>#REF!</v>
      </c>
      <c r="C343" s="93" t="e">
        <f t="shared" si="8"/>
        <v>#REF!</v>
      </c>
      <c r="D343" s="93" t="e">
        <f t="shared" si="9"/>
        <v>#REF!</v>
      </c>
      <c r="E343" s="93" t="e">
        <f t="shared" si="10"/>
        <v>#REF!</v>
      </c>
      <c r="F343" s="93" t="e">
        <f t="shared" si="13"/>
        <v>#REF!</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t="e">
        <f t="shared" si="11"/>
        <v>#REF!</v>
      </c>
      <c r="C344" s="93" t="e">
        <f t="shared" si="8"/>
        <v>#REF!</v>
      </c>
      <c r="D344" s="93" t="e">
        <f t="shared" si="9"/>
        <v>#REF!</v>
      </c>
      <c r="E344" s="93" t="e">
        <f t="shared" si="10"/>
        <v>#REF!</v>
      </c>
      <c r="F344" s="93" t="e">
        <f t="shared" si="13"/>
        <v>#REF!</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t="e">
        <f t="shared" si="11"/>
        <v>#REF!</v>
      </c>
      <c r="C345" s="93" t="e">
        <f t="shared" si="8"/>
        <v>#REF!</v>
      </c>
      <c r="D345" s="93" t="e">
        <f t="shared" si="9"/>
        <v>#REF!</v>
      </c>
      <c r="E345" s="93" t="e">
        <f t="shared" si="10"/>
        <v>#REF!</v>
      </c>
      <c r="F345" s="93" t="e">
        <f t="shared" si="13"/>
        <v>#REF!</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t="e">
        <f t="shared" si="11"/>
        <v>#REF!</v>
      </c>
      <c r="C346" s="93" t="e">
        <f t="shared" si="8"/>
        <v>#REF!</v>
      </c>
      <c r="D346" s="93" t="e">
        <f t="shared" si="9"/>
        <v>#REF!</v>
      </c>
      <c r="E346" s="93" t="e">
        <f t="shared" si="10"/>
        <v>#REF!</v>
      </c>
      <c r="F346" s="93" t="e">
        <f t="shared" si="13"/>
        <v>#REF!</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t="e">
        <f t="shared" si="11"/>
        <v>#REF!</v>
      </c>
      <c r="C347" s="93" t="e">
        <f t="shared" si="8"/>
        <v>#REF!</v>
      </c>
      <c r="D347" s="93" t="e">
        <f t="shared" si="9"/>
        <v>#REF!</v>
      </c>
      <c r="E347" s="93" t="e">
        <f t="shared" si="10"/>
        <v>#REF!</v>
      </c>
      <c r="F347" s="93" t="e">
        <f t="shared" si="13"/>
        <v>#REF!</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t="e">
        <f t="shared" si="11"/>
        <v>#REF!</v>
      </c>
      <c r="C348" s="93" t="e">
        <f t="shared" si="8"/>
        <v>#REF!</v>
      </c>
      <c r="D348" s="93" t="e">
        <f t="shared" si="9"/>
        <v>#REF!</v>
      </c>
      <c r="E348" s="93" t="e">
        <f t="shared" si="10"/>
        <v>#REF!</v>
      </c>
      <c r="F348" s="93" t="e">
        <f t="shared" si="13"/>
        <v>#REF!</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t="e">
        <f t="shared" si="11"/>
        <v>#REF!</v>
      </c>
      <c r="C349" s="93" t="e">
        <f t="shared" si="8"/>
        <v>#REF!</v>
      </c>
      <c r="D349" s="93" t="e">
        <f t="shared" si="9"/>
        <v>#REF!</v>
      </c>
      <c r="E349" s="93" t="e">
        <f t="shared" si="10"/>
        <v>#REF!</v>
      </c>
      <c r="F349" s="93" t="e">
        <f t="shared" si="13"/>
        <v>#REF!</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t="e">
        <f t="shared" si="11"/>
        <v>#REF!</v>
      </c>
      <c r="C350" s="93" t="e">
        <f t="shared" si="8"/>
        <v>#REF!</v>
      </c>
      <c r="D350" s="93" t="e">
        <f t="shared" si="9"/>
        <v>#REF!</v>
      </c>
      <c r="E350" s="93" t="e">
        <f t="shared" si="10"/>
        <v>#REF!</v>
      </c>
      <c r="F350" s="93" t="e">
        <f t="shared" si="13"/>
        <v>#REF!</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t="e">
        <f t="shared" si="11"/>
        <v>#REF!</v>
      </c>
      <c r="C351" s="93" t="e">
        <f t="shared" si="8"/>
        <v>#REF!</v>
      </c>
      <c r="D351" s="93" t="e">
        <f t="shared" si="9"/>
        <v>#REF!</v>
      </c>
      <c r="E351" s="93" t="e">
        <f t="shared" si="10"/>
        <v>#REF!</v>
      </c>
      <c r="F351" s="93" t="e">
        <f t="shared" si="13"/>
        <v>#REF!</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t="e">
        <f t="shared" si="11"/>
        <v>#REF!</v>
      </c>
      <c r="C352" s="93" t="e">
        <f t="shared" si="8"/>
        <v>#REF!</v>
      </c>
      <c r="D352" s="93" t="e">
        <f t="shared" si="9"/>
        <v>#REF!</v>
      </c>
      <c r="E352" s="93" t="e">
        <f t="shared" si="10"/>
        <v>#REF!</v>
      </c>
      <c r="F352" s="93" t="e">
        <f t="shared" si="13"/>
        <v>#REF!</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t="e">
        <f t="shared" si="11"/>
        <v>#REF!</v>
      </c>
      <c r="C353" s="93" t="e">
        <f t="shared" si="8"/>
        <v>#REF!</v>
      </c>
      <c r="D353" s="93" t="e">
        <f t="shared" si="9"/>
        <v>#REF!</v>
      </c>
      <c r="E353" s="93" t="e">
        <f t="shared" si="10"/>
        <v>#REF!</v>
      </c>
      <c r="F353" s="93" t="e">
        <f t="shared" si="13"/>
        <v>#REF!</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t="e">
        <f t="shared" si="11"/>
        <v>#REF!</v>
      </c>
      <c r="C354" s="93" t="e">
        <f t="shared" si="8"/>
        <v>#REF!</v>
      </c>
      <c r="D354" s="93" t="e">
        <f t="shared" si="9"/>
        <v>#REF!</v>
      </c>
      <c r="E354" s="93" t="e">
        <f t="shared" si="10"/>
        <v>#REF!</v>
      </c>
      <c r="F354" s="93" t="e">
        <f t="shared" si="13"/>
        <v>#REF!</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t="e">
        <f t="shared" si="11"/>
        <v>#REF!</v>
      </c>
      <c r="C355" s="93" t="e">
        <f t="shared" si="8"/>
        <v>#REF!</v>
      </c>
      <c r="D355" s="93" t="e">
        <f t="shared" si="9"/>
        <v>#REF!</v>
      </c>
      <c r="E355" s="93" t="e">
        <f t="shared" si="10"/>
        <v>#REF!</v>
      </c>
      <c r="F355" s="93" t="e">
        <f t="shared" si="13"/>
        <v>#REF!</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t="e">
        <f t="shared" si="11"/>
        <v>#REF!</v>
      </c>
      <c r="C356" s="93" t="e">
        <f t="shared" si="8"/>
        <v>#REF!</v>
      </c>
      <c r="D356" s="93" t="e">
        <f t="shared" si="9"/>
        <v>#REF!</v>
      </c>
      <c r="E356" s="93" t="e">
        <f t="shared" si="10"/>
        <v>#REF!</v>
      </c>
      <c r="F356" s="93" t="e">
        <f t="shared" si="13"/>
        <v>#REF!</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t="e">
        <f t="shared" si="11"/>
        <v>#REF!</v>
      </c>
      <c r="C357" s="93" t="e">
        <f t="shared" si="8"/>
        <v>#REF!</v>
      </c>
      <c r="D357" s="93" t="e">
        <f t="shared" si="9"/>
        <v>#REF!</v>
      </c>
      <c r="E357" s="93" t="e">
        <f t="shared" si="10"/>
        <v>#REF!</v>
      </c>
      <c r="F357" s="93" t="e">
        <f t="shared" si="13"/>
        <v>#REF!</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t="e">
        <f t="shared" si="11"/>
        <v>#REF!</v>
      </c>
      <c r="C358" s="93" t="e">
        <f t="shared" si="8"/>
        <v>#REF!</v>
      </c>
      <c r="D358" s="93" t="e">
        <f t="shared" si="9"/>
        <v>#REF!</v>
      </c>
      <c r="E358" s="93" t="e">
        <f t="shared" si="10"/>
        <v>#REF!</v>
      </c>
      <c r="F358" s="93" t="e">
        <f t="shared" si="13"/>
        <v>#REF!</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t="e">
        <f t="shared" si="11"/>
        <v>#REF!</v>
      </c>
      <c r="C359" s="93" t="e">
        <f t="shared" si="8"/>
        <v>#REF!</v>
      </c>
      <c r="D359" s="93" t="e">
        <f t="shared" si="9"/>
        <v>#REF!</v>
      </c>
      <c r="E359" s="93" t="e">
        <f t="shared" si="10"/>
        <v>#REF!</v>
      </c>
      <c r="F359" s="93" t="e">
        <f t="shared" si="13"/>
        <v>#REF!</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t="e">
        <f t="shared" si="11"/>
        <v>#REF!</v>
      </c>
      <c r="C360" s="93" t="e">
        <f t="shared" si="8"/>
        <v>#REF!</v>
      </c>
      <c r="D360" s="93" t="e">
        <f t="shared" si="9"/>
        <v>#REF!</v>
      </c>
      <c r="E360" s="93" t="e">
        <f t="shared" si="10"/>
        <v>#REF!</v>
      </c>
      <c r="F360" s="93" t="e">
        <f t="shared" si="13"/>
        <v>#REF!</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t="e">
        <f t="shared" si="11"/>
        <v>#REF!</v>
      </c>
      <c r="C361" s="93" t="e">
        <f t="shared" si="8"/>
        <v>#REF!</v>
      </c>
      <c r="D361" s="93" t="e">
        <f t="shared" si="9"/>
        <v>#REF!</v>
      </c>
      <c r="E361" s="93" t="e">
        <f t="shared" si="10"/>
        <v>#REF!</v>
      </c>
      <c r="F361" s="93" t="e">
        <f t="shared" si="13"/>
        <v>#REF!</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t="e">
        <f t="shared" si="11"/>
        <v>#REF!</v>
      </c>
      <c r="C362" s="93" t="e">
        <f t="shared" si="8"/>
        <v>#REF!</v>
      </c>
      <c r="D362" s="93" t="e">
        <f t="shared" si="9"/>
        <v>#REF!</v>
      </c>
      <c r="E362" s="93" t="e">
        <f t="shared" si="10"/>
        <v>#REF!</v>
      </c>
      <c r="F362" s="93" t="e">
        <f t="shared" si="13"/>
        <v>#REF!</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t="e">
        <f t="shared" si="11"/>
        <v>#REF!</v>
      </c>
      <c r="C363" s="93" t="e">
        <f t="shared" si="8"/>
        <v>#REF!</v>
      </c>
      <c r="D363" s="93" t="e">
        <f t="shared" si="9"/>
        <v>#REF!</v>
      </c>
      <c r="E363" s="93" t="e">
        <f t="shared" si="10"/>
        <v>#REF!</v>
      </c>
      <c r="F363" s="93" t="e">
        <f t="shared" si="13"/>
        <v>#REF!</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t="e">
        <f t="shared" si="11"/>
        <v>#REF!</v>
      </c>
      <c r="C364" s="93" t="e">
        <f t="shared" si="8"/>
        <v>#REF!</v>
      </c>
      <c r="D364" s="93" t="e">
        <f t="shared" si="9"/>
        <v>#REF!</v>
      </c>
      <c r="E364" s="93" t="e">
        <f t="shared" si="10"/>
        <v>#REF!</v>
      </c>
      <c r="F364" s="93" t="e">
        <f t="shared" si="13"/>
        <v>#REF!</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t="e">
        <f t="shared" si="11"/>
        <v>#REF!</v>
      </c>
      <c r="C365" s="93" t="e">
        <f t="shared" si="8"/>
        <v>#REF!</v>
      </c>
      <c r="D365" s="93" t="e">
        <f t="shared" si="9"/>
        <v>#REF!</v>
      </c>
      <c r="E365" s="93" t="e">
        <f t="shared" si="10"/>
        <v>#REF!</v>
      </c>
      <c r="F365" s="93" t="e">
        <f t="shared" si="13"/>
        <v>#REF!</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76CBA7E7-EE29-4E4F-BDD3-E50E7565B6B3}"/>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91F019-774A-4094-A384-8843884E5C24}">
  <dimension ref="A1:G13"/>
  <sheetViews>
    <sheetView workbookViewId="0">
      <selection activeCell="B9" sqref="B9"/>
    </sheetView>
  </sheetViews>
  <sheetFormatPr defaultRowHeight="14.25" x14ac:dyDescent="0.45"/>
  <cols>
    <col min="1" max="1" width="27.19921875" customWidth="1"/>
  </cols>
  <sheetData>
    <row r="1" spans="1:7" ht="21" x14ac:dyDescent="0.65">
      <c r="A1" s="1" t="s">
        <v>331</v>
      </c>
    </row>
    <row r="3" spans="1:7" x14ac:dyDescent="0.45">
      <c r="A3" t="s">
        <v>336</v>
      </c>
    </row>
    <row r="4" spans="1:7" x14ac:dyDescent="0.45">
      <c r="A4" t="s">
        <v>343</v>
      </c>
    </row>
    <row r="5" spans="1:7" x14ac:dyDescent="0.45">
      <c r="A5" s="201" t="s">
        <v>58</v>
      </c>
      <c r="B5" s="180" t="s">
        <v>337</v>
      </c>
      <c r="C5" s="180"/>
      <c r="D5" s="180" t="s">
        <v>338</v>
      </c>
      <c r="E5" s="180"/>
      <c r="F5" s="180" t="s">
        <v>46</v>
      </c>
      <c r="G5" s="180"/>
    </row>
    <row r="6" spans="1:7" x14ac:dyDescent="0.45">
      <c r="A6" s="201"/>
      <c r="B6" s="4" t="s">
        <v>334</v>
      </c>
      <c r="C6" s="4" t="s">
        <v>335</v>
      </c>
      <c r="D6" s="4" t="s">
        <v>334</v>
      </c>
      <c r="E6" s="4" t="s">
        <v>335</v>
      </c>
      <c r="F6" s="4" t="s">
        <v>334</v>
      </c>
      <c r="G6" s="4" t="s">
        <v>335</v>
      </c>
    </row>
    <row r="7" spans="1:7" x14ac:dyDescent="0.45">
      <c r="A7" s="6" t="s">
        <v>332</v>
      </c>
      <c r="B7" s="27">
        <f>'Brazil TCO Bus Invest'!B4*(defaults!F42)/10^6</f>
        <v>78.095448287999986</v>
      </c>
      <c r="C7" s="8">
        <f>B7*'Brazil TCO Bus Invest'!$B$10</f>
        <v>1249.5271726079998</v>
      </c>
      <c r="D7" s="7"/>
      <c r="E7" s="7"/>
      <c r="F7" s="7"/>
      <c r="G7" s="7"/>
    </row>
    <row r="8" spans="1:7" x14ac:dyDescent="0.45">
      <c r="A8" s="6" t="s">
        <v>333</v>
      </c>
      <c r="B8" s="27">
        <f>'Brazil TCO Bus Invest'!B4*defaults!H42/10^6-'Brazil TCO Bus Invest'!B4*'Brazil TCO Bus Invest'!B6*'country values'!B5/1000</f>
        <v>77.206811394239978</v>
      </c>
      <c r="C8" s="8">
        <f>B8*'Brazil TCO Bus Invest'!$B$10</f>
        <v>1235.3089823078396</v>
      </c>
      <c r="D8" s="7"/>
      <c r="E8" s="7"/>
      <c r="F8" s="7"/>
      <c r="G8" s="7"/>
    </row>
    <row r="9" spans="1:7" x14ac:dyDescent="0.45">
      <c r="A9" s="6" t="s">
        <v>339</v>
      </c>
      <c r="B9" s="27" t="e">
        <f>(defaults!#REF!-defaults!#REF!)*'Brazil TCO Bus Invest'!B4/10^6</f>
        <v>#REF!</v>
      </c>
      <c r="C9" s="8" t="e">
        <f>B9*'Brazil TCO Bus Invest'!$B$10</f>
        <v>#REF!</v>
      </c>
      <c r="D9" s="7"/>
      <c r="E9" s="7"/>
      <c r="F9" s="7"/>
      <c r="G9" s="7"/>
    </row>
    <row r="10" spans="1:7" x14ac:dyDescent="0.45">
      <c r="A10" s="6" t="s">
        <v>340</v>
      </c>
      <c r="B10" s="20">
        <f>'Brazil TCO Bus Invest'!B4*defaults!E42/10^6</f>
        <v>3.0491999999999997E-3</v>
      </c>
      <c r="C10" s="100">
        <f>B10*'Brazil TCO Bus Invest'!$B$10</f>
        <v>4.8787199999999996E-2</v>
      </c>
      <c r="D10" s="7"/>
      <c r="E10" s="7"/>
      <c r="F10" s="7"/>
      <c r="G10" s="7"/>
    </row>
    <row r="11" spans="1:7" x14ac:dyDescent="0.45">
      <c r="A11" s="6" t="s">
        <v>341</v>
      </c>
      <c r="B11" s="69">
        <f>'Brazil TCO Bus Invest'!B4*defaults!D42/10^6</f>
        <v>0.35771999999999998</v>
      </c>
      <c r="C11" s="99">
        <f>B11*'Brazil TCO Bus Invest'!$B$10</f>
        <v>5.7235199999999997</v>
      </c>
      <c r="D11" s="7"/>
      <c r="E11" s="7"/>
      <c r="F11" s="7"/>
      <c r="G11" s="7"/>
    </row>
    <row r="12" spans="1:7" x14ac:dyDescent="0.45">
      <c r="A12" s="30" t="s">
        <v>342</v>
      </c>
      <c r="B12" s="28"/>
      <c r="C12" s="28"/>
      <c r="D12" s="28"/>
      <c r="E12" s="28"/>
      <c r="F12" s="28"/>
      <c r="G12" s="28"/>
    </row>
    <row r="13" spans="1:7" x14ac:dyDescent="0.45">
      <c r="A13" t="s">
        <v>344</v>
      </c>
      <c r="B13" s="28"/>
      <c r="C13" s="28"/>
      <c r="D13" s="28"/>
      <c r="E13" s="28"/>
      <c r="F13" s="28"/>
      <c r="G13" s="28"/>
    </row>
  </sheetData>
  <mergeCells count="4">
    <mergeCell ref="B5:C5"/>
    <mergeCell ref="D5:E5"/>
    <mergeCell ref="F5:G5"/>
    <mergeCell ref="A5:A6"/>
  </mergeCells>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8AAD3-6773-4B4A-8D94-F804C9E98950}">
  <dimension ref="A1:Z997"/>
  <sheetViews>
    <sheetView workbookViewId="0">
      <selection activeCell="F113" sqref="F11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307</v>
      </c>
      <c r="B2" s="84" t="s">
        <v>308</v>
      </c>
      <c r="C2" s="84" t="s">
        <v>309</v>
      </c>
      <c r="D2" s="84" t="s">
        <v>310</v>
      </c>
      <c r="E2" s="84"/>
      <c r="F2" s="85" t="s">
        <v>311</v>
      </c>
      <c r="G2" s="86"/>
      <c r="H2" s="86"/>
      <c r="I2" s="86"/>
      <c r="J2" s="87"/>
      <c r="K2" s="84"/>
      <c r="L2" s="84"/>
      <c r="M2" s="84"/>
      <c r="N2" s="84"/>
      <c r="O2" s="84"/>
      <c r="P2" s="84"/>
      <c r="Q2" s="84"/>
      <c r="R2" s="84"/>
      <c r="S2" s="84"/>
      <c r="T2" s="84"/>
      <c r="U2" s="84"/>
      <c r="V2" s="84"/>
      <c r="W2" s="84"/>
      <c r="X2" s="84"/>
      <c r="Y2" s="84"/>
      <c r="Z2" s="84"/>
    </row>
    <row r="3" spans="1:26" ht="15.75" customHeight="1" x14ac:dyDescent="0.45">
      <c r="A3" s="88">
        <f>'Brazil TCO Bus Invest'!B15*'EV general cost info'!B33</f>
        <v>120000</v>
      </c>
      <c r="B3" s="89">
        <f>'EV general cost info'!B32</f>
        <v>9.9000000000000005E-2</v>
      </c>
      <c r="C3" s="90">
        <f>'EV general cost info'!B20</f>
        <v>9</v>
      </c>
      <c r="D3" s="91">
        <f>PMT(B3/12,(C3*12),-A3)</f>
        <v>1682.9510873670602</v>
      </c>
      <c r="E3" s="83"/>
      <c r="F3" s="92" t="s">
        <v>312</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313</v>
      </c>
      <c r="B5" s="84" t="s">
        <v>314</v>
      </c>
      <c r="C5" s="84" t="s">
        <v>315</v>
      </c>
      <c r="D5" s="84" t="s">
        <v>316</v>
      </c>
      <c r="E5" s="84" t="s">
        <v>317</v>
      </c>
      <c r="F5" s="84" t="s">
        <v>318</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120000</v>
      </c>
      <c r="C6" s="93">
        <f t="shared" ref="C6:C260" si="0">B6*(B$3/12)</f>
        <v>990</v>
      </c>
      <c r="D6" s="93">
        <f t="shared" ref="D6:D260" si="1">D$3-C6</f>
        <v>692.95108736706015</v>
      </c>
      <c r="E6" s="93">
        <f t="shared" ref="E6:E260" si="2">B6-D6</f>
        <v>119307.04891263293</v>
      </c>
      <c r="F6" s="93">
        <f>C6</f>
        <v>990</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119307.04891263293</v>
      </c>
      <c r="C7" s="93">
        <f t="shared" si="0"/>
        <v>984.28315352922175</v>
      </c>
      <c r="D7" s="93">
        <f t="shared" si="1"/>
        <v>698.6679338378384</v>
      </c>
      <c r="E7" s="93">
        <f t="shared" si="2"/>
        <v>118608.38097879509</v>
      </c>
      <c r="F7" s="93">
        <f t="shared" ref="F7:F70" si="4">F6+C7</f>
        <v>1974.2831535292216</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118608.38097879509</v>
      </c>
      <c r="C8" s="93">
        <f t="shared" si="0"/>
        <v>978.51914307505956</v>
      </c>
      <c r="D8" s="93">
        <f t="shared" si="1"/>
        <v>704.43194429200059</v>
      </c>
      <c r="E8" s="93">
        <f t="shared" si="2"/>
        <v>117903.94903450309</v>
      </c>
      <c r="F8" s="93">
        <f t="shared" si="4"/>
        <v>2952.8022966042813</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117903.94903450309</v>
      </c>
      <c r="C9" s="93">
        <f t="shared" si="0"/>
        <v>972.70757953465056</v>
      </c>
      <c r="D9" s="93">
        <f t="shared" si="1"/>
        <v>710.24350783240959</v>
      </c>
      <c r="E9" s="93">
        <f t="shared" si="2"/>
        <v>117193.70552667069</v>
      </c>
      <c r="F9" s="93">
        <f t="shared" si="4"/>
        <v>3925.5098761389318</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117193.70552667069</v>
      </c>
      <c r="C10" s="93">
        <f t="shared" si="0"/>
        <v>966.84807059503328</v>
      </c>
      <c r="D10" s="93">
        <f t="shared" si="1"/>
        <v>716.10301677202688</v>
      </c>
      <c r="E10" s="93">
        <f t="shared" si="2"/>
        <v>116477.60250989866</v>
      </c>
      <c r="F10" s="93">
        <f t="shared" si="4"/>
        <v>4892.357946733965</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116477.60250989866</v>
      </c>
      <c r="C11" s="93">
        <f t="shared" si="0"/>
        <v>960.94022070666392</v>
      </c>
      <c r="D11" s="93">
        <f t="shared" si="1"/>
        <v>722.01086666039623</v>
      </c>
      <c r="E11" s="93">
        <f t="shared" si="2"/>
        <v>115755.59164323827</v>
      </c>
      <c r="F11" s="93">
        <f t="shared" si="4"/>
        <v>5853.2981674406292</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115755.59164323827</v>
      </c>
      <c r="C12" s="93">
        <f t="shared" si="0"/>
        <v>954.98363105671569</v>
      </c>
      <c r="D12" s="93">
        <f t="shared" si="1"/>
        <v>727.96745631034446</v>
      </c>
      <c r="E12" s="93">
        <f t="shared" si="2"/>
        <v>115027.62418692792</v>
      </c>
      <c r="F12" s="93">
        <f t="shared" si="4"/>
        <v>6808.2817984973444</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115027.62418692792</v>
      </c>
      <c r="C13" s="93">
        <f t="shared" si="0"/>
        <v>948.97789954215534</v>
      </c>
      <c r="D13" s="93">
        <f t="shared" si="1"/>
        <v>733.97318782490481</v>
      </c>
      <c r="E13" s="93">
        <f t="shared" si="2"/>
        <v>114293.65099910302</v>
      </c>
      <c r="F13" s="93">
        <f t="shared" si="4"/>
        <v>7757.2596980395001</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114293.65099910302</v>
      </c>
      <c r="C14" s="93">
        <f t="shared" si="0"/>
        <v>942.92262074259997</v>
      </c>
      <c r="D14" s="93">
        <f t="shared" si="1"/>
        <v>740.02846662446018</v>
      </c>
      <c r="E14" s="93">
        <f t="shared" si="2"/>
        <v>113553.62253247856</v>
      </c>
      <c r="F14" s="93">
        <f t="shared" si="4"/>
        <v>8700.1823187820992</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113553.62253247856</v>
      </c>
      <c r="C15" s="93">
        <f t="shared" si="0"/>
        <v>936.81738589294821</v>
      </c>
      <c r="D15" s="93">
        <f t="shared" si="1"/>
        <v>746.13370147411194</v>
      </c>
      <c r="E15" s="93">
        <f t="shared" si="2"/>
        <v>112807.48883100445</v>
      </c>
      <c r="F15" s="93">
        <f t="shared" si="4"/>
        <v>9636.9997046750468</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112807.48883100445</v>
      </c>
      <c r="C16" s="93">
        <f t="shared" si="0"/>
        <v>930.66178285578678</v>
      </c>
      <c r="D16" s="93">
        <f t="shared" si="1"/>
        <v>752.28930451127337</v>
      </c>
      <c r="E16" s="93">
        <f t="shared" si="2"/>
        <v>112055.19952649318</v>
      </c>
      <c r="F16" s="93">
        <f t="shared" si="4"/>
        <v>10567.661487530833</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112055.19952649318</v>
      </c>
      <c r="C17" s="93">
        <f t="shared" si="0"/>
        <v>924.45539609356877</v>
      </c>
      <c r="D17" s="93">
        <f t="shared" si="1"/>
        <v>758.49569127349139</v>
      </c>
      <c r="E17" s="93">
        <f t="shared" si="2"/>
        <v>111296.70383521968</v>
      </c>
      <c r="F17" s="93">
        <f t="shared" si="4"/>
        <v>11492.116883624401</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111296.70383521968</v>
      </c>
      <c r="C18" s="93">
        <f t="shared" si="0"/>
        <v>918.19780664056248</v>
      </c>
      <c r="D18" s="93">
        <f t="shared" si="1"/>
        <v>764.75328072649768</v>
      </c>
      <c r="E18" s="93">
        <f t="shared" si="2"/>
        <v>110531.95055449319</v>
      </c>
      <c r="F18" s="93">
        <f t="shared" si="4"/>
        <v>12410.314690264964</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110531.95055449319</v>
      </c>
      <c r="C19" s="93">
        <f t="shared" si="0"/>
        <v>911.88859207456881</v>
      </c>
      <c r="D19" s="93">
        <f t="shared" si="1"/>
        <v>771.06249529249135</v>
      </c>
      <c r="E19" s="93">
        <f t="shared" si="2"/>
        <v>109760.8880592007</v>
      </c>
      <c r="F19" s="93">
        <f t="shared" si="4"/>
        <v>13322.203282339533</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109760.8880592007</v>
      </c>
      <c r="C20" s="93">
        <f t="shared" si="0"/>
        <v>905.52732648840583</v>
      </c>
      <c r="D20" s="93">
        <f t="shared" si="1"/>
        <v>777.42376087865432</v>
      </c>
      <c r="E20" s="93">
        <f t="shared" si="2"/>
        <v>108983.46429832205</v>
      </c>
      <c r="F20" s="93">
        <f t="shared" si="4"/>
        <v>14227.730608827938</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108983.46429832205</v>
      </c>
      <c r="C21" s="93">
        <f t="shared" si="0"/>
        <v>899.11358046115697</v>
      </c>
      <c r="D21" s="93">
        <f t="shared" si="1"/>
        <v>783.83750690590318</v>
      </c>
      <c r="E21" s="93">
        <f t="shared" si="2"/>
        <v>108199.62679141616</v>
      </c>
      <c r="F21" s="93">
        <f t="shared" si="4"/>
        <v>15126.844189289095</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108199.62679141616</v>
      </c>
      <c r="C22" s="93">
        <f t="shared" si="0"/>
        <v>892.64692102918332</v>
      </c>
      <c r="D22" s="93">
        <f t="shared" si="1"/>
        <v>790.30416633787684</v>
      </c>
      <c r="E22" s="93">
        <f t="shared" si="2"/>
        <v>107409.32262507828</v>
      </c>
      <c r="F22" s="93">
        <f t="shared" si="4"/>
        <v>16019.491110318279</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107409.32262507828</v>
      </c>
      <c r="C23" s="93">
        <f t="shared" si="0"/>
        <v>886.1269116568958</v>
      </c>
      <c r="D23" s="93">
        <f t="shared" si="1"/>
        <v>796.82417571016435</v>
      </c>
      <c r="E23" s="93">
        <f t="shared" si="2"/>
        <v>106612.49844936811</v>
      </c>
      <c r="F23" s="93">
        <f t="shared" si="4"/>
        <v>16905.618021975173</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106612.49844936811</v>
      </c>
      <c r="C24" s="93">
        <f t="shared" si="0"/>
        <v>879.55311220728697</v>
      </c>
      <c r="D24" s="93">
        <f t="shared" si="1"/>
        <v>803.39797515977318</v>
      </c>
      <c r="E24" s="93">
        <f t="shared" si="2"/>
        <v>105809.10047420833</v>
      </c>
      <c r="F24" s="93">
        <f t="shared" si="4"/>
        <v>17785.171134182459</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105809.10047420833</v>
      </c>
      <c r="C25" s="93">
        <f t="shared" si="0"/>
        <v>872.92507891221874</v>
      </c>
      <c r="D25" s="93">
        <f t="shared" si="1"/>
        <v>810.02600845484142</v>
      </c>
      <c r="E25" s="93">
        <f t="shared" si="2"/>
        <v>104999.0744657535</v>
      </c>
      <c r="F25" s="93">
        <f t="shared" si="4"/>
        <v>18658.096213094679</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104999.0744657535</v>
      </c>
      <c r="C26" s="93">
        <f t="shared" si="0"/>
        <v>866.24236434246643</v>
      </c>
      <c r="D26" s="93">
        <f t="shared" si="1"/>
        <v>816.70872302459372</v>
      </c>
      <c r="E26" s="93">
        <f t="shared" si="2"/>
        <v>104182.3657427289</v>
      </c>
      <c r="F26" s="93">
        <f t="shared" si="4"/>
        <v>19524.338577437145</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104182.3657427289</v>
      </c>
      <c r="C27" s="93">
        <f t="shared" si="0"/>
        <v>859.50451737751348</v>
      </c>
      <c r="D27" s="93">
        <f t="shared" si="1"/>
        <v>823.44656998954667</v>
      </c>
      <c r="E27" s="93">
        <f t="shared" si="2"/>
        <v>103358.91917273935</v>
      </c>
      <c r="F27" s="93">
        <f t="shared" si="4"/>
        <v>20383.84309481466</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103358.91917273935</v>
      </c>
      <c r="C28" s="93">
        <f t="shared" si="0"/>
        <v>852.7110831750997</v>
      </c>
      <c r="D28" s="93">
        <f t="shared" si="1"/>
        <v>830.24000419196045</v>
      </c>
      <c r="E28" s="93">
        <f t="shared" si="2"/>
        <v>102528.67916854739</v>
      </c>
      <c r="F28" s="93">
        <f t="shared" si="4"/>
        <v>21236.554177989761</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102528.67916854739</v>
      </c>
      <c r="C29" s="93">
        <f t="shared" si="0"/>
        <v>845.86160314051597</v>
      </c>
      <c r="D29" s="93">
        <f t="shared" si="1"/>
        <v>837.08948422654419</v>
      </c>
      <c r="E29" s="93">
        <f t="shared" si="2"/>
        <v>101691.58968432085</v>
      </c>
      <c r="F29" s="93">
        <f t="shared" si="4"/>
        <v>22082.415781130276</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101691.58968432085</v>
      </c>
      <c r="C30" s="93">
        <f t="shared" si="0"/>
        <v>838.95561489564705</v>
      </c>
      <c r="D30" s="93">
        <f t="shared" si="1"/>
        <v>843.99547247141311</v>
      </c>
      <c r="E30" s="93">
        <f t="shared" si="2"/>
        <v>100847.59421184943</v>
      </c>
      <c r="F30" s="93">
        <f t="shared" si="4"/>
        <v>22921.371396025923</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100847.59421184943</v>
      </c>
      <c r="C31" s="93">
        <f t="shared" si="0"/>
        <v>831.99265224775786</v>
      </c>
      <c r="D31" s="93">
        <f t="shared" si="1"/>
        <v>850.95843511930229</v>
      </c>
      <c r="E31" s="93">
        <f t="shared" si="2"/>
        <v>99996.635776730123</v>
      </c>
      <c r="F31" s="93">
        <f t="shared" si="4"/>
        <v>23753.364048273681</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99996.635776730123</v>
      </c>
      <c r="C32" s="93">
        <f t="shared" si="0"/>
        <v>824.97224515802361</v>
      </c>
      <c r="D32" s="93">
        <f t="shared" si="1"/>
        <v>857.97884220903654</v>
      </c>
      <c r="E32" s="93">
        <f t="shared" si="2"/>
        <v>99138.656934521088</v>
      </c>
      <c r="F32" s="93">
        <f t="shared" si="4"/>
        <v>24578.336293431705</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99138.656934521088</v>
      </c>
      <c r="C33" s="93">
        <f t="shared" si="0"/>
        <v>817.89391970979898</v>
      </c>
      <c r="D33" s="93">
        <f t="shared" si="1"/>
        <v>865.05716765726118</v>
      </c>
      <c r="E33" s="93">
        <f t="shared" si="2"/>
        <v>98273.59976686383</v>
      </c>
      <c r="F33" s="93">
        <f t="shared" si="4"/>
        <v>25396.230213141505</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98273.59976686383</v>
      </c>
      <c r="C34" s="93">
        <f t="shared" si="0"/>
        <v>810.75719807662665</v>
      </c>
      <c r="D34" s="93">
        <f t="shared" si="1"/>
        <v>872.1938892904335</v>
      </c>
      <c r="E34" s="93">
        <f t="shared" si="2"/>
        <v>97401.405877573401</v>
      </c>
      <c r="F34" s="93">
        <f t="shared" si="4"/>
        <v>26206.987411218131</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97401.405877573401</v>
      </c>
      <c r="C35" s="93">
        <f t="shared" si="0"/>
        <v>803.56159848998061</v>
      </c>
      <c r="D35" s="93">
        <f t="shared" si="1"/>
        <v>879.38948887707954</v>
      </c>
      <c r="E35" s="93">
        <f t="shared" si="2"/>
        <v>96522.016388696327</v>
      </c>
      <c r="F35" s="93">
        <f t="shared" si="4"/>
        <v>27010.549009708113</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96522.016388696327</v>
      </c>
      <c r="C36" s="93">
        <f t="shared" si="0"/>
        <v>796.30663520674477</v>
      </c>
      <c r="D36" s="93">
        <f t="shared" si="1"/>
        <v>886.64445216031538</v>
      </c>
      <c r="E36" s="93">
        <f t="shared" si="2"/>
        <v>95635.371936536016</v>
      </c>
      <c r="F36" s="93">
        <f t="shared" si="4"/>
        <v>27806.855644914856</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95635.371936536016</v>
      </c>
      <c r="C37" s="93">
        <f t="shared" si="0"/>
        <v>788.99181847642217</v>
      </c>
      <c r="D37" s="93">
        <f t="shared" si="1"/>
        <v>893.95926889063799</v>
      </c>
      <c r="E37" s="93">
        <f t="shared" si="2"/>
        <v>94741.412667645374</v>
      </c>
      <c r="F37" s="93">
        <f t="shared" si="4"/>
        <v>28595.847463391277</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94741.412667645374</v>
      </c>
      <c r="C38" s="93">
        <f t="shared" si="0"/>
        <v>781.61665450807436</v>
      </c>
      <c r="D38" s="93">
        <f t="shared" si="1"/>
        <v>901.33443285898579</v>
      </c>
      <c r="E38" s="93">
        <f t="shared" si="2"/>
        <v>93840.078234786386</v>
      </c>
      <c r="F38" s="93">
        <f t="shared" si="4"/>
        <v>29377.464117899352</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93840.078234786386</v>
      </c>
      <c r="C39" s="93">
        <f t="shared" si="0"/>
        <v>774.18064543698767</v>
      </c>
      <c r="D39" s="93">
        <f t="shared" si="1"/>
        <v>908.77044193007248</v>
      </c>
      <c r="E39" s="93">
        <f t="shared" si="2"/>
        <v>92931.307792856314</v>
      </c>
      <c r="F39" s="93">
        <f t="shared" si="4"/>
        <v>30151.644763336339</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92931.307792856314</v>
      </c>
      <c r="C40" s="93">
        <f t="shared" si="0"/>
        <v>766.68328929106463</v>
      </c>
      <c r="D40" s="93">
        <f t="shared" si="1"/>
        <v>916.26779807599553</v>
      </c>
      <c r="E40" s="93">
        <f t="shared" si="2"/>
        <v>92015.039994780323</v>
      </c>
      <c r="F40" s="93">
        <f t="shared" si="4"/>
        <v>30918.328052627403</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92015.039994780323</v>
      </c>
      <c r="C41" s="93">
        <f t="shared" si="0"/>
        <v>759.12407995693775</v>
      </c>
      <c r="D41" s="93">
        <f t="shared" si="1"/>
        <v>923.82700741012241</v>
      </c>
      <c r="E41" s="93">
        <f t="shared" si="2"/>
        <v>91091.212987370207</v>
      </c>
      <c r="F41" s="93">
        <f t="shared" si="4"/>
        <v>31677.452132584342</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91091.212987370207</v>
      </c>
      <c r="C42" s="93">
        <f t="shared" si="0"/>
        <v>751.5025071458042</v>
      </c>
      <c r="D42" s="93">
        <f t="shared" si="1"/>
        <v>931.44858022125595</v>
      </c>
      <c r="E42" s="93">
        <f t="shared" si="2"/>
        <v>90159.764407148949</v>
      </c>
      <c r="F42" s="93">
        <f t="shared" si="4"/>
        <v>32428.954639730146</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90159.764407148949</v>
      </c>
      <c r="C43" s="93">
        <f t="shared" si="0"/>
        <v>743.81805635897888</v>
      </c>
      <c r="D43" s="93">
        <f t="shared" si="1"/>
        <v>939.13303100808128</v>
      </c>
      <c r="E43" s="93">
        <f t="shared" si="2"/>
        <v>89220.631376140867</v>
      </c>
      <c r="F43" s="93">
        <f t="shared" si="4"/>
        <v>33172.772696089123</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89220.631376140867</v>
      </c>
      <c r="C44" s="93">
        <f t="shared" si="0"/>
        <v>736.07020885316217</v>
      </c>
      <c r="D44" s="93">
        <f t="shared" si="1"/>
        <v>946.88087851389798</v>
      </c>
      <c r="E44" s="93">
        <f t="shared" si="2"/>
        <v>88273.75049762697</v>
      </c>
      <c r="F44" s="93">
        <f t="shared" si="4"/>
        <v>33908.842904942285</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88273.75049762697</v>
      </c>
      <c r="C45" s="93">
        <f t="shared" si="0"/>
        <v>728.25844160542249</v>
      </c>
      <c r="D45" s="93">
        <f t="shared" si="1"/>
        <v>954.69264576163766</v>
      </c>
      <c r="E45" s="93">
        <f t="shared" si="2"/>
        <v>87319.057851865335</v>
      </c>
      <c r="F45" s="93">
        <f t="shared" si="4"/>
        <v>34637.101346547708</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87319.057851865335</v>
      </c>
      <c r="C46" s="93">
        <f t="shared" si="0"/>
        <v>720.382227277889</v>
      </c>
      <c r="D46" s="93">
        <f t="shared" si="1"/>
        <v>962.56886008917115</v>
      </c>
      <c r="E46" s="93">
        <f t="shared" si="2"/>
        <v>86356.488991776161</v>
      </c>
      <c r="F46" s="93">
        <f t="shared" si="4"/>
        <v>35357.483573825601</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86356.488991776161</v>
      </c>
      <c r="C47" s="93">
        <f t="shared" si="0"/>
        <v>712.44103418215332</v>
      </c>
      <c r="D47" s="93">
        <f t="shared" si="1"/>
        <v>970.51005318490684</v>
      </c>
      <c r="E47" s="93">
        <f t="shared" si="2"/>
        <v>85385.978938591259</v>
      </c>
      <c r="F47" s="93">
        <f t="shared" si="4"/>
        <v>36069.924608007757</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85385.978938591259</v>
      </c>
      <c r="C48" s="93">
        <f t="shared" si="0"/>
        <v>704.43432624337788</v>
      </c>
      <c r="D48" s="93">
        <f t="shared" si="1"/>
        <v>978.51676112368227</v>
      </c>
      <c r="E48" s="93">
        <f t="shared" si="2"/>
        <v>84407.462177467576</v>
      </c>
      <c r="F48" s="93">
        <f t="shared" si="4"/>
        <v>36774.358934251133</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84407.462177467576</v>
      </c>
      <c r="C49" s="93">
        <f t="shared" si="0"/>
        <v>696.36156296410752</v>
      </c>
      <c r="D49" s="93">
        <f t="shared" si="1"/>
        <v>986.58952440295263</v>
      </c>
      <c r="E49" s="93">
        <f t="shared" si="2"/>
        <v>83420.872653064624</v>
      </c>
      <c r="F49" s="93">
        <f t="shared" si="4"/>
        <v>37470.720497215239</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83420.872653064624</v>
      </c>
      <c r="C50" s="93">
        <f t="shared" si="0"/>
        <v>688.22219938778312</v>
      </c>
      <c r="D50" s="93">
        <f t="shared" si="1"/>
        <v>994.72888797927703</v>
      </c>
      <c r="E50" s="93">
        <f t="shared" si="2"/>
        <v>82426.143765085348</v>
      </c>
      <c r="F50" s="93">
        <f t="shared" si="4"/>
        <v>38158.942696603022</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82426.143765085348</v>
      </c>
      <c r="C51" s="93">
        <f t="shared" si="0"/>
        <v>680.01568606195417</v>
      </c>
      <c r="D51" s="93">
        <f t="shared" si="1"/>
        <v>1002.935401305106</v>
      </c>
      <c r="E51" s="93">
        <f t="shared" si="2"/>
        <v>81423.208363780243</v>
      </c>
      <c r="F51" s="93">
        <f t="shared" si="4"/>
        <v>38838.958382664976</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81423.208363780243</v>
      </c>
      <c r="C52" s="93">
        <f t="shared" si="0"/>
        <v>671.74146900118706</v>
      </c>
      <c r="D52" s="93">
        <f t="shared" si="1"/>
        <v>1011.2096183658731</v>
      </c>
      <c r="E52" s="93">
        <f t="shared" si="2"/>
        <v>80411.99874541437</v>
      </c>
      <c r="F52" s="93">
        <f t="shared" si="4"/>
        <v>39510.699851666162</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80411.99874541437</v>
      </c>
      <c r="C53" s="93">
        <f t="shared" si="0"/>
        <v>663.39898964966858</v>
      </c>
      <c r="D53" s="93">
        <f t="shared" si="1"/>
        <v>1019.5520977173916</v>
      </c>
      <c r="E53" s="93">
        <f t="shared" si="2"/>
        <v>79392.446647696983</v>
      </c>
      <c r="F53" s="93">
        <f t="shared" si="4"/>
        <v>40174.098841315834</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79392.446647696983</v>
      </c>
      <c r="C54" s="93">
        <f t="shared" si="0"/>
        <v>654.98768484350012</v>
      </c>
      <c r="D54" s="93">
        <f t="shared" si="1"/>
        <v>1027.96340252356</v>
      </c>
      <c r="E54" s="93">
        <f t="shared" si="2"/>
        <v>78364.483245173426</v>
      </c>
      <c r="F54" s="93">
        <f t="shared" si="4"/>
        <v>40829.086526159335</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78364.483245173426</v>
      </c>
      <c r="C55" s="93">
        <f t="shared" si="0"/>
        <v>646.50698677268076</v>
      </c>
      <c r="D55" s="93">
        <f t="shared" si="1"/>
        <v>1036.4441005943795</v>
      </c>
      <c r="E55" s="93">
        <f t="shared" si="2"/>
        <v>77328.039144579045</v>
      </c>
      <c r="F55" s="93">
        <f t="shared" si="4"/>
        <v>41475.593512932013</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77328.039144579045</v>
      </c>
      <c r="C56" s="93">
        <f t="shared" si="0"/>
        <v>637.95632294277709</v>
      </c>
      <c r="D56" s="93">
        <f t="shared" si="1"/>
        <v>1044.9947644242829</v>
      </c>
      <c r="E56" s="93">
        <f t="shared" si="2"/>
        <v>76283.044380154766</v>
      </c>
      <c r="F56" s="93">
        <f t="shared" si="4"/>
        <v>42113.549835874794</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76283.044380154766</v>
      </c>
      <c r="C57" s="93">
        <f t="shared" si="0"/>
        <v>629.33511613627684</v>
      </c>
      <c r="D57" s="93">
        <f t="shared" si="1"/>
        <v>1053.6159712307833</v>
      </c>
      <c r="E57" s="93">
        <f t="shared" si="2"/>
        <v>75229.428408923981</v>
      </c>
      <c r="F57" s="93">
        <f t="shared" si="4"/>
        <v>42742.884952011067</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75229.428408923981</v>
      </c>
      <c r="C58" s="93">
        <f t="shared" si="0"/>
        <v>620.64278437362282</v>
      </c>
      <c r="D58" s="93">
        <f t="shared" si="1"/>
        <v>1062.3083029934373</v>
      </c>
      <c r="E58" s="93">
        <f t="shared" si="2"/>
        <v>74167.120105930546</v>
      </c>
      <c r="F58" s="93">
        <f t="shared" si="4"/>
        <v>43363.527736384691</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74167.120105930546</v>
      </c>
      <c r="C59" s="93">
        <f t="shared" si="0"/>
        <v>611.87874087392709</v>
      </c>
      <c r="D59" s="93">
        <f t="shared" si="1"/>
        <v>1071.072346493133</v>
      </c>
      <c r="E59" s="93">
        <f t="shared" si="2"/>
        <v>73096.04775943741</v>
      </c>
      <c r="F59" s="93">
        <f t="shared" si="4"/>
        <v>43975.406477258621</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73096.04775943741</v>
      </c>
      <c r="C60" s="93">
        <f t="shared" si="0"/>
        <v>603.0423940153587</v>
      </c>
      <c r="D60" s="93">
        <f t="shared" si="1"/>
        <v>1079.9086933517015</v>
      </c>
      <c r="E60" s="93">
        <f t="shared" si="2"/>
        <v>72016.139066085714</v>
      </c>
      <c r="F60" s="93">
        <f t="shared" si="4"/>
        <v>44578.448871273977</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72016.139066085714</v>
      </c>
      <c r="C61" s="93">
        <f t="shared" si="0"/>
        <v>594.13314729520721</v>
      </c>
      <c r="D61" s="93">
        <f t="shared" si="1"/>
        <v>1088.8179400718529</v>
      </c>
      <c r="E61" s="93">
        <f t="shared" si="2"/>
        <v>70927.321126013863</v>
      </c>
      <c r="F61" s="93">
        <f t="shared" si="4"/>
        <v>45172.582018569185</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70927.321126013863</v>
      </c>
      <c r="C62" s="93">
        <f t="shared" si="0"/>
        <v>585.15039928961437</v>
      </c>
      <c r="D62" s="93">
        <f t="shared" si="1"/>
        <v>1097.8006880774458</v>
      </c>
      <c r="E62" s="93">
        <f t="shared" si="2"/>
        <v>69829.520437936415</v>
      </c>
      <c r="F62" s="93">
        <f t="shared" si="4"/>
        <v>45757.732417858802</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69829.520437936415</v>
      </c>
      <c r="C63" s="93">
        <f t="shared" si="0"/>
        <v>576.0935436129754</v>
      </c>
      <c r="D63" s="93">
        <f t="shared" si="1"/>
        <v>1106.8575437540849</v>
      </c>
      <c r="E63" s="93">
        <f t="shared" si="2"/>
        <v>68722.662894182329</v>
      </c>
      <c r="F63" s="93">
        <f t="shared" si="4"/>
        <v>46333.825961471775</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68722.662894182329</v>
      </c>
      <c r="C64" s="93">
        <f t="shared" si="0"/>
        <v>566.96196887700421</v>
      </c>
      <c r="D64" s="93">
        <f t="shared" si="1"/>
        <v>1115.9891184900559</v>
      </c>
      <c r="E64" s="93">
        <f t="shared" si="2"/>
        <v>67606.673775692267</v>
      </c>
      <c r="F64" s="93">
        <f t="shared" si="4"/>
        <v>46900.787930348779</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67606.673775692267</v>
      </c>
      <c r="C65" s="93">
        <f t="shared" si="0"/>
        <v>557.75505864946126</v>
      </c>
      <c r="D65" s="93">
        <f t="shared" si="1"/>
        <v>1125.1960287175989</v>
      </c>
      <c r="E65" s="93">
        <f t="shared" si="2"/>
        <v>66481.477746974662</v>
      </c>
      <c r="F65" s="93">
        <f t="shared" si="4"/>
        <v>47458.542988998241</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66481.477746974662</v>
      </c>
      <c r="C66" s="93">
        <f t="shared" si="0"/>
        <v>548.47219141254095</v>
      </c>
      <c r="D66" s="93">
        <f t="shared" si="1"/>
        <v>1134.4788959545192</v>
      </c>
      <c r="E66" s="93">
        <f t="shared" si="2"/>
        <v>65346.998851020144</v>
      </c>
      <c r="F66" s="93">
        <f t="shared" si="4"/>
        <v>48007.015180410781</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65346.998851020144</v>
      </c>
      <c r="C67" s="93">
        <f t="shared" si="0"/>
        <v>539.11274052091619</v>
      </c>
      <c r="D67" s="93">
        <f t="shared" si="1"/>
        <v>1143.8383468461438</v>
      </c>
      <c r="E67" s="93">
        <f t="shared" si="2"/>
        <v>64203.160504173997</v>
      </c>
      <c r="F67" s="93">
        <f t="shared" si="4"/>
        <v>48546.1279209317</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64203.160504173997</v>
      </c>
      <c r="C68" s="93">
        <f t="shared" si="0"/>
        <v>529.67607415943553</v>
      </c>
      <c r="D68" s="93">
        <f t="shared" si="1"/>
        <v>1153.2750132076246</v>
      </c>
      <c r="E68" s="93">
        <f t="shared" si="2"/>
        <v>63049.885490966371</v>
      </c>
      <c r="F68" s="93">
        <f t="shared" si="4"/>
        <v>49075.803995091133</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63049.885490966371</v>
      </c>
      <c r="C69" s="93">
        <f t="shared" si="0"/>
        <v>520.16155530047263</v>
      </c>
      <c r="D69" s="93">
        <f t="shared" si="1"/>
        <v>1162.7895320665875</v>
      </c>
      <c r="E69" s="93">
        <f t="shared" si="2"/>
        <v>61887.095958899787</v>
      </c>
      <c r="F69" s="93">
        <f t="shared" si="4"/>
        <v>49595.965550391607</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61887.095958899787</v>
      </c>
      <c r="C70" s="93">
        <f t="shared" si="0"/>
        <v>510.56854166092324</v>
      </c>
      <c r="D70" s="93">
        <f t="shared" si="1"/>
        <v>1172.3825457061369</v>
      </c>
      <c r="E70" s="93">
        <f t="shared" si="2"/>
        <v>60714.713413193647</v>
      </c>
      <c r="F70" s="93">
        <f t="shared" si="4"/>
        <v>50106.534092052534</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60714.713413193647</v>
      </c>
      <c r="C71" s="93">
        <f t="shared" si="0"/>
        <v>500.89638565884763</v>
      </c>
      <c r="D71" s="93">
        <f t="shared" si="1"/>
        <v>1182.0547017082126</v>
      </c>
      <c r="E71" s="93">
        <f t="shared" si="2"/>
        <v>59532.658711485434</v>
      </c>
      <c r="F71" s="93">
        <f t="shared" ref="F71:F134" si="5">F70+C71</f>
        <v>50607.430477711379</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59532.658711485434</v>
      </c>
      <c r="C72" s="93">
        <f t="shared" si="0"/>
        <v>491.14443436975483</v>
      </c>
      <c r="D72" s="93">
        <f t="shared" si="1"/>
        <v>1191.8066529973053</v>
      </c>
      <c r="E72" s="93">
        <f t="shared" si="2"/>
        <v>58340.852058488126</v>
      </c>
      <c r="F72" s="93">
        <f t="shared" si="5"/>
        <v>51098.574912081131</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58340.852058488126</v>
      </c>
      <c r="C73" s="93">
        <f t="shared" si="0"/>
        <v>481.31202948252707</v>
      </c>
      <c r="D73" s="93">
        <f t="shared" si="1"/>
        <v>1201.639057884533</v>
      </c>
      <c r="E73" s="93">
        <f t="shared" si="2"/>
        <v>57139.213000603595</v>
      </c>
      <c r="F73" s="93">
        <f t="shared" si="5"/>
        <v>51579.886941563658</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57139.213000603595</v>
      </c>
      <c r="C74" s="93">
        <f t="shared" si="0"/>
        <v>471.39850725497968</v>
      </c>
      <c r="D74" s="93">
        <f t="shared" si="1"/>
        <v>1211.5525801120805</v>
      </c>
      <c r="E74" s="93">
        <f t="shared" si="2"/>
        <v>55927.660420491513</v>
      </c>
      <c r="F74" s="93">
        <f t="shared" si="5"/>
        <v>52051.285448818635</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55927.660420491513</v>
      </c>
      <c r="C75" s="93">
        <f t="shared" si="0"/>
        <v>461.40319846905498</v>
      </c>
      <c r="D75" s="93">
        <f t="shared" si="1"/>
        <v>1221.5478888980051</v>
      </c>
      <c r="E75" s="93">
        <f t="shared" si="2"/>
        <v>54706.112531593506</v>
      </c>
      <c r="F75" s="93">
        <f t="shared" si="5"/>
        <v>52512.688647287687</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54706.112531593506</v>
      </c>
      <c r="C76" s="93">
        <f t="shared" si="0"/>
        <v>451.32542838564643</v>
      </c>
      <c r="D76" s="93">
        <f t="shared" si="1"/>
        <v>1231.6256589814138</v>
      </c>
      <c r="E76" s="93">
        <f t="shared" si="2"/>
        <v>53474.486872612091</v>
      </c>
      <c r="F76" s="93">
        <f t="shared" si="5"/>
        <v>52964.014075673331</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53474.486872612091</v>
      </c>
      <c r="C77" s="93">
        <f t="shared" si="0"/>
        <v>441.16451669904978</v>
      </c>
      <c r="D77" s="93">
        <f t="shared" si="1"/>
        <v>1241.7865706680104</v>
      </c>
      <c r="E77" s="93">
        <f t="shared" si="2"/>
        <v>52232.700301944082</v>
      </c>
      <c r="F77" s="93">
        <f t="shared" si="5"/>
        <v>53405.17859237238</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52232.700301944082</v>
      </c>
      <c r="C78" s="93">
        <f t="shared" si="0"/>
        <v>430.9197774910387</v>
      </c>
      <c r="D78" s="93">
        <f t="shared" si="1"/>
        <v>1252.0313098760214</v>
      </c>
      <c r="E78" s="93">
        <f t="shared" si="2"/>
        <v>50980.668992068058</v>
      </c>
      <c r="F78" s="93">
        <f t="shared" si="5"/>
        <v>53836.098369863415</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50980.668992068058</v>
      </c>
      <c r="C79" s="93">
        <f t="shared" si="0"/>
        <v>420.59051918456151</v>
      </c>
      <c r="D79" s="93">
        <f t="shared" si="1"/>
        <v>1262.3605681824986</v>
      </c>
      <c r="E79" s="93">
        <f t="shared" si="2"/>
        <v>49718.308423885559</v>
      </c>
      <c r="F79" s="93">
        <f t="shared" si="5"/>
        <v>54256.688889047975</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49718.308423885559</v>
      </c>
      <c r="C80" s="93">
        <f t="shared" si="0"/>
        <v>410.1760444970559</v>
      </c>
      <c r="D80" s="93">
        <f t="shared" si="1"/>
        <v>1272.7750428700042</v>
      </c>
      <c r="E80" s="93">
        <f t="shared" si="2"/>
        <v>48445.533381015557</v>
      </c>
      <c r="F80" s="93">
        <f t="shared" si="5"/>
        <v>54666.864933545032</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48445.533381015557</v>
      </c>
      <c r="C81" s="93">
        <f t="shared" si="0"/>
        <v>399.67565039337836</v>
      </c>
      <c r="D81" s="93">
        <f t="shared" si="1"/>
        <v>1283.2754369736817</v>
      </c>
      <c r="E81" s="93">
        <f t="shared" si="2"/>
        <v>47162.257944041878</v>
      </c>
      <c r="F81" s="93">
        <f t="shared" si="5"/>
        <v>55066.540583938411</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47162.257944041878</v>
      </c>
      <c r="C82" s="93">
        <f t="shared" si="0"/>
        <v>389.08862803834552</v>
      </c>
      <c r="D82" s="93">
        <f t="shared" si="1"/>
        <v>1293.8624593287145</v>
      </c>
      <c r="E82" s="93">
        <f t="shared" si="2"/>
        <v>45868.395484713161</v>
      </c>
      <c r="F82" s="93">
        <f t="shared" si="5"/>
        <v>55455.629211976753</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45868.395484713161</v>
      </c>
      <c r="C83" s="93">
        <f t="shared" si="0"/>
        <v>378.41426274888357</v>
      </c>
      <c r="D83" s="93">
        <f t="shared" si="1"/>
        <v>1304.5368246181765</v>
      </c>
      <c r="E83" s="93">
        <f t="shared" si="2"/>
        <v>44563.858660094986</v>
      </c>
      <c r="F83" s="93">
        <f t="shared" si="5"/>
        <v>55834.043474725637</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44563.858660094986</v>
      </c>
      <c r="C84" s="93">
        <f t="shared" si="0"/>
        <v>367.65183394578366</v>
      </c>
      <c r="D84" s="93">
        <f t="shared" si="1"/>
        <v>1315.2992534212765</v>
      </c>
      <c r="E84" s="93">
        <f t="shared" si="2"/>
        <v>43248.55940667371</v>
      </c>
      <c r="F84" s="93">
        <f t="shared" si="5"/>
        <v>56201.69530867142</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43248.55940667371</v>
      </c>
      <c r="C85" s="93">
        <f t="shared" si="0"/>
        <v>356.80061510505811</v>
      </c>
      <c r="D85" s="93">
        <f t="shared" si="1"/>
        <v>1326.150472262002</v>
      </c>
      <c r="E85" s="93">
        <f t="shared" si="2"/>
        <v>41922.408934411709</v>
      </c>
      <c r="F85" s="93">
        <f t="shared" si="5"/>
        <v>56558.495923776478</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41922.408934411709</v>
      </c>
      <c r="C86" s="93">
        <f t="shared" si="0"/>
        <v>345.8598737088966</v>
      </c>
      <c r="D86" s="93">
        <f t="shared" si="1"/>
        <v>1337.0912136581635</v>
      </c>
      <c r="E86" s="93">
        <f t="shared" si="2"/>
        <v>40585.317720753548</v>
      </c>
      <c r="F86" s="93">
        <f t="shared" si="5"/>
        <v>56904.355797485376</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40585.317720753548</v>
      </c>
      <c r="C87" s="93">
        <f t="shared" si="0"/>
        <v>334.82887119621677</v>
      </c>
      <c r="D87" s="93">
        <f t="shared" si="1"/>
        <v>1348.1222161708433</v>
      </c>
      <c r="E87" s="93">
        <f t="shared" si="2"/>
        <v>39237.195504582705</v>
      </c>
      <c r="F87" s="93">
        <f t="shared" si="5"/>
        <v>57239.184668681592</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39237.195504582705</v>
      </c>
      <c r="C88" s="93">
        <f t="shared" si="0"/>
        <v>323.70686291280731</v>
      </c>
      <c r="D88" s="93">
        <f t="shared" si="1"/>
        <v>1359.2442244542528</v>
      </c>
      <c r="E88" s="93">
        <f t="shared" si="2"/>
        <v>37877.951280128451</v>
      </c>
      <c r="F88" s="93">
        <f t="shared" si="5"/>
        <v>57562.891531594396</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37877.951280128451</v>
      </c>
      <c r="C89" s="93">
        <f t="shared" si="0"/>
        <v>312.49309806105975</v>
      </c>
      <c r="D89" s="93">
        <f t="shared" si="1"/>
        <v>1370.4579893060004</v>
      </c>
      <c r="E89" s="93">
        <f t="shared" si="2"/>
        <v>36507.493290822451</v>
      </c>
      <c r="F89" s="93">
        <f t="shared" si="5"/>
        <v>57875.384629655455</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36507.493290822451</v>
      </c>
      <c r="C90" s="93">
        <f t="shared" si="0"/>
        <v>301.18681964928521</v>
      </c>
      <c r="D90" s="93">
        <f t="shared" si="1"/>
        <v>1381.7642677177751</v>
      </c>
      <c r="E90" s="93">
        <f t="shared" si="2"/>
        <v>35125.729023104679</v>
      </c>
      <c r="F90" s="93">
        <f t="shared" si="5"/>
        <v>58176.571449304742</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35125.729023104679</v>
      </c>
      <c r="C91" s="93">
        <f t="shared" si="0"/>
        <v>289.78726444061363</v>
      </c>
      <c r="D91" s="93">
        <f t="shared" si="1"/>
        <v>1393.1638229264465</v>
      </c>
      <c r="E91" s="93">
        <f t="shared" si="2"/>
        <v>33732.565200178229</v>
      </c>
      <c r="F91" s="93">
        <f t="shared" si="5"/>
        <v>58466.358713745358</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33732.565200178229</v>
      </c>
      <c r="C92" s="93">
        <f t="shared" si="0"/>
        <v>278.29366290147038</v>
      </c>
      <c r="D92" s="93">
        <f t="shared" si="1"/>
        <v>1404.6574244655899</v>
      </c>
      <c r="E92" s="93">
        <f t="shared" si="2"/>
        <v>32327.90777571264</v>
      </c>
      <c r="F92" s="93">
        <f t="shared" si="5"/>
        <v>58744.652376646831</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32327.90777571264</v>
      </c>
      <c r="C93" s="93">
        <f t="shared" si="0"/>
        <v>266.70523914962928</v>
      </c>
      <c r="D93" s="93">
        <f t="shared" si="1"/>
        <v>1416.2458482174309</v>
      </c>
      <c r="E93" s="93">
        <f t="shared" si="2"/>
        <v>30911.66192749521</v>
      </c>
      <c r="F93" s="93">
        <f t="shared" si="5"/>
        <v>59011.357615796464</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30911.66192749521</v>
      </c>
      <c r="C94" s="93">
        <f t="shared" si="0"/>
        <v>255.0212109018355</v>
      </c>
      <c r="D94" s="93">
        <f t="shared" si="1"/>
        <v>1427.9298764652247</v>
      </c>
      <c r="E94" s="93">
        <f t="shared" si="2"/>
        <v>29483.732051029987</v>
      </c>
      <c r="F94" s="93">
        <f t="shared" si="5"/>
        <v>59266.378826698296</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29483.732051029987</v>
      </c>
      <c r="C95" s="93">
        <f t="shared" si="0"/>
        <v>243.2407894209974</v>
      </c>
      <c r="D95" s="93">
        <f t="shared" si="1"/>
        <v>1439.7102979460628</v>
      </c>
      <c r="E95" s="93">
        <f t="shared" si="2"/>
        <v>28044.021753083925</v>
      </c>
      <c r="F95" s="93">
        <f t="shared" si="5"/>
        <v>59509.619616119293</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28044.021753083925</v>
      </c>
      <c r="C96" s="93">
        <f t="shared" si="0"/>
        <v>231.36317946294238</v>
      </c>
      <c r="D96" s="93">
        <f t="shared" si="1"/>
        <v>1451.5879079041179</v>
      </c>
      <c r="E96" s="93">
        <f t="shared" si="2"/>
        <v>26592.433845179807</v>
      </c>
      <c r="F96" s="93">
        <f t="shared" si="5"/>
        <v>59740.982795582233</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26592.433845179807</v>
      </c>
      <c r="C97" s="93">
        <f t="shared" si="0"/>
        <v>219.38757922273342</v>
      </c>
      <c r="D97" s="93">
        <f t="shared" si="1"/>
        <v>1463.5635081443268</v>
      </c>
      <c r="E97" s="93">
        <f t="shared" si="2"/>
        <v>25128.870337035481</v>
      </c>
      <c r="F97" s="93">
        <f t="shared" si="5"/>
        <v>59960.370374804967</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25128.870337035481</v>
      </c>
      <c r="C98" s="93">
        <f t="shared" si="0"/>
        <v>207.31318028054272</v>
      </c>
      <c r="D98" s="93">
        <f t="shared" si="1"/>
        <v>1475.6379070865173</v>
      </c>
      <c r="E98" s="93">
        <f t="shared" si="2"/>
        <v>23653.232429948963</v>
      </c>
      <c r="F98" s="93">
        <f t="shared" si="5"/>
        <v>60167.68355508551</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23653.232429948963</v>
      </c>
      <c r="C99" s="93">
        <f t="shared" si="0"/>
        <v>195.13916754707896</v>
      </c>
      <c r="D99" s="93">
        <f t="shared" si="1"/>
        <v>1487.8119198199811</v>
      </c>
      <c r="E99" s="93">
        <f t="shared" si="2"/>
        <v>22165.420510128981</v>
      </c>
      <c r="F99" s="93">
        <f t="shared" si="5"/>
        <v>60362.822722632591</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22165.420510128981</v>
      </c>
      <c r="C100" s="93">
        <f t="shared" si="0"/>
        <v>182.86471920856411</v>
      </c>
      <c r="D100" s="93">
        <f t="shared" si="1"/>
        <v>1500.086368158496</v>
      </c>
      <c r="E100" s="93">
        <f t="shared" si="2"/>
        <v>20665.334141970485</v>
      </c>
      <c r="F100" s="93">
        <f t="shared" si="5"/>
        <v>60545.687441841153</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20665.334141970485</v>
      </c>
      <c r="C101" s="93">
        <f t="shared" si="0"/>
        <v>170.4890066712565</v>
      </c>
      <c r="D101" s="93">
        <f t="shared" si="1"/>
        <v>1512.4620806958037</v>
      </c>
      <c r="E101" s="93">
        <f t="shared" si="2"/>
        <v>19152.87206127468</v>
      </c>
      <c r="F101" s="94">
        <f t="shared" si="5"/>
        <v>60716.176448512408</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19152.87206127468</v>
      </c>
      <c r="C102" s="93">
        <f t="shared" si="0"/>
        <v>158.01119450551613</v>
      </c>
      <c r="D102" s="93">
        <f t="shared" si="1"/>
        <v>1524.939892861544</v>
      </c>
      <c r="E102" s="93">
        <f t="shared" si="2"/>
        <v>17627.932168413136</v>
      </c>
      <c r="F102" s="93">
        <f t="shared" si="5"/>
        <v>60874.187643017925</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17627.932168413136</v>
      </c>
      <c r="C103" s="93">
        <f t="shared" si="0"/>
        <v>145.43044038940837</v>
      </c>
      <c r="D103" s="93">
        <f t="shared" si="1"/>
        <v>1537.5206469776517</v>
      </c>
      <c r="E103" s="93">
        <f t="shared" si="2"/>
        <v>16090.411521435484</v>
      </c>
      <c r="F103" s="93">
        <f t="shared" si="5"/>
        <v>61019.618083407331</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16090.411521435484</v>
      </c>
      <c r="C104" s="93">
        <f t="shared" si="0"/>
        <v>132.74589505184275</v>
      </c>
      <c r="D104" s="93">
        <f t="shared" si="1"/>
        <v>1550.2051923152173</v>
      </c>
      <c r="E104" s="93">
        <f t="shared" si="2"/>
        <v>14540.206329120267</v>
      </c>
      <c r="F104" s="93">
        <f t="shared" si="5"/>
        <v>61152.363978459172</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14540.206329120267</v>
      </c>
      <c r="C105" s="93">
        <f t="shared" si="0"/>
        <v>119.9567022152422</v>
      </c>
      <c r="D105" s="93">
        <f t="shared" si="1"/>
        <v>1562.9943851518181</v>
      </c>
      <c r="E105" s="93">
        <f t="shared" si="2"/>
        <v>12977.211943968448</v>
      </c>
      <c r="F105" s="93">
        <f t="shared" si="5"/>
        <v>61272.320680674413</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12977.211943968448</v>
      </c>
      <c r="C106" s="93">
        <f t="shared" si="0"/>
        <v>107.0619985377397</v>
      </c>
      <c r="D106" s="93">
        <f t="shared" si="1"/>
        <v>1575.8890888293204</v>
      </c>
      <c r="E106" s="93">
        <f t="shared" si="2"/>
        <v>11401.322855139128</v>
      </c>
      <c r="F106" s="93">
        <f t="shared" si="5"/>
        <v>61379.382679212154</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11401.322855139128</v>
      </c>
      <c r="C107" s="93">
        <f t="shared" si="0"/>
        <v>94.060913554897809</v>
      </c>
      <c r="D107" s="93">
        <f t="shared" si="1"/>
        <v>1588.8901738121624</v>
      </c>
      <c r="E107" s="93">
        <f t="shared" si="2"/>
        <v>9812.4326813269654</v>
      </c>
      <c r="F107" s="93">
        <f t="shared" si="5"/>
        <v>61473.443592767049</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9812.4326813269654</v>
      </c>
      <c r="C108" s="93">
        <f t="shared" si="0"/>
        <v>80.952569620947472</v>
      </c>
      <c r="D108" s="93">
        <f t="shared" si="1"/>
        <v>1601.9985177461126</v>
      </c>
      <c r="E108" s="93">
        <f t="shared" si="2"/>
        <v>8210.4341635808523</v>
      </c>
      <c r="F108" s="93">
        <f t="shared" si="5"/>
        <v>61554.396162387995</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8210.4341635808523</v>
      </c>
      <c r="C109" s="93">
        <f t="shared" si="0"/>
        <v>67.736081849542032</v>
      </c>
      <c r="D109" s="93">
        <f t="shared" si="1"/>
        <v>1615.2150055175182</v>
      </c>
      <c r="E109" s="93">
        <f t="shared" si="2"/>
        <v>6595.2191580633344</v>
      </c>
      <c r="F109" s="93">
        <f t="shared" si="5"/>
        <v>61622.132244237539</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6595.2191580633344</v>
      </c>
      <c r="C110" s="93">
        <f t="shared" si="0"/>
        <v>54.410558054022509</v>
      </c>
      <c r="D110" s="93">
        <f t="shared" si="1"/>
        <v>1628.5405293130377</v>
      </c>
      <c r="E110" s="93">
        <f t="shared" si="2"/>
        <v>4966.6786287502964</v>
      </c>
      <c r="F110" s="93">
        <f t="shared" si="5"/>
        <v>61676.542802291558</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4966.6786287502964</v>
      </c>
      <c r="C111" s="93">
        <f t="shared" si="0"/>
        <v>40.975098687189949</v>
      </c>
      <c r="D111" s="93">
        <f t="shared" si="1"/>
        <v>1641.9759886798702</v>
      </c>
      <c r="E111" s="93">
        <f t="shared" si="2"/>
        <v>3324.7026400704262</v>
      </c>
      <c r="F111" s="93">
        <f t="shared" si="5"/>
        <v>61717.517900978746</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3324.7026400704262</v>
      </c>
      <c r="C112" s="93">
        <f t="shared" si="0"/>
        <v>27.428796780581017</v>
      </c>
      <c r="D112" s="93">
        <f t="shared" si="1"/>
        <v>1655.5222905864791</v>
      </c>
      <c r="E112" s="93">
        <f t="shared" si="2"/>
        <v>1669.1803494839471</v>
      </c>
      <c r="F112" s="93">
        <f t="shared" si="5"/>
        <v>61744.946697759326</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1669.1803494839471</v>
      </c>
      <c r="C113" s="93">
        <f t="shared" si="0"/>
        <v>13.770737883242564</v>
      </c>
      <c r="D113" s="93">
        <f t="shared" si="1"/>
        <v>1669.1803494838175</v>
      </c>
      <c r="E113" s="93">
        <f t="shared" si="2"/>
        <v>1.2960299500264227E-10</v>
      </c>
      <c r="F113" s="94">
        <f t="shared" si="5"/>
        <v>61758.717435642568</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1.2960299500264227E-10</v>
      </c>
      <c r="C114" s="93">
        <f t="shared" si="0"/>
        <v>1.0692247087717989E-12</v>
      </c>
      <c r="D114" s="93">
        <f t="shared" si="1"/>
        <v>1682.951087367059</v>
      </c>
      <c r="E114" s="93">
        <f t="shared" si="2"/>
        <v>-1682.9510873669294</v>
      </c>
      <c r="F114" s="93">
        <f t="shared" si="5"/>
        <v>61758.717435642568</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-1682.9510873669294</v>
      </c>
      <c r="C115" s="93">
        <f t="shared" si="0"/>
        <v>-13.884346470777169</v>
      </c>
      <c r="D115" s="93">
        <f t="shared" si="1"/>
        <v>1696.8354338378374</v>
      </c>
      <c r="E115" s="93">
        <f t="shared" si="2"/>
        <v>-3379.7865212047668</v>
      </c>
      <c r="F115" s="93">
        <f t="shared" si="5"/>
        <v>61744.833089171792</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-3379.7865212047668</v>
      </c>
      <c r="C116" s="93">
        <f t="shared" si="0"/>
        <v>-27.883238799939328</v>
      </c>
      <c r="D116" s="93">
        <f t="shared" si="1"/>
        <v>1710.8343261669995</v>
      </c>
      <c r="E116" s="93">
        <f t="shared" si="2"/>
        <v>-5090.6208473717661</v>
      </c>
      <c r="F116" s="93">
        <f t="shared" si="5"/>
        <v>61716.94985037185</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-5090.6208473717661</v>
      </c>
      <c r="C117" s="93">
        <f t="shared" si="0"/>
        <v>-41.997621990817073</v>
      </c>
      <c r="D117" s="93">
        <f t="shared" si="1"/>
        <v>1724.9487093578773</v>
      </c>
      <c r="E117" s="93">
        <f t="shared" si="2"/>
        <v>-6815.5695567296434</v>
      </c>
      <c r="F117" s="93">
        <f t="shared" si="5"/>
        <v>61674.952228381029</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-6815.5695567296434</v>
      </c>
      <c r="C118" s="93">
        <f t="shared" si="0"/>
        <v>-56.228448843019564</v>
      </c>
      <c r="D118" s="93">
        <f t="shared" si="1"/>
        <v>1739.1795362100797</v>
      </c>
      <c r="E118" s="93">
        <f t="shared" si="2"/>
        <v>-8554.7490929397227</v>
      </c>
      <c r="F118" s="93">
        <f t="shared" si="5"/>
        <v>61618.723779538013</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-8554.7490929397227</v>
      </c>
      <c r="C119" s="93">
        <f t="shared" si="0"/>
        <v>-70.576680016752718</v>
      </c>
      <c r="D119" s="93">
        <f t="shared" si="1"/>
        <v>1753.5277673838129</v>
      </c>
      <c r="E119" s="93">
        <f t="shared" si="2"/>
        <v>-10308.276860323536</v>
      </c>
      <c r="F119" s="93">
        <f t="shared" si="5"/>
        <v>61548.147099521258</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-10308.276860323536</v>
      </c>
      <c r="C120" s="93">
        <f t="shared" si="0"/>
        <v>-85.043284097669172</v>
      </c>
      <c r="D120" s="93">
        <f t="shared" si="1"/>
        <v>1767.9943714647293</v>
      </c>
      <c r="E120" s="93">
        <f t="shared" si="2"/>
        <v>-12076.271231788265</v>
      </c>
      <c r="F120" s="93">
        <f t="shared" si="5"/>
        <v>61463.103815423587</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-12076.271231788265</v>
      </c>
      <c r="C121" s="93">
        <f t="shared" si="0"/>
        <v>-99.629237662253189</v>
      </c>
      <c r="D121" s="93">
        <f t="shared" si="1"/>
        <v>1782.5803250293134</v>
      </c>
      <c r="E121" s="93">
        <f t="shared" si="2"/>
        <v>-13858.851556817579</v>
      </c>
      <c r="F121" s="93">
        <f t="shared" si="5"/>
        <v>61363.474577761335</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-13858.851556817579</v>
      </c>
      <c r="C122" s="93">
        <f t="shared" si="0"/>
        <v>-114.33552534374503</v>
      </c>
      <c r="D122" s="93">
        <f t="shared" si="1"/>
        <v>1797.2866127108052</v>
      </c>
      <c r="E122" s="93">
        <f t="shared" si="2"/>
        <v>-15656.138169528384</v>
      </c>
      <c r="F122" s="93">
        <f t="shared" si="5"/>
        <v>61249.139052417588</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-15656.138169528384</v>
      </c>
      <c r="C123" s="93">
        <f t="shared" si="0"/>
        <v>-129.16313989860916</v>
      </c>
      <c r="D123" s="93">
        <f t="shared" si="1"/>
        <v>1812.1142272656693</v>
      </c>
      <c r="E123" s="93">
        <f t="shared" si="2"/>
        <v>-17468.252396794054</v>
      </c>
      <c r="F123" s="93">
        <f t="shared" si="5"/>
        <v>61119.975912518981</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-17468.252396794054</v>
      </c>
      <c r="C124" s="93">
        <f t="shared" si="0"/>
        <v>-144.11308227355096</v>
      </c>
      <c r="D124" s="93">
        <f t="shared" si="1"/>
        <v>1827.064169640611</v>
      </c>
      <c r="E124" s="93">
        <f t="shared" si="2"/>
        <v>-19295.316566434667</v>
      </c>
      <c r="F124" s="93">
        <f t="shared" si="5"/>
        <v>60975.862830245431</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-19295.316566434667</v>
      </c>
      <c r="C125" s="93">
        <f t="shared" si="0"/>
        <v>-159.186361673086</v>
      </c>
      <c r="D125" s="93">
        <f t="shared" si="1"/>
        <v>1842.1374490401461</v>
      </c>
      <c r="E125" s="93">
        <f t="shared" si="2"/>
        <v>-21137.454015474814</v>
      </c>
      <c r="F125" s="94">
        <f t="shared" si="5"/>
        <v>60816.676468572346</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-21137.454015474814</v>
      </c>
      <c r="C126" s="93">
        <f t="shared" si="0"/>
        <v>-174.38399562766722</v>
      </c>
      <c r="D126" s="93">
        <f t="shared" si="1"/>
        <v>1857.3350829947274</v>
      </c>
      <c r="E126" s="93">
        <f t="shared" si="2"/>
        <v>-22994.78909846954</v>
      </c>
      <c r="F126" s="93">
        <f t="shared" si="5"/>
        <v>60642.292472944682</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-22994.78909846954</v>
      </c>
      <c r="C127" s="93">
        <f t="shared" si="0"/>
        <v>-189.70701006237371</v>
      </c>
      <c r="D127" s="93">
        <f t="shared" si="1"/>
        <v>1872.6580974294338</v>
      </c>
      <c r="E127" s="93">
        <f t="shared" si="2"/>
        <v>-24867.447195898974</v>
      </c>
      <c r="F127" s="93">
        <f t="shared" si="5"/>
        <v>60452.585462882307</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-24867.447195898974</v>
      </c>
      <c r="C128" s="93">
        <f t="shared" si="0"/>
        <v>-205.15643936616655</v>
      </c>
      <c r="D128" s="93">
        <f t="shared" si="1"/>
        <v>1888.1075267332267</v>
      </c>
      <c r="E128" s="93">
        <f t="shared" si="2"/>
        <v>-26755.554722632201</v>
      </c>
      <c r="F128" s="93">
        <f t="shared" si="5"/>
        <v>60247.429023516139</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-26755.554722632201</v>
      </c>
      <c r="C129" s="93">
        <f t="shared" si="0"/>
        <v>-220.73332646171568</v>
      </c>
      <c r="D129" s="93">
        <f t="shared" si="1"/>
        <v>1903.6844138287759</v>
      </c>
      <c r="E129" s="93">
        <f t="shared" si="2"/>
        <v>-28659.239136460976</v>
      </c>
      <c r="F129" s="93">
        <f t="shared" si="5"/>
        <v>60026.69569705442</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-28659.239136460976</v>
      </c>
      <c r="C130" s="93">
        <f t="shared" si="0"/>
        <v>-236.43872287580305</v>
      </c>
      <c r="D130" s="93">
        <f t="shared" si="1"/>
        <v>1919.3898102428632</v>
      </c>
      <c r="E130" s="93">
        <f t="shared" si="2"/>
        <v>-30578.62894670384</v>
      </c>
      <c r="F130" s="93">
        <f t="shared" si="5"/>
        <v>59790.256974178614</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-30578.62894670384</v>
      </c>
      <c r="C131" s="93">
        <f t="shared" si="0"/>
        <v>-252.27368881030671</v>
      </c>
      <c r="D131" s="93">
        <f t="shared" si="1"/>
        <v>1935.2247761773669</v>
      </c>
      <c r="E131" s="93">
        <f t="shared" si="2"/>
        <v>-32513.853722881206</v>
      </c>
      <c r="F131" s="93">
        <f t="shared" si="5"/>
        <v>59537.983285368304</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-32513.853722881206</v>
      </c>
      <c r="C132" s="93">
        <f t="shared" si="0"/>
        <v>-268.23929321376994</v>
      </c>
      <c r="D132" s="93">
        <f t="shared" si="1"/>
        <v>1951.1903805808302</v>
      </c>
      <c r="E132" s="93">
        <f t="shared" si="2"/>
        <v>-34465.044103462038</v>
      </c>
      <c r="F132" s="93">
        <f t="shared" si="5"/>
        <v>59269.743992154537</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-34465.044103462038</v>
      </c>
      <c r="C133" s="93">
        <f t="shared" si="0"/>
        <v>-284.3366138535618</v>
      </c>
      <c r="D133" s="93">
        <f t="shared" si="1"/>
        <v>1967.287701220622</v>
      </c>
      <c r="E133" s="93">
        <f t="shared" si="2"/>
        <v>-36432.331804682661</v>
      </c>
      <c r="F133" s="93">
        <f t="shared" si="5"/>
        <v>58985.407378300974</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-36432.331804682661</v>
      </c>
      <c r="C134" s="93">
        <f t="shared" si="0"/>
        <v>-300.56673738863196</v>
      </c>
      <c r="D134" s="93">
        <f t="shared" si="1"/>
        <v>1983.5178247556921</v>
      </c>
      <c r="E134" s="93">
        <f t="shared" si="2"/>
        <v>-38415.849629438351</v>
      </c>
      <c r="F134" s="93">
        <f t="shared" si="5"/>
        <v>58684.840640912342</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-38415.849629438351</v>
      </c>
      <c r="C135" s="93">
        <f t="shared" si="0"/>
        <v>-316.93075944286642</v>
      </c>
      <c r="D135" s="93">
        <f t="shared" si="1"/>
        <v>1999.8818468099266</v>
      </c>
      <c r="E135" s="93">
        <f t="shared" si="2"/>
        <v>-40415.731476248278</v>
      </c>
      <c r="F135" s="93">
        <f t="shared" ref="F135:F198" si="6">F134+C135</f>
        <v>58367.909881469473</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-40415.731476248278</v>
      </c>
      <c r="C136" s="93">
        <f t="shared" si="0"/>
        <v>-333.42978467904834</v>
      </c>
      <c r="D136" s="93">
        <f t="shared" si="1"/>
        <v>2016.3808720461084</v>
      </c>
      <c r="E136" s="93">
        <f t="shared" si="2"/>
        <v>-42432.112348294388</v>
      </c>
      <c r="F136" s="93">
        <f t="shared" si="6"/>
        <v>58034.480096790423</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-42432.112348294388</v>
      </c>
      <c r="C137" s="93">
        <f t="shared" si="0"/>
        <v>-350.0649268734287</v>
      </c>
      <c r="D137" s="93">
        <f t="shared" si="1"/>
        <v>2033.0160142404889</v>
      </c>
      <c r="E137" s="93">
        <f t="shared" si="2"/>
        <v>-44465.128362534873</v>
      </c>
      <c r="F137" s="93">
        <f t="shared" si="6"/>
        <v>57684.415169916996</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-44465.128362534873</v>
      </c>
      <c r="C138" s="93">
        <f t="shared" si="0"/>
        <v>-366.83730899091273</v>
      </c>
      <c r="D138" s="93">
        <f t="shared" si="1"/>
        <v>2049.7883963579729</v>
      </c>
      <c r="E138" s="93">
        <f t="shared" si="2"/>
        <v>-46514.916758892847</v>
      </c>
      <c r="F138" s="93">
        <f t="shared" si="6"/>
        <v>57317.577860926081</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-46514.916758892847</v>
      </c>
      <c r="C139" s="93">
        <f t="shared" si="0"/>
        <v>-383.74806326086599</v>
      </c>
      <c r="D139" s="93">
        <f t="shared" si="1"/>
        <v>2066.699150627926</v>
      </c>
      <c r="E139" s="93">
        <f t="shared" si="2"/>
        <v>-48581.615909520769</v>
      </c>
      <c r="F139" s="93">
        <f t="shared" si="6"/>
        <v>56933.829797665217</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-48581.615909520769</v>
      </c>
      <c r="C140" s="93">
        <f t="shared" si="0"/>
        <v>-400.79833125354639</v>
      </c>
      <c r="D140" s="93">
        <f t="shared" si="1"/>
        <v>2083.7494186206068</v>
      </c>
      <c r="E140" s="93">
        <f t="shared" si="2"/>
        <v>-50665.365328141379</v>
      </c>
      <c r="F140" s="93">
        <f t="shared" si="6"/>
        <v>56533.031466411674</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-50665.365328141379</v>
      </c>
      <c r="C141" s="93">
        <f t="shared" si="0"/>
        <v>-417.98926395716637</v>
      </c>
      <c r="D141" s="93">
        <f t="shared" si="1"/>
        <v>2100.9403513242264</v>
      </c>
      <c r="E141" s="93">
        <f t="shared" si="2"/>
        <v>-52766.305679465608</v>
      </c>
      <c r="F141" s="93">
        <f t="shared" si="6"/>
        <v>56115.042202454504</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-52766.305679465608</v>
      </c>
      <c r="C142" s="93">
        <f t="shared" si="0"/>
        <v>-435.32202185559129</v>
      </c>
      <c r="D142" s="93">
        <f t="shared" si="1"/>
        <v>2118.2731092226513</v>
      </c>
      <c r="E142" s="93">
        <f t="shared" si="2"/>
        <v>-54884.578788688261</v>
      </c>
      <c r="F142" s="93">
        <f t="shared" si="6"/>
        <v>55679.72018059891</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-54884.578788688261</v>
      </c>
      <c r="C143" s="93">
        <f t="shared" si="0"/>
        <v>-452.79777500667819</v>
      </c>
      <c r="D143" s="93">
        <f t="shared" si="1"/>
        <v>2135.7488623737381</v>
      </c>
      <c r="E143" s="93">
        <f t="shared" si="2"/>
        <v>-57020.327651061998</v>
      </c>
      <c r="F143" s="93">
        <f t="shared" si="6"/>
        <v>55226.922405592231</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-57020.327651061998</v>
      </c>
      <c r="C144" s="93">
        <f t="shared" si="0"/>
        <v>-470.41770312126152</v>
      </c>
      <c r="D144" s="93">
        <f t="shared" si="1"/>
        <v>2153.3687904883218</v>
      </c>
      <c r="E144" s="93">
        <f t="shared" si="2"/>
        <v>-59173.696441550317</v>
      </c>
      <c r="F144" s="93">
        <f t="shared" si="6"/>
        <v>54756.504702470971</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-59173.696441550317</v>
      </c>
      <c r="C145" s="93">
        <f t="shared" si="0"/>
        <v>-488.18299564279016</v>
      </c>
      <c r="D145" s="93">
        <f t="shared" si="1"/>
        <v>2171.1340830098502</v>
      </c>
      <c r="E145" s="93">
        <f t="shared" si="2"/>
        <v>-61344.830524560166</v>
      </c>
      <c r="F145" s="93">
        <f t="shared" si="6"/>
        <v>54268.321706828181</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-61344.830524560166</v>
      </c>
      <c r="C146" s="93">
        <f t="shared" si="0"/>
        <v>-506.09485182762137</v>
      </c>
      <c r="D146" s="93">
        <f t="shared" si="1"/>
        <v>2189.0459391946815</v>
      </c>
      <c r="E146" s="93">
        <f t="shared" si="2"/>
        <v>-63533.876463754845</v>
      </c>
      <c r="F146" s="93">
        <f t="shared" si="6"/>
        <v>53762.226855000561</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-63533.876463754845</v>
      </c>
      <c r="C147" s="93">
        <f t="shared" si="0"/>
        <v>-524.15448082597754</v>
      </c>
      <c r="D147" s="93">
        <f t="shared" si="1"/>
        <v>2207.1055681930375</v>
      </c>
      <c r="E147" s="93">
        <f t="shared" si="2"/>
        <v>-65740.982031947875</v>
      </c>
      <c r="F147" s="93">
        <f t="shared" si="6"/>
        <v>53238.072374174582</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-65740.982031947875</v>
      </c>
      <c r="C148" s="93">
        <f t="shared" si="0"/>
        <v>-542.36310176356994</v>
      </c>
      <c r="D148" s="93">
        <f t="shared" si="1"/>
        <v>2225.31418913063</v>
      </c>
      <c r="E148" s="93">
        <f t="shared" si="2"/>
        <v>-67966.296221078504</v>
      </c>
      <c r="F148" s="93">
        <f t="shared" si="6"/>
        <v>52695.709272411012</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-67966.296221078504</v>
      </c>
      <c r="C149" s="93">
        <f t="shared" si="0"/>
        <v>-560.72194382389773</v>
      </c>
      <c r="D149" s="93">
        <f t="shared" si="1"/>
        <v>2243.6730311909578</v>
      </c>
      <c r="E149" s="93">
        <f t="shared" si="2"/>
        <v>-70209.969252269468</v>
      </c>
      <c r="F149" s="95">
        <f t="shared" si="6"/>
        <v>52134.987328587114</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-70209.969252269468</v>
      </c>
      <c r="C150" s="93">
        <f t="shared" si="0"/>
        <v>-579.23224633122311</v>
      </c>
      <c r="D150" s="93">
        <f t="shared" si="1"/>
        <v>2262.1833336982831</v>
      </c>
      <c r="E150" s="93">
        <f t="shared" si="2"/>
        <v>-72472.152585967749</v>
      </c>
      <c r="F150" s="93">
        <f t="shared" si="6"/>
        <v>51555.755082255891</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-72472.152585967749</v>
      </c>
      <c r="C151" s="93">
        <f t="shared" si="0"/>
        <v>-597.89525883423391</v>
      </c>
      <c r="D151" s="93">
        <f t="shared" si="1"/>
        <v>2280.8463462012942</v>
      </c>
      <c r="E151" s="93">
        <f t="shared" si="2"/>
        <v>-74752.998932169037</v>
      </c>
      <c r="F151" s="93">
        <f t="shared" si="6"/>
        <v>50957.859823421655</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-74752.998932169037</v>
      </c>
      <c r="C152" s="93">
        <f t="shared" si="0"/>
        <v>-616.71224119039459</v>
      </c>
      <c r="D152" s="93">
        <f t="shared" si="1"/>
        <v>2299.6633285574549</v>
      </c>
      <c r="E152" s="93">
        <f t="shared" si="2"/>
        <v>-77052.662260726487</v>
      </c>
      <c r="F152" s="93">
        <f t="shared" si="6"/>
        <v>50341.147582231264</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-77052.662260726487</v>
      </c>
      <c r="C153" s="93">
        <f t="shared" si="0"/>
        <v>-635.68446365099351</v>
      </c>
      <c r="D153" s="93">
        <f t="shared" si="1"/>
        <v>2318.6355510180538</v>
      </c>
      <c r="E153" s="93">
        <f t="shared" si="2"/>
        <v>-79371.297811744545</v>
      </c>
      <c r="F153" s="93">
        <f t="shared" si="6"/>
        <v>49705.463118580272</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-79371.297811744545</v>
      </c>
      <c r="C154" s="93">
        <f t="shared" si="0"/>
        <v>-654.81320694689248</v>
      </c>
      <c r="D154" s="93">
        <f t="shared" si="1"/>
        <v>2337.7642943139526</v>
      </c>
      <c r="E154" s="93">
        <f t="shared" si="2"/>
        <v>-81709.062106058496</v>
      </c>
      <c r="F154" s="93">
        <f t="shared" si="6"/>
        <v>49050.64991163338</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-81709.062106058496</v>
      </c>
      <c r="C155" s="93">
        <f t="shared" si="0"/>
        <v>-674.09976237498267</v>
      </c>
      <c r="D155" s="93">
        <f t="shared" si="1"/>
        <v>2357.0508497420428</v>
      </c>
      <c r="E155" s="93">
        <f t="shared" si="2"/>
        <v>-84066.112955800534</v>
      </c>
      <c r="F155" s="93">
        <f t="shared" si="6"/>
        <v>48376.550149258401</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-84066.112955800534</v>
      </c>
      <c r="C156" s="93">
        <f t="shared" si="0"/>
        <v>-693.54543188535445</v>
      </c>
      <c r="D156" s="93">
        <f t="shared" si="1"/>
        <v>2376.4965192524146</v>
      </c>
      <c r="E156" s="93">
        <f t="shared" si="2"/>
        <v>-86442.609475052945</v>
      </c>
      <c r="F156" s="93">
        <f t="shared" si="6"/>
        <v>47683.004717373049</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-86442.609475052945</v>
      </c>
      <c r="C157" s="93">
        <f t="shared" si="0"/>
        <v>-713.1515281691868</v>
      </c>
      <c r="D157" s="93">
        <f t="shared" si="1"/>
        <v>2396.102615536247</v>
      </c>
      <c r="E157" s="93">
        <f t="shared" si="2"/>
        <v>-88838.712090589193</v>
      </c>
      <c r="F157" s="93">
        <f t="shared" si="6"/>
        <v>46969.853189203859</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-88838.712090589193</v>
      </c>
      <c r="C158" s="93">
        <f t="shared" si="0"/>
        <v>-732.91937474736085</v>
      </c>
      <c r="D158" s="93">
        <f t="shared" si="1"/>
        <v>2415.8704621144211</v>
      </c>
      <c r="E158" s="93">
        <f t="shared" si="2"/>
        <v>-91254.582552703621</v>
      </c>
      <c r="F158" s="93">
        <f t="shared" si="6"/>
        <v>46236.933814456497</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-91254.582552703621</v>
      </c>
      <c r="C159" s="93">
        <f t="shared" si="0"/>
        <v>-752.85030605980489</v>
      </c>
      <c r="D159" s="93">
        <f t="shared" si="1"/>
        <v>2435.8013934268652</v>
      </c>
      <c r="E159" s="93">
        <f t="shared" si="2"/>
        <v>-93690.383946130489</v>
      </c>
      <c r="F159" s="93">
        <f t="shared" si="6"/>
        <v>45484.083508396696</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-93690.383946130489</v>
      </c>
      <c r="C160" s="93">
        <f t="shared" si="0"/>
        <v>-772.94566755557662</v>
      </c>
      <c r="D160" s="93">
        <f t="shared" si="1"/>
        <v>2455.8967549226368</v>
      </c>
      <c r="E160" s="93">
        <f t="shared" si="2"/>
        <v>-96146.280701053125</v>
      </c>
      <c r="F160" s="93">
        <f t="shared" si="6"/>
        <v>44711.137840841118</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-96146.280701053125</v>
      </c>
      <c r="C161" s="93">
        <f t="shared" si="0"/>
        <v>-793.20681578368828</v>
      </c>
      <c r="D161" s="93">
        <f t="shared" si="1"/>
        <v>2476.1579031507486</v>
      </c>
      <c r="E161" s="93">
        <f t="shared" si="2"/>
        <v>-98622.438604203868</v>
      </c>
      <c r="F161" s="93">
        <f t="shared" si="6"/>
        <v>43917.931025057427</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-98622.438604203868</v>
      </c>
      <c r="C162" s="93">
        <f t="shared" si="0"/>
        <v>-813.63511848468193</v>
      </c>
      <c r="D162" s="93">
        <f t="shared" si="1"/>
        <v>2496.5862058517423</v>
      </c>
      <c r="E162" s="93">
        <f t="shared" si="2"/>
        <v>-101119.02481005561</v>
      </c>
      <c r="F162" s="93">
        <f t="shared" si="6"/>
        <v>43104.295906572748</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-101119.02481005561</v>
      </c>
      <c r="C163" s="93">
        <f t="shared" si="0"/>
        <v>-834.23195468295876</v>
      </c>
      <c r="D163" s="93">
        <f t="shared" si="1"/>
        <v>2517.1830420500191</v>
      </c>
      <c r="E163" s="93">
        <f t="shared" si="2"/>
        <v>-103636.20785210562</v>
      </c>
      <c r="F163" s="93">
        <f t="shared" si="6"/>
        <v>42270.063951889788</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-103636.20785210562</v>
      </c>
      <c r="C164" s="93">
        <f t="shared" si="0"/>
        <v>-854.99871477987142</v>
      </c>
      <c r="D164" s="93">
        <f t="shared" si="1"/>
        <v>2537.9498021469317</v>
      </c>
      <c r="E164" s="93">
        <f t="shared" si="2"/>
        <v>-106174.15765425256</v>
      </c>
      <c r="F164" s="93">
        <f t="shared" si="6"/>
        <v>41415.065237109913</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-106174.15765425256</v>
      </c>
      <c r="C165" s="93">
        <f t="shared" si="0"/>
        <v>-875.9368006475836</v>
      </c>
      <c r="D165" s="93">
        <f t="shared" si="1"/>
        <v>2558.887888014644</v>
      </c>
      <c r="E165" s="93">
        <f t="shared" si="2"/>
        <v>-108733.04554226721</v>
      </c>
      <c r="F165" s="93">
        <f t="shared" si="6"/>
        <v>40539.128436462328</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-108733.04554226721</v>
      </c>
      <c r="C166" s="93">
        <f t="shared" si="0"/>
        <v>-897.04762572370453</v>
      </c>
      <c r="D166" s="93">
        <f t="shared" si="1"/>
        <v>2579.9987130907648</v>
      </c>
      <c r="E166" s="93">
        <f t="shared" si="2"/>
        <v>-111313.04425535798</v>
      </c>
      <c r="F166" s="93">
        <f t="shared" si="6"/>
        <v>39642.080810738626</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-111313.04425535798</v>
      </c>
      <c r="C167" s="93">
        <f t="shared" si="0"/>
        <v>-918.33261510670332</v>
      </c>
      <c r="D167" s="93">
        <f t="shared" si="1"/>
        <v>2601.2837024737637</v>
      </c>
      <c r="E167" s="93">
        <f t="shared" si="2"/>
        <v>-113914.32795783175</v>
      </c>
      <c r="F167" s="93">
        <f t="shared" si="6"/>
        <v>38723.748195631924</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-113914.32795783175</v>
      </c>
      <c r="C168" s="93">
        <f t="shared" si="0"/>
        <v>-939.79320565211196</v>
      </c>
      <c r="D168" s="93">
        <f t="shared" si="1"/>
        <v>2622.7442930191719</v>
      </c>
      <c r="E168" s="93">
        <f t="shared" si="2"/>
        <v>-116537.07225085092</v>
      </c>
      <c r="F168" s="93">
        <f t="shared" si="6"/>
        <v>37783.954989979815</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-116537.07225085092</v>
      </c>
      <c r="C169" s="93">
        <f t="shared" si="0"/>
        <v>-961.43084606952016</v>
      </c>
      <c r="D169" s="93">
        <f t="shared" si="1"/>
        <v>2644.3819334365803</v>
      </c>
      <c r="E169" s="93">
        <f t="shared" si="2"/>
        <v>-119181.4541842875</v>
      </c>
      <c r="F169" s="93">
        <f t="shared" si="6"/>
        <v>36822.524143910297</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-119181.4541842875</v>
      </c>
      <c r="C170" s="93">
        <f t="shared" si="0"/>
        <v>-983.24699702037196</v>
      </c>
      <c r="D170" s="93">
        <f t="shared" si="1"/>
        <v>2666.1980843874321</v>
      </c>
      <c r="E170" s="93">
        <f t="shared" si="2"/>
        <v>-121847.65226867494</v>
      </c>
      <c r="F170" s="93">
        <f t="shared" si="6"/>
        <v>35839.277146889923</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-121847.65226867494</v>
      </c>
      <c r="C171" s="93">
        <f t="shared" si="0"/>
        <v>-1005.2431312165683</v>
      </c>
      <c r="D171" s="93">
        <f t="shared" si="1"/>
        <v>2688.1942185836283</v>
      </c>
      <c r="E171" s="93">
        <f t="shared" si="2"/>
        <v>-124535.84648725856</v>
      </c>
      <c r="F171" s="93">
        <f t="shared" si="6"/>
        <v>34834.034015673351</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-124535.84648725856</v>
      </c>
      <c r="C172" s="93">
        <f t="shared" si="0"/>
        <v>-1027.4207335198832</v>
      </c>
      <c r="D172" s="93">
        <f t="shared" si="1"/>
        <v>2710.3718208869432</v>
      </c>
      <c r="E172" s="93">
        <f t="shared" si="2"/>
        <v>-127246.2183081455</v>
      </c>
      <c r="F172" s="93">
        <f t="shared" si="6"/>
        <v>33806.61328215347</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-127246.2183081455</v>
      </c>
      <c r="C173" s="93">
        <f t="shared" si="0"/>
        <v>-1049.7813010422005</v>
      </c>
      <c r="D173" s="93">
        <f t="shared" si="1"/>
        <v>2732.7323884092607</v>
      </c>
      <c r="E173" s="93">
        <f t="shared" si="2"/>
        <v>-129978.95069655476</v>
      </c>
      <c r="F173" s="93">
        <f t="shared" si="6"/>
        <v>32756.831981111271</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-129978.95069655476</v>
      </c>
      <c r="C174" s="93">
        <f t="shared" si="0"/>
        <v>-1072.3263432465769</v>
      </c>
      <c r="D174" s="93">
        <f t="shared" si="1"/>
        <v>2755.2774306136371</v>
      </c>
      <c r="E174" s="93">
        <f t="shared" si="2"/>
        <v>-132734.2281271684</v>
      </c>
      <c r="F174" s="93">
        <f t="shared" si="6"/>
        <v>31684.505637864695</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-132734.2281271684</v>
      </c>
      <c r="C175" s="93">
        <f t="shared" si="0"/>
        <v>-1095.0573820491393</v>
      </c>
      <c r="D175" s="93">
        <f t="shared" si="1"/>
        <v>2778.0084694161997</v>
      </c>
      <c r="E175" s="93">
        <f t="shared" si="2"/>
        <v>-135512.23659658461</v>
      </c>
      <c r="F175" s="93">
        <f t="shared" si="6"/>
        <v>30589.448255815554</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-135512.23659658461</v>
      </c>
      <c r="C176" s="93">
        <f t="shared" si="0"/>
        <v>-1117.975951921823</v>
      </c>
      <c r="D176" s="93">
        <f t="shared" si="1"/>
        <v>2800.927039288883</v>
      </c>
      <c r="E176" s="93">
        <f t="shared" si="2"/>
        <v>-138313.1636358735</v>
      </c>
      <c r="F176" s="93">
        <f t="shared" si="6"/>
        <v>29471.47230389373</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-138313.1636358735</v>
      </c>
      <c r="C177" s="93">
        <f t="shared" si="0"/>
        <v>-1141.0835999959563</v>
      </c>
      <c r="D177" s="93">
        <f t="shared" si="1"/>
        <v>2824.0346873630165</v>
      </c>
      <c r="E177" s="93">
        <f t="shared" si="2"/>
        <v>-141137.19832323652</v>
      </c>
      <c r="F177" s="93">
        <f t="shared" si="6"/>
        <v>28330.388703897774</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-141137.19832323652</v>
      </c>
      <c r="C178" s="93">
        <f t="shared" si="0"/>
        <v>-1164.3818861667014</v>
      </c>
      <c r="D178" s="93">
        <f t="shared" si="1"/>
        <v>2847.3329735337616</v>
      </c>
      <c r="E178" s="93">
        <f t="shared" si="2"/>
        <v>-143984.53129677029</v>
      </c>
      <c r="F178" s="93">
        <f t="shared" si="6"/>
        <v>27166.006817731071</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-143984.53129677029</v>
      </c>
      <c r="C179" s="93">
        <f t="shared" si="0"/>
        <v>-1187.872383198355</v>
      </c>
      <c r="D179" s="93">
        <f t="shared" si="1"/>
        <v>2870.8234705654149</v>
      </c>
      <c r="E179" s="93">
        <f t="shared" si="2"/>
        <v>-146855.3547673357</v>
      </c>
      <c r="F179" s="93">
        <f t="shared" si="6"/>
        <v>25978.134434532716</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-146855.3547673357</v>
      </c>
      <c r="C180" s="93">
        <f t="shared" si="0"/>
        <v>-1211.5566768305196</v>
      </c>
      <c r="D180" s="93">
        <f t="shared" si="1"/>
        <v>2894.5077641975795</v>
      </c>
      <c r="E180" s="93">
        <f t="shared" si="2"/>
        <v>-149749.86253153326</v>
      </c>
      <c r="F180" s="93">
        <f t="shared" si="6"/>
        <v>24766.577757702198</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-149749.86253153326</v>
      </c>
      <c r="C181" s="93">
        <f t="shared" si="0"/>
        <v>-1235.4363658851494</v>
      </c>
      <c r="D181" s="93">
        <f t="shared" si="1"/>
        <v>2918.3874532522095</v>
      </c>
      <c r="E181" s="93">
        <f t="shared" si="2"/>
        <v>-152668.24998478548</v>
      </c>
      <c r="F181" s="93">
        <f t="shared" si="6"/>
        <v>23531.141391817047</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-152668.24998478548</v>
      </c>
      <c r="C182" s="93">
        <f t="shared" si="0"/>
        <v>-1259.5130623744803</v>
      </c>
      <c r="D182" s="93">
        <f t="shared" si="1"/>
        <v>2942.4641497415405</v>
      </c>
      <c r="E182" s="93">
        <f t="shared" si="2"/>
        <v>-155610.71413452702</v>
      </c>
      <c r="F182" s="93">
        <f t="shared" si="6"/>
        <v>22271.628329442567</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-155610.71413452702</v>
      </c>
      <c r="C183" s="93">
        <f t="shared" si="0"/>
        <v>-1283.7883916098481</v>
      </c>
      <c r="D183" s="93">
        <f t="shared" si="1"/>
        <v>2966.7394789769082</v>
      </c>
      <c r="E183" s="93">
        <f t="shared" si="2"/>
        <v>-158577.45361350392</v>
      </c>
      <c r="F183" s="93">
        <f t="shared" si="6"/>
        <v>20987.839937832719</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-158577.45361350392</v>
      </c>
      <c r="C184" s="93">
        <f t="shared" si="0"/>
        <v>-1308.2639923114075</v>
      </c>
      <c r="D184" s="93">
        <f t="shared" si="1"/>
        <v>2991.2150796784676</v>
      </c>
      <c r="E184" s="93">
        <f t="shared" si="2"/>
        <v>-161568.66869318238</v>
      </c>
      <c r="F184" s="93">
        <f t="shared" si="6"/>
        <v>19679.575945521312</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-161568.66869318238</v>
      </c>
      <c r="C185" s="93">
        <f t="shared" si="0"/>
        <v>-1332.9415167187547</v>
      </c>
      <c r="D185" s="93">
        <f t="shared" si="1"/>
        <v>3015.892604085815</v>
      </c>
      <c r="E185" s="93">
        <f t="shared" si="2"/>
        <v>-164584.5612972682</v>
      </c>
      <c r="F185" s="93">
        <f t="shared" si="6"/>
        <v>18346.634428802558</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-164584.5612972682</v>
      </c>
      <c r="C186" s="93">
        <f t="shared" si="0"/>
        <v>-1357.8226307024627</v>
      </c>
      <c r="D186" s="93">
        <f t="shared" si="1"/>
        <v>3040.7737180695231</v>
      </c>
      <c r="E186" s="93">
        <f t="shared" si="2"/>
        <v>-167625.33501533771</v>
      </c>
      <c r="F186" s="93">
        <f t="shared" si="6"/>
        <v>16988.811798100094</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-167625.33501533771</v>
      </c>
      <c r="C187" s="93">
        <f t="shared" si="0"/>
        <v>-1382.9090138765362</v>
      </c>
      <c r="D187" s="93">
        <f t="shared" si="1"/>
        <v>3065.8601012435965</v>
      </c>
      <c r="E187" s="93">
        <f t="shared" si="2"/>
        <v>-170691.19511658131</v>
      </c>
      <c r="F187" s="93">
        <f t="shared" si="6"/>
        <v>15605.902784223557</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-170691.19511658131</v>
      </c>
      <c r="C188" s="93">
        <f t="shared" si="0"/>
        <v>-1408.2023597117959</v>
      </c>
      <c r="D188" s="93">
        <f t="shared" si="1"/>
        <v>3091.1534470788561</v>
      </c>
      <c r="E188" s="93">
        <f t="shared" si="2"/>
        <v>-173782.34856366017</v>
      </c>
      <c r="F188" s="93">
        <f t="shared" si="6"/>
        <v>14197.700424511761</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-173782.34856366017</v>
      </c>
      <c r="C189" s="93">
        <f t="shared" si="0"/>
        <v>-1433.7043756501964</v>
      </c>
      <c r="D189" s="93">
        <f t="shared" si="1"/>
        <v>3116.6554630172568</v>
      </c>
      <c r="E189" s="93">
        <f t="shared" si="2"/>
        <v>-176899.00402667743</v>
      </c>
      <c r="F189" s="93">
        <f t="shared" si="6"/>
        <v>12763.996048861563</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-176899.00402667743</v>
      </c>
      <c r="C190" s="93">
        <f t="shared" si="0"/>
        <v>-1459.416783220089</v>
      </c>
      <c r="D190" s="93">
        <f t="shared" si="1"/>
        <v>3142.3678705871489</v>
      </c>
      <c r="E190" s="93">
        <f t="shared" si="2"/>
        <v>-180041.37189726459</v>
      </c>
      <c r="F190" s="93">
        <f t="shared" si="6"/>
        <v>11304.579265641474</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-180041.37189726459</v>
      </c>
      <c r="C191" s="93">
        <f t="shared" si="0"/>
        <v>-1485.3413181524329</v>
      </c>
      <c r="D191" s="93">
        <f t="shared" si="1"/>
        <v>3168.2924055194931</v>
      </c>
      <c r="E191" s="93">
        <f t="shared" si="2"/>
        <v>-183209.66430278408</v>
      </c>
      <c r="F191" s="93">
        <f t="shared" si="6"/>
        <v>9819.2379474890404</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-183209.66430278408</v>
      </c>
      <c r="C192" s="93">
        <f t="shared" si="0"/>
        <v>-1511.4797304979686</v>
      </c>
      <c r="D192" s="93">
        <f t="shared" si="1"/>
        <v>3194.430817865029</v>
      </c>
      <c r="E192" s="93">
        <f t="shared" si="2"/>
        <v>-186404.09512064912</v>
      </c>
      <c r="F192" s="93">
        <f t="shared" si="6"/>
        <v>8307.7582169910711</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-186404.09512064912</v>
      </c>
      <c r="C193" s="93">
        <f t="shared" si="0"/>
        <v>-1537.8337847453554</v>
      </c>
      <c r="D193" s="93">
        <f t="shared" si="1"/>
        <v>3220.7848721124155</v>
      </c>
      <c r="E193" s="93">
        <f t="shared" si="2"/>
        <v>-189624.87999276153</v>
      </c>
      <c r="F193" s="93">
        <f t="shared" si="6"/>
        <v>6769.9244322457162</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-189624.87999276153</v>
      </c>
      <c r="C194" s="93">
        <f t="shared" si="0"/>
        <v>-1564.4052599402828</v>
      </c>
      <c r="D194" s="93">
        <f t="shared" si="1"/>
        <v>3247.3563473073427</v>
      </c>
      <c r="E194" s="93">
        <f t="shared" si="2"/>
        <v>-192872.23634006886</v>
      </c>
      <c r="F194" s="93">
        <f t="shared" si="6"/>
        <v>5205.5191723054331</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-192872.23634006886</v>
      </c>
      <c r="C195" s="93">
        <f t="shared" si="0"/>
        <v>-1591.1959498055683</v>
      </c>
      <c r="D195" s="93">
        <f t="shared" si="1"/>
        <v>3274.1470371726282</v>
      </c>
      <c r="E195" s="93">
        <f t="shared" si="2"/>
        <v>-196146.38337724149</v>
      </c>
      <c r="F195" s="93">
        <f t="shared" si="6"/>
        <v>3614.3232224998646</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-196146.38337724149</v>
      </c>
      <c r="C196" s="93">
        <f t="shared" si="0"/>
        <v>-1618.2076628622424</v>
      </c>
      <c r="D196" s="93">
        <f t="shared" si="1"/>
        <v>3301.1587502293023</v>
      </c>
      <c r="E196" s="93">
        <f t="shared" si="2"/>
        <v>-199447.54212747081</v>
      </c>
      <c r="F196" s="93">
        <f t="shared" si="6"/>
        <v>1996.1155596376223</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-199447.54212747081</v>
      </c>
      <c r="C197" s="94">
        <f t="shared" si="0"/>
        <v>-1645.4422225516341</v>
      </c>
      <c r="D197" s="94">
        <f t="shared" si="1"/>
        <v>3328.3933099186943</v>
      </c>
      <c r="E197" s="94">
        <f t="shared" si="2"/>
        <v>-202775.9354373895</v>
      </c>
      <c r="F197" s="94">
        <f t="shared" si="6"/>
        <v>350.67333708598812</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-202775.9354373895</v>
      </c>
      <c r="C198" s="93">
        <f t="shared" si="0"/>
        <v>-1672.9014673584634</v>
      </c>
      <c r="D198" s="93">
        <f t="shared" si="1"/>
        <v>3355.8525547255235</v>
      </c>
      <c r="E198" s="93">
        <f t="shared" si="2"/>
        <v>-206131.78799211502</v>
      </c>
      <c r="F198" s="93">
        <f t="shared" si="6"/>
        <v>-1322.2281302724753</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-206131.78799211502</v>
      </c>
      <c r="C199" s="93">
        <f t="shared" si="0"/>
        <v>-1700.587250934949</v>
      </c>
      <c r="D199" s="93">
        <f t="shared" si="1"/>
        <v>3383.5383383020089</v>
      </c>
      <c r="E199" s="93">
        <f t="shared" si="2"/>
        <v>-209515.32633041701</v>
      </c>
      <c r="F199" s="93">
        <f t="shared" ref="F199:F262" si="7">F198+C199</f>
        <v>-3022.8153812074243</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-209515.32633041701</v>
      </c>
      <c r="C200" s="93">
        <f t="shared" si="0"/>
        <v>-1728.5014422259403</v>
      </c>
      <c r="D200" s="93">
        <f t="shared" si="1"/>
        <v>3411.4525295930007</v>
      </c>
      <c r="E200" s="93">
        <f t="shared" si="2"/>
        <v>-212926.77886001</v>
      </c>
      <c r="F200" s="93">
        <f t="shared" si="7"/>
        <v>-4751.3168234333643</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-212926.77886001</v>
      </c>
      <c r="C201" s="93">
        <f t="shared" si="0"/>
        <v>-1756.6459255950826</v>
      </c>
      <c r="D201" s="93">
        <f t="shared" si="1"/>
        <v>3439.5970129621428</v>
      </c>
      <c r="E201" s="93">
        <f t="shared" si="2"/>
        <v>-216366.37587297216</v>
      </c>
      <c r="F201" s="93">
        <f t="shared" si="7"/>
        <v>-6507.9627490284474</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-216366.37587297216</v>
      </c>
      <c r="C202" s="93">
        <f t="shared" si="0"/>
        <v>-1785.0226009520204</v>
      </c>
      <c r="D202" s="93">
        <f t="shared" si="1"/>
        <v>3467.9736883190808</v>
      </c>
      <c r="E202" s="93">
        <f t="shared" si="2"/>
        <v>-219834.34956129125</v>
      </c>
      <c r="F202" s="93">
        <f t="shared" si="7"/>
        <v>-8292.9853499804685</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-219834.34956129125</v>
      </c>
      <c r="C203" s="93">
        <f t="shared" si="0"/>
        <v>-1813.6333838806529</v>
      </c>
      <c r="D203" s="93">
        <f t="shared" si="1"/>
        <v>3496.5844712477128</v>
      </c>
      <c r="E203" s="93">
        <f t="shared" si="2"/>
        <v>-223330.93403253896</v>
      </c>
      <c r="F203" s="93">
        <f t="shared" si="7"/>
        <v>-10106.618733861122</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-223330.93403253896</v>
      </c>
      <c r="C204" s="93">
        <f t="shared" si="0"/>
        <v>-1842.4802057684465</v>
      </c>
      <c r="D204" s="93">
        <f t="shared" si="1"/>
        <v>3525.4312931355066</v>
      </c>
      <c r="E204" s="93">
        <f t="shared" si="2"/>
        <v>-226856.36532567447</v>
      </c>
      <c r="F204" s="93">
        <f t="shared" si="7"/>
        <v>-11949.098939629568</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-226856.36532567447</v>
      </c>
      <c r="C205" s="93">
        <f t="shared" si="0"/>
        <v>-1871.5650139368145</v>
      </c>
      <c r="D205" s="93">
        <f t="shared" si="1"/>
        <v>3554.5161013038746</v>
      </c>
      <c r="E205" s="93">
        <f t="shared" si="2"/>
        <v>-230410.88142697836</v>
      </c>
      <c r="F205" s="93">
        <f t="shared" si="7"/>
        <v>-13820.663953566382</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-230410.88142697836</v>
      </c>
      <c r="C206" s="93">
        <f t="shared" si="0"/>
        <v>-1900.8897717725715</v>
      </c>
      <c r="D206" s="93">
        <f t="shared" si="1"/>
        <v>3583.8408591396319</v>
      </c>
      <c r="E206" s="93">
        <f t="shared" si="2"/>
        <v>-233994.72228611799</v>
      </c>
      <c r="F206" s="93">
        <f t="shared" si="7"/>
        <v>-15721.553725338954</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-233994.72228611799</v>
      </c>
      <c r="C207" s="93">
        <f t="shared" si="0"/>
        <v>-1930.4564588604735</v>
      </c>
      <c r="D207" s="93">
        <f t="shared" si="1"/>
        <v>3613.4075462275337</v>
      </c>
      <c r="E207" s="93">
        <f t="shared" si="2"/>
        <v>-237608.12983234553</v>
      </c>
      <c r="F207" s="93">
        <f t="shared" si="7"/>
        <v>-17652.010184199426</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-237608.12983234553</v>
      </c>
      <c r="C208" s="93">
        <f t="shared" si="0"/>
        <v>-1960.2670711168507</v>
      </c>
      <c r="D208" s="93">
        <f t="shared" si="1"/>
        <v>3643.2181584839109</v>
      </c>
      <c r="E208" s="93">
        <f t="shared" si="2"/>
        <v>-241251.34799082944</v>
      </c>
      <c r="F208" s="93">
        <f t="shared" si="7"/>
        <v>-19612.277255316276</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-241251.34799082944</v>
      </c>
      <c r="C209" s="93">
        <f t="shared" si="0"/>
        <v>-1990.323620924343</v>
      </c>
      <c r="D209" s="93">
        <f t="shared" si="1"/>
        <v>3673.2747082914029</v>
      </c>
      <c r="E209" s="93">
        <f t="shared" si="2"/>
        <v>-244924.62269912084</v>
      </c>
      <c r="F209" s="93">
        <f t="shared" si="7"/>
        <v>-21602.60087624062</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-244924.62269912084</v>
      </c>
      <c r="C210" s="93">
        <f t="shared" si="0"/>
        <v>-2020.628137267747</v>
      </c>
      <c r="D210" s="93">
        <f t="shared" si="1"/>
        <v>3703.5792246348074</v>
      </c>
      <c r="E210" s="93">
        <f t="shared" si="2"/>
        <v>-248628.20192375564</v>
      </c>
      <c r="F210" s="93">
        <f t="shared" si="7"/>
        <v>-23623.229013508368</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-248628.20192375564</v>
      </c>
      <c r="C211" s="93">
        <f t="shared" si="0"/>
        <v>-2051.1826658709842</v>
      </c>
      <c r="D211" s="93">
        <f t="shared" si="1"/>
        <v>3734.1337532380444</v>
      </c>
      <c r="E211" s="93">
        <f t="shared" si="2"/>
        <v>-252362.33567699368</v>
      </c>
      <c r="F211" s="93">
        <f t="shared" si="7"/>
        <v>-25674.411679379351</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-252362.33567699368</v>
      </c>
      <c r="C212" s="93">
        <f t="shared" si="0"/>
        <v>-2081.9892693351981</v>
      </c>
      <c r="D212" s="93">
        <f t="shared" si="1"/>
        <v>3764.9403567022582</v>
      </c>
      <c r="E212" s="93">
        <f t="shared" si="2"/>
        <v>-256127.27603369593</v>
      </c>
      <c r="F212" s="93">
        <f t="shared" si="7"/>
        <v>-27756.400948714549</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-256127.27603369593</v>
      </c>
      <c r="C213" s="93">
        <f t="shared" si="0"/>
        <v>-2113.0500272779914</v>
      </c>
      <c r="D213" s="93">
        <f t="shared" si="1"/>
        <v>3796.0011146450515</v>
      </c>
      <c r="E213" s="93">
        <f t="shared" si="2"/>
        <v>-259923.27714834097</v>
      </c>
      <c r="F213" s="93">
        <f t="shared" si="7"/>
        <v>-29869.450975992539</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-259923.27714834097</v>
      </c>
      <c r="C214" s="93">
        <f t="shared" si="0"/>
        <v>-2144.3670364738132</v>
      </c>
      <c r="D214" s="93">
        <f t="shared" si="1"/>
        <v>3827.3181238408733</v>
      </c>
      <c r="E214" s="93">
        <f t="shared" si="2"/>
        <v>-263750.59527218185</v>
      </c>
      <c r="F214" s="93">
        <f t="shared" si="7"/>
        <v>-32013.818012466352</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-263750.59527218185</v>
      </c>
      <c r="C215" s="93">
        <f t="shared" si="0"/>
        <v>-2175.9424109955003</v>
      </c>
      <c r="D215" s="93">
        <f t="shared" si="1"/>
        <v>3858.8934983625604</v>
      </c>
      <c r="E215" s="93">
        <f t="shared" si="2"/>
        <v>-267609.48877054441</v>
      </c>
      <c r="F215" s="93">
        <f t="shared" si="7"/>
        <v>-34189.760423461856</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-267609.48877054441</v>
      </c>
      <c r="C216" s="93">
        <f t="shared" si="0"/>
        <v>-2207.7782823569914</v>
      </c>
      <c r="D216" s="93">
        <f t="shared" si="1"/>
        <v>3890.7293697240516</v>
      </c>
      <c r="E216" s="93">
        <f t="shared" si="2"/>
        <v>-271500.21814026847</v>
      </c>
      <c r="F216" s="93">
        <f t="shared" si="7"/>
        <v>-36397.53870581885</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-271500.21814026847</v>
      </c>
      <c r="C217" s="93">
        <f t="shared" si="0"/>
        <v>-2239.8767996572151</v>
      </c>
      <c r="D217" s="93">
        <f t="shared" si="1"/>
        <v>3922.8278870242752</v>
      </c>
      <c r="E217" s="93">
        <f t="shared" si="2"/>
        <v>-275423.04602729273</v>
      </c>
      <c r="F217" s="93">
        <f t="shared" si="7"/>
        <v>-38637.415505476063</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-275423.04602729273</v>
      </c>
      <c r="C218" s="93">
        <f t="shared" si="0"/>
        <v>-2272.2401297251649</v>
      </c>
      <c r="D218" s="93">
        <f t="shared" si="1"/>
        <v>3955.1912170922251</v>
      </c>
      <c r="E218" s="93">
        <f t="shared" si="2"/>
        <v>-279378.23724438495</v>
      </c>
      <c r="F218" s="93">
        <f t="shared" si="7"/>
        <v>-40909.655635201227</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-279378.23724438495</v>
      </c>
      <c r="C219" s="93">
        <f t="shared" si="0"/>
        <v>-2304.8704572661759</v>
      </c>
      <c r="D219" s="93">
        <f t="shared" si="1"/>
        <v>3987.821544633236</v>
      </c>
      <c r="E219" s="93">
        <f t="shared" si="2"/>
        <v>-283366.05878901819</v>
      </c>
      <c r="F219" s="93">
        <f t="shared" si="7"/>
        <v>-43214.5260924674</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-283366.05878901819</v>
      </c>
      <c r="C220" s="93">
        <f t="shared" si="0"/>
        <v>-2337.7699850094</v>
      </c>
      <c r="D220" s="93">
        <f t="shared" si="1"/>
        <v>4020.7210723764601</v>
      </c>
      <c r="E220" s="93">
        <f t="shared" si="2"/>
        <v>-287386.77986139467</v>
      </c>
      <c r="F220" s="93">
        <f t="shared" si="7"/>
        <v>-45552.2960774768</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-287386.77986139467</v>
      </c>
      <c r="C221" s="93">
        <f t="shared" si="0"/>
        <v>-2370.940933856506</v>
      </c>
      <c r="D221" s="93">
        <f t="shared" si="1"/>
        <v>4053.8920212235662</v>
      </c>
      <c r="E221" s="93">
        <f t="shared" si="2"/>
        <v>-291440.67188261822</v>
      </c>
      <c r="F221" s="93">
        <f t="shared" si="7"/>
        <v>-47923.237011333309</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-291440.67188261822</v>
      </c>
      <c r="C222" s="93">
        <f t="shared" si="0"/>
        <v>-2404.3855430316003</v>
      </c>
      <c r="D222" s="93">
        <f t="shared" si="1"/>
        <v>4087.3366303986604</v>
      </c>
      <c r="E222" s="93">
        <f t="shared" si="2"/>
        <v>-295528.00851301686</v>
      </c>
      <c r="F222" s="93">
        <f t="shared" si="7"/>
        <v>-50327.622554364913</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-295528.00851301686</v>
      </c>
      <c r="C223" s="93">
        <f t="shared" si="0"/>
        <v>-2438.1060702323894</v>
      </c>
      <c r="D223" s="93">
        <f t="shared" si="1"/>
        <v>4121.0571575994491</v>
      </c>
      <c r="E223" s="93">
        <f t="shared" si="2"/>
        <v>-299649.06567061628</v>
      </c>
      <c r="F223" s="93">
        <f t="shared" si="7"/>
        <v>-52765.728624597301</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-299649.06567061628</v>
      </c>
      <c r="C224" s="93">
        <f t="shared" si="0"/>
        <v>-2472.1047917825845</v>
      </c>
      <c r="D224" s="93">
        <f t="shared" si="1"/>
        <v>4155.0558791496442</v>
      </c>
      <c r="E224" s="93">
        <f t="shared" si="2"/>
        <v>-303804.12154976593</v>
      </c>
      <c r="F224" s="93">
        <f t="shared" si="7"/>
        <v>-55237.833416379886</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-303804.12154976593</v>
      </c>
      <c r="C225" s="93">
        <f t="shared" si="0"/>
        <v>-2506.384002785569</v>
      </c>
      <c r="D225" s="93">
        <f t="shared" si="1"/>
        <v>4189.3350901526292</v>
      </c>
      <c r="E225" s="93">
        <f t="shared" si="2"/>
        <v>-307993.45663991856</v>
      </c>
      <c r="F225" s="93">
        <f t="shared" si="7"/>
        <v>-57744.217419165456</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-307993.45663991856</v>
      </c>
      <c r="C226" s="93">
        <f t="shared" si="0"/>
        <v>-2540.9460172793283</v>
      </c>
      <c r="D226" s="93">
        <f t="shared" si="1"/>
        <v>4223.8971046463885</v>
      </c>
      <c r="E226" s="93">
        <f t="shared" si="2"/>
        <v>-312217.35374456493</v>
      </c>
      <c r="F226" s="93">
        <f t="shared" si="7"/>
        <v>-60285.163436444782</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-312217.35374456493</v>
      </c>
      <c r="C227" s="93">
        <f t="shared" si="0"/>
        <v>-2575.7931683926608</v>
      </c>
      <c r="D227" s="93">
        <f t="shared" si="1"/>
        <v>4258.7442557597205</v>
      </c>
      <c r="E227" s="93">
        <f t="shared" si="2"/>
        <v>-316476.09800032462</v>
      </c>
      <c r="F227" s="93">
        <f t="shared" si="7"/>
        <v>-62860.95660483744</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-316476.09800032462</v>
      </c>
      <c r="C228" s="93">
        <f t="shared" si="0"/>
        <v>-2610.9278085026781</v>
      </c>
      <c r="D228" s="93">
        <f t="shared" si="1"/>
        <v>4293.8788958697387</v>
      </c>
      <c r="E228" s="93">
        <f t="shared" si="2"/>
        <v>-320769.97689619433</v>
      </c>
      <c r="F228" s="93">
        <f t="shared" si="7"/>
        <v>-65471.884413340114</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-320769.97689619433</v>
      </c>
      <c r="C229" s="93">
        <f t="shared" si="0"/>
        <v>-2646.3523093936033</v>
      </c>
      <c r="D229" s="93">
        <f t="shared" si="1"/>
        <v>4329.3033967606634</v>
      </c>
      <c r="E229" s="93">
        <f t="shared" si="2"/>
        <v>-325099.28029295499</v>
      </c>
      <c r="F229" s="93">
        <f t="shared" si="7"/>
        <v>-68118.236722733724</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-325099.28029295499</v>
      </c>
      <c r="C230" s="93">
        <f t="shared" si="0"/>
        <v>-2682.0690624168788</v>
      </c>
      <c r="D230" s="93">
        <f t="shared" si="1"/>
        <v>4365.0201497839389</v>
      </c>
      <c r="E230" s="93">
        <f t="shared" si="2"/>
        <v>-329464.30044273892</v>
      </c>
      <c r="F230" s="93">
        <f t="shared" si="7"/>
        <v>-70800.305785150602</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-329464.30044273892</v>
      </c>
      <c r="C231" s="93">
        <f t="shared" si="0"/>
        <v>-2718.0804786525964</v>
      </c>
      <c r="D231" s="93">
        <f t="shared" si="1"/>
        <v>4401.0315660196566</v>
      </c>
      <c r="E231" s="93">
        <f t="shared" si="2"/>
        <v>-333865.33200875856</v>
      </c>
      <c r="F231" s="93">
        <f t="shared" si="7"/>
        <v>-73518.386263803201</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-333865.33200875856</v>
      </c>
      <c r="C232" s="93">
        <f t="shared" si="0"/>
        <v>-2754.388989072258</v>
      </c>
      <c r="D232" s="93">
        <f t="shared" si="1"/>
        <v>4437.3400764393182</v>
      </c>
      <c r="E232" s="93">
        <f t="shared" si="2"/>
        <v>-338302.67208519788</v>
      </c>
      <c r="F232" s="93">
        <f t="shared" si="7"/>
        <v>-76272.775252875465</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-338302.67208519788</v>
      </c>
      <c r="C233" s="93">
        <f t="shared" si="0"/>
        <v>-2790.9970447028827</v>
      </c>
      <c r="D233" s="93">
        <f t="shared" si="1"/>
        <v>4473.9481320699433</v>
      </c>
      <c r="E233" s="93">
        <f t="shared" si="2"/>
        <v>-342776.62021726783</v>
      </c>
      <c r="F233" s="93">
        <f t="shared" si="7"/>
        <v>-79063.77229757834</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-342776.62021726783</v>
      </c>
      <c r="C234" s="93">
        <f t="shared" si="0"/>
        <v>-2827.9071167924599</v>
      </c>
      <c r="D234" s="93">
        <f t="shared" si="1"/>
        <v>4510.85820415952</v>
      </c>
      <c r="E234" s="93">
        <f t="shared" si="2"/>
        <v>-347287.47842142737</v>
      </c>
      <c r="F234" s="93">
        <f t="shared" si="7"/>
        <v>-81891.679414370796</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-347287.47842142737</v>
      </c>
      <c r="C235" s="93">
        <f t="shared" si="0"/>
        <v>-2865.1216969767761</v>
      </c>
      <c r="D235" s="93">
        <f t="shared" si="1"/>
        <v>4548.0727843438362</v>
      </c>
      <c r="E235" s="93">
        <f t="shared" si="2"/>
        <v>-351835.55120577122</v>
      </c>
      <c r="F235" s="93">
        <f t="shared" si="7"/>
        <v>-84756.801111347566</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-351835.55120577122</v>
      </c>
      <c r="C236" s="93">
        <f t="shared" si="0"/>
        <v>-2902.6432974476129</v>
      </c>
      <c r="D236" s="93">
        <f t="shared" si="1"/>
        <v>4585.5943848146726</v>
      </c>
      <c r="E236" s="93">
        <f t="shared" si="2"/>
        <v>-356421.14559058589</v>
      </c>
      <c r="F236" s="93">
        <f t="shared" si="7"/>
        <v>-87659.444408795185</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-356421.14559058589</v>
      </c>
      <c r="C237" s="93">
        <f t="shared" si="0"/>
        <v>-2940.4744511223339</v>
      </c>
      <c r="D237" s="93">
        <f t="shared" si="1"/>
        <v>4623.4255384893941</v>
      </c>
      <c r="E237" s="93">
        <f t="shared" si="2"/>
        <v>-361044.57112907531</v>
      </c>
      <c r="F237" s="93">
        <f t="shared" si="7"/>
        <v>-90599.918859917525</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-361044.57112907531</v>
      </c>
      <c r="C238" s="93">
        <f t="shared" si="0"/>
        <v>-2978.6177118148717</v>
      </c>
      <c r="D238" s="93">
        <f t="shared" si="1"/>
        <v>4661.5687991819323</v>
      </c>
      <c r="E238" s="93">
        <f t="shared" si="2"/>
        <v>-365706.13992825727</v>
      </c>
      <c r="F238" s="93">
        <f t="shared" si="7"/>
        <v>-93578.536571732402</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-365706.13992825727</v>
      </c>
      <c r="C239" s="93">
        <f t="shared" si="0"/>
        <v>-3017.0756544081228</v>
      </c>
      <c r="D239" s="93">
        <f t="shared" si="1"/>
        <v>4700.0267417751829</v>
      </c>
      <c r="E239" s="93">
        <f t="shared" si="2"/>
        <v>-370406.16667003243</v>
      </c>
      <c r="F239" s="93">
        <f t="shared" si="7"/>
        <v>-96595.612226140525</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-370406.16667003243</v>
      </c>
      <c r="C240" s="93">
        <f t="shared" si="0"/>
        <v>-3055.8508750277679</v>
      </c>
      <c r="D240" s="93">
        <f t="shared" si="1"/>
        <v>4738.8019623948276</v>
      </c>
      <c r="E240" s="93">
        <f t="shared" si="2"/>
        <v>-375144.96863242728</v>
      </c>
      <c r="F240" s="93">
        <f t="shared" si="7"/>
        <v>-99651.463101168294</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-375144.96863242728</v>
      </c>
      <c r="C241" s="93">
        <f t="shared" si="0"/>
        <v>-3094.9459912175253</v>
      </c>
      <c r="D241" s="93">
        <f t="shared" si="1"/>
        <v>4777.897078584585</v>
      </c>
      <c r="E241" s="93">
        <f t="shared" si="2"/>
        <v>-379922.86571101187</v>
      </c>
      <c r="F241" s="93">
        <f t="shared" si="7"/>
        <v>-102746.40909238582</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-379922.86571101187</v>
      </c>
      <c r="C242" s="93">
        <f t="shared" si="0"/>
        <v>-3134.3636421158481</v>
      </c>
      <c r="D242" s="93">
        <f t="shared" si="1"/>
        <v>4817.3147294829087</v>
      </c>
      <c r="E242" s="93">
        <f t="shared" si="2"/>
        <v>-384740.18044049479</v>
      </c>
      <c r="F242" s="93">
        <f t="shared" si="7"/>
        <v>-105880.77273450166</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-384740.18044049479</v>
      </c>
      <c r="C243" s="93">
        <f t="shared" si="0"/>
        <v>-3174.1064886340823</v>
      </c>
      <c r="D243" s="93">
        <f t="shared" si="1"/>
        <v>4857.0575760011425</v>
      </c>
      <c r="E243" s="93">
        <f t="shared" si="2"/>
        <v>-389597.23801649595</v>
      </c>
      <c r="F243" s="93">
        <f t="shared" si="7"/>
        <v>-109054.87922313574</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-389597.23801649595</v>
      </c>
      <c r="C244" s="93">
        <f t="shared" si="0"/>
        <v>-3214.1772136360919</v>
      </c>
      <c r="D244" s="93">
        <f t="shared" si="1"/>
        <v>4897.128301003152</v>
      </c>
      <c r="E244" s="93">
        <f t="shared" si="2"/>
        <v>-394494.36631749908</v>
      </c>
      <c r="F244" s="93">
        <f t="shared" si="7"/>
        <v>-112269.05643677183</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-394494.36631749908</v>
      </c>
      <c r="C245" s="93">
        <f t="shared" si="0"/>
        <v>-3254.5785221193673</v>
      </c>
      <c r="D245" s="93">
        <f t="shared" si="1"/>
        <v>4937.5296094864279</v>
      </c>
      <c r="E245" s="93">
        <f t="shared" si="2"/>
        <v>-399431.89592698548</v>
      </c>
      <c r="F245" s="93">
        <f t="shared" si="7"/>
        <v>-115523.6349588912</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-399431.89592698548</v>
      </c>
      <c r="C246" s="93">
        <f t="shared" si="0"/>
        <v>-3295.3131413976303</v>
      </c>
      <c r="D246" s="93">
        <f t="shared" si="1"/>
        <v>4978.2642287646904</v>
      </c>
      <c r="E246" s="93">
        <f t="shared" si="2"/>
        <v>-404410.16015575017</v>
      </c>
      <c r="F246" s="93">
        <f t="shared" si="7"/>
        <v>-118818.94810028884</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-404410.16015575017</v>
      </c>
      <c r="C247" s="93">
        <f t="shared" si="0"/>
        <v>-3336.3838212849391</v>
      </c>
      <c r="D247" s="93">
        <f t="shared" si="1"/>
        <v>5019.3349086519993</v>
      </c>
      <c r="E247" s="93">
        <f t="shared" si="2"/>
        <v>-409429.49506440217</v>
      </c>
      <c r="F247" s="93">
        <f t="shared" si="7"/>
        <v>-122155.33192157377</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-409429.49506440217</v>
      </c>
      <c r="C248" s="93">
        <f t="shared" si="0"/>
        <v>-3377.793334281318</v>
      </c>
      <c r="D248" s="93">
        <f t="shared" si="1"/>
        <v>5060.7444216483782</v>
      </c>
      <c r="E248" s="93">
        <f t="shared" si="2"/>
        <v>-414490.23948605056</v>
      </c>
      <c r="F248" s="93">
        <f t="shared" si="7"/>
        <v>-125533.12525585509</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-414490.23948605056</v>
      </c>
      <c r="C249" s="93">
        <f t="shared" si="0"/>
        <v>-3419.5444757599171</v>
      </c>
      <c r="D249" s="93">
        <f t="shared" si="1"/>
        <v>5102.4955631269768</v>
      </c>
      <c r="E249" s="93">
        <f t="shared" si="2"/>
        <v>-419592.73504917754</v>
      </c>
      <c r="F249" s="93">
        <f t="shared" si="7"/>
        <v>-128952.66973161501</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-419592.73504917754</v>
      </c>
      <c r="C250" s="93">
        <f t="shared" si="0"/>
        <v>-3461.6400641557148</v>
      </c>
      <c r="D250" s="93">
        <f t="shared" si="1"/>
        <v>5144.5911515227745</v>
      </c>
      <c r="E250" s="93">
        <f t="shared" si="2"/>
        <v>-424737.32620070031</v>
      </c>
      <c r="F250" s="93">
        <f t="shared" si="7"/>
        <v>-132414.30979577074</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-424737.32620070031</v>
      </c>
      <c r="C251" s="93">
        <f t="shared" si="0"/>
        <v>-3504.0829411557779</v>
      </c>
      <c r="D251" s="93">
        <f t="shared" si="1"/>
        <v>5187.0340285228376</v>
      </c>
      <c r="E251" s="93">
        <f t="shared" si="2"/>
        <v>-429924.36022922315</v>
      </c>
      <c r="F251" s="93">
        <f t="shared" si="7"/>
        <v>-135918.3927369265</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-429924.36022922315</v>
      </c>
      <c r="C252" s="93">
        <f t="shared" si="0"/>
        <v>-3546.875971891091</v>
      </c>
      <c r="D252" s="93">
        <f t="shared" si="1"/>
        <v>5229.8270592581512</v>
      </c>
      <c r="E252" s="93">
        <f t="shared" si="2"/>
        <v>-435154.18728848128</v>
      </c>
      <c r="F252" s="93">
        <f t="shared" si="7"/>
        <v>-139465.2687088176</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-435154.18728848128</v>
      </c>
      <c r="C253" s="93">
        <f t="shared" si="0"/>
        <v>-3590.0220451299706</v>
      </c>
      <c r="D253" s="93">
        <f t="shared" si="1"/>
        <v>5272.9731324970307</v>
      </c>
      <c r="E253" s="93">
        <f t="shared" si="2"/>
        <v>-440427.16042097833</v>
      </c>
      <c r="F253" s="93">
        <f t="shared" si="7"/>
        <v>-143055.29075394757</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-440427.16042097833</v>
      </c>
      <c r="C254" s="93">
        <f t="shared" si="0"/>
        <v>-3633.5240734730714</v>
      </c>
      <c r="D254" s="93">
        <f t="shared" si="1"/>
        <v>5316.4751608401311</v>
      </c>
      <c r="E254" s="93">
        <f t="shared" si="2"/>
        <v>-445743.63558181847</v>
      </c>
      <c r="F254" s="93">
        <f t="shared" si="7"/>
        <v>-146688.81482742063</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-445743.63558181847</v>
      </c>
      <c r="C255" s="93">
        <f t="shared" si="0"/>
        <v>-3677.3849935500025</v>
      </c>
      <c r="D255" s="93">
        <f t="shared" si="1"/>
        <v>5360.3360809170626</v>
      </c>
      <c r="E255" s="93">
        <f t="shared" si="2"/>
        <v>-451103.97166273551</v>
      </c>
      <c r="F255" s="93">
        <f t="shared" si="7"/>
        <v>-150366.19982097062</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-451103.97166273551</v>
      </c>
      <c r="C256" s="93">
        <f t="shared" si="0"/>
        <v>-3721.607766217568</v>
      </c>
      <c r="D256" s="93">
        <f t="shared" si="1"/>
        <v>5404.5588535846282</v>
      </c>
      <c r="E256" s="93">
        <f t="shared" si="2"/>
        <v>-456508.53051632014</v>
      </c>
      <c r="F256" s="93">
        <f t="shared" si="7"/>
        <v>-154087.8075871882</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-456508.53051632014</v>
      </c>
      <c r="C257" s="93">
        <f t="shared" si="0"/>
        <v>-3766.1953767596415</v>
      </c>
      <c r="D257" s="93">
        <f t="shared" si="1"/>
        <v>5449.1464641267012</v>
      </c>
      <c r="E257" s="93">
        <f t="shared" si="2"/>
        <v>-461957.67698044685</v>
      </c>
      <c r="F257" s="93">
        <f t="shared" si="7"/>
        <v>-157854.00296394783</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-461957.67698044685</v>
      </c>
      <c r="C258" s="93">
        <f t="shared" si="0"/>
        <v>-3811.1508350886866</v>
      </c>
      <c r="D258" s="93">
        <f t="shared" si="1"/>
        <v>5494.1019224557467</v>
      </c>
      <c r="E258" s="93">
        <f t="shared" si="2"/>
        <v>-467451.77890290262</v>
      </c>
      <c r="F258" s="93">
        <f t="shared" si="7"/>
        <v>-161665.15379903652</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-467451.77890290262</v>
      </c>
      <c r="C259" s="93">
        <f t="shared" si="0"/>
        <v>-3856.4771759489468</v>
      </c>
      <c r="D259" s="93">
        <f t="shared" si="1"/>
        <v>5539.4282633160074</v>
      </c>
      <c r="E259" s="93">
        <f t="shared" si="2"/>
        <v>-472991.20716621861</v>
      </c>
      <c r="F259" s="93">
        <f t="shared" si="7"/>
        <v>-165521.63097498546</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-472991.20716621861</v>
      </c>
      <c r="C260" s="93">
        <f t="shared" si="0"/>
        <v>-3902.1774591213039</v>
      </c>
      <c r="D260" s="93">
        <f t="shared" si="1"/>
        <v>5585.128546488364</v>
      </c>
      <c r="E260" s="93">
        <f t="shared" si="2"/>
        <v>-478576.33571270696</v>
      </c>
      <c r="F260" s="93">
        <f t="shared" si="7"/>
        <v>-169423.80843410676</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-478576.33571270696</v>
      </c>
      <c r="C261" s="93">
        <f t="shared" ref="C261:C365" si="8">B261*(B$3/12)</f>
        <v>-3948.2547696298325</v>
      </c>
      <c r="D261" s="93">
        <f t="shared" ref="D261:D365" si="9">D$3-C261</f>
        <v>5631.2058569968922</v>
      </c>
      <c r="E261" s="93">
        <f t="shared" ref="E261:E365" si="10">B261-D261</f>
        <v>-484207.54156970384</v>
      </c>
      <c r="F261" s="93">
        <f t="shared" si="7"/>
        <v>-173372.06320373659</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-484207.54156970384</v>
      </c>
      <c r="C262" s="93">
        <f t="shared" si="8"/>
        <v>-3994.712217950057</v>
      </c>
      <c r="D262" s="93">
        <f t="shared" si="9"/>
        <v>5677.6633053171172</v>
      </c>
      <c r="E262" s="93">
        <f t="shared" si="10"/>
        <v>-489885.20487502095</v>
      </c>
      <c r="F262" s="93">
        <f t="shared" si="7"/>
        <v>-177366.77542168665</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-489885.20487502095</v>
      </c>
      <c r="C263" s="93">
        <f t="shared" si="8"/>
        <v>-4041.5529402189231</v>
      </c>
      <c r="D263" s="93">
        <f t="shared" si="9"/>
        <v>5724.5040275859828</v>
      </c>
      <c r="E263" s="93">
        <f t="shared" si="10"/>
        <v>-495609.70890260692</v>
      </c>
      <c r="F263" s="93">
        <f t="shared" ref="F263:F326" si="12">F262+C263</f>
        <v>-181408.32836190556</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-495609.70890260692</v>
      </c>
      <c r="C264" s="93">
        <f t="shared" si="8"/>
        <v>-4088.7800984465071</v>
      </c>
      <c r="D264" s="93">
        <f t="shared" si="9"/>
        <v>5771.7311858135672</v>
      </c>
      <c r="E264" s="93">
        <f t="shared" si="10"/>
        <v>-501381.44008842047</v>
      </c>
      <c r="F264" s="93">
        <f t="shared" si="12"/>
        <v>-185497.10846035206</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-501381.44008842047</v>
      </c>
      <c r="C265" s="93">
        <f t="shared" si="8"/>
        <v>-4136.3968807294686</v>
      </c>
      <c r="D265" s="93">
        <f t="shared" si="9"/>
        <v>5819.3479680965283</v>
      </c>
      <c r="E265" s="93">
        <f t="shared" si="10"/>
        <v>-507200.78805651702</v>
      </c>
      <c r="F265" s="93">
        <f t="shared" si="12"/>
        <v>-189633.50534108153</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-507200.78805651702</v>
      </c>
      <c r="C266" s="93">
        <f t="shared" si="8"/>
        <v>-4184.4065014662656</v>
      </c>
      <c r="D266" s="93">
        <f t="shared" si="9"/>
        <v>5867.3575888333253</v>
      </c>
      <c r="E266" s="93">
        <f t="shared" si="10"/>
        <v>-513068.14564535033</v>
      </c>
      <c r="F266" s="93">
        <f t="shared" si="12"/>
        <v>-193817.91184254779</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-513068.14564535033</v>
      </c>
      <c r="C267" s="93">
        <f t="shared" si="8"/>
        <v>-4232.8122015741401</v>
      </c>
      <c r="D267" s="93">
        <f t="shared" si="9"/>
        <v>5915.7632889411998</v>
      </c>
      <c r="E267" s="93">
        <f t="shared" si="10"/>
        <v>-518983.90893429151</v>
      </c>
      <c r="F267" s="93">
        <f t="shared" si="12"/>
        <v>-198050.72404412195</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-518983.90893429151</v>
      </c>
      <c r="C268" s="93">
        <f t="shared" si="8"/>
        <v>-4281.6172487079048</v>
      </c>
      <c r="D268" s="93">
        <f t="shared" si="9"/>
        <v>5964.5683360749645</v>
      </c>
      <c r="E268" s="93">
        <f t="shared" si="10"/>
        <v>-524948.47727036651</v>
      </c>
      <c r="F268" s="93">
        <f t="shared" si="12"/>
        <v>-202332.34129282986</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-524948.47727036651</v>
      </c>
      <c r="C269" s="93">
        <f t="shared" si="8"/>
        <v>-4330.8249374805237</v>
      </c>
      <c r="D269" s="93">
        <f t="shared" si="9"/>
        <v>6013.7760248475843</v>
      </c>
      <c r="E269" s="93">
        <f t="shared" si="10"/>
        <v>-530962.25329521415</v>
      </c>
      <c r="F269" s="93">
        <f t="shared" si="12"/>
        <v>-206663.16623031039</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-530962.25329521415</v>
      </c>
      <c r="C270" s="93">
        <f t="shared" si="8"/>
        <v>-4380.4385896855165</v>
      </c>
      <c r="D270" s="93">
        <f t="shared" si="9"/>
        <v>6063.3896770525771</v>
      </c>
      <c r="E270" s="93">
        <f t="shared" si="10"/>
        <v>-537025.64297226677</v>
      </c>
      <c r="F270" s="93">
        <f t="shared" si="12"/>
        <v>-211043.6048199959</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-537025.64297226677</v>
      </c>
      <c r="C271" s="93">
        <f t="shared" si="8"/>
        <v>-4430.4615545212009</v>
      </c>
      <c r="D271" s="93">
        <f t="shared" si="9"/>
        <v>6113.4126418882606</v>
      </c>
      <c r="E271" s="93">
        <f t="shared" si="10"/>
        <v>-543139.05561415502</v>
      </c>
      <c r="F271" s="93">
        <f t="shared" si="12"/>
        <v>-215474.0663745171</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-543139.05561415502</v>
      </c>
      <c r="C272" s="93">
        <f t="shared" si="8"/>
        <v>-4480.8972088167793</v>
      </c>
      <c r="D272" s="93">
        <f t="shared" si="9"/>
        <v>6163.8482961838399</v>
      </c>
      <c r="E272" s="93">
        <f t="shared" si="10"/>
        <v>-549302.90391033888</v>
      </c>
      <c r="F272" s="93">
        <f t="shared" si="12"/>
        <v>-219954.96358333388</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-549302.90391033888</v>
      </c>
      <c r="C273" s="93">
        <f t="shared" si="8"/>
        <v>-4531.7489572602963</v>
      </c>
      <c r="D273" s="93">
        <f t="shared" si="9"/>
        <v>6214.700044627356</v>
      </c>
      <c r="E273" s="93">
        <f t="shared" si="10"/>
        <v>-555517.60395496618</v>
      </c>
      <c r="F273" s="93">
        <f t="shared" si="12"/>
        <v>-224486.71254059419</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-555517.60395496618</v>
      </c>
      <c r="C274" s="93">
        <f t="shared" si="8"/>
        <v>-4583.0202326284716</v>
      </c>
      <c r="D274" s="93">
        <f t="shared" si="9"/>
        <v>6265.9713199955313</v>
      </c>
      <c r="E274" s="93">
        <f t="shared" si="10"/>
        <v>-561783.57527496177</v>
      </c>
      <c r="F274" s="93">
        <f t="shared" si="12"/>
        <v>-229069.73277322267</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-561783.57527496177</v>
      </c>
      <c r="C275" s="93">
        <f t="shared" si="8"/>
        <v>-4634.7144960184351</v>
      </c>
      <c r="D275" s="93">
        <f t="shared" si="9"/>
        <v>6317.6655833854948</v>
      </c>
      <c r="E275" s="93">
        <f t="shared" si="10"/>
        <v>-568101.24085834727</v>
      </c>
      <c r="F275" s="93">
        <f t="shared" si="12"/>
        <v>-233704.44726924109</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-568101.24085834727</v>
      </c>
      <c r="C276" s="93">
        <f t="shared" si="8"/>
        <v>-4686.8352370813654</v>
      </c>
      <c r="D276" s="93">
        <f t="shared" si="9"/>
        <v>6369.7863244484251</v>
      </c>
      <c r="E276" s="93">
        <f t="shared" si="10"/>
        <v>-574471.02718279569</v>
      </c>
      <c r="F276" s="93">
        <f t="shared" si="12"/>
        <v>-238391.28250632246</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-574471.02718279569</v>
      </c>
      <c r="C277" s="93">
        <f t="shared" si="8"/>
        <v>-4739.3859742580644</v>
      </c>
      <c r="D277" s="93">
        <f t="shared" si="9"/>
        <v>6422.337061625125</v>
      </c>
      <c r="E277" s="93">
        <f t="shared" si="10"/>
        <v>-580893.36424442078</v>
      </c>
      <c r="F277" s="93">
        <f t="shared" si="12"/>
        <v>-243130.66848058053</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-580893.36424442078</v>
      </c>
      <c r="C278" s="93">
        <f t="shared" si="8"/>
        <v>-4792.3702550164717</v>
      </c>
      <c r="D278" s="93">
        <f t="shared" si="9"/>
        <v>6475.3213423835314</v>
      </c>
      <c r="E278" s="93">
        <f t="shared" si="10"/>
        <v>-587368.68558680429</v>
      </c>
      <c r="F278" s="93">
        <f t="shared" si="12"/>
        <v>-247923.03873559699</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-587368.68558680429</v>
      </c>
      <c r="C279" s="93">
        <f t="shared" si="8"/>
        <v>-4845.7916560911353</v>
      </c>
      <c r="D279" s="93">
        <f t="shared" si="9"/>
        <v>6528.742743458195</v>
      </c>
      <c r="E279" s="93">
        <f t="shared" si="10"/>
        <v>-593897.42833026254</v>
      </c>
      <c r="F279" s="93">
        <f t="shared" si="12"/>
        <v>-252768.83039168813</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-593897.42833026254</v>
      </c>
      <c r="C280" s="93">
        <f t="shared" si="8"/>
        <v>-4899.653783724666</v>
      </c>
      <c r="D280" s="93">
        <f t="shared" si="9"/>
        <v>6582.6048710917257</v>
      </c>
      <c r="E280" s="93">
        <f t="shared" si="10"/>
        <v>-600480.03320135432</v>
      </c>
      <c r="F280" s="93">
        <f t="shared" si="12"/>
        <v>-257668.4841754128</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-600480.03320135432</v>
      </c>
      <c r="C281" s="93">
        <f t="shared" si="8"/>
        <v>-4953.9602739111733</v>
      </c>
      <c r="D281" s="93">
        <f t="shared" si="9"/>
        <v>6636.911361278233</v>
      </c>
      <c r="E281" s="93">
        <f t="shared" si="10"/>
        <v>-607116.94456263259</v>
      </c>
      <c r="F281" s="93">
        <f t="shared" si="12"/>
        <v>-262622.44444932399</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-607116.94456263259</v>
      </c>
      <c r="C282" s="93">
        <f t="shared" si="8"/>
        <v>-5008.7147926417192</v>
      </c>
      <c r="D282" s="93">
        <f t="shared" si="9"/>
        <v>6691.6658800087789</v>
      </c>
      <c r="E282" s="93">
        <f t="shared" si="10"/>
        <v>-613808.61044264142</v>
      </c>
      <c r="F282" s="93">
        <f t="shared" si="12"/>
        <v>-267631.15924196568</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-613808.61044264142</v>
      </c>
      <c r="C283" s="93">
        <f t="shared" si="8"/>
        <v>-5063.9210361517917</v>
      </c>
      <c r="D283" s="93">
        <f t="shared" si="9"/>
        <v>6746.8721235188514</v>
      </c>
      <c r="E283" s="93">
        <f t="shared" si="10"/>
        <v>-620555.48256616027</v>
      </c>
      <c r="F283" s="93">
        <f t="shared" si="12"/>
        <v>-272695.0802781175</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-620555.48256616027</v>
      </c>
      <c r="C284" s="93">
        <f t="shared" si="8"/>
        <v>-5119.5827311708226</v>
      </c>
      <c r="D284" s="93">
        <f t="shared" si="9"/>
        <v>6802.5338185378823</v>
      </c>
      <c r="E284" s="93">
        <f t="shared" si="10"/>
        <v>-627358.0163846981</v>
      </c>
      <c r="F284" s="93">
        <f t="shared" si="12"/>
        <v>-277814.66300928831</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-627358.0163846981</v>
      </c>
      <c r="C285" s="93">
        <f t="shared" si="8"/>
        <v>-5175.7036351737597</v>
      </c>
      <c r="D285" s="93">
        <f t="shared" si="9"/>
        <v>6858.6547225408194</v>
      </c>
      <c r="E285" s="93">
        <f t="shared" si="10"/>
        <v>-634216.67110723897</v>
      </c>
      <c r="F285" s="93">
        <f t="shared" si="12"/>
        <v>-282990.36664446205</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-634216.67110723897</v>
      </c>
      <c r="C286" s="93">
        <f t="shared" si="8"/>
        <v>-5232.2875366347216</v>
      </c>
      <c r="D286" s="93">
        <f t="shared" si="9"/>
        <v>6915.2386240017822</v>
      </c>
      <c r="E286" s="93">
        <f t="shared" si="10"/>
        <v>-641131.90973124071</v>
      </c>
      <c r="F286" s="93">
        <f t="shared" si="12"/>
        <v>-288222.65418109676</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-641131.90973124071</v>
      </c>
      <c r="C287" s="93">
        <f t="shared" si="8"/>
        <v>-5289.3382552827361</v>
      </c>
      <c r="D287" s="93">
        <f t="shared" si="9"/>
        <v>6972.2893426497958</v>
      </c>
      <c r="E287" s="93">
        <f t="shared" si="10"/>
        <v>-648104.19907389046</v>
      </c>
      <c r="F287" s="93">
        <f t="shared" si="12"/>
        <v>-293511.99243637949</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-648104.19907389046</v>
      </c>
      <c r="C288" s="93">
        <f t="shared" si="8"/>
        <v>-5346.8596423595964</v>
      </c>
      <c r="D288" s="93">
        <f t="shared" si="9"/>
        <v>7029.8107297266561</v>
      </c>
      <c r="E288" s="93">
        <f t="shared" si="10"/>
        <v>-655134.00980361714</v>
      </c>
      <c r="F288" s="93">
        <f t="shared" si="12"/>
        <v>-298858.85207873909</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-655134.00980361714</v>
      </c>
      <c r="C289" s="93">
        <f t="shared" si="8"/>
        <v>-5404.8555808798419</v>
      </c>
      <c r="D289" s="93">
        <f t="shared" si="9"/>
        <v>7087.8066682469016</v>
      </c>
      <c r="E289" s="93">
        <f t="shared" si="10"/>
        <v>-662221.816471864</v>
      </c>
      <c r="F289" s="93">
        <f t="shared" si="12"/>
        <v>-304263.70765961893</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-662221.816471864</v>
      </c>
      <c r="C290" s="93">
        <f t="shared" si="8"/>
        <v>-5463.3299858928785</v>
      </c>
      <c r="D290" s="93">
        <f t="shared" si="9"/>
        <v>7146.2810732599391</v>
      </c>
      <c r="E290" s="93">
        <f t="shared" si="10"/>
        <v>-669368.09754512389</v>
      </c>
      <c r="F290" s="93">
        <f t="shared" si="12"/>
        <v>-309727.03764551179</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-669368.09754512389</v>
      </c>
      <c r="C291" s="93">
        <f t="shared" si="8"/>
        <v>-5522.2868047472721</v>
      </c>
      <c r="D291" s="93">
        <f t="shared" si="9"/>
        <v>7205.2378921143318</v>
      </c>
      <c r="E291" s="93">
        <f t="shared" si="10"/>
        <v>-676573.33543723822</v>
      </c>
      <c r="F291" s="93">
        <f t="shared" si="12"/>
        <v>-315249.32445025904</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-676573.33543723822</v>
      </c>
      <c r="C292" s="93">
        <f t="shared" si="8"/>
        <v>-5581.7300173572157</v>
      </c>
      <c r="D292" s="93">
        <f t="shared" si="9"/>
        <v>7264.6811047242754</v>
      </c>
      <c r="E292" s="93">
        <f t="shared" si="10"/>
        <v>-683838.01654196251</v>
      </c>
      <c r="F292" s="93">
        <f t="shared" si="12"/>
        <v>-320831.05446761625</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-683838.01654196251</v>
      </c>
      <c r="C293" s="93">
        <f t="shared" si="8"/>
        <v>-5641.6636364711912</v>
      </c>
      <c r="D293" s="93">
        <f t="shared" si="9"/>
        <v>7324.6147238382509</v>
      </c>
      <c r="E293" s="93">
        <f t="shared" si="10"/>
        <v>-691162.6312658008</v>
      </c>
      <c r="F293" s="93">
        <f t="shared" si="12"/>
        <v>-326472.71810408746</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-691162.6312658008</v>
      </c>
      <c r="C294" s="93">
        <f t="shared" si="8"/>
        <v>-5702.0917079428573</v>
      </c>
      <c r="D294" s="93">
        <f t="shared" si="9"/>
        <v>7385.042795309917</v>
      </c>
      <c r="E294" s="93">
        <f t="shared" si="10"/>
        <v>-698547.67406111071</v>
      </c>
      <c r="F294" s="93">
        <f t="shared" si="12"/>
        <v>-332174.80981203029</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-698547.67406111071</v>
      </c>
      <c r="C295" s="93">
        <f t="shared" si="8"/>
        <v>-5763.0183110041635</v>
      </c>
      <c r="D295" s="93">
        <f t="shared" si="9"/>
        <v>7445.9693983712241</v>
      </c>
      <c r="E295" s="93">
        <f t="shared" si="10"/>
        <v>-705993.64345948189</v>
      </c>
      <c r="F295" s="93">
        <f t="shared" si="12"/>
        <v>-337937.82812303444</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-705993.64345948189</v>
      </c>
      <c r="C296" s="93">
        <f t="shared" si="8"/>
        <v>-5824.4475585407263</v>
      </c>
      <c r="D296" s="93">
        <f t="shared" si="9"/>
        <v>7507.398645907786</v>
      </c>
      <c r="E296" s="93">
        <f t="shared" si="10"/>
        <v>-713501.04210538964</v>
      </c>
      <c r="F296" s="93">
        <f t="shared" si="12"/>
        <v>-343762.27568157518</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-713501.04210538964</v>
      </c>
      <c r="C297" s="93">
        <f t="shared" si="8"/>
        <v>-5886.383597369465</v>
      </c>
      <c r="D297" s="93">
        <f t="shared" si="9"/>
        <v>7569.3346847365247</v>
      </c>
      <c r="E297" s="93">
        <f t="shared" si="10"/>
        <v>-721070.3767901262</v>
      </c>
      <c r="F297" s="93">
        <f t="shared" si="12"/>
        <v>-349648.65927894466</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-721070.3767901262</v>
      </c>
      <c r="C298" s="93">
        <f t="shared" si="8"/>
        <v>-5948.8306085185413</v>
      </c>
      <c r="D298" s="93">
        <f t="shared" si="9"/>
        <v>7631.7816958856019</v>
      </c>
      <c r="E298" s="93">
        <f t="shared" si="10"/>
        <v>-728702.15848601179</v>
      </c>
      <c r="F298" s="93">
        <f t="shared" si="12"/>
        <v>-355597.48988746322</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-728702.15848601179</v>
      </c>
      <c r="C299" s="93">
        <f t="shared" si="8"/>
        <v>-6011.7928075095979</v>
      </c>
      <c r="D299" s="93">
        <f t="shared" si="9"/>
        <v>7694.7438948766576</v>
      </c>
      <c r="E299" s="93">
        <f t="shared" si="10"/>
        <v>-736396.90238088847</v>
      </c>
      <c r="F299" s="93">
        <f t="shared" si="12"/>
        <v>-361609.28269497282</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-736396.90238088847</v>
      </c>
      <c r="C300" s="93">
        <f t="shared" si="8"/>
        <v>-6075.2744446423303</v>
      </c>
      <c r="D300" s="93">
        <f t="shared" si="9"/>
        <v>7758.22553200939</v>
      </c>
      <c r="E300" s="93">
        <f t="shared" si="10"/>
        <v>-744155.12791289785</v>
      </c>
      <c r="F300" s="93">
        <f t="shared" si="12"/>
        <v>-367684.55713961512</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-744155.12791289785</v>
      </c>
      <c r="C301" s="93">
        <f t="shared" si="8"/>
        <v>-6139.2798052814078</v>
      </c>
      <c r="D301" s="93">
        <f t="shared" si="9"/>
        <v>7822.2308926484675</v>
      </c>
      <c r="E301" s="93">
        <f t="shared" si="10"/>
        <v>-751977.3588055463</v>
      </c>
      <c r="F301" s="93">
        <f t="shared" si="12"/>
        <v>-373823.83694489655</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-751977.3588055463</v>
      </c>
      <c r="C302" s="93">
        <f t="shared" si="8"/>
        <v>-6203.8132101457577</v>
      </c>
      <c r="D302" s="93">
        <f t="shared" si="9"/>
        <v>7886.7642975128183</v>
      </c>
      <c r="E302" s="93">
        <f t="shared" si="10"/>
        <v>-759864.12310305913</v>
      </c>
      <c r="F302" s="93">
        <f t="shared" si="12"/>
        <v>-380027.6501550423</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-759864.12310305913</v>
      </c>
      <c r="C303" s="93">
        <f t="shared" si="8"/>
        <v>-6268.8790156002378</v>
      </c>
      <c r="D303" s="93">
        <f t="shared" si="9"/>
        <v>7951.8301029672984</v>
      </c>
      <c r="E303" s="93">
        <f t="shared" si="10"/>
        <v>-767815.95320602646</v>
      </c>
      <c r="F303" s="93">
        <f t="shared" si="12"/>
        <v>-386296.52917064255</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-767815.95320602646</v>
      </c>
      <c r="C304" s="93">
        <f t="shared" si="8"/>
        <v>-6334.4816139497188</v>
      </c>
      <c r="D304" s="93">
        <f t="shared" si="9"/>
        <v>8017.4327013167785</v>
      </c>
      <c r="E304" s="93">
        <f t="shared" si="10"/>
        <v>-775833.38590734324</v>
      </c>
      <c r="F304" s="93">
        <f t="shared" si="12"/>
        <v>-392631.01078459225</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-775833.38590734324</v>
      </c>
      <c r="C305" s="93">
        <f t="shared" si="8"/>
        <v>-6400.6254337355822</v>
      </c>
      <c r="D305" s="93">
        <f t="shared" si="9"/>
        <v>8083.5765211026428</v>
      </c>
      <c r="E305" s="93">
        <f t="shared" si="10"/>
        <v>-783916.96242844593</v>
      </c>
      <c r="F305" s="93">
        <f t="shared" si="12"/>
        <v>-399031.63621832785</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-783916.96242844593</v>
      </c>
      <c r="C306" s="93">
        <f t="shared" si="8"/>
        <v>-6467.3149400346792</v>
      </c>
      <c r="D306" s="93">
        <f t="shared" si="9"/>
        <v>8150.2660274017398</v>
      </c>
      <c r="E306" s="93">
        <f t="shared" si="10"/>
        <v>-792067.22845584771</v>
      </c>
      <c r="F306" s="93">
        <f t="shared" si="12"/>
        <v>-405498.95115836256</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-792067.22845584771</v>
      </c>
      <c r="C307" s="93">
        <f t="shared" si="8"/>
        <v>-6534.5546347607442</v>
      </c>
      <c r="D307" s="93">
        <f t="shared" si="9"/>
        <v>8217.5057221278039</v>
      </c>
      <c r="E307" s="93">
        <f t="shared" si="10"/>
        <v>-800284.73417797557</v>
      </c>
      <c r="F307" s="93">
        <f t="shared" si="12"/>
        <v>-412033.50579312327</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-800284.73417797557</v>
      </c>
      <c r="C308" s="93">
        <f t="shared" si="8"/>
        <v>-6602.349056968299</v>
      </c>
      <c r="D308" s="93">
        <f t="shared" si="9"/>
        <v>8285.3001443353587</v>
      </c>
      <c r="E308" s="93">
        <f t="shared" si="10"/>
        <v>-808570.03432231094</v>
      </c>
      <c r="F308" s="93">
        <f t="shared" si="12"/>
        <v>-418635.85485009156</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-808570.03432231094</v>
      </c>
      <c r="C309" s="93">
        <f t="shared" si="8"/>
        <v>-6670.7027831590658</v>
      </c>
      <c r="D309" s="93">
        <f t="shared" si="9"/>
        <v>8353.6538705261264</v>
      </c>
      <c r="E309" s="93">
        <f t="shared" si="10"/>
        <v>-816923.68819283706</v>
      </c>
      <c r="F309" s="93">
        <f t="shared" si="12"/>
        <v>-425306.5576332506</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-816923.68819283706</v>
      </c>
      <c r="C310" s="93">
        <f t="shared" si="8"/>
        <v>-6739.6204275909058</v>
      </c>
      <c r="D310" s="93">
        <f t="shared" si="9"/>
        <v>8422.5715149579664</v>
      </c>
      <c r="E310" s="93">
        <f t="shared" si="10"/>
        <v>-825346.25970779499</v>
      </c>
      <c r="F310" s="93">
        <f t="shared" si="12"/>
        <v>-432046.17806084151</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-825346.25970779499</v>
      </c>
      <c r="C311" s="93">
        <f t="shared" si="8"/>
        <v>-6809.1066425893086</v>
      </c>
      <c r="D311" s="93">
        <f t="shared" si="9"/>
        <v>8492.0577299563683</v>
      </c>
      <c r="E311" s="93">
        <f t="shared" si="10"/>
        <v>-833838.31743775134</v>
      </c>
      <c r="F311" s="93">
        <f t="shared" si="12"/>
        <v>-438855.28470343084</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-833838.31743775134</v>
      </c>
      <c r="C312" s="93">
        <f t="shared" si="8"/>
        <v>-6879.1661188614489</v>
      </c>
      <c r="D312" s="93">
        <f t="shared" si="9"/>
        <v>8562.1172062285095</v>
      </c>
      <c r="E312" s="93">
        <f t="shared" si="10"/>
        <v>-842400.43464397988</v>
      </c>
      <c r="F312" s="93">
        <f t="shared" si="12"/>
        <v>-445734.4508222923</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-842400.43464397988</v>
      </c>
      <c r="C313" s="93">
        <f t="shared" si="8"/>
        <v>-6949.8035858128342</v>
      </c>
      <c r="D313" s="93">
        <f t="shared" si="9"/>
        <v>8632.7546731798939</v>
      </c>
      <c r="E313" s="93">
        <f t="shared" si="10"/>
        <v>-851033.18931715982</v>
      </c>
      <c r="F313" s="93">
        <f t="shared" si="12"/>
        <v>-452684.25440810516</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-851033.18931715982</v>
      </c>
      <c r="C314" s="93">
        <f t="shared" si="8"/>
        <v>-7021.0238118665684</v>
      </c>
      <c r="D314" s="93">
        <f t="shared" si="9"/>
        <v>8703.9748992336281</v>
      </c>
      <c r="E314" s="93">
        <f t="shared" si="10"/>
        <v>-859737.16421639349</v>
      </c>
      <c r="F314" s="93">
        <f t="shared" si="12"/>
        <v>-459705.27821997175</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-859737.16421639349</v>
      </c>
      <c r="C315" s="93">
        <f t="shared" si="8"/>
        <v>-7092.8316047852468</v>
      </c>
      <c r="D315" s="93">
        <f t="shared" si="9"/>
        <v>8775.7826921523065</v>
      </c>
      <c r="E315" s="93">
        <f t="shared" si="10"/>
        <v>-868512.9469085458</v>
      </c>
      <c r="F315" s="93">
        <f t="shared" si="12"/>
        <v>-466798.10982475698</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-868512.9469085458</v>
      </c>
      <c r="C316" s="93">
        <f t="shared" si="8"/>
        <v>-7165.2318119955034</v>
      </c>
      <c r="D316" s="93">
        <f t="shared" si="9"/>
        <v>8848.1828993625641</v>
      </c>
      <c r="E316" s="93">
        <f t="shared" si="10"/>
        <v>-877361.12980790832</v>
      </c>
      <c r="F316" s="93">
        <f t="shared" si="12"/>
        <v>-473963.34163675248</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-877361.12980790832</v>
      </c>
      <c r="C317" s="93">
        <f t="shared" si="8"/>
        <v>-7238.229320915244</v>
      </c>
      <c r="D317" s="93">
        <f t="shared" si="9"/>
        <v>8921.1804082823037</v>
      </c>
      <c r="E317" s="93">
        <f t="shared" si="10"/>
        <v>-886282.31021619064</v>
      </c>
      <c r="F317" s="93">
        <f t="shared" si="12"/>
        <v>-481201.57095766772</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-886282.31021619064</v>
      </c>
      <c r="C318" s="93">
        <f t="shared" si="8"/>
        <v>-7311.8290592835729</v>
      </c>
      <c r="D318" s="93">
        <f t="shared" si="9"/>
        <v>8994.7801466506335</v>
      </c>
      <c r="E318" s="93">
        <f t="shared" si="10"/>
        <v>-895277.09036284126</v>
      </c>
      <c r="F318" s="93">
        <f t="shared" si="12"/>
        <v>-488513.40001695132</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-895277.09036284126</v>
      </c>
      <c r="C319" s="93">
        <f t="shared" si="8"/>
        <v>-7386.0359954934411</v>
      </c>
      <c r="D319" s="93">
        <f t="shared" si="9"/>
        <v>9068.9870828605017</v>
      </c>
      <c r="E319" s="93">
        <f t="shared" si="10"/>
        <v>-904346.07744570181</v>
      </c>
      <c r="F319" s="93">
        <f t="shared" si="12"/>
        <v>-495899.43601244478</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-904346.07744570181</v>
      </c>
      <c r="C320" s="93">
        <f t="shared" si="8"/>
        <v>-7460.8551389270406</v>
      </c>
      <c r="D320" s="93">
        <f t="shared" si="9"/>
        <v>9143.8062262941003</v>
      </c>
      <c r="E320" s="93">
        <f t="shared" si="10"/>
        <v>-913489.88367199595</v>
      </c>
      <c r="F320" s="93">
        <f t="shared" si="12"/>
        <v>-503360.29115137184</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-913489.88367199595</v>
      </c>
      <c r="C321" s="93">
        <f t="shared" si="8"/>
        <v>-7536.291540293967</v>
      </c>
      <c r="D321" s="93">
        <f t="shared" si="9"/>
        <v>9219.2426276610277</v>
      </c>
      <c r="E321" s="93">
        <f t="shared" si="10"/>
        <v>-922709.12629965693</v>
      </c>
      <c r="F321" s="93">
        <f t="shared" si="12"/>
        <v>-510896.5826916658</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-922709.12629965693</v>
      </c>
      <c r="C322" s="93">
        <f t="shared" si="8"/>
        <v>-7612.3502919721705</v>
      </c>
      <c r="D322" s="93">
        <f t="shared" si="9"/>
        <v>9295.3013793392311</v>
      </c>
      <c r="E322" s="93">
        <f t="shared" si="10"/>
        <v>-932004.42767899611</v>
      </c>
      <c r="F322" s="93">
        <f t="shared" si="12"/>
        <v>-518508.93298363796</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-932004.42767899611</v>
      </c>
      <c r="C323" s="93">
        <f t="shared" si="8"/>
        <v>-7689.0365283517185</v>
      </c>
      <c r="D323" s="93">
        <f t="shared" si="9"/>
        <v>9371.9876157187791</v>
      </c>
      <c r="E323" s="93">
        <f t="shared" si="10"/>
        <v>-941376.41529471485</v>
      </c>
      <c r="F323" s="93">
        <f t="shared" si="12"/>
        <v>-526197.96951198974</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-941376.41529471485</v>
      </c>
      <c r="C324" s="93">
        <f t="shared" si="8"/>
        <v>-7766.3554261813979</v>
      </c>
      <c r="D324" s="93">
        <f t="shared" si="9"/>
        <v>9449.3065135484576</v>
      </c>
      <c r="E324" s="93">
        <f t="shared" si="10"/>
        <v>-950825.72180826333</v>
      </c>
      <c r="F324" s="93">
        <f t="shared" si="12"/>
        <v>-533964.32493817108</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-950825.72180826333</v>
      </c>
      <c r="C325" s="93">
        <f t="shared" si="8"/>
        <v>-7844.3122049181729</v>
      </c>
      <c r="D325" s="93">
        <f t="shared" si="9"/>
        <v>9527.2632922852335</v>
      </c>
      <c r="E325" s="93">
        <f t="shared" si="10"/>
        <v>-960352.9851005486</v>
      </c>
      <c r="F325" s="93">
        <f t="shared" si="12"/>
        <v>-541808.6371430892</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-960352.9851005486</v>
      </c>
      <c r="C326" s="93">
        <f t="shared" si="8"/>
        <v>-7922.9121270795267</v>
      </c>
      <c r="D326" s="93">
        <f t="shared" si="9"/>
        <v>9605.8632144465864</v>
      </c>
      <c r="E326" s="93">
        <f t="shared" si="10"/>
        <v>-969958.84831499518</v>
      </c>
      <c r="F326" s="93">
        <f t="shared" si="12"/>
        <v>-549731.54927016876</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-969958.84831499518</v>
      </c>
      <c r="C327" s="93">
        <f t="shared" si="8"/>
        <v>-8002.1604985987105</v>
      </c>
      <c r="D327" s="93">
        <f t="shared" si="9"/>
        <v>9685.1115859657712</v>
      </c>
      <c r="E327" s="93">
        <f t="shared" si="10"/>
        <v>-979643.95990096091</v>
      </c>
      <c r="F327" s="93">
        <f t="shared" ref="F327:F365" si="13">F326+C327</f>
        <v>-557733.70976876747</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-979643.95990096091</v>
      </c>
      <c r="C328" s="93">
        <f t="shared" si="8"/>
        <v>-8082.0626691829275</v>
      </c>
      <c r="D328" s="93">
        <f t="shared" si="9"/>
        <v>9765.0137565499881</v>
      </c>
      <c r="E328" s="93">
        <f t="shared" si="10"/>
        <v>-989408.97365751094</v>
      </c>
      <c r="F328" s="93">
        <f t="shared" si="13"/>
        <v>-565815.77243795036</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-989408.97365751094</v>
      </c>
      <c r="C329" s="93">
        <f t="shared" si="8"/>
        <v>-8162.6240326744655</v>
      </c>
      <c r="D329" s="93">
        <f t="shared" si="9"/>
        <v>9845.5751200415252</v>
      </c>
      <c r="E329" s="93">
        <f t="shared" si="10"/>
        <v>-999254.54877755244</v>
      </c>
      <c r="F329" s="93">
        <f t="shared" si="13"/>
        <v>-573978.39647062484</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-999254.54877755244</v>
      </c>
      <c r="C330" s="93">
        <f t="shared" si="8"/>
        <v>-8243.8500274148082</v>
      </c>
      <c r="D330" s="93">
        <f t="shared" si="9"/>
        <v>9926.8011147818688</v>
      </c>
      <c r="E330" s="93">
        <f t="shared" si="10"/>
        <v>-1009181.3498923343</v>
      </c>
      <c r="F330" s="93">
        <f t="shared" si="13"/>
        <v>-582222.24649803969</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-1009181.3498923343</v>
      </c>
      <c r="C331" s="93">
        <f t="shared" si="8"/>
        <v>-8325.7461366117586</v>
      </c>
      <c r="D331" s="93">
        <f t="shared" si="9"/>
        <v>10008.697223978819</v>
      </c>
      <c r="E331" s="93">
        <f t="shared" si="10"/>
        <v>-1019190.0471163131</v>
      </c>
      <c r="F331" s="93">
        <f t="shared" si="13"/>
        <v>-590547.99263465148</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-1019190.0471163131</v>
      </c>
      <c r="C332" s="93">
        <f t="shared" si="8"/>
        <v>-8408.3178887095837</v>
      </c>
      <c r="D332" s="93">
        <f t="shared" si="9"/>
        <v>10091.268976076644</v>
      </c>
      <c r="E332" s="93">
        <f t="shared" si="10"/>
        <v>-1029281.3160923898</v>
      </c>
      <c r="F332" s="93">
        <f t="shared" si="13"/>
        <v>-598956.31052336108</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-1029281.3160923898</v>
      </c>
      <c r="C333" s="93">
        <f t="shared" si="8"/>
        <v>-8491.5708577622154</v>
      </c>
      <c r="D333" s="93">
        <f t="shared" si="9"/>
        <v>10174.521945129276</v>
      </c>
      <c r="E333" s="93">
        <f t="shared" si="10"/>
        <v>-1039455.838037519</v>
      </c>
      <c r="F333" s="93">
        <f t="shared" si="13"/>
        <v>-607447.88138112333</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-1039455.838037519</v>
      </c>
      <c r="C334" s="93">
        <f t="shared" si="8"/>
        <v>-8575.5106638095331</v>
      </c>
      <c r="D334" s="93">
        <f t="shared" si="9"/>
        <v>10258.461751176594</v>
      </c>
      <c r="E334" s="93">
        <f t="shared" si="10"/>
        <v>-1049714.2997886955</v>
      </c>
      <c r="F334" s="93">
        <f t="shared" si="13"/>
        <v>-616023.39204493281</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-1049714.2997886955</v>
      </c>
      <c r="C335" s="93">
        <f t="shared" si="8"/>
        <v>-8660.1429732567376</v>
      </c>
      <c r="D335" s="93">
        <f t="shared" si="9"/>
        <v>10343.094060623798</v>
      </c>
      <c r="E335" s="93">
        <f t="shared" si="10"/>
        <v>-1060057.3938493193</v>
      </c>
      <c r="F335" s="93">
        <f t="shared" si="13"/>
        <v>-624683.53501818958</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-1060057.3938493193</v>
      </c>
      <c r="C336" s="93">
        <f t="shared" si="8"/>
        <v>-8745.4734992568847</v>
      </c>
      <c r="D336" s="93">
        <f t="shared" si="9"/>
        <v>10428.424586623945</v>
      </c>
      <c r="E336" s="93">
        <f t="shared" si="10"/>
        <v>-1070485.8184359432</v>
      </c>
      <c r="F336" s="93">
        <f t="shared" si="13"/>
        <v>-633429.00851744646</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-1070485.8184359432</v>
      </c>
      <c r="C337" s="93">
        <f t="shared" si="8"/>
        <v>-8831.5080020965324</v>
      </c>
      <c r="D337" s="93">
        <f t="shared" si="9"/>
        <v>10514.459089463593</v>
      </c>
      <c r="E337" s="93">
        <f t="shared" si="10"/>
        <v>-1081000.2775254068</v>
      </c>
      <c r="F337" s="93">
        <f t="shared" si="13"/>
        <v>-642260.51651954302</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-1081000.2775254068</v>
      </c>
      <c r="C338" s="93">
        <f t="shared" si="8"/>
        <v>-8918.2522895846068</v>
      </c>
      <c r="D338" s="93">
        <f t="shared" si="9"/>
        <v>10601.203376951667</v>
      </c>
      <c r="E338" s="93">
        <f t="shared" si="10"/>
        <v>-1091601.4809023584</v>
      </c>
      <c r="F338" s="93">
        <f t="shared" si="13"/>
        <v>-651178.76880912762</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-1091601.4809023584</v>
      </c>
      <c r="C339" s="93">
        <f t="shared" si="8"/>
        <v>-9005.7122174444576</v>
      </c>
      <c r="D339" s="93">
        <f t="shared" si="9"/>
        <v>10688.663304811518</v>
      </c>
      <c r="E339" s="93">
        <f t="shared" si="10"/>
        <v>-1102290.14420717</v>
      </c>
      <c r="F339" s="93">
        <f t="shared" si="13"/>
        <v>-660184.48102657206</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-1102290.14420717</v>
      </c>
      <c r="C340" s="93">
        <f t="shared" si="8"/>
        <v>-9093.8936897091535</v>
      </c>
      <c r="D340" s="93">
        <f t="shared" si="9"/>
        <v>10776.844777076214</v>
      </c>
      <c r="E340" s="93">
        <f t="shared" si="10"/>
        <v>-1113066.9889842463</v>
      </c>
      <c r="F340" s="93">
        <f t="shared" si="13"/>
        <v>-669278.37471628119</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-1113066.9889842463</v>
      </c>
      <c r="C341" s="93">
        <f t="shared" si="8"/>
        <v>-9182.8026591200323</v>
      </c>
      <c r="D341" s="93">
        <f t="shared" si="9"/>
        <v>10865.753746487093</v>
      </c>
      <c r="E341" s="93">
        <f t="shared" si="10"/>
        <v>-1123932.7427307335</v>
      </c>
      <c r="F341" s="93">
        <f t="shared" si="13"/>
        <v>-678461.17737540125</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-1123932.7427307335</v>
      </c>
      <c r="C342" s="93">
        <f t="shared" si="8"/>
        <v>-9272.4451275285519</v>
      </c>
      <c r="D342" s="93">
        <f t="shared" si="9"/>
        <v>10955.396214895613</v>
      </c>
      <c r="E342" s="93">
        <f t="shared" si="10"/>
        <v>-1134888.1389456291</v>
      </c>
      <c r="F342" s="93">
        <f t="shared" si="13"/>
        <v>-687733.62250292976</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-1134888.1389456291</v>
      </c>
      <c r="C343" s="93">
        <f t="shared" si="8"/>
        <v>-9362.8271463014407</v>
      </c>
      <c r="D343" s="93">
        <f t="shared" si="9"/>
        <v>11045.778233668501</v>
      </c>
      <c r="E343" s="93">
        <f t="shared" si="10"/>
        <v>-1145933.9171792977</v>
      </c>
      <c r="F343" s="93">
        <f t="shared" si="13"/>
        <v>-697096.44964923116</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-1145933.9171792977</v>
      </c>
      <c r="C344" s="93">
        <f t="shared" si="8"/>
        <v>-9453.9548167292069</v>
      </c>
      <c r="D344" s="93">
        <f t="shared" si="9"/>
        <v>11136.905904096267</v>
      </c>
      <c r="E344" s="93">
        <f t="shared" si="10"/>
        <v>-1157070.823083394</v>
      </c>
      <c r="F344" s="93">
        <f t="shared" si="13"/>
        <v>-706550.40446596034</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-1157070.823083394</v>
      </c>
      <c r="C345" s="93">
        <f t="shared" si="8"/>
        <v>-9545.8342904380006</v>
      </c>
      <c r="D345" s="93">
        <f t="shared" si="9"/>
        <v>11228.785377805061</v>
      </c>
      <c r="E345" s="93">
        <f t="shared" si="10"/>
        <v>-1168299.6084611991</v>
      </c>
      <c r="F345" s="93">
        <f t="shared" si="13"/>
        <v>-716096.23875639832</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-1168299.6084611991</v>
      </c>
      <c r="C346" s="93">
        <f t="shared" si="8"/>
        <v>-9638.4717698048935</v>
      </c>
      <c r="D346" s="93">
        <f t="shared" si="9"/>
        <v>11321.422857171954</v>
      </c>
      <c r="E346" s="93">
        <f t="shared" si="10"/>
        <v>-1179621.031318371</v>
      </c>
      <c r="F346" s="93">
        <f t="shared" si="13"/>
        <v>-725734.71052620327</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-1179621.031318371</v>
      </c>
      <c r="C347" s="93">
        <f t="shared" si="8"/>
        <v>-9731.8735083765605</v>
      </c>
      <c r="D347" s="93">
        <f t="shared" si="9"/>
        <v>11414.824595743621</v>
      </c>
      <c r="E347" s="93">
        <f t="shared" si="10"/>
        <v>-1191035.8559141145</v>
      </c>
      <c r="F347" s="93">
        <f t="shared" si="13"/>
        <v>-735466.58403457981</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-1191035.8559141145</v>
      </c>
      <c r="C348" s="93">
        <f t="shared" si="8"/>
        <v>-9826.0458112914457</v>
      </c>
      <c r="D348" s="93">
        <f t="shared" si="9"/>
        <v>11508.996898658506</v>
      </c>
      <c r="E348" s="93">
        <f t="shared" si="10"/>
        <v>-1202544.8528127731</v>
      </c>
      <c r="F348" s="93">
        <f t="shared" si="13"/>
        <v>-745292.62984587124</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-1202544.8528127731</v>
      </c>
      <c r="C349" s="93">
        <f t="shared" si="8"/>
        <v>-9920.9950357053785</v>
      </c>
      <c r="D349" s="93">
        <f t="shared" si="9"/>
        <v>11603.946123072439</v>
      </c>
      <c r="E349" s="93">
        <f t="shared" si="10"/>
        <v>-1214148.7989358455</v>
      </c>
      <c r="F349" s="93">
        <f t="shared" si="13"/>
        <v>-755213.62488157663</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-1214148.7989358455</v>
      </c>
      <c r="C350" s="93">
        <f t="shared" si="8"/>
        <v>-10016.727591220726</v>
      </c>
      <c r="D350" s="93">
        <f t="shared" si="9"/>
        <v>11699.678678587787</v>
      </c>
      <c r="E350" s="93">
        <f t="shared" si="10"/>
        <v>-1225848.4776144333</v>
      </c>
      <c r="F350" s="93">
        <f t="shared" si="13"/>
        <v>-765230.35247279739</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-1225848.4776144333</v>
      </c>
      <c r="C351" s="93">
        <f t="shared" si="8"/>
        <v>-10113.249940319074</v>
      </c>
      <c r="D351" s="93">
        <f t="shared" si="9"/>
        <v>11796.201027686135</v>
      </c>
      <c r="E351" s="93">
        <f t="shared" si="10"/>
        <v>-1237644.6786421195</v>
      </c>
      <c r="F351" s="93">
        <f t="shared" si="13"/>
        <v>-775343.60241311649</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-1237644.6786421195</v>
      </c>
      <c r="C352" s="93">
        <f t="shared" si="8"/>
        <v>-10210.568598797487</v>
      </c>
      <c r="D352" s="93">
        <f t="shared" si="9"/>
        <v>11893.519686164547</v>
      </c>
      <c r="E352" s="93">
        <f t="shared" si="10"/>
        <v>-1249538.1983282841</v>
      </c>
      <c r="F352" s="93">
        <f t="shared" si="13"/>
        <v>-785554.17101191403</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-1249538.1983282841</v>
      </c>
      <c r="C353" s="93">
        <f t="shared" si="8"/>
        <v>-10308.690136208344</v>
      </c>
      <c r="D353" s="93">
        <f t="shared" si="9"/>
        <v>11991.641223575405</v>
      </c>
      <c r="E353" s="93">
        <f t="shared" si="10"/>
        <v>-1261529.8395518595</v>
      </c>
      <c r="F353" s="93">
        <f t="shared" si="13"/>
        <v>-795862.86114812235</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-1261529.8395518595</v>
      </c>
      <c r="C354" s="93">
        <f t="shared" si="8"/>
        <v>-10407.621176302842</v>
      </c>
      <c r="D354" s="93">
        <f t="shared" si="9"/>
        <v>12090.572263669903</v>
      </c>
      <c r="E354" s="93">
        <f t="shared" si="10"/>
        <v>-1273620.4118155295</v>
      </c>
      <c r="F354" s="93">
        <f t="shared" si="13"/>
        <v>-806270.48232442525</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-1273620.4118155295</v>
      </c>
      <c r="C355" s="93">
        <f t="shared" si="8"/>
        <v>-10507.368397478118</v>
      </c>
      <c r="D355" s="93">
        <f t="shared" si="9"/>
        <v>12190.319484845179</v>
      </c>
      <c r="E355" s="93">
        <f t="shared" si="10"/>
        <v>-1285810.7313003747</v>
      </c>
      <c r="F355" s="93">
        <f t="shared" si="13"/>
        <v>-816777.85072190338</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-1285810.7313003747</v>
      </c>
      <c r="C356" s="93">
        <f t="shared" si="8"/>
        <v>-10607.938533228093</v>
      </c>
      <c r="D356" s="93">
        <f t="shared" si="9"/>
        <v>12290.889620595153</v>
      </c>
      <c r="E356" s="93">
        <f t="shared" si="10"/>
        <v>-1298101.6209209699</v>
      </c>
      <c r="F356" s="93">
        <f t="shared" si="13"/>
        <v>-827385.7892551315</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-1298101.6209209699</v>
      </c>
      <c r="C357" s="93">
        <f t="shared" si="8"/>
        <v>-10709.338372598002</v>
      </c>
      <c r="D357" s="93">
        <f t="shared" si="9"/>
        <v>12392.289459965063</v>
      </c>
      <c r="E357" s="93">
        <f t="shared" si="10"/>
        <v>-1310493.9103809348</v>
      </c>
      <c r="F357" s="93">
        <f t="shared" si="13"/>
        <v>-838095.12762772955</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-1310493.9103809348</v>
      </c>
      <c r="C358" s="93">
        <f t="shared" si="8"/>
        <v>-10811.574760642712</v>
      </c>
      <c r="D358" s="93">
        <f t="shared" si="9"/>
        <v>12494.525848009773</v>
      </c>
      <c r="E358" s="93">
        <f t="shared" si="10"/>
        <v>-1322988.4362289447</v>
      </c>
      <c r="F358" s="93">
        <f t="shared" si="13"/>
        <v>-848906.70238837227</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-1322988.4362289447</v>
      </c>
      <c r="C359" s="93">
        <f t="shared" si="8"/>
        <v>-10914.654598888794</v>
      </c>
      <c r="D359" s="93">
        <f t="shared" si="9"/>
        <v>12597.605686255854</v>
      </c>
      <c r="E359" s="93">
        <f t="shared" si="10"/>
        <v>-1335586.0419152007</v>
      </c>
      <c r="F359" s="93">
        <f t="shared" si="13"/>
        <v>-859821.3569872611</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-1335586.0419152007</v>
      </c>
      <c r="C360" s="93">
        <f t="shared" si="8"/>
        <v>-11018.584845800406</v>
      </c>
      <c r="D360" s="93">
        <f t="shared" si="9"/>
        <v>12701.535933167466</v>
      </c>
      <c r="E360" s="93">
        <f t="shared" si="10"/>
        <v>-1348287.5778483681</v>
      </c>
      <c r="F360" s="93">
        <f t="shared" si="13"/>
        <v>-870839.94183306152</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-1348287.5778483681</v>
      </c>
      <c r="C361" s="93">
        <f t="shared" si="8"/>
        <v>-11123.372517249038</v>
      </c>
      <c r="D361" s="93">
        <f t="shared" si="9"/>
        <v>12806.323604616098</v>
      </c>
      <c r="E361" s="93">
        <f t="shared" si="10"/>
        <v>-1361093.9014529842</v>
      </c>
      <c r="F361" s="93">
        <f t="shared" si="13"/>
        <v>-881963.3143503106</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-1361093.9014529842</v>
      </c>
      <c r="C362" s="93">
        <f t="shared" si="8"/>
        <v>-11229.024686987121</v>
      </c>
      <c r="D362" s="93">
        <f t="shared" si="9"/>
        <v>12911.975774354181</v>
      </c>
      <c r="E362" s="93">
        <f t="shared" si="10"/>
        <v>-1374005.8772273383</v>
      </c>
      <c r="F362" s="93">
        <f t="shared" si="13"/>
        <v>-893192.33903729776</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-1374005.8772273383</v>
      </c>
      <c r="C363" s="93">
        <f t="shared" si="8"/>
        <v>-11335.548487125541</v>
      </c>
      <c r="D363" s="93">
        <f t="shared" si="9"/>
        <v>13018.499574492602</v>
      </c>
      <c r="E363" s="93">
        <f t="shared" si="10"/>
        <v>-1387024.3768018309</v>
      </c>
      <c r="F363" s="93">
        <f t="shared" si="13"/>
        <v>-904527.88752442331</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-1387024.3768018309</v>
      </c>
      <c r="C364" s="93">
        <f t="shared" si="8"/>
        <v>-11442.951108615105</v>
      </c>
      <c r="D364" s="93">
        <f t="shared" si="9"/>
        <v>13125.902195982166</v>
      </c>
      <c r="E364" s="93">
        <f t="shared" si="10"/>
        <v>-1400150.2789978131</v>
      </c>
      <c r="F364" s="93">
        <f t="shared" si="13"/>
        <v>-915970.83863303845</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-1400150.2789978131</v>
      </c>
      <c r="C365" s="93">
        <f t="shared" si="8"/>
        <v>-11551.239801731959</v>
      </c>
      <c r="D365" s="93">
        <f t="shared" si="9"/>
        <v>13234.19088909902</v>
      </c>
      <c r="E365" s="93">
        <f t="shared" si="10"/>
        <v>-1413384.469886912</v>
      </c>
      <c r="F365" s="93">
        <f t="shared" si="13"/>
        <v>-927522.07843477046</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B5B52C61-B15D-420C-8B65-D7E08E22CA87}"/>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7A7134-88C2-4BE2-9967-B27551C28C59}">
  <dimension ref="A1:Z997"/>
  <sheetViews>
    <sheetView workbookViewId="0">
      <selection sqref="A1:XFD1048576"/>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307</v>
      </c>
      <c r="B2" s="84" t="s">
        <v>308</v>
      </c>
      <c r="C2" s="84" t="s">
        <v>309</v>
      </c>
      <c r="D2" s="84" t="s">
        <v>310</v>
      </c>
      <c r="E2" s="84"/>
      <c r="F2" s="85" t="s">
        <v>311</v>
      </c>
      <c r="G2" s="86"/>
      <c r="H2" s="86"/>
      <c r="I2" s="86"/>
      <c r="J2" s="87"/>
      <c r="K2" s="84"/>
      <c r="L2" s="84"/>
      <c r="M2" s="84"/>
      <c r="N2" s="84"/>
      <c r="O2" s="84"/>
      <c r="P2" s="84"/>
      <c r="Q2" s="84"/>
      <c r="R2" s="84"/>
      <c r="S2" s="84"/>
      <c r="T2" s="84"/>
      <c r="U2" s="84"/>
      <c r="V2" s="84"/>
      <c r="W2" s="84"/>
      <c r="X2" s="84"/>
      <c r="Y2" s="84"/>
      <c r="Z2" s="84"/>
    </row>
    <row r="3" spans="1:26" ht="15.75" customHeight="1" x14ac:dyDescent="0.45">
      <c r="A3" s="88">
        <f>'TCO buses'!C5*'EV general cost info'!B33</f>
        <v>227200</v>
      </c>
      <c r="B3" s="89">
        <f>'EV general cost info'!B31</f>
        <v>9.4E-2</v>
      </c>
      <c r="C3" s="90">
        <f>'EV general cost info'!B22</f>
        <v>14</v>
      </c>
      <c r="D3" s="91">
        <f>PMT(B3/12,(C3*12),-A3)</f>
        <v>2436.6048761505176</v>
      </c>
      <c r="E3" s="83"/>
      <c r="F3" s="92" t="s">
        <v>312</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313</v>
      </c>
      <c r="B5" s="84" t="s">
        <v>314</v>
      </c>
      <c r="C5" s="84" t="s">
        <v>315</v>
      </c>
      <c r="D5" s="84" t="s">
        <v>316</v>
      </c>
      <c r="E5" s="84" t="s">
        <v>317</v>
      </c>
      <c r="F5" s="84" t="s">
        <v>318</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227200</v>
      </c>
      <c r="C6" s="93">
        <f t="shared" ref="C6:C260" si="0">B6*(B$3/12)</f>
        <v>1779.7333333333331</v>
      </c>
      <c r="D6" s="93">
        <f t="shared" ref="D6:D260" si="1">D$3-C6</f>
        <v>656.87154281718449</v>
      </c>
      <c r="E6" s="93">
        <f t="shared" ref="E6:E260" si="2">B6-D6</f>
        <v>226543.12845718281</v>
      </c>
      <c r="F6" s="93">
        <f>C6</f>
        <v>1779.7333333333331</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226543.12845718281</v>
      </c>
      <c r="C7" s="93">
        <f t="shared" si="0"/>
        <v>1774.5878395812651</v>
      </c>
      <c r="D7" s="93">
        <f t="shared" si="1"/>
        <v>662.01703656925247</v>
      </c>
      <c r="E7" s="93">
        <f t="shared" si="2"/>
        <v>225881.11142061357</v>
      </c>
      <c r="F7" s="93">
        <f t="shared" ref="F7:F70" si="4">F6+C7</f>
        <v>3554.3211729145983</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225881.11142061357</v>
      </c>
      <c r="C8" s="93">
        <f t="shared" si="0"/>
        <v>1769.4020394614729</v>
      </c>
      <c r="D8" s="93">
        <f t="shared" si="1"/>
        <v>667.20283668904472</v>
      </c>
      <c r="E8" s="93">
        <f t="shared" si="2"/>
        <v>225213.90858392452</v>
      </c>
      <c r="F8" s="93">
        <f t="shared" si="4"/>
        <v>5323.7232123760714</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225213.90858392452</v>
      </c>
      <c r="C9" s="93">
        <f t="shared" si="0"/>
        <v>1764.175617240742</v>
      </c>
      <c r="D9" s="93">
        <f t="shared" si="1"/>
        <v>672.42925890977563</v>
      </c>
      <c r="E9" s="93">
        <f t="shared" si="2"/>
        <v>224541.47932501475</v>
      </c>
      <c r="F9" s="93">
        <f t="shared" si="4"/>
        <v>7087.8988296168136</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224541.47932501475</v>
      </c>
      <c r="C10" s="93">
        <f t="shared" si="0"/>
        <v>1758.9082547126154</v>
      </c>
      <c r="D10" s="93">
        <f t="shared" si="1"/>
        <v>677.69662143790219</v>
      </c>
      <c r="E10" s="93">
        <f t="shared" si="2"/>
        <v>223863.78270357684</v>
      </c>
      <c r="F10" s="93">
        <f t="shared" si="4"/>
        <v>8846.8070843294299</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223863.78270357684</v>
      </c>
      <c r="C11" s="93">
        <f t="shared" si="0"/>
        <v>1753.5996311780184</v>
      </c>
      <c r="D11" s="93">
        <f t="shared" si="1"/>
        <v>683.00524497249921</v>
      </c>
      <c r="E11" s="93">
        <f t="shared" si="2"/>
        <v>223180.77745860434</v>
      </c>
      <c r="F11" s="93">
        <f t="shared" si="4"/>
        <v>10600.406715507448</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223180.77745860434</v>
      </c>
      <c r="C12" s="93">
        <f t="shared" si="0"/>
        <v>1748.2494234257338</v>
      </c>
      <c r="D12" s="93">
        <f t="shared" si="1"/>
        <v>688.35545272478385</v>
      </c>
      <c r="E12" s="93">
        <f t="shared" si="2"/>
        <v>222492.42200587955</v>
      </c>
      <c r="F12" s="93">
        <f t="shared" si="4"/>
        <v>12348.656138933182</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222492.42200587955</v>
      </c>
      <c r="C13" s="93">
        <f t="shared" si="0"/>
        <v>1742.857305712723</v>
      </c>
      <c r="D13" s="93">
        <f t="shared" si="1"/>
        <v>693.74757043779459</v>
      </c>
      <c r="E13" s="93">
        <f t="shared" si="2"/>
        <v>221798.67443544176</v>
      </c>
      <c r="F13" s="93">
        <f t="shared" si="4"/>
        <v>14091.513444645905</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221798.67443544176</v>
      </c>
      <c r="C14" s="93">
        <f t="shared" si="0"/>
        <v>1737.4229497442936</v>
      </c>
      <c r="D14" s="93">
        <f t="shared" si="1"/>
        <v>699.18192640622397</v>
      </c>
      <c r="E14" s="93">
        <f t="shared" si="2"/>
        <v>221099.49250903554</v>
      </c>
      <c r="F14" s="93">
        <f t="shared" si="4"/>
        <v>15828.936394390199</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221099.49250903554</v>
      </c>
      <c r="C15" s="93">
        <f t="shared" si="0"/>
        <v>1731.9460246541116</v>
      </c>
      <c r="D15" s="93">
        <f t="shared" si="1"/>
        <v>704.65885149640599</v>
      </c>
      <c r="E15" s="93">
        <f t="shared" si="2"/>
        <v>220394.83365753913</v>
      </c>
      <c r="F15" s="93">
        <f t="shared" si="4"/>
        <v>17560.882419044312</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220394.83365753913</v>
      </c>
      <c r="C16" s="93">
        <f t="shared" si="0"/>
        <v>1726.4261969840563</v>
      </c>
      <c r="D16" s="93">
        <f t="shared" si="1"/>
        <v>710.17867916646128</v>
      </c>
      <c r="E16" s="93">
        <f t="shared" si="2"/>
        <v>219684.65497837268</v>
      </c>
      <c r="F16" s="93">
        <f t="shared" si="4"/>
        <v>19287.308616028367</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219684.65497837268</v>
      </c>
      <c r="C17" s="93">
        <f t="shared" si="0"/>
        <v>1720.8631306639193</v>
      </c>
      <c r="D17" s="93">
        <f t="shared" si="1"/>
        <v>715.74174548659835</v>
      </c>
      <c r="E17" s="93">
        <f t="shared" si="2"/>
        <v>218968.91323288609</v>
      </c>
      <c r="F17" s="93">
        <f t="shared" si="4"/>
        <v>21008.171746692286</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218968.91323288609</v>
      </c>
      <c r="C18" s="93">
        <f t="shared" si="0"/>
        <v>1715.2564869909409</v>
      </c>
      <c r="D18" s="93">
        <f t="shared" si="1"/>
        <v>721.34838915957675</v>
      </c>
      <c r="E18" s="93">
        <f t="shared" si="2"/>
        <v>218247.56484372652</v>
      </c>
      <c r="F18" s="93">
        <f t="shared" si="4"/>
        <v>22723.428233683226</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218247.56484372652</v>
      </c>
      <c r="C19" s="93">
        <f t="shared" si="0"/>
        <v>1709.6059246091909</v>
      </c>
      <c r="D19" s="93">
        <f t="shared" si="1"/>
        <v>726.99895154132673</v>
      </c>
      <c r="E19" s="93">
        <f t="shared" si="2"/>
        <v>217520.5658921852</v>
      </c>
      <c r="F19" s="93">
        <f t="shared" si="4"/>
        <v>24433.034158292416</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217520.5658921852</v>
      </c>
      <c r="C20" s="93">
        <f t="shared" si="0"/>
        <v>1703.911099488784</v>
      </c>
      <c r="D20" s="93">
        <f t="shared" si="1"/>
        <v>732.69377666173364</v>
      </c>
      <c r="E20" s="93">
        <f t="shared" si="2"/>
        <v>216787.87211552347</v>
      </c>
      <c r="F20" s="93">
        <f t="shared" si="4"/>
        <v>26136.945257781201</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216787.87211552347</v>
      </c>
      <c r="C21" s="93">
        <f t="shared" si="0"/>
        <v>1698.1716649049338</v>
      </c>
      <c r="D21" s="93">
        <f t="shared" si="1"/>
        <v>738.43321124558383</v>
      </c>
      <c r="E21" s="93">
        <f t="shared" si="2"/>
        <v>216049.43890427789</v>
      </c>
      <c r="F21" s="93">
        <f t="shared" si="4"/>
        <v>27835.116922686135</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216049.43890427789</v>
      </c>
      <c r="C22" s="93">
        <f t="shared" si="0"/>
        <v>1692.3872714168433</v>
      </c>
      <c r="D22" s="93">
        <f t="shared" si="1"/>
        <v>744.21760473367431</v>
      </c>
      <c r="E22" s="93">
        <f t="shared" si="2"/>
        <v>215305.22129954421</v>
      </c>
      <c r="F22" s="93">
        <f t="shared" si="4"/>
        <v>29527.504194102978</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215305.22129954421</v>
      </c>
      <c r="C23" s="93">
        <f t="shared" si="0"/>
        <v>1686.5575668464296</v>
      </c>
      <c r="D23" s="93">
        <f t="shared" si="1"/>
        <v>750.047309304088</v>
      </c>
      <c r="E23" s="93">
        <f t="shared" si="2"/>
        <v>214555.17399024012</v>
      </c>
      <c r="F23" s="93">
        <f t="shared" si="4"/>
        <v>31214.061760949407</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214555.17399024012</v>
      </c>
      <c r="C24" s="93">
        <f t="shared" si="0"/>
        <v>1680.6821962568808</v>
      </c>
      <c r="D24" s="93">
        <f t="shared" si="1"/>
        <v>755.92267989363677</v>
      </c>
      <c r="E24" s="93">
        <f t="shared" si="2"/>
        <v>213799.25131034647</v>
      </c>
      <c r="F24" s="93">
        <f t="shared" si="4"/>
        <v>32894.743957206287</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213799.25131034647</v>
      </c>
      <c r="C25" s="93">
        <f t="shared" si="0"/>
        <v>1674.7608019310474</v>
      </c>
      <c r="D25" s="93">
        <f t="shared" si="1"/>
        <v>761.84407421947026</v>
      </c>
      <c r="E25" s="93">
        <f t="shared" si="2"/>
        <v>213037.40723612701</v>
      </c>
      <c r="F25" s="93">
        <f t="shared" si="4"/>
        <v>34569.504759137337</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213037.40723612701</v>
      </c>
      <c r="C26" s="93">
        <f t="shared" si="0"/>
        <v>1668.7930233496616</v>
      </c>
      <c r="D26" s="93">
        <f t="shared" si="1"/>
        <v>767.81185280085606</v>
      </c>
      <c r="E26" s="93">
        <f t="shared" si="2"/>
        <v>212269.59538332614</v>
      </c>
      <c r="F26" s="93">
        <f t="shared" si="4"/>
        <v>36238.297782486996</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212269.59538332614</v>
      </c>
      <c r="C27" s="93">
        <f t="shared" si="0"/>
        <v>1662.7784971693879</v>
      </c>
      <c r="D27" s="93">
        <f t="shared" si="1"/>
        <v>773.82637898112966</v>
      </c>
      <c r="E27" s="93">
        <f t="shared" si="2"/>
        <v>211495.76900434503</v>
      </c>
      <c r="F27" s="93">
        <f t="shared" si="4"/>
        <v>37901.076279656387</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211495.76900434503</v>
      </c>
      <c r="C28" s="93">
        <f t="shared" si="0"/>
        <v>1656.7168572007026</v>
      </c>
      <c r="D28" s="93">
        <f t="shared" si="1"/>
        <v>779.88801894981498</v>
      </c>
      <c r="E28" s="93">
        <f t="shared" si="2"/>
        <v>210715.88098539523</v>
      </c>
      <c r="F28" s="93">
        <f t="shared" si="4"/>
        <v>39557.793136857086</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210715.88098539523</v>
      </c>
      <c r="C29" s="93">
        <f t="shared" si="0"/>
        <v>1650.6077343855959</v>
      </c>
      <c r="D29" s="93">
        <f t="shared" si="1"/>
        <v>785.99714176492171</v>
      </c>
      <c r="E29" s="93">
        <f t="shared" si="2"/>
        <v>209929.88384363029</v>
      </c>
      <c r="F29" s="93">
        <f t="shared" si="4"/>
        <v>41208.40087124268</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209929.88384363029</v>
      </c>
      <c r="C30" s="93">
        <f t="shared" si="0"/>
        <v>1644.4507567751039</v>
      </c>
      <c r="D30" s="93">
        <f t="shared" si="1"/>
        <v>792.15411937541376</v>
      </c>
      <c r="E30" s="93">
        <f t="shared" si="2"/>
        <v>209137.72972425487</v>
      </c>
      <c r="F30" s="93">
        <f t="shared" si="4"/>
        <v>42852.851628017786</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209137.72972425487</v>
      </c>
      <c r="C31" s="93">
        <f t="shared" si="0"/>
        <v>1638.2455495066631</v>
      </c>
      <c r="D31" s="93">
        <f t="shared" si="1"/>
        <v>798.3593266438545</v>
      </c>
      <c r="E31" s="93">
        <f t="shared" si="2"/>
        <v>208339.37039761103</v>
      </c>
      <c r="F31" s="93">
        <f t="shared" si="4"/>
        <v>44491.097177524447</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208339.37039761103</v>
      </c>
      <c r="C32" s="93">
        <f t="shared" si="0"/>
        <v>1631.9917347812864</v>
      </c>
      <c r="D32" s="93">
        <f t="shared" si="1"/>
        <v>804.61314136923124</v>
      </c>
      <c r="E32" s="93">
        <f t="shared" si="2"/>
        <v>207534.75725624181</v>
      </c>
      <c r="F32" s="93">
        <f t="shared" si="4"/>
        <v>46123.088912305735</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207534.75725624181</v>
      </c>
      <c r="C33" s="93">
        <f t="shared" si="0"/>
        <v>1625.6889318405606</v>
      </c>
      <c r="D33" s="93">
        <f t="shared" si="1"/>
        <v>810.91594430995701</v>
      </c>
      <c r="E33" s="93">
        <f t="shared" si="2"/>
        <v>206723.84131193184</v>
      </c>
      <c r="F33" s="93">
        <f t="shared" si="4"/>
        <v>47748.777844146294</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206723.84131193184</v>
      </c>
      <c r="C34" s="93">
        <f t="shared" si="0"/>
        <v>1619.3367569434661</v>
      </c>
      <c r="D34" s="93">
        <f t="shared" si="1"/>
        <v>817.26811920705154</v>
      </c>
      <c r="E34" s="93">
        <f t="shared" si="2"/>
        <v>205906.57319272478</v>
      </c>
      <c r="F34" s="93">
        <f t="shared" si="4"/>
        <v>49368.114601089757</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205906.57319272478</v>
      </c>
      <c r="C35" s="93">
        <f t="shared" si="0"/>
        <v>1612.9348233430107</v>
      </c>
      <c r="D35" s="93">
        <f t="shared" si="1"/>
        <v>823.67005280750686</v>
      </c>
      <c r="E35" s="93">
        <f t="shared" si="2"/>
        <v>205082.90313991727</v>
      </c>
      <c r="F35" s="93">
        <f t="shared" si="4"/>
        <v>50981.049424432771</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205082.90313991727</v>
      </c>
      <c r="C36" s="93">
        <f t="shared" si="0"/>
        <v>1606.4827412626851</v>
      </c>
      <c r="D36" s="93">
        <f t="shared" si="1"/>
        <v>830.12213488783254</v>
      </c>
      <c r="E36" s="93">
        <f t="shared" si="2"/>
        <v>204252.78100502942</v>
      </c>
      <c r="F36" s="93">
        <f t="shared" si="4"/>
        <v>52587.532165695455</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204252.78100502942</v>
      </c>
      <c r="C37" s="93">
        <f t="shared" si="0"/>
        <v>1599.9801178727303</v>
      </c>
      <c r="D37" s="93">
        <f t="shared" si="1"/>
        <v>836.62475827778735</v>
      </c>
      <c r="E37" s="93">
        <f t="shared" si="2"/>
        <v>203416.15624675163</v>
      </c>
      <c r="F37" s="93">
        <f t="shared" si="4"/>
        <v>54187.512283568183</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203416.15624675163</v>
      </c>
      <c r="C38" s="93">
        <f t="shared" si="0"/>
        <v>1593.4265572662209</v>
      </c>
      <c r="D38" s="93">
        <f t="shared" si="1"/>
        <v>843.17831888429669</v>
      </c>
      <c r="E38" s="93">
        <f t="shared" si="2"/>
        <v>202572.97792786732</v>
      </c>
      <c r="F38" s="93">
        <f t="shared" si="4"/>
        <v>55780.938840834402</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202572.97792786732</v>
      </c>
      <c r="C39" s="93">
        <f t="shared" si="0"/>
        <v>1586.8216604349607</v>
      </c>
      <c r="D39" s="93">
        <f t="shared" si="1"/>
        <v>849.78321571555693</v>
      </c>
      <c r="E39" s="93">
        <f t="shared" si="2"/>
        <v>201723.19471215177</v>
      </c>
      <c r="F39" s="93">
        <f t="shared" si="4"/>
        <v>57367.76050126936</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201723.19471215177</v>
      </c>
      <c r="C40" s="93">
        <f t="shared" si="0"/>
        <v>1580.1650252451889</v>
      </c>
      <c r="D40" s="93">
        <f t="shared" si="1"/>
        <v>856.43985090532874</v>
      </c>
      <c r="E40" s="93">
        <f t="shared" si="2"/>
        <v>200866.75486124645</v>
      </c>
      <c r="F40" s="93">
        <f t="shared" si="4"/>
        <v>58947.925526514548</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200866.75486124645</v>
      </c>
      <c r="C41" s="93">
        <f t="shared" si="0"/>
        <v>1573.456246413097</v>
      </c>
      <c r="D41" s="93">
        <f t="shared" si="1"/>
        <v>863.14862973742061</v>
      </c>
      <c r="E41" s="93">
        <f t="shared" si="2"/>
        <v>200003.60623150904</v>
      </c>
      <c r="F41" s="93">
        <f t="shared" si="4"/>
        <v>60521.381772927642</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200003.60623150904</v>
      </c>
      <c r="C42" s="93">
        <f t="shared" si="0"/>
        <v>1566.6949154801541</v>
      </c>
      <c r="D42" s="93">
        <f t="shared" si="1"/>
        <v>869.90996067036349</v>
      </c>
      <c r="E42" s="93">
        <f t="shared" si="2"/>
        <v>199133.69627083867</v>
      </c>
      <c r="F42" s="93">
        <f t="shared" si="4"/>
        <v>62088.076688407797</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199133.69627083867</v>
      </c>
      <c r="C43" s="93">
        <f t="shared" si="0"/>
        <v>1559.8806207882362</v>
      </c>
      <c r="D43" s="93">
        <f t="shared" si="1"/>
        <v>876.72425536228138</v>
      </c>
      <c r="E43" s="93">
        <f t="shared" si="2"/>
        <v>198256.97201547638</v>
      </c>
      <c r="F43" s="93">
        <f t="shared" si="4"/>
        <v>63647.957309196034</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198256.97201547638</v>
      </c>
      <c r="C44" s="93">
        <f t="shared" si="0"/>
        <v>1553.0129474545649</v>
      </c>
      <c r="D44" s="93">
        <f t="shared" si="1"/>
        <v>883.59192869595267</v>
      </c>
      <c r="E44" s="93">
        <f t="shared" si="2"/>
        <v>197373.38008678044</v>
      </c>
      <c r="F44" s="93">
        <f t="shared" si="4"/>
        <v>65200.970256650602</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197373.38008678044</v>
      </c>
      <c r="C45" s="93">
        <f t="shared" si="0"/>
        <v>1546.0914773464467</v>
      </c>
      <c r="D45" s="93">
        <f t="shared" si="1"/>
        <v>890.5133988040709</v>
      </c>
      <c r="E45" s="93">
        <f t="shared" si="2"/>
        <v>196482.86668797638</v>
      </c>
      <c r="F45" s="93">
        <f t="shared" si="4"/>
        <v>66747.061733997049</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196482.86668797638</v>
      </c>
      <c r="C46" s="93">
        <f t="shared" si="0"/>
        <v>1539.1157890558147</v>
      </c>
      <c r="D46" s="93">
        <f t="shared" si="1"/>
        <v>897.48908709470288</v>
      </c>
      <c r="E46" s="93">
        <f t="shared" si="2"/>
        <v>195585.37760088168</v>
      </c>
      <c r="F46" s="93">
        <f t="shared" si="4"/>
        <v>68286.177523052858</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195585.37760088168</v>
      </c>
      <c r="C47" s="93">
        <f t="shared" si="0"/>
        <v>1532.085457873573</v>
      </c>
      <c r="D47" s="93">
        <f t="shared" si="1"/>
        <v>904.51941827694463</v>
      </c>
      <c r="E47" s="93">
        <f t="shared" si="2"/>
        <v>194680.85818260474</v>
      </c>
      <c r="F47" s="93">
        <f t="shared" si="4"/>
        <v>69818.262980926433</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194680.85818260474</v>
      </c>
      <c r="C48" s="93">
        <f t="shared" si="0"/>
        <v>1525.000055763737</v>
      </c>
      <c r="D48" s="93">
        <f t="shared" si="1"/>
        <v>911.6048203867806</v>
      </c>
      <c r="E48" s="93">
        <f t="shared" si="2"/>
        <v>193769.25336221798</v>
      </c>
      <c r="F48" s="93">
        <f t="shared" si="4"/>
        <v>71343.263036690172</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193769.25336221798</v>
      </c>
      <c r="C49" s="93">
        <f t="shared" si="0"/>
        <v>1517.859151337374</v>
      </c>
      <c r="D49" s="93">
        <f t="shared" si="1"/>
        <v>918.74572481314362</v>
      </c>
      <c r="E49" s="93">
        <f t="shared" si="2"/>
        <v>192850.50763740484</v>
      </c>
      <c r="F49" s="93">
        <f t="shared" si="4"/>
        <v>72861.122188027541</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192850.50763740484</v>
      </c>
      <c r="C50" s="93">
        <f t="shared" si="0"/>
        <v>1510.6623098263378</v>
      </c>
      <c r="D50" s="93">
        <f t="shared" si="1"/>
        <v>925.94256632417978</v>
      </c>
      <c r="E50" s="93">
        <f t="shared" si="2"/>
        <v>191924.56507108067</v>
      </c>
      <c r="F50" s="93">
        <f t="shared" si="4"/>
        <v>74371.784497853878</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191924.56507108067</v>
      </c>
      <c r="C51" s="93">
        <f t="shared" si="0"/>
        <v>1503.4090930567984</v>
      </c>
      <c r="D51" s="93">
        <f t="shared" si="1"/>
        <v>933.19578309371923</v>
      </c>
      <c r="E51" s="93">
        <f t="shared" si="2"/>
        <v>190991.36928798695</v>
      </c>
      <c r="F51" s="93">
        <f t="shared" si="4"/>
        <v>75875.193590910683</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190991.36928798695</v>
      </c>
      <c r="C52" s="93">
        <f t="shared" si="0"/>
        <v>1496.0990594225643</v>
      </c>
      <c r="D52" s="93">
        <f t="shared" si="1"/>
        <v>940.50581672795329</v>
      </c>
      <c r="E52" s="93">
        <f t="shared" si="2"/>
        <v>190050.86347125898</v>
      </c>
      <c r="F52" s="93">
        <f t="shared" si="4"/>
        <v>77371.292650333242</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190050.86347125898</v>
      </c>
      <c r="C53" s="93">
        <f t="shared" si="0"/>
        <v>1488.7317638581953</v>
      </c>
      <c r="D53" s="93">
        <f t="shared" si="1"/>
        <v>947.87311229232228</v>
      </c>
      <c r="E53" s="93">
        <f t="shared" si="2"/>
        <v>189102.99035896666</v>
      </c>
      <c r="F53" s="93">
        <f t="shared" si="4"/>
        <v>78860.02441419143</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189102.99035896666</v>
      </c>
      <c r="C54" s="93">
        <f t="shared" si="0"/>
        <v>1481.3067578119055</v>
      </c>
      <c r="D54" s="93">
        <f t="shared" si="1"/>
        <v>955.29811833861208</v>
      </c>
      <c r="E54" s="93">
        <f t="shared" si="2"/>
        <v>188147.69224062806</v>
      </c>
      <c r="F54" s="93">
        <f t="shared" si="4"/>
        <v>80341.331172003338</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188147.69224062806</v>
      </c>
      <c r="C55" s="93">
        <f t="shared" si="0"/>
        <v>1473.8235892182531</v>
      </c>
      <c r="D55" s="93">
        <f t="shared" si="1"/>
        <v>962.78128693226449</v>
      </c>
      <c r="E55" s="93">
        <f t="shared" si="2"/>
        <v>187184.9109536958</v>
      </c>
      <c r="F55" s="93">
        <f t="shared" si="4"/>
        <v>81815.154761221595</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187184.9109536958</v>
      </c>
      <c r="C56" s="93">
        <f t="shared" si="0"/>
        <v>1466.2818024706171</v>
      </c>
      <c r="D56" s="93">
        <f t="shared" si="1"/>
        <v>970.32307367990052</v>
      </c>
      <c r="E56" s="93">
        <f t="shared" si="2"/>
        <v>186214.5878800159</v>
      </c>
      <c r="F56" s="93">
        <f t="shared" si="4"/>
        <v>83281.436563692216</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186214.5878800159</v>
      </c>
      <c r="C57" s="93">
        <f t="shared" si="0"/>
        <v>1458.6809383934578</v>
      </c>
      <c r="D57" s="93">
        <f t="shared" si="1"/>
        <v>977.92393775705978</v>
      </c>
      <c r="E57" s="93">
        <f t="shared" si="2"/>
        <v>185236.66394225883</v>
      </c>
      <c r="F57" s="93">
        <f t="shared" si="4"/>
        <v>84740.117502085675</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185236.66394225883</v>
      </c>
      <c r="C58" s="93">
        <f t="shared" si="0"/>
        <v>1451.0205342143609</v>
      </c>
      <c r="D58" s="93">
        <f t="shared" si="1"/>
        <v>985.58434193615676</v>
      </c>
      <c r="E58" s="93">
        <f t="shared" si="2"/>
        <v>184251.07960032267</v>
      </c>
      <c r="F58" s="93">
        <f t="shared" si="4"/>
        <v>86191.138036300035</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184251.07960032267</v>
      </c>
      <c r="C59" s="93">
        <f t="shared" si="0"/>
        <v>1443.3001235358608</v>
      </c>
      <c r="D59" s="93">
        <f t="shared" si="1"/>
        <v>993.30475261465676</v>
      </c>
      <c r="E59" s="93">
        <f t="shared" si="2"/>
        <v>183257.774847708</v>
      </c>
      <c r="F59" s="93">
        <f t="shared" si="4"/>
        <v>87634.438159835903</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183257.774847708</v>
      </c>
      <c r="C60" s="93">
        <f t="shared" si="0"/>
        <v>1435.519236307046</v>
      </c>
      <c r="D60" s="93">
        <f t="shared" si="1"/>
        <v>1001.0856398434717</v>
      </c>
      <c r="E60" s="93">
        <f t="shared" si="2"/>
        <v>182256.68920786452</v>
      </c>
      <c r="F60" s="93">
        <f t="shared" si="4"/>
        <v>89069.957396142956</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182256.68920786452</v>
      </c>
      <c r="C61" s="93">
        <f t="shared" si="0"/>
        <v>1427.6773987949387</v>
      </c>
      <c r="D61" s="93">
        <f t="shared" si="1"/>
        <v>1008.927477355579</v>
      </c>
      <c r="E61" s="93">
        <f t="shared" si="2"/>
        <v>181247.76173050894</v>
      </c>
      <c r="F61" s="93">
        <f t="shared" si="4"/>
        <v>90497.634794937898</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181247.76173050894</v>
      </c>
      <c r="C62" s="93">
        <f t="shared" si="0"/>
        <v>1419.7741335556532</v>
      </c>
      <c r="D62" s="93">
        <f t="shared" si="1"/>
        <v>1016.8307425948644</v>
      </c>
      <c r="E62" s="93">
        <f t="shared" si="2"/>
        <v>180230.93098791406</v>
      </c>
      <c r="F62" s="93">
        <f t="shared" si="4"/>
        <v>91917.408928493547</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180230.93098791406</v>
      </c>
      <c r="C63" s="93">
        <f t="shared" si="0"/>
        <v>1411.8089594053267</v>
      </c>
      <c r="D63" s="93">
        <f t="shared" si="1"/>
        <v>1024.7959167451909</v>
      </c>
      <c r="E63" s="93">
        <f t="shared" si="2"/>
        <v>179206.13507116889</v>
      </c>
      <c r="F63" s="93">
        <f t="shared" si="4"/>
        <v>93329.217887898878</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179206.13507116889</v>
      </c>
      <c r="C64" s="93">
        <f t="shared" si="0"/>
        <v>1403.7813913908228</v>
      </c>
      <c r="D64" s="93">
        <f t="shared" si="1"/>
        <v>1032.8234847596948</v>
      </c>
      <c r="E64" s="93">
        <f t="shared" si="2"/>
        <v>178173.3115864092</v>
      </c>
      <c r="F64" s="93">
        <f t="shared" si="4"/>
        <v>94732.999279289696</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178173.3115864092</v>
      </c>
      <c r="C65" s="93">
        <f t="shared" si="0"/>
        <v>1395.6909407602052</v>
      </c>
      <c r="D65" s="93">
        <f t="shared" si="1"/>
        <v>1040.9139353903124</v>
      </c>
      <c r="E65" s="93">
        <f t="shared" si="2"/>
        <v>177132.39765101889</v>
      </c>
      <c r="F65" s="93">
        <f t="shared" si="4"/>
        <v>96128.690220049903</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177132.39765101889</v>
      </c>
      <c r="C66" s="93">
        <f t="shared" si="0"/>
        <v>1387.5371149329812</v>
      </c>
      <c r="D66" s="93">
        <f t="shared" si="1"/>
        <v>1049.0677612175364</v>
      </c>
      <c r="E66" s="93">
        <f t="shared" si="2"/>
        <v>176083.32988980136</v>
      </c>
      <c r="F66" s="93">
        <f t="shared" si="4"/>
        <v>97516.22733498289</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176083.32988980136</v>
      </c>
      <c r="C67" s="93">
        <f t="shared" si="0"/>
        <v>1379.3194174701105</v>
      </c>
      <c r="D67" s="93">
        <f t="shared" si="1"/>
        <v>1057.2854586804071</v>
      </c>
      <c r="E67" s="93">
        <f t="shared" si="2"/>
        <v>175026.04443112094</v>
      </c>
      <c r="F67" s="93">
        <f t="shared" si="4"/>
        <v>98895.546752452996</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175026.04443112094</v>
      </c>
      <c r="C68" s="93">
        <f t="shared" si="0"/>
        <v>1371.0373480437806</v>
      </c>
      <c r="D68" s="93">
        <f t="shared" si="1"/>
        <v>1065.567528106737</v>
      </c>
      <c r="E68" s="93">
        <f t="shared" si="2"/>
        <v>173960.47690301421</v>
      </c>
      <c r="F68" s="93">
        <f t="shared" si="4"/>
        <v>100266.58410049678</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173960.47690301421</v>
      </c>
      <c r="C69" s="93">
        <f t="shared" si="0"/>
        <v>1362.6904024069445</v>
      </c>
      <c r="D69" s="93">
        <f t="shared" si="1"/>
        <v>1073.9144737435731</v>
      </c>
      <c r="E69" s="93">
        <f t="shared" si="2"/>
        <v>172886.56242927062</v>
      </c>
      <c r="F69" s="93">
        <f t="shared" si="4"/>
        <v>101629.27450290372</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172886.56242927062</v>
      </c>
      <c r="C70" s="93">
        <f t="shared" si="0"/>
        <v>1354.2780723626197</v>
      </c>
      <c r="D70" s="93">
        <f t="shared" si="1"/>
        <v>1082.3268037878979</v>
      </c>
      <c r="E70" s="93">
        <f t="shared" si="2"/>
        <v>171804.23562548272</v>
      </c>
      <c r="F70" s="93">
        <f t="shared" si="4"/>
        <v>102983.55257526634</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171804.23562548272</v>
      </c>
      <c r="C71" s="93">
        <f t="shared" si="0"/>
        <v>1345.7998457329479</v>
      </c>
      <c r="D71" s="93">
        <f t="shared" si="1"/>
        <v>1090.8050304175697</v>
      </c>
      <c r="E71" s="93">
        <f t="shared" si="2"/>
        <v>170713.43059506515</v>
      </c>
      <c r="F71" s="93">
        <f t="shared" ref="F71:F134" si="5">F70+C71</f>
        <v>104329.35242099929</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170713.43059506515</v>
      </c>
      <c r="C72" s="93">
        <f t="shared" si="0"/>
        <v>1337.2552063280102</v>
      </c>
      <c r="D72" s="93">
        <f t="shared" si="1"/>
        <v>1099.3496698225074</v>
      </c>
      <c r="E72" s="93">
        <f t="shared" si="2"/>
        <v>169614.08092524263</v>
      </c>
      <c r="F72" s="93">
        <f t="shared" si="5"/>
        <v>105666.60762732731</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169614.08092524263</v>
      </c>
      <c r="C73" s="93">
        <f t="shared" si="0"/>
        <v>1328.6436339144004</v>
      </c>
      <c r="D73" s="93">
        <f t="shared" si="1"/>
        <v>1107.9612422361172</v>
      </c>
      <c r="E73" s="93">
        <f t="shared" si="2"/>
        <v>168506.11968300652</v>
      </c>
      <c r="F73" s="93">
        <f t="shared" si="5"/>
        <v>106995.2512612417</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168506.11968300652</v>
      </c>
      <c r="C74" s="93">
        <f t="shared" si="0"/>
        <v>1319.964604183551</v>
      </c>
      <c r="D74" s="93">
        <f t="shared" si="1"/>
        <v>1116.6402719669666</v>
      </c>
      <c r="E74" s="93">
        <f t="shared" si="2"/>
        <v>167389.47941103956</v>
      </c>
      <c r="F74" s="93">
        <f t="shared" si="5"/>
        <v>108315.21586542526</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167389.47941103956</v>
      </c>
      <c r="C75" s="93">
        <f t="shared" si="0"/>
        <v>1311.2175887198098</v>
      </c>
      <c r="D75" s="93">
        <f t="shared" si="1"/>
        <v>1125.3872874307078</v>
      </c>
      <c r="E75" s="93">
        <f t="shared" si="2"/>
        <v>166264.09212360886</v>
      </c>
      <c r="F75" s="93">
        <f t="shared" si="5"/>
        <v>109626.43345414507</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166264.09212360886</v>
      </c>
      <c r="C76" s="93">
        <f t="shared" si="0"/>
        <v>1302.4020549682693</v>
      </c>
      <c r="D76" s="93">
        <f t="shared" si="1"/>
        <v>1134.2028211822483</v>
      </c>
      <c r="E76" s="93">
        <f t="shared" si="2"/>
        <v>165129.8893024266</v>
      </c>
      <c r="F76" s="93">
        <f t="shared" si="5"/>
        <v>110928.83550911334</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165129.8893024266</v>
      </c>
      <c r="C77" s="93">
        <f t="shared" si="0"/>
        <v>1293.5174662023417</v>
      </c>
      <c r="D77" s="93">
        <f t="shared" si="1"/>
        <v>1143.0874099481759</v>
      </c>
      <c r="E77" s="93">
        <f t="shared" si="2"/>
        <v>163986.80189247843</v>
      </c>
      <c r="F77" s="93">
        <f t="shared" si="5"/>
        <v>112222.35297531568</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163986.80189247843</v>
      </c>
      <c r="C78" s="93">
        <f t="shared" si="0"/>
        <v>1284.5632814910809</v>
      </c>
      <c r="D78" s="93">
        <f t="shared" si="1"/>
        <v>1152.0415946594367</v>
      </c>
      <c r="E78" s="93">
        <f t="shared" si="2"/>
        <v>162834.76029781898</v>
      </c>
      <c r="F78" s="93">
        <f t="shared" si="5"/>
        <v>113506.91625680675</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162834.76029781898</v>
      </c>
      <c r="C79" s="93">
        <f t="shared" si="0"/>
        <v>1275.5389556662485</v>
      </c>
      <c r="D79" s="93">
        <f t="shared" si="1"/>
        <v>1161.0659204842691</v>
      </c>
      <c r="E79" s="93">
        <f t="shared" si="2"/>
        <v>161673.6943773347</v>
      </c>
      <c r="F79" s="93">
        <f t="shared" si="5"/>
        <v>114782.455212473</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161673.6943773347</v>
      </c>
      <c r="C80" s="93">
        <f t="shared" si="0"/>
        <v>1266.4439392891218</v>
      </c>
      <c r="D80" s="93">
        <f t="shared" si="1"/>
        <v>1170.1609368613958</v>
      </c>
      <c r="E80" s="93">
        <f t="shared" si="2"/>
        <v>160503.53344047331</v>
      </c>
      <c r="F80" s="93">
        <f t="shared" si="5"/>
        <v>116048.89915176212</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160503.53344047331</v>
      </c>
      <c r="C81" s="93">
        <f t="shared" si="0"/>
        <v>1257.2776786170409</v>
      </c>
      <c r="D81" s="93">
        <f t="shared" si="1"/>
        <v>1179.3271975334767</v>
      </c>
      <c r="E81" s="93">
        <f t="shared" si="2"/>
        <v>159324.20624293984</v>
      </c>
      <c r="F81" s="93">
        <f t="shared" si="5"/>
        <v>117306.17683037916</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159324.20624293984</v>
      </c>
      <c r="C82" s="93">
        <f t="shared" si="0"/>
        <v>1248.0396155696953</v>
      </c>
      <c r="D82" s="93">
        <f t="shared" si="1"/>
        <v>1188.5652605808223</v>
      </c>
      <c r="E82" s="93">
        <f t="shared" si="2"/>
        <v>158135.64098235901</v>
      </c>
      <c r="F82" s="93">
        <f t="shared" si="5"/>
        <v>118554.21644594886</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158135.64098235901</v>
      </c>
      <c r="C83" s="93">
        <f t="shared" si="0"/>
        <v>1238.7291876951456</v>
      </c>
      <c r="D83" s="93">
        <f t="shared" si="1"/>
        <v>1197.875688455372</v>
      </c>
      <c r="E83" s="93">
        <f t="shared" si="2"/>
        <v>156937.76529390365</v>
      </c>
      <c r="F83" s="93">
        <f t="shared" si="5"/>
        <v>119792.94563364401</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156937.76529390365</v>
      </c>
      <c r="C84" s="93">
        <f t="shared" si="0"/>
        <v>1229.3458281355786</v>
      </c>
      <c r="D84" s="93">
        <f t="shared" si="1"/>
        <v>1207.259048014939</v>
      </c>
      <c r="E84" s="93">
        <f t="shared" si="2"/>
        <v>155730.50624588871</v>
      </c>
      <c r="F84" s="93">
        <f t="shared" si="5"/>
        <v>121022.29146177959</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155730.50624588871</v>
      </c>
      <c r="C85" s="93">
        <f t="shared" si="0"/>
        <v>1219.8889655927949</v>
      </c>
      <c r="D85" s="93">
        <f t="shared" si="1"/>
        <v>1216.7159105577227</v>
      </c>
      <c r="E85" s="93">
        <f t="shared" si="2"/>
        <v>154513.790335331</v>
      </c>
      <c r="F85" s="93">
        <f t="shared" si="5"/>
        <v>122242.18042737238</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154513.790335331</v>
      </c>
      <c r="C86" s="93">
        <f t="shared" si="0"/>
        <v>1210.3580242934261</v>
      </c>
      <c r="D86" s="93">
        <f t="shared" si="1"/>
        <v>1226.2468518570915</v>
      </c>
      <c r="E86" s="93">
        <f t="shared" si="2"/>
        <v>153287.54348347391</v>
      </c>
      <c r="F86" s="93">
        <f t="shared" si="5"/>
        <v>123452.53845166581</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153287.54348347391</v>
      </c>
      <c r="C87" s="93">
        <f t="shared" si="0"/>
        <v>1200.7524239538789</v>
      </c>
      <c r="D87" s="93">
        <f t="shared" si="1"/>
        <v>1235.8524521966388</v>
      </c>
      <c r="E87" s="93">
        <f t="shared" si="2"/>
        <v>152051.69103127727</v>
      </c>
      <c r="F87" s="93">
        <f t="shared" si="5"/>
        <v>124653.29087561968</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152051.69103127727</v>
      </c>
      <c r="C88" s="93">
        <f t="shared" si="0"/>
        <v>1191.0715797450052</v>
      </c>
      <c r="D88" s="93">
        <f t="shared" si="1"/>
        <v>1245.5332964055124</v>
      </c>
      <c r="E88" s="93">
        <f t="shared" si="2"/>
        <v>150806.15773487175</v>
      </c>
      <c r="F88" s="93">
        <f t="shared" si="5"/>
        <v>125844.3624553647</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150806.15773487175</v>
      </c>
      <c r="C89" s="93">
        <f t="shared" si="0"/>
        <v>1181.3149022564953</v>
      </c>
      <c r="D89" s="93">
        <f t="shared" si="1"/>
        <v>1255.2899738940223</v>
      </c>
      <c r="E89" s="93">
        <f t="shared" si="2"/>
        <v>149550.86776097774</v>
      </c>
      <c r="F89" s="93">
        <f t="shared" si="5"/>
        <v>127025.67735762119</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149550.86776097774</v>
      </c>
      <c r="C90" s="93">
        <f t="shared" si="0"/>
        <v>1171.4817974609921</v>
      </c>
      <c r="D90" s="93">
        <f t="shared" si="1"/>
        <v>1265.1230786895255</v>
      </c>
      <c r="E90" s="93">
        <f t="shared" si="2"/>
        <v>148285.7446822882</v>
      </c>
      <c r="F90" s="93">
        <f t="shared" si="5"/>
        <v>128197.15915508218</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148285.7446822882</v>
      </c>
      <c r="C91" s="93">
        <f t="shared" si="0"/>
        <v>1161.5716666779242</v>
      </c>
      <c r="D91" s="93">
        <f t="shared" si="1"/>
        <v>1275.0332094725934</v>
      </c>
      <c r="E91" s="93">
        <f t="shared" si="2"/>
        <v>147010.7114728156</v>
      </c>
      <c r="F91" s="93">
        <f t="shared" si="5"/>
        <v>129358.73082176009</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147010.7114728156</v>
      </c>
      <c r="C92" s="93">
        <f t="shared" si="0"/>
        <v>1151.5839065370556</v>
      </c>
      <c r="D92" s="93">
        <f t="shared" si="1"/>
        <v>1285.0209696134621</v>
      </c>
      <c r="E92" s="93">
        <f t="shared" si="2"/>
        <v>145725.69050320215</v>
      </c>
      <c r="F92" s="93">
        <f t="shared" si="5"/>
        <v>130510.31472829715</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145725.69050320215</v>
      </c>
      <c r="C93" s="93">
        <f t="shared" si="0"/>
        <v>1141.51790894175</v>
      </c>
      <c r="D93" s="93">
        <f t="shared" si="1"/>
        <v>1295.0869672087676</v>
      </c>
      <c r="E93" s="93">
        <f t="shared" si="2"/>
        <v>144430.60353599337</v>
      </c>
      <c r="F93" s="93">
        <f t="shared" si="5"/>
        <v>131651.8326372389</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144430.60353599337</v>
      </c>
      <c r="C94" s="93">
        <f t="shared" si="0"/>
        <v>1131.3730610319481</v>
      </c>
      <c r="D94" s="93">
        <f t="shared" si="1"/>
        <v>1305.2318151185696</v>
      </c>
      <c r="E94" s="93">
        <f t="shared" si="2"/>
        <v>143125.3717208748</v>
      </c>
      <c r="F94" s="93">
        <f t="shared" si="5"/>
        <v>132783.20569827085</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143125.3717208748</v>
      </c>
      <c r="C95" s="93">
        <f t="shared" si="0"/>
        <v>1121.1487451468524</v>
      </c>
      <c r="D95" s="93">
        <f t="shared" si="1"/>
        <v>1315.4561310036652</v>
      </c>
      <c r="E95" s="93">
        <f t="shared" si="2"/>
        <v>141809.91558987115</v>
      </c>
      <c r="F95" s="93">
        <f t="shared" si="5"/>
        <v>133904.35444341769</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141809.91558987115</v>
      </c>
      <c r="C96" s="93">
        <f t="shared" si="0"/>
        <v>1110.844338787324</v>
      </c>
      <c r="D96" s="93">
        <f t="shared" si="1"/>
        <v>1325.7605373631936</v>
      </c>
      <c r="E96" s="93">
        <f t="shared" si="2"/>
        <v>140484.15505250797</v>
      </c>
      <c r="F96" s="93">
        <f t="shared" si="5"/>
        <v>135015.198782205</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140484.15505250797</v>
      </c>
      <c r="C97" s="93">
        <f t="shared" si="0"/>
        <v>1100.4592145779791</v>
      </c>
      <c r="D97" s="93">
        <f t="shared" si="1"/>
        <v>1336.1456615725385</v>
      </c>
      <c r="E97" s="93">
        <f t="shared" si="2"/>
        <v>139148.00939093542</v>
      </c>
      <c r="F97" s="93">
        <f t="shared" si="5"/>
        <v>136115.65799678297</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139148.00939093542</v>
      </c>
      <c r="C98" s="93">
        <f t="shared" si="0"/>
        <v>1089.9927402289941</v>
      </c>
      <c r="D98" s="93">
        <f t="shared" si="1"/>
        <v>1346.6121359215235</v>
      </c>
      <c r="E98" s="93">
        <f t="shared" si="2"/>
        <v>137801.3972550139</v>
      </c>
      <c r="F98" s="93">
        <f t="shared" si="5"/>
        <v>137205.65073701198</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137801.3972550139</v>
      </c>
      <c r="C99" s="93">
        <f t="shared" si="0"/>
        <v>1079.4442784976088</v>
      </c>
      <c r="D99" s="93">
        <f t="shared" si="1"/>
        <v>1357.1605976529088</v>
      </c>
      <c r="E99" s="93">
        <f t="shared" si="2"/>
        <v>136444.23665736101</v>
      </c>
      <c r="F99" s="93">
        <f t="shared" si="5"/>
        <v>138285.09501550958</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136444.23665736101</v>
      </c>
      <c r="C100" s="93">
        <f t="shared" si="0"/>
        <v>1068.8131871493279</v>
      </c>
      <c r="D100" s="93">
        <f t="shared" si="1"/>
        <v>1367.7916890011898</v>
      </c>
      <c r="E100" s="93">
        <f t="shared" si="2"/>
        <v>135076.44496835981</v>
      </c>
      <c r="F100" s="93">
        <f t="shared" si="5"/>
        <v>139353.9082026589</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135076.44496835981</v>
      </c>
      <c r="C101" s="93">
        <f t="shared" si="0"/>
        <v>1058.0988189188183</v>
      </c>
      <c r="D101" s="93">
        <f t="shared" si="1"/>
        <v>1378.5060572316993</v>
      </c>
      <c r="E101" s="93">
        <f t="shared" si="2"/>
        <v>133697.93891112812</v>
      </c>
      <c r="F101" s="94">
        <f t="shared" si="5"/>
        <v>140412.00702157771</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133697.93891112812</v>
      </c>
      <c r="C102" s="93">
        <f t="shared" si="0"/>
        <v>1047.3005214705036</v>
      </c>
      <c r="D102" s="93">
        <f t="shared" si="1"/>
        <v>1389.3043546800141</v>
      </c>
      <c r="E102" s="93">
        <f t="shared" si="2"/>
        <v>132308.63455644812</v>
      </c>
      <c r="F102" s="93">
        <f t="shared" si="5"/>
        <v>141459.3075430482</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132308.63455644812</v>
      </c>
      <c r="C103" s="93">
        <f t="shared" si="0"/>
        <v>1036.4176373588434</v>
      </c>
      <c r="D103" s="93">
        <f t="shared" si="1"/>
        <v>1400.1872387916742</v>
      </c>
      <c r="E103" s="93">
        <f t="shared" si="2"/>
        <v>130908.44731765644</v>
      </c>
      <c r="F103" s="93">
        <f t="shared" si="5"/>
        <v>142495.72518040705</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130908.44731765644</v>
      </c>
      <c r="C104" s="93">
        <f t="shared" si="0"/>
        <v>1025.4495039883086</v>
      </c>
      <c r="D104" s="93">
        <f t="shared" si="1"/>
        <v>1411.155372162209</v>
      </c>
      <c r="E104" s="93">
        <f t="shared" si="2"/>
        <v>129497.29194549423</v>
      </c>
      <c r="F104" s="93">
        <f t="shared" si="5"/>
        <v>143521.17468439537</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129497.29194549423</v>
      </c>
      <c r="C105" s="93">
        <f t="shared" si="0"/>
        <v>1014.395453573038</v>
      </c>
      <c r="D105" s="93">
        <f t="shared" si="1"/>
        <v>1422.2094225774795</v>
      </c>
      <c r="E105" s="93">
        <f t="shared" si="2"/>
        <v>128075.08252291675</v>
      </c>
      <c r="F105" s="93">
        <f t="shared" si="5"/>
        <v>144535.5701379684</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128075.08252291675</v>
      </c>
      <c r="C106" s="93">
        <f t="shared" si="0"/>
        <v>1003.2548130961811</v>
      </c>
      <c r="D106" s="93">
        <f t="shared" si="1"/>
        <v>1433.3500630543365</v>
      </c>
      <c r="E106" s="93">
        <f t="shared" si="2"/>
        <v>126641.73245986241</v>
      </c>
      <c r="F106" s="93">
        <f t="shared" si="5"/>
        <v>145538.8249510646</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126641.73245986241</v>
      </c>
      <c r="C107" s="93">
        <f t="shared" si="0"/>
        <v>992.02690426892218</v>
      </c>
      <c r="D107" s="93">
        <f t="shared" si="1"/>
        <v>1444.5779718815954</v>
      </c>
      <c r="E107" s="93">
        <f t="shared" si="2"/>
        <v>125197.15448798082</v>
      </c>
      <c r="F107" s="93">
        <f t="shared" si="5"/>
        <v>146530.85185533352</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125197.15448798082</v>
      </c>
      <c r="C108" s="93">
        <f t="shared" si="0"/>
        <v>980.711043489183</v>
      </c>
      <c r="D108" s="93">
        <f t="shared" si="1"/>
        <v>1455.8938326613347</v>
      </c>
      <c r="E108" s="93">
        <f t="shared" si="2"/>
        <v>123741.26065531949</v>
      </c>
      <c r="F108" s="93">
        <f t="shared" si="5"/>
        <v>147511.56289882271</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123741.26065531949</v>
      </c>
      <c r="C109" s="93">
        <f t="shared" si="0"/>
        <v>969.30654180000261</v>
      </c>
      <c r="D109" s="93">
        <f t="shared" si="1"/>
        <v>1467.298334350515</v>
      </c>
      <c r="E109" s="93">
        <f t="shared" si="2"/>
        <v>122273.96232096897</v>
      </c>
      <c r="F109" s="93">
        <f t="shared" si="5"/>
        <v>148480.86944062272</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122273.96232096897</v>
      </c>
      <c r="C110" s="93">
        <f t="shared" si="0"/>
        <v>957.81270484759023</v>
      </c>
      <c r="D110" s="93">
        <f t="shared" si="1"/>
        <v>1478.7921713029273</v>
      </c>
      <c r="E110" s="93">
        <f t="shared" si="2"/>
        <v>120795.17014966605</v>
      </c>
      <c r="F110" s="93">
        <f t="shared" si="5"/>
        <v>149438.68214547032</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120795.17014966605</v>
      </c>
      <c r="C111" s="93">
        <f t="shared" si="0"/>
        <v>946.22883283905071</v>
      </c>
      <c r="D111" s="93">
        <f t="shared" si="1"/>
        <v>1490.3760433114669</v>
      </c>
      <c r="E111" s="93">
        <f t="shared" si="2"/>
        <v>119304.79410635459</v>
      </c>
      <c r="F111" s="93">
        <f t="shared" si="5"/>
        <v>150384.91097830937</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119304.79410635459</v>
      </c>
      <c r="C112" s="93">
        <f t="shared" si="0"/>
        <v>934.55422049977756</v>
      </c>
      <c r="D112" s="93">
        <f t="shared" si="1"/>
        <v>1502.0506556507401</v>
      </c>
      <c r="E112" s="93">
        <f t="shared" si="2"/>
        <v>117802.74345070384</v>
      </c>
      <c r="F112" s="93">
        <f t="shared" si="5"/>
        <v>151319.46519880916</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117802.74345070384</v>
      </c>
      <c r="C113" s="93">
        <f t="shared" si="0"/>
        <v>922.78815703051339</v>
      </c>
      <c r="D113" s="93">
        <f t="shared" si="1"/>
        <v>1513.8167191200041</v>
      </c>
      <c r="E113" s="93">
        <f t="shared" si="2"/>
        <v>116288.92673158384</v>
      </c>
      <c r="F113" s="93">
        <f t="shared" si="5"/>
        <v>152242.25335583967</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116288.92673158384</v>
      </c>
      <c r="C114" s="93">
        <f t="shared" si="0"/>
        <v>910.92992606407336</v>
      </c>
      <c r="D114" s="93">
        <f t="shared" si="1"/>
        <v>1525.6749500864444</v>
      </c>
      <c r="E114" s="93">
        <f t="shared" si="2"/>
        <v>114763.2517814974</v>
      </c>
      <c r="F114" s="93">
        <f t="shared" si="5"/>
        <v>153153.18328190374</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114763.2517814974</v>
      </c>
      <c r="C115" s="93">
        <f t="shared" si="0"/>
        <v>898.97880562172952</v>
      </c>
      <c r="D115" s="93">
        <f t="shared" si="1"/>
        <v>1537.6260705287882</v>
      </c>
      <c r="E115" s="93">
        <f t="shared" si="2"/>
        <v>113225.62571096861</v>
      </c>
      <c r="F115" s="93">
        <f t="shared" si="5"/>
        <v>154052.16208752547</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113225.62571096861</v>
      </c>
      <c r="C116" s="93">
        <f t="shared" si="0"/>
        <v>886.93406806925407</v>
      </c>
      <c r="D116" s="93">
        <f t="shared" si="1"/>
        <v>1549.6708080812637</v>
      </c>
      <c r="E116" s="93">
        <f t="shared" si="2"/>
        <v>111675.95490288734</v>
      </c>
      <c r="F116" s="93">
        <f t="shared" si="5"/>
        <v>154939.09615559471</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111675.95490288734</v>
      </c>
      <c r="C117" s="93">
        <f t="shared" si="0"/>
        <v>874.79498007261748</v>
      </c>
      <c r="D117" s="93">
        <f t="shared" si="1"/>
        <v>1561.8098960779002</v>
      </c>
      <c r="E117" s="93">
        <f t="shared" si="2"/>
        <v>110114.14500680944</v>
      </c>
      <c r="F117" s="93">
        <f t="shared" si="5"/>
        <v>155813.89113566733</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110114.14500680944</v>
      </c>
      <c r="C118" s="93">
        <f t="shared" si="0"/>
        <v>862.56080255334052</v>
      </c>
      <c r="D118" s="93">
        <f t="shared" si="1"/>
        <v>1574.044073597177</v>
      </c>
      <c r="E118" s="93">
        <f t="shared" si="2"/>
        <v>108540.10093321226</v>
      </c>
      <c r="F118" s="93">
        <f t="shared" si="5"/>
        <v>156676.45193822068</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108540.10093321226</v>
      </c>
      <c r="C119" s="93">
        <f t="shared" si="0"/>
        <v>850.23079064349599</v>
      </c>
      <c r="D119" s="93">
        <f t="shared" si="1"/>
        <v>1586.3740855070216</v>
      </c>
      <c r="E119" s="93">
        <f t="shared" si="2"/>
        <v>106953.72684770524</v>
      </c>
      <c r="F119" s="93">
        <f t="shared" si="5"/>
        <v>157526.68272886417</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106953.72684770524</v>
      </c>
      <c r="C120" s="93">
        <f t="shared" si="0"/>
        <v>837.80419364035765</v>
      </c>
      <c r="D120" s="93">
        <f t="shared" si="1"/>
        <v>1598.80068251016</v>
      </c>
      <c r="E120" s="93">
        <f t="shared" si="2"/>
        <v>105354.92616519508</v>
      </c>
      <c r="F120" s="93">
        <f t="shared" si="5"/>
        <v>158364.48692250453</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105354.92616519508</v>
      </c>
      <c r="C121" s="93">
        <f t="shared" si="0"/>
        <v>825.28025496069472</v>
      </c>
      <c r="D121" s="93">
        <f t="shared" si="1"/>
        <v>1611.3246211898229</v>
      </c>
      <c r="E121" s="93">
        <f t="shared" si="2"/>
        <v>103743.60154400526</v>
      </c>
      <c r="F121" s="93">
        <f t="shared" si="5"/>
        <v>159189.76717746523</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103743.60154400526</v>
      </c>
      <c r="C122" s="93">
        <f t="shared" si="0"/>
        <v>812.65821209470778</v>
      </c>
      <c r="D122" s="93">
        <f t="shared" si="1"/>
        <v>1623.9466640558098</v>
      </c>
      <c r="E122" s="93">
        <f t="shared" si="2"/>
        <v>102119.65487994945</v>
      </c>
      <c r="F122" s="93">
        <f t="shared" si="5"/>
        <v>160002.42538955994</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102119.65487994945</v>
      </c>
      <c r="C123" s="93">
        <f t="shared" si="0"/>
        <v>799.93729655960396</v>
      </c>
      <c r="D123" s="93">
        <f t="shared" si="1"/>
        <v>1636.6675795909136</v>
      </c>
      <c r="E123" s="93">
        <f t="shared" si="2"/>
        <v>100482.98730035854</v>
      </c>
      <c r="F123" s="93">
        <f t="shared" si="5"/>
        <v>160802.36268611954</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100482.98730035854</v>
      </c>
      <c r="C124" s="93">
        <f t="shared" si="0"/>
        <v>787.11673385280847</v>
      </c>
      <c r="D124" s="93">
        <f t="shared" si="1"/>
        <v>1649.4881422977091</v>
      </c>
      <c r="E124" s="93">
        <f t="shared" si="2"/>
        <v>98833.499158060833</v>
      </c>
      <c r="F124" s="93">
        <f t="shared" si="5"/>
        <v>161589.47941997234</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98833.499158060833</v>
      </c>
      <c r="C125" s="93">
        <f t="shared" si="0"/>
        <v>774.19574340480983</v>
      </c>
      <c r="D125" s="93">
        <f t="shared" si="1"/>
        <v>1662.4091327457077</v>
      </c>
      <c r="E125" s="93">
        <f t="shared" si="2"/>
        <v>97171.090025315119</v>
      </c>
      <c r="F125" s="94">
        <f t="shared" si="5"/>
        <v>162363.67516337716</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97171.090025315119</v>
      </c>
      <c r="C126" s="93">
        <f t="shared" si="0"/>
        <v>761.17353853163502</v>
      </c>
      <c r="D126" s="93">
        <f t="shared" si="1"/>
        <v>1675.4313376188825</v>
      </c>
      <c r="E126" s="93">
        <f t="shared" si="2"/>
        <v>95495.658687696239</v>
      </c>
      <c r="F126" s="93">
        <f t="shared" si="5"/>
        <v>163124.84870190881</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95495.658687696239</v>
      </c>
      <c r="C127" s="93">
        <f t="shared" si="0"/>
        <v>748.04932638695379</v>
      </c>
      <c r="D127" s="93">
        <f t="shared" si="1"/>
        <v>1688.5555497635637</v>
      </c>
      <c r="E127" s="93">
        <f t="shared" si="2"/>
        <v>93807.103137932674</v>
      </c>
      <c r="F127" s="93">
        <f t="shared" si="5"/>
        <v>163872.89802829575</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93807.103137932674</v>
      </c>
      <c r="C128" s="93">
        <f t="shared" si="0"/>
        <v>734.82230791380584</v>
      </c>
      <c r="D128" s="93">
        <f t="shared" si="1"/>
        <v>1701.7825682367118</v>
      </c>
      <c r="E128" s="93">
        <f t="shared" si="2"/>
        <v>92105.320569695963</v>
      </c>
      <c r="F128" s="93">
        <f t="shared" si="5"/>
        <v>164607.72033620955</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92105.320569695963</v>
      </c>
      <c r="C129" s="93">
        <f t="shared" si="0"/>
        <v>721.49167779595166</v>
      </c>
      <c r="D129" s="93">
        <f t="shared" si="1"/>
        <v>1715.1131983545661</v>
      </c>
      <c r="E129" s="93">
        <f t="shared" si="2"/>
        <v>90390.207371341399</v>
      </c>
      <c r="F129" s="93">
        <f t="shared" si="5"/>
        <v>165329.21201400549</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90390.207371341399</v>
      </c>
      <c r="C130" s="93">
        <f t="shared" si="0"/>
        <v>708.05662440884089</v>
      </c>
      <c r="D130" s="93">
        <f t="shared" si="1"/>
        <v>1728.5482517416767</v>
      </c>
      <c r="E130" s="93">
        <f t="shared" si="2"/>
        <v>88661.659119599717</v>
      </c>
      <c r="F130" s="93">
        <f t="shared" si="5"/>
        <v>166037.26863841433</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88661.659119599717</v>
      </c>
      <c r="C131" s="93">
        <f t="shared" si="0"/>
        <v>694.51632977019779</v>
      </c>
      <c r="D131" s="93">
        <f t="shared" si="1"/>
        <v>1742.0885463803197</v>
      </c>
      <c r="E131" s="93">
        <f t="shared" si="2"/>
        <v>86919.570573219404</v>
      </c>
      <c r="F131" s="93">
        <f t="shared" si="5"/>
        <v>166731.78496818454</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86919.570573219404</v>
      </c>
      <c r="C132" s="93">
        <f t="shared" si="0"/>
        <v>680.86996949021864</v>
      </c>
      <c r="D132" s="93">
        <f t="shared" si="1"/>
        <v>1755.734906660299</v>
      </c>
      <c r="E132" s="93">
        <f t="shared" si="2"/>
        <v>85163.835666559098</v>
      </c>
      <c r="F132" s="93">
        <f t="shared" si="5"/>
        <v>167412.65493767476</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85163.835666559098</v>
      </c>
      <c r="C133" s="93">
        <f t="shared" si="0"/>
        <v>667.1167127213796</v>
      </c>
      <c r="D133" s="93">
        <f t="shared" si="1"/>
        <v>1769.488163429138</v>
      </c>
      <c r="E133" s="93">
        <f t="shared" si="2"/>
        <v>83394.34750312996</v>
      </c>
      <c r="F133" s="93">
        <f t="shared" si="5"/>
        <v>168079.77165039614</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83394.34750312996</v>
      </c>
      <c r="C134" s="93">
        <f t="shared" si="0"/>
        <v>653.25572210785128</v>
      </c>
      <c r="D134" s="93">
        <f t="shared" si="1"/>
        <v>1783.3491540426662</v>
      </c>
      <c r="E134" s="93">
        <f t="shared" si="2"/>
        <v>81610.998349087298</v>
      </c>
      <c r="F134" s="93">
        <f t="shared" si="5"/>
        <v>168733.027372504</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81610.998349087298</v>
      </c>
      <c r="C135" s="93">
        <f t="shared" si="0"/>
        <v>639.28615373451714</v>
      </c>
      <c r="D135" s="93">
        <f t="shared" si="1"/>
        <v>1797.3187224160006</v>
      </c>
      <c r="E135" s="93">
        <f t="shared" si="2"/>
        <v>79813.679626671292</v>
      </c>
      <c r="F135" s="93">
        <f t="shared" ref="F135:F198" si="6">F134+C135</f>
        <v>169372.31352623852</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79813.679626671292</v>
      </c>
      <c r="C136" s="93">
        <f t="shared" si="0"/>
        <v>625.20715707559179</v>
      </c>
      <c r="D136" s="93">
        <f t="shared" si="1"/>
        <v>1811.3977190749258</v>
      </c>
      <c r="E136" s="93">
        <f t="shared" si="2"/>
        <v>78002.281907596363</v>
      </c>
      <c r="F136" s="93">
        <f t="shared" si="6"/>
        <v>169997.5206833141</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78002.281907596363</v>
      </c>
      <c r="C137" s="93">
        <f t="shared" si="0"/>
        <v>611.01787494283815</v>
      </c>
      <c r="D137" s="93">
        <f t="shared" si="1"/>
        <v>1825.5870012076794</v>
      </c>
      <c r="E137" s="93">
        <f t="shared" si="2"/>
        <v>76176.694906388686</v>
      </c>
      <c r="F137" s="93">
        <f t="shared" si="6"/>
        <v>170608.53855825693</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76176.694906388686</v>
      </c>
      <c r="C138" s="93">
        <f t="shared" si="0"/>
        <v>596.71744343337798</v>
      </c>
      <c r="D138" s="93">
        <f t="shared" si="1"/>
        <v>1839.8874327171397</v>
      </c>
      <c r="E138" s="93">
        <f t="shared" si="2"/>
        <v>74336.80747367155</v>
      </c>
      <c r="F138" s="93">
        <f t="shared" si="6"/>
        <v>171205.25600169032</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74336.80747367155</v>
      </c>
      <c r="C139" s="93">
        <f t="shared" si="0"/>
        <v>582.30499187709381</v>
      </c>
      <c r="D139" s="93">
        <f t="shared" si="1"/>
        <v>1854.2998842734237</v>
      </c>
      <c r="E139" s="93">
        <f t="shared" si="2"/>
        <v>72482.507589398127</v>
      </c>
      <c r="F139" s="93">
        <f t="shared" si="6"/>
        <v>171787.5609935674</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72482.507589398127</v>
      </c>
      <c r="C140" s="93">
        <f t="shared" si="0"/>
        <v>567.77964278361867</v>
      </c>
      <c r="D140" s="93">
        <f t="shared" si="1"/>
        <v>1868.8252333668988</v>
      </c>
      <c r="E140" s="93">
        <f t="shared" si="2"/>
        <v>70613.682356031233</v>
      </c>
      <c r="F140" s="93">
        <f t="shared" si="6"/>
        <v>172355.34063635103</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70613.682356031233</v>
      </c>
      <c r="C141" s="93">
        <f t="shared" si="0"/>
        <v>553.14051178891134</v>
      </c>
      <c r="D141" s="93">
        <f t="shared" si="1"/>
        <v>1883.4643643616064</v>
      </c>
      <c r="E141" s="93">
        <f t="shared" si="2"/>
        <v>68730.217991669633</v>
      </c>
      <c r="F141" s="93">
        <f t="shared" si="6"/>
        <v>172908.48114813995</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68730.217991669633</v>
      </c>
      <c r="C142" s="93">
        <f t="shared" si="0"/>
        <v>538.38670760141213</v>
      </c>
      <c r="D142" s="93">
        <f t="shared" si="1"/>
        <v>1898.2181685491055</v>
      </c>
      <c r="E142" s="93">
        <f t="shared" si="2"/>
        <v>66831.999823120525</v>
      </c>
      <c r="F142" s="93">
        <f t="shared" si="6"/>
        <v>173446.86785574135</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66831.999823120525</v>
      </c>
      <c r="C143" s="93">
        <f t="shared" si="0"/>
        <v>523.51733194777739</v>
      </c>
      <c r="D143" s="93">
        <f t="shared" si="1"/>
        <v>1913.0875442027402</v>
      </c>
      <c r="E143" s="93">
        <f t="shared" si="2"/>
        <v>64918.912278917785</v>
      </c>
      <c r="F143" s="93">
        <f t="shared" si="6"/>
        <v>173970.38518768913</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64918.912278917785</v>
      </c>
      <c r="C144" s="93">
        <f t="shared" si="0"/>
        <v>508.53147951818926</v>
      </c>
      <c r="D144" s="93">
        <f t="shared" si="1"/>
        <v>1928.0733966323282</v>
      </c>
      <c r="E144" s="93">
        <f t="shared" si="2"/>
        <v>62990.838882285454</v>
      </c>
      <c r="F144" s="93">
        <f t="shared" si="6"/>
        <v>174478.91666720732</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62990.838882285454</v>
      </c>
      <c r="C145" s="93">
        <f t="shared" si="0"/>
        <v>493.42823791123601</v>
      </c>
      <c r="D145" s="93">
        <f t="shared" si="1"/>
        <v>1943.1766382392816</v>
      </c>
      <c r="E145" s="93">
        <f t="shared" si="2"/>
        <v>61047.662244046172</v>
      </c>
      <c r="F145" s="93">
        <f t="shared" si="6"/>
        <v>174972.34490511855</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61047.662244046172</v>
      </c>
      <c r="C146" s="93">
        <f t="shared" si="0"/>
        <v>478.20668757836165</v>
      </c>
      <c r="D146" s="93">
        <f t="shared" si="1"/>
        <v>1958.398188572156</v>
      </c>
      <c r="E146" s="93">
        <f t="shared" si="2"/>
        <v>59089.264055474014</v>
      </c>
      <c r="F146" s="93">
        <f t="shared" si="6"/>
        <v>175450.55159269689</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59089.264055474014</v>
      </c>
      <c r="C147" s="93">
        <f t="shared" si="0"/>
        <v>462.86590176787973</v>
      </c>
      <c r="D147" s="93">
        <f t="shared" si="1"/>
        <v>1973.7389743826379</v>
      </c>
      <c r="E147" s="93">
        <f t="shared" si="2"/>
        <v>57115.525081091379</v>
      </c>
      <c r="F147" s="93">
        <f t="shared" si="6"/>
        <v>175913.41749446478</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57115.525081091379</v>
      </c>
      <c r="C148" s="93">
        <f t="shared" si="0"/>
        <v>447.4049464685491</v>
      </c>
      <c r="D148" s="93">
        <f t="shared" si="1"/>
        <v>1989.1999296819686</v>
      </c>
      <c r="E148" s="93">
        <f t="shared" si="2"/>
        <v>55126.325151409408</v>
      </c>
      <c r="F148" s="93">
        <f t="shared" si="6"/>
        <v>176360.82244093332</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55126.325151409408</v>
      </c>
      <c r="C149" s="93">
        <f t="shared" si="0"/>
        <v>431.82288035270699</v>
      </c>
      <c r="D149" s="93">
        <f t="shared" si="1"/>
        <v>2004.7819957978106</v>
      </c>
      <c r="E149" s="93">
        <f t="shared" si="2"/>
        <v>53121.543155611595</v>
      </c>
      <c r="F149" s="95">
        <f t="shared" si="6"/>
        <v>176792.64532128602</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53121.543155611595</v>
      </c>
      <c r="C150" s="93">
        <f t="shared" si="0"/>
        <v>416.11875471895746</v>
      </c>
      <c r="D150" s="93">
        <f t="shared" si="1"/>
        <v>2020.4861214315602</v>
      </c>
      <c r="E150" s="93">
        <f t="shared" si="2"/>
        <v>51101.057034180034</v>
      </c>
      <c r="F150" s="93">
        <f t="shared" si="6"/>
        <v>177208.76407600497</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51101.057034180034</v>
      </c>
      <c r="C151" s="93">
        <f t="shared" si="0"/>
        <v>400.29161343441024</v>
      </c>
      <c r="D151" s="93">
        <f t="shared" si="1"/>
        <v>2036.3132627161074</v>
      </c>
      <c r="E151" s="93">
        <f t="shared" si="2"/>
        <v>49064.743771463924</v>
      </c>
      <c r="F151" s="93">
        <f t="shared" si="6"/>
        <v>177609.05568943938</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49064.743771463924</v>
      </c>
      <c r="C152" s="93">
        <f t="shared" si="0"/>
        <v>384.34049287646735</v>
      </c>
      <c r="D152" s="93">
        <f t="shared" si="1"/>
        <v>2052.2643832740505</v>
      </c>
      <c r="E152" s="93">
        <f t="shared" si="2"/>
        <v>47012.479388189873</v>
      </c>
      <c r="F152" s="93">
        <f t="shared" si="6"/>
        <v>177993.39618231586</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47012.479388189873</v>
      </c>
      <c r="C153" s="93">
        <f t="shared" si="0"/>
        <v>368.26442187415398</v>
      </c>
      <c r="D153" s="93">
        <f t="shared" si="1"/>
        <v>2068.3404542763637</v>
      </c>
      <c r="E153" s="93">
        <f t="shared" si="2"/>
        <v>44944.138933913506</v>
      </c>
      <c r="F153" s="93">
        <f t="shared" si="6"/>
        <v>178361.66060419002</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44944.138933913506</v>
      </c>
      <c r="C154" s="93">
        <f t="shared" si="0"/>
        <v>352.06242164898913</v>
      </c>
      <c r="D154" s="93">
        <f t="shared" si="1"/>
        <v>2084.5424545015285</v>
      </c>
      <c r="E154" s="93">
        <f t="shared" si="2"/>
        <v>42859.596479411979</v>
      </c>
      <c r="F154" s="93">
        <f t="shared" si="6"/>
        <v>178713.72302583902</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42859.596479411979</v>
      </c>
      <c r="C155" s="93">
        <f t="shared" si="0"/>
        <v>335.73350575539382</v>
      </c>
      <c r="D155" s="93">
        <f t="shared" si="1"/>
        <v>2100.8713703951239</v>
      </c>
      <c r="E155" s="93">
        <f t="shared" si="2"/>
        <v>40758.725109016857</v>
      </c>
      <c r="F155" s="93">
        <f t="shared" si="6"/>
        <v>179049.45653159442</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40758.725109016857</v>
      </c>
      <c r="C156" s="93">
        <f t="shared" si="0"/>
        <v>319.276680020632</v>
      </c>
      <c r="D156" s="93">
        <f t="shared" si="1"/>
        <v>2117.3281961298858</v>
      </c>
      <c r="E156" s="93">
        <f t="shared" si="2"/>
        <v>38641.396912886972</v>
      </c>
      <c r="F156" s="93">
        <f t="shared" si="6"/>
        <v>179368.73321161506</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38641.396912886972</v>
      </c>
      <c r="C157" s="93">
        <f t="shared" si="0"/>
        <v>302.69094248428127</v>
      </c>
      <c r="D157" s="93">
        <f t="shared" si="1"/>
        <v>2133.9139336662365</v>
      </c>
      <c r="E157" s="93">
        <f t="shared" si="2"/>
        <v>36507.482979220738</v>
      </c>
      <c r="F157" s="93">
        <f t="shared" si="6"/>
        <v>179671.42415409934</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36507.482979220738</v>
      </c>
      <c r="C158" s="93">
        <f t="shared" si="0"/>
        <v>285.97528333722909</v>
      </c>
      <c r="D158" s="93">
        <f t="shared" si="1"/>
        <v>2150.6295928132886</v>
      </c>
      <c r="E158" s="93">
        <f t="shared" si="2"/>
        <v>34356.853386407449</v>
      </c>
      <c r="F158" s="93">
        <f t="shared" si="6"/>
        <v>179957.39943743657</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34356.853386407449</v>
      </c>
      <c r="C159" s="93">
        <f t="shared" si="0"/>
        <v>269.12868486019164</v>
      </c>
      <c r="D159" s="93">
        <f t="shared" si="1"/>
        <v>2167.4761912903259</v>
      </c>
      <c r="E159" s="93">
        <f t="shared" si="2"/>
        <v>32189.377195117122</v>
      </c>
      <c r="F159" s="93">
        <f t="shared" si="6"/>
        <v>180226.52812229676</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32189.377195117122</v>
      </c>
      <c r="C160" s="93">
        <f t="shared" si="0"/>
        <v>252.15012136175076</v>
      </c>
      <c r="D160" s="93">
        <f t="shared" si="1"/>
        <v>2184.4547547887669</v>
      </c>
      <c r="E160" s="93">
        <f t="shared" si="2"/>
        <v>30004.922440328355</v>
      </c>
      <c r="F160" s="93">
        <f t="shared" si="6"/>
        <v>180478.67824365851</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30004.922440328355</v>
      </c>
      <c r="C161" s="93">
        <f t="shared" si="0"/>
        <v>235.03855911590543</v>
      </c>
      <c r="D161" s="93">
        <f t="shared" si="1"/>
        <v>2201.566317034612</v>
      </c>
      <c r="E161" s="93">
        <f t="shared" si="2"/>
        <v>27803.356123293743</v>
      </c>
      <c r="F161" s="93">
        <f t="shared" si="6"/>
        <v>180713.7168027744</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27803.356123293743</v>
      </c>
      <c r="C162" s="93">
        <f t="shared" si="0"/>
        <v>217.79295629913429</v>
      </c>
      <c r="D162" s="93">
        <f t="shared" si="1"/>
        <v>2218.8119198513832</v>
      </c>
      <c r="E162" s="93">
        <f t="shared" si="2"/>
        <v>25584.544203442361</v>
      </c>
      <c r="F162" s="93">
        <f t="shared" si="6"/>
        <v>180931.50975907355</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25584.544203442361</v>
      </c>
      <c r="C163" s="93">
        <f t="shared" si="0"/>
        <v>200.41226292696516</v>
      </c>
      <c r="D163" s="93">
        <f t="shared" si="1"/>
        <v>2236.1926132235526</v>
      </c>
      <c r="E163" s="93">
        <f t="shared" si="2"/>
        <v>23348.351590218808</v>
      </c>
      <c r="F163" s="93">
        <f t="shared" si="6"/>
        <v>181131.92202200051</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23348.351590218808</v>
      </c>
      <c r="C164" s="93">
        <f t="shared" si="0"/>
        <v>182.89542079004732</v>
      </c>
      <c r="D164" s="93">
        <f t="shared" si="1"/>
        <v>2253.7094553604702</v>
      </c>
      <c r="E164" s="93">
        <f t="shared" si="2"/>
        <v>21094.642134858339</v>
      </c>
      <c r="F164" s="93">
        <f t="shared" si="6"/>
        <v>181314.81744279055</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21094.642134858339</v>
      </c>
      <c r="C165" s="93">
        <f t="shared" si="0"/>
        <v>165.24136338972363</v>
      </c>
      <c r="D165" s="93">
        <f t="shared" si="1"/>
        <v>2271.363512760794</v>
      </c>
      <c r="E165" s="93">
        <f t="shared" si="2"/>
        <v>18823.278622097547</v>
      </c>
      <c r="F165" s="93">
        <f t="shared" si="6"/>
        <v>181480.05880618028</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18823.278622097547</v>
      </c>
      <c r="C166" s="93">
        <f t="shared" si="0"/>
        <v>147.44901587309744</v>
      </c>
      <c r="D166" s="93">
        <f t="shared" si="1"/>
        <v>2289.1558602774203</v>
      </c>
      <c r="E166" s="93">
        <f t="shared" si="2"/>
        <v>16534.122761820126</v>
      </c>
      <c r="F166" s="93">
        <f t="shared" si="6"/>
        <v>181627.50782205339</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16534.122761820126</v>
      </c>
      <c r="C167" s="93">
        <f t="shared" si="0"/>
        <v>129.51729496759097</v>
      </c>
      <c r="D167" s="93">
        <f t="shared" si="1"/>
        <v>2307.0875811829264</v>
      </c>
      <c r="E167" s="93">
        <f t="shared" si="2"/>
        <v>14227.0351806372</v>
      </c>
      <c r="F167" s="93">
        <f t="shared" si="6"/>
        <v>181757.025117021</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14227.0351806372</v>
      </c>
      <c r="C168" s="93">
        <f t="shared" si="0"/>
        <v>111.44510891499139</v>
      </c>
      <c r="D168" s="93">
        <f t="shared" si="1"/>
        <v>2325.159767235526</v>
      </c>
      <c r="E168" s="93">
        <f t="shared" si="2"/>
        <v>11901.875413401674</v>
      </c>
      <c r="F168" s="93">
        <f t="shared" si="6"/>
        <v>181868.47022593598</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11901.875413401674</v>
      </c>
      <c r="C169" s="93">
        <f t="shared" si="0"/>
        <v>93.231357404979775</v>
      </c>
      <c r="D169" s="93">
        <f t="shared" si="1"/>
        <v>2343.3735187455377</v>
      </c>
      <c r="E169" s="93">
        <f t="shared" si="2"/>
        <v>9558.5018946561358</v>
      </c>
      <c r="F169" s="93">
        <f t="shared" si="6"/>
        <v>181961.70158334097</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9558.5018946561358</v>
      </c>
      <c r="C170" s="93">
        <f t="shared" si="0"/>
        <v>74.874931508139724</v>
      </c>
      <c r="D170" s="93">
        <f t="shared" si="1"/>
        <v>2361.7299446423781</v>
      </c>
      <c r="E170" s="93">
        <f t="shared" si="2"/>
        <v>7196.7719500137573</v>
      </c>
      <c r="F170" s="93">
        <f t="shared" si="6"/>
        <v>182036.57651484912</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7196.7719500137573</v>
      </c>
      <c r="C171" s="93">
        <f t="shared" si="0"/>
        <v>56.374713608441098</v>
      </c>
      <c r="D171" s="93">
        <f t="shared" si="1"/>
        <v>2380.2301625420764</v>
      </c>
      <c r="E171" s="93">
        <f t="shared" si="2"/>
        <v>4816.5417874716804</v>
      </c>
      <c r="F171" s="93">
        <f t="shared" si="6"/>
        <v>182092.95122845756</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4816.5417874716804</v>
      </c>
      <c r="C172" s="93">
        <f t="shared" si="0"/>
        <v>37.729577335194826</v>
      </c>
      <c r="D172" s="93">
        <f t="shared" si="1"/>
        <v>2398.8752988153228</v>
      </c>
      <c r="E172" s="93">
        <f t="shared" si="2"/>
        <v>2417.6664886563576</v>
      </c>
      <c r="F172" s="93">
        <f t="shared" si="6"/>
        <v>182130.68080579277</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2417.6664886563576</v>
      </c>
      <c r="C173" s="93">
        <f t="shared" si="0"/>
        <v>18.938387494474799</v>
      </c>
      <c r="D173" s="93">
        <f t="shared" si="1"/>
        <v>2417.6664886560429</v>
      </c>
      <c r="E173" s="93">
        <f t="shared" si="2"/>
        <v>3.1468516681343317E-10</v>
      </c>
      <c r="F173" s="94">
        <f t="shared" si="6"/>
        <v>182149.61919328725</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3.1468516681343317E-10</v>
      </c>
      <c r="C174" s="93">
        <f t="shared" si="0"/>
        <v>2.4650338067052264E-12</v>
      </c>
      <c r="D174" s="93">
        <f t="shared" si="1"/>
        <v>2436.6048761505153</v>
      </c>
      <c r="E174" s="93">
        <f t="shared" si="2"/>
        <v>-2436.6048761502007</v>
      </c>
      <c r="F174" s="93">
        <f t="shared" si="6"/>
        <v>182149.61919328725</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-2436.6048761502007</v>
      </c>
      <c r="C175" s="93">
        <f t="shared" si="0"/>
        <v>-19.086738196509902</v>
      </c>
      <c r="D175" s="93">
        <f t="shared" si="1"/>
        <v>2455.6916143470276</v>
      </c>
      <c r="E175" s="93">
        <f t="shared" si="2"/>
        <v>-4892.2964904972287</v>
      </c>
      <c r="F175" s="93">
        <f t="shared" si="6"/>
        <v>182130.53245509072</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-4892.2964904972287</v>
      </c>
      <c r="C176" s="93">
        <f t="shared" si="0"/>
        <v>-38.322989175561624</v>
      </c>
      <c r="D176" s="93">
        <f t="shared" si="1"/>
        <v>2474.9278653260794</v>
      </c>
      <c r="E176" s="93">
        <f t="shared" si="2"/>
        <v>-7367.2243558233076</v>
      </c>
      <c r="F176" s="93">
        <f t="shared" si="6"/>
        <v>182092.20946591516</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-7367.2243558233076</v>
      </c>
      <c r="C177" s="93">
        <f t="shared" si="0"/>
        <v>-57.709924120615902</v>
      </c>
      <c r="D177" s="93">
        <f t="shared" si="1"/>
        <v>2494.3148002711337</v>
      </c>
      <c r="E177" s="93">
        <f t="shared" si="2"/>
        <v>-9861.5391560944408</v>
      </c>
      <c r="F177" s="93">
        <f t="shared" si="6"/>
        <v>182034.49954179456</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-9861.5391560944408</v>
      </c>
      <c r="C178" s="93">
        <f t="shared" si="0"/>
        <v>-77.24872338940645</v>
      </c>
      <c r="D178" s="93">
        <f t="shared" si="1"/>
        <v>2513.8535995399243</v>
      </c>
      <c r="E178" s="93">
        <f t="shared" si="2"/>
        <v>-12375.392755634366</v>
      </c>
      <c r="F178" s="93">
        <f t="shared" si="6"/>
        <v>181957.25081840515</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-12375.392755634366</v>
      </c>
      <c r="C179" s="93">
        <f t="shared" si="0"/>
        <v>-96.940576585802532</v>
      </c>
      <c r="D179" s="93">
        <f t="shared" si="1"/>
        <v>2533.5454527363199</v>
      </c>
      <c r="E179" s="93">
        <f t="shared" si="2"/>
        <v>-14908.938208370686</v>
      </c>
      <c r="F179" s="93">
        <f t="shared" si="6"/>
        <v>181860.31024181936</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-14908.938208370686</v>
      </c>
      <c r="C180" s="93">
        <f t="shared" si="0"/>
        <v>-116.78668263223703</v>
      </c>
      <c r="D180" s="93">
        <f t="shared" si="1"/>
        <v>2553.3915587827546</v>
      </c>
      <c r="E180" s="93">
        <f t="shared" si="2"/>
        <v>-17462.329767153442</v>
      </c>
      <c r="F180" s="93">
        <f t="shared" si="6"/>
        <v>181743.52355918713</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-17462.329767153442</v>
      </c>
      <c r="C181" s="93">
        <f t="shared" si="0"/>
        <v>-136.78824984270196</v>
      </c>
      <c r="D181" s="93">
        <f t="shared" si="1"/>
        <v>2573.3931259932197</v>
      </c>
      <c r="E181" s="93">
        <f t="shared" si="2"/>
        <v>-20035.72289314666</v>
      </c>
      <c r="F181" s="93">
        <f t="shared" si="6"/>
        <v>181606.73530934443</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-20035.72289314666</v>
      </c>
      <c r="C182" s="93">
        <f t="shared" si="0"/>
        <v>-156.94649599631549</v>
      </c>
      <c r="D182" s="93">
        <f t="shared" si="1"/>
        <v>2593.5513721468333</v>
      </c>
      <c r="E182" s="93">
        <f t="shared" si="2"/>
        <v>-22629.274265293494</v>
      </c>
      <c r="F182" s="93">
        <f t="shared" si="6"/>
        <v>181449.7888133481</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-22629.274265293494</v>
      </c>
      <c r="C183" s="93">
        <f t="shared" si="0"/>
        <v>-177.26264841146568</v>
      </c>
      <c r="D183" s="93">
        <f t="shared" si="1"/>
        <v>2613.8675245619834</v>
      </c>
      <c r="E183" s="93">
        <f t="shared" si="2"/>
        <v>-25243.141789855479</v>
      </c>
      <c r="F183" s="93">
        <f t="shared" si="6"/>
        <v>181272.52616493663</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-25243.141789855479</v>
      </c>
      <c r="C184" s="93">
        <f t="shared" si="0"/>
        <v>-197.73794402053457</v>
      </c>
      <c r="D184" s="93">
        <f t="shared" si="1"/>
        <v>2634.3428201710522</v>
      </c>
      <c r="E184" s="93">
        <f t="shared" si="2"/>
        <v>-27877.484610026531</v>
      </c>
      <c r="F184" s="93">
        <f t="shared" si="6"/>
        <v>181074.78822091609</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-27877.484610026531</v>
      </c>
      <c r="C185" s="93">
        <f t="shared" si="0"/>
        <v>-218.37362944520783</v>
      </c>
      <c r="D185" s="93">
        <f t="shared" si="1"/>
        <v>2654.9785055957254</v>
      </c>
      <c r="E185" s="93">
        <f t="shared" si="2"/>
        <v>-30532.463115622257</v>
      </c>
      <c r="F185" s="93">
        <f t="shared" si="6"/>
        <v>180856.41459147088</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-30532.463115622257</v>
      </c>
      <c r="C186" s="93">
        <f t="shared" si="0"/>
        <v>-239.17096107237433</v>
      </c>
      <c r="D186" s="93">
        <f t="shared" si="1"/>
        <v>2675.7758372228918</v>
      </c>
      <c r="E186" s="93">
        <f t="shared" si="2"/>
        <v>-33208.238952845146</v>
      </c>
      <c r="F186" s="93">
        <f t="shared" si="6"/>
        <v>180617.2436303985</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-33208.238952845146</v>
      </c>
      <c r="C187" s="93">
        <f t="shared" si="0"/>
        <v>-260.13120513062029</v>
      </c>
      <c r="D187" s="93">
        <f t="shared" si="1"/>
        <v>2696.736081281138</v>
      </c>
      <c r="E187" s="93">
        <f t="shared" si="2"/>
        <v>-35904.975034126284</v>
      </c>
      <c r="F187" s="93">
        <f t="shared" si="6"/>
        <v>180357.11242526787</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-35904.975034126284</v>
      </c>
      <c r="C188" s="93">
        <f t="shared" si="0"/>
        <v>-281.25563776732253</v>
      </c>
      <c r="D188" s="93">
        <f t="shared" si="1"/>
        <v>2717.8605139178403</v>
      </c>
      <c r="E188" s="93">
        <f t="shared" si="2"/>
        <v>-38622.835548044124</v>
      </c>
      <c r="F188" s="93">
        <f t="shared" si="6"/>
        <v>180075.85678750055</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-38622.835548044124</v>
      </c>
      <c r="C189" s="93">
        <f t="shared" si="0"/>
        <v>-302.54554512634564</v>
      </c>
      <c r="D189" s="93">
        <f t="shared" si="1"/>
        <v>2739.1504212768632</v>
      </c>
      <c r="E189" s="93">
        <f t="shared" si="2"/>
        <v>-41361.985969320987</v>
      </c>
      <c r="F189" s="93">
        <f t="shared" si="6"/>
        <v>179773.31124237421</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-41361.985969320987</v>
      </c>
      <c r="C190" s="93">
        <f t="shared" si="0"/>
        <v>-324.00222342634771</v>
      </c>
      <c r="D190" s="93">
        <f t="shared" si="1"/>
        <v>2760.6070995768655</v>
      </c>
      <c r="E190" s="93">
        <f t="shared" si="2"/>
        <v>-44122.593068897855</v>
      </c>
      <c r="F190" s="93">
        <f t="shared" si="6"/>
        <v>179449.30901894785</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-44122.593068897855</v>
      </c>
      <c r="C191" s="93">
        <f t="shared" si="0"/>
        <v>-345.62697903969985</v>
      </c>
      <c r="D191" s="93">
        <f t="shared" si="1"/>
        <v>2782.2318551902176</v>
      </c>
      <c r="E191" s="93">
        <f t="shared" si="2"/>
        <v>-46904.824924088076</v>
      </c>
      <c r="F191" s="93">
        <f t="shared" si="6"/>
        <v>179103.68203990816</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-46904.824924088076</v>
      </c>
      <c r="C192" s="93">
        <f t="shared" si="0"/>
        <v>-367.42112857202324</v>
      </c>
      <c r="D192" s="93">
        <f t="shared" si="1"/>
        <v>2804.0260047225411</v>
      </c>
      <c r="E192" s="93">
        <f t="shared" si="2"/>
        <v>-49708.850928810614</v>
      </c>
      <c r="F192" s="93">
        <f t="shared" si="6"/>
        <v>178736.26091133614</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-49708.850928810614</v>
      </c>
      <c r="C193" s="93">
        <f t="shared" si="0"/>
        <v>-389.38599894234977</v>
      </c>
      <c r="D193" s="93">
        <f t="shared" si="1"/>
        <v>2825.9908750928676</v>
      </c>
      <c r="E193" s="93">
        <f t="shared" si="2"/>
        <v>-52534.84180390348</v>
      </c>
      <c r="F193" s="93">
        <f t="shared" si="6"/>
        <v>178346.8749123938</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-52534.84180390348</v>
      </c>
      <c r="C194" s="93">
        <f t="shared" si="0"/>
        <v>-411.52292746391055</v>
      </c>
      <c r="D194" s="93">
        <f t="shared" si="1"/>
        <v>2848.1278036144281</v>
      </c>
      <c r="E194" s="93">
        <f t="shared" si="2"/>
        <v>-55382.969607517909</v>
      </c>
      <c r="F194" s="93">
        <f t="shared" si="6"/>
        <v>177935.3519849299</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-55382.969607517909</v>
      </c>
      <c r="C195" s="93">
        <f t="shared" si="0"/>
        <v>-433.83326192555694</v>
      </c>
      <c r="D195" s="93">
        <f t="shared" si="1"/>
        <v>2870.4381380760747</v>
      </c>
      <c r="E195" s="93">
        <f t="shared" si="2"/>
        <v>-58253.407745593984</v>
      </c>
      <c r="F195" s="93">
        <f t="shared" si="6"/>
        <v>177501.51872300435</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-58253.407745593984</v>
      </c>
      <c r="C196" s="93">
        <f t="shared" si="0"/>
        <v>-456.31836067381948</v>
      </c>
      <c r="D196" s="93">
        <f t="shared" si="1"/>
        <v>2892.923236824337</v>
      </c>
      <c r="E196" s="93">
        <f t="shared" si="2"/>
        <v>-61146.330982418323</v>
      </c>
      <c r="F196" s="93">
        <f t="shared" si="6"/>
        <v>177045.20036233054</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-61146.330982418323</v>
      </c>
      <c r="C197" s="94">
        <f t="shared" si="0"/>
        <v>-478.97959269561017</v>
      </c>
      <c r="D197" s="94">
        <f t="shared" si="1"/>
        <v>2915.5844688461279</v>
      </c>
      <c r="E197" s="94">
        <f t="shared" si="2"/>
        <v>-64061.915451264453</v>
      </c>
      <c r="F197" s="94">
        <f t="shared" si="6"/>
        <v>176566.22076963494</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-64061.915451264453</v>
      </c>
      <c r="C198" s="93">
        <f t="shared" si="0"/>
        <v>-501.81833770157152</v>
      </c>
      <c r="D198" s="93">
        <f t="shared" si="1"/>
        <v>2938.4232138520892</v>
      </c>
      <c r="E198" s="93">
        <f t="shared" si="2"/>
        <v>-67000.338665116549</v>
      </c>
      <c r="F198" s="93">
        <f t="shared" si="6"/>
        <v>176064.40243193335</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-67000.338665116549</v>
      </c>
      <c r="C199" s="93">
        <f t="shared" si="0"/>
        <v>-524.83598621007957</v>
      </c>
      <c r="D199" s="93">
        <f t="shared" si="1"/>
        <v>2961.4408623605973</v>
      </c>
      <c r="E199" s="93">
        <f t="shared" si="2"/>
        <v>-69961.779527477149</v>
      </c>
      <c r="F199" s="93">
        <f t="shared" ref="F199:F262" si="7">F198+C199</f>
        <v>175539.56644572326</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-69961.779527477149</v>
      </c>
      <c r="C200" s="93">
        <f t="shared" si="0"/>
        <v>-548.03393963190433</v>
      </c>
      <c r="D200" s="93">
        <f t="shared" si="1"/>
        <v>2984.6388157824222</v>
      </c>
      <c r="E200" s="93">
        <f t="shared" si="2"/>
        <v>-72946.418343259575</v>
      </c>
      <c r="F200" s="93">
        <f t="shared" si="7"/>
        <v>174991.53250609135</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-72946.418343259575</v>
      </c>
      <c r="C201" s="93">
        <f t="shared" si="0"/>
        <v>-571.41361035553325</v>
      </c>
      <c r="D201" s="93">
        <f t="shared" si="1"/>
        <v>3008.018486506051</v>
      </c>
      <c r="E201" s="93">
        <f t="shared" si="2"/>
        <v>-75954.436829765618</v>
      </c>
      <c r="F201" s="93">
        <f t="shared" si="7"/>
        <v>174420.11889573582</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-75954.436829765618</v>
      </c>
      <c r="C202" s="93">
        <f t="shared" si="0"/>
        <v>-594.97642183316395</v>
      </c>
      <c r="D202" s="93">
        <f t="shared" si="1"/>
        <v>3031.5812979836815</v>
      </c>
      <c r="E202" s="93">
        <f t="shared" si="2"/>
        <v>-78986.018127749296</v>
      </c>
      <c r="F202" s="93">
        <f t="shared" si="7"/>
        <v>173825.14247390267</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-78986.018127749296</v>
      </c>
      <c r="C203" s="93">
        <f t="shared" si="0"/>
        <v>-618.72380866736944</v>
      </c>
      <c r="D203" s="93">
        <f t="shared" si="1"/>
        <v>3055.3286848178868</v>
      </c>
      <c r="E203" s="93">
        <f t="shared" si="2"/>
        <v>-82041.346812567179</v>
      </c>
      <c r="F203" s="93">
        <f t="shared" si="7"/>
        <v>173206.41866523531</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-82041.346812567179</v>
      </c>
      <c r="C204" s="93">
        <f t="shared" si="0"/>
        <v>-642.65721669844288</v>
      </c>
      <c r="D204" s="93">
        <f t="shared" si="1"/>
        <v>3079.2620928489605</v>
      </c>
      <c r="E204" s="93">
        <f t="shared" si="2"/>
        <v>-85120.608905416142</v>
      </c>
      <c r="F204" s="93">
        <f t="shared" si="7"/>
        <v>172563.76144853685</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-85120.608905416142</v>
      </c>
      <c r="C205" s="93">
        <f t="shared" si="0"/>
        <v>-666.77810309242636</v>
      </c>
      <c r="D205" s="93">
        <f t="shared" si="1"/>
        <v>3103.3829792429442</v>
      </c>
      <c r="E205" s="93">
        <f t="shared" si="2"/>
        <v>-88223.991884659088</v>
      </c>
      <c r="F205" s="93">
        <f t="shared" si="7"/>
        <v>171896.98334544443</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-88223.991884659088</v>
      </c>
      <c r="C206" s="93">
        <f t="shared" si="0"/>
        <v>-691.08793642982948</v>
      </c>
      <c r="D206" s="93">
        <f t="shared" si="1"/>
        <v>3127.692812580347</v>
      </c>
      <c r="E206" s="93">
        <f t="shared" si="2"/>
        <v>-91351.684697239441</v>
      </c>
      <c r="F206" s="93">
        <f t="shared" si="7"/>
        <v>171205.8954090146</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-91351.684697239441</v>
      </c>
      <c r="C207" s="93">
        <f t="shared" si="0"/>
        <v>-715.58819679504222</v>
      </c>
      <c r="D207" s="93">
        <f t="shared" si="1"/>
        <v>3152.1930729455598</v>
      </c>
      <c r="E207" s="93">
        <f t="shared" si="2"/>
        <v>-94503.877770185005</v>
      </c>
      <c r="F207" s="93">
        <f t="shared" si="7"/>
        <v>170490.30721221954</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-94503.877770185005</v>
      </c>
      <c r="C208" s="93">
        <f t="shared" si="0"/>
        <v>-740.28037586644916</v>
      </c>
      <c r="D208" s="93">
        <f t="shared" si="1"/>
        <v>3176.8852520169667</v>
      </c>
      <c r="E208" s="93">
        <f t="shared" si="2"/>
        <v>-97680.763022201965</v>
      </c>
      <c r="F208" s="93">
        <f t="shared" si="7"/>
        <v>169750.02683635309</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-97680.763022201965</v>
      </c>
      <c r="C209" s="93">
        <f t="shared" si="0"/>
        <v>-765.16597700724867</v>
      </c>
      <c r="D209" s="93">
        <f t="shared" si="1"/>
        <v>3201.7708531577664</v>
      </c>
      <c r="E209" s="93">
        <f t="shared" si="2"/>
        <v>-100882.53387535973</v>
      </c>
      <c r="F209" s="93">
        <f t="shared" si="7"/>
        <v>168984.86085934585</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-100882.53387535973</v>
      </c>
      <c r="C210" s="93">
        <f t="shared" si="0"/>
        <v>-790.24651535698456</v>
      </c>
      <c r="D210" s="93">
        <f t="shared" si="1"/>
        <v>3226.8513915075023</v>
      </c>
      <c r="E210" s="93">
        <f t="shared" si="2"/>
        <v>-104109.38526686723</v>
      </c>
      <c r="F210" s="93">
        <f t="shared" si="7"/>
        <v>168194.61434398885</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-104109.38526686723</v>
      </c>
      <c r="C211" s="93">
        <f t="shared" si="0"/>
        <v>-815.52351792379329</v>
      </c>
      <c r="D211" s="93">
        <f t="shared" si="1"/>
        <v>3252.128394074311</v>
      </c>
      <c r="E211" s="93">
        <f t="shared" si="2"/>
        <v>-107361.51366094155</v>
      </c>
      <c r="F211" s="93">
        <f t="shared" si="7"/>
        <v>167379.09082606508</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-107361.51366094155</v>
      </c>
      <c r="C212" s="93">
        <f t="shared" si="0"/>
        <v>-840.99852367737537</v>
      </c>
      <c r="D212" s="93">
        <f t="shared" si="1"/>
        <v>3277.6033998278931</v>
      </c>
      <c r="E212" s="93">
        <f t="shared" si="2"/>
        <v>-110639.11706076944</v>
      </c>
      <c r="F212" s="93">
        <f t="shared" si="7"/>
        <v>166538.0923023877</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-110639.11706076944</v>
      </c>
      <c r="C213" s="93">
        <f t="shared" si="0"/>
        <v>-866.67308364269388</v>
      </c>
      <c r="D213" s="93">
        <f t="shared" si="1"/>
        <v>3303.2779597932113</v>
      </c>
      <c r="E213" s="93">
        <f t="shared" si="2"/>
        <v>-113942.39502056265</v>
      </c>
      <c r="F213" s="93">
        <f t="shared" si="7"/>
        <v>165671.419218745</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-113942.39502056265</v>
      </c>
      <c r="C214" s="93">
        <f t="shared" si="0"/>
        <v>-892.5487609944073</v>
      </c>
      <c r="D214" s="93">
        <f t="shared" si="1"/>
        <v>3329.1536371449247</v>
      </c>
      <c r="E214" s="93">
        <f t="shared" si="2"/>
        <v>-117271.54865770756</v>
      </c>
      <c r="F214" s="93">
        <f t="shared" si="7"/>
        <v>164778.8704577506</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-117271.54865770756</v>
      </c>
      <c r="C215" s="93">
        <f t="shared" si="0"/>
        <v>-918.62713115204247</v>
      </c>
      <c r="D215" s="93">
        <f t="shared" si="1"/>
        <v>3355.2320073025603</v>
      </c>
      <c r="E215" s="93">
        <f t="shared" si="2"/>
        <v>-120626.78066501013</v>
      </c>
      <c r="F215" s="93">
        <f t="shared" si="7"/>
        <v>163860.24332659855</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-120626.78066501013</v>
      </c>
      <c r="C216" s="93">
        <f t="shared" si="0"/>
        <v>-944.90978187591259</v>
      </c>
      <c r="D216" s="93">
        <f t="shared" si="1"/>
        <v>3381.51465802643</v>
      </c>
      <c r="E216" s="93">
        <f t="shared" si="2"/>
        <v>-124008.29532303655</v>
      </c>
      <c r="F216" s="93">
        <f t="shared" si="7"/>
        <v>162915.33354472264</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-124008.29532303655</v>
      </c>
      <c r="C217" s="93">
        <f t="shared" si="0"/>
        <v>-971.39831336378631</v>
      </c>
      <c r="D217" s="93">
        <f t="shared" si="1"/>
        <v>3408.0031895143038</v>
      </c>
      <c r="E217" s="93">
        <f t="shared" si="2"/>
        <v>-127416.29851255086</v>
      </c>
      <c r="F217" s="93">
        <f t="shared" si="7"/>
        <v>161943.93523135886</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-127416.29851255086</v>
      </c>
      <c r="C218" s="93">
        <f t="shared" si="0"/>
        <v>-998.09433834831498</v>
      </c>
      <c r="D218" s="93">
        <f t="shared" si="1"/>
        <v>3434.6992144988326</v>
      </c>
      <c r="E218" s="93">
        <f t="shared" si="2"/>
        <v>-130850.99772704969</v>
      </c>
      <c r="F218" s="93">
        <f t="shared" si="7"/>
        <v>160945.84089301055</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-130850.99772704969</v>
      </c>
      <c r="C219" s="93">
        <f t="shared" si="0"/>
        <v>-1024.9994821952225</v>
      </c>
      <c r="D219" s="93">
        <f t="shared" si="1"/>
        <v>3461.6043583457404</v>
      </c>
      <c r="E219" s="93">
        <f t="shared" si="2"/>
        <v>-134312.60208539543</v>
      </c>
      <c r="F219" s="93">
        <f t="shared" si="7"/>
        <v>159920.84141081534</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-134312.60208539543</v>
      </c>
      <c r="C220" s="93">
        <f t="shared" si="0"/>
        <v>-1052.115383002264</v>
      </c>
      <c r="D220" s="93">
        <f t="shared" si="1"/>
        <v>3488.7202591527816</v>
      </c>
      <c r="E220" s="93">
        <f t="shared" si="2"/>
        <v>-137801.32234454821</v>
      </c>
      <c r="F220" s="93">
        <f t="shared" si="7"/>
        <v>158868.72602781307</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-137801.32234454821</v>
      </c>
      <c r="C221" s="93">
        <f t="shared" si="0"/>
        <v>-1079.4436916989609</v>
      </c>
      <c r="D221" s="93">
        <f t="shared" si="1"/>
        <v>3516.0485678494788</v>
      </c>
      <c r="E221" s="93">
        <f t="shared" si="2"/>
        <v>-141317.37091239769</v>
      </c>
      <c r="F221" s="93">
        <f t="shared" si="7"/>
        <v>157789.28233611412</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-141317.37091239769</v>
      </c>
      <c r="C222" s="93">
        <f t="shared" si="0"/>
        <v>-1106.9860721471152</v>
      </c>
      <c r="D222" s="93">
        <f t="shared" si="1"/>
        <v>3543.5909482976331</v>
      </c>
      <c r="E222" s="93">
        <f t="shared" si="2"/>
        <v>-144860.96186069533</v>
      </c>
      <c r="F222" s="93">
        <f t="shared" si="7"/>
        <v>156682.296263967</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-144860.96186069533</v>
      </c>
      <c r="C223" s="93">
        <f t="shared" si="0"/>
        <v>-1134.7442012421134</v>
      </c>
      <c r="D223" s="93">
        <f t="shared" si="1"/>
        <v>3571.349077392631</v>
      </c>
      <c r="E223" s="93">
        <f t="shared" si="2"/>
        <v>-148432.31093808796</v>
      </c>
      <c r="F223" s="93">
        <f t="shared" si="7"/>
        <v>155547.55206272489</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-148432.31093808796</v>
      </c>
      <c r="C224" s="93">
        <f t="shared" si="0"/>
        <v>-1162.7197690150224</v>
      </c>
      <c r="D224" s="93">
        <f t="shared" si="1"/>
        <v>3599.32464516554</v>
      </c>
      <c r="E224" s="93">
        <f t="shared" si="2"/>
        <v>-152031.63558325349</v>
      </c>
      <c r="F224" s="93">
        <f t="shared" si="7"/>
        <v>154384.83229370986</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-152031.63558325349</v>
      </c>
      <c r="C225" s="93">
        <f t="shared" si="0"/>
        <v>-1190.9144787354855</v>
      </c>
      <c r="D225" s="93">
        <f t="shared" si="1"/>
        <v>3627.5193548860034</v>
      </c>
      <c r="E225" s="93">
        <f t="shared" si="2"/>
        <v>-155659.15493813949</v>
      </c>
      <c r="F225" s="93">
        <f t="shared" si="7"/>
        <v>153193.91781497438</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-155659.15493813949</v>
      </c>
      <c r="C226" s="93">
        <f t="shared" si="0"/>
        <v>-1219.3300470154259</v>
      </c>
      <c r="D226" s="93">
        <f t="shared" si="1"/>
        <v>3655.9349231659435</v>
      </c>
      <c r="E226" s="93">
        <f t="shared" si="2"/>
        <v>-159315.08986130543</v>
      </c>
      <c r="F226" s="93">
        <f t="shared" si="7"/>
        <v>151974.58776795896</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-159315.08986130543</v>
      </c>
      <c r="C227" s="93">
        <f t="shared" si="0"/>
        <v>-1247.9682039135591</v>
      </c>
      <c r="D227" s="93">
        <f t="shared" si="1"/>
        <v>3684.5730800640767</v>
      </c>
      <c r="E227" s="93">
        <f t="shared" si="2"/>
        <v>-162999.66294136952</v>
      </c>
      <c r="F227" s="93">
        <f t="shared" si="7"/>
        <v>150726.6195640454</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-162999.66294136952</v>
      </c>
      <c r="C228" s="93">
        <f t="shared" si="0"/>
        <v>-1276.8306930407277</v>
      </c>
      <c r="D228" s="93">
        <f t="shared" si="1"/>
        <v>3713.4355691912451</v>
      </c>
      <c r="E228" s="93">
        <f t="shared" si="2"/>
        <v>-166713.09851056075</v>
      </c>
      <c r="F228" s="93">
        <f t="shared" si="7"/>
        <v>149449.78887100465</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-166713.09851056075</v>
      </c>
      <c r="C229" s="93">
        <f t="shared" si="0"/>
        <v>-1305.9192716660591</v>
      </c>
      <c r="D229" s="93">
        <f t="shared" si="1"/>
        <v>3742.5241478165767</v>
      </c>
      <c r="E229" s="93">
        <f t="shared" si="2"/>
        <v>-170455.62265837734</v>
      </c>
      <c r="F229" s="93">
        <f t="shared" si="7"/>
        <v>148143.86959933859</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-170455.62265837734</v>
      </c>
      <c r="C230" s="93">
        <f t="shared" si="0"/>
        <v>-1335.2357108239557</v>
      </c>
      <c r="D230" s="93">
        <f t="shared" si="1"/>
        <v>3771.8405869744734</v>
      </c>
      <c r="E230" s="93">
        <f t="shared" si="2"/>
        <v>-174227.4632453518</v>
      </c>
      <c r="F230" s="93">
        <f t="shared" si="7"/>
        <v>146808.63388851463</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-174227.4632453518</v>
      </c>
      <c r="C231" s="93">
        <f t="shared" si="0"/>
        <v>-1364.7817954219224</v>
      </c>
      <c r="D231" s="93">
        <f t="shared" si="1"/>
        <v>3801.3866715724398</v>
      </c>
      <c r="E231" s="93">
        <f t="shared" si="2"/>
        <v>-178028.84991692423</v>
      </c>
      <c r="F231" s="93">
        <f t="shared" si="7"/>
        <v>145443.85209309269</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-178028.84991692423</v>
      </c>
      <c r="C232" s="93">
        <f t="shared" si="0"/>
        <v>-1394.5593243492397</v>
      </c>
      <c r="D232" s="93">
        <f t="shared" si="1"/>
        <v>3831.1642004997575</v>
      </c>
      <c r="E232" s="93">
        <f t="shared" si="2"/>
        <v>-181860.014117424</v>
      </c>
      <c r="F232" s="93">
        <f t="shared" si="7"/>
        <v>144049.29276874344</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-181860.014117424</v>
      </c>
      <c r="C233" s="93">
        <f t="shared" si="0"/>
        <v>-1424.5701105864878</v>
      </c>
      <c r="D233" s="93">
        <f t="shared" si="1"/>
        <v>3861.1749867370054</v>
      </c>
      <c r="E233" s="93">
        <f t="shared" si="2"/>
        <v>-185721.18910416099</v>
      </c>
      <c r="F233" s="93">
        <f t="shared" si="7"/>
        <v>142624.72265815694</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-185721.18910416099</v>
      </c>
      <c r="C234" s="93">
        <f t="shared" si="0"/>
        <v>-1454.8159813159277</v>
      </c>
      <c r="D234" s="93">
        <f t="shared" si="1"/>
        <v>3891.4208574664453</v>
      </c>
      <c r="E234" s="93">
        <f t="shared" si="2"/>
        <v>-189612.60996162743</v>
      </c>
      <c r="F234" s="93">
        <f t="shared" si="7"/>
        <v>141169.90667684103</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-189612.60996162743</v>
      </c>
      <c r="C235" s="93">
        <f t="shared" si="0"/>
        <v>-1485.298778032748</v>
      </c>
      <c r="D235" s="93">
        <f t="shared" si="1"/>
        <v>3921.9036541832656</v>
      </c>
      <c r="E235" s="93">
        <f t="shared" si="2"/>
        <v>-193534.51361581069</v>
      </c>
      <c r="F235" s="93">
        <f t="shared" si="7"/>
        <v>139684.60789880829</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-193534.51361581069</v>
      </c>
      <c r="C236" s="93">
        <f t="shared" si="0"/>
        <v>-1516.0203566571836</v>
      </c>
      <c r="D236" s="93">
        <f t="shared" si="1"/>
        <v>3952.6252328077012</v>
      </c>
      <c r="E236" s="93">
        <f t="shared" si="2"/>
        <v>-197487.1388486184</v>
      </c>
      <c r="F236" s="93">
        <f t="shared" si="7"/>
        <v>138168.5875421511</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-197487.1388486184</v>
      </c>
      <c r="C237" s="93">
        <f t="shared" si="0"/>
        <v>-1546.9825876475106</v>
      </c>
      <c r="D237" s="93">
        <f t="shared" si="1"/>
        <v>3983.5874637980282</v>
      </c>
      <c r="E237" s="93">
        <f t="shared" si="2"/>
        <v>-201470.72631241643</v>
      </c>
      <c r="F237" s="93">
        <f t="shared" si="7"/>
        <v>136621.60495450359</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-201470.72631241643</v>
      </c>
      <c r="C238" s="93">
        <f t="shared" si="0"/>
        <v>-1578.1873561139287</v>
      </c>
      <c r="D238" s="93">
        <f t="shared" si="1"/>
        <v>4014.7922322644463</v>
      </c>
      <c r="E238" s="93">
        <f t="shared" si="2"/>
        <v>-205485.51854468088</v>
      </c>
      <c r="F238" s="93">
        <f t="shared" si="7"/>
        <v>135043.41759838967</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-205485.51854468088</v>
      </c>
      <c r="C239" s="93">
        <f t="shared" si="0"/>
        <v>-1609.6365619333335</v>
      </c>
      <c r="D239" s="93">
        <f t="shared" si="1"/>
        <v>4046.2414380838509</v>
      </c>
      <c r="E239" s="93">
        <f t="shared" si="2"/>
        <v>-209531.75998276472</v>
      </c>
      <c r="F239" s="93">
        <f t="shared" si="7"/>
        <v>133433.78103645635</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-209531.75998276472</v>
      </c>
      <c r="C240" s="93">
        <f t="shared" si="0"/>
        <v>-1641.3321198649901</v>
      </c>
      <c r="D240" s="93">
        <f t="shared" si="1"/>
        <v>4077.9369960155077</v>
      </c>
      <c r="E240" s="93">
        <f t="shared" si="2"/>
        <v>-213609.69697878024</v>
      </c>
      <c r="F240" s="93">
        <f t="shared" si="7"/>
        <v>131792.44891659135</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-213609.69697878024</v>
      </c>
      <c r="C241" s="93">
        <f t="shared" si="0"/>
        <v>-1673.2759596671117</v>
      </c>
      <c r="D241" s="93">
        <f t="shared" si="1"/>
        <v>4109.8808358176293</v>
      </c>
      <c r="E241" s="93">
        <f t="shared" si="2"/>
        <v>-217719.57781459787</v>
      </c>
      <c r="F241" s="93">
        <f t="shared" si="7"/>
        <v>130119.17295692425</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-217719.57781459787</v>
      </c>
      <c r="C242" s="93">
        <f t="shared" si="0"/>
        <v>-1705.4700262143499</v>
      </c>
      <c r="D242" s="93">
        <f t="shared" si="1"/>
        <v>4142.0749023648677</v>
      </c>
      <c r="E242" s="93">
        <f t="shared" si="2"/>
        <v>-221861.65271696274</v>
      </c>
      <c r="F242" s="93">
        <f t="shared" si="7"/>
        <v>128413.7029307099</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-221861.65271696274</v>
      </c>
      <c r="C243" s="93">
        <f t="shared" si="0"/>
        <v>-1737.9162796162079</v>
      </c>
      <c r="D243" s="93">
        <f t="shared" si="1"/>
        <v>4174.5211557667253</v>
      </c>
      <c r="E243" s="93">
        <f t="shared" si="2"/>
        <v>-226036.17387272947</v>
      </c>
      <c r="F243" s="93">
        <f t="shared" si="7"/>
        <v>126675.78665109369</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-226036.17387272947</v>
      </c>
      <c r="C244" s="93">
        <f t="shared" si="0"/>
        <v>-1770.6166953363806</v>
      </c>
      <c r="D244" s="93">
        <f t="shared" si="1"/>
        <v>4207.221571486898</v>
      </c>
      <c r="E244" s="93">
        <f t="shared" si="2"/>
        <v>-230243.39544421638</v>
      </c>
      <c r="F244" s="93">
        <f t="shared" si="7"/>
        <v>124905.1699557573</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-230243.39544421638</v>
      </c>
      <c r="C245" s="93">
        <f t="shared" si="0"/>
        <v>-1803.5732643130282</v>
      </c>
      <c r="D245" s="93">
        <f t="shared" si="1"/>
        <v>4240.1781404635458</v>
      </c>
      <c r="E245" s="93">
        <f t="shared" si="2"/>
        <v>-234483.57358467992</v>
      </c>
      <c r="F245" s="93">
        <f t="shared" si="7"/>
        <v>123101.59669144427</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-234483.57358467992</v>
      </c>
      <c r="C246" s="93">
        <f t="shared" si="0"/>
        <v>-1836.7879930799925</v>
      </c>
      <c r="D246" s="93">
        <f t="shared" si="1"/>
        <v>4273.3928692305099</v>
      </c>
      <c r="E246" s="93">
        <f t="shared" si="2"/>
        <v>-238756.96645391043</v>
      </c>
      <c r="F246" s="93">
        <f t="shared" si="7"/>
        <v>121264.80869836427</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-238756.96645391043</v>
      </c>
      <c r="C247" s="93">
        <f t="shared" si="0"/>
        <v>-1870.262903888965</v>
      </c>
      <c r="D247" s="93">
        <f t="shared" si="1"/>
        <v>4306.8677800394826</v>
      </c>
      <c r="E247" s="93">
        <f t="shared" si="2"/>
        <v>-243063.83423394992</v>
      </c>
      <c r="F247" s="93">
        <f t="shared" si="7"/>
        <v>119394.5457944753</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-243063.83423394992</v>
      </c>
      <c r="C248" s="93">
        <f t="shared" si="0"/>
        <v>-1904.0000348326075</v>
      </c>
      <c r="D248" s="93">
        <f t="shared" si="1"/>
        <v>4340.6049109831256</v>
      </c>
      <c r="E248" s="93">
        <f t="shared" si="2"/>
        <v>-247404.43914493304</v>
      </c>
      <c r="F248" s="93">
        <f t="shared" si="7"/>
        <v>117490.54575964269</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-247404.43914493304</v>
      </c>
      <c r="C249" s="93">
        <f t="shared" si="0"/>
        <v>-1938.001439968642</v>
      </c>
      <c r="D249" s="93">
        <f t="shared" si="1"/>
        <v>4374.6063161191596</v>
      </c>
      <c r="E249" s="93">
        <f t="shared" si="2"/>
        <v>-251779.04546105221</v>
      </c>
      <c r="F249" s="93">
        <f t="shared" si="7"/>
        <v>115552.54431967404</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-251779.04546105221</v>
      </c>
      <c r="C250" s="93">
        <f t="shared" si="0"/>
        <v>-1972.2691894449088</v>
      </c>
      <c r="D250" s="93">
        <f t="shared" si="1"/>
        <v>4408.8740655954261</v>
      </c>
      <c r="E250" s="93">
        <f t="shared" si="2"/>
        <v>-256187.91952664763</v>
      </c>
      <c r="F250" s="93">
        <f t="shared" si="7"/>
        <v>113580.27513022913</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-256187.91952664763</v>
      </c>
      <c r="C251" s="93">
        <f t="shared" si="0"/>
        <v>-2006.8053696254062</v>
      </c>
      <c r="D251" s="93">
        <f t="shared" si="1"/>
        <v>4443.4102457759236</v>
      </c>
      <c r="E251" s="93">
        <f t="shared" si="2"/>
        <v>-260631.32977242355</v>
      </c>
      <c r="F251" s="93">
        <f t="shared" si="7"/>
        <v>111573.46976060372</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-260631.32977242355</v>
      </c>
      <c r="C252" s="93">
        <f t="shared" si="0"/>
        <v>-2041.6120832173176</v>
      </c>
      <c r="D252" s="93">
        <f t="shared" si="1"/>
        <v>4478.2169593678354</v>
      </c>
      <c r="E252" s="93">
        <f t="shared" si="2"/>
        <v>-265109.5467317914</v>
      </c>
      <c r="F252" s="93">
        <f t="shared" si="7"/>
        <v>109531.8576773864</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-265109.5467317914</v>
      </c>
      <c r="C253" s="93">
        <f t="shared" si="0"/>
        <v>-2076.6914493990325</v>
      </c>
      <c r="D253" s="93">
        <f t="shared" si="1"/>
        <v>4513.2963255495506</v>
      </c>
      <c r="E253" s="93">
        <f t="shared" si="2"/>
        <v>-269622.84305734094</v>
      </c>
      <c r="F253" s="93">
        <f t="shared" si="7"/>
        <v>107455.16622798737</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-269622.84305734094</v>
      </c>
      <c r="C254" s="93">
        <f t="shared" si="0"/>
        <v>-2112.0456039491705</v>
      </c>
      <c r="D254" s="93">
        <f t="shared" si="1"/>
        <v>4548.6504800996881</v>
      </c>
      <c r="E254" s="93">
        <f t="shared" si="2"/>
        <v>-274171.4935374406</v>
      </c>
      <c r="F254" s="93">
        <f t="shared" si="7"/>
        <v>105343.1206240382</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-274171.4935374406</v>
      </c>
      <c r="C255" s="93">
        <f t="shared" si="0"/>
        <v>-2147.6766993766178</v>
      </c>
      <c r="D255" s="93">
        <f t="shared" si="1"/>
        <v>4584.2815755271349</v>
      </c>
      <c r="E255" s="93">
        <f t="shared" si="2"/>
        <v>-278755.77511296776</v>
      </c>
      <c r="F255" s="93">
        <f t="shared" si="7"/>
        <v>103195.44392466158</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-278755.77511296776</v>
      </c>
      <c r="C256" s="93">
        <f t="shared" si="0"/>
        <v>-2183.5869050515807</v>
      </c>
      <c r="D256" s="93">
        <f t="shared" si="1"/>
        <v>4620.1917812020984</v>
      </c>
      <c r="E256" s="93">
        <f t="shared" si="2"/>
        <v>-283375.96689416986</v>
      </c>
      <c r="F256" s="93">
        <f t="shared" si="7"/>
        <v>101011.85701961</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-283375.96689416986</v>
      </c>
      <c r="C257" s="93">
        <f t="shared" si="0"/>
        <v>-2219.7784073376638</v>
      </c>
      <c r="D257" s="93">
        <f t="shared" si="1"/>
        <v>4656.3832834881814</v>
      </c>
      <c r="E257" s="93">
        <f t="shared" si="2"/>
        <v>-288032.35017765802</v>
      </c>
      <c r="F257" s="93">
        <f t="shared" si="7"/>
        <v>98792.078612272337</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-288032.35017765802</v>
      </c>
      <c r="C258" s="93">
        <f t="shared" si="0"/>
        <v>-2256.2534097249877</v>
      </c>
      <c r="D258" s="93">
        <f t="shared" si="1"/>
        <v>4692.8582858755053</v>
      </c>
      <c r="E258" s="93">
        <f t="shared" si="2"/>
        <v>-292725.20846353355</v>
      </c>
      <c r="F258" s="93">
        <f t="shared" si="7"/>
        <v>96535.825202547348</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-292725.20846353355</v>
      </c>
      <c r="C259" s="93">
        <f t="shared" si="0"/>
        <v>-2293.0141329643461</v>
      </c>
      <c r="D259" s="93">
        <f t="shared" si="1"/>
        <v>4729.6190091148637</v>
      </c>
      <c r="E259" s="93">
        <f t="shared" si="2"/>
        <v>-297454.82747264841</v>
      </c>
      <c r="F259" s="93">
        <f t="shared" si="7"/>
        <v>94242.811069582996</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-297454.82747264841</v>
      </c>
      <c r="C260" s="93">
        <f t="shared" si="0"/>
        <v>-2330.0628152024124</v>
      </c>
      <c r="D260" s="93">
        <f t="shared" si="1"/>
        <v>4766.66769135293</v>
      </c>
      <c r="E260" s="93">
        <f t="shared" si="2"/>
        <v>-302221.49516400136</v>
      </c>
      <c r="F260" s="93">
        <f t="shared" si="7"/>
        <v>91912.748254380582</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-302221.49516400136</v>
      </c>
      <c r="C261" s="93">
        <f t="shared" ref="C261:C365" si="8">B261*(B$3/12)</f>
        <v>-2367.4017121180104</v>
      </c>
      <c r="D261" s="93">
        <f t="shared" ref="D261:D365" si="9">D$3-C261</f>
        <v>4804.0065882685285</v>
      </c>
      <c r="E261" s="93">
        <f t="shared" ref="E261:E365" si="10">B261-D261</f>
        <v>-307025.50175226986</v>
      </c>
      <c r="F261" s="93">
        <f t="shared" si="7"/>
        <v>89545.346542262574</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-307025.50175226986</v>
      </c>
      <c r="C262" s="93">
        <f t="shared" si="8"/>
        <v>-2405.0330970594473</v>
      </c>
      <c r="D262" s="93">
        <f t="shared" si="9"/>
        <v>4841.6379732099649</v>
      </c>
      <c r="E262" s="93">
        <f t="shared" si="10"/>
        <v>-311867.13972547982</v>
      </c>
      <c r="F262" s="93">
        <f t="shared" si="7"/>
        <v>87140.313445203123</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-311867.13972547982</v>
      </c>
      <c r="C263" s="93">
        <f t="shared" si="8"/>
        <v>-2442.9592611829253</v>
      </c>
      <c r="D263" s="93">
        <f t="shared" si="9"/>
        <v>4879.5641373334429</v>
      </c>
      <c r="E263" s="93">
        <f t="shared" si="10"/>
        <v>-316746.70386281324</v>
      </c>
      <c r="F263" s="93">
        <f t="shared" ref="F263:F326" si="12">F262+C263</f>
        <v>84697.354184020194</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-316746.70386281324</v>
      </c>
      <c r="C264" s="93">
        <f t="shared" si="8"/>
        <v>-2481.1825135920367</v>
      </c>
      <c r="D264" s="93">
        <f t="shared" si="9"/>
        <v>4917.7873897425543</v>
      </c>
      <c r="E264" s="93">
        <f t="shared" si="10"/>
        <v>-321664.4912525558</v>
      </c>
      <c r="F264" s="93">
        <f t="shared" si="12"/>
        <v>82216.171670428157</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-321664.4912525558</v>
      </c>
      <c r="C265" s="93">
        <f t="shared" si="8"/>
        <v>-2519.7051814783536</v>
      </c>
      <c r="D265" s="93">
        <f t="shared" si="9"/>
        <v>4956.3100576288707</v>
      </c>
      <c r="E265" s="93">
        <f t="shared" si="10"/>
        <v>-326620.80131018464</v>
      </c>
      <c r="F265" s="93">
        <f t="shared" si="12"/>
        <v>79696.466488949809</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-326620.80131018464</v>
      </c>
      <c r="C266" s="93">
        <f t="shared" si="8"/>
        <v>-2558.5296102631128</v>
      </c>
      <c r="D266" s="93">
        <f t="shared" si="9"/>
        <v>4995.1344864136299</v>
      </c>
      <c r="E266" s="93">
        <f t="shared" si="10"/>
        <v>-331615.93579659826</v>
      </c>
      <c r="F266" s="93">
        <f t="shared" si="12"/>
        <v>77137.936878686698</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-331615.93579659826</v>
      </c>
      <c r="C267" s="93">
        <f t="shared" si="8"/>
        <v>-2597.6581637400195</v>
      </c>
      <c r="D267" s="93">
        <f t="shared" si="9"/>
        <v>5034.2630398905367</v>
      </c>
      <c r="E267" s="93">
        <f t="shared" si="10"/>
        <v>-336650.19883648882</v>
      </c>
      <c r="F267" s="93">
        <f t="shared" si="12"/>
        <v>74540.278714946675</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-336650.19883648882</v>
      </c>
      <c r="C268" s="93">
        <f t="shared" si="8"/>
        <v>-2637.093224219162</v>
      </c>
      <c r="D268" s="93">
        <f t="shared" si="9"/>
        <v>5073.6981003696801</v>
      </c>
      <c r="E268" s="93">
        <f t="shared" si="10"/>
        <v>-341723.89693685848</v>
      </c>
      <c r="F268" s="93">
        <f t="shared" si="12"/>
        <v>71903.185490727512</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-341723.89693685848</v>
      </c>
      <c r="C269" s="93">
        <f t="shared" si="8"/>
        <v>-2676.8371926720579</v>
      </c>
      <c r="D269" s="93">
        <f t="shared" si="9"/>
        <v>5113.4420688225755</v>
      </c>
      <c r="E269" s="93">
        <f t="shared" si="10"/>
        <v>-346837.33900568105</v>
      </c>
      <c r="F269" s="93">
        <f t="shared" si="12"/>
        <v>69226.348298055455</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-346837.33900568105</v>
      </c>
      <c r="C270" s="93">
        <f t="shared" si="8"/>
        <v>-2716.8924888778347</v>
      </c>
      <c r="D270" s="93">
        <f t="shared" si="9"/>
        <v>5153.4973650283519</v>
      </c>
      <c r="E270" s="93">
        <f t="shared" si="10"/>
        <v>-351990.83637070941</v>
      </c>
      <c r="F270" s="93">
        <f t="shared" si="12"/>
        <v>66509.455809177627</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-351990.83637070941</v>
      </c>
      <c r="C271" s="93">
        <f t="shared" si="8"/>
        <v>-2757.261551570557</v>
      </c>
      <c r="D271" s="93">
        <f t="shared" si="9"/>
        <v>5193.8664277210746</v>
      </c>
      <c r="E271" s="93">
        <f t="shared" si="10"/>
        <v>-357184.70279843046</v>
      </c>
      <c r="F271" s="93">
        <f t="shared" si="12"/>
        <v>63752.194257607072</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-357184.70279843046</v>
      </c>
      <c r="C272" s="93">
        <f t="shared" si="8"/>
        <v>-2797.9468385877049</v>
      </c>
      <c r="D272" s="93">
        <f t="shared" si="9"/>
        <v>5234.5517147382225</v>
      </c>
      <c r="E272" s="93">
        <f t="shared" si="10"/>
        <v>-362419.25451316871</v>
      </c>
      <c r="F272" s="93">
        <f t="shared" si="12"/>
        <v>60954.247419019368</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-362419.25451316871</v>
      </c>
      <c r="C273" s="93">
        <f t="shared" si="8"/>
        <v>-2838.9508270198212</v>
      </c>
      <c r="D273" s="93">
        <f t="shared" si="9"/>
        <v>5275.5557031703393</v>
      </c>
      <c r="E273" s="93">
        <f t="shared" si="10"/>
        <v>-367694.81021633907</v>
      </c>
      <c r="F273" s="93">
        <f t="shared" si="12"/>
        <v>58115.296591999548</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-367694.81021633907</v>
      </c>
      <c r="C274" s="93">
        <f t="shared" si="8"/>
        <v>-2880.2760133613224</v>
      </c>
      <c r="D274" s="93">
        <f t="shared" si="9"/>
        <v>5316.88088951184</v>
      </c>
      <c r="E274" s="93">
        <f t="shared" si="10"/>
        <v>-373011.69110585091</v>
      </c>
      <c r="F274" s="93">
        <f t="shared" si="12"/>
        <v>55235.020578638228</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-373011.69110585091</v>
      </c>
      <c r="C275" s="93">
        <f t="shared" si="8"/>
        <v>-2921.9249136624985</v>
      </c>
      <c r="D275" s="93">
        <f t="shared" si="9"/>
        <v>5358.5297898130157</v>
      </c>
      <c r="E275" s="93">
        <f t="shared" si="10"/>
        <v>-378370.22089566395</v>
      </c>
      <c r="F275" s="93">
        <f t="shared" si="12"/>
        <v>52313.095664975728</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-378370.22089566395</v>
      </c>
      <c r="C276" s="93">
        <f t="shared" si="8"/>
        <v>-2963.9000636827009</v>
      </c>
      <c r="D276" s="93">
        <f t="shared" si="9"/>
        <v>5400.5049398332185</v>
      </c>
      <c r="E276" s="93">
        <f t="shared" si="10"/>
        <v>-383770.72583549714</v>
      </c>
      <c r="F276" s="93">
        <f t="shared" si="12"/>
        <v>49349.195601293024</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-383770.72583549714</v>
      </c>
      <c r="C277" s="93">
        <f t="shared" si="8"/>
        <v>-3006.2040190447274</v>
      </c>
      <c r="D277" s="93">
        <f t="shared" si="9"/>
        <v>5442.808895195245</v>
      </c>
      <c r="E277" s="93">
        <f t="shared" si="10"/>
        <v>-389213.53473069239</v>
      </c>
      <c r="F277" s="93">
        <f t="shared" si="12"/>
        <v>46342.991582248294</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-389213.53473069239</v>
      </c>
      <c r="C278" s="93">
        <f t="shared" si="8"/>
        <v>-3048.8393553904234</v>
      </c>
      <c r="D278" s="93">
        <f t="shared" si="9"/>
        <v>5485.4442315409415</v>
      </c>
      <c r="E278" s="93">
        <f t="shared" si="10"/>
        <v>-394698.97896223335</v>
      </c>
      <c r="F278" s="93">
        <f t="shared" si="12"/>
        <v>43294.15222685787</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-394698.97896223335</v>
      </c>
      <c r="C279" s="93">
        <f t="shared" si="8"/>
        <v>-3091.8086685374942</v>
      </c>
      <c r="D279" s="93">
        <f t="shared" si="9"/>
        <v>5528.4135446880118</v>
      </c>
      <c r="E279" s="93">
        <f t="shared" si="10"/>
        <v>-400227.39250692137</v>
      </c>
      <c r="F279" s="93">
        <f t="shared" si="12"/>
        <v>40202.343558320375</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-400227.39250692137</v>
      </c>
      <c r="C280" s="93">
        <f t="shared" si="8"/>
        <v>-3135.1145746375505</v>
      </c>
      <c r="D280" s="93">
        <f t="shared" si="9"/>
        <v>5571.7194507880686</v>
      </c>
      <c r="E280" s="93">
        <f t="shared" si="10"/>
        <v>-405799.11195770942</v>
      </c>
      <c r="F280" s="93">
        <f t="shared" si="12"/>
        <v>37067.228983682828</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-405799.11195770942</v>
      </c>
      <c r="C281" s="93">
        <f t="shared" si="8"/>
        <v>-3178.7597103353901</v>
      </c>
      <c r="D281" s="93">
        <f t="shared" si="9"/>
        <v>5615.3645864859081</v>
      </c>
      <c r="E281" s="93">
        <f t="shared" si="10"/>
        <v>-411414.47654419532</v>
      </c>
      <c r="F281" s="93">
        <f t="shared" si="12"/>
        <v>33888.469273347437</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-411414.47654419532</v>
      </c>
      <c r="C282" s="93">
        <f t="shared" si="8"/>
        <v>-3222.7467329295296</v>
      </c>
      <c r="D282" s="93">
        <f t="shared" si="9"/>
        <v>5659.3516090800476</v>
      </c>
      <c r="E282" s="93">
        <f t="shared" si="10"/>
        <v>-417073.82815327536</v>
      </c>
      <c r="F282" s="93">
        <f t="shared" si="12"/>
        <v>30665.722540417908</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-417073.82815327536</v>
      </c>
      <c r="C283" s="93">
        <f t="shared" si="8"/>
        <v>-3267.0783205339899</v>
      </c>
      <c r="D283" s="93">
        <f t="shared" si="9"/>
        <v>5703.6831966845075</v>
      </c>
      <c r="E283" s="93">
        <f t="shared" si="10"/>
        <v>-422777.51134995988</v>
      </c>
      <c r="F283" s="93">
        <f t="shared" si="12"/>
        <v>27398.644219883918</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-422777.51134995988</v>
      </c>
      <c r="C284" s="93">
        <f t="shared" si="8"/>
        <v>-3311.7571722413522</v>
      </c>
      <c r="D284" s="93">
        <f t="shared" si="9"/>
        <v>5748.3620483918694</v>
      </c>
      <c r="E284" s="93">
        <f t="shared" si="10"/>
        <v>-428525.87339835177</v>
      </c>
      <c r="F284" s="93">
        <f t="shared" si="12"/>
        <v>24086.887047642565</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-428525.87339835177</v>
      </c>
      <c r="C285" s="93">
        <f t="shared" si="8"/>
        <v>-3356.7860082870889</v>
      </c>
      <c r="D285" s="93">
        <f t="shared" si="9"/>
        <v>5793.3908844376065</v>
      </c>
      <c r="E285" s="93">
        <f t="shared" si="10"/>
        <v>-434319.26428278937</v>
      </c>
      <c r="F285" s="93">
        <f t="shared" si="12"/>
        <v>20730.101039355475</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-434319.26428278937</v>
      </c>
      <c r="C286" s="93">
        <f t="shared" si="8"/>
        <v>-3402.1675702151833</v>
      </c>
      <c r="D286" s="93">
        <f t="shared" si="9"/>
        <v>5838.7724463657014</v>
      </c>
      <c r="E286" s="93">
        <f t="shared" si="10"/>
        <v>-440158.03672915505</v>
      </c>
      <c r="F286" s="93">
        <f t="shared" si="12"/>
        <v>17327.933469140291</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-440158.03672915505</v>
      </c>
      <c r="C287" s="93">
        <f t="shared" si="8"/>
        <v>-3447.9046210450479</v>
      </c>
      <c r="D287" s="93">
        <f t="shared" si="9"/>
        <v>5884.5094971955659</v>
      </c>
      <c r="E287" s="93">
        <f t="shared" si="10"/>
        <v>-446042.54622635059</v>
      </c>
      <c r="F287" s="93">
        <f t="shared" si="12"/>
        <v>13880.028848095244</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-446042.54622635059</v>
      </c>
      <c r="C288" s="93">
        <f t="shared" si="8"/>
        <v>-3493.9999454397462</v>
      </c>
      <c r="D288" s="93">
        <f t="shared" si="9"/>
        <v>5930.6048215902638</v>
      </c>
      <c r="E288" s="93">
        <f t="shared" si="10"/>
        <v>-451973.15104794083</v>
      </c>
      <c r="F288" s="93">
        <f t="shared" si="12"/>
        <v>10386.028902655498</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-451973.15104794083</v>
      </c>
      <c r="C289" s="93">
        <f t="shared" si="8"/>
        <v>-3540.456349875536</v>
      </c>
      <c r="D289" s="93">
        <f t="shared" si="9"/>
        <v>5977.0612260260532</v>
      </c>
      <c r="E289" s="93">
        <f t="shared" si="10"/>
        <v>-457950.21227396687</v>
      </c>
      <c r="F289" s="93">
        <f t="shared" si="12"/>
        <v>6845.5725527799623</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-457950.21227396687</v>
      </c>
      <c r="C290" s="93">
        <f t="shared" si="8"/>
        <v>-3587.2766628127401</v>
      </c>
      <c r="D290" s="93">
        <f t="shared" si="9"/>
        <v>6023.8815389632582</v>
      </c>
      <c r="E290" s="93">
        <f t="shared" si="10"/>
        <v>-463974.09381293011</v>
      </c>
      <c r="F290" s="93">
        <f t="shared" si="12"/>
        <v>3258.2958899672221</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-463974.09381293011</v>
      </c>
      <c r="C291" s="93">
        <f t="shared" si="8"/>
        <v>-3634.4637348679521</v>
      </c>
      <c r="D291" s="93">
        <f t="shared" si="9"/>
        <v>6071.0686110184697</v>
      </c>
      <c r="E291" s="93">
        <f t="shared" si="10"/>
        <v>-470045.16242394858</v>
      </c>
      <c r="F291" s="93">
        <f t="shared" si="12"/>
        <v>-376.16784490072996</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-470045.16242394858</v>
      </c>
      <c r="C292" s="93">
        <f t="shared" si="8"/>
        <v>-3682.0204389875971</v>
      </c>
      <c r="D292" s="93">
        <f t="shared" si="9"/>
        <v>6118.6253151381152</v>
      </c>
      <c r="E292" s="93">
        <f t="shared" si="10"/>
        <v>-476163.78773908672</v>
      </c>
      <c r="F292" s="93">
        <f t="shared" si="12"/>
        <v>-4058.1882838883271</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-476163.78773908672</v>
      </c>
      <c r="C293" s="93">
        <f t="shared" si="8"/>
        <v>-3729.9496706228456</v>
      </c>
      <c r="D293" s="93">
        <f t="shared" si="9"/>
        <v>6166.5545467733627</v>
      </c>
      <c r="E293" s="93">
        <f t="shared" si="10"/>
        <v>-482330.3422858601</v>
      </c>
      <c r="F293" s="93">
        <f t="shared" si="12"/>
        <v>-7788.1379545111722</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-482330.3422858601</v>
      </c>
      <c r="C294" s="93">
        <f t="shared" si="8"/>
        <v>-3778.2543479059036</v>
      </c>
      <c r="D294" s="93">
        <f t="shared" si="9"/>
        <v>6214.8592240564212</v>
      </c>
      <c r="E294" s="93">
        <f t="shared" si="10"/>
        <v>-488545.20150991651</v>
      </c>
      <c r="F294" s="93">
        <f t="shared" si="12"/>
        <v>-11566.392302417076</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-488545.20150991651</v>
      </c>
      <c r="C295" s="93">
        <f t="shared" si="8"/>
        <v>-3826.9374118276792</v>
      </c>
      <c r="D295" s="93">
        <f t="shared" si="9"/>
        <v>6263.5422879781963</v>
      </c>
      <c r="E295" s="93">
        <f t="shared" si="10"/>
        <v>-494808.74379789468</v>
      </c>
      <c r="F295" s="93">
        <f t="shared" si="12"/>
        <v>-15393.329714244755</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-494808.74379789468</v>
      </c>
      <c r="C296" s="93">
        <f t="shared" si="8"/>
        <v>-3876.0018264168416</v>
      </c>
      <c r="D296" s="93">
        <f t="shared" si="9"/>
        <v>6312.6067025673592</v>
      </c>
      <c r="E296" s="93">
        <f t="shared" si="10"/>
        <v>-501121.35050046205</v>
      </c>
      <c r="F296" s="93">
        <f t="shared" si="12"/>
        <v>-19269.331540661598</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-501121.35050046205</v>
      </c>
      <c r="C297" s="93">
        <f t="shared" si="8"/>
        <v>-3925.4505789202858</v>
      </c>
      <c r="D297" s="93">
        <f t="shared" si="9"/>
        <v>6362.0554550708039</v>
      </c>
      <c r="E297" s="93">
        <f t="shared" si="10"/>
        <v>-507483.40595553286</v>
      </c>
      <c r="F297" s="93">
        <f t="shared" si="12"/>
        <v>-23194.782119581883</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-507483.40595553286</v>
      </c>
      <c r="C298" s="93">
        <f t="shared" si="8"/>
        <v>-3975.2866799850071</v>
      </c>
      <c r="D298" s="93">
        <f t="shared" si="9"/>
        <v>6411.8915561355243</v>
      </c>
      <c r="E298" s="93">
        <f t="shared" si="10"/>
        <v>-513895.29751166841</v>
      </c>
      <c r="F298" s="93">
        <f t="shared" si="12"/>
        <v>-27170.068799566892</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-513895.29751166841</v>
      </c>
      <c r="C299" s="93">
        <f t="shared" si="8"/>
        <v>-4025.5131638414023</v>
      </c>
      <c r="D299" s="93">
        <f t="shared" si="9"/>
        <v>6462.1180399919194</v>
      </c>
      <c r="E299" s="93">
        <f t="shared" si="10"/>
        <v>-520357.41555166035</v>
      </c>
      <c r="F299" s="93">
        <f t="shared" si="12"/>
        <v>-31195.581963408295</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-520357.41555166035</v>
      </c>
      <c r="C300" s="93">
        <f t="shared" si="8"/>
        <v>-4076.1330884880058</v>
      </c>
      <c r="D300" s="93">
        <f t="shared" si="9"/>
        <v>6512.7379646385234</v>
      </c>
      <c r="E300" s="93">
        <f t="shared" si="10"/>
        <v>-526870.15351629886</v>
      </c>
      <c r="F300" s="93">
        <f t="shared" si="12"/>
        <v>-35271.715051896303</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-526870.15351629886</v>
      </c>
      <c r="C301" s="93">
        <f t="shared" si="8"/>
        <v>-4127.1495358776738</v>
      </c>
      <c r="D301" s="93">
        <f t="shared" si="9"/>
        <v>6563.7544120281909</v>
      </c>
      <c r="E301" s="93">
        <f t="shared" si="10"/>
        <v>-533433.9079283271</v>
      </c>
      <c r="F301" s="93">
        <f t="shared" si="12"/>
        <v>-39398.864587773976</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-533433.9079283271</v>
      </c>
      <c r="C302" s="93">
        <f t="shared" si="8"/>
        <v>-4178.5656121052289</v>
      </c>
      <c r="D302" s="93">
        <f t="shared" si="9"/>
        <v>6615.170488255746</v>
      </c>
      <c r="E302" s="93">
        <f t="shared" si="10"/>
        <v>-540049.0784165829</v>
      </c>
      <c r="F302" s="93">
        <f t="shared" si="12"/>
        <v>-43577.430199879207</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-540049.0784165829</v>
      </c>
      <c r="C303" s="93">
        <f t="shared" si="8"/>
        <v>-4230.3844475965661</v>
      </c>
      <c r="D303" s="93">
        <f t="shared" si="9"/>
        <v>6666.9893237470842</v>
      </c>
      <c r="E303" s="93">
        <f t="shared" si="10"/>
        <v>-546716.06774033001</v>
      </c>
      <c r="F303" s="93">
        <f t="shared" si="12"/>
        <v>-47807.814647475774</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-546716.06774033001</v>
      </c>
      <c r="C304" s="93">
        <f t="shared" si="8"/>
        <v>-4282.6091972992517</v>
      </c>
      <c r="D304" s="93">
        <f t="shared" si="9"/>
        <v>6719.2140734497698</v>
      </c>
      <c r="E304" s="93">
        <f t="shared" si="10"/>
        <v>-553435.28181377973</v>
      </c>
      <c r="F304" s="93">
        <f t="shared" si="12"/>
        <v>-52090.423844775025</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-553435.28181377973</v>
      </c>
      <c r="C305" s="93">
        <f t="shared" si="8"/>
        <v>-4335.2430408746077</v>
      </c>
      <c r="D305" s="93">
        <f t="shared" si="9"/>
        <v>6771.8479170251248</v>
      </c>
      <c r="E305" s="93">
        <f t="shared" si="10"/>
        <v>-560207.12973080482</v>
      </c>
      <c r="F305" s="93">
        <f t="shared" si="12"/>
        <v>-56425.666885649633</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-560207.12973080482</v>
      </c>
      <c r="C306" s="93">
        <f t="shared" si="8"/>
        <v>-4388.2891828913043</v>
      </c>
      <c r="D306" s="93">
        <f t="shared" si="9"/>
        <v>6824.8940590418224</v>
      </c>
      <c r="E306" s="93">
        <f t="shared" si="10"/>
        <v>-567032.02378984669</v>
      </c>
      <c r="F306" s="93">
        <f t="shared" si="12"/>
        <v>-60813.956068540938</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-567032.02378984669</v>
      </c>
      <c r="C307" s="93">
        <f t="shared" si="8"/>
        <v>-4441.750853020465</v>
      </c>
      <c r="D307" s="93">
        <f t="shared" si="9"/>
        <v>6878.3557291709822</v>
      </c>
      <c r="E307" s="93">
        <f t="shared" si="10"/>
        <v>-573910.37951901765</v>
      </c>
      <c r="F307" s="93">
        <f t="shared" si="12"/>
        <v>-65255.706921561403</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-573910.37951901765</v>
      </c>
      <c r="C308" s="93">
        <f t="shared" si="8"/>
        <v>-4495.6313062323043</v>
      </c>
      <c r="D308" s="93">
        <f t="shared" si="9"/>
        <v>6932.2361823828214</v>
      </c>
      <c r="E308" s="93">
        <f t="shared" si="10"/>
        <v>-580842.61570140044</v>
      </c>
      <c r="F308" s="93">
        <f t="shared" si="12"/>
        <v>-69751.338227793705</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-580842.61570140044</v>
      </c>
      <c r="C309" s="93">
        <f t="shared" si="8"/>
        <v>-4549.9338229943032</v>
      </c>
      <c r="D309" s="93">
        <f t="shared" si="9"/>
        <v>6986.5386991448213</v>
      </c>
      <c r="E309" s="93">
        <f t="shared" si="10"/>
        <v>-587829.15440054529</v>
      </c>
      <c r="F309" s="93">
        <f t="shared" si="12"/>
        <v>-74301.272050788015</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-587829.15440054529</v>
      </c>
      <c r="C310" s="93">
        <f t="shared" si="8"/>
        <v>-4604.6617094709381</v>
      </c>
      <c r="D310" s="93">
        <f t="shared" si="9"/>
        <v>7041.2665856214553</v>
      </c>
      <c r="E310" s="93">
        <f t="shared" si="10"/>
        <v>-594870.42098616669</v>
      </c>
      <c r="F310" s="93">
        <f t="shared" si="12"/>
        <v>-78905.933760258951</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-594870.42098616669</v>
      </c>
      <c r="C311" s="93">
        <f t="shared" si="8"/>
        <v>-4659.8182977249717</v>
      </c>
      <c r="D311" s="93">
        <f t="shared" si="9"/>
        <v>7096.4231738754897</v>
      </c>
      <c r="E311" s="93">
        <f t="shared" si="10"/>
        <v>-601966.84416004224</v>
      </c>
      <c r="F311" s="93">
        <f t="shared" si="12"/>
        <v>-83565.752057983918</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-601966.84416004224</v>
      </c>
      <c r="C312" s="93">
        <f t="shared" si="8"/>
        <v>-4715.4069459203301</v>
      </c>
      <c r="D312" s="93">
        <f t="shared" si="9"/>
        <v>7152.0118220708482</v>
      </c>
      <c r="E312" s="93">
        <f t="shared" si="10"/>
        <v>-609118.85598211305</v>
      </c>
      <c r="F312" s="93">
        <f t="shared" si="12"/>
        <v>-88281.159003904249</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-609118.85598211305</v>
      </c>
      <c r="C313" s="93">
        <f t="shared" si="8"/>
        <v>-4771.4310385265517</v>
      </c>
      <c r="D313" s="93">
        <f t="shared" si="9"/>
        <v>7208.0359146770697</v>
      </c>
      <c r="E313" s="93">
        <f t="shared" si="10"/>
        <v>-616326.89189679013</v>
      </c>
      <c r="F313" s="93">
        <f t="shared" si="12"/>
        <v>-93052.590042430806</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-616326.89189679013</v>
      </c>
      <c r="C314" s="93">
        <f t="shared" si="8"/>
        <v>-4827.8939865248558</v>
      </c>
      <c r="D314" s="93">
        <f t="shared" si="9"/>
        <v>7264.4988626753729</v>
      </c>
      <c r="E314" s="93">
        <f t="shared" si="10"/>
        <v>-623591.39075946552</v>
      </c>
      <c r="F314" s="93">
        <f t="shared" si="12"/>
        <v>-97880.48402895566</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-623591.39075946552</v>
      </c>
      <c r="C315" s="93">
        <f t="shared" si="8"/>
        <v>-4884.7992276158129</v>
      </c>
      <c r="D315" s="93">
        <f t="shared" si="9"/>
        <v>7321.4041037663301</v>
      </c>
      <c r="E315" s="93">
        <f t="shared" si="10"/>
        <v>-630912.79486323183</v>
      </c>
      <c r="F315" s="93">
        <f t="shared" si="12"/>
        <v>-102765.28325657148</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-630912.79486323183</v>
      </c>
      <c r="C316" s="93">
        <f t="shared" si="8"/>
        <v>-4942.1502264286491</v>
      </c>
      <c r="D316" s="93">
        <f t="shared" si="9"/>
        <v>7378.7551025791672</v>
      </c>
      <c r="E316" s="93">
        <f t="shared" si="10"/>
        <v>-638291.54996581096</v>
      </c>
      <c r="F316" s="93">
        <f t="shared" si="12"/>
        <v>-107707.43348300013</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-638291.54996581096</v>
      </c>
      <c r="C317" s="93">
        <f t="shared" si="8"/>
        <v>-4999.9504747321853</v>
      </c>
      <c r="D317" s="93">
        <f t="shared" si="9"/>
        <v>7436.5553508827034</v>
      </c>
      <c r="E317" s="93">
        <f t="shared" si="10"/>
        <v>-645728.10531669366</v>
      </c>
      <c r="F317" s="93">
        <f t="shared" si="12"/>
        <v>-112707.38395773232</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-645728.10531669366</v>
      </c>
      <c r="C318" s="93">
        <f t="shared" si="8"/>
        <v>-5058.2034916474331</v>
      </c>
      <c r="D318" s="93">
        <f t="shared" si="9"/>
        <v>7494.8083677979503</v>
      </c>
      <c r="E318" s="93">
        <f t="shared" si="10"/>
        <v>-653222.91368449165</v>
      </c>
      <c r="F318" s="93">
        <f t="shared" si="12"/>
        <v>-117765.58744937976</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-653222.91368449165</v>
      </c>
      <c r="C319" s="93">
        <f t="shared" si="8"/>
        <v>-5116.9128238618505</v>
      </c>
      <c r="D319" s="93">
        <f t="shared" si="9"/>
        <v>7553.5177000123676</v>
      </c>
      <c r="E319" s="93">
        <f t="shared" si="10"/>
        <v>-660776.43138450407</v>
      </c>
      <c r="F319" s="93">
        <f t="shared" si="12"/>
        <v>-122882.5002732416</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-660776.43138450407</v>
      </c>
      <c r="C320" s="93">
        <f t="shared" si="8"/>
        <v>-5176.0820458452818</v>
      </c>
      <c r="D320" s="93">
        <f t="shared" si="9"/>
        <v>7612.6869219957989</v>
      </c>
      <c r="E320" s="93">
        <f t="shared" si="10"/>
        <v>-668389.11830649991</v>
      </c>
      <c r="F320" s="93">
        <f t="shared" si="12"/>
        <v>-128058.58231908688</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-668389.11830649991</v>
      </c>
      <c r="C321" s="93">
        <f t="shared" si="8"/>
        <v>-5235.7147600675826</v>
      </c>
      <c r="D321" s="93">
        <f t="shared" si="9"/>
        <v>7672.3196362181006</v>
      </c>
      <c r="E321" s="93">
        <f t="shared" si="10"/>
        <v>-676061.43794271804</v>
      </c>
      <c r="F321" s="93">
        <f t="shared" si="12"/>
        <v>-133294.29707915446</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-676061.43794271804</v>
      </c>
      <c r="C322" s="93">
        <f t="shared" si="8"/>
        <v>-5295.8145972179573</v>
      </c>
      <c r="D322" s="93">
        <f t="shared" si="9"/>
        <v>7732.4194733684744</v>
      </c>
      <c r="E322" s="93">
        <f t="shared" si="10"/>
        <v>-683793.85741608648</v>
      </c>
      <c r="F322" s="93">
        <f t="shared" si="12"/>
        <v>-138590.11167637241</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-683793.85741608648</v>
      </c>
      <c r="C323" s="93">
        <f t="shared" si="8"/>
        <v>-5356.3852164260106</v>
      </c>
      <c r="D323" s="93">
        <f t="shared" si="9"/>
        <v>7792.9900925765287</v>
      </c>
      <c r="E323" s="93">
        <f t="shared" si="10"/>
        <v>-691586.84750866296</v>
      </c>
      <c r="F323" s="93">
        <f t="shared" si="12"/>
        <v>-143946.49689279843</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-691586.84750866296</v>
      </c>
      <c r="C324" s="93">
        <f t="shared" si="8"/>
        <v>-5417.4303054845259</v>
      </c>
      <c r="D324" s="93">
        <f t="shared" si="9"/>
        <v>7854.035181635043</v>
      </c>
      <c r="E324" s="93">
        <f t="shared" si="10"/>
        <v>-699440.88269029802</v>
      </c>
      <c r="F324" s="93">
        <f t="shared" si="12"/>
        <v>-149363.92719828297</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-699440.88269029802</v>
      </c>
      <c r="C325" s="93">
        <f t="shared" si="8"/>
        <v>-5478.9535810740008</v>
      </c>
      <c r="D325" s="93">
        <f t="shared" si="9"/>
        <v>7915.5584572245189</v>
      </c>
      <c r="E325" s="93">
        <f t="shared" si="10"/>
        <v>-707356.44114752254</v>
      </c>
      <c r="F325" s="93">
        <f t="shared" si="12"/>
        <v>-154842.88077935696</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-707356.44114752254</v>
      </c>
      <c r="C326" s="93">
        <f t="shared" si="8"/>
        <v>-5540.9587889889262</v>
      </c>
      <c r="D326" s="93">
        <f t="shared" si="9"/>
        <v>7977.5636651394434</v>
      </c>
      <c r="E326" s="93">
        <f t="shared" si="10"/>
        <v>-715334.00481266202</v>
      </c>
      <c r="F326" s="93">
        <f t="shared" si="12"/>
        <v>-160383.83956834589</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-715334.00481266202</v>
      </c>
      <c r="C327" s="93">
        <f t="shared" si="8"/>
        <v>-5603.4497043658521</v>
      </c>
      <c r="D327" s="93">
        <f t="shared" si="9"/>
        <v>8040.0545805163692</v>
      </c>
      <c r="E327" s="93">
        <f t="shared" si="10"/>
        <v>-723374.05939317844</v>
      </c>
      <c r="F327" s="93">
        <f t="shared" ref="F327:F365" si="13">F326+C327</f>
        <v>-165987.28927271176</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-723374.05939317844</v>
      </c>
      <c r="C328" s="93">
        <f t="shared" si="8"/>
        <v>-5666.430131913231</v>
      </c>
      <c r="D328" s="93">
        <f t="shared" si="9"/>
        <v>8103.035008063749</v>
      </c>
      <c r="E328" s="93">
        <f t="shared" si="10"/>
        <v>-731477.09440124221</v>
      </c>
      <c r="F328" s="93">
        <f t="shared" si="13"/>
        <v>-171653.71940462498</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-731477.09440124221</v>
      </c>
      <c r="C329" s="93">
        <f t="shared" si="8"/>
        <v>-5729.903906143064</v>
      </c>
      <c r="D329" s="93">
        <f t="shared" si="9"/>
        <v>8166.508782293582</v>
      </c>
      <c r="E329" s="93">
        <f t="shared" si="10"/>
        <v>-739643.60318353574</v>
      </c>
      <c r="F329" s="93">
        <f t="shared" si="13"/>
        <v>-177383.62331076805</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-739643.60318353574</v>
      </c>
      <c r="C330" s="93">
        <f t="shared" si="8"/>
        <v>-5793.8748916043633</v>
      </c>
      <c r="D330" s="93">
        <f t="shared" si="9"/>
        <v>8230.4797677548813</v>
      </c>
      <c r="E330" s="93">
        <f t="shared" si="10"/>
        <v>-747874.08295129065</v>
      </c>
      <c r="F330" s="93">
        <f t="shared" si="13"/>
        <v>-183177.4982023724</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-747874.08295129065</v>
      </c>
      <c r="C331" s="93">
        <f t="shared" si="8"/>
        <v>-5858.3469831184429</v>
      </c>
      <c r="D331" s="93">
        <f t="shared" si="9"/>
        <v>8294.9518592689601</v>
      </c>
      <c r="E331" s="93">
        <f t="shared" si="10"/>
        <v>-756169.03481055959</v>
      </c>
      <c r="F331" s="93">
        <f t="shared" si="13"/>
        <v>-189035.84518549085</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-756169.03481055959</v>
      </c>
      <c r="C332" s="93">
        <f t="shared" si="8"/>
        <v>-5923.3241060160499</v>
      </c>
      <c r="D332" s="93">
        <f t="shared" si="9"/>
        <v>8359.9289821665679</v>
      </c>
      <c r="E332" s="93">
        <f t="shared" si="10"/>
        <v>-764528.96379272616</v>
      </c>
      <c r="F332" s="93">
        <f t="shared" si="13"/>
        <v>-194959.1692915069</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-764528.96379272616</v>
      </c>
      <c r="C333" s="93">
        <f t="shared" si="8"/>
        <v>-5988.8102163763542</v>
      </c>
      <c r="D333" s="93">
        <f t="shared" si="9"/>
        <v>8425.4150925268714</v>
      </c>
      <c r="E333" s="93">
        <f t="shared" si="10"/>
        <v>-772954.37888525298</v>
      </c>
      <c r="F333" s="93">
        <f t="shared" si="13"/>
        <v>-200947.97950788325</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-772954.37888525298</v>
      </c>
      <c r="C334" s="93">
        <f t="shared" si="8"/>
        <v>-6054.8093012678146</v>
      </c>
      <c r="D334" s="93">
        <f t="shared" si="9"/>
        <v>8491.4141774183317</v>
      </c>
      <c r="E334" s="93">
        <f t="shared" si="10"/>
        <v>-781445.79306267132</v>
      </c>
      <c r="F334" s="93">
        <f t="shared" si="13"/>
        <v>-207002.78880915107</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-781445.79306267132</v>
      </c>
      <c r="C335" s="93">
        <f t="shared" si="8"/>
        <v>-6121.3253789909249</v>
      </c>
      <c r="D335" s="93">
        <f t="shared" si="9"/>
        <v>8557.9302551414421</v>
      </c>
      <c r="E335" s="93">
        <f t="shared" si="10"/>
        <v>-790003.72331781278</v>
      </c>
      <c r="F335" s="93">
        <f t="shared" si="13"/>
        <v>-213124.114188142</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-790003.72331781278</v>
      </c>
      <c r="C336" s="93">
        <f t="shared" si="8"/>
        <v>-6188.3624993228659</v>
      </c>
      <c r="D336" s="93">
        <f t="shared" si="9"/>
        <v>8624.9673754733831</v>
      </c>
      <c r="E336" s="93">
        <f t="shared" si="10"/>
        <v>-798628.69069328613</v>
      </c>
      <c r="F336" s="93">
        <f t="shared" si="13"/>
        <v>-219312.47668746486</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-798628.69069328613</v>
      </c>
      <c r="C337" s="93">
        <f t="shared" si="8"/>
        <v>-6255.9247437640743</v>
      </c>
      <c r="D337" s="93">
        <f t="shared" si="9"/>
        <v>8692.5296199145923</v>
      </c>
      <c r="E337" s="93">
        <f t="shared" si="10"/>
        <v>-807321.22031320073</v>
      </c>
      <c r="F337" s="93">
        <f t="shared" si="13"/>
        <v>-225568.40143122894</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-807321.22031320073</v>
      </c>
      <c r="C338" s="93">
        <f t="shared" si="8"/>
        <v>-6324.0162257867387</v>
      </c>
      <c r="D338" s="93">
        <f t="shared" si="9"/>
        <v>8760.6211019372568</v>
      </c>
      <c r="E338" s="93">
        <f t="shared" si="10"/>
        <v>-816081.84141513798</v>
      </c>
      <c r="F338" s="93">
        <f t="shared" si="13"/>
        <v>-231892.41765701567</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-816081.84141513798</v>
      </c>
      <c r="C339" s="93">
        <f t="shared" si="8"/>
        <v>-6392.6410910852474</v>
      </c>
      <c r="D339" s="93">
        <f t="shared" si="9"/>
        <v>8829.2459672357654</v>
      </c>
      <c r="E339" s="93">
        <f t="shared" si="10"/>
        <v>-824911.08738237375</v>
      </c>
      <c r="F339" s="93">
        <f t="shared" si="13"/>
        <v>-238285.05874810091</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-824911.08738237375</v>
      </c>
      <c r="C340" s="93">
        <f t="shared" si="8"/>
        <v>-6461.8035178285936</v>
      </c>
      <c r="D340" s="93">
        <f t="shared" si="9"/>
        <v>8898.4083939791108</v>
      </c>
      <c r="E340" s="93">
        <f t="shared" si="10"/>
        <v>-833809.49577635282</v>
      </c>
      <c r="F340" s="93">
        <f t="shared" si="13"/>
        <v>-244746.86226592952</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-833809.49577635282</v>
      </c>
      <c r="C341" s="93">
        <f t="shared" si="8"/>
        <v>-6531.5077169147635</v>
      </c>
      <c r="D341" s="93">
        <f t="shared" si="9"/>
        <v>8968.1125930652815</v>
      </c>
      <c r="E341" s="93">
        <f t="shared" si="10"/>
        <v>-842777.60836941807</v>
      </c>
      <c r="F341" s="93">
        <f t="shared" si="13"/>
        <v>-251278.36998284428</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-842777.60836941807</v>
      </c>
      <c r="C342" s="93">
        <f t="shared" si="8"/>
        <v>-6601.7579322271076</v>
      </c>
      <c r="D342" s="93">
        <f t="shared" si="9"/>
        <v>9038.3628083776257</v>
      </c>
      <c r="E342" s="93">
        <f t="shared" si="10"/>
        <v>-851815.97117779567</v>
      </c>
      <c r="F342" s="93">
        <f t="shared" si="13"/>
        <v>-257880.12791507138</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-851815.97117779567</v>
      </c>
      <c r="C343" s="93">
        <f t="shared" si="8"/>
        <v>-6672.5584408927325</v>
      </c>
      <c r="D343" s="93">
        <f t="shared" si="9"/>
        <v>9109.1633170432506</v>
      </c>
      <c r="E343" s="93">
        <f t="shared" si="10"/>
        <v>-860925.13449483889</v>
      </c>
      <c r="F343" s="93">
        <f t="shared" si="13"/>
        <v>-264552.68635596411</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-860925.13449483889</v>
      </c>
      <c r="C344" s="93">
        <f t="shared" si="8"/>
        <v>-6743.9135535429041</v>
      </c>
      <c r="D344" s="93">
        <f t="shared" si="9"/>
        <v>9180.5184296934221</v>
      </c>
      <c r="E344" s="93">
        <f t="shared" si="10"/>
        <v>-870105.6529245323</v>
      </c>
      <c r="F344" s="93">
        <f t="shared" si="13"/>
        <v>-271296.59990950703</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-870105.6529245323</v>
      </c>
      <c r="C345" s="93">
        <f t="shared" si="8"/>
        <v>-6815.8276145755026</v>
      </c>
      <c r="D345" s="93">
        <f t="shared" si="9"/>
        <v>9252.4324907260198</v>
      </c>
      <c r="E345" s="93">
        <f t="shared" si="10"/>
        <v>-879358.08541525831</v>
      </c>
      <c r="F345" s="93">
        <f t="shared" si="13"/>
        <v>-278112.42752408254</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-879358.08541525831</v>
      </c>
      <c r="C346" s="93">
        <f t="shared" si="8"/>
        <v>-6888.3050024195227</v>
      </c>
      <c r="D346" s="93">
        <f t="shared" si="9"/>
        <v>9324.9098785700407</v>
      </c>
      <c r="E346" s="93">
        <f t="shared" si="10"/>
        <v>-888682.99529382831</v>
      </c>
      <c r="F346" s="93">
        <f t="shared" si="13"/>
        <v>-285000.73252650205</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-888682.99529382831</v>
      </c>
      <c r="C347" s="93">
        <f t="shared" si="8"/>
        <v>-6961.3501298016545</v>
      </c>
      <c r="D347" s="93">
        <f t="shared" si="9"/>
        <v>9397.9550059521716</v>
      </c>
      <c r="E347" s="93">
        <f t="shared" si="10"/>
        <v>-898080.95029978047</v>
      </c>
      <c r="F347" s="93">
        <f t="shared" si="13"/>
        <v>-291962.08265630371</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-898080.95029978047</v>
      </c>
      <c r="C348" s="93">
        <f t="shared" si="8"/>
        <v>-7034.9674440149465</v>
      </c>
      <c r="D348" s="93">
        <f t="shared" si="9"/>
        <v>9471.5723201654637</v>
      </c>
      <c r="E348" s="93">
        <f t="shared" si="10"/>
        <v>-907552.52261994593</v>
      </c>
      <c r="F348" s="93">
        <f t="shared" si="13"/>
        <v>-298997.05010031868</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-907552.52261994593</v>
      </c>
      <c r="C349" s="93">
        <f t="shared" si="8"/>
        <v>-7109.161427189576</v>
      </c>
      <c r="D349" s="93">
        <f t="shared" si="9"/>
        <v>9545.7663033400931</v>
      </c>
      <c r="E349" s="93">
        <f t="shared" si="10"/>
        <v>-917098.28892328602</v>
      </c>
      <c r="F349" s="93">
        <f t="shared" si="13"/>
        <v>-306106.21152750828</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-917098.28892328602</v>
      </c>
      <c r="C350" s="93">
        <f t="shared" si="8"/>
        <v>-7183.9365965657398</v>
      </c>
      <c r="D350" s="93">
        <f t="shared" si="9"/>
        <v>9620.541472716257</v>
      </c>
      <c r="E350" s="93">
        <f t="shared" si="10"/>
        <v>-926718.83039600227</v>
      </c>
      <c r="F350" s="93">
        <f t="shared" si="13"/>
        <v>-313290.14812407404</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-926718.83039600227</v>
      </c>
      <c r="C351" s="93">
        <f t="shared" si="8"/>
        <v>-7259.2975047686841</v>
      </c>
      <c r="D351" s="93">
        <f t="shared" si="9"/>
        <v>9695.9023809192022</v>
      </c>
      <c r="E351" s="93">
        <f t="shared" si="10"/>
        <v>-936414.73277692148</v>
      </c>
      <c r="F351" s="93">
        <f t="shared" si="13"/>
        <v>-320549.44562884275</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-936414.73277692148</v>
      </c>
      <c r="C352" s="93">
        <f t="shared" si="8"/>
        <v>-7335.2487400858845</v>
      </c>
      <c r="D352" s="93">
        <f t="shared" si="9"/>
        <v>9771.8536162364016</v>
      </c>
      <c r="E352" s="93">
        <f t="shared" si="10"/>
        <v>-946186.58639315784</v>
      </c>
      <c r="F352" s="93">
        <f t="shared" si="13"/>
        <v>-327884.69436892861</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-946186.58639315784</v>
      </c>
      <c r="C353" s="93">
        <f t="shared" si="8"/>
        <v>-7411.7949267464028</v>
      </c>
      <c r="D353" s="93">
        <f t="shared" si="9"/>
        <v>9848.3998028969199</v>
      </c>
      <c r="E353" s="93">
        <f t="shared" si="10"/>
        <v>-956034.98619605473</v>
      </c>
      <c r="F353" s="93">
        <f t="shared" si="13"/>
        <v>-335296.48929567501</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-956034.98619605473</v>
      </c>
      <c r="C354" s="93">
        <f t="shared" si="8"/>
        <v>-7488.9407252024284</v>
      </c>
      <c r="D354" s="93">
        <f t="shared" si="9"/>
        <v>9925.5456013529456</v>
      </c>
      <c r="E354" s="93">
        <f t="shared" si="10"/>
        <v>-965960.53179740766</v>
      </c>
      <c r="F354" s="93">
        <f t="shared" si="13"/>
        <v>-342785.43002087745</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-965960.53179740766</v>
      </c>
      <c r="C355" s="93">
        <f t="shared" si="8"/>
        <v>-7566.6908324130263</v>
      </c>
      <c r="D355" s="93">
        <f t="shared" si="9"/>
        <v>10003.295708563544</v>
      </c>
      <c r="E355" s="93">
        <f t="shared" si="10"/>
        <v>-975963.82750597119</v>
      </c>
      <c r="F355" s="93">
        <f t="shared" si="13"/>
        <v>-350352.12085329049</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-975963.82750597119</v>
      </c>
      <c r="C356" s="93">
        <f t="shared" si="8"/>
        <v>-7645.0499821301073</v>
      </c>
      <c r="D356" s="93">
        <f t="shared" si="9"/>
        <v>10081.654858280624</v>
      </c>
      <c r="E356" s="93">
        <f t="shared" si="10"/>
        <v>-986045.48236425186</v>
      </c>
      <c r="F356" s="93">
        <f t="shared" si="13"/>
        <v>-357997.17083542061</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-986045.48236425186</v>
      </c>
      <c r="C357" s="93">
        <f t="shared" si="8"/>
        <v>-7724.0229451866389</v>
      </c>
      <c r="D357" s="93">
        <f t="shared" si="9"/>
        <v>10160.627821337157</v>
      </c>
      <c r="E357" s="93">
        <f t="shared" si="10"/>
        <v>-996206.11018558906</v>
      </c>
      <c r="F357" s="93">
        <f t="shared" si="13"/>
        <v>-365721.19378060725</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-996206.11018558906</v>
      </c>
      <c r="C358" s="93">
        <f t="shared" si="8"/>
        <v>-7803.6145297871135</v>
      </c>
      <c r="D358" s="93">
        <f t="shared" si="9"/>
        <v>10240.219405937631</v>
      </c>
      <c r="E358" s="93">
        <f t="shared" si="10"/>
        <v>-1006446.3295915266</v>
      </c>
      <c r="F358" s="93">
        <f t="shared" si="13"/>
        <v>-373524.80831039435</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-1006446.3295915266</v>
      </c>
      <c r="C359" s="93">
        <f t="shared" si="8"/>
        <v>-7883.8295818002916</v>
      </c>
      <c r="D359" s="93">
        <f t="shared" si="9"/>
        <v>10320.434457950809</v>
      </c>
      <c r="E359" s="93">
        <f t="shared" si="10"/>
        <v>-1016766.7640494774</v>
      </c>
      <c r="F359" s="93">
        <f t="shared" si="13"/>
        <v>-381408.63789219462</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-1016766.7640494774</v>
      </c>
      <c r="C360" s="93">
        <f t="shared" si="8"/>
        <v>-7964.6729850542388</v>
      </c>
      <c r="D360" s="93">
        <f t="shared" si="9"/>
        <v>10401.277861204757</v>
      </c>
      <c r="E360" s="93">
        <f t="shared" si="10"/>
        <v>-1027168.0419106822</v>
      </c>
      <c r="F360" s="93">
        <f t="shared" si="13"/>
        <v>-389373.31087724888</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-1027168.0419106822</v>
      </c>
      <c r="C361" s="93">
        <f t="shared" si="8"/>
        <v>-8046.1496616336772</v>
      </c>
      <c r="D361" s="93">
        <f t="shared" si="9"/>
        <v>10482.754537784194</v>
      </c>
      <c r="E361" s="93">
        <f t="shared" si="10"/>
        <v>-1037650.7964484664</v>
      </c>
      <c r="F361" s="93">
        <f t="shared" si="13"/>
        <v>-397419.46053888253</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-1037650.7964484664</v>
      </c>
      <c r="C362" s="93">
        <f t="shared" si="8"/>
        <v>-8128.2645721796525</v>
      </c>
      <c r="D362" s="93">
        <f t="shared" si="9"/>
        <v>10564.86944833017</v>
      </c>
      <c r="E362" s="93">
        <f t="shared" si="10"/>
        <v>-1048215.6658967965</v>
      </c>
      <c r="F362" s="93">
        <f t="shared" si="13"/>
        <v>-405547.72511106217</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-1048215.6658967965</v>
      </c>
      <c r="C363" s="93">
        <f t="shared" si="8"/>
        <v>-8211.0227161915718</v>
      </c>
      <c r="D363" s="93">
        <f t="shared" si="9"/>
        <v>10647.627592342089</v>
      </c>
      <c r="E363" s="93">
        <f t="shared" si="10"/>
        <v>-1058863.2934891386</v>
      </c>
      <c r="F363" s="93">
        <f t="shared" si="13"/>
        <v>-413758.74782725377</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-1058863.2934891386</v>
      </c>
      <c r="C364" s="93">
        <f t="shared" si="8"/>
        <v>-8294.4291323315847</v>
      </c>
      <c r="D364" s="93">
        <f t="shared" si="9"/>
        <v>10731.034008482102</v>
      </c>
      <c r="E364" s="93">
        <f t="shared" si="10"/>
        <v>-1069594.3274976206</v>
      </c>
      <c r="F364" s="93">
        <f t="shared" si="13"/>
        <v>-422053.17695958534</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-1069594.3274976206</v>
      </c>
      <c r="C365" s="93">
        <f t="shared" si="8"/>
        <v>-8378.4888987313607</v>
      </c>
      <c r="D365" s="93">
        <f t="shared" si="9"/>
        <v>10815.093774881878</v>
      </c>
      <c r="E365" s="93">
        <f t="shared" si="10"/>
        <v>-1080409.4212725025</v>
      </c>
      <c r="F365" s="93">
        <f t="shared" si="13"/>
        <v>-430431.6658583167</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2B63A1D4-C095-4E96-8388-856A3493D579}"/>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A547F-3925-4F86-8C43-365094BC5303}">
  <dimension ref="A1:Z997"/>
  <sheetViews>
    <sheetView workbookViewId="0">
      <selection activeCell="C173" sqref="C173"/>
    </sheetView>
  </sheetViews>
  <sheetFormatPr defaultColWidth="14.46484375" defaultRowHeight="14.25" x14ac:dyDescent="0.45"/>
  <cols>
    <col min="1" max="1" width="14.796875" bestFit="1" customWidth="1"/>
    <col min="4" max="4" width="16.33203125" customWidth="1"/>
    <col min="7" max="7" width="4.46484375" customWidth="1"/>
  </cols>
  <sheetData>
    <row r="1" spans="1:26" x14ac:dyDescent="0.45">
      <c r="A1" s="82"/>
      <c r="B1" s="82"/>
      <c r="C1" s="82"/>
      <c r="D1" s="82"/>
      <c r="E1" s="82"/>
      <c r="F1" s="83"/>
      <c r="G1" s="83"/>
      <c r="H1" s="83"/>
      <c r="I1" s="83"/>
      <c r="J1" s="83"/>
      <c r="K1" s="83"/>
      <c r="L1" s="83"/>
      <c r="M1" s="83"/>
      <c r="N1" s="83"/>
      <c r="O1" s="83"/>
      <c r="P1" s="83"/>
      <c r="Q1" s="83"/>
      <c r="R1" s="83"/>
      <c r="S1" s="83"/>
      <c r="T1" s="83"/>
      <c r="U1" s="83"/>
      <c r="V1" s="83"/>
      <c r="W1" s="83"/>
      <c r="X1" s="83"/>
      <c r="Y1" s="83"/>
      <c r="Z1" s="83"/>
    </row>
    <row r="2" spans="1:26" ht="15.75" customHeight="1" x14ac:dyDescent="0.45">
      <c r="A2" s="84" t="s">
        <v>307</v>
      </c>
      <c r="B2" s="84" t="s">
        <v>308</v>
      </c>
      <c r="C2" s="84" t="s">
        <v>309</v>
      </c>
      <c r="D2" s="84" t="s">
        <v>310</v>
      </c>
      <c r="E2" s="84"/>
      <c r="F2" s="85" t="s">
        <v>311</v>
      </c>
      <c r="G2" s="86"/>
      <c r="H2" s="86"/>
      <c r="I2" s="86"/>
      <c r="J2" s="87"/>
      <c r="K2" s="84"/>
      <c r="L2" s="84"/>
      <c r="M2" s="84"/>
      <c r="N2" s="84"/>
      <c r="O2" s="84"/>
      <c r="P2" s="84"/>
      <c r="Q2" s="84"/>
      <c r="R2" s="84"/>
      <c r="S2" s="84"/>
      <c r="T2" s="84"/>
      <c r="U2" s="84"/>
      <c r="V2" s="84"/>
      <c r="W2" s="84"/>
      <c r="X2" s="84"/>
      <c r="Y2" s="84"/>
      <c r="Z2" s="84"/>
    </row>
    <row r="3" spans="1:26" ht="15.75" customHeight="1" x14ac:dyDescent="0.45">
      <c r="A3" s="88">
        <f>'TCO buses'!B123*'TCO buses'!C9</f>
        <v>264000</v>
      </c>
      <c r="B3" s="89">
        <f>'TCO buses'!B120</f>
        <v>3.7350000000000001E-2</v>
      </c>
      <c r="C3" s="90">
        <f>'EV general cost info'!B22</f>
        <v>14</v>
      </c>
      <c r="D3" s="91">
        <f>PMT(B3/12,(C3*12),-A3)</f>
        <v>2020.3114481933228</v>
      </c>
      <c r="E3" s="83"/>
      <c r="F3" s="92" t="s">
        <v>312</v>
      </c>
      <c r="G3" s="87"/>
      <c r="H3" s="87"/>
      <c r="I3" s="87"/>
      <c r="J3" s="87"/>
      <c r="K3" s="83"/>
      <c r="L3" s="83"/>
      <c r="M3" s="83"/>
      <c r="N3" s="83"/>
      <c r="O3" s="83"/>
      <c r="P3" s="83"/>
      <c r="Q3" s="83"/>
      <c r="R3" s="83"/>
      <c r="S3" s="83"/>
      <c r="T3" s="83"/>
      <c r="U3" s="83"/>
      <c r="V3" s="83"/>
      <c r="W3" s="83"/>
      <c r="X3" s="83"/>
      <c r="Y3" s="83"/>
      <c r="Z3" s="83"/>
    </row>
    <row r="4" spans="1:26" ht="15.75" customHeight="1" x14ac:dyDescent="0.45">
      <c r="A4" s="83"/>
      <c r="B4" s="83"/>
      <c r="C4" s="83"/>
      <c r="D4" s="83"/>
      <c r="E4" s="83"/>
      <c r="F4" s="83"/>
      <c r="G4" s="83"/>
      <c r="H4" s="83"/>
      <c r="I4" s="83"/>
      <c r="J4" s="83"/>
      <c r="K4" s="83"/>
      <c r="L4" s="83"/>
      <c r="M4" s="83"/>
      <c r="N4" s="83"/>
      <c r="O4" s="83"/>
      <c r="P4" s="83"/>
      <c r="Q4" s="83"/>
      <c r="R4" s="83"/>
      <c r="S4" s="83"/>
      <c r="T4" s="83"/>
      <c r="U4" s="83"/>
      <c r="V4" s="83"/>
      <c r="W4" s="83"/>
      <c r="X4" s="83"/>
      <c r="Y4" s="83"/>
      <c r="Z4" s="83"/>
    </row>
    <row r="5" spans="1:26" ht="15.75" customHeight="1" x14ac:dyDescent="0.45">
      <c r="A5" s="84" t="s">
        <v>313</v>
      </c>
      <c r="B5" s="84" t="s">
        <v>314</v>
      </c>
      <c r="C5" s="84" t="s">
        <v>315</v>
      </c>
      <c r="D5" s="84" t="s">
        <v>316</v>
      </c>
      <c r="E5" s="84" t="s">
        <v>317</v>
      </c>
      <c r="F5" s="84" t="s">
        <v>318</v>
      </c>
      <c r="G5" s="84"/>
      <c r="H5" s="84"/>
      <c r="I5" s="84"/>
      <c r="J5" s="84"/>
      <c r="K5" s="84"/>
      <c r="L5" s="84"/>
      <c r="M5" s="84"/>
      <c r="N5" s="84"/>
      <c r="O5" s="84"/>
      <c r="P5" s="84"/>
      <c r="Q5" s="84"/>
      <c r="R5" s="84"/>
      <c r="S5" s="84"/>
      <c r="T5" s="84"/>
      <c r="U5" s="84"/>
      <c r="V5" s="84"/>
      <c r="W5" s="84"/>
      <c r="X5" s="84"/>
      <c r="Y5" s="84"/>
      <c r="Z5" s="84"/>
    </row>
    <row r="6" spans="1:26" ht="15.75" customHeight="1" x14ac:dyDescent="0.45">
      <c r="A6" s="83">
        <v>1</v>
      </c>
      <c r="B6" s="93">
        <f>A3</f>
        <v>264000</v>
      </c>
      <c r="C6" s="93">
        <f t="shared" ref="C6:C260" si="0">B6*(B$3/12)</f>
        <v>821.7</v>
      </c>
      <c r="D6" s="93">
        <f t="shared" ref="D6:D260" si="1">D$3-C6</f>
        <v>1198.6114481933228</v>
      </c>
      <c r="E6" s="93">
        <f t="shared" ref="E6:E260" si="2">B6-D6</f>
        <v>262801.38855180668</v>
      </c>
      <c r="F6" s="93">
        <f>C6</f>
        <v>821.7</v>
      </c>
      <c r="G6" s="87"/>
      <c r="H6" s="87"/>
      <c r="I6" s="83"/>
      <c r="J6" s="83"/>
      <c r="K6" s="83"/>
      <c r="L6" s="83"/>
      <c r="M6" s="83"/>
      <c r="N6" s="83"/>
      <c r="O6" s="83"/>
      <c r="P6" s="83"/>
      <c r="Q6" s="83"/>
      <c r="R6" s="83"/>
      <c r="S6" s="83"/>
      <c r="T6" s="83"/>
      <c r="U6" s="83"/>
      <c r="V6" s="83"/>
      <c r="W6" s="83"/>
      <c r="X6" s="83"/>
      <c r="Y6" s="83"/>
      <c r="Z6" s="83"/>
    </row>
    <row r="7" spans="1:26" ht="15.75" customHeight="1" x14ac:dyDescent="0.45">
      <c r="A7" s="83">
        <v>2</v>
      </c>
      <c r="B7" s="93">
        <f t="shared" ref="B7:B261" si="3">E6</f>
        <v>262801.38855180668</v>
      </c>
      <c r="C7" s="93">
        <f t="shared" si="0"/>
        <v>817.96932186749837</v>
      </c>
      <c r="D7" s="93">
        <f t="shared" si="1"/>
        <v>1202.3421263258244</v>
      </c>
      <c r="E7" s="93">
        <f t="shared" si="2"/>
        <v>261599.04642548086</v>
      </c>
      <c r="F7" s="93">
        <f t="shared" ref="F7:F70" si="4">F6+C7</f>
        <v>1639.6693218674984</v>
      </c>
      <c r="G7" s="87"/>
      <c r="H7" s="87"/>
      <c r="I7" s="83"/>
      <c r="J7" s="83"/>
      <c r="K7" s="83"/>
      <c r="L7" s="83"/>
      <c r="M7" s="83"/>
      <c r="N7" s="83"/>
      <c r="O7" s="83"/>
      <c r="P7" s="83"/>
      <c r="Q7" s="83"/>
      <c r="R7" s="83"/>
      <c r="S7" s="83"/>
      <c r="T7" s="83"/>
      <c r="U7" s="83"/>
      <c r="V7" s="83"/>
      <c r="W7" s="83"/>
      <c r="X7" s="83"/>
      <c r="Y7" s="83"/>
      <c r="Z7" s="83"/>
    </row>
    <row r="8" spans="1:26" ht="15.75" customHeight="1" x14ac:dyDescent="0.45">
      <c r="A8" s="83">
        <v>3</v>
      </c>
      <c r="B8" s="93">
        <f t="shared" si="3"/>
        <v>261599.04642548086</v>
      </c>
      <c r="C8" s="93">
        <f t="shared" si="0"/>
        <v>814.22703199930925</v>
      </c>
      <c r="D8" s="93">
        <f t="shared" si="1"/>
        <v>1206.0844161940136</v>
      </c>
      <c r="E8" s="93">
        <f t="shared" si="2"/>
        <v>260392.96200928686</v>
      </c>
      <c r="F8" s="93">
        <f t="shared" si="4"/>
        <v>2453.8963538668077</v>
      </c>
      <c r="G8" s="87"/>
      <c r="H8" s="87"/>
      <c r="I8" s="93"/>
      <c r="J8" s="83"/>
      <c r="K8" s="83"/>
      <c r="L8" s="83"/>
      <c r="M8" s="83"/>
      <c r="N8" s="83"/>
      <c r="O8" s="83"/>
      <c r="P8" s="83"/>
      <c r="Q8" s="83"/>
      <c r="R8" s="83"/>
      <c r="S8" s="83"/>
      <c r="T8" s="83"/>
      <c r="U8" s="83"/>
      <c r="V8" s="83"/>
      <c r="W8" s="83"/>
      <c r="X8" s="83"/>
      <c r="Y8" s="83"/>
      <c r="Z8" s="83"/>
    </row>
    <row r="9" spans="1:26" ht="15.75" customHeight="1" x14ac:dyDescent="0.45">
      <c r="A9" s="83">
        <v>4</v>
      </c>
      <c r="B9" s="93">
        <f t="shared" si="3"/>
        <v>260392.96200928686</v>
      </c>
      <c r="C9" s="93">
        <f t="shared" si="0"/>
        <v>810.4730942539054</v>
      </c>
      <c r="D9" s="93">
        <f t="shared" si="1"/>
        <v>1209.8383539394174</v>
      </c>
      <c r="E9" s="93">
        <f t="shared" si="2"/>
        <v>259183.12365534744</v>
      </c>
      <c r="F9" s="93">
        <f t="shared" si="4"/>
        <v>3264.3694481207131</v>
      </c>
      <c r="G9" s="83"/>
      <c r="H9" s="83"/>
      <c r="I9" s="83"/>
      <c r="J9" s="83"/>
      <c r="K9" s="83"/>
      <c r="L9" s="83"/>
      <c r="M9" s="83"/>
      <c r="N9" s="83"/>
      <c r="O9" s="83"/>
      <c r="P9" s="83"/>
      <c r="Q9" s="83"/>
      <c r="R9" s="83"/>
      <c r="S9" s="83"/>
      <c r="T9" s="83"/>
      <c r="U9" s="83"/>
      <c r="V9" s="83"/>
      <c r="W9" s="83"/>
      <c r="X9" s="83"/>
      <c r="Y9" s="83"/>
      <c r="Z9" s="83"/>
    </row>
    <row r="10" spans="1:26" ht="15.75" customHeight="1" x14ac:dyDescent="0.45">
      <c r="A10" s="83">
        <v>5</v>
      </c>
      <c r="B10" s="93">
        <f t="shared" si="3"/>
        <v>259183.12365534744</v>
      </c>
      <c r="C10" s="93">
        <f t="shared" si="0"/>
        <v>806.70747237726903</v>
      </c>
      <c r="D10" s="93">
        <f t="shared" si="1"/>
        <v>1213.6039758160537</v>
      </c>
      <c r="E10" s="93">
        <f t="shared" si="2"/>
        <v>257969.5196795314</v>
      </c>
      <c r="F10" s="93">
        <f t="shared" si="4"/>
        <v>4071.076920497982</v>
      </c>
      <c r="G10" s="83"/>
      <c r="H10" s="83"/>
      <c r="I10" s="83"/>
      <c r="J10" s="83"/>
      <c r="K10" s="83"/>
      <c r="L10" s="83"/>
      <c r="M10" s="83"/>
      <c r="N10" s="83"/>
      <c r="O10" s="83"/>
      <c r="P10" s="83"/>
      <c r="Q10" s="83"/>
      <c r="R10" s="83"/>
      <c r="S10" s="83"/>
      <c r="T10" s="83"/>
      <c r="U10" s="83"/>
      <c r="V10" s="83"/>
      <c r="W10" s="83"/>
      <c r="X10" s="83"/>
      <c r="Y10" s="83"/>
      <c r="Z10" s="83"/>
    </row>
    <row r="11" spans="1:26" ht="15.75" customHeight="1" x14ac:dyDescent="0.45">
      <c r="A11" s="83">
        <v>6</v>
      </c>
      <c r="B11" s="93">
        <f t="shared" si="3"/>
        <v>257969.5196795314</v>
      </c>
      <c r="C11" s="93">
        <f t="shared" si="0"/>
        <v>802.93013000254155</v>
      </c>
      <c r="D11" s="93">
        <f t="shared" si="1"/>
        <v>1217.3813181907813</v>
      </c>
      <c r="E11" s="93">
        <f t="shared" si="2"/>
        <v>256752.13836134062</v>
      </c>
      <c r="F11" s="93">
        <f t="shared" si="4"/>
        <v>4874.0070505005233</v>
      </c>
      <c r="G11" s="83"/>
      <c r="H11" s="83"/>
      <c r="I11" s="83"/>
      <c r="J11" s="83"/>
      <c r="K11" s="83"/>
      <c r="L11" s="83"/>
      <c r="M11" s="83"/>
      <c r="N11" s="83"/>
      <c r="O11" s="83"/>
      <c r="P11" s="83"/>
      <c r="Q11" s="83"/>
      <c r="R11" s="83"/>
      <c r="S11" s="83"/>
      <c r="T11" s="83"/>
      <c r="U11" s="83"/>
      <c r="V11" s="83"/>
      <c r="W11" s="83"/>
      <c r="X11" s="83"/>
      <c r="Y11" s="83"/>
      <c r="Z11" s="83"/>
    </row>
    <row r="12" spans="1:26" ht="15.75" customHeight="1" x14ac:dyDescent="0.45">
      <c r="A12" s="83">
        <v>7</v>
      </c>
      <c r="B12" s="93">
        <f t="shared" si="3"/>
        <v>256752.13836134062</v>
      </c>
      <c r="C12" s="93">
        <f t="shared" si="0"/>
        <v>799.14103064967276</v>
      </c>
      <c r="D12" s="93">
        <f t="shared" si="1"/>
        <v>1221.17041754365</v>
      </c>
      <c r="E12" s="93">
        <f t="shared" si="2"/>
        <v>255530.96794379698</v>
      </c>
      <c r="F12" s="93">
        <f t="shared" si="4"/>
        <v>5673.148081150196</v>
      </c>
      <c r="G12" s="83"/>
      <c r="H12" s="83"/>
      <c r="I12" s="83"/>
      <c r="J12" s="83"/>
      <c r="K12" s="83"/>
      <c r="L12" s="83"/>
      <c r="M12" s="83"/>
      <c r="N12" s="83"/>
      <c r="O12" s="83"/>
      <c r="P12" s="83"/>
      <c r="Q12" s="83"/>
      <c r="R12" s="83"/>
      <c r="S12" s="83"/>
      <c r="T12" s="83"/>
      <c r="U12" s="83"/>
      <c r="V12" s="83"/>
      <c r="W12" s="83"/>
      <c r="X12" s="83"/>
      <c r="Y12" s="83"/>
      <c r="Z12" s="83"/>
    </row>
    <row r="13" spans="1:26" ht="15.75" customHeight="1" x14ac:dyDescent="0.45">
      <c r="A13" s="83">
        <v>8</v>
      </c>
      <c r="B13" s="93">
        <f t="shared" si="3"/>
        <v>255530.96794379698</v>
      </c>
      <c r="C13" s="93">
        <f t="shared" si="0"/>
        <v>795.34013772506819</v>
      </c>
      <c r="D13" s="93">
        <f t="shared" si="1"/>
        <v>1224.9713104682546</v>
      </c>
      <c r="E13" s="93">
        <f t="shared" si="2"/>
        <v>254305.99663332873</v>
      </c>
      <c r="F13" s="93">
        <f t="shared" si="4"/>
        <v>6468.4882188752645</v>
      </c>
      <c r="G13" s="83"/>
      <c r="H13" s="83"/>
      <c r="I13" s="83"/>
      <c r="J13" s="83"/>
      <c r="K13" s="83"/>
      <c r="L13" s="83"/>
      <c r="M13" s="83"/>
      <c r="N13" s="83"/>
      <c r="O13" s="83"/>
      <c r="P13" s="83"/>
      <c r="Q13" s="83"/>
      <c r="R13" s="83"/>
      <c r="S13" s="83"/>
      <c r="T13" s="83"/>
      <c r="U13" s="83"/>
      <c r="V13" s="83"/>
      <c r="W13" s="83"/>
      <c r="X13" s="83"/>
      <c r="Y13" s="83"/>
      <c r="Z13" s="83"/>
    </row>
    <row r="14" spans="1:26" ht="15.75" customHeight="1" x14ac:dyDescent="0.45">
      <c r="A14" s="83">
        <v>9</v>
      </c>
      <c r="B14" s="93">
        <f t="shared" si="3"/>
        <v>254305.99663332873</v>
      </c>
      <c r="C14" s="93">
        <f t="shared" si="0"/>
        <v>791.52741452123576</v>
      </c>
      <c r="D14" s="93">
        <f t="shared" si="1"/>
        <v>1228.7840336720869</v>
      </c>
      <c r="E14" s="93">
        <f t="shared" si="2"/>
        <v>253077.21259965663</v>
      </c>
      <c r="F14" s="93">
        <f t="shared" si="4"/>
        <v>7260.0156333965006</v>
      </c>
      <c r="G14" s="83"/>
      <c r="H14" s="83"/>
      <c r="I14" s="83"/>
      <c r="J14" s="83"/>
      <c r="K14" s="83"/>
      <c r="L14" s="83"/>
      <c r="M14" s="83"/>
      <c r="N14" s="83"/>
      <c r="O14" s="83"/>
      <c r="P14" s="83"/>
      <c r="Q14" s="83"/>
      <c r="R14" s="83"/>
      <c r="S14" s="83"/>
      <c r="T14" s="83"/>
      <c r="U14" s="83"/>
      <c r="V14" s="83"/>
      <c r="W14" s="83"/>
      <c r="X14" s="83"/>
      <c r="Y14" s="83"/>
      <c r="Z14" s="83"/>
    </row>
    <row r="15" spans="1:26" ht="15.75" customHeight="1" x14ac:dyDescent="0.45">
      <c r="A15" s="83">
        <v>10</v>
      </c>
      <c r="B15" s="93">
        <f t="shared" si="3"/>
        <v>253077.21259965663</v>
      </c>
      <c r="C15" s="93">
        <f t="shared" si="0"/>
        <v>787.70282421643128</v>
      </c>
      <c r="D15" s="93">
        <f t="shared" si="1"/>
        <v>1232.6086239768915</v>
      </c>
      <c r="E15" s="93">
        <f t="shared" si="2"/>
        <v>251844.60397567975</v>
      </c>
      <c r="F15" s="93">
        <f t="shared" si="4"/>
        <v>8047.7184576129321</v>
      </c>
      <c r="G15" s="83"/>
      <c r="H15" s="83"/>
      <c r="I15" s="83"/>
      <c r="J15" s="83"/>
      <c r="K15" s="83"/>
      <c r="L15" s="83"/>
      <c r="M15" s="83"/>
      <c r="N15" s="83"/>
      <c r="O15" s="83"/>
      <c r="P15" s="83"/>
      <c r="Q15" s="83"/>
      <c r="R15" s="83"/>
      <c r="S15" s="83"/>
      <c r="T15" s="83"/>
      <c r="U15" s="83"/>
      <c r="V15" s="83"/>
      <c r="W15" s="83"/>
      <c r="X15" s="83"/>
      <c r="Y15" s="83"/>
      <c r="Z15" s="83"/>
    </row>
    <row r="16" spans="1:26" ht="15.75" customHeight="1" x14ac:dyDescent="0.45">
      <c r="A16" s="83">
        <v>11</v>
      </c>
      <c r="B16" s="93">
        <f t="shared" si="3"/>
        <v>251844.60397567975</v>
      </c>
      <c r="C16" s="93">
        <f t="shared" si="0"/>
        <v>783.86632987430335</v>
      </c>
      <c r="D16" s="93">
        <f t="shared" si="1"/>
        <v>1236.4451183190195</v>
      </c>
      <c r="E16" s="93">
        <f t="shared" si="2"/>
        <v>250608.15885736074</v>
      </c>
      <c r="F16" s="93">
        <f t="shared" si="4"/>
        <v>8831.5847874872361</v>
      </c>
      <c r="G16" s="83"/>
      <c r="H16" s="83"/>
      <c r="I16" s="83"/>
      <c r="J16" s="83"/>
      <c r="K16" s="83"/>
      <c r="L16" s="83"/>
      <c r="M16" s="83"/>
      <c r="N16" s="83"/>
      <c r="O16" s="83"/>
      <c r="P16" s="83"/>
      <c r="Q16" s="83"/>
      <c r="R16" s="83"/>
      <c r="S16" s="83"/>
      <c r="T16" s="83"/>
      <c r="U16" s="83"/>
      <c r="V16" s="83"/>
      <c r="W16" s="83"/>
      <c r="X16" s="83"/>
      <c r="Y16" s="83"/>
      <c r="Z16" s="83"/>
    </row>
    <row r="17" spans="1:26" ht="15.75" customHeight="1" x14ac:dyDescent="0.45">
      <c r="A17" s="83">
        <v>12</v>
      </c>
      <c r="B17" s="93">
        <f t="shared" si="3"/>
        <v>250608.15885736074</v>
      </c>
      <c r="C17" s="93">
        <f t="shared" si="0"/>
        <v>780.0178944435354</v>
      </c>
      <c r="D17" s="93">
        <f t="shared" si="1"/>
        <v>1240.2935537497874</v>
      </c>
      <c r="E17" s="93">
        <f t="shared" si="2"/>
        <v>249367.86530361095</v>
      </c>
      <c r="F17" s="93">
        <f t="shared" si="4"/>
        <v>9611.6026819307717</v>
      </c>
      <c r="G17" s="83"/>
      <c r="H17" s="83"/>
      <c r="I17" s="83"/>
      <c r="J17" s="83"/>
      <c r="K17" s="83"/>
      <c r="L17" s="83"/>
      <c r="M17" s="83"/>
      <c r="N17" s="83"/>
      <c r="O17" s="83"/>
      <c r="P17" s="83"/>
      <c r="Q17" s="83"/>
      <c r="R17" s="83"/>
      <c r="S17" s="83"/>
      <c r="T17" s="83"/>
      <c r="U17" s="83"/>
      <c r="V17" s="83"/>
      <c r="W17" s="83"/>
      <c r="X17" s="83"/>
      <c r="Y17" s="83"/>
      <c r="Z17" s="83"/>
    </row>
    <row r="18" spans="1:26" ht="15.75" customHeight="1" x14ac:dyDescent="0.45">
      <c r="A18" s="83">
        <v>13</v>
      </c>
      <c r="B18" s="93">
        <f t="shared" si="3"/>
        <v>249367.86530361095</v>
      </c>
      <c r="C18" s="93">
        <f t="shared" si="0"/>
        <v>776.15748075748911</v>
      </c>
      <c r="D18" s="93">
        <f t="shared" si="1"/>
        <v>1244.1539674358337</v>
      </c>
      <c r="E18" s="93">
        <f t="shared" si="2"/>
        <v>248123.71133617513</v>
      </c>
      <c r="F18" s="93">
        <f t="shared" si="4"/>
        <v>10387.760162688261</v>
      </c>
      <c r="G18" s="83"/>
      <c r="H18" s="83"/>
      <c r="I18" s="83"/>
      <c r="J18" s="83"/>
      <c r="K18" s="83"/>
      <c r="L18" s="83"/>
      <c r="M18" s="83"/>
      <c r="N18" s="83"/>
      <c r="O18" s="83"/>
      <c r="P18" s="83"/>
      <c r="Q18" s="83"/>
      <c r="R18" s="83"/>
      <c r="S18" s="83"/>
      <c r="T18" s="83"/>
      <c r="U18" s="83"/>
      <c r="V18" s="83"/>
      <c r="W18" s="83"/>
      <c r="X18" s="83"/>
      <c r="Y18" s="83"/>
      <c r="Z18" s="83"/>
    </row>
    <row r="19" spans="1:26" ht="15.75" customHeight="1" x14ac:dyDescent="0.45">
      <c r="A19" s="83">
        <v>14</v>
      </c>
      <c r="B19" s="93">
        <f t="shared" si="3"/>
        <v>248123.71133617513</v>
      </c>
      <c r="C19" s="93">
        <f t="shared" si="0"/>
        <v>772.28505153384515</v>
      </c>
      <c r="D19" s="93">
        <f t="shared" si="1"/>
        <v>1248.0263966594775</v>
      </c>
      <c r="E19" s="93">
        <f t="shared" si="2"/>
        <v>246875.68493951566</v>
      </c>
      <c r="F19" s="93">
        <f t="shared" si="4"/>
        <v>11160.045214222106</v>
      </c>
      <c r="G19" s="83"/>
      <c r="H19" s="83"/>
      <c r="I19" s="83"/>
      <c r="J19" s="83"/>
      <c r="K19" s="83"/>
      <c r="L19" s="83"/>
      <c r="M19" s="83"/>
      <c r="N19" s="83"/>
      <c r="O19" s="83"/>
      <c r="P19" s="83"/>
      <c r="Q19" s="83"/>
      <c r="R19" s="83"/>
      <c r="S19" s="83"/>
      <c r="T19" s="83"/>
      <c r="U19" s="83"/>
      <c r="V19" s="83"/>
      <c r="W19" s="83"/>
      <c r="X19" s="83"/>
      <c r="Y19" s="83"/>
      <c r="Z19" s="83"/>
    </row>
    <row r="20" spans="1:26" ht="15.75" customHeight="1" x14ac:dyDescent="0.45">
      <c r="A20" s="83">
        <v>15</v>
      </c>
      <c r="B20" s="93">
        <f t="shared" si="3"/>
        <v>246875.68493951566</v>
      </c>
      <c r="C20" s="93">
        <f t="shared" si="0"/>
        <v>768.40056937424254</v>
      </c>
      <c r="D20" s="93">
        <f t="shared" si="1"/>
        <v>1251.9108788190802</v>
      </c>
      <c r="E20" s="93">
        <f t="shared" si="2"/>
        <v>245623.77406069657</v>
      </c>
      <c r="F20" s="93">
        <f t="shared" si="4"/>
        <v>11928.445783596348</v>
      </c>
      <c r="G20" s="83"/>
      <c r="H20" s="83"/>
      <c r="I20" s="83"/>
      <c r="J20" s="83"/>
      <c r="K20" s="83"/>
      <c r="L20" s="83"/>
      <c r="M20" s="83"/>
      <c r="N20" s="83"/>
      <c r="O20" s="83"/>
      <c r="P20" s="83"/>
      <c r="Q20" s="83"/>
      <c r="R20" s="83"/>
      <c r="S20" s="83"/>
      <c r="T20" s="83"/>
      <c r="U20" s="83"/>
      <c r="V20" s="83"/>
      <c r="W20" s="83"/>
      <c r="X20" s="83"/>
      <c r="Y20" s="83"/>
      <c r="Z20" s="83"/>
    </row>
    <row r="21" spans="1:26" ht="15.75" customHeight="1" x14ac:dyDescent="0.45">
      <c r="A21" s="83">
        <v>16</v>
      </c>
      <c r="B21" s="93">
        <f t="shared" si="3"/>
        <v>245623.77406069657</v>
      </c>
      <c r="C21" s="93">
        <f t="shared" si="0"/>
        <v>764.50399676391817</v>
      </c>
      <c r="D21" s="93">
        <f t="shared" si="1"/>
        <v>1255.8074514294046</v>
      </c>
      <c r="E21" s="93">
        <f t="shared" si="2"/>
        <v>244367.96660926717</v>
      </c>
      <c r="F21" s="93">
        <f t="shared" si="4"/>
        <v>12692.949780360266</v>
      </c>
      <c r="G21" s="83"/>
      <c r="H21" s="83"/>
      <c r="I21" s="83"/>
      <c r="J21" s="83"/>
      <c r="K21" s="83"/>
      <c r="L21" s="83"/>
      <c r="M21" s="83"/>
      <c r="N21" s="83"/>
      <c r="O21" s="83"/>
      <c r="P21" s="83"/>
      <c r="Q21" s="83"/>
      <c r="R21" s="83"/>
      <c r="S21" s="83"/>
      <c r="T21" s="83"/>
      <c r="U21" s="83"/>
      <c r="V21" s="83"/>
      <c r="W21" s="83"/>
      <c r="X21" s="83"/>
      <c r="Y21" s="83"/>
      <c r="Z21" s="83"/>
    </row>
    <row r="22" spans="1:26" ht="15.75" customHeight="1" x14ac:dyDescent="0.45">
      <c r="A22" s="83">
        <v>17</v>
      </c>
      <c r="B22" s="93">
        <f t="shared" si="3"/>
        <v>244367.96660926717</v>
      </c>
      <c r="C22" s="93">
        <f t="shared" si="0"/>
        <v>760.59529607134414</v>
      </c>
      <c r="D22" s="93">
        <f t="shared" si="1"/>
        <v>1259.7161521219787</v>
      </c>
      <c r="E22" s="93">
        <f t="shared" si="2"/>
        <v>243108.25045714519</v>
      </c>
      <c r="F22" s="93">
        <f t="shared" si="4"/>
        <v>13453.54507643161</v>
      </c>
      <c r="G22" s="83"/>
      <c r="H22" s="83"/>
      <c r="I22" s="83"/>
      <c r="J22" s="83"/>
      <c r="K22" s="83"/>
      <c r="L22" s="83"/>
      <c r="M22" s="83"/>
      <c r="N22" s="83"/>
      <c r="O22" s="83"/>
      <c r="P22" s="83"/>
      <c r="Q22" s="83"/>
      <c r="R22" s="83"/>
      <c r="S22" s="83"/>
      <c r="T22" s="83"/>
      <c r="U22" s="83"/>
      <c r="V22" s="83"/>
      <c r="W22" s="83"/>
      <c r="X22" s="83"/>
      <c r="Y22" s="83"/>
      <c r="Z22" s="83"/>
    </row>
    <row r="23" spans="1:26" ht="15.75" customHeight="1" x14ac:dyDescent="0.45">
      <c r="A23" s="83">
        <v>18</v>
      </c>
      <c r="B23" s="93">
        <f t="shared" si="3"/>
        <v>243108.25045714519</v>
      </c>
      <c r="C23" s="93">
        <f t="shared" si="0"/>
        <v>756.67442954786441</v>
      </c>
      <c r="D23" s="93">
        <f t="shared" si="1"/>
        <v>1263.6370186454583</v>
      </c>
      <c r="E23" s="93">
        <f t="shared" si="2"/>
        <v>241844.61343849974</v>
      </c>
      <c r="F23" s="93">
        <f t="shared" si="4"/>
        <v>14210.219505979474</v>
      </c>
      <c r="G23" s="83"/>
      <c r="H23" s="83"/>
      <c r="I23" s="83"/>
      <c r="J23" s="83"/>
      <c r="K23" s="83"/>
      <c r="L23" s="83"/>
      <c r="M23" s="83"/>
      <c r="N23" s="83"/>
      <c r="O23" s="83"/>
      <c r="P23" s="83"/>
      <c r="Q23" s="83"/>
      <c r="R23" s="83"/>
      <c r="S23" s="83"/>
      <c r="T23" s="83"/>
      <c r="U23" s="83"/>
      <c r="V23" s="83"/>
      <c r="W23" s="83"/>
      <c r="X23" s="83"/>
      <c r="Y23" s="83"/>
      <c r="Z23" s="83"/>
    </row>
    <row r="24" spans="1:26" ht="15.75" customHeight="1" x14ac:dyDescent="0.45">
      <c r="A24" s="83">
        <v>19</v>
      </c>
      <c r="B24" s="93">
        <f t="shared" si="3"/>
        <v>241844.61343849974</v>
      </c>
      <c r="C24" s="93">
        <f t="shared" si="0"/>
        <v>752.74135932733054</v>
      </c>
      <c r="D24" s="93">
        <f t="shared" si="1"/>
        <v>1267.5700888659921</v>
      </c>
      <c r="E24" s="93">
        <f t="shared" si="2"/>
        <v>240577.04334963375</v>
      </c>
      <c r="F24" s="93">
        <f t="shared" si="4"/>
        <v>14962.960865306804</v>
      </c>
      <c r="G24" s="83"/>
      <c r="H24" s="83"/>
      <c r="I24" s="83"/>
      <c r="J24" s="83"/>
      <c r="K24" s="83"/>
      <c r="L24" s="83"/>
      <c r="M24" s="83"/>
      <c r="N24" s="83"/>
      <c r="O24" s="83"/>
      <c r="P24" s="83"/>
      <c r="Q24" s="83"/>
      <c r="R24" s="83"/>
      <c r="S24" s="83"/>
      <c r="T24" s="83"/>
      <c r="U24" s="83"/>
      <c r="V24" s="83"/>
      <c r="W24" s="83"/>
      <c r="X24" s="83"/>
      <c r="Y24" s="83"/>
      <c r="Z24" s="83"/>
    </row>
    <row r="25" spans="1:26" ht="15.75" customHeight="1" x14ac:dyDescent="0.45">
      <c r="A25" s="83">
        <v>20</v>
      </c>
      <c r="B25" s="93">
        <f t="shared" si="3"/>
        <v>240577.04334963375</v>
      </c>
      <c r="C25" s="93">
        <f t="shared" si="0"/>
        <v>748.79604742573508</v>
      </c>
      <c r="D25" s="93">
        <f t="shared" si="1"/>
        <v>1271.5154007675878</v>
      </c>
      <c r="E25" s="93">
        <f t="shared" si="2"/>
        <v>239305.52794886616</v>
      </c>
      <c r="F25" s="93">
        <f t="shared" si="4"/>
        <v>15711.756912732539</v>
      </c>
      <c r="G25" s="83"/>
      <c r="H25" s="83"/>
      <c r="I25" s="83"/>
      <c r="J25" s="83"/>
      <c r="K25" s="83"/>
      <c r="L25" s="83"/>
      <c r="M25" s="83"/>
      <c r="N25" s="83"/>
      <c r="O25" s="83"/>
      <c r="P25" s="83"/>
      <c r="Q25" s="83"/>
      <c r="R25" s="83"/>
      <c r="S25" s="83"/>
      <c r="T25" s="83"/>
      <c r="U25" s="83"/>
      <c r="V25" s="83"/>
      <c r="W25" s="83"/>
      <c r="X25" s="83"/>
      <c r="Y25" s="83"/>
      <c r="Z25" s="83"/>
    </row>
    <row r="26" spans="1:26" ht="15.75" customHeight="1" x14ac:dyDescent="0.45">
      <c r="A26" s="83">
        <v>21</v>
      </c>
      <c r="B26" s="93">
        <f t="shared" si="3"/>
        <v>239305.52794886616</v>
      </c>
      <c r="C26" s="93">
        <f t="shared" si="0"/>
        <v>744.83845574084603</v>
      </c>
      <c r="D26" s="93">
        <f t="shared" si="1"/>
        <v>1275.4729924524768</v>
      </c>
      <c r="E26" s="93">
        <f t="shared" si="2"/>
        <v>238030.05495641369</v>
      </c>
      <c r="F26" s="93">
        <f t="shared" si="4"/>
        <v>16456.595368473383</v>
      </c>
      <c r="G26" s="83"/>
      <c r="H26" s="83"/>
      <c r="I26" s="83"/>
      <c r="J26" s="83"/>
      <c r="K26" s="83"/>
      <c r="L26" s="83"/>
      <c r="M26" s="83"/>
      <c r="N26" s="83"/>
      <c r="O26" s="83"/>
      <c r="P26" s="83"/>
      <c r="Q26" s="83"/>
      <c r="R26" s="83"/>
      <c r="S26" s="83"/>
      <c r="T26" s="83"/>
      <c r="U26" s="83"/>
      <c r="V26" s="83"/>
      <c r="W26" s="83"/>
      <c r="X26" s="83"/>
      <c r="Y26" s="83"/>
      <c r="Z26" s="83"/>
    </row>
    <row r="27" spans="1:26" ht="15.75" customHeight="1" x14ac:dyDescent="0.45">
      <c r="A27" s="83">
        <v>22</v>
      </c>
      <c r="B27" s="93">
        <f t="shared" si="3"/>
        <v>238030.05495641369</v>
      </c>
      <c r="C27" s="93">
        <f t="shared" si="0"/>
        <v>740.86854605183771</v>
      </c>
      <c r="D27" s="93">
        <f t="shared" si="1"/>
        <v>1279.4429021414851</v>
      </c>
      <c r="E27" s="93">
        <f t="shared" si="2"/>
        <v>236750.61205427221</v>
      </c>
      <c r="F27" s="93">
        <f t="shared" si="4"/>
        <v>17197.463914525222</v>
      </c>
      <c r="G27" s="83"/>
      <c r="H27" s="83"/>
      <c r="I27" s="83"/>
      <c r="J27" s="83"/>
      <c r="K27" s="83"/>
      <c r="L27" s="83"/>
      <c r="M27" s="83"/>
      <c r="N27" s="83"/>
      <c r="O27" s="83"/>
      <c r="P27" s="83"/>
      <c r="Q27" s="83"/>
      <c r="R27" s="83"/>
      <c r="S27" s="83"/>
      <c r="T27" s="83"/>
      <c r="U27" s="83"/>
      <c r="V27" s="83"/>
      <c r="W27" s="83"/>
      <c r="X27" s="83"/>
      <c r="Y27" s="83"/>
      <c r="Z27" s="83"/>
    </row>
    <row r="28" spans="1:26" ht="15.75" customHeight="1" x14ac:dyDescent="0.45">
      <c r="A28" s="83">
        <v>23</v>
      </c>
      <c r="B28" s="93">
        <f t="shared" si="3"/>
        <v>236750.61205427221</v>
      </c>
      <c r="C28" s="93">
        <f t="shared" si="0"/>
        <v>736.88628001892232</v>
      </c>
      <c r="D28" s="93">
        <f t="shared" si="1"/>
        <v>1283.4251681744004</v>
      </c>
      <c r="E28" s="93">
        <f t="shared" si="2"/>
        <v>235467.1868860978</v>
      </c>
      <c r="F28" s="93">
        <f t="shared" si="4"/>
        <v>17934.350194544146</v>
      </c>
      <c r="G28" s="83"/>
      <c r="H28" s="83"/>
      <c r="I28" s="83"/>
      <c r="J28" s="83"/>
      <c r="K28" s="83"/>
      <c r="L28" s="83"/>
      <c r="M28" s="83"/>
      <c r="N28" s="83"/>
      <c r="O28" s="83"/>
      <c r="P28" s="83"/>
      <c r="Q28" s="83"/>
      <c r="R28" s="83"/>
      <c r="S28" s="83"/>
      <c r="T28" s="83"/>
      <c r="U28" s="83"/>
      <c r="V28" s="83"/>
      <c r="W28" s="83"/>
      <c r="X28" s="83"/>
      <c r="Y28" s="83"/>
      <c r="Z28" s="83"/>
    </row>
    <row r="29" spans="1:26" ht="15.75" customHeight="1" x14ac:dyDescent="0.45">
      <c r="A29" s="83">
        <v>24</v>
      </c>
      <c r="B29" s="93">
        <f t="shared" si="3"/>
        <v>235467.1868860978</v>
      </c>
      <c r="C29" s="93">
        <f t="shared" si="0"/>
        <v>732.89161918297941</v>
      </c>
      <c r="D29" s="93">
        <f t="shared" si="1"/>
        <v>1287.4198290103434</v>
      </c>
      <c r="E29" s="93">
        <f t="shared" si="2"/>
        <v>234179.76705708745</v>
      </c>
      <c r="F29" s="93">
        <f t="shared" si="4"/>
        <v>18667.241813727123</v>
      </c>
      <c r="G29" s="83"/>
      <c r="H29" s="83"/>
      <c r="I29" s="83"/>
      <c r="J29" s="83"/>
      <c r="K29" s="83"/>
      <c r="L29" s="83"/>
      <c r="M29" s="83"/>
      <c r="N29" s="83"/>
      <c r="O29" s="83"/>
      <c r="P29" s="83"/>
      <c r="Q29" s="83"/>
      <c r="R29" s="83"/>
      <c r="S29" s="83"/>
      <c r="T29" s="83"/>
      <c r="U29" s="83"/>
      <c r="V29" s="83"/>
      <c r="W29" s="83"/>
      <c r="X29" s="83"/>
      <c r="Y29" s="83"/>
      <c r="Z29" s="83"/>
    </row>
    <row r="30" spans="1:26" ht="15.75" customHeight="1" x14ac:dyDescent="0.45">
      <c r="A30" s="83">
        <v>25</v>
      </c>
      <c r="B30" s="93">
        <f t="shared" si="3"/>
        <v>234179.76705708745</v>
      </c>
      <c r="C30" s="93">
        <f t="shared" si="0"/>
        <v>728.88452496518471</v>
      </c>
      <c r="D30" s="93">
        <f t="shared" si="1"/>
        <v>1291.4269232281381</v>
      </c>
      <c r="E30" s="93">
        <f t="shared" si="2"/>
        <v>232888.34013385931</v>
      </c>
      <c r="F30" s="93">
        <f t="shared" si="4"/>
        <v>19396.126338692309</v>
      </c>
      <c r="G30" s="83"/>
      <c r="H30" s="83"/>
      <c r="I30" s="83"/>
      <c r="J30" s="83"/>
      <c r="K30" s="83"/>
      <c r="L30" s="83"/>
      <c r="M30" s="83"/>
      <c r="N30" s="83"/>
      <c r="O30" s="83"/>
      <c r="P30" s="83"/>
      <c r="Q30" s="83"/>
      <c r="R30" s="83"/>
      <c r="S30" s="83"/>
      <c r="T30" s="83"/>
      <c r="U30" s="83"/>
      <c r="V30" s="83"/>
      <c r="W30" s="83"/>
      <c r="X30" s="83"/>
      <c r="Y30" s="83"/>
      <c r="Z30" s="83"/>
    </row>
    <row r="31" spans="1:26" ht="15.75" customHeight="1" x14ac:dyDescent="0.45">
      <c r="A31" s="83">
        <v>26</v>
      </c>
      <c r="B31" s="93">
        <f t="shared" si="3"/>
        <v>232888.34013385931</v>
      </c>
      <c r="C31" s="93">
        <f t="shared" si="0"/>
        <v>724.86495866663711</v>
      </c>
      <c r="D31" s="93">
        <f t="shared" si="1"/>
        <v>1295.4464895266856</v>
      </c>
      <c r="E31" s="93">
        <f t="shared" si="2"/>
        <v>231592.89364433262</v>
      </c>
      <c r="F31" s="93">
        <f t="shared" si="4"/>
        <v>20120.991297358945</v>
      </c>
      <c r="G31" s="83"/>
      <c r="H31" s="83"/>
      <c r="I31" s="83"/>
      <c r="J31" s="83"/>
      <c r="K31" s="83"/>
      <c r="L31" s="83"/>
      <c r="M31" s="83"/>
      <c r="N31" s="83"/>
      <c r="O31" s="83"/>
      <c r="P31" s="83"/>
      <c r="Q31" s="83"/>
      <c r="R31" s="83"/>
      <c r="S31" s="83"/>
      <c r="T31" s="83"/>
      <c r="U31" s="83"/>
      <c r="V31" s="83"/>
      <c r="W31" s="83"/>
      <c r="X31" s="83"/>
      <c r="Y31" s="83"/>
      <c r="Z31" s="83"/>
    </row>
    <row r="32" spans="1:26" ht="15.75" customHeight="1" x14ac:dyDescent="0.45">
      <c r="A32" s="83">
        <v>27</v>
      </c>
      <c r="B32" s="93">
        <f t="shared" si="3"/>
        <v>231592.89364433262</v>
      </c>
      <c r="C32" s="93">
        <f t="shared" si="0"/>
        <v>720.83288146798532</v>
      </c>
      <c r="D32" s="93">
        <f t="shared" si="1"/>
        <v>1299.4785667253375</v>
      </c>
      <c r="E32" s="93">
        <f t="shared" si="2"/>
        <v>230293.41507760729</v>
      </c>
      <c r="F32" s="93">
        <f t="shared" si="4"/>
        <v>20841.82417882693</v>
      </c>
      <c r="G32" s="83"/>
      <c r="H32" s="83"/>
      <c r="I32" s="83"/>
      <c r="J32" s="83"/>
      <c r="K32" s="83"/>
      <c r="L32" s="83"/>
      <c r="M32" s="83"/>
      <c r="N32" s="83"/>
      <c r="O32" s="83"/>
      <c r="P32" s="83"/>
      <c r="Q32" s="83"/>
      <c r="R32" s="83"/>
      <c r="S32" s="83"/>
      <c r="T32" s="83"/>
      <c r="U32" s="83"/>
      <c r="V32" s="83"/>
      <c r="W32" s="83"/>
      <c r="X32" s="83"/>
      <c r="Y32" s="83"/>
      <c r="Z32" s="83"/>
    </row>
    <row r="33" spans="1:26" x14ac:dyDescent="0.45">
      <c r="A33" s="83">
        <v>28</v>
      </c>
      <c r="B33" s="93">
        <f t="shared" si="3"/>
        <v>230293.41507760729</v>
      </c>
      <c r="C33" s="93">
        <f t="shared" si="0"/>
        <v>716.78825442905281</v>
      </c>
      <c r="D33" s="93">
        <f t="shared" si="1"/>
        <v>1303.52319376427</v>
      </c>
      <c r="E33" s="93">
        <f t="shared" si="2"/>
        <v>228989.89188384303</v>
      </c>
      <c r="F33" s="93">
        <f t="shared" si="4"/>
        <v>21558.612433255981</v>
      </c>
      <c r="G33" s="83"/>
      <c r="H33" s="83"/>
      <c r="I33" s="83"/>
      <c r="J33" s="83"/>
      <c r="K33" s="83"/>
      <c r="L33" s="83"/>
      <c r="M33" s="83"/>
      <c r="N33" s="83"/>
      <c r="O33" s="83"/>
      <c r="P33" s="83"/>
      <c r="Q33" s="83"/>
      <c r="R33" s="83"/>
      <c r="S33" s="83"/>
      <c r="T33" s="83"/>
      <c r="U33" s="83"/>
      <c r="V33" s="83"/>
      <c r="W33" s="83"/>
      <c r="X33" s="83"/>
      <c r="Y33" s="83"/>
      <c r="Z33" s="83"/>
    </row>
    <row r="34" spans="1:26" x14ac:dyDescent="0.45">
      <c r="A34" s="83">
        <v>29</v>
      </c>
      <c r="B34" s="93">
        <f t="shared" si="3"/>
        <v>228989.89188384303</v>
      </c>
      <c r="C34" s="93">
        <f t="shared" si="0"/>
        <v>712.73103848846142</v>
      </c>
      <c r="D34" s="93">
        <f t="shared" si="1"/>
        <v>1307.5804097048613</v>
      </c>
      <c r="E34" s="93">
        <f t="shared" si="2"/>
        <v>227682.31147413817</v>
      </c>
      <c r="F34" s="93">
        <f t="shared" si="4"/>
        <v>22271.343471744443</v>
      </c>
      <c r="G34" s="83"/>
      <c r="H34" s="83"/>
      <c r="I34" s="83"/>
      <c r="J34" s="83"/>
      <c r="K34" s="83"/>
      <c r="L34" s="83"/>
      <c r="M34" s="83"/>
      <c r="N34" s="83"/>
      <c r="O34" s="83"/>
      <c r="P34" s="83"/>
      <c r="Q34" s="83"/>
      <c r="R34" s="83"/>
      <c r="S34" s="83"/>
      <c r="T34" s="83"/>
      <c r="U34" s="83"/>
      <c r="V34" s="83"/>
      <c r="W34" s="83"/>
      <c r="X34" s="83"/>
      <c r="Y34" s="83"/>
      <c r="Z34" s="83"/>
    </row>
    <row r="35" spans="1:26" x14ac:dyDescent="0.45">
      <c r="A35" s="83">
        <v>30</v>
      </c>
      <c r="B35" s="93">
        <f t="shared" si="3"/>
        <v>227682.31147413817</v>
      </c>
      <c r="C35" s="93">
        <f t="shared" si="0"/>
        <v>708.66119446325513</v>
      </c>
      <c r="D35" s="93">
        <f t="shared" si="1"/>
        <v>1311.6502537300676</v>
      </c>
      <c r="E35" s="93">
        <f t="shared" si="2"/>
        <v>226370.6612204081</v>
      </c>
      <c r="F35" s="93">
        <f t="shared" si="4"/>
        <v>22980.0046662077</v>
      </c>
      <c r="G35" s="83"/>
      <c r="H35" s="83"/>
      <c r="I35" s="83"/>
      <c r="J35" s="83"/>
      <c r="K35" s="83"/>
      <c r="L35" s="83"/>
      <c r="M35" s="83"/>
      <c r="N35" s="83"/>
      <c r="O35" s="83"/>
      <c r="P35" s="83"/>
      <c r="Q35" s="83"/>
      <c r="R35" s="83"/>
      <c r="S35" s="83"/>
      <c r="T35" s="83"/>
      <c r="U35" s="83"/>
      <c r="V35" s="83"/>
      <c r="W35" s="83"/>
      <c r="X35" s="83"/>
      <c r="Y35" s="83"/>
      <c r="Z35" s="83"/>
    </row>
    <row r="36" spans="1:26" x14ac:dyDescent="0.45">
      <c r="A36" s="83">
        <v>31</v>
      </c>
      <c r="B36" s="93">
        <f t="shared" si="3"/>
        <v>226370.6612204081</v>
      </c>
      <c r="C36" s="93">
        <f t="shared" si="0"/>
        <v>704.57868304852025</v>
      </c>
      <c r="D36" s="93">
        <f t="shared" si="1"/>
        <v>1315.7327651448027</v>
      </c>
      <c r="E36" s="93">
        <f t="shared" si="2"/>
        <v>225054.92845526329</v>
      </c>
      <c r="F36" s="93">
        <f t="shared" si="4"/>
        <v>23684.58334925622</v>
      </c>
      <c r="G36" s="83"/>
      <c r="H36" s="83"/>
      <c r="I36" s="83"/>
      <c r="J36" s="83"/>
      <c r="K36" s="83"/>
      <c r="L36" s="83"/>
      <c r="M36" s="83"/>
      <c r="N36" s="83"/>
      <c r="O36" s="83"/>
      <c r="P36" s="83"/>
      <c r="Q36" s="83"/>
      <c r="R36" s="83"/>
      <c r="S36" s="83"/>
      <c r="T36" s="83"/>
      <c r="U36" s="83"/>
      <c r="V36" s="83"/>
      <c r="W36" s="83"/>
      <c r="X36" s="83"/>
      <c r="Y36" s="83"/>
      <c r="Z36" s="83"/>
    </row>
    <row r="37" spans="1:26" x14ac:dyDescent="0.45">
      <c r="A37" s="83">
        <v>32</v>
      </c>
      <c r="B37" s="93">
        <f t="shared" si="3"/>
        <v>225054.92845526329</v>
      </c>
      <c r="C37" s="93">
        <f t="shared" si="0"/>
        <v>700.48346481700707</v>
      </c>
      <c r="D37" s="93">
        <f t="shared" si="1"/>
        <v>1319.8279833763158</v>
      </c>
      <c r="E37" s="93">
        <f t="shared" si="2"/>
        <v>223735.10047188698</v>
      </c>
      <c r="F37" s="93">
        <f t="shared" si="4"/>
        <v>24385.066814073227</v>
      </c>
      <c r="G37" s="83"/>
      <c r="H37" s="83"/>
      <c r="I37" s="83"/>
      <c r="J37" s="83"/>
      <c r="K37" s="83"/>
      <c r="L37" s="83"/>
      <c r="M37" s="83"/>
      <c r="N37" s="83"/>
      <c r="O37" s="83"/>
      <c r="P37" s="83"/>
      <c r="Q37" s="83"/>
      <c r="R37" s="83"/>
      <c r="S37" s="83"/>
      <c r="T37" s="83"/>
      <c r="U37" s="83"/>
      <c r="V37" s="83"/>
      <c r="W37" s="83"/>
      <c r="X37" s="83"/>
      <c r="Y37" s="83"/>
      <c r="Z37" s="83"/>
    </row>
    <row r="38" spans="1:26" x14ac:dyDescent="0.45">
      <c r="A38" s="83">
        <v>33</v>
      </c>
      <c r="B38" s="93">
        <f t="shared" si="3"/>
        <v>223735.10047188698</v>
      </c>
      <c r="C38" s="93">
        <f t="shared" si="0"/>
        <v>696.37550021874824</v>
      </c>
      <c r="D38" s="93">
        <f t="shared" si="1"/>
        <v>1323.9359479745744</v>
      </c>
      <c r="E38" s="93">
        <f t="shared" si="2"/>
        <v>222411.16452391242</v>
      </c>
      <c r="F38" s="93">
        <f t="shared" si="4"/>
        <v>25081.442314291977</v>
      </c>
      <c r="G38" s="83"/>
      <c r="H38" s="83"/>
      <c r="I38" s="83"/>
      <c r="J38" s="83"/>
      <c r="K38" s="83"/>
      <c r="L38" s="83"/>
      <c r="M38" s="83"/>
      <c r="N38" s="83"/>
      <c r="O38" s="83"/>
      <c r="P38" s="83"/>
      <c r="Q38" s="83"/>
      <c r="R38" s="83"/>
      <c r="S38" s="83"/>
      <c r="T38" s="83"/>
      <c r="U38" s="83"/>
      <c r="V38" s="83"/>
      <c r="W38" s="83"/>
      <c r="X38" s="83"/>
      <c r="Y38" s="83"/>
      <c r="Z38" s="83"/>
    </row>
    <row r="39" spans="1:26" x14ac:dyDescent="0.45">
      <c r="A39" s="83">
        <v>34</v>
      </c>
      <c r="B39" s="93">
        <f t="shared" si="3"/>
        <v>222411.16452391242</v>
      </c>
      <c r="C39" s="93">
        <f t="shared" si="0"/>
        <v>692.25474958067741</v>
      </c>
      <c r="D39" s="93">
        <f t="shared" si="1"/>
        <v>1328.0566986126455</v>
      </c>
      <c r="E39" s="93">
        <f t="shared" si="2"/>
        <v>221083.10782529978</v>
      </c>
      <c r="F39" s="93">
        <f t="shared" si="4"/>
        <v>25773.697063872653</v>
      </c>
      <c r="G39" s="83"/>
      <c r="H39" s="83"/>
      <c r="I39" s="83"/>
      <c r="J39" s="83"/>
      <c r="K39" s="83"/>
      <c r="L39" s="83"/>
      <c r="M39" s="83"/>
      <c r="N39" s="83"/>
      <c r="O39" s="83"/>
      <c r="P39" s="83"/>
      <c r="Q39" s="83"/>
      <c r="R39" s="83"/>
      <c r="S39" s="83"/>
      <c r="T39" s="83"/>
      <c r="U39" s="83"/>
      <c r="V39" s="83"/>
      <c r="W39" s="83"/>
      <c r="X39" s="83"/>
      <c r="Y39" s="83"/>
      <c r="Z39" s="83"/>
    </row>
    <row r="40" spans="1:26" x14ac:dyDescent="0.45">
      <c r="A40" s="83">
        <v>35</v>
      </c>
      <c r="B40" s="93">
        <f t="shared" si="3"/>
        <v>221083.10782529978</v>
      </c>
      <c r="C40" s="93">
        <f t="shared" si="0"/>
        <v>688.12117310624558</v>
      </c>
      <c r="D40" s="93">
        <f t="shared" si="1"/>
        <v>1332.1902750870772</v>
      </c>
      <c r="E40" s="93">
        <f t="shared" si="2"/>
        <v>219750.9175502127</v>
      </c>
      <c r="F40" s="93">
        <f t="shared" si="4"/>
        <v>26461.818236978899</v>
      </c>
      <c r="G40" s="83"/>
      <c r="H40" s="83"/>
      <c r="I40" s="83"/>
      <c r="J40" s="83"/>
      <c r="K40" s="83"/>
      <c r="L40" s="83"/>
      <c r="M40" s="83"/>
      <c r="N40" s="83"/>
      <c r="O40" s="83"/>
      <c r="P40" s="83"/>
      <c r="Q40" s="83"/>
      <c r="R40" s="83"/>
      <c r="S40" s="83"/>
      <c r="T40" s="83"/>
      <c r="U40" s="83"/>
      <c r="V40" s="83"/>
      <c r="W40" s="83"/>
      <c r="X40" s="83"/>
      <c r="Y40" s="83"/>
      <c r="Z40" s="83"/>
    </row>
    <row r="41" spans="1:26" x14ac:dyDescent="0.45">
      <c r="A41" s="83">
        <v>36</v>
      </c>
      <c r="B41" s="93">
        <f t="shared" si="3"/>
        <v>219750.9175502127</v>
      </c>
      <c r="C41" s="93">
        <f t="shared" si="0"/>
        <v>683.97473087503704</v>
      </c>
      <c r="D41" s="93">
        <f t="shared" si="1"/>
        <v>1336.3367173182858</v>
      </c>
      <c r="E41" s="93">
        <f t="shared" si="2"/>
        <v>218414.58083289443</v>
      </c>
      <c r="F41" s="93">
        <f t="shared" si="4"/>
        <v>27145.792967853937</v>
      </c>
      <c r="G41" s="83"/>
      <c r="H41" s="83"/>
      <c r="I41" s="83"/>
      <c r="J41" s="83"/>
      <c r="K41" s="83"/>
      <c r="L41" s="83"/>
      <c r="M41" s="83"/>
      <c r="N41" s="83"/>
      <c r="O41" s="83"/>
      <c r="P41" s="83"/>
      <c r="Q41" s="83"/>
      <c r="R41" s="83"/>
      <c r="S41" s="83"/>
      <c r="T41" s="83"/>
      <c r="U41" s="83"/>
      <c r="V41" s="83"/>
      <c r="W41" s="83"/>
      <c r="X41" s="83"/>
      <c r="Y41" s="83"/>
      <c r="Z41" s="83"/>
    </row>
    <row r="42" spans="1:26" x14ac:dyDescent="0.45">
      <c r="A42" s="83">
        <v>37</v>
      </c>
      <c r="B42" s="93">
        <f t="shared" si="3"/>
        <v>218414.58083289443</v>
      </c>
      <c r="C42" s="93">
        <f t="shared" si="0"/>
        <v>679.815382842384</v>
      </c>
      <c r="D42" s="93">
        <f t="shared" si="1"/>
        <v>1340.4960653509388</v>
      </c>
      <c r="E42" s="93">
        <f t="shared" si="2"/>
        <v>217074.08476754348</v>
      </c>
      <c r="F42" s="93">
        <f t="shared" si="4"/>
        <v>27825.608350696322</v>
      </c>
      <c r="G42" s="83"/>
      <c r="H42" s="83"/>
      <c r="I42" s="83"/>
      <c r="J42" s="83"/>
      <c r="K42" s="83"/>
      <c r="L42" s="83"/>
      <c r="M42" s="83"/>
      <c r="N42" s="83"/>
      <c r="O42" s="83"/>
      <c r="P42" s="83"/>
      <c r="Q42" s="83"/>
      <c r="R42" s="83"/>
      <c r="S42" s="83"/>
      <c r="T42" s="83"/>
      <c r="U42" s="83"/>
      <c r="V42" s="83"/>
      <c r="W42" s="83"/>
      <c r="X42" s="83"/>
      <c r="Y42" s="83"/>
      <c r="Z42" s="83"/>
    </row>
    <row r="43" spans="1:26" x14ac:dyDescent="0.45">
      <c r="A43" s="83">
        <v>38</v>
      </c>
      <c r="B43" s="93">
        <f t="shared" si="3"/>
        <v>217074.08476754348</v>
      </c>
      <c r="C43" s="93">
        <f t="shared" si="0"/>
        <v>675.64308883897911</v>
      </c>
      <c r="D43" s="93">
        <f t="shared" si="1"/>
        <v>1344.6683593543437</v>
      </c>
      <c r="E43" s="93">
        <f t="shared" si="2"/>
        <v>215729.41640818914</v>
      </c>
      <c r="F43" s="93">
        <f t="shared" si="4"/>
        <v>28501.251439535303</v>
      </c>
      <c r="G43" s="83"/>
      <c r="H43" s="83"/>
      <c r="I43" s="83"/>
      <c r="J43" s="83"/>
      <c r="K43" s="83"/>
      <c r="L43" s="83"/>
      <c r="M43" s="83"/>
      <c r="N43" s="83"/>
      <c r="O43" s="83"/>
      <c r="P43" s="83"/>
      <c r="Q43" s="83"/>
      <c r="R43" s="83"/>
      <c r="S43" s="83"/>
      <c r="T43" s="83"/>
      <c r="U43" s="83"/>
      <c r="V43" s="83"/>
      <c r="W43" s="83"/>
      <c r="X43" s="83"/>
      <c r="Y43" s="83"/>
      <c r="Z43" s="83"/>
    </row>
    <row r="44" spans="1:26" x14ac:dyDescent="0.45">
      <c r="A44" s="83">
        <v>39</v>
      </c>
      <c r="B44" s="93">
        <f t="shared" si="3"/>
        <v>215729.41640818914</v>
      </c>
      <c r="C44" s="93">
        <f t="shared" si="0"/>
        <v>671.45780857048874</v>
      </c>
      <c r="D44" s="93">
        <f t="shared" si="1"/>
        <v>1348.8536396228342</v>
      </c>
      <c r="E44" s="93">
        <f t="shared" si="2"/>
        <v>214380.56276856631</v>
      </c>
      <c r="F44" s="93">
        <f t="shared" si="4"/>
        <v>29172.709248105792</v>
      </c>
      <c r="G44" s="83"/>
      <c r="H44" s="83"/>
      <c r="I44" s="83"/>
      <c r="J44" s="83"/>
      <c r="K44" s="83"/>
      <c r="L44" s="83"/>
      <c r="M44" s="83"/>
      <c r="N44" s="83"/>
      <c r="O44" s="83"/>
      <c r="P44" s="83"/>
      <c r="Q44" s="83"/>
      <c r="R44" s="83"/>
      <c r="S44" s="83"/>
      <c r="T44" s="83"/>
      <c r="U44" s="83"/>
      <c r="V44" s="83"/>
      <c r="W44" s="83"/>
      <c r="X44" s="83"/>
      <c r="Y44" s="83"/>
      <c r="Z44" s="83"/>
    </row>
    <row r="45" spans="1:26" x14ac:dyDescent="0.45">
      <c r="A45" s="83">
        <v>40</v>
      </c>
      <c r="B45" s="93">
        <f t="shared" si="3"/>
        <v>214380.56276856631</v>
      </c>
      <c r="C45" s="93">
        <f t="shared" si="0"/>
        <v>667.25950161716264</v>
      </c>
      <c r="D45" s="93">
        <f t="shared" si="1"/>
        <v>1353.0519465761602</v>
      </c>
      <c r="E45" s="93">
        <f t="shared" si="2"/>
        <v>213027.51082199014</v>
      </c>
      <c r="F45" s="93">
        <f t="shared" si="4"/>
        <v>29839.968749722953</v>
      </c>
      <c r="G45" s="83"/>
      <c r="H45" s="83"/>
      <c r="I45" s="83"/>
      <c r="J45" s="83"/>
      <c r="K45" s="83"/>
      <c r="L45" s="83"/>
      <c r="M45" s="83"/>
      <c r="N45" s="83"/>
      <c r="O45" s="83"/>
      <c r="P45" s="83"/>
      <c r="Q45" s="83"/>
      <c r="R45" s="83"/>
      <c r="S45" s="83"/>
      <c r="T45" s="83"/>
      <c r="U45" s="83"/>
      <c r="V45" s="83"/>
      <c r="W45" s="83"/>
      <c r="X45" s="83"/>
      <c r="Y45" s="83"/>
      <c r="Z45" s="83"/>
    </row>
    <row r="46" spans="1:26" x14ac:dyDescent="0.45">
      <c r="A46" s="83">
        <v>41</v>
      </c>
      <c r="B46" s="93">
        <f t="shared" si="3"/>
        <v>213027.51082199014</v>
      </c>
      <c r="C46" s="93">
        <f t="shared" si="0"/>
        <v>663.04812743344439</v>
      </c>
      <c r="D46" s="93">
        <f t="shared" si="1"/>
        <v>1357.2633207598783</v>
      </c>
      <c r="E46" s="93">
        <f t="shared" si="2"/>
        <v>211670.24750123027</v>
      </c>
      <c r="F46" s="93">
        <f t="shared" si="4"/>
        <v>30503.016877156399</v>
      </c>
      <c r="G46" s="83"/>
      <c r="H46" s="83"/>
      <c r="I46" s="83"/>
      <c r="J46" s="83"/>
      <c r="K46" s="83"/>
      <c r="L46" s="83"/>
      <c r="M46" s="83"/>
      <c r="N46" s="83"/>
      <c r="O46" s="83"/>
      <c r="P46" s="83"/>
      <c r="Q46" s="83"/>
      <c r="R46" s="83"/>
      <c r="S46" s="83"/>
      <c r="T46" s="83"/>
      <c r="U46" s="83"/>
      <c r="V46" s="83"/>
      <c r="W46" s="83"/>
      <c r="X46" s="83"/>
      <c r="Y46" s="83"/>
      <c r="Z46" s="83"/>
    </row>
    <row r="47" spans="1:26" x14ac:dyDescent="0.45">
      <c r="A47" s="83">
        <v>42</v>
      </c>
      <c r="B47" s="93">
        <f t="shared" si="3"/>
        <v>211670.24750123027</v>
      </c>
      <c r="C47" s="93">
        <f t="shared" si="0"/>
        <v>658.82364534757926</v>
      </c>
      <c r="D47" s="93">
        <f t="shared" si="1"/>
        <v>1361.4878028457435</v>
      </c>
      <c r="E47" s="93">
        <f t="shared" si="2"/>
        <v>210308.75969838453</v>
      </c>
      <c r="F47" s="93">
        <f t="shared" si="4"/>
        <v>31161.840522503979</v>
      </c>
      <c r="G47" s="83"/>
      <c r="H47" s="83"/>
      <c r="I47" s="83"/>
      <c r="J47" s="83"/>
      <c r="K47" s="83"/>
      <c r="L47" s="83"/>
      <c r="M47" s="83"/>
      <c r="N47" s="83"/>
      <c r="O47" s="83"/>
      <c r="P47" s="83"/>
      <c r="Q47" s="83"/>
      <c r="R47" s="83"/>
      <c r="S47" s="83"/>
      <c r="T47" s="83"/>
      <c r="U47" s="83"/>
      <c r="V47" s="83"/>
      <c r="W47" s="83"/>
      <c r="X47" s="83"/>
      <c r="Y47" s="83"/>
      <c r="Z47" s="83"/>
    </row>
    <row r="48" spans="1:26" x14ac:dyDescent="0.45">
      <c r="A48" s="83">
        <v>43</v>
      </c>
      <c r="B48" s="93">
        <f t="shared" si="3"/>
        <v>210308.75969838453</v>
      </c>
      <c r="C48" s="93">
        <f t="shared" si="0"/>
        <v>654.58601456122187</v>
      </c>
      <c r="D48" s="93">
        <f t="shared" si="1"/>
        <v>1365.7254336321009</v>
      </c>
      <c r="E48" s="93">
        <f t="shared" si="2"/>
        <v>208943.03426475244</v>
      </c>
      <c r="F48" s="93">
        <f t="shared" si="4"/>
        <v>31816.426537065199</v>
      </c>
      <c r="G48" s="83"/>
      <c r="H48" s="83"/>
      <c r="I48" s="83"/>
      <c r="J48" s="83"/>
      <c r="K48" s="83"/>
      <c r="L48" s="83"/>
      <c r="M48" s="83"/>
      <c r="N48" s="83"/>
      <c r="O48" s="83"/>
      <c r="P48" s="83"/>
      <c r="Q48" s="83"/>
      <c r="R48" s="83"/>
      <c r="S48" s="83"/>
      <c r="T48" s="83"/>
      <c r="U48" s="83"/>
      <c r="V48" s="83"/>
      <c r="W48" s="83"/>
      <c r="X48" s="83"/>
      <c r="Y48" s="83"/>
      <c r="Z48" s="83"/>
    </row>
    <row r="49" spans="1:26" x14ac:dyDescent="0.45">
      <c r="A49" s="83">
        <v>44</v>
      </c>
      <c r="B49" s="93">
        <f t="shared" si="3"/>
        <v>208943.03426475244</v>
      </c>
      <c r="C49" s="93">
        <f t="shared" si="0"/>
        <v>650.33519414904197</v>
      </c>
      <c r="D49" s="93">
        <f t="shared" si="1"/>
        <v>1369.9762540442807</v>
      </c>
      <c r="E49" s="93">
        <f t="shared" si="2"/>
        <v>207573.05801070816</v>
      </c>
      <c r="F49" s="93">
        <f t="shared" si="4"/>
        <v>32466.761731214243</v>
      </c>
      <c r="G49" s="83"/>
      <c r="H49" s="83"/>
      <c r="I49" s="83"/>
      <c r="J49" s="83"/>
      <c r="K49" s="83"/>
      <c r="L49" s="83"/>
      <c r="M49" s="83"/>
      <c r="N49" s="83"/>
      <c r="O49" s="83"/>
      <c r="P49" s="83"/>
      <c r="Q49" s="83"/>
      <c r="R49" s="83"/>
      <c r="S49" s="83"/>
      <c r="T49" s="83"/>
      <c r="U49" s="83"/>
      <c r="V49" s="83"/>
      <c r="W49" s="83"/>
      <c r="X49" s="83"/>
      <c r="Y49" s="83"/>
      <c r="Z49" s="83"/>
    </row>
    <row r="50" spans="1:26" x14ac:dyDescent="0.45">
      <c r="A50" s="83">
        <v>45</v>
      </c>
      <c r="B50" s="93">
        <f t="shared" si="3"/>
        <v>207573.05801070816</v>
      </c>
      <c r="C50" s="93">
        <f t="shared" si="0"/>
        <v>646.0711430583292</v>
      </c>
      <c r="D50" s="93">
        <f t="shared" si="1"/>
        <v>1374.2403051349936</v>
      </c>
      <c r="E50" s="93">
        <f t="shared" si="2"/>
        <v>206198.81770557316</v>
      </c>
      <c r="F50" s="93">
        <f t="shared" si="4"/>
        <v>33112.832874272572</v>
      </c>
      <c r="G50" s="83"/>
      <c r="H50" s="83"/>
      <c r="I50" s="83"/>
      <c r="J50" s="83"/>
      <c r="K50" s="83"/>
      <c r="L50" s="83"/>
      <c r="M50" s="83"/>
      <c r="N50" s="83"/>
      <c r="O50" s="83"/>
      <c r="P50" s="83"/>
      <c r="Q50" s="83"/>
      <c r="R50" s="83"/>
      <c r="S50" s="83"/>
      <c r="T50" s="83"/>
      <c r="U50" s="83"/>
      <c r="V50" s="83"/>
      <c r="W50" s="83"/>
      <c r="X50" s="83"/>
      <c r="Y50" s="83"/>
      <c r="Z50" s="83"/>
    </row>
    <row r="51" spans="1:26" x14ac:dyDescent="0.45">
      <c r="A51" s="83">
        <v>46</v>
      </c>
      <c r="B51" s="93">
        <f t="shared" si="3"/>
        <v>206198.81770557316</v>
      </c>
      <c r="C51" s="93">
        <f t="shared" si="0"/>
        <v>641.79382010859649</v>
      </c>
      <c r="D51" s="93">
        <f t="shared" si="1"/>
        <v>1378.5176280847263</v>
      </c>
      <c r="E51" s="93">
        <f t="shared" si="2"/>
        <v>204820.30007748844</v>
      </c>
      <c r="F51" s="93">
        <f t="shared" si="4"/>
        <v>33754.626694381172</v>
      </c>
      <c r="G51" s="83"/>
      <c r="H51" s="83"/>
      <c r="I51" s="83"/>
      <c r="J51" s="83"/>
      <c r="K51" s="83"/>
      <c r="L51" s="83"/>
      <c r="M51" s="83"/>
      <c r="N51" s="83"/>
      <c r="O51" s="83"/>
      <c r="P51" s="83"/>
      <c r="Q51" s="83"/>
      <c r="R51" s="83"/>
      <c r="S51" s="83"/>
      <c r="T51" s="83"/>
      <c r="U51" s="83"/>
      <c r="V51" s="83"/>
      <c r="W51" s="83"/>
      <c r="X51" s="83"/>
      <c r="Y51" s="83"/>
      <c r="Z51" s="83"/>
    </row>
    <row r="52" spans="1:26" x14ac:dyDescent="0.45">
      <c r="A52" s="83">
        <v>47</v>
      </c>
      <c r="B52" s="93">
        <f t="shared" si="3"/>
        <v>204820.30007748844</v>
      </c>
      <c r="C52" s="93">
        <f t="shared" si="0"/>
        <v>637.50318399118282</v>
      </c>
      <c r="D52" s="93">
        <f t="shared" si="1"/>
        <v>1382.80826420214</v>
      </c>
      <c r="E52" s="93">
        <f t="shared" si="2"/>
        <v>203437.49181328629</v>
      </c>
      <c r="F52" s="93">
        <f t="shared" si="4"/>
        <v>34392.129878372354</v>
      </c>
      <c r="G52" s="83"/>
      <c r="H52" s="83"/>
      <c r="I52" s="83"/>
      <c r="J52" s="83"/>
      <c r="K52" s="83"/>
      <c r="L52" s="83"/>
      <c r="M52" s="83"/>
      <c r="N52" s="83"/>
      <c r="O52" s="83"/>
      <c r="P52" s="83"/>
      <c r="Q52" s="83"/>
      <c r="R52" s="83"/>
      <c r="S52" s="83"/>
      <c r="T52" s="83"/>
      <c r="U52" s="83"/>
      <c r="V52" s="83"/>
      <c r="W52" s="83"/>
      <c r="X52" s="83"/>
      <c r="Y52" s="83"/>
      <c r="Z52" s="83"/>
    </row>
    <row r="53" spans="1:26" x14ac:dyDescent="0.45">
      <c r="A53" s="83">
        <v>48</v>
      </c>
      <c r="B53" s="93">
        <f t="shared" si="3"/>
        <v>203437.49181328629</v>
      </c>
      <c r="C53" s="93">
        <f t="shared" si="0"/>
        <v>633.19919326885361</v>
      </c>
      <c r="D53" s="93">
        <f t="shared" si="1"/>
        <v>1387.1122549244692</v>
      </c>
      <c r="E53" s="93">
        <f t="shared" si="2"/>
        <v>202050.37955836183</v>
      </c>
      <c r="F53" s="93">
        <f t="shared" si="4"/>
        <v>35025.329071641208</v>
      </c>
      <c r="G53" s="83"/>
      <c r="H53" s="83"/>
      <c r="I53" s="83"/>
      <c r="J53" s="83"/>
      <c r="K53" s="83"/>
      <c r="L53" s="83"/>
      <c r="M53" s="83"/>
      <c r="N53" s="83"/>
      <c r="O53" s="83"/>
      <c r="P53" s="83"/>
      <c r="Q53" s="83"/>
      <c r="R53" s="83"/>
      <c r="S53" s="83"/>
      <c r="T53" s="83"/>
      <c r="U53" s="83"/>
      <c r="V53" s="83"/>
      <c r="W53" s="83"/>
      <c r="X53" s="83"/>
      <c r="Y53" s="83"/>
      <c r="Z53" s="83"/>
    </row>
    <row r="54" spans="1:26" x14ac:dyDescent="0.45">
      <c r="A54" s="83">
        <v>49</v>
      </c>
      <c r="B54" s="93">
        <f t="shared" si="3"/>
        <v>202050.37955836183</v>
      </c>
      <c r="C54" s="93">
        <f t="shared" si="0"/>
        <v>628.88180637540131</v>
      </c>
      <c r="D54" s="93">
        <f t="shared" si="1"/>
        <v>1391.4296418179215</v>
      </c>
      <c r="E54" s="93">
        <f t="shared" si="2"/>
        <v>200658.9499165439</v>
      </c>
      <c r="F54" s="93">
        <f t="shared" si="4"/>
        <v>35654.210878016609</v>
      </c>
      <c r="G54" s="83"/>
      <c r="H54" s="83"/>
      <c r="I54" s="83"/>
      <c r="J54" s="83"/>
      <c r="K54" s="83"/>
      <c r="L54" s="83"/>
      <c r="M54" s="83"/>
      <c r="N54" s="83"/>
      <c r="O54" s="83"/>
      <c r="P54" s="83"/>
      <c r="Q54" s="83"/>
      <c r="R54" s="83"/>
      <c r="S54" s="83"/>
      <c r="T54" s="83"/>
      <c r="U54" s="83"/>
      <c r="V54" s="83"/>
      <c r="W54" s="83"/>
      <c r="X54" s="83"/>
      <c r="Y54" s="83"/>
      <c r="Z54" s="83"/>
    </row>
    <row r="55" spans="1:26" x14ac:dyDescent="0.45">
      <c r="A55" s="83">
        <v>50</v>
      </c>
      <c r="B55" s="93">
        <f t="shared" si="3"/>
        <v>200658.9499165439</v>
      </c>
      <c r="C55" s="93">
        <f t="shared" si="0"/>
        <v>624.5509816152429</v>
      </c>
      <c r="D55" s="93">
        <f t="shared" si="1"/>
        <v>1395.76046657808</v>
      </c>
      <c r="E55" s="93">
        <f t="shared" si="2"/>
        <v>199263.18944996584</v>
      </c>
      <c r="F55" s="93">
        <f t="shared" si="4"/>
        <v>36278.76185963185</v>
      </c>
      <c r="G55" s="83"/>
      <c r="H55" s="83"/>
      <c r="I55" s="83"/>
      <c r="J55" s="83"/>
      <c r="K55" s="83"/>
      <c r="L55" s="83"/>
      <c r="M55" s="83"/>
      <c r="N55" s="83"/>
      <c r="O55" s="83"/>
      <c r="P55" s="83"/>
      <c r="Q55" s="83"/>
      <c r="R55" s="83"/>
      <c r="S55" s="83"/>
      <c r="T55" s="83"/>
      <c r="U55" s="83"/>
      <c r="V55" s="83"/>
      <c r="W55" s="83"/>
      <c r="X55" s="83"/>
      <c r="Y55" s="83"/>
      <c r="Z55" s="83"/>
    </row>
    <row r="56" spans="1:26" x14ac:dyDescent="0.45">
      <c r="A56" s="83">
        <v>51</v>
      </c>
      <c r="B56" s="93">
        <f t="shared" si="3"/>
        <v>199263.18944996584</v>
      </c>
      <c r="C56" s="93">
        <f t="shared" si="0"/>
        <v>620.20667716301875</v>
      </c>
      <c r="D56" s="93">
        <f t="shared" si="1"/>
        <v>1400.1047710303042</v>
      </c>
      <c r="E56" s="93">
        <f t="shared" si="2"/>
        <v>197863.08467893553</v>
      </c>
      <c r="F56" s="93">
        <f t="shared" si="4"/>
        <v>36898.96853679487</v>
      </c>
      <c r="G56" s="83"/>
      <c r="H56" s="83"/>
      <c r="I56" s="83"/>
      <c r="J56" s="83"/>
      <c r="K56" s="83"/>
      <c r="L56" s="83"/>
      <c r="M56" s="83"/>
      <c r="N56" s="83"/>
      <c r="O56" s="83"/>
      <c r="P56" s="83"/>
      <c r="Q56" s="83"/>
      <c r="R56" s="83"/>
      <c r="S56" s="83"/>
      <c r="T56" s="83"/>
      <c r="U56" s="83"/>
      <c r="V56" s="83"/>
      <c r="W56" s="83"/>
      <c r="X56" s="83"/>
      <c r="Y56" s="83"/>
      <c r="Z56" s="83"/>
    </row>
    <row r="57" spans="1:26" x14ac:dyDescent="0.45">
      <c r="A57" s="83">
        <v>52</v>
      </c>
      <c r="B57" s="93">
        <f t="shared" si="3"/>
        <v>197863.08467893553</v>
      </c>
      <c r="C57" s="93">
        <f t="shared" si="0"/>
        <v>615.84885106318688</v>
      </c>
      <c r="D57" s="93">
        <f t="shared" si="1"/>
        <v>1404.4625971301359</v>
      </c>
      <c r="E57" s="93">
        <f t="shared" si="2"/>
        <v>196458.6220818054</v>
      </c>
      <c r="F57" s="93">
        <f t="shared" si="4"/>
        <v>37514.817387858056</v>
      </c>
      <c r="G57" s="83"/>
      <c r="H57" s="83"/>
      <c r="I57" s="83"/>
      <c r="J57" s="83"/>
      <c r="K57" s="83"/>
      <c r="L57" s="83"/>
      <c r="M57" s="83"/>
      <c r="N57" s="83"/>
      <c r="O57" s="83"/>
      <c r="P57" s="83"/>
      <c r="Q57" s="83"/>
      <c r="R57" s="83"/>
      <c r="S57" s="83"/>
      <c r="T57" s="83"/>
      <c r="U57" s="83"/>
      <c r="V57" s="83"/>
      <c r="W57" s="83"/>
      <c r="X57" s="83"/>
      <c r="Y57" s="83"/>
      <c r="Z57" s="83"/>
    </row>
    <row r="58" spans="1:26" x14ac:dyDescent="0.45">
      <c r="A58" s="83">
        <v>53</v>
      </c>
      <c r="B58" s="93">
        <f t="shared" si="3"/>
        <v>196458.6220818054</v>
      </c>
      <c r="C58" s="93">
        <f t="shared" si="0"/>
        <v>611.47746122961939</v>
      </c>
      <c r="D58" s="93">
        <f t="shared" si="1"/>
        <v>1408.8339869637034</v>
      </c>
      <c r="E58" s="93">
        <f t="shared" si="2"/>
        <v>195049.7880948417</v>
      </c>
      <c r="F58" s="93">
        <f t="shared" si="4"/>
        <v>38126.294849087673</v>
      </c>
      <c r="G58" s="83"/>
      <c r="H58" s="83"/>
      <c r="I58" s="83"/>
      <c r="J58" s="83"/>
      <c r="K58" s="83"/>
      <c r="L58" s="83"/>
      <c r="M58" s="83"/>
      <c r="N58" s="83"/>
      <c r="O58" s="83"/>
      <c r="P58" s="83"/>
      <c r="Q58" s="83"/>
      <c r="R58" s="83"/>
      <c r="S58" s="83"/>
      <c r="T58" s="83"/>
      <c r="U58" s="83"/>
      <c r="V58" s="83"/>
      <c r="W58" s="83"/>
      <c r="X58" s="83"/>
      <c r="Y58" s="83"/>
      <c r="Z58" s="83"/>
    </row>
    <row r="59" spans="1:26" x14ac:dyDescent="0.45">
      <c r="A59" s="83">
        <v>54</v>
      </c>
      <c r="B59" s="93">
        <f t="shared" si="3"/>
        <v>195049.7880948417</v>
      </c>
      <c r="C59" s="93">
        <f t="shared" si="0"/>
        <v>607.09246544519488</v>
      </c>
      <c r="D59" s="93">
        <f t="shared" si="1"/>
        <v>1413.2189827481279</v>
      </c>
      <c r="E59" s="93">
        <f t="shared" si="2"/>
        <v>193636.56911209357</v>
      </c>
      <c r="F59" s="93">
        <f t="shared" si="4"/>
        <v>38733.387314532869</v>
      </c>
      <c r="G59" s="83"/>
      <c r="H59" s="83"/>
      <c r="I59" s="83"/>
      <c r="J59" s="83"/>
      <c r="K59" s="83"/>
      <c r="L59" s="83"/>
      <c r="M59" s="83"/>
      <c r="N59" s="83"/>
      <c r="O59" s="83"/>
      <c r="P59" s="83"/>
      <c r="Q59" s="83"/>
      <c r="R59" s="83"/>
      <c r="S59" s="83"/>
      <c r="T59" s="83"/>
      <c r="U59" s="83"/>
      <c r="V59" s="83"/>
      <c r="W59" s="83"/>
      <c r="X59" s="83"/>
      <c r="Y59" s="83"/>
      <c r="Z59" s="83"/>
    </row>
    <row r="60" spans="1:26" x14ac:dyDescent="0.45">
      <c r="A60" s="83">
        <v>55</v>
      </c>
      <c r="B60" s="93">
        <f t="shared" si="3"/>
        <v>193636.56911209357</v>
      </c>
      <c r="C60" s="93">
        <f t="shared" si="0"/>
        <v>602.69382136139131</v>
      </c>
      <c r="D60" s="93">
        <f t="shared" si="1"/>
        <v>1417.6176268319314</v>
      </c>
      <c r="E60" s="93">
        <f t="shared" si="2"/>
        <v>192218.95148526164</v>
      </c>
      <c r="F60" s="93">
        <f t="shared" si="4"/>
        <v>39336.081135894259</v>
      </c>
      <c r="G60" s="83"/>
      <c r="H60" s="83"/>
      <c r="I60" s="83"/>
      <c r="J60" s="83"/>
      <c r="K60" s="83"/>
      <c r="L60" s="83"/>
      <c r="M60" s="83"/>
      <c r="N60" s="83"/>
      <c r="O60" s="83"/>
      <c r="P60" s="83"/>
      <c r="Q60" s="83"/>
      <c r="R60" s="83"/>
      <c r="S60" s="83"/>
      <c r="T60" s="83"/>
      <c r="U60" s="83"/>
      <c r="V60" s="83"/>
      <c r="W60" s="83"/>
      <c r="X60" s="83"/>
      <c r="Y60" s="83"/>
      <c r="Z60" s="83"/>
    </row>
    <row r="61" spans="1:26" x14ac:dyDescent="0.45">
      <c r="A61" s="83">
        <v>56</v>
      </c>
      <c r="B61" s="93">
        <f t="shared" si="3"/>
        <v>192218.95148526164</v>
      </c>
      <c r="C61" s="93">
        <f t="shared" si="0"/>
        <v>598.28148649787693</v>
      </c>
      <c r="D61" s="93">
        <f t="shared" si="1"/>
        <v>1422.0299616954458</v>
      </c>
      <c r="E61" s="93">
        <f t="shared" si="2"/>
        <v>190796.92152356618</v>
      </c>
      <c r="F61" s="93">
        <f t="shared" si="4"/>
        <v>39934.362622392138</v>
      </c>
      <c r="G61" s="83"/>
      <c r="H61" s="83"/>
      <c r="I61" s="83"/>
      <c r="J61" s="83"/>
      <c r="K61" s="83"/>
      <c r="L61" s="83"/>
      <c r="M61" s="83"/>
      <c r="N61" s="83"/>
      <c r="O61" s="83"/>
      <c r="P61" s="83"/>
      <c r="Q61" s="83"/>
      <c r="R61" s="83"/>
      <c r="S61" s="83"/>
      <c r="T61" s="83"/>
      <c r="U61" s="83"/>
      <c r="V61" s="83"/>
      <c r="W61" s="83"/>
      <c r="X61" s="83"/>
      <c r="Y61" s="83"/>
      <c r="Z61" s="83"/>
    </row>
    <row r="62" spans="1:26" x14ac:dyDescent="0.45">
      <c r="A62" s="83">
        <v>57</v>
      </c>
      <c r="B62" s="93">
        <f t="shared" si="3"/>
        <v>190796.92152356618</v>
      </c>
      <c r="C62" s="93">
        <f t="shared" si="0"/>
        <v>593.85541824209974</v>
      </c>
      <c r="D62" s="93">
        <f t="shared" si="1"/>
        <v>1426.4560299512232</v>
      </c>
      <c r="E62" s="93">
        <f t="shared" si="2"/>
        <v>189370.46549361496</v>
      </c>
      <c r="F62" s="93">
        <f t="shared" si="4"/>
        <v>40528.218040634238</v>
      </c>
      <c r="G62" s="83"/>
      <c r="H62" s="83"/>
      <c r="I62" s="83"/>
      <c r="J62" s="83"/>
      <c r="K62" s="83"/>
      <c r="L62" s="83"/>
      <c r="M62" s="83"/>
      <c r="N62" s="83"/>
      <c r="O62" s="83"/>
      <c r="P62" s="83"/>
      <c r="Q62" s="83"/>
      <c r="R62" s="83"/>
      <c r="S62" s="83"/>
      <c r="T62" s="83"/>
      <c r="U62" s="83"/>
      <c r="V62" s="83"/>
      <c r="W62" s="83"/>
      <c r="X62" s="83"/>
      <c r="Y62" s="83"/>
      <c r="Z62" s="83"/>
    </row>
    <row r="63" spans="1:26" x14ac:dyDescent="0.45">
      <c r="A63" s="83">
        <v>58</v>
      </c>
      <c r="B63" s="93">
        <f t="shared" si="3"/>
        <v>189370.46549361496</v>
      </c>
      <c r="C63" s="93">
        <f t="shared" si="0"/>
        <v>589.41557384887665</v>
      </c>
      <c r="D63" s="93">
        <f t="shared" si="1"/>
        <v>1430.8958743444462</v>
      </c>
      <c r="E63" s="93">
        <f t="shared" si="2"/>
        <v>187939.56961927051</v>
      </c>
      <c r="F63" s="93">
        <f t="shared" si="4"/>
        <v>41117.633614483115</v>
      </c>
      <c r="G63" s="83"/>
      <c r="H63" s="83"/>
      <c r="I63" s="83"/>
      <c r="J63" s="83"/>
      <c r="K63" s="83"/>
      <c r="L63" s="83"/>
      <c r="M63" s="83"/>
      <c r="N63" s="83"/>
      <c r="O63" s="83"/>
      <c r="P63" s="83"/>
      <c r="Q63" s="83"/>
      <c r="R63" s="83"/>
      <c r="S63" s="83"/>
      <c r="T63" s="83"/>
      <c r="U63" s="83"/>
      <c r="V63" s="83"/>
      <c r="W63" s="83"/>
      <c r="X63" s="83"/>
      <c r="Y63" s="83"/>
      <c r="Z63" s="83"/>
    </row>
    <row r="64" spans="1:26" x14ac:dyDescent="0.45">
      <c r="A64" s="83">
        <v>59</v>
      </c>
      <c r="B64" s="93">
        <f t="shared" si="3"/>
        <v>187939.56961927051</v>
      </c>
      <c r="C64" s="93">
        <f t="shared" si="0"/>
        <v>584.96191043997953</v>
      </c>
      <c r="D64" s="93">
        <f t="shared" si="1"/>
        <v>1435.3495377533432</v>
      </c>
      <c r="E64" s="93">
        <f t="shared" si="2"/>
        <v>186504.22008151715</v>
      </c>
      <c r="F64" s="93">
        <f t="shared" si="4"/>
        <v>41702.595524923097</v>
      </c>
      <c r="G64" s="83"/>
      <c r="H64" s="83"/>
      <c r="I64" s="83"/>
      <c r="J64" s="83"/>
      <c r="K64" s="83"/>
      <c r="L64" s="83"/>
      <c r="M64" s="83"/>
      <c r="N64" s="83"/>
      <c r="O64" s="83"/>
      <c r="P64" s="83"/>
      <c r="Q64" s="83"/>
      <c r="R64" s="83"/>
      <c r="S64" s="83"/>
      <c r="T64" s="83"/>
      <c r="U64" s="83"/>
      <c r="V64" s="83"/>
      <c r="W64" s="83"/>
      <c r="X64" s="83"/>
      <c r="Y64" s="83"/>
      <c r="Z64" s="83"/>
    </row>
    <row r="65" spans="1:26" x14ac:dyDescent="0.45">
      <c r="A65" s="83">
        <v>60</v>
      </c>
      <c r="B65" s="93">
        <f t="shared" si="3"/>
        <v>186504.22008151715</v>
      </c>
      <c r="C65" s="93">
        <f t="shared" si="0"/>
        <v>580.49438500372219</v>
      </c>
      <c r="D65" s="93">
        <f t="shared" si="1"/>
        <v>1439.8170631896005</v>
      </c>
      <c r="E65" s="93">
        <f t="shared" si="2"/>
        <v>185064.40301832755</v>
      </c>
      <c r="F65" s="93">
        <f t="shared" si="4"/>
        <v>42283.089909926821</v>
      </c>
      <c r="G65" s="83"/>
      <c r="H65" s="83"/>
      <c r="I65" s="83"/>
      <c r="J65" s="83"/>
      <c r="K65" s="83"/>
      <c r="L65" s="83"/>
      <c r="M65" s="83"/>
      <c r="N65" s="83"/>
      <c r="O65" s="83"/>
      <c r="P65" s="83"/>
      <c r="Q65" s="83"/>
      <c r="R65" s="83"/>
      <c r="S65" s="83"/>
      <c r="T65" s="83"/>
      <c r="U65" s="83"/>
      <c r="V65" s="83"/>
      <c r="W65" s="83"/>
      <c r="X65" s="83"/>
      <c r="Y65" s="83"/>
      <c r="Z65" s="83"/>
    </row>
    <row r="66" spans="1:26" x14ac:dyDescent="0.45">
      <c r="A66" s="83">
        <v>61</v>
      </c>
      <c r="B66" s="93">
        <f t="shared" si="3"/>
        <v>185064.40301832755</v>
      </c>
      <c r="C66" s="93">
        <f t="shared" si="0"/>
        <v>576.01295439454452</v>
      </c>
      <c r="D66" s="93">
        <f t="shared" si="1"/>
        <v>1444.2984937987783</v>
      </c>
      <c r="E66" s="93">
        <f t="shared" si="2"/>
        <v>183620.10452452878</v>
      </c>
      <c r="F66" s="93">
        <f t="shared" si="4"/>
        <v>42859.102864321365</v>
      </c>
      <c r="G66" s="83"/>
      <c r="H66" s="83"/>
      <c r="I66" s="83"/>
      <c r="J66" s="83"/>
      <c r="K66" s="83"/>
      <c r="L66" s="83"/>
      <c r="M66" s="83"/>
      <c r="N66" s="83"/>
      <c r="O66" s="83"/>
      <c r="P66" s="83"/>
      <c r="Q66" s="83"/>
      <c r="R66" s="83"/>
      <c r="S66" s="83"/>
      <c r="T66" s="83"/>
      <c r="U66" s="83"/>
      <c r="V66" s="83"/>
      <c r="W66" s="83"/>
      <c r="X66" s="83"/>
      <c r="Y66" s="83"/>
      <c r="Z66" s="83"/>
    </row>
    <row r="67" spans="1:26" x14ac:dyDescent="0.45">
      <c r="A67" s="83">
        <v>62</v>
      </c>
      <c r="B67" s="93">
        <f t="shared" si="3"/>
        <v>183620.10452452878</v>
      </c>
      <c r="C67" s="93">
        <f t="shared" si="0"/>
        <v>571.51757533259592</v>
      </c>
      <c r="D67" s="93">
        <f t="shared" si="1"/>
        <v>1448.7938728607269</v>
      </c>
      <c r="E67" s="93">
        <f t="shared" si="2"/>
        <v>182171.31065166806</v>
      </c>
      <c r="F67" s="93">
        <f t="shared" si="4"/>
        <v>43430.620439653962</v>
      </c>
      <c r="G67" s="83"/>
      <c r="H67" s="83"/>
      <c r="I67" s="83"/>
      <c r="J67" s="83"/>
      <c r="K67" s="83"/>
      <c r="L67" s="83"/>
      <c r="M67" s="83"/>
      <c r="N67" s="83"/>
      <c r="O67" s="83"/>
      <c r="P67" s="83"/>
      <c r="Q67" s="83"/>
      <c r="R67" s="83"/>
      <c r="S67" s="83"/>
      <c r="T67" s="83"/>
      <c r="U67" s="83"/>
      <c r="V67" s="83"/>
      <c r="W67" s="83"/>
      <c r="X67" s="83"/>
      <c r="Y67" s="83"/>
      <c r="Z67" s="83"/>
    </row>
    <row r="68" spans="1:26" x14ac:dyDescent="0.45">
      <c r="A68" s="83">
        <v>63</v>
      </c>
      <c r="B68" s="93">
        <f t="shared" si="3"/>
        <v>182171.31065166806</v>
      </c>
      <c r="C68" s="93">
        <f t="shared" si="0"/>
        <v>567.00820440331688</v>
      </c>
      <c r="D68" s="93">
        <f t="shared" si="1"/>
        <v>1453.303243790006</v>
      </c>
      <c r="E68" s="93">
        <f t="shared" si="2"/>
        <v>180718.00740787806</v>
      </c>
      <c r="F68" s="93">
        <f t="shared" si="4"/>
        <v>43997.62864405728</v>
      </c>
      <c r="G68" s="83"/>
      <c r="H68" s="83"/>
      <c r="I68" s="83"/>
      <c r="J68" s="83"/>
      <c r="K68" s="83"/>
      <c r="L68" s="83"/>
      <c r="M68" s="83"/>
      <c r="N68" s="83"/>
      <c r="O68" s="83"/>
      <c r="P68" s="83"/>
      <c r="Q68" s="83"/>
      <c r="R68" s="83"/>
      <c r="S68" s="83"/>
      <c r="T68" s="83"/>
      <c r="U68" s="83"/>
      <c r="V68" s="83"/>
      <c r="W68" s="83"/>
      <c r="X68" s="83"/>
      <c r="Y68" s="83"/>
      <c r="Z68" s="83"/>
    </row>
    <row r="69" spans="1:26" x14ac:dyDescent="0.45">
      <c r="A69" s="83">
        <v>64</v>
      </c>
      <c r="B69" s="93">
        <f t="shared" si="3"/>
        <v>180718.00740787806</v>
      </c>
      <c r="C69" s="93">
        <f t="shared" si="0"/>
        <v>562.4847980570205</v>
      </c>
      <c r="D69" s="93">
        <f t="shared" si="1"/>
        <v>1457.8266501363023</v>
      </c>
      <c r="E69" s="93">
        <f t="shared" si="2"/>
        <v>179260.18075774176</v>
      </c>
      <c r="F69" s="93">
        <f t="shared" si="4"/>
        <v>44560.1134421143</v>
      </c>
      <c r="G69" s="83"/>
      <c r="H69" s="83"/>
      <c r="I69" s="83"/>
      <c r="J69" s="83"/>
      <c r="K69" s="83"/>
      <c r="L69" s="83"/>
      <c r="M69" s="83"/>
      <c r="N69" s="83"/>
      <c r="O69" s="83"/>
      <c r="P69" s="83"/>
      <c r="Q69" s="83"/>
      <c r="R69" s="83"/>
      <c r="S69" s="83"/>
      <c r="T69" s="83"/>
      <c r="U69" s="83"/>
      <c r="V69" s="83"/>
      <c r="W69" s="83"/>
      <c r="X69" s="83"/>
      <c r="Y69" s="83"/>
      <c r="Z69" s="83"/>
    </row>
    <row r="70" spans="1:26" x14ac:dyDescent="0.45">
      <c r="A70" s="83">
        <v>65</v>
      </c>
      <c r="B70" s="93">
        <f t="shared" si="3"/>
        <v>179260.18075774176</v>
      </c>
      <c r="C70" s="93">
        <f t="shared" si="0"/>
        <v>557.94731260847129</v>
      </c>
      <c r="D70" s="93">
        <f t="shared" si="1"/>
        <v>1462.3641355848515</v>
      </c>
      <c r="E70" s="93">
        <f t="shared" si="2"/>
        <v>177797.81662215691</v>
      </c>
      <c r="F70" s="93">
        <f t="shared" si="4"/>
        <v>45118.06075472277</v>
      </c>
      <c r="G70" s="83"/>
      <c r="H70" s="83"/>
      <c r="I70" s="83"/>
      <c r="J70" s="83"/>
      <c r="K70" s="83"/>
      <c r="L70" s="83"/>
      <c r="M70" s="83"/>
      <c r="N70" s="83"/>
      <c r="O70" s="83"/>
      <c r="P70" s="83"/>
      <c r="Q70" s="83"/>
      <c r="R70" s="83"/>
      <c r="S70" s="83"/>
      <c r="T70" s="83"/>
      <c r="U70" s="83"/>
      <c r="V70" s="83"/>
      <c r="W70" s="83"/>
      <c r="X70" s="83"/>
      <c r="Y70" s="83"/>
      <c r="Z70" s="83"/>
    </row>
    <row r="71" spans="1:26" x14ac:dyDescent="0.45">
      <c r="A71" s="83">
        <v>66</v>
      </c>
      <c r="B71" s="93">
        <f t="shared" si="3"/>
        <v>177797.81662215691</v>
      </c>
      <c r="C71" s="93">
        <f t="shared" si="0"/>
        <v>553.39570423646342</v>
      </c>
      <c r="D71" s="93">
        <f t="shared" si="1"/>
        <v>1466.9157439568594</v>
      </c>
      <c r="E71" s="93">
        <f t="shared" si="2"/>
        <v>176330.90087820005</v>
      </c>
      <c r="F71" s="93">
        <f t="shared" ref="F71:F134" si="5">F70+C71</f>
        <v>45671.456458959234</v>
      </c>
      <c r="G71" s="83"/>
      <c r="H71" s="83"/>
      <c r="I71" s="83"/>
      <c r="J71" s="83"/>
      <c r="K71" s="83"/>
      <c r="L71" s="83"/>
      <c r="M71" s="83"/>
      <c r="N71" s="83"/>
      <c r="O71" s="83"/>
      <c r="P71" s="83"/>
      <c r="Q71" s="83"/>
      <c r="R71" s="83"/>
      <c r="S71" s="83"/>
      <c r="T71" s="83"/>
      <c r="U71" s="83"/>
      <c r="V71" s="83"/>
      <c r="W71" s="83"/>
      <c r="X71" s="83"/>
      <c r="Y71" s="83"/>
      <c r="Z71" s="83"/>
    </row>
    <row r="72" spans="1:26" x14ac:dyDescent="0.45">
      <c r="A72" s="83">
        <v>67</v>
      </c>
      <c r="B72" s="93">
        <f t="shared" si="3"/>
        <v>176330.90087820005</v>
      </c>
      <c r="C72" s="93">
        <f t="shared" si="0"/>
        <v>548.82992898339774</v>
      </c>
      <c r="D72" s="93">
        <f t="shared" si="1"/>
        <v>1471.481519209925</v>
      </c>
      <c r="E72" s="93">
        <f t="shared" si="2"/>
        <v>174859.41935899013</v>
      </c>
      <c r="F72" s="93">
        <f t="shared" si="5"/>
        <v>46220.28638794263</v>
      </c>
      <c r="G72" s="83"/>
      <c r="H72" s="83"/>
      <c r="I72" s="83"/>
      <c r="J72" s="83"/>
      <c r="K72" s="83"/>
      <c r="L72" s="83"/>
      <c r="M72" s="83"/>
      <c r="N72" s="83"/>
      <c r="O72" s="83"/>
      <c r="P72" s="83"/>
      <c r="Q72" s="83"/>
      <c r="R72" s="83"/>
      <c r="S72" s="83"/>
      <c r="T72" s="83"/>
      <c r="U72" s="83"/>
      <c r="V72" s="83"/>
      <c r="W72" s="83"/>
      <c r="X72" s="83"/>
      <c r="Y72" s="83"/>
      <c r="Z72" s="83"/>
    </row>
    <row r="73" spans="1:26" x14ac:dyDescent="0.45">
      <c r="A73" s="83">
        <v>68</v>
      </c>
      <c r="B73" s="93">
        <f t="shared" si="3"/>
        <v>174859.41935899013</v>
      </c>
      <c r="C73" s="93">
        <f t="shared" si="0"/>
        <v>544.24994275485676</v>
      </c>
      <c r="D73" s="93">
        <f t="shared" si="1"/>
        <v>1476.0615054384662</v>
      </c>
      <c r="E73" s="93">
        <f t="shared" si="2"/>
        <v>173383.35785355166</v>
      </c>
      <c r="F73" s="93">
        <f t="shared" si="5"/>
        <v>46764.536330697483</v>
      </c>
      <c r="G73" s="83"/>
      <c r="H73" s="83"/>
      <c r="I73" s="83"/>
      <c r="J73" s="83"/>
      <c r="K73" s="83"/>
      <c r="L73" s="83"/>
      <c r="M73" s="83"/>
      <c r="N73" s="83"/>
      <c r="O73" s="83"/>
      <c r="P73" s="83"/>
      <c r="Q73" s="83"/>
      <c r="R73" s="83"/>
      <c r="S73" s="83"/>
      <c r="T73" s="83"/>
      <c r="U73" s="83"/>
      <c r="V73" s="83"/>
      <c r="W73" s="83"/>
      <c r="X73" s="83"/>
      <c r="Y73" s="83"/>
      <c r="Z73" s="83"/>
    </row>
    <row r="74" spans="1:26" x14ac:dyDescent="0.45">
      <c r="A74" s="83">
        <v>69</v>
      </c>
      <c r="B74" s="93">
        <f t="shared" si="3"/>
        <v>173383.35785355166</v>
      </c>
      <c r="C74" s="93">
        <f t="shared" si="0"/>
        <v>539.65570131917957</v>
      </c>
      <c r="D74" s="93">
        <f t="shared" si="1"/>
        <v>1480.6557468741432</v>
      </c>
      <c r="E74" s="93">
        <f t="shared" si="2"/>
        <v>171902.70210667752</v>
      </c>
      <c r="F74" s="93">
        <f t="shared" si="5"/>
        <v>47304.192032016661</v>
      </c>
      <c r="G74" s="83"/>
      <c r="H74" s="83"/>
      <c r="I74" s="83"/>
      <c r="J74" s="83"/>
      <c r="K74" s="83"/>
      <c r="L74" s="83"/>
      <c r="M74" s="83"/>
      <c r="N74" s="83"/>
      <c r="O74" s="83"/>
      <c r="P74" s="83"/>
      <c r="Q74" s="83"/>
      <c r="R74" s="83"/>
      <c r="S74" s="83"/>
      <c r="T74" s="83"/>
      <c r="U74" s="83"/>
      <c r="V74" s="83"/>
      <c r="W74" s="83"/>
      <c r="X74" s="83"/>
      <c r="Y74" s="83"/>
      <c r="Z74" s="83"/>
    </row>
    <row r="75" spans="1:26" x14ac:dyDescent="0.45">
      <c r="A75" s="83">
        <v>70</v>
      </c>
      <c r="B75" s="93">
        <f t="shared" si="3"/>
        <v>171902.70210667752</v>
      </c>
      <c r="C75" s="93">
        <f t="shared" si="0"/>
        <v>535.04716030703378</v>
      </c>
      <c r="D75" s="93">
        <f t="shared" si="1"/>
        <v>1485.2642878862889</v>
      </c>
      <c r="E75" s="93">
        <f t="shared" si="2"/>
        <v>170417.43781879122</v>
      </c>
      <c r="F75" s="93">
        <f t="shared" si="5"/>
        <v>47839.239192323694</v>
      </c>
      <c r="G75" s="83"/>
      <c r="H75" s="83"/>
      <c r="I75" s="83"/>
      <c r="J75" s="83"/>
      <c r="K75" s="83"/>
      <c r="L75" s="83"/>
      <c r="M75" s="83"/>
      <c r="N75" s="83"/>
      <c r="O75" s="83"/>
      <c r="P75" s="83"/>
      <c r="Q75" s="83"/>
      <c r="R75" s="83"/>
      <c r="S75" s="83"/>
      <c r="T75" s="83"/>
      <c r="U75" s="83"/>
      <c r="V75" s="83"/>
      <c r="W75" s="83"/>
      <c r="X75" s="83"/>
      <c r="Y75" s="83"/>
      <c r="Z75" s="83"/>
    </row>
    <row r="76" spans="1:26" x14ac:dyDescent="0.45">
      <c r="A76" s="83">
        <v>71</v>
      </c>
      <c r="B76" s="93">
        <f t="shared" si="3"/>
        <v>170417.43781879122</v>
      </c>
      <c r="C76" s="93">
        <f t="shared" si="0"/>
        <v>530.42427521098773</v>
      </c>
      <c r="D76" s="93">
        <f t="shared" si="1"/>
        <v>1489.887172982335</v>
      </c>
      <c r="E76" s="93">
        <f t="shared" si="2"/>
        <v>168927.55064580889</v>
      </c>
      <c r="F76" s="93">
        <f t="shared" si="5"/>
        <v>48369.66346753468</v>
      </c>
      <c r="G76" s="83"/>
      <c r="H76" s="83"/>
      <c r="I76" s="83"/>
      <c r="J76" s="83"/>
      <c r="K76" s="83"/>
      <c r="L76" s="83"/>
      <c r="M76" s="83"/>
      <c r="N76" s="83"/>
      <c r="O76" s="83"/>
      <c r="P76" s="83"/>
      <c r="Q76" s="83"/>
      <c r="R76" s="83"/>
      <c r="S76" s="83"/>
      <c r="T76" s="83"/>
      <c r="U76" s="83"/>
      <c r="V76" s="83"/>
      <c r="W76" s="83"/>
      <c r="X76" s="83"/>
      <c r="Y76" s="83"/>
      <c r="Z76" s="83"/>
    </row>
    <row r="77" spans="1:26" x14ac:dyDescent="0.45">
      <c r="A77" s="83">
        <v>72</v>
      </c>
      <c r="B77" s="93">
        <f t="shared" si="3"/>
        <v>168927.55064580889</v>
      </c>
      <c r="C77" s="93">
        <f t="shared" si="0"/>
        <v>525.7870013850802</v>
      </c>
      <c r="D77" s="93">
        <f t="shared" si="1"/>
        <v>1494.5244468082426</v>
      </c>
      <c r="E77" s="93">
        <f t="shared" si="2"/>
        <v>167433.02619900065</v>
      </c>
      <c r="F77" s="93">
        <f t="shared" si="5"/>
        <v>48895.450468919757</v>
      </c>
      <c r="G77" s="83"/>
      <c r="H77" s="83"/>
      <c r="I77" s="83"/>
      <c r="J77" s="83"/>
      <c r="K77" s="83"/>
      <c r="L77" s="83"/>
      <c r="M77" s="83"/>
      <c r="N77" s="83"/>
      <c r="O77" s="83"/>
      <c r="P77" s="83"/>
      <c r="Q77" s="83"/>
      <c r="R77" s="83"/>
      <c r="S77" s="83"/>
      <c r="T77" s="83"/>
      <c r="U77" s="83"/>
      <c r="V77" s="83"/>
      <c r="W77" s="83"/>
      <c r="X77" s="83"/>
      <c r="Y77" s="83"/>
      <c r="Z77" s="83"/>
    </row>
    <row r="78" spans="1:26" x14ac:dyDescent="0.45">
      <c r="A78" s="83">
        <v>73</v>
      </c>
      <c r="B78" s="93">
        <f t="shared" si="3"/>
        <v>167433.02619900065</v>
      </c>
      <c r="C78" s="93">
        <f t="shared" si="0"/>
        <v>521.13529404438952</v>
      </c>
      <c r="D78" s="93">
        <f t="shared" si="1"/>
        <v>1499.1761541489332</v>
      </c>
      <c r="E78" s="93">
        <f t="shared" si="2"/>
        <v>165933.85004485172</v>
      </c>
      <c r="F78" s="93">
        <f t="shared" si="5"/>
        <v>49416.585762964147</v>
      </c>
      <c r="G78" s="83"/>
      <c r="H78" s="83"/>
      <c r="I78" s="83"/>
      <c r="J78" s="83"/>
      <c r="K78" s="83"/>
      <c r="L78" s="83"/>
      <c r="M78" s="83"/>
      <c r="N78" s="83"/>
      <c r="O78" s="83"/>
      <c r="P78" s="83"/>
      <c r="Q78" s="83"/>
      <c r="R78" s="83"/>
      <c r="S78" s="83"/>
      <c r="T78" s="83"/>
      <c r="U78" s="83"/>
      <c r="V78" s="83"/>
      <c r="W78" s="83"/>
      <c r="X78" s="83"/>
      <c r="Y78" s="83"/>
      <c r="Z78" s="83"/>
    </row>
    <row r="79" spans="1:26" x14ac:dyDescent="0.45">
      <c r="A79" s="83">
        <v>74</v>
      </c>
      <c r="B79" s="93">
        <f t="shared" si="3"/>
        <v>165933.85004485172</v>
      </c>
      <c r="C79" s="93">
        <f t="shared" si="0"/>
        <v>516.469108264601</v>
      </c>
      <c r="D79" s="93">
        <f t="shared" si="1"/>
        <v>1503.8423399287217</v>
      </c>
      <c r="E79" s="93">
        <f t="shared" si="2"/>
        <v>164430.00770492299</v>
      </c>
      <c r="F79" s="93">
        <f t="shared" si="5"/>
        <v>49933.054871228749</v>
      </c>
      <c r="G79" s="83"/>
      <c r="H79" s="83"/>
      <c r="I79" s="83"/>
      <c r="J79" s="83"/>
      <c r="K79" s="83"/>
      <c r="L79" s="83"/>
      <c r="M79" s="83"/>
      <c r="N79" s="83"/>
      <c r="O79" s="83"/>
      <c r="P79" s="83"/>
      <c r="Q79" s="83"/>
      <c r="R79" s="83"/>
      <c r="S79" s="83"/>
      <c r="T79" s="83"/>
      <c r="U79" s="83"/>
      <c r="V79" s="83"/>
      <c r="W79" s="83"/>
      <c r="X79" s="83"/>
      <c r="Y79" s="83"/>
      <c r="Z79" s="83"/>
    </row>
    <row r="80" spans="1:26" x14ac:dyDescent="0.45">
      <c r="A80" s="83">
        <v>75</v>
      </c>
      <c r="B80" s="93">
        <f t="shared" si="3"/>
        <v>164430.00770492299</v>
      </c>
      <c r="C80" s="93">
        <f t="shared" si="0"/>
        <v>511.78839898157287</v>
      </c>
      <c r="D80" s="93">
        <f t="shared" si="1"/>
        <v>1508.5230492117498</v>
      </c>
      <c r="E80" s="93">
        <f t="shared" si="2"/>
        <v>162921.48465571125</v>
      </c>
      <c r="F80" s="93">
        <f t="shared" si="5"/>
        <v>50444.843270210324</v>
      </c>
      <c r="G80" s="83"/>
      <c r="H80" s="83"/>
      <c r="I80" s="83"/>
      <c r="J80" s="83"/>
      <c r="K80" s="83"/>
      <c r="L80" s="83"/>
      <c r="M80" s="83"/>
      <c r="N80" s="83"/>
      <c r="O80" s="83"/>
      <c r="P80" s="83"/>
      <c r="Q80" s="83"/>
      <c r="R80" s="83"/>
      <c r="S80" s="83"/>
      <c r="T80" s="83"/>
      <c r="U80" s="83"/>
      <c r="V80" s="83"/>
      <c r="W80" s="83"/>
      <c r="X80" s="83"/>
      <c r="Y80" s="83"/>
      <c r="Z80" s="83"/>
    </row>
    <row r="81" spans="1:26" x14ac:dyDescent="0.45">
      <c r="A81" s="83">
        <v>76</v>
      </c>
      <c r="B81" s="93">
        <f t="shared" si="3"/>
        <v>162921.48465571125</v>
      </c>
      <c r="C81" s="93">
        <f t="shared" si="0"/>
        <v>507.0931209909013</v>
      </c>
      <c r="D81" s="93">
        <f t="shared" si="1"/>
        <v>1513.2183272024215</v>
      </c>
      <c r="E81" s="93">
        <f t="shared" si="2"/>
        <v>161408.26632850882</v>
      </c>
      <c r="F81" s="93">
        <f t="shared" si="5"/>
        <v>50951.936391201227</v>
      </c>
      <c r="G81" s="83"/>
      <c r="H81" s="83"/>
      <c r="I81" s="83"/>
      <c r="J81" s="83"/>
      <c r="K81" s="83"/>
      <c r="L81" s="83"/>
      <c r="M81" s="83"/>
      <c r="N81" s="83"/>
      <c r="O81" s="83"/>
      <c r="P81" s="83"/>
      <c r="Q81" s="83"/>
      <c r="R81" s="83"/>
      <c r="S81" s="83"/>
      <c r="T81" s="83"/>
      <c r="U81" s="83"/>
      <c r="V81" s="83"/>
      <c r="W81" s="83"/>
      <c r="X81" s="83"/>
      <c r="Y81" s="83"/>
      <c r="Z81" s="83"/>
    </row>
    <row r="82" spans="1:26" x14ac:dyDescent="0.45">
      <c r="A82" s="83">
        <v>77</v>
      </c>
      <c r="B82" s="93">
        <f t="shared" si="3"/>
        <v>161408.26632850882</v>
      </c>
      <c r="C82" s="93">
        <f t="shared" si="0"/>
        <v>502.38322894748376</v>
      </c>
      <c r="D82" s="93">
        <f t="shared" si="1"/>
        <v>1517.928219245839</v>
      </c>
      <c r="E82" s="93">
        <f t="shared" si="2"/>
        <v>159890.33810926299</v>
      </c>
      <c r="F82" s="93">
        <f t="shared" si="5"/>
        <v>51454.319620148708</v>
      </c>
      <c r="G82" s="83"/>
      <c r="H82" s="83"/>
      <c r="I82" s="83"/>
      <c r="J82" s="83"/>
      <c r="K82" s="83"/>
      <c r="L82" s="83"/>
      <c r="M82" s="83"/>
      <c r="N82" s="83"/>
      <c r="O82" s="83"/>
      <c r="P82" s="83"/>
      <c r="Q82" s="83"/>
      <c r="R82" s="83"/>
      <c r="S82" s="83"/>
      <c r="T82" s="83"/>
      <c r="U82" s="83"/>
      <c r="V82" s="83"/>
      <c r="W82" s="83"/>
      <c r="X82" s="83"/>
      <c r="Y82" s="83"/>
      <c r="Z82" s="83"/>
    </row>
    <row r="83" spans="1:26" x14ac:dyDescent="0.45">
      <c r="A83" s="83">
        <v>78</v>
      </c>
      <c r="B83" s="93">
        <f t="shared" si="3"/>
        <v>159890.33810926299</v>
      </c>
      <c r="C83" s="93">
        <f t="shared" si="0"/>
        <v>497.65867736508108</v>
      </c>
      <c r="D83" s="93">
        <f t="shared" si="1"/>
        <v>1522.6527708282417</v>
      </c>
      <c r="E83" s="93">
        <f t="shared" si="2"/>
        <v>158367.68533843473</v>
      </c>
      <c r="F83" s="93">
        <f t="shared" si="5"/>
        <v>51951.978297513786</v>
      </c>
      <c r="G83" s="83"/>
      <c r="H83" s="83"/>
      <c r="I83" s="83"/>
      <c r="J83" s="83"/>
      <c r="K83" s="83"/>
      <c r="L83" s="83"/>
      <c r="M83" s="83"/>
      <c r="N83" s="83"/>
      <c r="O83" s="83"/>
      <c r="P83" s="83"/>
      <c r="Q83" s="83"/>
      <c r="R83" s="83"/>
      <c r="S83" s="83"/>
      <c r="T83" s="83"/>
      <c r="U83" s="83"/>
      <c r="V83" s="83"/>
      <c r="W83" s="83"/>
      <c r="X83" s="83"/>
      <c r="Y83" s="83"/>
      <c r="Z83" s="83"/>
    </row>
    <row r="84" spans="1:26" x14ac:dyDescent="0.45">
      <c r="A84" s="83">
        <v>79</v>
      </c>
      <c r="B84" s="93">
        <f t="shared" si="3"/>
        <v>158367.68533843473</v>
      </c>
      <c r="C84" s="93">
        <f t="shared" si="0"/>
        <v>492.91942061587815</v>
      </c>
      <c r="D84" s="93">
        <f t="shared" si="1"/>
        <v>1527.3920275774447</v>
      </c>
      <c r="E84" s="93">
        <f t="shared" si="2"/>
        <v>156840.29331085729</v>
      </c>
      <c r="F84" s="93">
        <f t="shared" si="5"/>
        <v>52444.897718129665</v>
      </c>
      <c r="G84" s="83"/>
      <c r="H84" s="83"/>
      <c r="I84" s="83"/>
      <c r="J84" s="83"/>
      <c r="K84" s="83"/>
      <c r="L84" s="83"/>
      <c r="M84" s="83"/>
      <c r="N84" s="83"/>
      <c r="O84" s="83"/>
      <c r="P84" s="83"/>
      <c r="Q84" s="83"/>
      <c r="R84" s="83"/>
      <c r="S84" s="83"/>
      <c r="T84" s="83"/>
      <c r="U84" s="83"/>
      <c r="V84" s="83"/>
      <c r="W84" s="83"/>
      <c r="X84" s="83"/>
      <c r="Y84" s="83"/>
      <c r="Z84" s="83"/>
    </row>
    <row r="85" spans="1:26" x14ac:dyDescent="0.45">
      <c r="A85" s="83">
        <v>80</v>
      </c>
      <c r="B85" s="93">
        <f t="shared" si="3"/>
        <v>156840.29331085729</v>
      </c>
      <c r="C85" s="93">
        <f t="shared" si="0"/>
        <v>488.16541293004337</v>
      </c>
      <c r="D85" s="93">
        <f t="shared" si="1"/>
        <v>1532.1460352632794</v>
      </c>
      <c r="E85" s="93">
        <f t="shared" si="2"/>
        <v>155308.147275594</v>
      </c>
      <c r="F85" s="93">
        <f t="shared" si="5"/>
        <v>52933.063131059709</v>
      </c>
      <c r="G85" s="83"/>
      <c r="H85" s="83"/>
      <c r="I85" s="83"/>
      <c r="J85" s="83"/>
      <c r="K85" s="83"/>
      <c r="L85" s="83"/>
      <c r="M85" s="83"/>
      <c r="N85" s="83"/>
      <c r="O85" s="83"/>
      <c r="P85" s="83"/>
      <c r="Q85" s="83"/>
      <c r="R85" s="83"/>
      <c r="S85" s="83"/>
      <c r="T85" s="83"/>
      <c r="U85" s="83"/>
      <c r="V85" s="83"/>
      <c r="W85" s="83"/>
      <c r="X85" s="83"/>
      <c r="Y85" s="83"/>
      <c r="Z85" s="83"/>
    </row>
    <row r="86" spans="1:26" x14ac:dyDescent="0.45">
      <c r="A86" s="83">
        <v>81</v>
      </c>
      <c r="B86" s="93">
        <f t="shared" si="3"/>
        <v>155308.147275594</v>
      </c>
      <c r="C86" s="93">
        <f t="shared" si="0"/>
        <v>483.39660839528636</v>
      </c>
      <c r="D86" s="93">
        <f t="shared" si="1"/>
        <v>1536.9148397980364</v>
      </c>
      <c r="E86" s="93">
        <f t="shared" si="2"/>
        <v>153771.23243579597</v>
      </c>
      <c r="F86" s="93">
        <f t="shared" si="5"/>
        <v>53416.459739454993</v>
      </c>
      <c r="G86" s="83"/>
      <c r="H86" s="83"/>
      <c r="I86" s="83"/>
      <c r="J86" s="83"/>
      <c r="K86" s="83"/>
      <c r="L86" s="83"/>
      <c r="M86" s="83"/>
      <c r="N86" s="83"/>
      <c r="O86" s="83"/>
      <c r="P86" s="83"/>
      <c r="Q86" s="83"/>
      <c r="R86" s="83"/>
      <c r="S86" s="83"/>
      <c r="T86" s="83"/>
      <c r="U86" s="83"/>
      <c r="V86" s="83"/>
      <c r="W86" s="83"/>
      <c r="X86" s="83"/>
      <c r="Y86" s="83"/>
      <c r="Z86" s="83"/>
    </row>
    <row r="87" spans="1:26" x14ac:dyDescent="0.45">
      <c r="A87" s="83">
        <v>82</v>
      </c>
      <c r="B87" s="93">
        <f t="shared" si="3"/>
        <v>153771.23243579597</v>
      </c>
      <c r="C87" s="93">
        <f t="shared" si="0"/>
        <v>478.61296095641501</v>
      </c>
      <c r="D87" s="93">
        <f t="shared" si="1"/>
        <v>1541.6984872369078</v>
      </c>
      <c r="E87" s="93">
        <f t="shared" si="2"/>
        <v>152229.53394855905</v>
      </c>
      <c r="F87" s="93">
        <f t="shared" si="5"/>
        <v>53895.072700411409</v>
      </c>
      <c r="G87" s="83"/>
      <c r="H87" s="83"/>
      <c r="I87" s="83"/>
      <c r="J87" s="83"/>
      <c r="K87" s="83"/>
      <c r="L87" s="83"/>
      <c r="M87" s="83"/>
      <c r="N87" s="83"/>
      <c r="O87" s="83"/>
      <c r="P87" s="83"/>
      <c r="Q87" s="83"/>
      <c r="R87" s="83"/>
      <c r="S87" s="83"/>
      <c r="T87" s="83"/>
      <c r="U87" s="83"/>
      <c r="V87" s="83"/>
      <c r="W87" s="83"/>
      <c r="X87" s="83"/>
      <c r="Y87" s="83"/>
      <c r="Z87" s="83"/>
    </row>
    <row r="88" spans="1:26" x14ac:dyDescent="0.45">
      <c r="A88" s="83">
        <v>83</v>
      </c>
      <c r="B88" s="93">
        <f t="shared" si="3"/>
        <v>152229.53394855905</v>
      </c>
      <c r="C88" s="93">
        <f t="shared" si="0"/>
        <v>473.81442441489008</v>
      </c>
      <c r="D88" s="93">
        <f t="shared" si="1"/>
        <v>1546.4970237784328</v>
      </c>
      <c r="E88" s="93">
        <f t="shared" si="2"/>
        <v>150683.03692478061</v>
      </c>
      <c r="F88" s="93">
        <f t="shared" si="5"/>
        <v>54368.887124826302</v>
      </c>
      <c r="G88" s="83"/>
      <c r="H88" s="83"/>
      <c r="I88" s="83"/>
      <c r="J88" s="83"/>
      <c r="K88" s="83"/>
      <c r="L88" s="83"/>
      <c r="M88" s="83"/>
      <c r="N88" s="83"/>
      <c r="O88" s="83"/>
      <c r="P88" s="83"/>
      <c r="Q88" s="83"/>
      <c r="R88" s="83"/>
      <c r="S88" s="83"/>
      <c r="T88" s="83"/>
      <c r="U88" s="83"/>
      <c r="V88" s="83"/>
      <c r="W88" s="83"/>
      <c r="X88" s="83"/>
      <c r="Y88" s="83"/>
      <c r="Z88" s="83"/>
    </row>
    <row r="89" spans="1:26" x14ac:dyDescent="0.45">
      <c r="A89" s="83">
        <v>84</v>
      </c>
      <c r="B89" s="93">
        <f t="shared" si="3"/>
        <v>150683.03692478061</v>
      </c>
      <c r="C89" s="93">
        <f t="shared" si="0"/>
        <v>469.00095242837966</v>
      </c>
      <c r="D89" s="93">
        <f t="shared" si="1"/>
        <v>1551.3104957649432</v>
      </c>
      <c r="E89" s="93">
        <f t="shared" si="2"/>
        <v>149131.72642901566</v>
      </c>
      <c r="F89" s="93">
        <f t="shared" si="5"/>
        <v>54837.888077254684</v>
      </c>
      <c r="G89" s="83"/>
      <c r="H89" s="83"/>
      <c r="I89" s="83"/>
      <c r="J89" s="83"/>
      <c r="K89" s="83"/>
      <c r="L89" s="83"/>
      <c r="M89" s="83"/>
      <c r="N89" s="83"/>
      <c r="O89" s="83"/>
      <c r="P89" s="83"/>
      <c r="Q89" s="83"/>
      <c r="R89" s="83"/>
      <c r="S89" s="83"/>
      <c r="T89" s="83"/>
      <c r="U89" s="83"/>
      <c r="V89" s="83"/>
      <c r="W89" s="83"/>
      <c r="X89" s="83"/>
      <c r="Y89" s="83"/>
      <c r="Z89" s="83"/>
    </row>
    <row r="90" spans="1:26" x14ac:dyDescent="0.45">
      <c r="A90" s="83">
        <v>85</v>
      </c>
      <c r="B90" s="93">
        <f t="shared" si="3"/>
        <v>149131.72642901566</v>
      </c>
      <c r="C90" s="93">
        <f t="shared" si="0"/>
        <v>464.1724985103113</v>
      </c>
      <c r="D90" s="93">
        <f t="shared" si="1"/>
        <v>1556.1389496830116</v>
      </c>
      <c r="E90" s="93">
        <f t="shared" si="2"/>
        <v>147575.58747933264</v>
      </c>
      <c r="F90" s="93">
        <f t="shared" si="5"/>
        <v>55302.060575764997</v>
      </c>
      <c r="G90" s="83"/>
      <c r="H90" s="83"/>
      <c r="I90" s="83"/>
      <c r="J90" s="83"/>
      <c r="K90" s="83"/>
      <c r="L90" s="83"/>
      <c r="M90" s="83"/>
      <c r="N90" s="83"/>
      <c r="O90" s="83"/>
      <c r="P90" s="83"/>
      <c r="Q90" s="83"/>
      <c r="R90" s="83"/>
      <c r="S90" s="83"/>
      <c r="T90" s="83"/>
      <c r="U90" s="83"/>
      <c r="V90" s="83"/>
      <c r="W90" s="83"/>
      <c r="X90" s="83"/>
      <c r="Y90" s="83"/>
      <c r="Z90" s="83"/>
    </row>
    <row r="91" spans="1:26" x14ac:dyDescent="0.45">
      <c r="A91" s="83">
        <v>86</v>
      </c>
      <c r="B91" s="93">
        <f t="shared" si="3"/>
        <v>147575.58747933264</v>
      </c>
      <c r="C91" s="93">
        <f t="shared" si="0"/>
        <v>459.32901602942286</v>
      </c>
      <c r="D91" s="93">
        <f t="shared" si="1"/>
        <v>1560.9824321638998</v>
      </c>
      <c r="E91" s="93">
        <f t="shared" si="2"/>
        <v>146014.60504716873</v>
      </c>
      <c r="F91" s="93">
        <f t="shared" si="5"/>
        <v>55761.389591794417</v>
      </c>
      <c r="G91" s="83"/>
      <c r="H91" s="83"/>
      <c r="I91" s="83"/>
      <c r="J91" s="83"/>
      <c r="K91" s="83"/>
      <c r="L91" s="83"/>
      <c r="M91" s="83"/>
      <c r="N91" s="83"/>
      <c r="O91" s="83"/>
      <c r="P91" s="83"/>
      <c r="Q91" s="83"/>
      <c r="R91" s="83"/>
      <c r="S91" s="83"/>
      <c r="T91" s="83"/>
      <c r="U91" s="83"/>
      <c r="V91" s="83"/>
      <c r="W91" s="83"/>
      <c r="X91" s="83"/>
      <c r="Y91" s="83"/>
      <c r="Z91" s="83"/>
    </row>
    <row r="92" spans="1:26" x14ac:dyDescent="0.45">
      <c r="A92" s="83">
        <v>87</v>
      </c>
      <c r="B92" s="93">
        <f t="shared" si="3"/>
        <v>146014.60504716873</v>
      </c>
      <c r="C92" s="93">
        <f t="shared" si="0"/>
        <v>454.47045820931271</v>
      </c>
      <c r="D92" s="93">
        <f t="shared" si="1"/>
        <v>1565.8409899840101</v>
      </c>
      <c r="E92" s="93">
        <f t="shared" si="2"/>
        <v>144448.76405718472</v>
      </c>
      <c r="F92" s="93">
        <f t="shared" si="5"/>
        <v>56215.860050003728</v>
      </c>
      <c r="G92" s="83"/>
      <c r="H92" s="83"/>
      <c r="I92" s="83"/>
      <c r="J92" s="83"/>
      <c r="K92" s="83"/>
      <c r="L92" s="83"/>
      <c r="M92" s="83"/>
      <c r="N92" s="83"/>
      <c r="O92" s="83"/>
      <c r="P92" s="83"/>
      <c r="Q92" s="83"/>
      <c r="R92" s="83"/>
      <c r="S92" s="83"/>
      <c r="T92" s="83"/>
      <c r="U92" s="83"/>
      <c r="V92" s="83"/>
      <c r="W92" s="83"/>
      <c r="X92" s="83"/>
      <c r="Y92" s="83"/>
      <c r="Z92" s="83"/>
    </row>
    <row r="93" spans="1:26" x14ac:dyDescent="0.45">
      <c r="A93" s="83">
        <v>88</v>
      </c>
      <c r="B93" s="93">
        <f t="shared" si="3"/>
        <v>144448.76405718472</v>
      </c>
      <c r="C93" s="93">
        <f t="shared" si="0"/>
        <v>449.59677812798748</v>
      </c>
      <c r="D93" s="93">
        <f t="shared" si="1"/>
        <v>1570.7146700653352</v>
      </c>
      <c r="E93" s="93">
        <f t="shared" si="2"/>
        <v>142878.04938711939</v>
      </c>
      <c r="F93" s="93">
        <f t="shared" si="5"/>
        <v>56665.456828131719</v>
      </c>
      <c r="G93" s="83"/>
      <c r="H93" s="83"/>
      <c r="I93" s="83"/>
      <c r="J93" s="83"/>
      <c r="K93" s="83"/>
      <c r="L93" s="83"/>
      <c r="M93" s="83"/>
      <c r="N93" s="83"/>
      <c r="O93" s="83"/>
      <c r="P93" s="83"/>
      <c r="Q93" s="83"/>
      <c r="R93" s="83"/>
      <c r="S93" s="83"/>
      <c r="T93" s="83"/>
      <c r="U93" s="83"/>
      <c r="V93" s="83"/>
      <c r="W93" s="83"/>
      <c r="X93" s="83"/>
      <c r="Y93" s="83"/>
      <c r="Z93" s="83"/>
    </row>
    <row r="94" spans="1:26" x14ac:dyDescent="0.45">
      <c r="A94" s="83">
        <v>89</v>
      </c>
      <c r="B94" s="93">
        <f t="shared" si="3"/>
        <v>142878.04938711939</v>
      </c>
      <c r="C94" s="93">
        <f t="shared" si="0"/>
        <v>444.70792871740912</v>
      </c>
      <c r="D94" s="93">
        <f t="shared" si="1"/>
        <v>1575.6035194759138</v>
      </c>
      <c r="E94" s="93">
        <f t="shared" si="2"/>
        <v>141302.44586764349</v>
      </c>
      <c r="F94" s="93">
        <f t="shared" si="5"/>
        <v>57110.164756849124</v>
      </c>
      <c r="G94" s="83"/>
      <c r="H94" s="83"/>
      <c r="I94" s="83"/>
      <c r="J94" s="83"/>
      <c r="K94" s="83"/>
      <c r="L94" s="83"/>
      <c r="M94" s="83"/>
      <c r="N94" s="83"/>
      <c r="O94" s="83"/>
      <c r="P94" s="83"/>
      <c r="Q94" s="83"/>
      <c r="R94" s="83"/>
      <c r="S94" s="83"/>
      <c r="T94" s="83"/>
      <c r="U94" s="83"/>
      <c r="V94" s="83"/>
      <c r="W94" s="83"/>
      <c r="X94" s="83"/>
      <c r="Y94" s="83"/>
      <c r="Z94" s="83"/>
    </row>
    <row r="95" spans="1:26" x14ac:dyDescent="0.45">
      <c r="A95" s="83">
        <v>90</v>
      </c>
      <c r="B95" s="93">
        <f t="shared" si="3"/>
        <v>141302.44586764349</v>
      </c>
      <c r="C95" s="93">
        <f t="shared" si="0"/>
        <v>439.8038627630404</v>
      </c>
      <c r="D95" s="93">
        <f t="shared" si="1"/>
        <v>1580.5075854302825</v>
      </c>
      <c r="E95" s="93">
        <f t="shared" si="2"/>
        <v>139721.9382822132</v>
      </c>
      <c r="F95" s="93">
        <f t="shared" si="5"/>
        <v>57549.968619612162</v>
      </c>
      <c r="G95" s="83"/>
      <c r="H95" s="83"/>
      <c r="I95" s="83"/>
      <c r="J95" s="83"/>
      <c r="K95" s="83"/>
      <c r="L95" s="83"/>
      <c r="M95" s="83"/>
      <c r="N95" s="83"/>
      <c r="O95" s="83"/>
      <c r="P95" s="83"/>
      <c r="Q95" s="83"/>
      <c r="R95" s="83"/>
      <c r="S95" s="83"/>
      <c r="T95" s="83"/>
      <c r="U95" s="83"/>
      <c r="V95" s="83"/>
      <c r="W95" s="83"/>
      <c r="X95" s="83"/>
      <c r="Y95" s="83"/>
      <c r="Z95" s="83"/>
    </row>
    <row r="96" spans="1:26" x14ac:dyDescent="0.45">
      <c r="A96" s="83">
        <v>91</v>
      </c>
      <c r="B96" s="93">
        <f t="shared" si="3"/>
        <v>139721.9382822132</v>
      </c>
      <c r="C96" s="93">
        <f t="shared" si="0"/>
        <v>434.88453290338862</v>
      </c>
      <c r="D96" s="93">
        <f t="shared" si="1"/>
        <v>1585.4269152899342</v>
      </c>
      <c r="E96" s="93">
        <f t="shared" si="2"/>
        <v>138136.51136692328</v>
      </c>
      <c r="F96" s="93">
        <f t="shared" si="5"/>
        <v>57984.853152515549</v>
      </c>
      <c r="G96" s="83"/>
      <c r="H96" s="83"/>
      <c r="I96" s="83"/>
      <c r="J96" s="83"/>
      <c r="K96" s="83"/>
      <c r="L96" s="83"/>
      <c r="M96" s="83"/>
      <c r="N96" s="83"/>
      <c r="O96" s="83"/>
      <c r="P96" s="83"/>
      <c r="Q96" s="83"/>
      <c r="R96" s="83"/>
      <c r="S96" s="83"/>
      <c r="T96" s="83"/>
      <c r="U96" s="83"/>
      <c r="V96" s="83"/>
      <c r="W96" s="83"/>
      <c r="X96" s="83"/>
      <c r="Y96" s="83"/>
      <c r="Z96" s="83"/>
    </row>
    <row r="97" spans="1:26" x14ac:dyDescent="0.45">
      <c r="A97" s="83">
        <v>92</v>
      </c>
      <c r="B97" s="93">
        <f t="shared" si="3"/>
        <v>138136.51136692328</v>
      </c>
      <c r="C97" s="93">
        <f t="shared" si="0"/>
        <v>429.94989162954874</v>
      </c>
      <c r="D97" s="93">
        <f t="shared" si="1"/>
        <v>1590.361556563774</v>
      </c>
      <c r="E97" s="93">
        <f t="shared" si="2"/>
        <v>136546.14981035949</v>
      </c>
      <c r="F97" s="93">
        <f t="shared" si="5"/>
        <v>58414.803044145097</v>
      </c>
      <c r="G97" s="83"/>
      <c r="H97" s="83"/>
      <c r="I97" s="83"/>
      <c r="J97" s="83"/>
      <c r="K97" s="83"/>
      <c r="L97" s="83"/>
      <c r="M97" s="83"/>
      <c r="N97" s="83"/>
      <c r="O97" s="83"/>
      <c r="P97" s="83"/>
      <c r="Q97" s="83"/>
      <c r="R97" s="83"/>
      <c r="S97" s="83"/>
      <c r="T97" s="83"/>
      <c r="U97" s="83"/>
      <c r="V97" s="83"/>
      <c r="W97" s="83"/>
      <c r="X97" s="83"/>
      <c r="Y97" s="83"/>
      <c r="Z97" s="83"/>
    </row>
    <row r="98" spans="1:26" x14ac:dyDescent="0.45">
      <c r="A98" s="83">
        <v>93</v>
      </c>
      <c r="B98" s="93">
        <f t="shared" si="3"/>
        <v>136546.14981035949</v>
      </c>
      <c r="C98" s="93">
        <f t="shared" si="0"/>
        <v>424.99989128474397</v>
      </c>
      <c r="D98" s="93">
        <f t="shared" si="1"/>
        <v>1595.311556908579</v>
      </c>
      <c r="E98" s="93">
        <f t="shared" si="2"/>
        <v>134950.8382534509</v>
      </c>
      <c r="F98" s="93">
        <f t="shared" si="5"/>
        <v>58839.802935429841</v>
      </c>
      <c r="G98" s="83"/>
      <c r="H98" s="83"/>
      <c r="I98" s="83"/>
      <c r="J98" s="83"/>
      <c r="K98" s="83"/>
      <c r="L98" s="83"/>
      <c r="M98" s="83"/>
      <c r="N98" s="83"/>
      <c r="O98" s="83"/>
      <c r="P98" s="83"/>
      <c r="Q98" s="83"/>
      <c r="R98" s="83"/>
      <c r="S98" s="83"/>
      <c r="T98" s="83"/>
      <c r="U98" s="83"/>
      <c r="V98" s="83"/>
      <c r="W98" s="83"/>
      <c r="X98" s="83"/>
      <c r="Y98" s="83"/>
      <c r="Z98" s="83"/>
    </row>
    <row r="99" spans="1:26" x14ac:dyDescent="0.45">
      <c r="A99" s="83">
        <v>94</v>
      </c>
      <c r="B99" s="93">
        <f t="shared" si="3"/>
        <v>134950.8382534509</v>
      </c>
      <c r="C99" s="93">
        <f t="shared" si="0"/>
        <v>420.03448406386593</v>
      </c>
      <c r="D99" s="93">
        <f t="shared" si="1"/>
        <v>1600.2769641294569</v>
      </c>
      <c r="E99" s="93">
        <f t="shared" si="2"/>
        <v>133350.56128932146</v>
      </c>
      <c r="F99" s="93">
        <f t="shared" si="5"/>
        <v>59259.837419493706</v>
      </c>
      <c r="G99" s="83"/>
      <c r="H99" s="83"/>
      <c r="I99" s="83"/>
      <c r="J99" s="83"/>
      <c r="K99" s="83"/>
      <c r="L99" s="83"/>
      <c r="M99" s="83"/>
      <c r="N99" s="83"/>
      <c r="O99" s="83"/>
      <c r="P99" s="83"/>
      <c r="Q99" s="83"/>
      <c r="R99" s="83"/>
      <c r="S99" s="83"/>
      <c r="T99" s="83"/>
      <c r="U99" s="83"/>
      <c r="V99" s="83"/>
      <c r="W99" s="83"/>
      <c r="X99" s="83"/>
      <c r="Y99" s="83"/>
      <c r="Z99" s="83"/>
    </row>
    <row r="100" spans="1:26" x14ac:dyDescent="0.45">
      <c r="A100" s="83">
        <v>95</v>
      </c>
      <c r="B100" s="93">
        <f t="shared" si="3"/>
        <v>133350.56128932146</v>
      </c>
      <c r="C100" s="93">
        <f t="shared" si="0"/>
        <v>415.05362201301307</v>
      </c>
      <c r="D100" s="93">
        <f t="shared" si="1"/>
        <v>1605.2578261803096</v>
      </c>
      <c r="E100" s="93">
        <f t="shared" si="2"/>
        <v>131745.30346314114</v>
      </c>
      <c r="F100" s="93">
        <f t="shared" si="5"/>
        <v>59674.891041506722</v>
      </c>
      <c r="G100" s="83"/>
      <c r="H100" s="83"/>
      <c r="I100" s="83"/>
      <c r="J100" s="83"/>
      <c r="K100" s="83"/>
      <c r="L100" s="83"/>
      <c r="M100" s="83"/>
      <c r="N100" s="83"/>
      <c r="O100" s="83"/>
      <c r="P100" s="83"/>
      <c r="Q100" s="83"/>
      <c r="R100" s="83"/>
      <c r="S100" s="83"/>
      <c r="T100" s="83"/>
      <c r="U100" s="83"/>
      <c r="V100" s="83"/>
      <c r="W100" s="83"/>
      <c r="X100" s="83"/>
      <c r="Y100" s="83"/>
      <c r="Z100" s="83"/>
    </row>
    <row r="101" spans="1:26" x14ac:dyDescent="0.45">
      <c r="A101" s="83">
        <v>96</v>
      </c>
      <c r="B101" s="93">
        <f t="shared" si="3"/>
        <v>131745.30346314114</v>
      </c>
      <c r="C101" s="93">
        <f t="shared" si="0"/>
        <v>410.05725702902686</v>
      </c>
      <c r="D101" s="93">
        <f t="shared" si="1"/>
        <v>1610.2541911642959</v>
      </c>
      <c r="E101" s="93">
        <f t="shared" si="2"/>
        <v>130135.04927197685</v>
      </c>
      <c r="F101" s="94">
        <f t="shared" si="5"/>
        <v>60084.948298535746</v>
      </c>
      <c r="G101" s="83"/>
      <c r="H101" s="83"/>
      <c r="I101" s="83"/>
      <c r="J101" s="83"/>
      <c r="K101" s="83"/>
      <c r="L101" s="83"/>
      <c r="M101" s="83"/>
      <c r="N101" s="83"/>
      <c r="O101" s="83"/>
      <c r="P101" s="83"/>
      <c r="Q101" s="83"/>
      <c r="R101" s="83"/>
      <c r="S101" s="83"/>
      <c r="T101" s="83"/>
      <c r="U101" s="83"/>
      <c r="V101" s="83"/>
      <c r="W101" s="83"/>
      <c r="X101" s="83"/>
      <c r="Y101" s="83"/>
      <c r="Z101" s="83"/>
    </row>
    <row r="102" spans="1:26" x14ac:dyDescent="0.45">
      <c r="A102" s="83">
        <v>97</v>
      </c>
      <c r="B102" s="93">
        <f t="shared" si="3"/>
        <v>130135.04927197685</v>
      </c>
      <c r="C102" s="93">
        <f t="shared" si="0"/>
        <v>405.04534085902799</v>
      </c>
      <c r="D102" s="93">
        <f t="shared" si="1"/>
        <v>1615.2661073342947</v>
      </c>
      <c r="E102" s="93">
        <f t="shared" si="2"/>
        <v>128519.78316464256</v>
      </c>
      <c r="F102" s="93">
        <f t="shared" si="5"/>
        <v>60489.993639394772</v>
      </c>
      <c r="G102" s="83"/>
      <c r="H102" s="83"/>
      <c r="I102" s="83"/>
      <c r="J102" s="83"/>
      <c r="K102" s="83"/>
      <c r="L102" s="83"/>
      <c r="M102" s="83"/>
      <c r="N102" s="83"/>
      <c r="O102" s="83"/>
      <c r="P102" s="83"/>
      <c r="Q102" s="83"/>
      <c r="R102" s="83"/>
      <c r="S102" s="83"/>
      <c r="T102" s="83"/>
      <c r="U102" s="83"/>
      <c r="V102" s="83"/>
      <c r="W102" s="83"/>
      <c r="X102" s="83"/>
      <c r="Y102" s="83"/>
      <c r="Z102" s="83"/>
    </row>
    <row r="103" spans="1:26" x14ac:dyDescent="0.45">
      <c r="A103" s="83">
        <v>98</v>
      </c>
      <c r="B103" s="93">
        <f t="shared" si="3"/>
        <v>128519.78316464256</v>
      </c>
      <c r="C103" s="93">
        <f t="shared" si="0"/>
        <v>400.01782509995002</v>
      </c>
      <c r="D103" s="93">
        <f t="shared" si="1"/>
        <v>1620.2936230933728</v>
      </c>
      <c r="E103" s="93">
        <f t="shared" si="2"/>
        <v>126899.48954154919</v>
      </c>
      <c r="F103" s="93">
        <f t="shared" si="5"/>
        <v>60890.011464494724</v>
      </c>
      <c r="G103" s="83"/>
      <c r="H103" s="83"/>
      <c r="I103" s="83"/>
      <c r="J103" s="83"/>
      <c r="K103" s="83"/>
      <c r="L103" s="83"/>
      <c r="M103" s="83"/>
      <c r="N103" s="83"/>
      <c r="O103" s="83"/>
      <c r="P103" s="83"/>
      <c r="Q103" s="83"/>
      <c r="R103" s="83"/>
      <c r="S103" s="83"/>
      <c r="T103" s="83"/>
      <c r="U103" s="83"/>
      <c r="V103" s="83"/>
      <c r="W103" s="83"/>
      <c r="X103" s="83"/>
      <c r="Y103" s="83"/>
      <c r="Z103" s="83"/>
    </row>
    <row r="104" spans="1:26" x14ac:dyDescent="0.45">
      <c r="A104" s="83">
        <v>99</v>
      </c>
      <c r="B104" s="93">
        <f t="shared" si="3"/>
        <v>126899.48954154919</v>
      </c>
      <c r="C104" s="93">
        <f t="shared" si="0"/>
        <v>394.97466119807189</v>
      </c>
      <c r="D104" s="93">
        <f t="shared" si="1"/>
        <v>1625.3367869952508</v>
      </c>
      <c r="E104" s="93">
        <f t="shared" si="2"/>
        <v>125274.15275455394</v>
      </c>
      <c r="F104" s="93">
        <f t="shared" si="5"/>
        <v>61284.986125692798</v>
      </c>
      <c r="G104" s="83"/>
      <c r="H104" s="83"/>
      <c r="I104" s="83"/>
      <c r="J104" s="83"/>
      <c r="K104" s="83"/>
      <c r="L104" s="83"/>
      <c r="M104" s="83"/>
      <c r="N104" s="83"/>
      <c r="O104" s="83"/>
      <c r="P104" s="83"/>
      <c r="Q104" s="83"/>
      <c r="R104" s="83"/>
      <c r="S104" s="83"/>
      <c r="T104" s="83"/>
      <c r="U104" s="83"/>
      <c r="V104" s="83"/>
      <c r="W104" s="83"/>
      <c r="X104" s="83"/>
      <c r="Y104" s="83"/>
      <c r="Z104" s="83"/>
    </row>
    <row r="105" spans="1:26" x14ac:dyDescent="0.45">
      <c r="A105" s="83">
        <v>100</v>
      </c>
      <c r="B105" s="93">
        <f t="shared" si="3"/>
        <v>125274.15275455394</v>
      </c>
      <c r="C105" s="93">
        <f t="shared" si="0"/>
        <v>389.91580044854919</v>
      </c>
      <c r="D105" s="93">
        <f t="shared" si="1"/>
        <v>1630.3956477447737</v>
      </c>
      <c r="E105" s="93">
        <f t="shared" si="2"/>
        <v>123643.75710680916</v>
      </c>
      <c r="F105" s="93">
        <f t="shared" si="5"/>
        <v>61674.901926141349</v>
      </c>
      <c r="G105" s="83"/>
      <c r="H105" s="83"/>
      <c r="I105" s="83"/>
      <c r="J105" s="83"/>
      <c r="K105" s="83"/>
      <c r="L105" s="83"/>
      <c r="M105" s="83"/>
      <c r="N105" s="83"/>
      <c r="O105" s="83"/>
      <c r="P105" s="83"/>
      <c r="Q105" s="83"/>
      <c r="R105" s="83"/>
      <c r="S105" s="83"/>
      <c r="T105" s="83"/>
      <c r="U105" s="83"/>
      <c r="V105" s="83"/>
      <c r="W105" s="83"/>
      <c r="X105" s="83"/>
      <c r="Y105" s="83"/>
      <c r="Z105" s="83"/>
    </row>
    <row r="106" spans="1:26" x14ac:dyDescent="0.45">
      <c r="A106" s="83">
        <v>101</v>
      </c>
      <c r="B106" s="93">
        <f t="shared" si="3"/>
        <v>123643.75710680916</v>
      </c>
      <c r="C106" s="93">
        <f t="shared" si="0"/>
        <v>384.84119399494358</v>
      </c>
      <c r="D106" s="93">
        <f t="shared" si="1"/>
        <v>1635.4702541983793</v>
      </c>
      <c r="E106" s="93">
        <f t="shared" si="2"/>
        <v>122008.28685261078</v>
      </c>
      <c r="F106" s="93">
        <f t="shared" si="5"/>
        <v>62059.743120136292</v>
      </c>
      <c r="G106" s="83"/>
      <c r="H106" s="83"/>
      <c r="I106" s="83"/>
      <c r="J106" s="83"/>
      <c r="K106" s="83"/>
      <c r="L106" s="83"/>
      <c r="M106" s="83"/>
      <c r="N106" s="83"/>
      <c r="O106" s="83"/>
      <c r="P106" s="83"/>
      <c r="Q106" s="83"/>
      <c r="R106" s="83"/>
      <c r="S106" s="83"/>
      <c r="T106" s="83"/>
      <c r="U106" s="83"/>
      <c r="V106" s="83"/>
      <c r="W106" s="83"/>
      <c r="X106" s="83"/>
      <c r="Y106" s="83"/>
      <c r="Z106" s="83"/>
    </row>
    <row r="107" spans="1:26" x14ac:dyDescent="0.45">
      <c r="A107" s="83">
        <v>102</v>
      </c>
      <c r="B107" s="93">
        <f t="shared" si="3"/>
        <v>122008.28685261078</v>
      </c>
      <c r="C107" s="93">
        <f t="shared" si="0"/>
        <v>379.75079282875106</v>
      </c>
      <c r="D107" s="93">
        <f t="shared" si="1"/>
        <v>1640.5606553645716</v>
      </c>
      <c r="E107" s="93">
        <f t="shared" si="2"/>
        <v>120367.7261972462</v>
      </c>
      <c r="F107" s="93">
        <f t="shared" si="5"/>
        <v>62439.493912965045</v>
      </c>
      <c r="G107" s="83"/>
      <c r="H107" s="83"/>
      <c r="I107" s="83"/>
      <c r="J107" s="83"/>
      <c r="K107" s="83"/>
      <c r="L107" s="83"/>
      <c r="M107" s="83"/>
      <c r="N107" s="83"/>
      <c r="O107" s="83"/>
      <c r="P107" s="83"/>
      <c r="Q107" s="83"/>
      <c r="R107" s="83"/>
      <c r="S107" s="83"/>
      <c r="T107" s="83"/>
      <c r="U107" s="83"/>
      <c r="V107" s="83"/>
      <c r="W107" s="83"/>
      <c r="X107" s="83"/>
      <c r="Y107" s="83"/>
      <c r="Z107" s="83"/>
    </row>
    <row r="108" spans="1:26" x14ac:dyDescent="0.45">
      <c r="A108" s="83">
        <v>103</v>
      </c>
      <c r="B108" s="93">
        <f t="shared" si="3"/>
        <v>120367.7261972462</v>
      </c>
      <c r="C108" s="93">
        <f t="shared" si="0"/>
        <v>374.64454778892883</v>
      </c>
      <c r="D108" s="93">
        <f t="shared" si="1"/>
        <v>1645.666900404394</v>
      </c>
      <c r="E108" s="93">
        <f t="shared" si="2"/>
        <v>118722.05929684181</v>
      </c>
      <c r="F108" s="93">
        <f t="shared" si="5"/>
        <v>62814.138460753973</v>
      </c>
      <c r="G108" s="83"/>
      <c r="H108" s="83"/>
      <c r="I108" s="83"/>
      <c r="J108" s="83"/>
      <c r="K108" s="83"/>
      <c r="L108" s="83"/>
      <c r="M108" s="83"/>
      <c r="N108" s="83"/>
      <c r="O108" s="83"/>
      <c r="P108" s="83"/>
      <c r="Q108" s="83"/>
      <c r="R108" s="83"/>
      <c r="S108" s="83"/>
      <c r="T108" s="83"/>
      <c r="U108" s="83"/>
      <c r="V108" s="83"/>
      <c r="W108" s="83"/>
      <c r="X108" s="83"/>
      <c r="Y108" s="83"/>
      <c r="Z108" s="83"/>
    </row>
    <row r="109" spans="1:26" x14ac:dyDescent="0.45">
      <c r="A109" s="83">
        <v>104</v>
      </c>
      <c r="B109" s="93">
        <f t="shared" si="3"/>
        <v>118722.05929684181</v>
      </c>
      <c r="C109" s="93">
        <f t="shared" si="0"/>
        <v>369.52240956142015</v>
      </c>
      <c r="D109" s="93">
        <f t="shared" si="1"/>
        <v>1650.7890386319027</v>
      </c>
      <c r="E109" s="93">
        <f t="shared" si="2"/>
        <v>117071.2702582099</v>
      </c>
      <c r="F109" s="93">
        <f t="shared" si="5"/>
        <v>63183.660870315391</v>
      </c>
      <c r="G109" s="83"/>
      <c r="H109" s="83"/>
      <c r="I109" s="83"/>
      <c r="J109" s="83"/>
      <c r="K109" s="83"/>
      <c r="L109" s="83"/>
      <c r="M109" s="83"/>
      <c r="N109" s="83"/>
      <c r="O109" s="83"/>
      <c r="P109" s="83"/>
      <c r="Q109" s="83"/>
      <c r="R109" s="83"/>
      <c r="S109" s="83"/>
      <c r="T109" s="83"/>
      <c r="U109" s="83"/>
      <c r="V109" s="83"/>
      <c r="W109" s="83"/>
      <c r="X109" s="83"/>
      <c r="Y109" s="83"/>
      <c r="Z109" s="83"/>
    </row>
    <row r="110" spans="1:26" x14ac:dyDescent="0.45">
      <c r="A110" s="83">
        <v>105</v>
      </c>
      <c r="B110" s="93">
        <f t="shared" si="3"/>
        <v>117071.2702582099</v>
      </c>
      <c r="C110" s="93">
        <f t="shared" si="0"/>
        <v>364.38432867867834</v>
      </c>
      <c r="D110" s="93">
        <f t="shared" si="1"/>
        <v>1655.9271195146443</v>
      </c>
      <c r="E110" s="93">
        <f t="shared" si="2"/>
        <v>115415.34313869526</v>
      </c>
      <c r="F110" s="93">
        <f t="shared" si="5"/>
        <v>63548.04519899407</v>
      </c>
      <c r="G110" s="83"/>
      <c r="H110" s="83"/>
      <c r="I110" s="83"/>
      <c r="J110" s="83"/>
      <c r="K110" s="83"/>
      <c r="L110" s="83"/>
      <c r="M110" s="83"/>
      <c r="N110" s="83"/>
      <c r="O110" s="83"/>
      <c r="P110" s="83"/>
      <c r="Q110" s="83"/>
      <c r="R110" s="83"/>
      <c r="S110" s="83"/>
      <c r="T110" s="83"/>
      <c r="U110" s="83"/>
      <c r="V110" s="83"/>
      <c r="W110" s="83"/>
      <c r="X110" s="83"/>
      <c r="Y110" s="83"/>
      <c r="Z110" s="83"/>
    </row>
    <row r="111" spans="1:26" x14ac:dyDescent="0.45">
      <c r="A111" s="83">
        <v>106</v>
      </c>
      <c r="B111" s="93">
        <f t="shared" si="3"/>
        <v>115415.34313869526</v>
      </c>
      <c r="C111" s="93">
        <f t="shared" si="0"/>
        <v>359.23025551918903</v>
      </c>
      <c r="D111" s="93">
        <f t="shared" si="1"/>
        <v>1661.0811926741337</v>
      </c>
      <c r="E111" s="93">
        <f t="shared" si="2"/>
        <v>113754.26194602113</v>
      </c>
      <c r="F111" s="93">
        <f t="shared" si="5"/>
        <v>63907.275454513256</v>
      </c>
      <c r="G111" s="83"/>
      <c r="H111" s="83"/>
      <c r="I111" s="83"/>
      <c r="J111" s="83"/>
      <c r="K111" s="83"/>
      <c r="L111" s="83"/>
      <c r="M111" s="83"/>
      <c r="N111" s="83"/>
      <c r="O111" s="83"/>
      <c r="P111" s="83"/>
      <c r="Q111" s="83"/>
      <c r="R111" s="83"/>
      <c r="S111" s="83"/>
      <c r="T111" s="83"/>
      <c r="U111" s="83"/>
      <c r="V111" s="83"/>
      <c r="W111" s="83"/>
      <c r="X111" s="83"/>
      <c r="Y111" s="83"/>
      <c r="Z111" s="83"/>
    </row>
    <row r="112" spans="1:26" x14ac:dyDescent="0.45">
      <c r="A112" s="83">
        <v>107</v>
      </c>
      <c r="B112" s="93">
        <f t="shared" si="3"/>
        <v>113754.26194602113</v>
      </c>
      <c r="C112" s="93">
        <f t="shared" si="0"/>
        <v>354.06014030699077</v>
      </c>
      <c r="D112" s="93">
        <f t="shared" si="1"/>
        <v>1666.2513078863321</v>
      </c>
      <c r="E112" s="93">
        <f t="shared" si="2"/>
        <v>112088.0106381348</v>
      </c>
      <c r="F112" s="93">
        <f t="shared" si="5"/>
        <v>64261.335594820244</v>
      </c>
      <c r="G112" s="83"/>
      <c r="H112" s="83"/>
      <c r="I112" s="83"/>
      <c r="J112" s="83"/>
      <c r="K112" s="83"/>
      <c r="L112" s="83"/>
      <c r="M112" s="83"/>
      <c r="N112" s="83"/>
      <c r="O112" s="83"/>
      <c r="P112" s="83"/>
      <c r="Q112" s="83"/>
      <c r="R112" s="83"/>
      <c r="S112" s="83"/>
      <c r="T112" s="83"/>
      <c r="U112" s="83"/>
      <c r="V112" s="83"/>
      <c r="W112" s="83"/>
      <c r="X112" s="83"/>
      <c r="Y112" s="83"/>
      <c r="Z112" s="83"/>
    </row>
    <row r="113" spans="1:26" x14ac:dyDescent="0.45">
      <c r="A113" s="83">
        <v>108</v>
      </c>
      <c r="B113" s="93">
        <f t="shared" si="3"/>
        <v>112088.0106381348</v>
      </c>
      <c r="C113" s="93">
        <f t="shared" si="0"/>
        <v>348.87393311119462</v>
      </c>
      <c r="D113" s="93">
        <f t="shared" si="1"/>
        <v>1671.4375150821281</v>
      </c>
      <c r="E113" s="93">
        <f t="shared" si="2"/>
        <v>110416.57312305267</v>
      </c>
      <c r="F113" s="93">
        <f t="shared" si="5"/>
        <v>64610.209527931438</v>
      </c>
      <c r="G113" s="83"/>
      <c r="H113" s="83"/>
      <c r="I113" s="83"/>
      <c r="J113" s="83"/>
      <c r="K113" s="83"/>
      <c r="L113" s="83"/>
      <c r="M113" s="83"/>
      <c r="N113" s="83"/>
      <c r="O113" s="83"/>
      <c r="P113" s="83"/>
      <c r="Q113" s="83"/>
      <c r="R113" s="83"/>
      <c r="S113" s="83"/>
      <c r="T113" s="83"/>
      <c r="U113" s="83"/>
      <c r="V113" s="83"/>
      <c r="W113" s="83"/>
      <c r="X113" s="83"/>
      <c r="Y113" s="83"/>
      <c r="Z113" s="83"/>
    </row>
    <row r="114" spans="1:26" x14ac:dyDescent="0.45">
      <c r="A114" s="83">
        <v>109</v>
      </c>
      <c r="B114" s="93">
        <f t="shared" si="3"/>
        <v>110416.57312305267</v>
      </c>
      <c r="C114" s="93">
        <f t="shared" si="0"/>
        <v>343.67158384550146</v>
      </c>
      <c r="D114" s="93">
        <f t="shared" si="1"/>
        <v>1676.6398643478215</v>
      </c>
      <c r="E114" s="93">
        <f t="shared" si="2"/>
        <v>108739.93325870486</v>
      </c>
      <c r="F114" s="93">
        <f t="shared" si="5"/>
        <v>64953.881111776936</v>
      </c>
      <c r="G114" s="83"/>
      <c r="H114" s="83"/>
      <c r="I114" s="83"/>
      <c r="J114" s="83"/>
      <c r="K114" s="83"/>
      <c r="L114" s="83"/>
      <c r="M114" s="83"/>
      <c r="N114" s="83"/>
      <c r="O114" s="83"/>
      <c r="P114" s="83"/>
      <c r="Q114" s="83"/>
      <c r="R114" s="83"/>
      <c r="S114" s="83"/>
      <c r="T114" s="83"/>
      <c r="U114" s="83"/>
      <c r="V114" s="83"/>
      <c r="W114" s="83"/>
      <c r="X114" s="83"/>
      <c r="Y114" s="83"/>
      <c r="Z114" s="83"/>
    </row>
    <row r="115" spans="1:26" x14ac:dyDescent="0.45">
      <c r="A115" s="83">
        <v>110</v>
      </c>
      <c r="B115" s="93">
        <f t="shared" si="3"/>
        <v>108739.93325870486</v>
      </c>
      <c r="C115" s="93">
        <f t="shared" si="0"/>
        <v>338.4530422677189</v>
      </c>
      <c r="D115" s="93">
        <f t="shared" si="1"/>
        <v>1681.8584059256038</v>
      </c>
      <c r="E115" s="93">
        <f t="shared" si="2"/>
        <v>107058.07485277925</v>
      </c>
      <c r="F115" s="93">
        <f t="shared" si="5"/>
        <v>65292.334154044656</v>
      </c>
      <c r="G115" s="83"/>
      <c r="H115" s="83"/>
      <c r="I115" s="83"/>
      <c r="J115" s="83"/>
      <c r="K115" s="83"/>
      <c r="L115" s="83"/>
      <c r="M115" s="83"/>
      <c r="N115" s="83"/>
      <c r="O115" s="83"/>
      <c r="P115" s="83"/>
      <c r="Q115" s="83"/>
      <c r="R115" s="83"/>
      <c r="S115" s="83"/>
      <c r="T115" s="83"/>
      <c r="U115" s="83"/>
      <c r="V115" s="83"/>
      <c r="W115" s="83"/>
      <c r="X115" s="83"/>
      <c r="Y115" s="83"/>
      <c r="Z115" s="83"/>
    </row>
    <row r="116" spans="1:26" x14ac:dyDescent="0.45">
      <c r="A116" s="83">
        <v>111</v>
      </c>
      <c r="B116" s="93">
        <f t="shared" si="3"/>
        <v>107058.07485277925</v>
      </c>
      <c r="C116" s="93">
        <f t="shared" si="0"/>
        <v>333.21825797927545</v>
      </c>
      <c r="D116" s="93">
        <f t="shared" si="1"/>
        <v>1687.0931902140474</v>
      </c>
      <c r="E116" s="93">
        <f t="shared" si="2"/>
        <v>105370.9816625652</v>
      </c>
      <c r="F116" s="93">
        <f t="shared" si="5"/>
        <v>65625.552412023928</v>
      </c>
      <c r="G116" s="83"/>
      <c r="H116" s="83"/>
      <c r="I116" s="83"/>
      <c r="J116" s="83"/>
      <c r="K116" s="83"/>
      <c r="L116" s="83"/>
      <c r="M116" s="83"/>
      <c r="N116" s="83"/>
      <c r="O116" s="83"/>
      <c r="P116" s="83"/>
      <c r="Q116" s="83"/>
      <c r="R116" s="83"/>
      <c r="S116" s="83"/>
      <c r="T116" s="83"/>
      <c r="U116" s="83"/>
      <c r="V116" s="83"/>
      <c r="W116" s="83"/>
      <c r="X116" s="83"/>
      <c r="Y116" s="83"/>
      <c r="Z116" s="83"/>
    </row>
    <row r="117" spans="1:26" x14ac:dyDescent="0.45">
      <c r="A117" s="83">
        <v>112</v>
      </c>
      <c r="B117" s="93">
        <f t="shared" si="3"/>
        <v>105370.9816625652</v>
      </c>
      <c r="C117" s="93">
        <f t="shared" si="0"/>
        <v>327.96718042473424</v>
      </c>
      <c r="D117" s="93">
        <f t="shared" si="1"/>
        <v>1692.3442677685885</v>
      </c>
      <c r="E117" s="93">
        <f t="shared" si="2"/>
        <v>103678.63739479662</v>
      </c>
      <c r="F117" s="93">
        <f t="shared" si="5"/>
        <v>65953.519592448662</v>
      </c>
      <c r="G117" s="83"/>
      <c r="H117" s="83"/>
      <c r="I117" s="83"/>
      <c r="J117" s="83"/>
      <c r="K117" s="83"/>
      <c r="L117" s="83"/>
      <c r="M117" s="83"/>
      <c r="N117" s="83"/>
      <c r="O117" s="83"/>
      <c r="P117" s="83"/>
      <c r="Q117" s="83"/>
      <c r="R117" s="83"/>
      <c r="S117" s="83"/>
      <c r="T117" s="83"/>
      <c r="U117" s="83"/>
      <c r="V117" s="83"/>
      <c r="W117" s="83"/>
      <c r="X117" s="83"/>
      <c r="Y117" s="83"/>
      <c r="Z117" s="83"/>
    </row>
    <row r="118" spans="1:26" x14ac:dyDescent="0.45">
      <c r="A118" s="83">
        <v>113</v>
      </c>
      <c r="B118" s="93">
        <f t="shared" si="3"/>
        <v>103678.63739479662</v>
      </c>
      <c r="C118" s="93">
        <f t="shared" si="0"/>
        <v>322.6997588913045</v>
      </c>
      <c r="D118" s="93">
        <f t="shared" si="1"/>
        <v>1697.6116893020182</v>
      </c>
      <c r="E118" s="93">
        <f t="shared" si="2"/>
        <v>101981.0257054946</v>
      </c>
      <c r="F118" s="93">
        <f t="shared" si="5"/>
        <v>66276.219351339969</v>
      </c>
      <c r="G118" s="83"/>
      <c r="H118" s="83"/>
      <c r="I118" s="83"/>
      <c r="J118" s="83"/>
      <c r="K118" s="83"/>
      <c r="L118" s="83"/>
      <c r="M118" s="83"/>
      <c r="N118" s="83"/>
      <c r="O118" s="83"/>
      <c r="P118" s="83"/>
      <c r="Q118" s="83"/>
      <c r="R118" s="83"/>
      <c r="S118" s="83"/>
      <c r="T118" s="83"/>
      <c r="U118" s="83"/>
      <c r="V118" s="83"/>
      <c r="W118" s="83"/>
      <c r="X118" s="83"/>
      <c r="Y118" s="83"/>
      <c r="Z118" s="83"/>
    </row>
    <row r="119" spans="1:26" x14ac:dyDescent="0.45">
      <c r="A119" s="83">
        <v>114</v>
      </c>
      <c r="B119" s="93">
        <f t="shared" si="3"/>
        <v>101981.0257054946</v>
      </c>
      <c r="C119" s="93">
        <f t="shared" si="0"/>
        <v>317.41594250835197</v>
      </c>
      <c r="D119" s="93">
        <f t="shared" si="1"/>
        <v>1702.8955056849709</v>
      </c>
      <c r="E119" s="93">
        <f t="shared" si="2"/>
        <v>100278.13019980963</v>
      </c>
      <c r="F119" s="93">
        <f t="shared" si="5"/>
        <v>66593.635293848318</v>
      </c>
      <c r="G119" s="83"/>
      <c r="H119" s="83"/>
      <c r="I119" s="83"/>
      <c r="J119" s="83"/>
      <c r="K119" s="83"/>
      <c r="L119" s="83"/>
      <c r="M119" s="83"/>
      <c r="N119" s="83"/>
      <c r="O119" s="83"/>
      <c r="P119" s="83"/>
      <c r="Q119" s="83"/>
      <c r="R119" s="83"/>
      <c r="S119" s="83"/>
      <c r="T119" s="83"/>
      <c r="U119" s="83"/>
      <c r="V119" s="83"/>
      <c r="W119" s="83"/>
      <c r="X119" s="83"/>
      <c r="Y119" s="83"/>
      <c r="Z119" s="83"/>
    </row>
    <row r="120" spans="1:26" x14ac:dyDescent="0.45">
      <c r="A120" s="83">
        <v>115</v>
      </c>
      <c r="B120" s="93">
        <f t="shared" si="3"/>
        <v>100278.13019980963</v>
      </c>
      <c r="C120" s="93">
        <f t="shared" si="0"/>
        <v>312.11568024690752</v>
      </c>
      <c r="D120" s="93">
        <f t="shared" si="1"/>
        <v>1708.1957679464153</v>
      </c>
      <c r="E120" s="93">
        <f t="shared" si="2"/>
        <v>98569.934431863221</v>
      </c>
      <c r="F120" s="93">
        <f t="shared" si="5"/>
        <v>66905.750974095223</v>
      </c>
      <c r="G120" s="83"/>
      <c r="H120" s="83"/>
      <c r="I120" s="83"/>
      <c r="J120" s="83"/>
      <c r="K120" s="83"/>
      <c r="L120" s="83"/>
      <c r="M120" s="83"/>
      <c r="N120" s="83"/>
      <c r="O120" s="83"/>
      <c r="P120" s="83"/>
      <c r="Q120" s="83"/>
      <c r="R120" s="83"/>
      <c r="S120" s="83"/>
      <c r="T120" s="83"/>
      <c r="U120" s="83"/>
      <c r="V120" s="83"/>
      <c r="W120" s="83"/>
      <c r="X120" s="83"/>
      <c r="Y120" s="83"/>
      <c r="Z120" s="83"/>
    </row>
    <row r="121" spans="1:26" x14ac:dyDescent="0.45">
      <c r="A121" s="83">
        <v>116</v>
      </c>
      <c r="B121" s="93">
        <f t="shared" si="3"/>
        <v>98569.934431863221</v>
      </c>
      <c r="C121" s="93">
        <f t="shared" si="0"/>
        <v>306.79892091917429</v>
      </c>
      <c r="D121" s="93">
        <f t="shared" si="1"/>
        <v>1713.5125272741484</v>
      </c>
      <c r="E121" s="93">
        <f t="shared" si="2"/>
        <v>96856.421904589079</v>
      </c>
      <c r="F121" s="93">
        <f t="shared" si="5"/>
        <v>67212.549895014396</v>
      </c>
      <c r="G121" s="83"/>
      <c r="H121" s="83"/>
      <c r="I121" s="83"/>
      <c r="J121" s="83"/>
      <c r="K121" s="83"/>
      <c r="L121" s="83"/>
      <c r="M121" s="83"/>
      <c r="N121" s="83"/>
      <c r="O121" s="83"/>
      <c r="P121" s="83"/>
      <c r="Q121" s="83"/>
      <c r="R121" s="83"/>
      <c r="S121" s="83"/>
      <c r="T121" s="83"/>
      <c r="U121" s="83"/>
      <c r="V121" s="83"/>
      <c r="W121" s="83"/>
      <c r="X121" s="83"/>
      <c r="Y121" s="83"/>
      <c r="Z121" s="83"/>
    </row>
    <row r="122" spans="1:26" x14ac:dyDescent="0.45">
      <c r="A122" s="83">
        <v>117</v>
      </c>
      <c r="B122" s="93">
        <f t="shared" si="3"/>
        <v>96856.421904589079</v>
      </c>
      <c r="C122" s="93">
        <f t="shared" si="0"/>
        <v>301.46561317803355</v>
      </c>
      <c r="D122" s="93">
        <f t="shared" si="1"/>
        <v>1718.8458350152891</v>
      </c>
      <c r="E122" s="93">
        <f t="shared" si="2"/>
        <v>95137.576069573784</v>
      </c>
      <c r="F122" s="93">
        <f t="shared" si="5"/>
        <v>67514.015508192431</v>
      </c>
      <c r="G122" s="83"/>
      <c r="H122" s="83"/>
      <c r="I122" s="83"/>
      <c r="J122" s="83"/>
      <c r="K122" s="83"/>
      <c r="L122" s="83"/>
      <c r="M122" s="83"/>
      <c r="N122" s="83"/>
      <c r="O122" s="83"/>
      <c r="P122" s="83"/>
      <c r="Q122" s="83"/>
      <c r="R122" s="83"/>
      <c r="S122" s="83"/>
      <c r="T122" s="83"/>
      <c r="U122" s="83"/>
      <c r="V122" s="83"/>
      <c r="W122" s="83"/>
      <c r="X122" s="83"/>
      <c r="Y122" s="83"/>
      <c r="Z122" s="83"/>
    </row>
    <row r="123" spans="1:26" x14ac:dyDescent="0.45">
      <c r="A123" s="83">
        <v>118</v>
      </c>
      <c r="B123" s="93">
        <f t="shared" si="3"/>
        <v>95137.576069573784</v>
      </c>
      <c r="C123" s="93">
        <f t="shared" si="0"/>
        <v>296.11570551654842</v>
      </c>
      <c r="D123" s="93">
        <f t="shared" si="1"/>
        <v>1724.1957426767744</v>
      </c>
      <c r="E123" s="93">
        <f t="shared" si="2"/>
        <v>93413.380326897008</v>
      </c>
      <c r="F123" s="93">
        <f t="shared" si="5"/>
        <v>67810.131213708984</v>
      </c>
      <c r="G123" s="83"/>
      <c r="H123" s="83"/>
      <c r="I123" s="83"/>
      <c r="J123" s="83"/>
      <c r="K123" s="83"/>
      <c r="L123" s="83"/>
      <c r="M123" s="83"/>
      <c r="N123" s="83"/>
      <c r="O123" s="83"/>
      <c r="P123" s="83"/>
      <c r="Q123" s="83"/>
      <c r="R123" s="83"/>
      <c r="S123" s="83"/>
      <c r="T123" s="83"/>
      <c r="U123" s="83"/>
      <c r="V123" s="83"/>
      <c r="W123" s="83"/>
      <c r="X123" s="83"/>
      <c r="Y123" s="83"/>
      <c r="Z123" s="83"/>
    </row>
    <row r="124" spans="1:26" x14ac:dyDescent="0.45">
      <c r="A124" s="83">
        <v>119</v>
      </c>
      <c r="B124" s="93">
        <f t="shared" si="3"/>
        <v>93413.380326897008</v>
      </c>
      <c r="C124" s="93">
        <f t="shared" si="0"/>
        <v>290.74914626746698</v>
      </c>
      <c r="D124" s="93">
        <f t="shared" si="1"/>
        <v>1729.5623019258558</v>
      </c>
      <c r="E124" s="93">
        <f t="shared" si="2"/>
        <v>91683.818024971159</v>
      </c>
      <c r="F124" s="93">
        <f t="shared" si="5"/>
        <v>68100.880359976451</v>
      </c>
      <c r="G124" s="83"/>
      <c r="H124" s="83"/>
      <c r="I124" s="83"/>
      <c r="J124" s="83"/>
      <c r="K124" s="83"/>
      <c r="L124" s="83"/>
      <c r="M124" s="83"/>
      <c r="N124" s="83"/>
      <c r="O124" s="83"/>
      <c r="P124" s="83"/>
      <c r="Q124" s="83"/>
      <c r="R124" s="83"/>
      <c r="S124" s="83"/>
      <c r="T124" s="83"/>
      <c r="U124" s="83"/>
      <c r="V124" s="83"/>
      <c r="W124" s="83"/>
      <c r="X124" s="83"/>
      <c r="Y124" s="83"/>
      <c r="Z124" s="83"/>
    </row>
    <row r="125" spans="1:26" x14ac:dyDescent="0.45">
      <c r="A125" s="83">
        <v>120</v>
      </c>
      <c r="B125" s="93">
        <f t="shared" si="3"/>
        <v>91683.818024971159</v>
      </c>
      <c r="C125" s="93">
        <f t="shared" si="0"/>
        <v>285.36588360272276</v>
      </c>
      <c r="D125" s="93">
        <f t="shared" si="1"/>
        <v>1734.9455645906</v>
      </c>
      <c r="E125" s="93">
        <f t="shared" si="2"/>
        <v>89948.87246038056</v>
      </c>
      <c r="F125" s="94">
        <f t="shared" si="5"/>
        <v>68386.246243579168</v>
      </c>
      <c r="G125" s="83"/>
      <c r="H125" s="83"/>
      <c r="I125" s="83"/>
      <c r="J125" s="83"/>
      <c r="K125" s="83"/>
      <c r="L125" s="83"/>
      <c r="M125" s="83"/>
      <c r="N125" s="83"/>
      <c r="O125" s="83"/>
      <c r="P125" s="83"/>
      <c r="Q125" s="83"/>
      <c r="R125" s="83"/>
      <c r="S125" s="83"/>
      <c r="T125" s="83"/>
      <c r="U125" s="83"/>
      <c r="V125" s="83"/>
      <c r="W125" s="83"/>
      <c r="X125" s="83"/>
      <c r="Y125" s="83"/>
      <c r="Z125" s="83"/>
    </row>
    <row r="126" spans="1:26" x14ac:dyDescent="0.45">
      <c r="A126" s="83">
        <v>121</v>
      </c>
      <c r="B126" s="93">
        <f t="shared" si="3"/>
        <v>89948.87246038056</v>
      </c>
      <c r="C126" s="93">
        <f t="shared" si="0"/>
        <v>279.96586553293452</v>
      </c>
      <c r="D126" s="93">
        <f t="shared" si="1"/>
        <v>1740.3455826603883</v>
      </c>
      <c r="E126" s="93">
        <f t="shared" si="2"/>
        <v>88208.526877720171</v>
      </c>
      <c r="F126" s="93">
        <f t="shared" si="5"/>
        <v>68666.212109112108</v>
      </c>
      <c r="G126" s="83"/>
      <c r="H126" s="83"/>
      <c r="I126" s="83"/>
      <c r="J126" s="83"/>
      <c r="K126" s="83"/>
      <c r="L126" s="83"/>
      <c r="M126" s="83"/>
      <c r="N126" s="83"/>
      <c r="O126" s="83"/>
      <c r="P126" s="83"/>
      <c r="Q126" s="83"/>
      <c r="R126" s="83"/>
      <c r="S126" s="83"/>
      <c r="T126" s="83"/>
      <c r="U126" s="83"/>
      <c r="V126" s="83"/>
      <c r="W126" s="83"/>
      <c r="X126" s="83"/>
      <c r="Y126" s="83"/>
      <c r="Z126" s="83"/>
    </row>
    <row r="127" spans="1:26" x14ac:dyDescent="0.45">
      <c r="A127" s="83">
        <v>122</v>
      </c>
      <c r="B127" s="93">
        <f t="shared" si="3"/>
        <v>88208.526877720171</v>
      </c>
      <c r="C127" s="93">
        <f t="shared" si="0"/>
        <v>274.54903990690406</v>
      </c>
      <c r="D127" s="93">
        <f t="shared" si="1"/>
        <v>1745.7624082864188</v>
      </c>
      <c r="E127" s="93">
        <f t="shared" si="2"/>
        <v>86462.76446943375</v>
      </c>
      <c r="F127" s="93">
        <f t="shared" si="5"/>
        <v>68940.761149019017</v>
      </c>
      <c r="G127" s="83"/>
      <c r="H127" s="83"/>
      <c r="I127" s="83"/>
      <c r="J127" s="83"/>
      <c r="K127" s="83"/>
      <c r="L127" s="83"/>
      <c r="M127" s="83"/>
      <c r="N127" s="83"/>
      <c r="O127" s="83"/>
      <c r="P127" s="83"/>
      <c r="Q127" s="83"/>
      <c r="R127" s="83"/>
      <c r="S127" s="83"/>
      <c r="T127" s="83"/>
      <c r="U127" s="83"/>
      <c r="V127" s="83"/>
      <c r="W127" s="83"/>
      <c r="X127" s="83"/>
      <c r="Y127" s="83"/>
      <c r="Z127" s="83"/>
    </row>
    <row r="128" spans="1:26" x14ac:dyDescent="0.45">
      <c r="A128" s="83">
        <v>123</v>
      </c>
      <c r="B128" s="93">
        <f t="shared" si="3"/>
        <v>86462.76446943375</v>
      </c>
      <c r="C128" s="93">
        <f t="shared" si="0"/>
        <v>269.11535441111255</v>
      </c>
      <c r="D128" s="93">
        <f t="shared" si="1"/>
        <v>1751.1960937822103</v>
      </c>
      <c r="E128" s="93">
        <f t="shared" si="2"/>
        <v>84711.568375651535</v>
      </c>
      <c r="F128" s="93">
        <f t="shared" si="5"/>
        <v>69209.876503430132</v>
      </c>
      <c r="G128" s="83"/>
      <c r="H128" s="83"/>
      <c r="I128" s="83"/>
      <c r="J128" s="83"/>
      <c r="K128" s="83"/>
      <c r="L128" s="83"/>
      <c r="M128" s="83"/>
      <c r="N128" s="83"/>
      <c r="O128" s="83"/>
      <c r="P128" s="83"/>
      <c r="Q128" s="83"/>
      <c r="R128" s="83"/>
      <c r="S128" s="83"/>
      <c r="T128" s="83"/>
      <c r="U128" s="83"/>
      <c r="V128" s="83"/>
      <c r="W128" s="83"/>
      <c r="X128" s="83"/>
      <c r="Y128" s="83"/>
      <c r="Z128" s="83"/>
    </row>
    <row r="129" spans="1:26" x14ac:dyDescent="0.45">
      <c r="A129" s="83">
        <v>124</v>
      </c>
      <c r="B129" s="93">
        <f t="shared" si="3"/>
        <v>84711.568375651535</v>
      </c>
      <c r="C129" s="93">
        <f t="shared" si="0"/>
        <v>263.6647565692154</v>
      </c>
      <c r="D129" s="93">
        <f t="shared" si="1"/>
        <v>1756.6466916241075</v>
      </c>
      <c r="E129" s="93">
        <f t="shared" si="2"/>
        <v>82954.921684027431</v>
      </c>
      <c r="F129" s="93">
        <f t="shared" si="5"/>
        <v>69473.541259999343</v>
      </c>
      <c r="G129" s="83"/>
      <c r="H129" s="83"/>
      <c r="I129" s="83"/>
      <c r="J129" s="83"/>
      <c r="K129" s="83"/>
      <c r="L129" s="83"/>
      <c r="M129" s="83"/>
      <c r="N129" s="83"/>
      <c r="O129" s="83"/>
      <c r="P129" s="83"/>
      <c r="Q129" s="83"/>
      <c r="R129" s="83"/>
      <c r="S129" s="83"/>
      <c r="T129" s="83"/>
      <c r="U129" s="83"/>
      <c r="V129" s="83"/>
      <c r="W129" s="83"/>
      <c r="X129" s="83"/>
      <c r="Y129" s="83"/>
      <c r="Z129" s="83"/>
    </row>
    <row r="130" spans="1:26" x14ac:dyDescent="0.45">
      <c r="A130" s="83">
        <v>125</v>
      </c>
      <c r="B130" s="93">
        <f t="shared" si="3"/>
        <v>82954.921684027431</v>
      </c>
      <c r="C130" s="93">
        <f t="shared" si="0"/>
        <v>258.19719374153539</v>
      </c>
      <c r="D130" s="93">
        <f t="shared" si="1"/>
        <v>1762.1142544517875</v>
      </c>
      <c r="E130" s="93">
        <f t="shared" si="2"/>
        <v>81192.807429575638</v>
      </c>
      <c r="F130" s="93">
        <f t="shared" si="5"/>
        <v>69731.73845374088</v>
      </c>
      <c r="G130" s="83"/>
      <c r="H130" s="83"/>
      <c r="I130" s="83"/>
      <c r="J130" s="83"/>
      <c r="K130" s="83"/>
      <c r="L130" s="83"/>
      <c r="M130" s="83"/>
      <c r="N130" s="83"/>
      <c r="O130" s="83"/>
      <c r="P130" s="83"/>
      <c r="Q130" s="83"/>
      <c r="R130" s="83"/>
      <c r="S130" s="83"/>
      <c r="T130" s="83"/>
      <c r="U130" s="83"/>
      <c r="V130" s="83"/>
      <c r="W130" s="83"/>
      <c r="X130" s="83"/>
      <c r="Y130" s="83"/>
      <c r="Z130" s="83"/>
    </row>
    <row r="131" spans="1:26" x14ac:dyDescent="0.45">
      <c r="A131" s="83">
        <v>126</v>
      </c>
      <c r="B131" s="93">
        <f t="shared" si="3"/>
        <v>81192.807429575638</v>
      </c>
      <c r="C131" s="93">
        <f t="shared" si="0"/>
        <v>252.7126131245542</v>
      </c>
      <c r="D131" s="93">
        <f t="shared" si="1"/>
        <v>1767.5988350687685</v>
      </c>
      <c r="E131" s="93">
        <f t="shared" si="2"/>
        <v>79425.208594506868</v>
      </c>
      <c r="F131" s="93">
        <f t="shared" si="5"/>
        <v>69984.45106686544</v>
      </c>
      <c r="G131" s="83"/>
      <c r="H131" s="83"/>
      <c r="I131" s="83"/>
      <c r="J131" s="83"/>
      <c r="K131" s="83"/>
      <c r="L131" s="83"/>
      <c r="M131" s="83"/>
      <c r="N131" s="83"/>
      <c r="O131" s="83"/>
      <c r="P131" s="83"/>
      <c r="Q131" s="83"/>
      <c r="R131" s="83"/>
      <c r="S131" s="83"/>
      <c r="T131" s="83"/>
      <c r="U131" s="83"/>
      <c r="V131" s="83"/>
      <c r="W131" s="83"/>
      <c r="X131" s="83"/>
      <c r="Y131" s="83"/>
      <c r="Z131" s="83"/>
    </row>
    <row r="132" spans="1:26" x14ac:dyDescent="0.45">
      <c r="A132" s="83">
        <v>127</v>
      </c>
      <c r="B132" s="93">
        <f t="shared" si="3"/>
        <v>79425.208594506868</v>
      </c>
      <c r="C132" s="93">
        <f t="shared" si="0"/>
        <v>247.21096175040265</v>
      </c>
      <c r="D132" s="93">
        <f t="shared" si="1"/>
        <v>1773.1004864429201</v>
      </c>
      <c r="E132" s="93">
        <f t="shared" si="2"/>
        <v>77652.108108063941</v>
      </c>
      <c r="F132" s="93">
        <f t="shared" si="5"/>
        <v>70231.662028615843</v>
      </c>
      <c r="G132" s="83"/>
      <c r="H132" s="83"/>
      <c r="I132" s="83"/>
      <c r="J132" s="83"/>
      <c r="K132" s="83"/>
      <c r="L132" s="83"/>
      <c r="M132" s="83"/>
      <c r="N132" s="83"/>
      <c r="O132" s="83"/>
      <c r="P132" s="83"/>
      <c r="Q132" s="83"/>
      <c r="R132" s="83"/>
      <c r="S132" s="83"/>
      <c r="T132" s="83"/>
      <c r="U132" s="83"/>
      <c r="V132" s="83"/>
      <c r="W132" s="83"/>
      <c r="X132" s="83"/>
      <c r="Y132" s="83"/>
      <c r="Z132" s="83"/>
    </row>
    <row r="133" spans="1:26" x14ac:dyDescent="0.45">
      <c r="A133" s="83">
        <v>128</v>
      </c>
      <c r="B133" s="93">
        <f t="shared" si="3"/>
        <v>77652.108108063941</v>
      </c>
      <c r="C133" s="93">
        <f t="shared" si="0"/>
        <v>241.69218648634904</v>
      </c>
      <c r="D133" s="93">
        <f t="shared" si="1"/>
        <v>1778.6192617069737</v>
      </c>
      <c r="E133" s="93">
        <f t="shared" si="2"/>
        <v>75873.488846356966</v>
      </c>
      <c r="F133" s="93">
        <f t="shared" si="5"/>
        <v>70473.354215102197</v>
      </c>
      <c r="G133" s="83"/>
      <c r="H133" s="83"/>
      <c r="I133" s="83"/>
      <c r="J133" s="83"/>
      <c r="K133" s="83"/>
      <c r="L133" s="83"/>
      <c r="M133" s="83"/>
      <c r="N133" s="83"/>
      <c r="O133" s="83"/>
      <c r="P133" s="83"/>
      <c r="Q133" s="83"/>
      <c r="R133" s="83"/>
      <c r="S133" s="83"/>
      <c r="T133" s="83"/>
      <c r="U133" s="83"/>
      <c r="V133" s="83"/>
      <c r="W133" s="83"/>
      <c r="X133" s="83"/>
      <c r="Y133" s="83"/>
      <c r="Z133" s="83"/>
    </row>
    <row r="134" spans="1:26" x14ac:dyDescent="0.45">
      <c r="A134" s="83">
        <v>129</v>
      </c>
      <c r="B134" s="93">
        <f t="shared" si="3"/>
        <v>75873.488846356966</v>
      </c>
      <c r="C134" s="93">
        <f t="shared" si="0"/>
        <v>236.15623403428609</v>
      </c>
      <c r="D134" s="93">
        <f t="shared" si="1"/>
        <v>1784.1552141590366</v>
      </c>
      <c r="E134" s="93">
        <f t="shared" si="2"/>
        <v>74089.33363219793</v>
      </c>
      <c r="F134" s="93">
        <f t="shared" si="5"/>
        <v>70709.510449136476</v>
      </c>
      <c r="G134" s="83"/>
      <c r="H134" s="83"/>
      <c r="I134" s="83"/>
      <c r="J134" s="83"/>
      <c r="K134" s="83"/>
      <c r="L134" s="83"/>
      <c r="M134" s="83"/>
      <c r="N134" s="83"/>
      <c r="O134" s="83"/>
      <c r="P134" s="83"/>
      <c r="Q134" s="83"/>
      <c r="R134" s="83"/>
      <c r="S134" s="83"/>
      <c r="T134" s="83"/>
      <c r="U134" s="83"/>
      <c r="V134" s="83"/>
      <c r="W134" s="83"/>
      <c r="X134" s="83"/>
      <c r="Y134" s="83"/>
      <c r="Z134" s="83"/>
    </row>
    <row r="135" spans="1:26" x14ac:dyDescent="0.45">
      <c r="A135" s="83">
        <v>130</v>
      </c>
      <c r="B135" s="93">
        <f t="shared" si="3"/>
        <v>74089.33363219793</v>
      </c>
      <c r="C135" s="93">
        <f t="shared" si="0"/>
        <v>230.60305093021609</v>
      </c>
      <c r="D135" s="93">
        <f t="shared" si="1"/>
        <v>1789.7083972631067</v>
      </c>
      <c r="E135" s="93">
        <f t="shared" si="2"/>
        <v>72299.625234934821</v>
      </c>
      <c r="F135" s="93">
        <f t="shared" ref="F135:F198" si="6">F134+C135</f>
        <v>70940.113500066698</v>
      </c>
      <c r="G135" s="83"/>
      <c r="H135" s="83"/>
      <c r="I135" s="83"/>
      <c r="J135" s="83"/>
      <c r="K135" s="83"/>
      <c r="L135" s="83"/>
      <c r="M135" s="83"/>
      <c r="N135" s="83"/>
      <c r="O135" s="83"/>
      <c r="P135" s="83"/>
      <c r="Q135" s="83"/>
      <c r="R135" s="83"/>
      <c r="S135" s="83"/>
      <c r="T135" s="83"/>
      <c r="U135" s="83"/>
      <c r="V135" s="83"/>
      <c r="W135" s="83"/>
      <c r="X135" s="83"/>
      <c r="Y135" s="83"/>
      <c r="Z135" s="83"/>
    </row>
    <row r="136" spans="1:26" x14ac:dyDescent="0.45">
      <c r="A136" s="83">
        <v>131</v>
      </c>
      <c r="B136" s="93">
        <f t="shared" si="3"/>
        <v>72299.625234934821</v>
      </c>
      <c r="C136" s="93">
        <f t="shared" si="0"/>
        <v>225.03258354373466</v>
      </c>
      <c r="D136" s="93">
        <f t="shared" si="1"/>
        <v>1795.2788646495881</v>
      </c>
      <c r="E136" s="93">
        <f t="shared" si="2"/>
        <v>70504.346370285231</v>
      </c>
      <c r="F136" s="93">
        <f t="shared" si="6"/>
        <v>71165.146083610438</v>
      </c>
      <c r="G136" s="83"/>
      <c r="H136" s="83"/>
      <c r="I136" s="83"/>
      <c r="J136" s="83"/>
      <c r="K136" s="83"/>
      <c r="L136" s="83"/>
      <c r="M136" s="83"/>
      <c r="N136" s="83"/>
      <c r="O136" s="83"/>
      <c r="P136" s="83"/>
      <c r="Q136" s="83"/>
      <c r="R136" s="83"/>
      <c r="S136" s="83"/>
      <c r="T136" s="83"/>
      <c r="U136" s="83"/>
      <c r="V136" s="83"/>
      <c r="W136" s="83"/>
      <c r="X136" s="83"/>
      <c r="Y136" s="83"/>
      <c r="Z136" s="83"/>
    </row>
    <row r="137" spans="1:26" x14ac:dyDescent="0.45">
      <c r="A137" s="83">
        <v>132</v>
      </c>
      <c r="B137" s="93">
        <f t="shared" si="3"/>
        <v>70504.346370285231</v>
      </c>
      <c r="C137" s="93">
        <f t="shared" si="0"/>
        <v>219.44477807751281</v>
      </c>
      <c r="D137" s="93">
        <f t="shared" si="1"/>
        <v>1800.8666701158099</v>
      </c>
      <c r="E137" s="93">
        <f t="shared" si="2"/>
        <v>68703.479700169424</v>
      </c>
      <c r="F137" s="93">
        <f t="shared" si="6"/>
        <v>71384.590861687946</v>
      </c>
      <c r="G137" s="83"/>
      <c r="H137" s="83"/>
      <c r="I137" s="83"/>
      <c r="J137" s="83"/>
      <c r="K137" s="83"/>
      <c r="L137" s="83"/>
      <c r="M137" s="83"/>
      <c r="N137" s="83"/>
      <c r="O137" s="83"/>
      <c r="P137" s="83"/>
      <c r="Q137" s="83"/>
      <c r="R137" s="83"/>
      <c r="S137" s="83"/>
      <c r="T137" s="83"/>
      <c r="U137" s="83"/>
      <c r="V137" s="83"/>
      <c r="W137" s="83"/>
      <c r="X137" s="83"/>
      <c r="Y137" s="83"/>
      <c r="Z137" s="83"/>
    </row>
    <row r="138" spans="1:26" x14ac:dyDescent="0.45">
      <c r="A138" s="83">
        <v>133</v>
      </c>
      <c r="B138" s="93">
        <f t="shared" si="3"/>
        <v>68703.479700169424</v>
      </c>
      <c r="C138" s="93">
        <f t="shared" si="0"/>
        <v>213.83958056677736</v>
      </c>
      <c r="D138" s="93">
        <f t="shared" si="1"/>
        <v>1806.4718676265454</v>
      </c>
      <c r="E138" s="93">
        <f t="shared" si="2"/>
        <v>66897.007832542877</v>
      </c>
      <c r="F138" s="93">
        <f t="shared" si="6"/>
        <v>71598.430442254728</v>
      </c>
      <c r="G138" s="83"/>
      <c r="H138" s="83"/>
      <c r="I138" s="83"/>
      <c r="J138" s="83"/>
      <c r="K138" s="83"/>
      <c r="L138" s="83"/>
      <c r="M138" s="83"/>
      <c r="N138" s="83"/>
      <c r="O138" s="83"/>
      <c r="P138" s="83"/>
      <c r="Q138" s="83"/>
      <c r="R138" s="83"/>
      <c r="S138" s="83"/>
      <c r="T138" s="83"/>
      <c r="U138" s="83"/>
      <c r="V138" s="83"/>
      <c r="W138" s="83"/>
      <c r="X138" s="83"/>
      <c r="Y138" s="83"/>
      <c r="Z138" s="83"/>
    </row>
    <row r="139" spans="1:26" x14ac:dyDescent="0.45">
      <c r="A139" s="83">
        <v>134</v>
      </c>
      <c r="B139" s="93">
        <f t="shared" si="3"/>
        <v>66897.007832542877</v>
      </c>
      <c r="C139" s="93">
        <f t="shared" si="0"/>
        <v>208.21693687878971</v>
      </c>
      <c r="D139" s="93">
        <f t="shared" si="1"/>
        <v>1812.0945113145331</v>
      </c>
      <c r="E139" s="93">
        <f t="shared" si="2"/>
        <v>65084.913321228341</v>
      </c>
      <c r="F139" s="93">
        <f t="shared" si="6"/>
        <v>71806.647379133516</v>
      </c>
      <c r="G139" s="83"/>
      <c r="H139" s="83"/>
      <c r="I139" s="83"/>
      <c r="J139" s="83"/>
      <c r="K139" s="83"/>
      <c r="L139" s="83"/>
      <c r="M139" s="83"/>
      <c r="N139" s="83"/>
      <c r="O139" s="83"/>
      <c r="P139" s="83"/>
      <c r="Q139" s="83"/>
      <c r="R139" s="83"/>
      <c r="S139" s="83"/>
      <c r="T139" s="83"/>
      <c r="U139" s="83"/>
      <c r="V139" s="83"/>
      <c r="W139" s="83"/>
      <c r="X139" s="83"/>
      <c r="Y139" s="83"/>
      <c r="Z139" s="83"/>
    </row>
    <row r="140" spans="1:26" x14ac:dyDescent="0.45">
      <c r="A140" s="83">
        <v>135</v>
      </c>
      <c r="B140" s="93">
        <f t="shared" si="3"/>
        <v>65084.913321228341</v>
      </c>
      <c r="C140" s="93">
        <f t="shared" si="0"/>
        <v>202.57679271232323</v>
      </c>
      <c r="D140" s="93">
        <f t="shared" si="1"/>
        <v>1817.7346554809997</v>
      </c>
      <c r="E140" s="93">
        <f t="shared" si="2"/>
        <v>63267.178665747342</v>
      </c>
      <c r="F140" s="93">
        <f t="shared" si="6"/>
        <v>72009.224171845839</v>
      </c>
      <c r="G140" s="83"/>
      <c r="H140" s="83"/>
      <c r="I140" s="83"/>
      <c r="J140" s="83"/>
      <c r="K140" s="83"/>
      <c r="L140" s="83"/>
      <c r="M140" s="83"/>
      <c r="N140" s="83"/>
      <c r="O140" s="83"/>
      <c r="P140" s="83"/>
      <c r="Q140" s="83"/>
      <c r="R140" s="83"/>
      <c r="S140" s="83"/>
      <c r="T140" s="83"/>
      <c r="U140" s="83"/>
      <c r="V140" s="83"/>
      <c r="W140" s="83"/>
      <c r="X140" s="83"/>
      <c r="Y140" s="83"/>
      <c r="Z140" s="83"/>
    </row>
    <row r="141" spans="1:26" x14ac:dyDescent="0.45">
      <c r="A141" s="83">
        <v>136</v>
      </c>
      <c r="B141" s="93">
        <f t="shared" si="3"/>
        <v>63267.178665747342</v>
      </c>
      <c r="C141" s="93">
        <f t="shared" si="0"/>
        <v>196.91909359713861</v>
      </c>
      <c r="D141" s="93">
        <f t="shared" si="1"/>
        <v>1823.3923545961843</v>
      </c>
      <c r="E141" s="93">
        <f t="shared" si="2"/>
        <v>61443.786311151154</v>
      </c>
      <c r="F141" s="93">
        <f t="shared" si="6"/>
        <v>72206.143265442981</v>
      </c>
      <c r="G141" s="83"/>
      <c r="H141" s="83"/>
      <c r="I141" s="83"/>
      <c r="J141" s="83"/>
      <c r="K141" s="83"/>
      <c r="L141" s="83"/>
      <c r="M141" s="83"/>
      <c r="N141" s="83"/>
      <c r="O141" s="83"/>
      <c r="P141" s="83"/>
      <c r="Q141" s="83"/>
      <c r="R141" s="83"/>
      <c r="S141" s="83"/>
      <c r="T141" s="83"/>
      <c r="U141" s="83"/>
      <c r="V141" s="83"/>
      <c r="W141" s="83"/>
      <c r="X141" s="83"/>
      <c r="Y141" s="83"/>
      <c r="Z141" s="83"/>
    </row>
    <row r="142" spans="1:26" x14ac:dyDescent="0.45">
      <c r="A142" s="83">
        <v>137</v>
      </c>
      <c r="B142" s="93">
        <f t="shared" si="3"/>
        <v>61443.786311151154</v>
      </c>
      <c r="C142" s="93">
        <f t="shared" si="0"/>
        <v>191.24378489345798</v>
      </c>
      <c r="D142" s="93">
        <f t="shared" si="1"/>
        <v>1829.0676632998648</v>
      </c>
      <c r="E142" s="93">
        <f t="shared" si="2"/>
        <v>59614.718647851289</v>
      </c>
      <c r="F142" s="93">
        <f t="shared" si="6"/>
        <v>72397.387050336445</v>
      </c>
      <c r="G142" s="83"/>
      <c r="H142" s="83"/>
      <c r="I142" s="83"/>
      <c r="J142" s="83"/>
      <c r="K142" s="83"/>
      <c r="L142" s="83"/>
      <c r="M142" s="83"/>
      <c r="N142" s="83"/>
      <c r="O142" s="83"/>
      <c r="P142" s="83"/>
      <c r="Q142" s="83"/>
      <c r="R142" s="83"/>
      <c r="S142" s="83"/>
      <c r="T142" s="83"/>
      <c r="U142" s="83"/>
      <c r="V142" s="83"/>
      <c r="W142" s="83"/>
      <c r="X142" s="83"/>
      <c r="Y142" s="83"/>
      <c r="Z142" s="83"/>
    </row>
    <row r="143" spans="1:26" x14ac:dyDescent="0.45">
      <c r="A143" s="83">
        <v>138</v>
      </c>
      <c r="B143" s="93">
        <f t="shared" si="3"/>
        <v>59614.718647851289</v>
      </c>
      <c r="C143" s="93">
        <f t="shared" si="0"/>
        <v>185.55081179143716</v>
      </c>
      <c r="D143" s="93">
        <f t="shared" si="1"/>
        <v>1834.7606364018857</v>
      </c>
      <c r="E143" s="93">
        <f t="shared" si="2"/>
        <v>57779.958011449402</v>
      </c>
      <c r="F143" s="93">
        <f t="shared" si="6"/>
        <v>72582.937862127888</v>
      </c>
      <c r="G143" s="83"/>
      <c r="H143" s="83"/>
      <c r="I143" s="83"/>
      <c r="J143" s="83"/>
      <c r="K143" s="83"/>
      <c r="L143" s="83"/>
      <c r="M143" s="83"/>
      <c r="N143" s="83"/>
      <c r="O143" s="83"/>
      <c r="P143" s="83"/>
      <c r="Q143" s="83"/>
      <c r="R143" s="83"/>
      <c r="S143" s="83"/>
      <c r="T143" s="83"/>
      <c r="U143" s="83"/>
      <c r="V143" s="83"/>
      <c r="W143" s="83"/>
      <c r="X143" s="83"/>
      <c r="Y143" s="83"/>
      <c r="Z143" s="83"/>
    </row>
    <row r="144" spans="1:26" x14ac:dyDescent="0.45">
      <c r="A144" s="83">
        <v>139</v>
      </c>
      <c r="B144" s="93">
        <f t="shared" si="3"/>
        <v>57779.958011449402</v>
      </c>
      <c r="C144" s="93">
        <f t="shared" si="0"/>
        <v>179.84011931063628</v>
      </c>
      <c r="D144" s="93">
        <f t="shared" si="1"/>
        <v>1840.4713288826865</v>
      </c>
      <c r="E144" s="93">
        <f t="shared" si="2"/>
        <v>55939.486682566712</v>
      </c>
      <c r="F144" s="93">
        <f t="shared" si="6"/>
        <v>72762.777981438529</v>
      </c>
      <c r="G144" s="83"/>
      <c r="H144" s="83"/>
      <c r="I144" s="83"/>
      <c r="J144" s="83"/>
      <c r="K144" s="83"/>
      <c r="L144" s="83"/>
      <c r="M144" s="83"/>
      <c r="N144" s="83"/>
      <c r="O144" s="83"/>
      <c r="P144" s="83"/>
      <c r="Q144" s="83"/>
      <c r="R144" s="83"/>
      <c r="S144" s="83"/>
      <c r="T144" s="83"/>
      <c r="U144" s="83"/>
      <c r="V144" s="83"/>
      <c r="W144" s="83"/>
      <c r="X144" s="83"/>
      <c r="Y144" s="83"/>
      <c r="Z144" s="83"/>
    </row>
    <row r="145" spans="1:26" x14ac:dyDescent="0.45">
      <c r="A145" s="83">
        <v>140</v>
      </c>
      <c r="B145" s="93">
        <f t="shared" si="3"/>
        <v>55939.486682566712</v>
      </c>
      <c r="C145" s="93">
        <f t="shared" si="0"/>
        <v>174.1116522994889</v>
      </c>
      <c r="D145" s="93">
        <f t="shared" si="1"/>
        <v>1846.1997958938339</v>
      </c>
      <c r="E145" s="93">
        <f t="shared" si="2"/>
        <v>54093.286886672875</v>
      </c>
      <c r="F145" s="93">
        <f t="shared" si="6"/>
        <v>72936.889633738014</v>
      </c>
      <c r="G145" s="83"/>
      <c r="H145" s="83"/>
      <c r="I145" s="83"/>
      <c r="J145" s="83"/>
      <c r="K145" s="83"/>
      <c r="L145" s="83"/>
      <c r="M145" s="83"/>
      <c r="N145" s="83"/>
      <c r="O145" s="83"/>
      <c r="P145" s="83"/>
      <c r="Q145" s="83"/>
      <c r="R145" s="83"/>
      <c r="S145" s="83"/>
      <c r="T145" s="83"/>
      <c r="U145" s="83"/>
      <c r="V145" s="83"/>
      <c r="W145" s="83"/>
      <c r="X145" s="83"/>
      <c r="Y145" s="83"/>
      <c r="Z145" s="83"/>
    </row>
    <row r="146" spans="1:26" x14ac:dyDescent="0.45">
      <c r="A146" s="83">
        <v>141</v>
      </c>
      <c r="B146" s="93">
        <f t="shared" si="3"/>
        <v>54093.286886672875</v>
      </c>
      <c r="C146" s="93">
        <f t="shared" si="0"/>
        <v>168.36535543476933</v>
      </c>
      <c r="D146" s="93">
        <f t="shared" si="1"/>
        <v>1851.9460927585535</v>
      </c>
      <c r="E146" s="93">
        <f t="shared" si="2"/>
        <v>52241.340793914322</v>
      </c>
      <c r="F146" s="93">
        <f t="shared" si="6"/>
        <v>73105.254989172783</v>
      </c>
      <c r="G146" s="83"/>
      <c r="H146" s="83"/>
      <c r="I146" s="83"/>
      <c r="J146" s="83"/>
      <c r="K146" s="83"/>
      <c r="L146" s="83"/>
      <c r="M146" s="83"/>
      <c r="N146" s="83"/>
      <c r="O146" s="83"/>
      <c r="P146" s="83"/>
      <c r="Q146" s="83"/>
      <c r="R146" s="83"/>
      <c r="S146" s="83"/>
      <c r="T146" s="83"/>
      <c r="U146" s="83"/>
      <c r="V146" s="83"/>
      <c r="W146" s="83"/>
      <c r="X146" s="83"/>
      <c r="Y146" s="83"/>
      <c r="Z146" s="83"/>
    </row>
    <row r="147" spans="1:26" x14ac:dyDescent="0.45">
      <c r="A147" s="83">
        <v>142</v>
      </c>
      <c r="B147" s="93">
        <f t="shared" si="3"/>
        <v>52241.340793914322</v>
      </c>
      <c r="C147" s="93">
        <f t="shared" si="0"/>
        <v>162.60117322105833</v>
      </c>
      <c r="D147" s="93">
        <f t="shared" si="1"/>
        <v>1857.7102749722644</v>
      </c>
      <c r="E147" s="93">
        <f t="shared" si="2"/>
        <v>50383.63051894206</v>
      </c>
      <c r="F147" s="93">
        <f t="shared" si="6"/>
        <v>73267.856162393844</v>
      </c>
      <c r="G147" s="83"/>
      <c r="H147" s="83"/>
      <c r="I147" s="83"/>
      <c r="J147" s="83"/>
      <c r="K147" s="83"/>
      <c r="L147" s="83"/>
      <c r="M147" s="83"/>
      <c r="N147" s="83"/>
      <c r="O147" s="83"/>
      <c r="P147" s="83"/>
      <c r="Q147" s="83"/>
      <c r="R147" s="83"/>
      <c r="S147" s="83"/>
      <c r="T147" s="83"/>
      <c r="U147" s="83"/>
      <c r="V147" s="83"/>
      <c r="W147" s="83"/>
      <c r="X147" s="83"/>
      <c r="Y147" s="83"/>
      <c r="Z147" s="83"/>
    </row>
    <row r="148" spans="1:26" x14ac:dyDescent="0.45">
      <c r="A148" s="83">
        <v>143</v>
      </c>
      <c r="B148" s="93">
        <f t="shared" si="3"/>
        <v>50383.63051894206</v>
      </c>
      <c r="C148" s="93">
        <f t="shared" si="0"/>
        <v>156.81904999020716</v>
      </c>
      <c r="D148" s="93">
        <f t="shared" si="1"/>
        <v>1863.4923982031157</v>
      </c>
      <c r="E148" s="93">
        <f t="shared" si="2"/>
        <v>48520.138120738942</v>
      </c>
      <c r="F148" s="93">
        <f t="shared" si="6"/>
        <v>73424.675212384056</v>
      </c>
      <c r="G148" s="83"/>
      <c r="H148" s="83"/>
      <c r="I148" s="83"/>
      <c r="J148" s="83"/>
      <c r="K148" s="83"/>
      <c r="L148" s="83"/>
      <c r="M148" s="83"/>
      <c r="N148" s="83"/>
      <c r="O148" s="83"/>
      <c r="P148" s="83"/>
      <c r="Q148" s="83"/>
      <c r="R148" s="83"/>
      <c r="S148" s="83"/>
      <c r="T148" s="83"/>
      <c r="U148" s="83"/>
      <c r="V148" s="83"/>
      <c r="W148" s="83"/>
      <c r="X148" s="83"/>
      <c r="Y148" s="83"/>
      <c r="Z148" s="83"/>
    </row>
    <row r="149" spans="1:26" x14ac:dyDescent="0.45">
      <c r="A149" s="83">
        <v>144</v>
      </c>
      <c r="B149" s="93">
        <f t="shared" si="3"/>
        <v>48520.138120738942</v>
      </c>
      <c r="C149" s="93">
        <f t="shared" si="0"/>
        <v>151.01892990079998</v>
      </c>
      <c r="D149" s="93">
        <f t="shared" si="1"/>
        <v>1869.2925182925228</v>
      </c>
      <c r="E149" s="93">
        <f t="shared" si="2"/>
        <v>46650.845602446418</v>
      </c>
      <c r="F149" s="95">
        <f t="shared" si="6"/>
        <v>73575.694142284861</v>
      </c>
      <c r="G149" s="83"/>
      <c r="H149" s="83"/>
      <c r="I149" s="83"/>
      <c r="J149" s="83"/>
      <c r="K149" s="83"/>
      <c r="L149" s="83"/>
      <c r="M149" s="83"/>
      <c r="N149" s="83"/>
      <c r="O149" s="83"/>
      <c r="P149" s="83"/>
      <c r="Q149" s="83"/>
      <c r="R149" s="83"/>
      <c r="S149" s="83"/>
      <c r="T149" s="83"/>
      <c r="U149" s="83"/>
      <c r="V149" s="83"/>
      <c r="W149" s="83"/>
      <c r="X149" s="83"/>
      <c r="Y149" s="83"/>
      <c r="Z149" s="83"/>
    </row>
    <row r="150" spans="1:26" x14ac:dyDescent="0.45">
      <c r="A150" s="83">
        <v>145</v>
      </c>
      <c r="B150" s="93">
        <f t="shared" si="3"/>
        <v>46650.845602446418</v>
      </c>
      <c r="C150" s="93">
        <f t="shared" si="0"/>
        <v>145.2007569376145</v>
      </c>
      <c r="D150" s="93">
        <f t="shared" si="1"/>
        <v>1875.1106912557084</v>
      </c>
      <c r="E150" s="93">
        <f t="shared" si="2"/>
        <v>44775.73491119071</v>
      </c>
      <c r="F150" s="93">
        <f t="shared" si="6"/>
        <v>73720.894899222476</v>
      </c>
      <c r="G150" s="83"/>
      <c r="H150" s="83"/>
      <c r="I150" s="83"/>
      <c r="J150" s="83"/>
      <c r="K150" s="83"/>
      <c r="L150" s="83"/>
      <c r="M150" s="83"/>
      <c r="N150" s="83"/>
      <c r="O150" s="83"/>
      <c r="P150" s="83"/>
      <c r="Q150" s="83"/>
      <c r="R150" s="83"/>
      <c r="S150" s="83"/>
      <c r="T150" s="83"/>
      <c r="U150" s="83"/>
      <c r="V150" s="83"/>
      <c r="W150" s="83"/>
      <c r="X150" s="83"/>
      <c r="Y150" s="83"/>
      <c r="Z150" s="83"/>
    </row>
    <row r="151" spans="1:26" x14ac:dyDescent="0.45">
      <c r="A151" s="83">
        <v>146</v>
      </c>
      <c r="B151" s="93">
        <f t="shared" si="3"/>
        <v>44775.73491119071</v>
      </c>
      <c r="C151" s="93">
        <f t="shared" si="0"/>
        <v>139.36447491108109</v>
      </c>
      <c r="D151" s="93">
        <f t="shared" si="1"/>
        <v>1880.9469732822417</v>
      </c>
      <c r="E151" s="93">
        <f t="shared" si="2"/>
        <v>42894.78793790847</v>
      </c>
      <c r="F151" s="93">
        <f t="shared" si="6"/>
        <v>73860.259374133559</v>
      </c>
      <c r="G151" s="83"/>
      <c r="H151" s="83"/>
      <c r="I151" s="83"/>
      <c r="J151" s="83"/>
      <c r="K151" s="83"/>
      <c r="L151" s="83"/>
      <c r="M151" s="83"/>
      <c r="N151" s="83"/>
      <c r="O151" s="83"/>
      <c r="P151" s="83"/>
      <c r="Q151" s="83"/>
      <c r="R151" s="83"/>
      <c r="S151" s="83"/>
      <c r="T151" s="83"/>
      <c r="U151" s="83"/>
      <c r="V151" s="83"/>
      <c r="W151" s="83"/>
      <c r="X151" s="83"/>
      <c r="Y151" s="83"/>
      <c r="Z151" s="83"/>
    </row>
    <row r="152" spans="1:26" x14ac:dyDescent="0.45">
      <c r="A152" s="83">
        <v>147</v>
      </c>
      <c r="B152" s="93">
        <f t="shared" si="3"/>
        <v>42894.78793790847</v>
      </c>
      <c r="C152" s="93">
        <f t="shared" si="0"/>
        <v>133.51002745674012</v>
      </c>
      <c r="D152" s="93">
        <f t="shared" si="1"/>
        <v>1886.8014207365827</v>
      </c>
      <c r="E152" s="93">
        <f t="shared" si="2"/>
        <v>41007.986517171885</v>
      </c>
      <c r="F152" s="93">
        <f t="shared" si="6"/>
        <v>73993.769401590296</v>
      </c>
      <c r="G152" s="83"/>
      <c r="H152" s="83"/>
      <c r="I152" s="83"/>
      <c r="J152" s="83"/>
      <c r="K152" s="83"/>
      <c r="L152" s="83"/>
      <c r="M152" s="83"/>
      <c r="N152" s="83"/>
      <c r="O152" s="83"/>
      <c r="P152" s="83"/>
      <c r="Q152" s="83"/>
      <c r="R152" s="83"/>
      <c r="S152" s="83"/>
      <c r="T152" s="83"/>
      <c r="U152" s="83"/>
      <c r="V152" s="83"/>
      <c r="W152" s="83"/>
      <c r="X152" s="83"/>
      <c r="Y152" s="83"/>
      <c r="Z152" s="83"/>
    </row>
    <row r="153" spans="1:26" x14ac:dyDescent="0.45">
      <c r="A153" s="83">
        <v>148</v>
      </c>
      <c r="B153" s="93">
        <f t="shared" si="3"/>
        <v>41007.986517171885</v>
      </c>
      <c r="C153" s="93">
        <f t="shared" si="0"/>
        <v>127.6373580346975</v>
      </c>
      <c r="D153" s="93">
        <f t="shared" si="1"/>
        <v>1892.6740901586254</v>
      </c>
      <c r="E153" s="93">
        <f t="shared" si="2"/>
        <v>39115.312427013261</v>
      </c>
      <c r="F153" s="93">
        <f t="shared" si="6"/>
        <v>74121.406759624995</v>
      </c>
      <c r="G153" s="83"/>
      <c r="H153" s="83"/>
      <c r="I153" s="83"/>
      <c r="J153" s="83"/>
      <c r="K153" s="83"/>
      <c r="L153" s="83"/>
      <c r="M153" s="83"/>
      <c r="N153" s="83"/>
      <c r="O153" s="83"/>
      <c r="P153" s="83"/>
      <c r="Q153" s="83"/>
      <c r="R153" s="83"/>
      <c r="S153" s="83"/>
      <c r="T153" s="83"/>
      <c r="U153" s="83"/>
      <c r="V153" s="83"/>
      <c r="W153" s="83"/>
      <c r="X153" s="83"/>
      <c r="Y153" s="83"/>
      <c r="Z153" s="83"/>
    </row>
    <row r="154" spans="1:26" x14ac:dyDescent="0.45">
      <c r="A154" s="83">
        <v>149</v>
      </c>
      <c r="B154" s="93">
        <f t="shared" si="3"/>
        <v>39115.312427013261</v>
      </c>
      <c r="C154" s="93">
        <f t="shared" si="0"/>
        <v>121.74640992907878</v>
      </c>
      <c r="D154" s="93">
        <f t="shared" si="1"/>
        <v>1898.5650382642441</v>
      </c>
      <c r="E154" s="93">
        <f t="shared" si="2"/>
        <v>37216.74738874902</v>
      </c>
      <c r="F154" s="93">
        <f t="shared" si="6"/>
        <v>74243.153169554076</v>
      </c>
      <c r="G154" s="83"/>
      <c r="H154" s="83"/>
      <c r="I154" s="83"/>
      <c r="J154" s="83"/>
      <c r="K154" s="83"/>
      <c r="L154" s="83"/>
      <c r="M154" s="83"/>
      <c r="N154" s="83"/>
      <c r="O154" s="83"/>
      <c r="P154" s="83"/>
      <c r="Q154" s="83"/>
      <c r="R154" s="83"/>
      <c r="S154" s="83"/>
      <c r="T154" s="83"/>
      <c r="U154" s="83"/>
      <c r="V154" s="83"/>
      <c r="W154" s="83"/>
      <c r="X154" s="83"/>
      <c r="Y154" s="83"/>
      <c r="Z154" s="83"/>
    </row>
    <row r="155" spans="1:26" x14ac:dyDescent="0.45">
      <c r="A155" s="83">
        <v>150</v>
      </c>
      <c r="B155" s="93">
        <f t="shared" si="3"/>
        <v>37216.74738874902</v>
      </c>
      <c r="C155" s="93">
        <f t="shared" si="0"/>
        <v>115.83712624748134</v>
      </c>
      <c r="D155" s="93">
        <f t="shared" si="1"/>
        <v>1904.4743219458414</v>
      </c>
      <c r="E155" s="93">
        <f t="shared" si="2"/>
        <v>35312.27306680318</v>
      </c>
      <c r="F155" s="93">
        <f t="shared" si="6"/>
        <v>74358.990295801559</v>
      </c>
      <c r="G155" s="83"/>
      <c r="H155" s="83"/>
      <c r="I155" s="83"/>
      <c r="J155" s="83"/>
      <c r="K155" s="83"/>
      <c r="L155" s="83"/>
      <c r="M155" s="83"/>
      <c r="N155" s="83"/>
      <c r="O155" s="83"/>
      <c r="P155" s="83"/>
      <c r="Q155" s="83"/>
      <c r="R155" s="83"/>
      <c r="S155" s="83"/>
      <c r="T155" s="83"/>
      <c r="U155" s="83"/>
      <c r="V155" s="83"/>
      <c r="W155" s="83"/>
      <c r="X155" s="83"/>
      <c r="Y155" s="83"/>
      <c r="Z155" s="83"/>
    </row>
    <row r="156" spans="1:26" x14ac:dyDescent="0.45">
      <c r="A156" s="83">
        <v>151</v>
      </c>
      <c r="B156" s="93">
        <f t="shared" si="3"/>
        <v>35312.27306680318</v>
      </c>
      <c r="C156" s="93">
        <f t="shared" si="0"/>
        <v>109.9094499204249</v>
      </c>
      <c r="D156" s="93">
        <f t="shared" si="1"/>
        <v>1910.4019982728978</v>
      </c>
      <c r="E156" s="93">
        <f t="shared" si="2"/>
        <v>33401.871068530279</v>
      </c>
      <c r="F156" s="93">
        <f t="shared" si="6"/>
        <v>74468.899745721981</v>
      </c>
      <c r="G156" s="83"/>
      <c r="H156" s="83"/>
      <c r="I156" s="83"/>
      <c r="J156" s="83"/>
      <c r="K156" s="83"/>
      <c r="L156" s="83"/>
      <c r="M156" s="83"/>
      <c r="N156" s="83"/>
      <c r="O156" s="83"/>
      <c r="P156" s="83"/>
      <c r="Q156" s="83"/>
      <c r="R156" s="83"/>
      <c r="S156" s="83"/>
      <c r="T156" s="83"/>
      <c r="U156" s="83"/>
      <c r="V156" s="83"/>
      <c r="W156" s="83"/>
      <c r="X156" s="83"/>
      <c r="Y156" s="83"/>
      <c r="Z156" s="83"/>
    </row>
    <row r="157" spans="1:26" x14ac:dyDescent="0.45">
      <c r="A157" s="83">
        <v>152</v>
      </c>
      <c r="B157" s="93">
        <f t="shared" si="3"/>
        <v>33401.871068530279</v>
      </c>
      <c r="C157" s="93">
        <f t="shared" si="0"/>
        <v>103.9633237008005</v>
      </c>
      <c r="D157" s="93">
        <f t="shared" si="1"/>
        <v>1916.3481244925224</v>
      </c>
      <c r="E157" s="93">
        <f t="shared" si="2"/>
        <v>31485.522944037759</v>
      </c>
      <c r="F157" s="93">
        <f t="shared" si="6"/>
        <v>74572.863069422776</v>
      </c>
      <c r="G157" s="83"/>
      <c r="H157" s="83"/>
      <c r="I157" s="83"/>
      <c r="J157" s="83"/>
      <c r="K157" s="83"/>
      <c r="L157" s="83"/>
      <c r="M157" s="83"/>
      <c r="N157" s="83"/>
      <c r="O157" s="83"/>
      <c r="P157" s="83"/>
      <c r="Q157" s="83"/>
      <c r="R157" s="83"/>
      <c r="S157" s="83"/>
      <c r="T157" s="83"/>
      <c r="U157" s="83"/>
      <c r="V157" s="83"/>
      <c r="W157" s="83"/>
      <c r="X157" s="83"/>
      <c r="Y157" s="83"/>
      <c r="Z157" s="83"/>
    </row>
    <row r="158" spans="1:26" x14ac:dyDescent="0.45">
      <c r="A158" s="83">
        <v>153</v>
      </c>
      <c r="B158" s="93">
        <f t="shared" si="3"/>
        <v>31485.522944037759</v>
      </c>
      <c r="C158" s="93">
        <f t="shared" si="0"/>
        <v>97.998690163317534</v>
      </c>
      <c r="D158" s="93">
        <f t="shared" si="1"/>
        <v>1922.3127580300052</v>
      </c>
      <c r="E158" s="93">
        <f t="shared" si="2"/>
        <v>29563.210186007753</v>
      </c>
      <c r="F158" s="93">
        <f t="shared" si="6"/>
        <v>74670.8617595861</v>
      </c>
      <c r="G158" s="83"/>
      <c r="H158" s="83"/>
      <c r="I158" s="83"/>
      <c r="J158" s="83"/>
      <c r="K158" s="83"/>
      <c r="L158" s="83"/>
      <c r="M158" s="83"/>
      <c r="N158" s="83"/>
      <c r="O158" s="83"/>
      <c r="P158" s="83"/>
      <c r="Q158" s="83"/>
      <c r="R158" s="83"/>
      <c r="S158" s="83"/>
      <c r="T158" s="83"/>
      <c r="U158" s="83"/>
      <c r="V158" s="83"/>
      <c r="W158" s="83"/>
      <c r="X158" s="83"/>
      <c r="Y158" s="83"/>
      <c r="Z158" s="83"/>
    </row>
    <row r="159" spans="1:26" x14ac:dyDescent="0.45">
      <c r="A159" s="83">
        <v>154</v>
      </c>
      <c r="B159" s="93">
        <f t="shared" si="3"/>
        <v>29563.210186007753</v>
      </c>
      <c r="C159" s="93">
        <f t="shared" si="0"/>
        <v>92.015491703949138</v>
      </c>
      <c r="D159" s="93">
        <f t="shared" si="1"/>
        <v>1928.2959564893736</v>
      </c>
      <c r="E159" s="93">
        <f t="shared" si="2"/>
        <v>27634.914229518377</v>
      </c>
      <c r="F159" s="93">
        <f t="shared" si="6"/>
        <v>74762.877251290047</v>
      </c>
      <c r="G159" s="83"/>
      <c r="H159" s="83"/>
      <c r="I159" s="83"/>
      <c r="J159" s="83"/>
      <c r="K159" s="83"/>
      <c r="L159" s="83"/>
      <c r="M159" s="83"/>
      <c r="N159" s="83"/>
      <c r="O159" s="83"/>
      <c r="P159" s="83"/>
      <c r="Q159" s="83"/>
      <c r="R159" s="83"/>
      <c r="S159" s="83"/>
      <c r="T159" s="83"/>
      <c r="U159" s="83"/>
      <c r="V159" s="83"/>
      <c r="W159" s="83"/>
      <c r="X159" s="83"/>
      <c r="Y159" s="83"/>
      <c r="Z159" s="83"/>
    </row>
    <row r="160" spans="1:26" x14ac:dyDescent="0.45">
      <c r="A160" s="83">
        <v>155</v>
      </c>
      <c r="B160" s="93">
        <f t="shared" si="3"/>
        <v>27634.914229518377</v>
      </c>
      <c r="C160" s="93">
        <f t="shared" si="0"/>
        <v>86.013670539375951</v>
      </c>
      <c r="D160" s="93">
        <f t="shared" si="1"/>
        <v>1934.2977776539469</v>
      </c>
      <c r="E160" s="93">
        <f t="shared" si="2"/>
        <v>25700.616451864429</v>
      </c>
      <c r="F160" s="93">
        <f t="shared" si="6"/>
        <v>74848.890921829428</v>
      </c>
      <c r="G160" s="83"/>
      <c r="H160" s="83"/>
      <c r="I160" s="83"/>
      <c r="J160" s="83"/>
      <c r="K160" s="83"/>
      <c r="L160" s="83"/>
      <c r="M160" s="83"/>
      <c r="N160" s="83"/>
      <c r="O160" s="83"/>
      <c r="P160" s="83"/>
      <c r="Q160" s="83"/>
      <c r="R160" s="83"/>
      <c r="S160" s="83"/>
      <c r="T160" s="83"/>
      <c r="U160" s="83"/>
      <c r="V160" s="83"/>
      <c r="W160" s="83"/>
      <c r="X160" s="83"/>
      <c r="Y160" s="83"/>
      <c r="Z160" s="83"/>
    </row>
    <row r="161" spans="1:26" x14ac:dyDescent="0.45">
      <c r="A161" s="83">
        <v>156</v>
      </c>
      <c r="B161" s="93">
        <f t="shared" si="3"/>
        <v>25700.616451864429</v>
      </c>
      <c r="C161" s="93">
        <f t="shared" si="0"/>
        <v>79.993168706428037</v>
      </c>
      <c r="D161" s="93">
        <f t="shared" si="1"/>
        <v>1940.3182794868949</v>
      </c>
      <c r="E161" s="93">
        <f t="shared" si="2"/>
        <v>23760.298172377534</v>
      </c>
      <c r="F161" s="93">
        <f t="shared" si="6"/>
        <v>74928.884090535852</v>
      </c>
      <c r="G161" s="83"/>
      <c r="H161" s="83"/>
      <c r="I161" s="83"/>
      <c r="J161" s="83"/>
      <c r="K161" s="83"/>
      <c r="L161" s="83"/>
      <c r="M161" s="83"/>
      <c r="N161" s="83"/>
      <c r="O161" s="83"/>
      <c r="P161" s="83"/>
      <c r="Q161" s="83"/>
      <c r="R161" s="83"/>
      <c r="S161" s="83"/>
      <c r="T161" s="83"/>
      <c r="U161" s="83"/>
      <c r="V161" s="83"/>
      <c r="W161" s="83"/>
      <c r="X161" s="83"/>
      <c r="Y161" s="83"/>
      <c r="Z161" s="83"/>
    </row>
    <row r="162" spans="1:26" x14ac:dyDescent="0.45">
      <c r="A162" s="83">
        <v>157</v>
      </c>
      <c r="B162" s="93">
        <f t="shared" si="3"/>
        <v>23760.298172377534</v>
      </c>
      <c r="C162" s="93">
        <f t="shared" si="0"/>
        <v>73.953928061525076</v>
      </c>
      <c r="D162" s="93">
        <f t="shared" si="1"/>
        <v>1946.3575201317976</v>
      </c>
      <c r="E162" s="93">
        <f t="shared" si="2"/>
        <v>21813.940652245736</v>
      </c>
      <c r="F162" s="93">
        <f t="shared" si="6"/>
        <v>75002.83801859738</v>
      </c>
      <c r="G162" s="83"/>
      <c r="H162" s="83"/>
      <c r="I162" s="83"/>
      <c r="J162" s="83"/>
      <c r="K162" s="83"/>
      <c r="L162" s="83"/>
      <c r="M162" s="83"/>
      <c r="N162" s="83"/>
      <c r="O162" s="83"/>
      <c r="P162" s="83"/>
      <c r="Q162" s="83"/>
      <c r="R162" s="83"/>
      <c r="S162" s="83"/>
      <c r="T162" s="83"/>
      <c r="U162" s="83"/>
      <c r="V162" s="83"/>
      <c r="W162" s="83"/>
      <c r="X162" s="83"/>
      <c r="Y162" s="83"/>
      <c r="Z162" s="83"/>
    </row>
    <row r="163" spans="1:26" x14ac:dyDescent="0.45">
      <c r="A163" s="83">
        <v>158</v>
      </c>
      <c r="B163" s="93">
        <f t="shared" si="3"/>
        <v>21813.940652245736</v>
      </c>
      <c r="C163" s="93">
        <f t="shared" si="0"/>
        <v>67.895890280114855</v>
      </c>
      <c r="D163" s="93">
        <f t="shared" si="1"/>
        <v>1952.415557913208</v>
      </c>
      <c r="E163" s="93">
        <f t="shared" si="2"/>
        <v>19861.525094332526</v>
      </c>
      <c r="F163" s="93">
        <f t="shared" si="6"/>
        <v>75070.73390887749</v>
      </c>
      <c r="G163" s="83"/>
      <c r="H163" s="83"/>
      <c r="I163" s="83"/>
      <c r="J163" s="83"/>
      <c r="K163" s="83"/>
      <c r="L163" s="83"/>
      <c r="M163" s="83"/>
      <c r="N163" s="83"/>
      <c r="O163" s="83"/>
      <c r="P163" s="83"/>
      <c r="Q163" s="83"/>
      <c r="R163" s="83"/>
      <c r="S163" s="83"/>
      <c r="T163" s="83"/>
      <c r="U163" s="83"/>
      <c r="V163" s="83"/>
      <c r="W163" s="83"/>
      <c r="X163" s="83"/>
      <c r="Y163" s="83"/>
      <c r="Z163" s="83"/>
    </row>
    <row r="164" spans="1:26" x14ac:dyDescent="0.45">
      <c r="A164" s="83">
        <v>159</v>
      </c>
      <c r="B164" s="93">
        <f t="shared" si="3"/>
        <v>19861.525094332526</v>
      </c>
      <c r="C164" s="93">
        <f t="shared" si="0"/>
        <v>61.81899685610999</v>
      </c>
      <c r="D164" s="93">
        <f t="shared" si="1"/>
        <v>1958.4924513372127</v>
      </c>
      <c r="E164" s="93">
        <f t="shared" si="2"/>
        <v>17903.032642995313</v>
      </c>
      <c r="F164" s="93">
        <f t="shared" si="6"/>
        <v>75132.552905733595</v>
      </c>
      <c r="G164" s="83"/>
      <c r="H164" s="83"/>
      <c r="I164" s="83"/>
      <c r="J164" s="83"/>
      <c r="K164" s="83"/>
      <c r="L164" s="83"/>
      <c r="M164" s="83"/>
      <c r="N164" s="83"/>
      <c r="O164" s="83"/>
      <c r="P164" s="83"/>
      <c r="Q164" s="83"/>
      <c r="R164" s="83"/>
      <c r="S164" s="83"/>
      <c r="T164" s="83"/>
      <c r="U164" s="83"/>
      <c r="V164" s="83"/>
      <c r="W164" s="83"/>
      <c r="X164" s="83"/>
      <c r="Y164" s="83"/>
      <c r="Z164" s="83"/>
    </row>
    <row r="165" spans="1:26" x14ac:dyDescent="0.45">
      <c r="A165" s="83">
        <v>160</v>
      </c>
      <c r="B165" s="93">
        <f t="shared" si="3"/>
        <v>17903.032642995313</v>
      </c>
      <c r="C165" s="93">
        <f t="shared" si="0"/>
        <v>55.723189101322916</v>
      </c>
      <c r="D165" s="93">
        <f t="shared" si="1"/>
        <v>1964.5882590919998</v>
      </c>
      <c r="E165" s="93">
        <f t="shared" si="2"/>
        <v>15938.444383903314</v>
      </c>
      <c r="F165" s="93">
        <f t="shared" si="6"/>
        <v>75188.276094834917</v>
      </c>
      <c r="G165" s="83"/>
      <c r="H165" s="83"/>
      <c r="I165" s="83"/>
      <c r="J165" s="83"/>
      <c r="K165" s="83"/>
      <c r="L165" s="83"/>
      <c r="M165" s="83"/>
      <c r="N165" s="83"/>
      <c r="O165" s="83"/>
      <c r="P165" s="83"/>
      <c r="Q165" s="83"/>
      <c r="R165" s="83"/>
      <c r="S165" s="83"/>
      <c r="T165" s="83"/>
      <c r="U165" s="83"/>
      <c r="V165" s="83"/>
      <c r="W165" s="83"/>
      <c r="X165" s="83"/>
      <c r="Y165" s="83"/>
      <c r="Z165" s="83"/>
    </row>
    <row r="166" spans="1:26" x14ac:dyDescent="0.45">
      <c r="A166" s="83">
        <v>161</v>
      </c>
      <c r="B166" s="93">
        <f t="shared" si="3"/>
        <v>15938.444383903314</v>
      </c>
      <c r="C166" s="93">
        <f t="shared" si="0"/>
        <v>49.608408144899066</v>
      </c>
      <c r="D166" s="93">
        <f t="shared" si="1"/>
        <v>1970.7030400484236</v>
      </c>
      <c r="E166" s="93">
        <f t="shared" si="2"/>
        <v>13967.74134385489</v>
      </c>
      <c r="F166" s="93">
        <f t="shared" si="6"/>
        <v>75237.88450297981</v>
      </c>
      <c r="G166" s="83"/>
      <c r="H166" s="83"/>
      <c r="I166" s="83"/>
      <c r="J166" s="83"/>
      <c r="K166" s="83"/>
      <c r="L166" s="83"/>
      <c r="M166" s="83"/>
      <c r="N166" s="83"/>
      <c r="O166" s="83"/>
      <c r="P166" s="83"/>
      <c r="Q166" s="83"/>
      <c r="R166" s="83"/>
      <c r="S166" s="83"/>
      <c r="T166" s="83"/>
      <c r="U166" s="83"/>
      <c r="V166" s="83"/>
      <c r="W166" s="83"/>
      <c r="X166" s="83"/>
      <c r="Y166" s="83"/>
      <c r="Z166" s="83"/>
    </row>
    <row r="167" spans="1:26" x14ac:dyDescent="0.45">
      <c r="A167" s="83">
        <v>162</v>
      </c>
      <c r="B167" s="93">
        <f t="shared" si="3"/>
        <v>13967.74134385489</v>
      </c>
      <c r="C167" s="93">
        <f t="shared" si="0"/>
        <v>43.474594932748346</v>
      </c>
      <c r="D167" s="93">
        <f t="shared" si="1"/>
        <v>1976.8368532605746</v>
      </c>
      <c r="E167" s="93">
        <f t="shared" si="2"/>
        <v>11990.904490594316</v>
      </c>
      <c r="F167" s="93">
        <f t="shared" si="6"/>
        <v>75281.359097912558</v>
      </c>
      <c r="G167" s="83"/>
      <c r="H167" s="83"/>
      <c r="I167" s="83"/>
      <c r="J167" s="83"/>
      <c r="K167" s="83"/>
      <c r="L167" s="83"/>
      <c r="M167" s="83"/>
      <c r="N167" s="83"/>
      <c r="O167" s="83"/>
      <c r="P167" s="83"/>
      <c r="Q167" s="83"/>
      <c r="R167" s="83"/>
      <c r="S167" s="83"/>
      <c r="T167" s="83"/>
      <c r="U167" s="83"/>
      <c r="V167" s="83"/>
      <c r="W167" s="83"/>
      <c r="X167" s="83"/>
      <c r="Y167" s="83"/>
      <c r="Z167" s="83"/>
    </row>
    <row r="168" spans="1:26" x14ac:dyDescent="0.45">
      <c r="A168" s="83">
        <v>163</v>
      </c>
      <c r="B168" s="93">
        <f t="shared" si="3"/>
        <v>11990.904490594316</v>
      </c>
      <c r="C168" s="93">
        <f t="shared" si="0"/>
        <v>37.321690226974809</v>
      </c>
      <c r="D168" s="93">
        <f t="shared" si="1"/>
        <v>1982.989757966348</v>
      </c>
      <c r="E168" s="93">
        <f t="shared" si="2"/>
        <v>10007.914732627967</v>
      </c>
      <c r="F168" s="93">
        <f t="shared" si="6"/>
        <v>75318.680788139536</v>
      </c>
      <c r="G168" s="83"/>
      <c r="H168" s="83"/>
      <c r="I168" s="83"/>
      <c r="J168" s="83"/>
      <c r="K168" s="83"/>
      <c r="L168" s="83"/>
      <c r="M168" s="83"/>
      <c r="N168" s="83"/>
      <c r="O168" s="83"/>
      <c r="P168" s="83"/>
      <c r="Q168" s="83"/>
      <c r="R168" s="83"/>
      <c r="S168" s="83"/>
      <c r="T168" s="83"/>
      <c r="U168" s="83"/>
      <c r="V168" s="83"/>
      <c r="W168" s="83"/>
      <c r="X168" s="83"/>
      <c r="Y168" s="83"/>
      <c r="Z168" s="83"/>
    </row>
    <row r="169" spans="1:26" x14ac:dyDescent="0.45">
      <c r="A169" s="83">
        <v>164</v>
      </c>
      <c r="B169" s="93">
        <f t="shared" si="3"/>
        <v>10007.914732627967</v>
      </c>
      <c r="C169" s="93">
        <f t="shared" si="0"/>
        <v>31.149634605304549</v>
      </c>
      <c r="D169" s="93">
        <f t="shared" si="1"/>
        <v>1989.1618135880183</v>
      </c>
      <c r="E169" s="93">
        <f t="shared" si="2"/>
        <v>8018.7529190399491</v>
      </c>
      <c r="F169" s="93">
        <f t="shared" si="6"/>
        <v>75349.830422744839</v>
      </c>
      <c r="G169" s="83"/>
      <c r="H169" s="83"/>
      <c r="I169" s="83"/>
      <c r="J169" s="83"/>
      <c r="K169" s="83"/>
      <c r="L169" s="83"/>
      <c r="M169" s="83"/>
      <c r="N169" s="83"/>
      <c r="O169" s="83"/>
      <c r="P169" s="83"/>
      <c r="Q169" s="83"/>
      <c r="R169" s="83"/>
      <c r="S169" s="83"/>
      <c r="T169" s="83"/>
      <c r="U169" s="83"/>
      <c r="V169" s="83"/>
      <c r="W169" s="83"/>
      <c r="X169" s="83"/>
      <c r="Y169" s="83"/>
      <c r="Z169" s="83"/>
    </row>
    <row r="170" spans="1:26" x14ac:dyDescent="0.45">
      <c r="A170" s="83">
        <v>165</v>
      </c>
      <c r="B170" s="93">
        <f t="shared" si="3"/>
        <v>8018.7529190399491</v>
      </c>
      <c r="C170" s="93">
        <f t="shared" si="0"/>
        <v>24.958368460511842</v>
      </c>
      <c r="D170" s="93">
        <f t="shared" si="1"/>
        <v>1995.353079732811</v>
      </c>
      <c r="E170" s="93">
        <f t="shared" si="2"/>
        <v>6023.3998393071379</v>
      </c>
      <c r="F170" s="93">
        <f t="shared" si="6"/>
        <v>75374.788791205356</v>
      </c>
      <c r="G170" s="83"/>
      <c r="H170" s="83"/>
      <c r="I170" s="83"/>
      <c r="J170" s="83"/>
      <c r="K170" s="83"/>
      <c r="L170" s="83"/>
      <c r="M170" s="83"/>
      <c r="N170" s="83"/>
      <c r="O170" s="83"/>
      <c r="P170" s="83"/>
      <c r="Q170" s="83"/>
      <c r="R170" s="83"/>
      <c r="S170" s="83"/>
      <c r="T170" s="83"/>
      <c r="U170" s="83"/>
      <c r="V170" s="83"/>
      <c r="W170" s="83"/>
      <c r="X170" s="83"/>
      <c r="Y170" s="83"/>
      <c r="Z170" s="83"/>
    </row>
    <row r="171" spans="1:26" x14ac:dyDescent="0.45">
      <c r="A171" s="83">
        <v>166</v>
      </c>
      <c r="B171" s="93">
        <f t="shared" si="3"/>
        <v>6023.3998393071379</v>
      </c>
      <c r="C171" s="93">
        <f t="shared" si="0"/>
        <v>18.74783199984347</v>
      </c>
      <c r="D171" s="93">
        <f t="shared" si="1"/>
        <v>2001.5636161934794</v>
      </c>
      <c r="E171" s="93">
        <f t="shared" si="2"/>
        <v>4021.8362231136584</v>
      </c>
      <c r="F171" s="93">
        <f t="shared" si="6"/>
        <v>75393.536623205204</v>
      </c>
      <c r="G171" s="83"/>
      <c r="H171" s="83"/>
      <c r="I171" s="83"/>
      <c r="J171" s="83"/>
      <c r="K171" s="83"/>
      <c r="L171" s="83"/>
      <c r="M171" s="83"/>
      <c r="N171" s="83"/>
      <c r="O171" s="83"/>
      <c r="P171" s="83"/>
      <c r="Q171" s="83"/>
      <c r="R171" s="83"/>
      <c r="S171" s="83"/>
      <c r="T171" s="83"/>
      <c r="U171" s="83"/>
      <c r="V171" s="83"/>
      <c r="W171" s="83"/>
      <c r="X171" s="83"/>
      <c r="Y171" s="83"/>
      <c r="Z171" s="83"/>
    </row>
    <row r="172" spans="1:26" x14ac:dyDescent="0.45">
      <c r="A172" s="83">
        <v>167</v>
      </c>
      <c r="B172" s="93">
        <f t="shared" si="3"/>
        <v>4021.8362231136584</v>
      </c>
      <c r="C172" s="93">
        <f t="shared" si="0"/>
        <v>12.517965244441262</v>
      </c>
      <c r="D172" s="93">
        <f t="shared" si="1"/>
        <v>2007.7934829488815</v>
      </c>
      <c r="E172" s="93">
        <f t="shared" si="2"/>
        <v>2014.0427401647769</v>
      </c>
      <c r="F172" s="93">
        <f t="shared" si="6"/>
        <v>75406.054588449639</v>
      </c>
      <c r="G172" s="83"/>
      <c r="H172" s="83"/>
      <c r="I172" s="83"/>
      <c r="J172" s="83"/>
      <c r="K172" s="83"/>
      <c r="L172" s="83"/>
      <c r="M172" s="83"/>
      <c r="N172" s="83"/>
      <c r="O172" s="83"/>
      <c r="P172" s="83"/>
      <c r="Q172" s="83"/>
      <c r="R172" s="83"/>
      <c r="S172" s="83"/>
      <c r="T172" s="83"/>
      <c r="U172" s="83"/>
      <c r="V172" s="83"/>
      <c r="W172" s="83"/>
      <c r="X172" s="83"/>
      <c r="Y172" s="83"/>
      <c r="Z172" s="83"/>
    </row>
    <row r="173" spans="1:26" x14ac:dyDescent="0.45">
      <c r="A173" s="83">
        <v>168</v>
      </c>
      <c r="B173" s="93">
        <f t="shared" si="3"/>
        <v>2014.0427401647769</v>
      </c>
      <c r="C173" s="93">
        <f t="shared" si="0"/>
        <v>6.2687080287628687</v>
      </c>
      <c r="D173" s="93">
        <f t="shared" si="1"/>
        <v>2014.04274016456</v>
      </c>
      <c r="E173" s="93">
        <f t="shared" si="2"/>
        <v>2.1691448637284338E-10</v>
      </c>
      <c r="F173" s="94">
        <f t="shared" si="6"/>
        <v>75412.323296478397</v>
      </c>
      <c r="G173" s="83"/>
      <c r="H173" s="83"/>
      <c r="I173" s="83"/>
      <c r="J173" s="83"/>
      <c r="K173" s="83"/>
      <c r="L173" s="83"/>
      <c r="M173" s="83"/>
      <c r="N173" s="83"/>
      <c r="O173" s="83"/>
      <c r="P173" s="83"/>
      <c r="Q173" s="83"/>
      <c r="R173" s="83"/>
      <c r="S173" s="83"/>
      <c r="T173" s="83"/>
      <c r="U173" s="83"/>
      <c r="V173" s="83"/>
      <c r="W173" s="83"/>
      <c r="X173" s="83"/>
      <c r="Y173" s="83"/>
      <c r="Z173" s="83"/>
    </row>
    <row r="174" spans="1:26" x14ac:dyDescent="0.45">
      <c r="A174" s="83">
        <v>169</v>
      </c>
      <c r="B174" s="93">
        <f t="shared" si="3"/>
        <v>2.1691448637284338E-10</v>
      </c>
      <c r="C174" s="93">
        <f t="shared" si="0"/>
        <v>6.7514633883547513E-13</v>
      </c>
      <c r="D174" s="93">
        <f t="shared" si="1"/>
        <v>2020.3114481933221</v>
      </c>
      <c r="E174" s="93">
        <f t="shared" si="2"/>
        <v>-2020.3114481931052</v>
      </c>
      <c r="F174" s="93">
        <f t="shared" si="6"/>
        <v>75412.323296478397</v>
      </c>
      <c r="G174" s="83"/>
      <c r="H174" s="83"/>
      <c r="I174" s="83"/>
      <c r="J174" s="83"/>
      <c r="K174" s="83"/>
      <c r="L174" s="83"/>
      <c r="M174" s="83"/>
      <c r="N174" s="83"/>
      <c r="O174" s="83"/>
      <c r="P174" s="83"/>
      <c r="Q174" s="83"/>
      <c r="R174" s="83"/>
      <c r="S174" s="83"/>
      <c r="T174" s="83"/>
      <c r="U174" s="83"/>
      <c r="V174" s="83"/>
      <c r="W174" s="83"/>
      <c r="X174" s="83"/>
      <c r="Y174" s="83"/>
      <c r="Z174" s="83"/>
    </row>
    <row r="175" spans="1:26" x14ac:dyDescent="0.45">
      <c r="A175" s="83">
        <v>170</v>
      </c>
      <c r="B175" s="93">
        <f t="shared" si="3"/>
        <v>-2020.3114481931052</v>
      </c>
      <c r="C175" s="93">
        <f t="shared" si="0"/>
        <v>-6.2882193825010404</v>
      </c>
      <c r="D175" s="93">
        <f t="shared" si="1"/>
        <v>2026.5996675758238</v>
      </c>
      <c r="E175" s="93">
        <f t="shared" si="2"/>
        <v>-4046.911115768929</v>
      </c>
      <c r="F175" s="93">
        <f t="shared" si="6"/>
        <v>75406.03507709589</v>
      </c>
      <c r="G175" s="83"/>
      <c r="H175" s="83"/>
      <c r="I175" s="83"/>
      <c r="J175" s="83"/>
      <c r="K175" s="83"/>
      <c r="L175" s="83"/>
      <c r="M175" s="83"/>
      <c r="N175" s="83"/>
      <c r="O175" s="83"/>
      <c r="P175" s="83"/>
      <c r="Q175" s="83"/>
      <c r="R175" s="83"/>
      <c r="S175" s="83"/>
      <c r="T175" s="83"/>
      <c r="U175" s="83"/>
      <c r="V175" s="83"/>
      <c r="W175" s="83"/>
      <c r="X175" s="83"/>
      <c r="Y175" s="83"/>
      <c r="Z175" s="83"/>
    </row>
    <row r="176" spans="1:26" x14ac:dyDescent="0.45">
      <c r="A176" s="83">
        <v>171</v>
      </c>
      <c r="B176" s="93">
        <f t="shared" si="3"/>
        <v>-4046.911115768929</v>
      </c>
      <c r="C176" s="93">
        <f t="shared" si="0"/>
        <v>-12.596010847830792</v>
      </c>
      <c r="D176" s="93">
        <f t="shared" si="1"/>
        <v>2032.9074590411535</v>
      </c>
      <c r="E176" s="93">
        <f t="shared" si="2"/>
        <v>-6079.8185748100823</v>
      </c>
      <c r="F176" s="93">
        <f t="shared" si="6"/>
        <v>75393.439066248058</v>
      </c>
      <c r="G176" s="83"/>
      <c r="H176" s="83"/>
      <c r="I176" s="83"/>
      <c r="J176" s="83"/>
      <c r="K176" s="83"/>
      <c r="L176" s="83"/>
      <c r="M176" s="83"/>
      <c r="N176" s="83"/>
      <c r="O176" s="83"/>
      <c r="P176" s="83"/>
      <c r="Q176" s="83"/>
      <c r="R176" s="83"/>
      <c r="S176" s="83"/>
      <c r="T176" s="83"/>
      <c r="U176" s="83"/>
      <c r="V176" s="83"/>
      <c r="W176" s="83"/>
      <c r="X176" s="83"/>
      <c r="Y176" s="83"/>
      <c r="Z176" s="83"/>
    </row>
    <row r="177" spans="1:26" x14ac:dyDescent="0.45">
      <c r="A177" s="83">
        <v>172</v>
      </c>
      <c r="B177" s="93">
        <f t="shared" si="3"/>
        <v>-6079.8185748100823</v>
      </c>
      <c r="C177" s="93">
        <f t="shared" si="0"/>
        <v>-18.923435314096384</v>
      </c>
      <c r="D177" s="93">
        <f t="shared" si="1"/>
        <v>2039.2348835074192</v>
      </c>
      <c r="E177" s="93">
        <f t="shared" si="2"/>
        <v>-8119.0534583175013</v>
      </c>
      <c r="F177" s="93">
        <f t="shared" si="6"/>
        <v>75374.515630933965</v>
      </c>
      <c r="G177" s="83"/>
      <c r="H177" s="83"/>
      <c r="I177" s="83"/>
      <c r="J177" s="83"/>
      <c r="K177" s="83"/>
      <c r="L177" s="83"/>
      <c r="M177" s="83"/>
      <c r="N177" s="83"/>
      <c r="O177" s="83"/>
      <c r="P177" s="83"/>
      <c r="Q177" s="83"/>
      <c r="R177" s="83"/>
      <c r="S177" s="83"/>
      <c r="T177" s="83"/>
      <c r="U177" s="83"/>
      <c r="V177" s="83"/>
      <c r="W177" s="83"/>
      <c r="X177" s="83"/>
      <c r="Y177" s="83"/>
      <c r="Z177" s="83"/>
    </row>
    <row r="178" spans="1:26" x14ac:dyDescent="0.45">
      <c r="A178" s="83">
        <v>173</v>
      </c>
      <c r="B178" s="93">
        <f t="shared" si="3"/>
        <v>-8119.0534583175013</v>
      </c>
      <c r="C178" s="93">
        <f t="shared" si="0"/>
        <v>-25.270553889013225</v>
      </c>
      <c r="D178" s="93">
        <f t="shared" si="1"/>
        <v>2045.582002082336</v>
      </c>
      <c r="E178" s="93">
        <f t="shared" si="2"/>
        <v>-10164.635460399837</v>
      </c>
      <c r="F178" s="93">
        <f t="shared" si="6"/>
        <v>75349.24507704495</v>
      </c>
      <c r="G178" s="83"/>
      <c r="H178" s="83"/>
      <c r="I178" s="83"/>
      <c r="J178" s="83"/>
      <c r="K178" s="83"/>
      <c r="L178" s="83"/>
      <c r="M178" s="83"/>
      <c r="N178" s="83"/>
      <c r="O178" s="83"/>
      <c r="P178" s="83"/>
      <c r="Q178" s="83"/>
      <c r="R178" s="83"/>
      <c r="S178" s="83"/>
      <c r="T178" s="83"/>
      <c r="U178" s="83"/>
      <c r="V178" s="83"/>
      <c r="W178" s="83"/>
      <c r="X178" s="83"/>
      <c r="Y178" s="83"/>
      <c r="Z178" s="83"/>
    </row>
    <row r="179" spans="1:26" x14ac:dyDescent="0.45">
      <c r="A179" s="83">
        <v>174</v>
      </c>
      <c r="B179" s="93">
        <f t="shared" si="3"/>
        <v>-10164.635460399837</v>
      </c>
      <c r="C179" s="93">
        <f t="shared" si="0"/>
        <v>-31.637427870494495</v>
      </c>
      <c r="D179" s="93">
        <f t="shared" si="1"/>
        <v>2051.9488760638174</v>
      </c>
      <c r="E179" s="93">
        <f t="shared" si="2"/>
        <v>-12216.584336463655</v>
      </c>
      <c r="F179" s="93">
        <f t="shared" si="6"/>
        <v>75317.607649174461</v>
      </c>
      <c r="G179" s="83"/>
      <c r="H179" s="83"/>
      <c r="I179" s="83"/>
      <c r="J179" s="83"/>
      <c r="K179" s="83"/>
      <c r="L179" s="83"/>
      <c r="M179" s="83"/>
      <c r="N179" s="83"/>
      <c r="O179" s="83"/>
      <c r="P179" s="83"/>
      <c r="Q179" s="83"/>
      <c r="R179" s="83"/>
      <c r="S179" s="83"/>
      <c r="T179" s="83"/>
      <c r="U179" s="83"/>
      <c r="V179" s="83"/>
      <c r="W179" s="83"/>
      <c r="X179" s="83"/>
      <c r="Y179" s="83"/>
      <c r="Z179" s="83"/>
    </row>
    <row r="180" spans="1:26" x14ac:dyDescent="0.45">
      <c r="A180" s="83">
        <v>175</v>
      </c>
      <c r="B180" s="93">
        <f t="shared" si="3"/>
        <v>-12216.584336463655</v>
      </c>
      <c r="C180" s="93">
        <f t="shared" si="0"/>
        <v>-38.024118747243129</v>
      </c>
      <c r="D180" s="93">
        <f t="shared" si="1"/>
        <v>2058.335566940566</v>
      </c>
      <c r="E180" s="93">
        <f t="shared" si="2"/>
        <v>-14274.919903404221</v>
      </c>
      <c r="F180" s="93">
        <f t="shared" si="6"/>
        <v>75279.583530427219</v>
      </c>
      <c r="G180" s="83"/>
      <c r="H180" s="83"/>
      <c r="I180" s="83"/>
      <c r="J180" s="83"/>
      <c r="K180" s="83"/>
      <c r="L180" s="83"/>
      <c r="M180" s="83"/>
      <c r="N180" s="83"/>
      <c r="O180" s="83"/>
      <c r="P180" s="83"/>
      <c r="Q180" s="83"/>
      <c r="R180" s="83"/>
      <c r="S180" s="83"/>
      <c r="T180" s="83"/>
      <c r="U180" s="83"/>
      <c r="V180" s="83"/>
      <c r="W180" s="83"/>
      <c r="X180" s="83"/>
      <c r="Y180" s="83"/>
      <c r="Z180" s="83"/>
    </row>
    <row r="181" spans="1:26" x14ac:dyDescent="0.45">
      <c r="A181" s="83">
        <v>176</v>
      </c>
      <c r="B181" s="93">
        <f t="shared" si="3"/>
        <v>-14274.919903404221</v>
      </c>
      <c r="C181" s="93">
        <f t="shared" si="0"/>
        <v>-44.430688199345646</v>
      </c>
      <c r="D181" s="93">
        <f t="shared" si="1"/>
        <v>2064.7421363926683</v>
      </c>
      <c r="E181" s="93">
        <f t="shared" si="2"/>
        <v>-16339.662039796889</v>
      </c>
      <c r="F181" s="93">
        <f t="shared" si="6"/>
        <v>75235.152842227879</v>
      </c>
      <c r="G181" s="83"/>
      <c r="H181" s="83"/>
      <c r="I181" s="83"/>
      <c r="J181" s="83"/>
      <c r="K181" s="83"/>
      <c r="L181" s="83"/>
      <c r="M181" s="83"/>
      <c r="N181" s="83"/>
      <c r="O181" s="83"/>
      <c r="P181" s="83"/>
      <c r="Q181" s="83"/>
      <c r="R181" s="83"/>
      <c r="S181" s="83"/>
      <c r="T181" s="83"/>
      <c r="U181" s="83"/>
      <c r="V181" s="83"/>
      <c r="W181" s="83"/>
      <c r="X181" s="83"/>
      <c r="Y181" s="83"/>
      <c r="Z181" s="83"/>
    </row>
    <row r="182" spans="1:26" x14ac:dyDescent="0.45">
      <c r="A182" s="83">
        <v>177</v>
      </c>
      <c r="B182" s="93">
        <f t="shared" si="3"/>
        <v>-16339.662039796889</v>
      </c>
      <c r="C182" s="93">
        <f t="shared" si="0"/>
        <v>-50.857198098867819</v>
      </c>
      <c r="D182" s="93">
        <f t="shared" si="1"/>
        <v>2071.1686462921907</v>
      </c>
      <c r="E182" s="93">
        <f t="shared" si="2"/>
        <v>-18410.830686089081</v>
      </c>
      <c r="F182" s="93">
        <f t="shared" si="6"/>
        <v>75184.295644129015</v>
      </c>
      <c r="G182" s="83"/>
      <c r="H182" s="83"/>
      <c r="I182" s="83"/>
      <c r="J182" s="83"/>
      <c r="K182" s="83"/>
      <c r="L182" s="83"/>
      <c r="M182" s="83"/>
      <c r="N182" s="83"/>
      <c r="O182" s="83"/>
      <c r="P182" s="83"/>
      <c r="Q182" s="83"/>
      <c r="R182" s="83"/>
      <c r="S182" s="83"/>
      <c r="T182" s="83"/>
      <c r="U182" s="83"/>
      <c r="V182" s="83"/>
      <c r="W182" s="83"/>
      <c r="X182" s="83"/>
      <c r="Y182" s="83"/>
      <c r="Z182" s="83"/>
    </row>
    <row r="183" spans="1:26" x14ac:dyDescent="0.45">
      <c r="A183" s="83">
        <v>178</v>
      </c>
      <c r="B183" s="93">
        <f t="shared" si="3"/>
        <v>-18410.830686089081</v>
      </c>
      <c r="C183" s="93">
        <f t="shared" si="0"/>
        <v>-57.303710510452269</v>
      </c>
      <c r="D183" s="93">
        <f t="shared" si="1"/>
        <v>2077.6151587037753</v>
      </c>
      <c r="E183" s="93">
        <f t="shared" si="2"/>
        <v>-20488.445844792855</v>
      </c>
      <c r="F183" s="93">
        <f t="shared" si="6"/>
        <v>75126.991933618556</v>
      </c>
      <c r="G183" s="83"/>
      <c r="H183" s="83"/>
      <c r="I183" s="83"/>
      <c r="J183" s="83"/>
      <c r="K183" s="83"/>
      <c r="L183" s="83"/>
      <c r="M183" s="83"/>
      <c r="N183" s="83"/>
      <c r="O183" s="83"/>
      <c r="P183" s="83"/>
      <c r="Q183" s="83"/>
      <c r="R183" s="83"/>
      <c r="S183" s="83"/>
      <c r="T183" s="83"/>
      <c r="U183" s="83"/>
      <c r="V183" s="83"/>
      <c r="W183" s="83"/>
      <c r="X183" s="83"/>
      <c r="Y183" s="83"/>
      <c r="Z183" s="83"/>
    </row>
    <row r="184" spans="1:26" x14ac:dyDescent="0.45">
      <c r="A184" s="83">
        <v>179</v>
      </c>
      <c r="B184" s="93">
        <f t="shared" si="3"/>
        <v>-20488.445844792855</v>
      </c>
      <c r="C184" s="93">
        <f t="shared" si="0"/>
        <v>-63.770287691917765</v>
      </c>
      <c r="D184" s="93">
        <f t="shared" si="1"/>
        <v>2084.0817358852405</v>
      </c>
      <c r="E184" s="93">
        <f t="shared" si="2"/>
        <v>-22572.527580678096</v>
      </c>
      <c r="F184" s="93">
        <f t="shared" si="6"/>
        <v>75063.221645926635</v>
      </c>
      <c r="G184" s="83"/>
      <c r="H184" s="83"/>
      <c r="I184" s="83"/>
      <c r="J184" s="83"/>
      <c r="K184" s="83"/>
      <c r="L184" s="83"/>
      <c r="M184" s="83"/>
      <c r="N184" s="83"/>
      <c r="O184" s="83"/>
      <c r="P184" s="83"/>
      <c r="Q184" s="83"/>
      <c r="R184" s="83"/>
      <c r="S184" s="83"/>
      <c r="T184" s="83"/>
      <c r="U184" s="83"/>
      <c r="V184" s="83"/>
      <c r="W184" s="83"/>
      <c r="X184" s="83"/>
      <c r="Y184" s="83"/>
      <c r="Z184" s="83"/>
    </row>
    <row r="185" spans="1:26" x14ac:dyDescent="0.45">
      <c r="A185" s="83">
        <v>180</v>
      </c>
      <c r="B185" s="93">
        <f t="shared" si="3"/>
        <v>-22572.527580678096</v>
      </c>
      <c r="C185" s="93">
        <f t="shared" si="0"/>
        <v>-70.256992094860578</v>
      </c>
      <c r="D185" s="93">
        <f t="shared" si="1"/>
        <v>2090.5684402881834</v>
      </c>
      <c r="E185" s="93">
        <f t="shared" si="2"/>
        <v>-24663.096020966281</v>
      </c>
      <c r="F185" s="93">
        <f t="shared" si="6"/>
        <v>74992.964653831776</v>
      </c>
      <c r="G185" s="83"/>
      <c r="H185" s="83"/>
      <c r="I185" s="83"/>
      <c r="J185" s="83"/>
      <c r="K185" s="83"/>
      <c r="L185" s="83"/>
      <c r="M185" s="83"/>
      <c r="N185" s="83"/>
      <c r="O185" s="83"/>
      <c r="P185" s="83"/>
      <c r="Q185" s="83"/>
      <c r="R185" s="83"/>
      <c r="S185" s="83"/>
      <c r="T185" s="83"/>
      <c r="U185" s="83"/>
      <c r="V185" s="83"/>
      <c r="W185" s="83"/>
      <c r="X185" s="83"/>
      <c r="Y185" s="83"/>
      <c r="Z185" s="83"/>
    </row>
    <row r="186" spans="1:26" x14ac:dyDescent="0.45">
      <c r="A186" s="83">
        <v>181</v>
      </c>
      <c r="B186" s="93">
        <f t="shared" si="3"/>
        <v>-24663.096020966281</v>
      </c>
      <c r="C186" s="93">
        <f t="shared" si="0"/>
        <v>-76.763886365257548</v>
      </c>
      <c r="D186" s="93">
        <f t="shared" si="1"/>
        <v>2097.0753345585804</v>
      </c>
      <c r="E186" s="93">
        <f t="shared" si="2"/>
        <v>-26760.171355524861</v>
      </c>
      <c r="F186" s="93">
        <f t="shared" si="6"/>
        <v>74916.200767466522</v>
      </c>
      <c r="G186" s="83"/>
      <c r="H186" s="83"/>
      <c r="I186" s="83"/>
      <c r="J186" s="83"/>
      <c r="K186" s="83"/>
      <c r="L186" s="83"/>
      <c r="M186" s="83"/>
      <c r="N186" s="83"/>
      <c r="O186" s="83"/>
      <c r="P186" s="83"/>
      <c r="Q186" s="83"/>
      <c r="R186" s="83"/>
      <c r="S186" s="83"/>
      <c r="T186" s="83"/>
      <c r="U186" s="83"/>
      <c r="V186" s="83"/>
      <c r="W186" s="83"/>
      <c r="X186" s="83"/>
      <c r="Y186" s="83"/>
      <c r="Z186" s="83"/>
    </row>
    <row r="187" spans="1:26" x14ac:dyDescent="0.45">
      <c r="A187" s="83">
        <v>182</v>
      </c>
      <c r="B187" s="93">
        <f t="shared" si="3"/>
        <v>-26760.171355524861</v>
      </c>
      <c r="C187" s="93">
        <f t="shared" si="0"/>
        <v>-83.291033344071138</v>
      </c>
      <c r="D187" s="93">
        <f t="shared" si="1"/>
        <v>2103.6024815373939</v>
      </c>
      <c r="E187" s="93">
        <f t="shared" si="2"/>
        <v>-28863.773837062254</v>
      </c>
      <c r="F187" s="93">
        <f t="shared" si="6"/>
        <v>74832.909734122455</v>
      </c>
      <c r="G187" s="83"/>
      <c r="H187" s="83"/>
      <c r="I187" s="83"/>
      <c r="J187" s="83"/>
      <c r="K187" s="83"/>
      <c r="L187" s="83"/>
      <c r="M187" s="83"/>
      <c r="N187" s="83"/>
      <c r="O187" s="83"/>
      <c r="P187" s="83"/>
      <c r="Q187" s="83"/>
      <c r="R187" s="83"/>
      <c r="S187" s="83"/>
      <c r="T187" s="83"/>
      <c r="U187" s="83"/>
      <c r="V187" s="83"/>
      <c r="W187" s="83"/>
      <c r="X187" s="83"/>
      <c r="Y187" s="83"/>
      <c r="Z187" s="83"/>
    </row>
    <row r="188" spans="1:26" x14ac:dyDescent="0.45">
      <c r="A188" s="83">
        <v>183</v>
      </c>
      <c r="B188" s="93">
        <f t="shared" si="3"/>
        <v>-28863.773837062254</v>
      </c>
      <c r="C188" s="93">
        <f t="shared" si="0"/>
        <v>-89.838496067856269</v>
      </c>
      <c r="D188" s="93">
        <f t="shared" si="1"/>
        <v>2110.1499442611789</v>
      </c>
      <c r="E188" s="93">
        <f t="shared" si="2"/>
        <v>-30973.923781323432</v>
      </c>
      <c r="F188" s="93">
        <f t="shared" si="6"/>
        <v>74743.071238054603</v>
      </c>
      <c r="G188" s="83"/>
      <c r="H188" s="83"/>
      <c r="I188" s="83"/>
      <c r="J188" s="83"/>
      <c r="K188" s="83"/>
      <c r="L188" s="83"/>
      <c r="M188" s="83"/>
      <c r="N188" s="83"/>
      <c r="O188" s="83"/>
      <c r="P188" s="83"/>
      <c r="Q188" s="83"/>
      <c r="R188" s="83"/>
      <c r="S188" s="83"/>
      <c r="T188" s="83"/>
      <c r="U188" s="83"/>
      <c r="V188" s="83"/>
      <c r="W188" s="83"/>
      <c r="X188" s="83"/>
      <c r="Y188" s="83"/>
      <c r="Z188" s="83"/>
    </row>
    <row r="189" spans="1:26" x14ac:dyDescent="0.45">
      <c r="A189" s="83">
        <v>184</v>
      </c>
      <c r="B189" s="93">
        <f t="shared" si="3"/>
        <v>-30973.923781323432</v>
      </c>
      <c r="C189" s="93">
        <f t="shared" si="0"/>
        <v>-96.406337769369188</v>
      </c>
      <c r="D189" s="93">
        <f t="shared" si="1"/>
        <v>2116.7177859626918</v>
      </c>
      <c r="E189" s="93">
        <f t="shared" si="2"/>
        <v>-33090.641567286126</v>
      </c>
      <c r="F189" s="93">
        <f t="shared" si="6"/>
        <v>74646.664900285235</v>
      </c>
      <c r="G189" s="83"/>
      <c r="H189" s="83"/>
      <c r="I189" s="83"/>
      <c r="J189" s="83"/>
      <c r="K189" s="83"/>
      <c r="L189" s="83"/>
      <c r="M189" s="83"/>
      <c r="N189" s="83"/>
      <c r="O189" s="83"/>
      <c r="P189" s="83"/>
      <c r="Q189" s="83"/>
      <c r="R189" s="83"/>
      <c r="S189" s="83"/>
      <c r="T189" s="83"/>
      <c r="U189" s="83"/>
      <c r="V189" s="83"/>
      <c r="W189" s="83"/>
      <c r="X189" s="83"/>
      <c r="Y189" s="83"/>
      <c r="Z189" s="83"/>
    </row>
    <row r="190" spans="1:26" x14ac:dyDescent="0.45">
      <c r="A190" s="83">
        <v>185</v>
      </c>
      <c r="B190" s="93">
        <f t="shared" si="3"/>
        <v>-33090.641567286126</v>
      </c>
      <c r="C190" s="93">
        <f t="shared" si="0"/>
        <v>-102.99462187817808</v>
      </c>
      <c r="D190" s="93">
        <f t="shared" si="1"/>
        <v>2123.3060700715009</v>
      </c>
      <c r="E190" s="93">
        <f t="shared" si="2"/>
        <v>-35213.947637357625</v>
      </c>
      <c r="F190" s="93">
        <f t="shared" si="6"/>
        <v>74543.670278407051</v>
      </c>
      <c r="G190" s="83"/>
      <c r="H190" s="83"/>
      <c r="I190" s="83"/>
      <c r="J190" s="83"/>
      <c r="K190" s="83"/>
      <c r="L190" s="83"/>
      <c r="M190" s="83"/>
      <c r="N190" s="83"/>
      <c r="O190" s="83"/>
      <c r="P190" s="83"/>
      <c r="Q190" s="83"/>
      <c r="R190" s="83"/>
      <c r="S190" s="83"/>
      <c r="T190" s="83"/>
      <c r="U190" s="83"/>
      <c r="V190" s="83"/>
      <c r="W190" s="83"/>
      <c r="X190" s="83"/>
      <c r="Y190" s="83"/>
      <c r="Z190" s="83"/>
    </row>
    <row r="191" spans="1:26" x14ac:dyDescent="0.45">
      <c r="A191" s="83">
        <v>186</v>
      </c>
      <c r="B191" s="93">
        <f t="shared" si="3"/>
        <v>-35213.947637357625</v>
      </c>
      <c r="C191" s="93">
        <f t="shared" si="0"/>
        <v>-109.60341202127562</v>
      </c>
      <c r="D191" s="93">
        <f t="shared" si="1"/>
        <v>2129.9148602145983</v>
      </c>
      <c r="E191" s="93">
        <f t="shared" si="2"/>
        <v>-37343.862497572227</v>
      </c>
      <c r="F191" s="93">
        <f t="shared" si="6"/>
        <v>74434.06686638578</v>
      </c>
      <c r="G191" s="83"/>
      <c r="H191" s="83"/>
      <c r="I191" s="83"/>
      <c r="J191" s="83"/>
      <c r="K191" s="83"/>
      <c r="L191" s="83"/>
      <c r="M191" s="83"/>
      <c r="N191" s="83"/>
      <c r="O191" s="83"/>
      <c r="P191" s="83"/>
      <c r="Q191" s="83"/>
      <c r="R191" s="83"/>
      <c r="S191" s="83"/>
      <c r="T191" s="83"/>
      <c r="U191" s="83"/>
      <c r="V191" s="83"/>
      <c r="W191" s="83"/>
      <c r="X191" s="83"/>
      <c r="Y191" s="83"/>
      <c r="Z191" s="83"/>
    </row>
    <row r="192" spans="1:26" x14ac:dyDescent="0.45">
      <c r="A192" s="83">
        <v>187</v>
      </c>
      <c r="B192" s="93">
        <f t="shared" si="3"/>
        <v>-37343.862497572227</v>
      </c>
      <c r="C192" s="93">
        <f t="shared" si="0"/>
        <v>-116.23277202369357</v>
      </c>
      <c r="D192" s="93">
        <f t="shared" si="1"/>
        <v>2136.5442202170166</v>
      </c>
      <c r="E192" s="93">
        <f t="shared" si="2"/>
        <v>-39480.406717789243</v>
      </c>
      <c r="F192" s="93">
        <f t="shared" si="6"/>
        <v>74317.834094362086</v>
      </c>
      <c r="G192" s="83"/>
      <c r="H192" s="83"/>
      <c r="I192" s="83"/>
      <c r="J192" s="83"/>
      <c r="K192" s="83"/>
      <c r="L192" s="83"/>
      <c r="M192" s="83"/>
      <c r="N192" s="83"/>
      <c r="O192" s="83"/>
      <c r="P192" s="83"/>
      <c r="Q192" s="83"/>
      <c r="R192" s="83"/>
      <c r="S192" s="83"/>
      <c r="T192" s="83"/>
      <c r="U192" s="83"/>
      <c r="V192" s="83"/>
      <c r="W192" s="83"/>
      <c r="X192" s="83"/>
      <c r="Y192" s="83"/>
      <c r="Z192" s="83"/>
    </row>
    <row r="193" spans="1:26" x14ac:dyDescent="0.45">
      <c r="A193" s="83">
        <v>188</v>
      </c>
      <c r="B193" s="93">
        <f t="shared" si="3"/>
        <v>-39480.406717789243</v>
      </c>
      <c r="C193" s="93">
        <f t="shared" si="0"/>
        <v>-122.88276590911903</v>
      </c>
      <c r="D193" s="93">
        <f t="shared" si="1"/>
        <v>2143.1942141024419</v>
      </c>
      <c r="E193" s="93">
        <f t="shared" si="2"/>
        <v>-41623.600931891684</v>
      </c>
      <c r="F193" s="93">
        <f t="shared" si="6"/>
        <v>74194.951328452968</v>
      </c>
      <c r="G193" s="83"/>
      <c r="H193" s="83"/>
      <c r="I193" s="83"/>
      <c r="J193" s="83"/>
      <c r="K193" s="83"/>
      <c r="L193" s="83"/>
      <c r="M193" s="83"/>
      <c r="N193" s="83"/>
      <c r="O193" s="83"/>
      <c r="P193" s="83"/>
      <c r="Q193" s="83"/>
      <c r="R193" s="83"/>
      <c r="S193" s="83"/>
      <c r="T193" s="83"/>
      <c r="U193" s="83"/>
      <c r="V193" s="83"/>
      <c r="W193" s="83"/>
      <c r="X193" s="83"/>
      <c r="Y193" s="83"/>
      <c r="Z193" s="83"/>
    </row>
    <row r="194" spans="1:26" x14ac:dyDescent="0.45">
      <c r="A194" s="83">
        <v>189</v>
      </c>
      <c r="B194" s="93">
        <f t="shared" si="3"/>
        <v>-41623.600931891684</v>
      </c>
      <c r="C194" s="93">
        <f t="shared" si="0"/>
        <v>-129.55345790051288</v>
      </c>
      <c r="D194" s="93">
        <f t="shared" si="1"/>
        <v>2149.8649060938355</v>
      </c>
      <c r="E194" s="93">
        <f t="shared" si="2"/>
        <v>-43773.465837985517</v>
      </c>
      <c r="F194" s="93">
        <f t="shared" si="6"/>
        <v>74065.39787055245</v>
      </c>
      <c r="G194" s="83"/>
      <c r="H194" s="83"/>
      <c r="I194" s="83"/>
      <c r="J194" s="83"/>
      <c r="K194" s="83"/>
      <c r="L194" s="83"/>
      <c r="M194" s="83"/>
      <c r="N194" s="83"/>
      <c r="O194" s="83"/>
      <c r="P194" s="83"/>
      <c r="Q194" s="83"/>
      <c r="R194" s="83"/>
      <c r="S194" s="83"/>
      <c r="T194" s="83"/>
      <c r="U194" s="83"/>
      <c r="V194" s="83"/>
      <c r="W194" s="83"/>
      <c r="X194" s="83"/>
      <c r="Y194" s="83"/>
      <c r="Z194" s="83"/>
    </row>
    <row r="195" spans="1:26" x14ac:dyDescent="0.45">
      <c r="A195" s="83">
        <v>190</v>
      </c>
      <c r="B195" s="93">
        <f t="shared" si="3"/>
        <v>-43773.465837985517</v>
      </c>
      <c r="C195" s="93">
        <f t="shared" si="0"/>
        <v>-136.24491242072995</v>
      </c>
      <c r="D195" s="93">
        <f t="shared" si="1"/>
        <v>2156.5563606140527</v>
      </c>
      <c r="E195" s="93">
        <f t="shared" si="2"/>
        <v>-45930.022198599567</v>
      </c>
      <c r="F195" s="93">
        <f t="shared" si="6"/>
        <v>73929.152958131715</v>
      </c>
      <c r="G195" s="83"/>
      <c r="H195" s="83"/>
      <c r="I195" s="83"/>
      <c r="J195" s="83"/>
      <c r="K195" s="83"/>
      <c r="L195" s="83"/>
      <c r="M195" s="83"/>
      <c r="N195" s="83"/>
      <c r="O195" s="83"/>
      <c r="P195" s="83"/>
      <c r="Q195" s="83"/>
      <c r="R195" s="83"/>
      <c r="S195" s="83"/>
      <c r="T195" s="83"/>
      <c r="U195" s="83"/>
      <c r="V195" s="83"/>
      <c r="W195" s="83"/>
      <c r="X195" s="83"/>
      <c r="Y195" s="83"/>
      <c r="Z195" s="83"/>
    </row>
    <row r="196" spans="1:26" x14ac:dyDescent="0.45">
      <c r="A196" s="83">
        <v>191</v>
      </c>
      <c r="B196" s="93">
        <f t="shared" si="3"/>
        <v>-45930.022198599567</v>
      </c>
      <c r="C196" s="93">
        <f t="shared" si="0"/>
        <v>-142.95719409314117</v>
      </c>
      <c r="D196" s="93">
        <f t="shared" si="1"/>
        <v>2163.268642286464</v>
      </c>
      <c r="E196" s="93">
        <f t="shared" si="2"/>
        <v>-48093.290840886031</v>
      </c>
      <c r="F196" s="93">
        <f t="shared" si="6"/>
        <v>73786.195764038581</v>
      </c>
      <c r="G196" s="83"/>
      <c r="H196" s="83"/>
      <c r="I196" s="83"/>
      <c r="J196" s="83"/>
      <c r="K196" s="83"/>
      <c r="L196" s="83"/>
      <c r="M196" s="83"/>
      <c r="N196" s="83"/>
      <c r="O196" s="83"/>
      <c r="P196" s="83"/>
      <c r="Q196" s="83"/>
      <c r="R196" s="83"/>
      <c r="S196" s="83"/>
      <c r="T196" s="83"/>
      <c r="U196" s="83"/>
      <c r="V196" s="83"/>
      <c r="W196" s="83"/>
      <c r="X196" s="83"/>
      <c r="Y196" s="83"/>
      <c r="Z196" s="83"/>
    </row>
    <row r="197" spans="1:26" x14ac:dyDescent="0.45">
      <c r="A197" s="96">
        <v>192</v>
      </c>
      <c r="B197" s="94">
        <f t="shared" si="3"/>
        <v>-48093.290840886031</v>
      </c>
      <c r="C197" s="94">
        <f t="shared" si="0"/>
        <v>-149.69036774225779</v>
      </c>
      <c r="D197" s="94">
        <f t="shared" si="1"/>
        <v>2170.0018159355805</v>
      </c>
      <c r="E197" s="94">
        <f t="shared" si="2"/>
        <v>-50263.292656821613</v>
      </c>
      <c r="F197" s="94">
        <f t="shared" si="6"/>
        <v>73636.505396296328</v>
      </c>
      <c r="G197" s="83"/>
      <c r="H197" s="83"/>
      <c r="I197" s="83"/>
      <c r="J197" s="83"/>
      <c r="K197" s="83"/>
      <c r="L197" s="83"/>
      <c r="M197" s="83"/>
      <c r="N197" s="83"/>
      <c r="O197" s="83"/>
      <c r="P197" s="83"/>
      <c r="Q197" s="83"/>
      <c r="R197" s="83"/>
      <c r="S197" s="83"/>
      <c r="T197" s="83"/>
      <c r="U197" s="83"/>
      <c r="V197" s="83"/>
      <c r="W197" s="83"/>
      <c r="X197" s="83"/>
      <c r="Y197" s="83"/>
      <c r="Z197" s="83"/>
    </row>
    <row r="198" spans="1:26" x14ac:dyDescent="0.45">
      <c r="A198" s="83">
        <v>193</v>
      </c>
      <c r="B198" s="93">
        <f t="shared" si="3"/>
        <v>-50263.292656821613</v>
      </c>
      <c r="C198" s="93">
        <f t="shared" si="0"/>
        <v>-156.44449839435728</v>
      </c>
      <c r="D198" s="93">
        <f t="shared" si="1"/>
        <v>2176.7559465876802</v>
      </c>
      <c r="E198" s="93">
        <f t="shared" si="2"/>
        <v>-52440.04860340929</v>
      </c>
      <c r="F198" s="93">
        <f t="shared" si="6"/>
        <v>73480.060897901974</v>
      </c>
      <c r="G198" s="83"/>
      <c r="H198" s="83"/>
      <c r="I198" s="83"/>
      <c r="J198" s="83"/>
      <c r="K198" s="83"/>
      <c r="L198" s="83"/>
      <c r="M198" s="83"/>
      <c r="N198" s="83"/>
      <c r="O198" s="83"/>
      <c r="P198" s="83"/>
      <c r="Q198" s="83"/>
      <c r="R198" s="83"/>
      <c r="S198" s="83"/>
      <c r="T198" s="83"/>
      <c r="U198" s="83"/>
      <c r="V198" s="83"/>
      <c r="W198" s="83"/>
      <c r="X198" s="83"/>
      <c r="Y198" s="83"/>
      <c r="Z198" s="83"/>
    </row>
    <row r="199" spans="1:26" x14ac:dyDescent="0.45">
      <c r="A199" s="83">
        <v>194</v>
      </c>
      <c r="B199" s="93">
        <f t="shared" si="3"/>
        <v>-52440.04860340929</v>
      </c>
      <c r="C199" s="93">
        <f t="shared" si="0"/>
        <v>-163.21965127811143</v>
      </c>
      <c r="D199" s="93">
        <f t="shared" si="1"/>
        <v>2183.5310994714341</v>
      </c>
      <c r="E199" s="93">
        <f t="shared" si="2"/>
        <v>-54623.579702880721</v>
      </c>
      <c r="F199" s="93">
        <f t="shared" ref="F199:F262" si="7">F198+C199</f>
        <v>73316.841246623866</v>
      </c>
      <c r="G199" s="83"/>
      <c r="H199" s="83"/>
      <c r="I199" s="83"/>
      <c r="J199" s="83"/>
      <c r="K199" s="83"/>
      <c r="L199" s="83"/>
      <c r="M199" s="83"/>
      <c r="N199" s="83"/>
      <c r="O199" s="83"/>
      <c r="P199" s="83"/>
      <c r="Q199" s="83"/>
      <c r="R199" s="83"/>
      <c r="S199" s="83"/>
      <c r="T199" s="83"/>
      <c r="U199" s="83"/>
      <c r="V199" s="83"/>
      <c r="W199" s="83"/>
      <c r="X199" s="83"/>
      <c r="Y199" s="83"/>
      <c r="Z199" s="83"/>
    </row>
    <row r="200" spans="1:26" x14ac:dyDescent="0.45">
      <c r="A200" s="83">
        <v>195</v>
      </c>
      <c r="B200" s="93">
        <f t="shared" si="3"/>
        <v>-54623.579702880721</v>
      </c>
      <c r="C200" s="93">
        <f t="shared" si="0"/>
        <v>-170.01589182521624</v>
      </c>
      <c r="D200" s="93">
        <f t="shared" si="1"/>
        <v>2190.327340018539</v>
      </c>
      <c r="E200" s="93">
        <f t="shared" si="2"/>
        <v>-56813.907042899256</v>
      </c>
      <c r="F200" s="93">
        <f t="shared" si="7"/>
        <v>73146.825354798653</v>
      </c>
      <c r="G200" s="83"/>
      <c r="H200" s="83"/>
      <c r="I200" s="83"/>
      <c r="J200" s="83"/>
      <c r="K200" s="83"/>
      <c r="L200" s="83"/>
      <c r="M200" s="83"/>
      <c r="N200" s="83"/>
      <c r="O200" s="83"/>
      <c r="P200" s="83"/>
      <c r="Q200" s="83"/>
      <c r="R200" s="83"/>
      <c r="S200" s="83"/>
      <c r="T200" s="83"/>
      <c r="U200" s="83"/>
      <c r="V200" s="83"/>
      <c r="W200" s="83"/>
      <c r="X200" s="83"/>
      <c r="Y200" s="83"/>
      <c r="Z200" s="83"/>
    </row>
    <row r="201" spans="1:26" x14ac:dyDescent="0.45">
      <c r="A201" s="83">
        <v>196</v>
      </c>
      <c r="B201" s="93">
        <f t="shared" si="3"/>
        <v>-56813.907042899256</v>
      </c>
      <c r="C201" s="93">
        <f t="shared" si="0"/>
        <v>-176.83328567102396</v>
      </c>
      <c r="D201" s="93">
        <f t="shared" si="1"/>
        <v>2197.1447338643466</v>
      </c>
      <c r="E201" s="93">
        <f t="shared" si="2"/>
        <v>-59011.051776763605</v>
      </c>
      <c r="F201" s="93">
        <f t="shared" si="7"/>
        <v>72969.992069127635</v>
      </c>
      <c r="G201" s="83"/>
      <c r="H201" s="83"/>
      <c r="I201" s="83"/>
      <c r="J201" s="83"/>
      <c r="K201" s="83"/>
      <c r="L201" s="83"/>
      <c r="M201" s="83"/>
      <c r="N201" s="83"/>
      <c r="O201" s="83"/>
      <c r="P201" s="83"/>
      <c r="Q201" s="83"/>
      <c r="R201" s="83"/>
      <c r="S201" s="83"/>
      <c r="T201" s="83"/>
      <c r="U201" s="83"/>
      <c r="V201" s="83"/>
      <c r="W201" s="83"/>
      <c r="X201" s="83"/>
      <c r="Y201" s="83"/>
      <c r="Z201" s="83"/>
    </row>
    <row r="202" spans="1:26" x14ac:dyDescent="0.45">
      <c r="A202" s="83">
        <v>197</v>
      </c>
      <c r="B202" s="93">
        <f t="shared" si="3"/>
        <v>-59011.051776763605</v>
      </c>
      <c r="C202" s="93">
        <f t="shared" si="0"/>
        <v>-183.67189865517673</v>
      </c>
      <c r="D202" s="93">
        <f t="shared" si="1"/>
        <v>2203.9833468484994</v>
      </c>
      <c r="E202" s="93">
        <f t="shared" si="2"/>
        <v>-61215.035123612106</v>
      </c>
      <c r="F202" s="93">
        <f t="shared" si="7"/>
        <v>72786.320170472463</v>
      </c>
      <c r="G202" s="83"/>
      <c r="H202" s="83"/>
      <c r="I202" s="83"/>
      <c r="J202" s="83"/>
      <c r="K202" s="83"/>
      <c r="L202" s="83"/>
      <c r="M202" s="83"/>
      <c r="N202" s="83"/>
      <c r="O202" s="83"/>
      <c r="P202" s="83"/>
      <c r="Q202" s="83"/>
      <c r="R202" s="83"/>
      <c r="S202" s="83"/>
      <c r="T202" s="83"/>
      <c r="U202" s="83"/>
      <c r="V202" s="83"/>
      <c r="W202" s="83"/>
      <c r="X202" s="83"/>
      <c r="Y202" s="83"/>
      <c r="Z202" s="83"/>
    </row>
    <row r="203" spans="1:26" x14ac:dyDescent="0.45">
      <c r="A203" s="83">
        <v>198</v>
      </c>
      <c r="B203" s="93">
        <f t="shared" si="3"/>
        <v>-61215.035123612106</v>
      </c>
      <c r="C203" s="93">
        <f t="shared" si="0"/>
        <v>-190.53179682224268</v>
      </c>
      <c r="D203" s="93">
        <f t="shared" si="1"/>
        <v>2210.8432450155656</v>
      </c>
      <c r="E203" s="93">
        <f t="shared" si="2"/>
        <v>-63425.878368627673</v>
      </c>
      <c r="F203" s="93">
        <f t="shared" si="7"/>
        <v>72595.788373650226</v>
      </c>
      <c r="G203" s="83"/>
      <c r="H203" s="83"/>
      <c r="I203" s="83"/>
      <c r="J203" s="83"/>
      <c r="K203" s="83"/>
      <c r="L203" s="83"/>
      <c r="M203" s="83"/>
      <c r="N203" s="83"/>
      <c r="O203" s="83"/>
      <c r="P203" s="83"/>
      <c r="Q203" s="83"/>
      <c r="R203" s="83"/>
      <c r="S203" s="83"/>
      <c r="T203" s="83"/>
      <c r="U203" s="83"/>
      <c r="V203" s="83"/>
      <c r="W203" s="83"/>
      <c r="X203" s="83"/>
      <c r="Y203" s="83"/>
      <c r="Z203" s="83"/>
    </row>
    <row r="204" spans="1:26" x14ac:dyDescent="0.45">
      <c r="A204" s="83">
        <v>199</v>
      </c>
      <c r="B204" s="93">
        <f t="shared" si="3"/>
        <v>-63425.878368627673</v>
      </c>
      <c r="C204" s="93">
        <f t="shared" si="0"/>
        <v>-197.41304642235366</v>
      </c>
      <c r="D204" s="93">
        <f t="shared" si="1"/>
        <v>2217.7244946156766</v>
      </c>
      <c r="E204" s="93">
        <f t="shared" si="2"/>
        <v>-65643.602863243344</v>
      </c>
      <c r="F204" s="93">
        <f t="shared" si="7"/>
        <v>72398.37532722787</v>
      </c>
      <c r="G204" s="83"/>
      <c r="H204" s="83"/>
      <c r="I204" s="83"/>
      <c r="J204" s="83"/>
      <c r="K204" s="83"/>
      <c r="L204" s="83"/>
      <c r="M204" s="83"/>
      <c r="N204" s="83"/>
      <c r="O204" s="83"/>
      <c r="P204" s="83"/>
      <c r="Q204" s="83"/>
      <c r="R204" s="83"/>
      <c r="S204" s="83"/>
      <c r="T204" s="83"/>
      <c r="U204" s="83"/>
      <c r="V204" s="83"/>
      <c r="W204" s="83"/>
      <c r="X204" s="83"/>
      <c r="Y204" s="83"/>
      <c r="Z204" s="83"/>
    </row>
    <row r="205" spans="1:26" x14ac:dyDescent="0.45">
      <c r="A205" s="83">
        <v>200</v>
      </c>
      <c r="B205" s="93">
        <f t="shared" si="3"/>
        <v>-65643.602863243344</v>
      </c>
      <c r="C205" s="93">
        <f t="shared" si="0"/>
        <v>-204.31571391184494</v>
      </c>
      <c r="D205" s="93">
        <f t="shared" si="1"/>
        <v>2224.6271621051678</v>
      </c>
      <c r="E205" s="93">
        <f t="shared" si="2"/>
        <v>-67868.230025348515</v>
      </c>
      <c r="F205" s="93">
        <f t="shared" si="7"/>
        <v>72194.059613316029</v>
      </c>
      <c r="G205" s="83"/>
      <c r="H205" s="83"/>
      <c r="I205" s="83"/>
      <c r="J205" s="83"/>
      <c r="K205" s="83"/>
      <c r="L205" s="83"/>
      <c r="M205" s="83"/>
      <c r="N205" s="83"/>
      <c r="O205" s="83"/>
      <c r="P205" s="83"/>
      <c r="Q205" s="83"/>
      <c r="R205" s="83"/>
      <c r="S205" s="83"/>
      <c r="T205" s="83"/>
      <c r="U205" s="83"/>
      <c r="V205" s="83"/>
      <c r="W205" s="83"/>
      <c r="X205" s="83"/>
      <c r="Y205" s="83"/>
      <c r="Z205" s="83"/>
    </row>
    <row r="206" spans="1:26" x14ac:dyDescent="0.45">
      <c r="A206" s="83">
        <v>201</v>
      </c>
      <c r="B206" s="93">
        <f t="shared" si="3"/>
        <v>-67868.230025348515</v>
      </c>
      <c r="C206" s="93">
        <f t="shared" si="0"/>
        <v>-211.23986595389727</v>
      </c>
      <c r="D206" s="93">
        <f t="shared" si="1"/>
        <v>2231.5513141472202</v>
      </c>
      <c r="E206" s="93">
        <f t="shared" si="2"/>
        <v>-70099.781339495734</v>
      </c>
      <c r="F206" s="93">
        <f t="shared" si="7"/>
        <v>71982.819747362126</v>
      </c>
      <c r="G206" s="83"/>
      <c r="H206" s="83"/>
      <c r="I206" s="83"/>
      <c r="J206" s="83"/>
      <c r="K206" s="83"/>
      <c r="L206" s="83"/>
      <c r="M206" s="83"/>
      <c r="N206" s="83"/>
      <c r="O206" s="83"/>
      <c r="P206" s="83"/>
      <c r="Q206" s="83"/>
      <c r="R206" s="83"/>
      <c r="S206" s="83"/>
      <c r="T206" s="83"/>
      <c r="U206" s="83"/>
      <c r="V206" s="83"/>
      <c r="W206" s="83"/>
      <c r="X206" s="83"/>
      <c r="Y206" s="83"/>
      <c r="Z206" s="83"/>
    </row>
    <row r="207" spans="1:26" x14ac:dyDescent="0.45">
      <c r="A207" s="83">
        <v>202</v>
      </c>
      <c r="B207" s="93">
        <f t="shared" si="3"/>
        <v>-70099.781339495734</v>
      </c>
      <c r="C207" s="93">
        <f t="shared" si="0"/>
        <v>-218.1855694191805</v>
      </c>
      <c r="D207" s="93">
        <f t="shared" si="1"/>
        <v>2238.4970176125034</v>
      </c>
      <c r="E207" s="93">
        <f t="shared" si="2"/>
        <v>-72338.27835710824</v>
      </c>
      <c r="F207" s="93">
        <f t="shared" si="7"/>
        <v>71764.634177942949</v>
      </c>
      <c r="G207" s="83"/>
      <c r="H207" s="83"/>
      <c r="I207" s="83"/>
      <c r="J207" s="83"/>
      <c r="K207" s="83"/>
      <c r="L207" s="83"/>
      <c r="M207" s="83"/>
      <c r="N207" s="83"/>
      <c r="O207" s="83"/>
      <c r="P207" s="83"/>
      <c r="Q207" s="83"/>
      <c r="R207" s="83"/>
      <c r="S207" s="83"/>
      <c r="T207" s="83"/>
      <c r="U207" s="83"/>
      <c r="V207" s="83"/>
      <c r="W207" s="83"/>
      <c r="X207" s="83"/>
      <c r="Y207" s="83"/>
      <c r="Z207" s="83"/>
    </row>
    <row r="208" spans="1:26" x14ac:dyDescent="0.45">
      <c r="A208" s="83">
        <v>203</v>
      </c>
      <c r="B208" s="93">
        <f t="shared" si="3"/>
        <v>-72338.27835710824</v>
      </c>
      <c r="C208" s="93">
        <f t="shared" si="0"/>
        <v>-225.15289138649942</v>
      </c>
      <c r="D208" s="93">
        <f t="shared" si="1"/>
        <v>2245.4643395798221</v>
      </c>
      <c r="E208" s="93">
        <f t="shared" si="2"/>
        <v>-74583.742696688059</v>
      </c>
      <c r="F208" s="93">
        <f t="shared" si="7"/>
        <v>71539.481286556445</v>
      </c>
      <c r="G208" s="83"/>
      <c r="H208" s="83"/>
      <c r="I208" s="83"/>
      <c r="J208" s="83"/>
      <c r="K208" s="83"/>
      <c r="L208" s="83"/>
      <c r="M208" s="83"/>
      <c r="N208" s="83"/>
      <c r="O208" s="83"/>
      <c r="P208" s="83"/>
      <c r="Q208" s="83"/>
      <c r="R208" s="83"/>
      <c r="S208" s="83"/>
      <c r="T208" s="83"/>
      <c r="U208" s="83"/>
      <c r="V208" s="83"/>
      <c r="W208" s="83"/>
      <c r="X208" s="83"/>
      <c r="Y208" s="83"/>
      <c r="Z208" s="83"/>
    </row>
    <row r="209" spans="1:26" x14ac:dyDescent="0.45">
      <c r="A209" s="83">
        <v>204</v>
      </c>
      <c r="B209" s="93">
        <f t="shared" si="3"/>
        <v>-74583.742696688059</v>
      </c>
      <c r="C209" s="93">
        <f t="shared" si="0"/>
        <v>-232.14189914344161</v>
      </c>
      <c r="D209" s="93">
        <f t="shared" si="1"/>
        <v>2252.4533473367646</v>
      </c>
      <c r="E209" s="93">
        <f t="shared" si="2"/>
        <v>-76836.196044024822</v>
      </c>
      <c r="F209" s="93">
        <f t="shared" si="7"/>
        <v>71307.339387412998</v>
      </c>
      <c r="G209" s="83"/>
      <c r="H209" s="83"/>
      <c r="I209" s="83"/>
      <c r="J209" s="83"/>
      <c r="K209" s="83"/>
      <c r="L209" s="83"/>
      <c r="M209" s="83"/>
      <c r="N209" s="83"/>
      <c r="O209" s="83"/>
      <c r="P209" s="83"/>
      <c r="Q209" s="83"/>
      <c r="R209" s="83"/>
      <c r="S209" s="83"/>
      <c r="T209" s="83"/>
      <c r="U209" s="83"/>
      <c r="V209" s="83"/>
      <c r="W209" s="83"/>
      <c r="X209" s="83"/>
      <c r="Y209" s="83"/>
      <c r="Z209" s="83"/>
    </row>
    <row r="210" spans="1:26" x14ac:dyDescent="0.45">
      <c r="A210" s="83">
        <v>205</v>
      </c>
      <c r="B210" s="93">
        <f t="shared" si="3"/>
        <v>-76836.196044024822</v>
      </c>
      <c r="C210" s="93">
        <f t="shared" si="0"/>
        <v>-239.15266018702727</v>
      </c>
      <c r="D210" s="93">
        <f t="shared" si="1"/>
        <v>2259.4641083803499</v>
      </c>
      <c r="E210" s="93">
        <f t="shared" si="2"/>
        <v>-79095.660152405166</v>
      </c>
      <c r="F210" s="93">
        <f t="shared" si="7"/>
        <v>71068.18672722597</v>
      </c>
      <c r="G210" s="83"/>
      <c r="H210" s="83"/>
      <c r="I210" s="83"/>
      <c r="J210" s="83"/>
      <c r="K210" s="83"/>
      <c r="L210" s="83"/>
      <c r="M210" s="83"/>
      <c r="N210" s="83"/>
      <c r="O210" s="83"/>
      <c r="P210" s="83"/>
      <c r="Q210" s="83"/>
      <c r="R210" s="83"/>
      <c r="S210" s="83"/>
      <c r="T210" s="83"/>
      <c r="U210" s="83"/>
      <c r="V210" s="83"/>
      <c r="W210" s="83"/>
      <c r="X210" s="83"/>
      <c r="Y210" s="83"/>
      <c r="Z210" s="83"/>
    </row>
    <row r="211" spans="1:26" x14ac:dyDescent="0.45">
      <c r="A211" s="83">
        <v>206</v>
      </c>
      <c r="B211" s="93">
        <f t="shared" si="3"/>
        <v>-79095.660152405166</v>
      </c>
      <c r="C211" s="93">
        <f t="shared" si="0"/>
        <v>-246.1852422243611</v>
      </c>
      <c r="D211" s="93">
        <f t="shared" si="1"/>
        <v>2266.496690417684</v>
      </c>
      <c r="E211" s="93">
        <f t="shared" si="2"/>
        <v>-81362.156842822849</v>
      </c>
      <c r="F211" s="93">
        <f t="shared" si="7"/>
        <v>70822.001485001601</v>
      </c>
      <c r="G211" s="83"/>
      <c r="H211" s="83"/>
      <c r="I211" s="83"/>
      <c r="J211" s="83"/>
      <c r="K211" s="83"/>
      <c r="L211" s="83"/>
      <c r="M211" s="83"/>
      <c r="N211" s="83"/>
      <c r="O211" s="83"/>
      <c r="P211" s="83"/>
      <c r="Q211" s="83"/>
      <c r="R211" s="83"/>
      <c r="S211" s="83"/>
      <c r="T211" s="83"/>
      <c r="U211" s="83"/>
      <c r="V211" s="83"/>
      <c r="W211" s="83"/>
      <c r="X211" s="83"/>
      <c r="Y211" s="83"/>
      <c r="Z211" s="83"/>
    </row>
    <row r="212" spans="1:26" x14ac:dyDescent="0.45">
      <c r="A212" s="83">
        <v>207</v>
      </c>
      <c r="B212" s="93">
        <f t="shared" si="3"/>
        <v>-81362.156842822849</v>
      </c>
      <c r="C212" s="93">
        <f t="shared" si="0"/>
        <v>-253.23971317328613</v>
      </c>
      <c r="D212" s="93">
        <f t="shared" si="1"/>
        <v>2273.551161366609</v>
      </c>
      <c r="E212" s="93">
        <f t="shared" si="2"/>
        <v>-83635.708004189451</v>
      </c>
      <c r="F212" s="93">
        <f t="shared" si="7"/>
        <v>70568.761771828315</v>
      </c>
      <c r="G212" s="83"/>
      <c r="H212" s="83"/>
      <c r="I212" s="83"/>
      <c r="J212" s="83"/>
      <c r="K212" s="83"/>
      <c r="L212" s="83"/>
      <c r="M212" s="83"/>
      <c r="N212" s="83"/>
      <c r="O212" s="83"/>
      <c r="P212" s="83"/>
      <c r="Q212" s="83"/>
      <c r="R212" s="83"/>
      <c r="S212" s="83"/>
      <c r="T212" s="83"/>
      <c r="U212" s="83"/>
      <c r="V212" s="83"/>
      <c r="W212" s="83"/>
      <c r="X212" s="83"/>
      <c r="Y212" s="83"/>
      <c r="Z212" s="83"/>
    </row>
    <row r="213" spans="1:26" x14ac:dyDescent="0.45">
      <c r="A213" s="83">
        <v>208</v>
      </c>
      <c r="B213" s="93">
        <f t="shared" si="3"/>
        <v>-83635.708004189451</v>
      </c>
      <c r="C213" s="93">
        <f t="shared" si="0"/>
        <v>-260.31614116303967</v>
      </c>
      <c r="D213" s="93">
        <f t="shared" si="1"/>
        <v>2280.6275893563625</v>
      </c>
      <c r="E213" s="93">
        <f t="shared" si="2"/>
        <v>-85916.335593545809</v>
      </c>
      <c r="F213" s="93">
        <f t="shared" si="7"/>
        <v>70308.445630665272</v>
      </c>
      <c r="G213" s="83"/>
      <c r="H213" s="83"/>
      <c r="I213" s="83"/>
      <c r="J213" s="83"/>
      <c r="K213" s="83"/>
      <c r="L213" s="83"/>
      <c r="M213" s="83"/>
      <c r="N213" s="83"/>
      <c r="O213" s="83"/>
      <c r="P213" s="83"/>
      <c r="Q213" s="83"/>
      <c r="R213" s="83"/>
      <c r="S213" s="83"/>
      <c r="T213" s="83"/>
      <c r="U213" s="83"/>
      <c r="V213" s="83"/>
      <c r="W213" s="83"/>
      <c r="X213" s="83"/>
      <c r="Y213" s="83"/>
      <c r="Z213" s="83"/>
    </row>
    <row r="214" spans="1:26" x14ac:dyDescent="0.45">
      <c r="A214" s="83">
        <v>209</v>
      </c>
      <c r="B214" s="93">
        <f t="shared" si="3"/>
        <v>-85916.335593545809</v>
      </c>
      <c r="C214" s="93">
        <f t="shared" si="0"/>
        <v>-267.41459453491137</v>
      </c>
      <c r="D214" s="93">
        <f t="shared" si="1"/>
        <v>2287.726042728234</v>
      </c>
      <c r="E214" s="93">
        <f t="shared" si="2"/>
        <v>-88204.06163627404</v>
      </c>
      <c r="F214" s="93">
        <f t="shared" si="7"/>
        <v>70041.031036130356</v>
      </c>
      <c r="G214" s="83"/>
      <c r="H214" s="83"/>
      <c r="I214" s="83"/>
      <c r="J214" s="83"/>
      <c r="K214" s="83"/>
      <c r="L214" s="83"/>
      <c r="M214" s="83"/>
      <c r="N214" s="83"/>
      <c r="O214" s="83"/>
      <c r="P214" s="83"/>
      <c r="Q214" s="83"/>
      <c r="R214" s="83"/>
      <c r="S214" s="83"/>
      <c r="T214" s="83"/>
      <c r="U214" s="83"/>
      <c r="V214" s="83"/>
      <c r="W214" s="83"/>
      <c r="X214" s="83"/>
      <c r="Y214" s="83"/>
      <c r="Z214" s="83"/>
    </row>
    <row r="215" spans="1:26" x14ac:dyDescent="0.45">
      <c r="A215" s="83">
        <v>210</v>
      </c>
      <c r="B215" s="93">
        <f t="shared" si="3"/>
        <v>-88204.06163627404</v>
      </c>
      <c r="C215" s="93">
        <f t="shared" si="0"/>
        <v>-274.53514184290299</v>
      </c>
      <c r="D215" s="93">
        <f t="shared" si="1"/>
        <v>2294.8465900362257</v>
      </c>
      <c r="E215" s="93">
        <f t="shared" si="2"/>
        <v>-90498.908226310261</v>
      </c>
      <c r="F215" s="93">
        <f t="shared" si="7"/>
        <v>69766.495894287451</v>
      </c>
      <c r="G215" s="83"/>
      <c r="H215" s="83"/>
      <c r="I215" s="83"/>
      <c r="J215" s="83"/>
      <c r="K215" s="83"/>
      <c r="L215" s="83"/>
      <c r="M215" s="83"/>
      <c r="N215" s="83"/>
      <c r="O215" s="83"/>
      <c r="P215" s="83"/>
      <c r="Q215" s="83"/>
      <c r="R215" s="83"/>
      <c r="S215" s="83"/>
      <c r="T215" s="83"/>
      <c r="U215" s="83"/>
      <c r="V215" s="83"/>
      <c r="W215" s="83"/>
      <c r="X215" s="83"/>
      <c r="Y215" s="83"/>
      <c r="Z215" s="83"/>
    </row>
    <row r="216" spans="1:26" x14ac:dyDescent="0.45">
      <c r="A216" s="83">
        <v>211</v>
      </c>
      <c r="B216" s="93">
        <f t="shared" si="3"/>
        <v>-90498.908226310261</v>
      </c>
      <c r="C216" s="93">
        <f t="shared" si="0"/>
        <v>-281.67785185439072</v>
      </c>
      <c r="D216" s="93">
        <f t="shared" si="1"/>
        <v>2301.9893000477136</v>
      </c>
      <c r="E216" s="93">
        <f t="shared" si="2"/>
        <v>-92800.897526357978</v>
      </c>
      <c r="F216" s="93">
        <f t="shared" si="7"/>
        <v>69484.818042433064</v>
      </c>
      <c r="G216" s="83"/>
      <c r="H216" s="83"/>
      <c r="I216" s="83"/>
      <c r="J216" s="83"/>
      <c r="K216" s="83"/>
      <c r="L216" s="83"/>
      <c r="M216" s="83"/>
      <c r="N216" s="83"/>
      <c r="O216" s="83"/>
      <c r="P216" s="83"/>
      <c r="Q216" s="83"/>
      <c r="R216" s="83"/>
      <c r="S216" s="83"/>
      <c r="T216" s="83"/>
      <c r="U216" s="83"/>
      <c r="V216" s="83"/>
      <c r="W216" s="83"/>
      <c r="X216" s="83"/>
      <c r="Y216" s="83"/>
      <c r="Z216" s="83"/>
    </row>
    <row r="217" spans="1:26" x14ac:dyDescent="0.45">
      <c r="A217" s="83">
        <v>212</v>
      </c>
      <c r="B217" s="93">
        <f t="shared" si="3"/>
        <v>-92800.897526357978</v>
      </c>
      <c r="C217" s="93">
        <f t="shared" si="0"/>
        <v>-288.84279355078922</v>
      </c>
      <c r="D217" s="93">
        <f t="shared" si="1"/>
        <v>2309.1542417441119</v>
      </c>
      <c r="E217" s="93">
        <f t="shared" si="2"/>
        <v>-95110.051768102086</v>
      </c>
      <c r="F217" s="93">
        <f t="shared" si="7"/>
        <v>69195.975248882271</v>
      </c>
      <c r="G217" s="83"/>
      <c r="H217" s="83"/>
      <c r="I217" s="83"/>
      <c r="J217" s="83"/>
      <c r="K217" s="83"/>
      <c r="L217" s="83"/>
      <c r="M217" s="83"/>
      <c r="N217" s="83"/>
      <c r="O217" s="83"/>
      <c r="P217" s="83"/>
      <c r="Q217" s="83"/>
      <c r="R217" s="83"/>
      <c r="S217" s="83"/>
      <c r="T217" s="83"/>
      <c r="U217" s="83"/>
      <c r="V217" s="83"/>
      <c r="W217" s="83"/>
      <c r="X217" s="83"/>
      <c r="Y217" s="83"/>
      <c r="Z217" s="83"/>
    </row>
    <row r="218" spans="1:26" x14ac:dyDescent="0.45">
      <c r="A218" s="83">
        <v>213</v>
      </c>
      <c r="B218" s="93">
        <f t="shared" si="3"/>
        <v>-95110.051768102086</v>
      </c>
      <c r="C218" s="93">
        <f t="shared" si="0"/>
        <v>-296.03003612821777</v>
      </c>
      <c r="D218" s="93">
        <f t="shared" si="1"/>
        <v>2316.3414843215405</v>
      </c>
      <c r="E218" s="93">
        <f t="shared" si="2"/>
        <v>-97426.39325242363</v>
      </c>
      <c r="F218" s="93">
        <f t="shared" si="7"/>
        <v>68899.945212754057</v>
      </c>
      <c r="G218" s="83"/>
      <c r="H218" s="83"/>
      <c r="I218" s="83"/>
      <c r="J218" s="83"/>
      <c r="K218" s="83"/>
      <c r="L218" s="83"/>
      <c r="M218" s="83"/>
      <c r="N218" s="83"/>
      <c r="O218" s="83"/>
      <c r="P218" s="83"/>
      <c r="Q218" s="83"/>
      <c r="R218" s="83"/>
      <c r="S218" s="83"/>
      <c r="T218" s="83"/>
      <c r="U218" s="83"/>
      <c r="V218" s="83"/>
      <c r="W218" s="83"/>
      <c r="X218" s="83"/>
      <c r="Y218" s="83"/>
      <c r="Z218" s="83"/>
    </row>
    <row r="219" spans="1:26" x14ac:dyDescent="0.45">
      <c r="A219" s="83">
        <v>214</v>
      </c>
      <c r="B219" s="93">
        <f t="shared" si="3"/>
        <v>-97426.39325242363</v>
      </c>
      <c r="C219" s="93">
        <f t="shared" si="0"/>
        <v>-303.23964899816855</v>
      </c>
      <c r="D219" s="93">
        <f t="shared" si="1"/>
        <v>2323.5510971914914</v>
      </c>
      <c r="E219" s="93">
        <f t="shared" si="2"/>
        <v>-99749.944349615122</v>
      </c>
      <c r="F219" s="93">
        <f t="shared" si="7"/>
        <v>68596.705563755895</v>
      </c>
      <c r="G219" s="83"/>
      <c r="H219" s="83"/>
      <c r="I219" s="83"/>
      <c r="J219" s="83"/>
      <c r="K219" s="83"/>
      <c r="L219" s="83"/>
      <c r="M219" s="83"/>
      <c r="N219" s="83"/>
      <c r="O219" s="83"/>
      <c r="P219" s="83"/>
      <c r="Q219" s="83"/>
      <c r="R219" s="83"/>
      <c r="S219" s="83"/>
      <c r="T219" s="83"/>
      <c r="U219" s="83"/>
      <c r="V219" s="83"/>
      <c r="W219" s="83"/>
      <c r="X219" s="83"/>
      <c r="Y219" s="83"/>
      <c r="Z219" s="83"/>
    </row>
    <row r="220" spans="1:26" x14ac:dyDescent="0.45">
      <c r="A220" s="83">
        <v>215</v>
      </c>
      <c r="B220" s="93">
        <f t="shared" si="3"/>
        <v>-99749.944349615122</v>
      </c>
      <c r="C220" s="93">
        <f t="shared" si="0"/>
        <v>-310.47170178817709</v>
      </c>
      <c r="D220" s="93">
        <f t="shared" si="1"/>
        <v>2330.7831499814997</v>
      </c>
      <c r="E220" s="93">
        <f t="shared" si="2"/>
        <v>-102080.72749959661</v>
      </c>
      <c r="F220" s="93">
        <f t="shared" si="7"/>
        <v>68286.233861967718</v>
      </c>
      <c r="G220" s="83"/>
      <c r="H220" s="83"/>
      <c r="I220" s="83"/>
      <c r="J220" s="83"/>
      <c r="K220" s="83"/>
      <c r="L220" s="83"/>
      <c r="M220" s="83"/>
      <c r="N220" s="83"/>
      <c r="O220" s="83"/>
      <c r="P220" s="83"/>
      <c r="Q220" s="83"/>
      <c r="R220" s="83"/>
      <c r="S220" s="83"/>
      <c r="T220" s="83"/>
      <c r="U220" s="83"/>
      <c r="V220" s="83"/>
      <c r="W220" s="83"/>
      <c r="X220" s="83"/>
      <c r="Y220" s="83"/>
      <c r="Z220" s="83"/>
    </row>
    <row r="221" spans="1:26" x14ac:dyDescent="0.45">
      <c r="A221" s="83">
        <v>216</v>
      </c>
      <c r="B221" s="93">
        <f t="shared" si="3"/>
        <v>-102080.72749959661</v>
      </c>
      <c r="C221" s="93">
        <f t="shared" si="0"/>
        <v>-317.72626434249446</v>
      </c>
      <c r="D221" s="93">
        <f t="shared" si="1"/>
        <v>2338.0377125358173</v>
      </c>
      <c r="E221" s="93">
        <f t="shared" si="2"/>
        <v>-104418.76521213244</v>
      </c>
      <c r="F221" s="93">
        <f t="shared" si="7"/>
        <v>67968.507597625226</v>
      </c>
      <c r="G221" s="83"/>
      <c r="H221" s="83"/>
      <c r="I221" s="83"/>
      <c r="J221" s="83"/>
      <c r="K221" s="83"/>
      <c r="L221" s="83"/>
      <c r="M221" s="83"/>
      <c r="N221" s="83"/>
      <c r="O221" s="83"/>
      <c r="P221" s="83"/>
      <c r="Q221" s="83"/>
      <c r="R221" s="83"/>
      <c r="S221" s="83"/>
      <c r="T221" s="83"/>
      <c r="U221" s="83"/>
      <c r="V221" s="83"/>
      <c r="W221" s="83"/>
      <c r="X221" s="83"/>
      <c r="Y221" s="83"/>
      <c r="Z221" s="83"/>
    </row>
    <row r="222" spans="1:26" x14ac:dyDescent="0.45">
      <c r="A222" s="83">
        <v>217</v>
      </c>
      <c r="B222" s="93">
        <f t="shared" si="3"/>
        <v>-104418.76521213244</v>
      </c>
      <c r="C222" s="93">
        <f t="shared" si="0"/>
        <v>-325.00340672276224</v>
      </c>
      <c r="D222" s="93">
        <f t="shared" si="1"/>
        <v>2345.3148549160851</v>
      </c>
      <c r="E222" s="93">
        <f t="shared" si="2"/>
        <v>-106764.08006704852</v>
      </c>
      <c r="F222" s="93">
        <f t="shared" si="7"/>
        <v>67643.504190902459</v>
      </c>
      <c r="G222" s="83"/>
      <c r="H222" s="83"/>
      <c r="I222" s="83"/>
      <c r="J222" s="83"/>
      <c r="K222" s="83"/>
      <c r="L222" s="83"/>
      <c r="M222" s="83"/>
      <c r="N222" s="83"/>
      <c r="O222" s="83"/>
      <c r="P222" s="83"/>
      <c r="Q222" s="83"/>
      <c r="R222" s="83"/>
      <c r="S222" s="83"/>
      <c r="T222" s="83"/>
      <c r="U222" s="83"/>
      <c r="V222" s="83"/>
      <c r="W222" s="83"/>
      <c r="X222" s="83"/>
      <c r="Y222" s="83"/>
      <c r="Z222" s="83"/>
    </row>
    <row r="223" spans="1:26" x14ac:dyDescent="0.45">
      <c r="A223" s="83">
        <v>218</v>
      </c>
      <c r="B223" s="93">
        <f t="shared" si="3"/>
        <v>-106764.08006704852</v>
      </c>
      <c r="C223" s="93">
        <f t="shared" si="0"/>
        <v>-332.30319920868857</v>
      </c>
      <c r="D223" s="93">
        <f t="shared" si="1"/>
        <v>2352.6146474020115</v>
      </c>
      <c r="E223" s="93">
        <f t="shared" si="2"/>
        <v>-109116.69471445052</v>
      </c>
      <c r="F223" s="93">
        <f t="shared" si="7"/>
        <v>67311.200991693768</v>
      </c>
      <c r="G223" s="83"/>
      <c r="H223" s="83"/>
      <c r="I223" s="83"/>
      <c r="J223" s="83"/>
      <c r="K223" s="83"/>
      <c r="L223" s="83"/>
      <c r="M223" s="83"/>
      <c r="N223" s="83"/>
      <c r="O223" s="83"/>
      <c r="P223" s="83"/>
      <c r="Q223" s="83"/>
      <c r="R223" s="83"/>
      <c r="S223" s="83"/>
      <c r="T223" s="83"/>
      <c r="U223" s="83"/>
      <c r="V223" s="83"/>
      <c r="W223" s="83"/>
      <c r="X223" s="83"/>
      <c r="Y223" s="83"/>
      <c r="Z223" s="83"/>
    </row>
    <row r="224" spans="1:26" x14ac:dyDescent="0.45">
      <c r="A224" s="83">
        <v>219</v>
      </c>
      <c r="B224" s="93">
        <f t="shared" si="3"/>
        <v>-109116.69471445052</v>
      </c>
      <c r="C224" s="93">
        <f t="shared" si="0"/>
        <v>-339.62571229872731</v>
      </c>
      <c r="D224" s="93">
        <f t="shared" si="1"/>
        <v>2359.9371604920502</v>
      </c>
      <c r="E224" s="93">
        <f t="shared" si="2"/>
        <v>-111476.63187494257</v>
      </c>
      <c r="F224" s="93">
        <f t="shared" si="7"/>
        <v>66971.575279395038</v>
      </c>
      <c r="G224" s="83"/>
      <c r="H224" s="83"/>
      <c r="I224" s="83"/>
      <c r="J224" s="83"/>
      <c r="K224" s="83"/>
      <c r="L224" s="83"/>
      <c r="M224" s="83"/>
      <c r="N224" s="83"/>
      <c r="O224" s="83"/>
      <c r="P224" s="83"/>
      <c r="Q224" s="83"/>
      <c r="R224" s="83"/>
      <c r="S224" s="83"/>
      <c r="T224" s="83"/>
      <c r="U224" s="83"/>
      <c r="V224" s="83"/>
      <c r="W224" s="83"/>
      <c r="X224" s="83"/>
      <c r="Y224" s="83"/>
      <c r="Z224" s="83"/>
    </row>
    <row r="225" spans="1:26" x14ac:dyDescent="0.45">
      <c r="A225" s="83">
        <v>220</v>
      </c>
      <c r="B225" s="93">
        <f t="shared" si="3"/>
        <v>-111476.63187494257</v>
      </c>
      <c r="C225" s="93">
        <f t="shared" si="0"/>
        <v>-346.97101671075876</v>
      </c>
      <c r="D225" s="93">
        <f t="shared" si="1"/>
        <v>2367.2824649040817</v>
      </c>
      <c r="E225" s="93">
        <f t="shared" si="2"/>
        <v>-113843.91433984665</v>
      </c>
      <c r="F225" s="93">
        <f t="shared" si="7"/>
        <v>66624.604262684283</v>
      </c>
      <c r="G225" s="83"/>
      <c r="H225" s="83"/>
      <c r="I225" s="83"/>
      <c r="J225" s="83"/>
      <c r="K225" s="83"/>
      <c r="L225" s="83"/>
      <c r="M225" s="83"/>
      <c r="N225" s="83"/>
      <c r="O225" s="83"/>
      <c r="P225" s="83"/>
      <c r="Q225" s="83"/>
      <c r="R225" s="83"/>
      <c r="S225" s="83"/>
      <c r="T225" s="83"/>
      <c r="U225" s="83"/>
      <c r="V225" s="83"/>
      <c r="W225" s="83"/>
      <c r="X225" s="83"/>
      <c r="Y225" s="83"/>
      <c r="Z225" s="83"/>
    </row>
    <row r="226" spans="1:26" x14ac:dyDescent="0.45">
      <c r="A226" s="83">
        <v>221</v>
      </c>
      <c r="B226" s="93">
        <f t="shared" si="3"/>
        <v>-113843.91433984665</v>
      </c>
      <c r="C226" s="93">
        <f t="shared" si="0"/>
        <v>-354.33918338277272</v>
      </c>
      <c r="D226" s="93">
        <f t="shared" si="1"/>
        <v>2374.6506315760953</v>
      </c>
      <c r="E226" s="93">
        <f t="shared" si="2"/>
        <v>-116218.56497142275</v>
      </c>
      <c r="F226" s="93">
        <f t="shared" si="7"/>
        <v>66270.265079301505</v>
      </c>
      <c r="G226" s="83"/>
      <c r="H226" s="83"/>
      <c r="I226" s="83"/>
      <c r="J226" s="83"/>
      <c r="K226" s="83"/>
      <c r="L226" s="83"/>
      <c r="M226" s="83"/>
      <c r="N226" s="83"/>
      <c r="O226" s="83"/>
      <c r="P226" s="83"/>
      <c r="Q226" s="83"/>
      <c r="R226" s="83"/>
      <c r="S226" s="83"/>
      <c r="T226" s="83"/>
      <c r="U226" s="83"/>
      <c r="V226" s="83"/>
      <c r="W226" s="83"/>
      <c r="X226" s="83"/>
      <c r="Y226" s="83"/>
      <c r="Z226" s="83"/>
    </row>
    <row r="227" spans="1:26" x14ac:dyDescent="0.45">
      <c r="A227" s="83">
        <v>222</v>
      </c>
      <c r="B227" s="93">
        <f t="shared" si="3"/>
        <v>-116218.56497142275</v>
      </c>
      <c r="C227" s="93">
        <f t="shared" si="0"/>
        <v>-361.73028347355336</v>
      </c>
      <c r="D227" s="93">
        <f t="shared" si="1"/>
        <v>2382.0417316668763</v>
      </c>
      <c r="E227" s="93">
        <f t="shared" si="2"/>
        <v>-118600.60670308962</v>
      </c>
      <c r="F227" s="93">
        <f t="shared" si="7"/>
        <v>65908.534795827945</v>
      </c>
      <c r="G227" s="83"/>
      <c r="H227" s="83"/>
      <c r="I227" s="83"/>
      <c r="J227" s="83"/>
      <c r="K227" s="83"/>
      <c r="L227" s="83"/>
      <c r="M227" s="83"/>
      <c r="N227" s="83"/>
      <c r="O227" s="83"/>
      <c r="P227" s="83"/>
      <c r="Q227" s="83"/>
      <c r="R227" s="83"/>
      <c r="S227" s="83"/>
      <c r="T227" s="83"/>
      <c r="U227" s="83"/>
      <c r="V227" s="83"/>
      <c r="W227" s="83"/>
      <c r="X227" s="83"/>
      <c r="Y227" s="83"/>
      <c r="Z227" s="83"/>
    </row>
    <row r="228" spans="1:26" x14ac:dyDescent="0.45">
      <c r="A228" s="83">
        <v>223</v>
      </c>
      <c r="B228" s="93">
        <f t="shared" si="3"/>
        <v>-118600.60670308962</v>
      </c>
      <c r="C228" s="93">
        <f t="shared" si="0"/>
        <v>-369.14438836336649</v>
      </c>
      <c r="D228" s="93">
        <f t="shared" si="1"/>
        <v>2389.4558365566891</v>
      </c>
      <c r="E228" s="93">
        <f t="shared" si="2"/>
        <v>-120990.06253964631</v>
      </c>
      <c r="F228" s="93">
        <f t="shared" si="7"/>
        <v>65539.390407464583</v>
      </c>
      <c r="G228" s="83"/>
      <c r="H228" s="83"/>
      <c r="I228" s="83"/>
      <c r="J228" s="83"/>
      <c r="K228" s="83"/>
      <c r="L228" s="83"/>
      <c r="M228" s="83"/>
      <c r="N228" s="83"/>
      <c r="O228" s="83"/>
      <c r="P228" s="83"/>
      <c r="Q228" s="83"/>
      <c r="R228" s="83"/>
      <c r="S228" s="83"/>
      <c r="T228" s="83"/>
      <c r="U228" s="83"/>
      <c r="V228" s="83"/>
      <c r="W228" s="83"/>
      <c r="X228" s="83"/>
      <c r="Y228" s="83"/>
      <c r="Z228" s="83"/>
    </row>
    <row r="229" spans="1:26" x14ac:dyDescent="0.45">
      <c r="A229" s="83">
        <v>224</v>
      </c>
      <c r="B229" s="93">
        <f t="shared" si="3"/>
        <v>-120990.06253964631</v>
      </c>
      <c r="C229" s="93">
        <f t="shared" si="0"/>
        <v>-376.58156965464917</v>
      </c>
      <c r="D229" s="93">
        <f t="shared" si="1"/>
        <v>2396.8930178479718</v>
      </c>
      <c r="E229" s="93">
        <f t="shared" si="2"/>
        <v>-123386.95555749429</v>
      </c>
      <c r="F229" s="93">
        <f t="shared" si="7"/>
        <v>65162.808837809935</v>
      </c>
      <c r="G229" s="83"/>
      <c r="H229" s="83"/>
      <c r="I229" s="83"/>
      <c r="J229" s="83"/>
      <c r="K229" s="83"/>
      <c r="L229" s="83"/>
      <c r="M229" s="83"/>
      <c r="N229" s="83"/>
      <c r="O229" s="83"/>
      <c r="P229" s="83"/>
      <c r="Q229" s="83"/>
      <c r="R229" s="83"/>
      <c r="S229" s="83"/>
      <c r="T229" s="83"/>
      <c r="U229" s="83"/>
      <c r="V229" s="83"/>
      <c r="W229" s="83"/>
      <c r="X229" s="83"/>
      <c r="Y229" s="83"/>
      <c r="Z229" s="83"/>
    </row>
    <row r="230" spans="1:26" x14ac:dyDescent="0.45">
      <c r="A230" s="83">
        <v>225</v>
      </c>
      <c r="B230" s="93">
        <f t="shared" si="3"/>
        <v>-123386.95555749429</v>
      </c>
      <c r="C230" s="93">
        <f t="shared" si="0"/>
        <v>-384.04189917270099</v>
      </c>
      <c r="D230" s="93">
        <f t="shared" si="1"/>
        <v>2404.3533473660236</v>
      </c>
      <c r="E230" s="93">
        <f t="shared" si="2"/>
        <v>-125791.30890486031</v>
      </c>
      <c r="F230" s="93">
        <f t="shared" si="7"/>
        <v>64778.766938637236</v>
      </c>
      <c r="G230" s="83"/>
      <c r="H230" s="83"/>
      <c r="I230" s="83"/>
      <c r="J230" s="83"/>
      <c r="K230" s="83"/>
      <c r="L230" s="83"/>
      <c r="M230" s="83"/>
      <c r="N230" s="83"/>
      <c r="O230" s="83"/>
      <c r="P230" s="83"/>
      <c r="Q230" s="83"/>
      <c r="R230" s="83"/>
      <c r="S230" s="83"/>
      <c r="T230" s="83"/>
      <c r="U230" s="83"/>
      <c r="V230" s="83"/>
      <c r="W230" s="83"/>
      <c r="X230" s="83"/>
      <c r="Y230" s="83"/>
      <c r="Z230" s="83"/>
    </row>
    <row r="231" spans="1:26" x14ac:dyDescent="0.45">
      <c r="A231" s="83">
        <v>226</v>
      </c>
      <c r="B231" s="93">
        <f t="shared" si="3"/>
        <v>-125791.30890486031</v>
      </c>
      <c r="C231" s="93">
        <f t="shared" si="0"/>
        <v>-391.52544896637778</v>
      </c>
      <c r="D231" s="93">
        <f t="shared" si="1"/>
        <v>2411.8368971597006</v>
      </c>
      <c r="E231" s="93">
        <f t="shared" si="2"/>
        <v>-128203.14580202001</v>
      </c>
      <c r="F231" s="93">
        <f t="shared" si="7"/>
        <v>64387.241489670858</v>
      </c>
      <c r="G231" s="83"/>
      <c r="H231" s="83"/>
      <c r="I231" s="83"/>
      <c r="J231" s="83"/>
      <c r="K231" s="83"/>
      <c r="L231" s="83"/>
      <c r="M231" s="83"/>
      <c r="N231" s="83"/>
      <c r="O231" s="83"/>
      <c r="P231" s="83"/>
      <c r="Q231" s="83"/>
      <c r="R231" s="83"/>
      <c r="S231" s="83"/>
      <c r="T231" s="83"/>
      <c r="U231" s="83"/>
      <c r="V231" s="83"/>
      <c r="W231" s="83"/>
      <c r="X231" s="83"/>
      <c r="Y231" s="83"/>
      <c r="Z231" s="83"/>
    </row>
    <row r="232" spans="1:26" x14ac:dyDescent="0.45">
      <c r="A232" s="83">
        <v>227</v>
      </c>
      <c r="B232" s="93">
        <f t="shared" si="3"/>
        <v>-128203.14580202001</v>
      </c>
      <c r="C232" s="93">
        <f t="shared" si="0"/>
        <v>-399.03229130878731</v>
      </c>
      <c r="D232" s="93">
        <f t="shared" si="1"/>
        <v>2419.3437395021101</v>
      </c>
      <c r="E232" s="93">
        <f t="shared" si="2"/>
        <v>-130622.48954152211</v>
      </c>
      <c r="F232" s="93">
        <f t="shared" si="7"/>
        <v>63988.20919836207</v>
      </c>
      <c r="G232" s="83"/>
      <c r="H232" s="83"/>
      <c r="I232" s="83"/>
      <c r="J232" s="83"/>
      <c r="K232" s="83"/>
      <c r="L232" s="83"/>
      <c r="M232" s="83"/>
      <c r="N232" s="83"/>
      <c r="O232" s="83"/>
      <c r="P232" s="83"/>
      <c r="Q232" s="83"/>
      <c r="R232" s="83"/>
      <c r="S232" s="83"/>
      <c r="T232" s="83"/>
      <c r="U232" s="83"/>
      <c r="V232" s="83"/>
      <c r="W232" s="83"/>
      <c r="X232" s="83"/>
      <c r="Y232" s="83"/>
      <c r="Z232" s="83"/>
    </row>
    <row r="233" spans="1:26" x14ac:dyDescent="0.45">
      <c r="A233" s="83">
        <v>228</v>
      </c>
      <c r="B233" s="93">
        <f t="shared" si="3"/>
        <v>-130622.48954152211</v>
      </c>
      <c r="C233" s="93">
        <f t="shared" si="0"/>
        <v>-406.56249869798762</v>
      </c>
      <c r="D233" s="93">
        <f t="shared" si="1"/>
        <v>2426.8739468913104</v>
      </c>
      <c r="E233" s="93">
        <f t="shared" si="2"/>
        <v>-133049.36348841342</v>
      </c>
      <c r="F233" s="93">
        <f t="shared" si="7"/>
        <v>63581.646699664081</v>
      </c>
      <c r="G233" s="83"/>
      <c r="H233" s="83"/>
      <c r="I233" s="83"/>
      <c r="J233" s="83"/>
      <c r="K233" s="83"/>
      <c r="L233" s="83"/>
      <c r="M233" s="83"/>
      <c r="N233" s="83"/>
      <c r="O233" s="83"/>
      <c r="P233" s="83"/>
      <c r="Q233" s="83"/>
      <c r="R233" s="83"/>
      <c r="S233" s="83"/>
      <c r="T233" s="83"/>
      <c r="U233" s="83"/>
      <c r="V233" s="83"/>
      <c r="W233" s="83"/>
      <c r="X233" s="83"/>
      <c r="Y233" s="83"/>
      <c r="Z233" s="83"/>
    </row>
    <row r="234" spans="1:26" x14ac:dyDescent="0.45">
      <c r="A234" s="83">
        <v>229</v>
      </c>
      <c r="B234" s="93">
        <f t="shared" si="3"/>
        <v>-133049.36348841342</v>
      </c>
      <c r="C234" s="93">
        <f t="shared" si="0"/>
        <v>-414.11614385768684</v>
      </c>
      <c r="D234" s="93">
        <f t="shared" si="1"/>
        <v>2434.4275920510095</v>
      </c>
      <c r="E234" s="93">
        <f t="shared" si="2"/>
        <v>-135483.79108046443</v>
      </c>
      <c r="F234" s="93">
        <f t="shared" si="7"/>
        <v>63167.530555806392</v>
      </c>
      <c r="G234" s="83"/>
      <c r="H234" s="83"/>
      <c r="I234" s="83"/>
      <c r="J234" s="83"/>
      <c r="K234" s="83"/>
      <c r="L234" s="83"/>
      <c r="M234" s="83"/>
      <c r="N234" s="83"/>
      <c r="O234" s="83"/>
      <c r="P234" s="83"/>
      <c r="Q234" s="83"/>
      <c r="R234" s="83"/>
      <c r="S234" s="83"/>
      <c r="T234" s="83"/>
      <c r="U234" s="83"/>
      <c r="V234" s="83"/>
      <c r="W234" s="83"/>
      <c r="X234" s="83"/>
      <c r="Y234" s="83"/>
      <c r="Z234" s="83"/>
    </row>
    <row r="235" spans="1:26" x14ac:dyDescent="0.45">
      <c r="A235" s="83">
        <v>230</v>
      </c>
      <c r="B235" s="93">
        <f t="shared" si="3"/>
        <v>-135483.79108046443</v>
      </c>
      <c r="C235" s="93">
        <f t="shared" si="0"/>
        <v>-421.69329973794561</v>
      </c>
      <c r="D235" s="93">
        <f t="shared" si="1"/>
        <v>2442.0047479312684</v>
      </c>
      <c r="E235" s="93">
        <f t="shared" si="2"/>
        <v>-137925.7958283957</v>
      </c>
      <c r="F235" s="93">
        <f t="shared" si="7"/>
        <v>62745.837256068444</v>
      </c>
      <c r="G235" s="83"/>
      <c r="H235" s="83"/>
      <c r="I235" s="83"/>
      <c r="J235" s="83"/>
      <c r="K235" s="83"/>
      <c r="L235" s="83"/>
      <c r="M235" s="83"/>
      <c r="N235" s="83"/>
      <c r="O235" s="83"/>
      <c r="P235" s="83"/>
      <c r="Q235" s="83"/>
      <c r="R235" s="83"/>
      <c r="S235" s="83"/>
      <c r="T235" s="83"/>
      <c r="U235" s="83"/>
      <c r="V235" s="83"/>
      <c r="W235" s="83"/>
      <c r="X235" s="83"/>
      <c r="Y235" s="83"/>
      <c r="Z235" s="83"/>
    </row>
    <row r="236" spans="1:26" x14ac:dyDescent="0.45">
      <c r="A236" s="83">
        <v>231</v>
      </c>
      <c r="B236" s="93">
        <f t="shared" si="3"/>
        <v>-137925.7958283957</v>
      </c>
      <c r="C236" s="93">
        <f t="shared" si="0"/>
        <v>-429.29403951588165</v>
      </c>
      <c r="D236" s="93">
        <f t="shared" si="1"/>
        <v>2449.6054877092047</v>
      </c>
      <c r="E236" s="93">
        <f t="shared" si="2"/>
        <v>-140375.40131610489</v>
      </c>
      <c r="F236" s="93">
        <f t="shared" si="7"/>
        <v>62316.543216552564</v>
      </c>
      <c r="G236" s="83"/>
      <c r="H236" s="83"/>
      <c r="I236" s="83"/>
      <c r="J236" s="83"/>
      <c r="K236" s="83"/>
      <c r="L236" s="83"/>
      <c r="M236" s="83"/>
      <c r="N236" s="83"/>
      <c r="O236" s="83"/>
      <c r="P236" s="83"/>
      <c r="Q236" s="83"/>
      <c r="R236" s="83"/>
      <c r="S236" s="83"/>
      <c r="T236" s="83"/>
      <c r="U236" s="83"/>
      <c r="V236" s="83"/>
      <c r="W236" s="83"/>
      <c r="X236" s="83"/>
      <c r="Y236" s="83"/>
      <c r="Z236" s="83"/>
    </row>
    <row r="237" spans="1:26" x14ac:dyDescent="0.45">
      <c r="A237" s="83">
        <v>232</v>
      </c>
      <c r="B237" s="93">
        <f t="shared" si="3"/>
        <v>-140375.40131610489</v>
      </c>
      <c r="C237" s="93">
        <f t="shared" si="0"/>
        <v>-436.91843659637652</v>
      </c>
      <c r="D237" s="93">
        <f t="shared" si="1"/>
        <v>2457.2298847896991</v>
      </c>
      <c r="E237" s="93">
        <f t="shared" si="2"/>
        <v>-142832.6312008946</v>
      </c>
      <c r="F237" s="93">
        <f t="shared" si="7"/>
        <v>61879.62477995619</v>
      </c>
      <c r="G237" s="83"/>
      <c r="H237" s="83"/>
      <c r="I237" s="83"/>
      <c r="J237" s="83"/>
      <c r="K237" s="83"/>
      <c r="L237" s="83"/>
      <c r="M237" s="83"/>
      <c r="N237" s="83"/>
      <c r="O237" s="83"/>
      <c r="P237" s="83"/>
      <c r="Q237" s="83"/>
      <c r="R237" s="83"/>
      <c r="S237" s="83"/>
      <c r="T237" s="83"/>
      <c r="U237" s="83"/>
      <c r="V237" s="83"/>
      <c r="W237" s="83"/>
      <c r="X237" s="83"/>
      <c r="Y237" s="83"/>
      <c r="Z237" s="83"/>
    </row>
    <row r="238" spans="1:26" x14ac:dyDescent="0.45">
      <c r="A238" s="83">
        <v>233</v>
      </c>
      <c r="B238" s="93">
        <f t="shared" si="3"/>
        <v>-142832.6312008946</v>
      </c>
      <c r="C238" s="93">
        <f t="shared" si="0"/>
        <v>-444.56656461278448</v>
      </c>
      <c r="D238" s="93">
        <f t="shared" si="1"/>
        <v>2464.8780128061071</v>
      </c>
      <c r="E238" s="93">
        <f t="shared" si="2"/>
        <v>-145297.50921370072</v>
      </c>
      <c r="F238" s="93">
        <f t="shared" si="7"/>
        <v>61435.058215343408</v>
      </c>
      <c r="G238" s="83"/>
      <c r="H238" s="83"/>
      <c r="I238" s="83"/>
      <c r="J238" s="83"/>
      <c r="K238" s="83"/>
      <c r="L238" s="83"/>
      <c r="M238" s="83"/>
      <c r="N238" s="83"/>
      <c r="O238" s="83"/>
      <c r="P238" s="83"/>
      <c r="Q238" s="83"/>
      <c r="R238" s="83"/>
      <c r="S238" s="83"/>
      <c r="T238" s="83"/>
      <c r="U238" s="83"/>
      <c r="V238" s="83"/>
      <c r="W238" s="83"/>
      <c r="X238" s="83"/>
      <c r="Y238" s="83"/>
      <c r="Z238" s="83"/>
    </row>
    <row r="239" spans="1:26" x14ac:dyDescent="0.45">
      <c r="A239" s="83">
        <v>234</v>
      </c>
      <c r="B239" s="93">
        <f t="shared" si="3"/>
        <v>-145297.50921370072</v>
      </c>
      <c r="C239" s="93">
        <f t="shared" si="0"/>
        <v>-452.23849742764349</v>
      </c>
      <c r="D239" s="93">
        <f t="shared" si="1"/>
        <v>2472.5499456209664</v>
      </c>
      <c r="E239" s="93">
        <f t="shared" si="2"/>
        <v>-147770.05915932168</v>
      </c>
      <c r="F239" s="93">
        <f t="shared" si="7"/>
        <v>60982.819717915765</v>
      </c>
      <c r="G239" s="83"/>
      <c r="H239" s="83"/>
      <c r="I239" s="83"/>
      <c r="J239" s="83"/>
      <c r="K239" s="83"/>
      <c r="L239" s="83"/>
      <c r="M239" s="83"/>
      <c r="N239" s="83"/>
      <c r="O239" s="83"/>
      <c r="P239" s="83"/>
      <c r="Q239" s="83"/>
      <c r="R239" s="83"/>
      <c r="S239" s="83"/>
      <c r="T239" s="83"/>
      <c r="U239" s="83"/>
      <c r="V239" s="83"/>
      <c r="W239" s="83"/>
      <c r="X239" s="83"/>
      <c r="Y239" s="83"/>
      <c r="Z239" s="83"/>
    </row>
    <row r="240" spans="1:26" x14ac:dyDescent="0.45">
      <c r="A240" s="83">
        <v>235</v>
      </c>
      <c r="B240" s="93">
        <f t="shared" si="3"/>
        <v>-147770.05915932168</v>
      </c>
      <c r="C240" s="93">
        <f t="shared" si="0"/>
        <v>-459.93430913338875</v>
      </c>
      <c r="D240" s="93">
        <f t="shared" si="1"/>
        <v>2480.2457573267116</v>
      </c>
      <c r="E240" s="93">
        <f t="shared" si="2"/>
        <v>-150250.3049166484</v>
      </c>
      <c r="F240" s="93">
        <f t="shared" si="7"/>
        <v>60522.885408782378</v>
      </c>
      <c r="G240" s="83"/>
      <c r="H240" s="83"/>
      <c r="I240" s="83"/>
      <c r="J240" s="83"/>
      <c r="K240" s="83"/>
      <c r="L240" s="83"/>
      <c r="M240" s="83"/>
      <c r="N240" s="83"/>
      <c r="O240" s="83"/>
      <c r="P240" s="83"/>
      <c r="Q240" s="83"/>
      <c r="R240" s="83"/>
      <c r="S240" s="83"/>
      <c r="T240" s="83"/>
      <c r="U240" s="83"/>
      <c r="V240" s="83"/>
      <c r="W240" s="83"/>
      <c r="X240" s="83"/>
      <c r="Y240" s="83"/>
      <c r="Z240" s="83"/>
    </row>
    <row r="241" spans="1:26" x14ac:dyDescent="0.45">
      <c r="A241" s="83">
        <v>236</v>
      </c>
      <c r="B241" s="93">
        <f t="shared" si="3"/>
        <v>-150250.3049166484</v>
      </c>
      <c r="C241" s="93">
        <f t="shared" si="0"/>
        <v>-467.6540740530682</v>
      </c>
      <c r="D241" s="93">
        <f t="shared" si="1"/>
        <v>2487.9655222463912</v>
      </c>
      <c r="E241" s="93">
        <f t="shared" si="2"/>
        <v>-152738.27043889477</v>
      </c>
      <c r="F241" s="93">
        <f t="shared" si="7"/>
        <v>60055.231334729309</v>
      </c>
      <c r="G241" s="83"/>
      <c r="H241" s="83"/>
      <c r="I241" s="83"/>
      <c r="J241" s="83"/>
      <c r="K241" s="83"/>
      <c r="L241" s="83"/>
      <c r="M241" s="83"/>
      <c r="N241" s="83"/>
      <c r="O241" s="83"/>
      <c r="P241" s="83"/>
      <c r="Q241" s="83"/>
      <c r="R241" s="83"/>
      <c r="S241" s="83"/>
      <c r="T241" s="83"/>
      <c r="U241" s="83"/>
      <c r="V241" s="83"/>
      <c r="W241" s="83"/>
      <c r="X241" s="83"/>
      <c r="Y241" s="83"/>
      <c r="Z241" s="83"/>
    </row>
    <row r="242" spans="1:26" x14ac:dyDescent="0.45">
      <c r="A242" s="83">
        <v>237</v>
      </c>
      <c r="B242" s="93">
        <f t="shared" si="3"/>
        <v>-152738.27043889477</v>
      </c>
      <c r="C242" s="93">
        <f t="shared" si="0"/>
        <v>-475.39786674106</v>
      </c>
      <c r="D242" s="93">
        <f t="shared" si="1"/>
        <v>2495.7093149343827</v>
      </c>
      <c r="E242" s="93">
        <f t="shared" si="2"/>
        <v>-155233.97975382916</v>
      </c>
      <c r="F242" s="93">
        <f t="shared" si="7"/>
        <v>59579.833467988246</v>
      </c>
      <c r="G242" s="83"/>
      <c r="H242" s="83"/>
      <c r="I242" s="83"/>
      <c r="J242" s="83"/>
      <c r="K242" s="83"/>
      <c r="L242" s="83"/>
      <c r="M242" s="83"/>
      <c r="N242" s="83"/>
      <c r="O242" s="83"/>
      <c r="P242" s="83"/>
      <c r="Q242" s="83"/>
      <c r="R242" s="83"/>
      <c r="S242" s="83"/>
      <c r="T242" s="83"/>
      <c r="U242" s="83"/>
      <c r="V242" s="83"/>
      <c r="W242" s="83"/>
      <c r="X242" s="83"/>
      <c r="Y242" s="83"/>
      <c r="Z242" s="83"/>
    </row>
    <row r="243" spans="1:26" x14ac:dyDescent="0.45">
      <c r="A243" s="83">
        <v>238</v>
      </c>
      <c r="B243" s="93">
        <f t="shared" si="3"/>
        <v>-155233.97975382916</v>
      </c>
      <c r="C243" s="93">
        <f t="shared" si="0"/>
        <v>-483.16576198379329</v>
      </c>
      <c r="D243" s="93">
        <f t="shared" si="1"/>
        <v>2503.4772101771159</v>
      </c>
      <c r="E243" s="93">
        <f t="shared" si="2"/>
        <v>-157737.45696400627</v>
      </c>
      <c r="F243" s="93">
        <f t="shared" si="7"/>
        <v>59096.667706004453</v>
      </c>
      <c r="G243" s="83"/>
      <c r="H243" s="83"/>
      <c r="I243" s="83"/>
      <c r="J243" s="83"/>
      <c r="K243" s="83"/>
      <c r="L243" s="83"/>
      <c r="M243" s="83"/>
      <c r="N243" s="83"/>
      <c r="O243" s="83"/>
      <c r="P243" s="83"/>
      <c r="Q243" s="83"/>
      <c r="R243" s="83"/>
      <c r="S243" s="83"/>
      <c r="T243" s="83"/>
      <c r="U243" s="83"/>
      <c r="V243" s="83"/>
      <c r="W243" s="83"/>
      <c r="X243" s="83"/>
      <c r="Y243" s="83"/>
      <c r="Z243" s="83"/>
    </row>
    <row r="244" spans="1:26" x14ac:dyDescent="0.45">
      <c r="A244" s="83">
        <v>239</v>
      </c>
      <c r="B244" s="93">
        <f t="shared" si="3"/>
        <v>-157737.45696400627</v>
      </c>
      <c r="C244" s="93">
        <f t="shared" si="0"/>
        <v>-490.95783480046953</v>
      </c>
      <c r="D244" s="93">
        <f t="shared" si="1"/>
        <v>2511.2692829937923</v>
      </c>
      <c r="E244" s="93">
        <f t="shared" si="2"/>
        <v>-160248.72624700007</v>
      </c>
      <c r="F244" s="93">
        <f t="shared" si="7"/>
        <v>58605.709871203981</v>
      </c>
      <c r="G244" s="83"/>
      <c r="H244" s="83"/>
      <c r="I244" s="83"/>
      <c r="J244" s="83"/>
      <c r="K244" s="83"/>
      <c r="L244" s="83"/>
      <c r="M244" s="83"/>
      <c r="N244" s="83"/>
      <c r="O244" s="83"/>
      <c r="P244" s="83"/>
      <c r="Q244" s="83"/>
      <c r="R244" s="83"/>
      <c r="S244" s="83"/>
      <c r="T244" s="83"/>
      <c r="U244" s="83"/>
      <c r="V244" s="83"/>
      <c r="W244" s="83"/>
      <c r="X244" s="83"/>
      <c r="Y244" s="83"/>
      <c r="Z244" s="83"/>
    </row>
    <row r="245" spans="1:26" x14ac:dyDescent="0.45">
      <c r="A245" s="83">
        <v>240</v>
      </c>
      <c r="B245" s="93">
        <f t="shared" si="3"/>
        <v>-160248.72624700007</v>
      </c>
      <c r="C245" s="93">
        <f t="shared" si="0"/>
        <v>-498.77416044378776</v>
      </c>
      <c r="D245" s="93">
        <f t="shared" si="1"/>
        <v>2519.0856086371105</v>
      </c>
      <c r="E245" s="93">
        <f t="shared" si="2"/>
        <v>-162767.81185563718</v>
      </c>
      <c r="F245" s="93">
        <f t="shared" si="7"/>
        <v>58106.93571076019</v>
      </c>
      <c r="G245" s="83"/>
      <c r="H245" s="83"/>
      <c r="I245" s="83"/>
      <c r="J245" s="83"/>
      <c r="K245" s="83"/>
      <c r="L245" s="83"/>
      <c r="M245" s="83"/>
      <c r="N245" s="83"/>
      <c r="O245" s="83"/>
      <c r="P245" s="83"/>
      <c r="Q245" s="83"/>
      <c r="R245" s="83"/>
      <c r="S245" s="83"/>
      <c r="T245" s="83"/>
      <c r="U245" s="83"/>
      <c r="V245" s="83"/>
      <c r="W245" s="83"/>
      <c r="X245" s="83"/>
      <c r="Y245" s="83"/>
      <c r="Z245" s="83"/>
    </row>
    <row r="246" spans="1:26" x14ac:dyDescent="0.45">
      <c r="A246" s="83">
        <v>241</v>
      </c>
      <c r="B246" s="93">
        <f t="shared" si="3"/>
        <v>-162767.81185563718</v>
      </c>
      <c r="C246" s="93">
        <f t="shared" si="0"/>
        <v>-506.61481440067075</v>
      </c>
      <c r="D246" s="93">
        <f t="shared" si="1"/>
        <v>2526.9262625939937</v>
      </c>
      <c r="E246" s="93">
        <f t="shared" si="2"/>
        <v>-165294.73811823118</v>
      </c>
      <c r="F246" s="93">
        <f t="shared" si="7"/>
        <v>57600.320896359517</v>
      </c>
      <c r="G246" s="83"/>
      <c r="H246" s="83"/>
      <c r="I246" s="83"/>
      <c r="J246" s="83"/>
      <c r="K246" s="83"/>
      <c r="L246" s="83"/>
      <c r="M246" s="83"/>
      <c r="N246" s="83"/>
      <c r="O246" s="83"/>
      <c r="P246" s="83"/>
      <c r="Q246" s="83"/>
      <c r="R246" s="83"/>
      <c r="S246" s="83"/>
      <c r="T246" s="83"/>
      <c r="U246" s="83"/>
      <c r="V246" s="83"/>
      <c r="W246" s="83"/>
      <c r="X246" s="83"/>
      <c r="Y246" s="83"/>
      <c r="Z246" s="83"/>
    </row>
    <row r="247" spans="1:26" x14ac:dyDescent="0.45">
      <c r="A247" s="83">
        <v>242</v>
      </c>
      <c r="B247" s="93">
        <f t="shared" si="3"/>
        <v>-165294.73811823118</v>
      </c>
      <c r="C247" s="93">
        <f t="shared" si="0"/>
        <v>-514.47987239299459</v>
      </c>
      <c r="D247" s="93">
        <f t="shared" si="1"/>
        <v>2534.7913205863174</v>
      </c>
      <c r="E247" s="93">
        <f t="shared" si="2"/>
        <v>-167829.5294388175</v>
      </c>
      <c r="F247" s="93">
        <f t="shared" si="7"/>
        <v>57085.841023966525</v>
      </c>
      <c r="G247" s="83"/>
      <c r="H247" s="83"/>
      <c r="I247" s="83"/>
      <c r="J247" s="83"/>
      <c r="K247" s="83"/>
      <c r="L247" s="83"/>
      <c r="M247" s="83"/>
      <c r="N247" s="83"/>
      <c r="O247" s="83"/>
      <c r="P247" s="83"/>
      <c r="Q247" s="83"/>
      <c r="R247" s="83"/>
      <c r="S247" s="83"/>
      <c r="T247" s="83"/>
      <c r="U247" s="83"/>
      <c r="V247" s="83"/>
      <c r="W247" s="83"/>
      <c r="X247" s="83"/>
      <c r="Y247" s="83"/>
      <c r="Z247" s="83"/>
    </row>
    <row r="248" spans="1:26" x14ac:dyDescent="0.45">
      <c r="A248" s="83">
        <v>243</v>
      </c>
      <c r="B248" s="93">
        <f t="shared" si="3"/>
        <v>-167829.5294388175</v>
      </c>
      <c r="C248" s="93">
        <f t="shared" si="0"/>
        <v>-522.36941037831946</v>
      </c>
      <c r="D248" s="93">
        <f t="shared" si="1"/>
        <v>2542.6808585716421</v>
      </c>
      <c r="E248" s="93">
        <f t="shared" si="2"/>
        <v>-170372.21029738913</v>
      </c>
      <c r="F248" s="93">
        <f t="shared" si="7"/>
        <v>56563.471613588204</v>
      </c>
      <c r="G248" s="83"/>
      <c r="H248" s="83"/>
      <c r="I248" s="83"/>
      <c r="J248" s="83"/>
      <c r="K248" s="83"/>
      <c r="L248" s="83"/>
      <c r="M248" s="83"/>
      <c r="N248" s="83"/>
      <c r="O248" s="83"/>
      <c r="P248" s="83"/>
      <c r="Q248" s="83"/>
      <c r="R248" s="83"/>
      <c r="S248" s="83"/>
      <c r="T248" s="83"/>
      <c r="U248" s="83"/>
      <c r="V248" s="83"/>
      <c r="W248" s="83"/>
      <c r="X248" s="83"/>
      <c r="Y248" s="83"/>
      <c r="Z248" s="83"/>
    </row>
    <row r="249" spans="1:26" x14ac:dyDescent="0.45">
      <c r="A249" s="83">
        <v>244</v>
      </c>
      <c r="B249" s="93">
        <f t="shared" si="3"/>
        <v>-170372.21029738913</v>
      </c>
      <c r="C249" s="93">
        <f t="shared" si="0"/>
        <v>-530.28350455062366</v>
      </c>
      <c r="D249" s="93">
        <f t="shared" si="1"/>
        <v>2550.5949527439466</v>
      </c>
      <c r="E249" s="93">
        <f t="shared" si="2"/>
        <v>-172922.80525013307</v>
      </c>
      <c r="F249" s="93">
        <f t="shared" si="7"/>
        <v>56033.188109037583</v>
      </c>
      <c r="G249" s="83"/>
      <c r="H249" s="83"/>
      <c r="I249" s="83"/>
      <c r="J249" s="83"/>
      <c r="K249" s="83"/>
      <c r="L249" s="83"/>
      <c r="M249" s="83"/>
      <c r="N249" s="83"/>
      <c r="O249" s="83"/>
      <c r="P249" s="83"/>
      <c r="Q249" s="83"/>
      <c r="R249" s="83"/>
      <c r="S249" s="83"/>
      <c r="T249" s="83"/>
      <c r="U249" s="83"/>
      <c r="V249" s="83"/>
      <c r="W249" s="83"/>
      <c r="X249" s="83"/>
      <c r="Y249" s="83"/>
      <c r="Z249" s="83"/>
    </row>
    <row r="250" spans="1:26" x14ac:dyDescent="0.45">
      <c r="A250" s="83">
        <v>245</v>
      </c>
      <c r="B250" s="93">
        <f t="shared" si="3"/>
        <v>-172922.80525013307</v>
      </c>
      <c r="C250" s="93">
        <f t="shared" si="0"/>
        <v>-538.22223134103922</v>
      </c>
      <c r="D250" s="93">
        <f t="shared" si="1"/>
        <v>2558.5336795343619</v>
      </c>
      <c r="E250" s="93">
        <f t="shared" si="2"/>
        <v>-175481.33892966743</v>
      </c>
      <c r="F250" s="93">
        <f t="shared" si="7"/>
        <v>55494.965877696544</v>
      </c>
      <c r="G250" s="83"/>
      <c r="H250" s="83"/>
      <c r="I250" s="83"/>
      <c r="J250" s="83"/>
      <c r="K250" s="83"/>
      <c r="L250" s="83"/>
      <c r="M250" s="83"/>
      <c r="N250" s="83"/>
      <c r="O250" s="83"/>
      <c r="P250" s="83"/>
      <c r="Q250" s="83"/>
      <c r="R250" s="83"/>
      <c r="S250" s="83"/>
      <c r="T250" s="83"/>
      <c r="U250" s="83"/>
      <c r="V250" s="83"/>
      <c r="W250" s="83"/>
      <c r="X250" s="83"/>
      <c r="Y250" s="83"/>
      <c r="Z250" s="83"/>
    </row>
    <row r="251" spans="1:26" x14ac:dyDescent="0.45">
      <c r="A251" s="83">
        <v>246</v>
      </c>
      <c r="B251" s="93">
        <f t="shared" si="3"/>
        <v>-175481.33892966743</v>
      </c>
      <c r="C251" s="93">
        <f t="shared" si="0"/>
        <v>-546.1856674185899</v>
      </c>
      <c r="D251" s="93">
        <f t="shared" si="1"/>
        <v>2566.4971156119127</v>
      </c>
      <c r="E251" s="93">
        <f t="shared" si="2"/>
        <v>-178047.83604527934</v>
      </c>
      <c r="F251" s="93">
        <f t="shared" si="7"/>
        <v>54948.780210277953</v>
      </c>
      <c r="G251" s="83"/>
      <c r="H251" s="83"/>
      <c r="I251" s="83"/>
      <c r="J251" s="83"/>
      <c r="K251" s="83"/>
      <c r="L251" s="83"/>
      <c r="M251" s="83"/>
      <c r="N251" s="83"/>
      <c r="O251" s="83"/>
      <c r="P251" s="83"/>
      <c r="Q251" s="83"/>
      <c r="R251" s="83"/>
      <c r="S251" s="83"/>
      <c r="T251" s="83"/>
      <c r="U251" s="83"/>
      <c r="V251" s="83"/>
      <c r="W251" s="83"/>
      <c r="X251" s="83"/>
      <c r="Y251" s="83"/>
      <c r="Z251" s="83"/>
    </row>
    <row r="252" spans="1:26" x14ac:dyDescent="0.45">
      <c r="A252" s="83">
        <v>247</v>
      </c>
      <c r="B252" s="93">
        <f t="shared" si="3"/>
        <v>-178047.83604527934</v>
      </c>
      <c r="C252" s="93">
        <f t="shared" si="0"/>
        <v>-554.17388969093201</v>
      </c>
      <c r="D252" s="93">
        <f t="shared" si="1"/>
        <v>2574.4853378842549</v>
      </c>
      <c r="E252" s="93">
        <f t="shared" si="2"/>
        <v>-180622.32138316359</v>
      </c>
      <c r="F252" s="93">
        <f t="shared" si="7"/>
        <v>54394.606320587023</v>
      </c>
      <c r="G252" s="83"/>
      <c r="H252" s="83"/>
      <c r="I252" s="83"/>
      <c r="J252" s="83"/>
      <c r="K252" s="83"/>
      <c r="L252" s="83"/>
      <c r="M252" s="83"/>
      <c r="N252" s="83"/>
      <c r="O252" s="83"/>
      <c r="P252" s="83"/>
      <c r="Q252" s="83"/>
      <c r="R252" s="83"/>
      <c r="S252" s="83"/>
      <c r="T252" s="83"/>
      <c r="U252" s="83"/>
      <c r="V252" s="83"/>
      <c r="W252" s="83"/>
      <c r="X252" s="83"/>
      <c r="Y252" s="83"/>
      <c r="Z252" s="83"/>
    </row>
    <row r="253" spans="1:26" x14ac:dyDescent="0.45">
      <c r="A253" s="83">
        <v>248</v>
      </c>
      <c r="B253" s="93">
        <f t="shared" si="3"/>
        <v>-180622.32138316359</v>
      </c>
      <c r="C253" s="93">
        <f t="shared" si="0"/>
        <v>-562.18697530509678</v>
      </c>
      <c r="D253" s="93">
        <f t="shared" si="1"/>
        <v>2582.4984234984195</v>
      </c>
      <c r="E253" s="93">
        <f t="shared" si="2"/>
        <v>-183204.81980666201</v>
      </c>
      <c r="F253" s="93">
        <f t="shared" si="7"/>
        <v>53832.419345281924</v>
      </c>
      <c r="G253" s="83"/>
      <c r="H253" s="83"/>
      <c r="I253" s="83"/>
      <c r="J253" s="83"/>
      <c r="K253" s="83"/>
      <c r="L253" s="83"/>
      <c r="M253" s="83"/>
      <c r="N253" s="83"/>
      <c r="O253" s="83"/>
      <c r="P253" s="83"/>
      <c r="Q253" s="83"/>
      <c r="R253" s="83"/>
      <c r="S253" s="83"/>
      <c r="T253" s="83"/>
      <c r="U253" s="83"/>
      <c r="V253" s="83"/>
      <c r="W253" s="83"/>
      <c r="X253" s="83"/>
      <c r="Y253" s="83"/>
      <c r="Z253" s="83"/>
    </row>
    <row r="254" spans="1:26" x14ac:dyDescent="0.45">
      <c r="A254" s="83">
        <v>249</v>
      </c>
      <c r="B254" s="93">
        <f t="shared" si="3"/>
        <v>-183204.81980666201</v>
      </c>
      <c r="C254" s="93">
        <f t="shared" si="0"/>
        <v>-570.22500164823555</v>
      </c>
      <c r="D254" s="93">
        <f t="shared" si="1"/>
        <v>2590.5364498415584</v>
      </c>
      <c r="E254" s="93">
        <f t="shared" si="2"/>
        <v>-185795.35625650355</v>
      </c>
      <c r="F254" s="93">
        <f t="shared" si="7"/>
        <v>53262.194343633688</v>
      </c>
      <c r="G254" s="83"/>
      <c r="H254" s="83"/>
      <c r="I254" s="83"/>
      <c r="J254" s="83"/>
      <c r="K254" s="83"/>
      <c r="L254" s="83"/>
      <c r="M254" s="83"/>
      <c r="N254" s="83"/>
      <c r="O254" s="83"/>
      <c r="P254" s="83"/>
      <c r="Q254" s="83"/>
      <c r="R254" s="83"/>
      <c r="S254" s="83"/>
      <c r="T254" s="83"/>
      <c r="U254" s="83"/>
      <c r="V254" s="83"/>
      <c r="W254" s="83"/>
      <c r="X254" s="83"/>
      <c r="Y254" s="83"/>
      <c r="Z254" s="83"/>
    </row>
    <row r="255" spans="1:26" x14ac:dyDescent="0.45">
      <c r="A255" s="83">
        <v>250</v>
      </c>
      <c r="B255" s="93">
        <f t="shared" si="3"/>
        <v>-185795.35625650355</v>
      </c>
      <c r="C255" s="93">
        <f t="shared" si="0"/>
        <v>-578.2880463483674</v>
      </c>
      <c r="D255" s="93">
        <f t="shared" si="1"/>
        <v>2598.5994945416901</v>
      </c>
      <c r="E255" s="93">
        <f t="shared" si="2"/>
        <v>-188393.95575104526</v>
      </c>
      <c r="F255" s="93">
        <f t="shared" si="7"/>
        <v>52683.906297285321</v>
      </c>
      <c r="G255" s="83"/>
      <c r="H255" s="83"/>
      <c r="I255" s="83"/>
      <c r="J255" s="83"/>
      <c r="K255" s="83"/>
      <c r="L255" s="83"/>
      <c r="M255" s="83"/>
      <c r="N255" s="83"/>
      <c r="O255" s="83"/>
      <c r="P255" s="83"/>
      <c r="Q255" s="83"/>
      <c r="R255" s="83"/>
      <c r="S255" s="83"/>
      <c r="T255" s="83"/>
      <c r="U255" s="83"/>
      <c r="V255" s="83"/>
      <c r="W255" s="83"/>
      <c r="X255" s="83"/>
      <c r="Y255" s="83"/>
      <c r="Z255" s="83"/>
    </row>
    <row r="256" spans="1:26" x14ac:dyDescent="0.45">
      <c r="A256" s="83">
        <v>251</v>
      </c>
      <c r="B256" s="93">
        <f t="shared" si="3"/>
        <v>-188393.95575104526</v>
      </c>
      <c r="C256" s="93">
        <f t="shared" si="0"/>
        <v>-586.37618727512836</v>
      </c>
      <c r="D256" s="93">
        <f t="shared" si="1"/>
        <v>2606.6876354684509</v>
      </c>
      <c r="E256" s="93">
        <f t="shared" si="2"/>
        <v>-191000.64338651372</v>
      </c>
      <c r="F256" s="93">
        <f t="shared" si="7"/>
        <v>52097.530110010193</v>
      </c>
      <c r="G256" s="83"/>
      <c r="H256" s="83"/>
      <c r="I256" s="83"/>
      <c r="J256" s="83"/>
      <c r="K256" s="83"/>
      <c r="L256" s="83"/>
      <c r="M256" s="83"/>
      <c r="N256" s="83"/>
      <c r="O256" s="83"/>
      <c r="P256" s="83"/>
      <c r="Q256" s="83"/>
      <c r="R256" s="83"/>
      <c r="S256" s="83"/>
      <c r="T256" s="83"/>
      <c r="U256" s="83"/>
      <c r="V256" s="83"/>
      <c r="W256" s="83"/>
      <c r="X256" s="83"/>
      <c r="Y256" s="83"/>
      <c r="Z256" s="83"/>
    </row>
    <row r="257" spans="1:26" x14ac:dyDescent="0.45">
      <c r="A257" s="83">
        <v>252</v>
      </c>
      <c r="B257" s="93">
        <f t="shared" si="3"/>
        <v>-191000.64338651372</v>
      </c>
      <c r="C257" s="93">
        <f t="shared" si="0"/>
        <v>-594.48950254052397</v>
      </c>
      <c r="D257" s="93">
        <f t="shared" si="1"/>
        <v>2614.8009507338465</v>
      </c>
      <c r="E257" s="93">
        <f t="shared" si="2"/>
        <v>-193615.44433724758</v>
      </c>
      <c r="F257" s="93">
        <f t="shared" si="7"/>
        <v>51503.040607469666</v>
      </c>
      <c r="G257" s="83"/>
      <c r="H257" s="83"/>
      <c r="I257" s="83"/>
      <c r="J257" s="83"/>
      <c r="K257" s="83"/>
      <c r="L257" s="83"/>
      <c r="M257" s="83"/>
      <c r="N257" s="83"/>
      <c r="O257" s="83"/>
      <c r="P257" s="83"/>
      <c r="Q257" s="83"/>
      <c r="R257" s="83"/>
      <c r="S257" s="83"/>
      <c r="T257" s="83"/>
      <c r="U257" s="83"/>
      <c r="V257" s="83"/>
      <c r="W257" s="83"/>
      <c r="X257" s="83"/>
      <c r="Y257" s="83"/>
      <c r="Z257" s="83"/>
    </row>
    <row r="258" spans="1:26" x14ac:dyDescent="0.45">
      <c r="A258" s="83">
        <v>253</v>
      </c>
      <c r="B258" s="93">
        <f t="shared" si="3"/>
        <v>-193615.44433724758</v>
      </c>
      <c r="C258" s="93">
        <f t="shared" si="0"/>
        <v>-602.62807049968319</v>
      </c>
      <c r="D258" s="93">
        <f t="shared" si="1"/>
        <v>2622.939518693006</v>
      </c>
      <c r="E258" s="93">
        <f t="shared" si="2"/>
        <v>-196238.3838559406</v>
      </c>
      <c r="F258" s="93">
        <f t="shared" si="7"/>
        <v>50900.412536969983</v>
      </c>
      <c r="G258" s="83"/>
      <c r="H258" s="83"/>
      <c r="I258" s="83"/>
      <c r="J258" s="83"/>
      <c r="K258" s="83"/>
      <c r="L258" s="83"/>
      <c r="M258" s="83"/>
      <c r="N258" s="83"/>
      <c r="O258" s="83"/>
      <c r="P258" s="83"/>
      <c r="Q258" s="83"/>
      <c r="R258" s="83"/>
      <c r="S258" s="83"/>
      <c r="T258" s="83"/>
      <c r="U258" s="83"/>
      <c r="V258" s="83"/>
      <c r="W258" s="83"/>
      <c r="X258" s="83"/>
      <c r="Y258" s="83"/>
      <c r="Z258" s="83"/>
    </row>
    <row r="259" spans="1:26" x14ac:dyDescent="0.45">
      <c r="A259" s="83">
        <v>254</v>
      </c>
      <c r="B259" s="93">
        <f t="shared" si="3"/>
        <v>-196238.3838559406</v>
      </c>
      <c r="C259" s="93">
        <f t="shared" si="0"/>
        <v>-610.79196975161517</v>
      </c>
      <c r="D259" s="93">
        <f t="shared" si="1"/>
        <v>2631.103417944938</v>
      </c>
      <c r="E259" s="93">
        <f t="shared" si="2"/>
        <v>-198869.48727388555</v>
      </c>
      <c r="F259" s="93">
        <f t="shared" si="7"/>
        <v>50289.620567218371</v>
      </c>
      <c r="G259" s="83"/>
      <c r="H259" s="83"/>
      <c r="I259" s="83"/>
      <c r="J259" s="83"/>
      <c r="K259" s="83"/>
      <c r="L259" s="83"/>
      <c r="M259" s="83"/>
      <c r="N259" s="83"/>
      <c r="O259" s="83"/>
      <c r="P259" s="83"/>
      <c r="Q259" s="83"/>
      <c r="R259" s="83"/>
      <c r="S259" s="83"/>
      <c r="T259" s="83"/>
      <c r="U259" s="83"/>
      <c r="V259" s="83"/>
      <c r="W259" s="83"/>
      <c r="X259" s="83"/>
      <c r="Y259" s="83"/>
      <c r="Z259" s="83"/>
    </row>
    <row r="260" spans="1:26" x14ac:dyDescent="0.45">
      <c r="A260" s="83">
        <v>255</v>
      </c>
      <c r="B260" s="93">
        <f t="shared" si="3"/>
        <v>-198869.48727388555</v>
      </c>
      <c r="C260" s="93">
        <f t="shared" si="0"/>
        <v>-618.98127913996882</v>
      </c>
      <c r="D260" s="93">
        <f t="shared" si="1"/>
        <v>2639.2927273332916</v>
      </c>
      <c r="E260" s="93">
        <f t="shared" si="2"/>
        <v>-201508.78000121884</v>
      </c>
      <c r="F260" s="93">
        <f t="shared" si="7"/>
        <v>49670.639288078404</v>
      </c>
      <c r="G260" s="83"/>
      <c r="H260" s="83"/>
      <c r="I260" s="83"/>
      <c r="J260" s="83"/>
      <c r="K260" s="83"/>
      <c r="L260" s="83"/>
      <c r="M260" s="83"/>
      <c r="N260" s="83"/>
      <c r="O260" s="83"/>
      <c r="P260" s="83"/>
      <c r="Q260" s="83"/>
      <c r="R260" s="83"/>
      <c r="S260" s="83"/>
      <c r="T260" s="83"/>
      <c r="U260" s="83"/>
      <c r="V260" s="83"/>
      <c r="W260" s="83"/>
      <c r="X260" s="83"/>
      <c r="Y260" s="83"/>
      <c r="Z260" s="83"/>
    </row>
    <row r="261" spans="1:26" x14ac:dyDescent="0.45">
      <c r="A261" s="83">
        <v>256</v>
      </c>
      <c r="B261" s="93">
        <f t="shared" si="3"/>
        <v>-201508.78000121884</v>
      </c>
      <c r="C261" s="93">
        <f t="shared" ref="C261:C365" si="8">B261*(B$3/12)</f>
        <v>-627.1960777537937</v>
      </c>
      <c r="D261" s="93">
        <f t="shared" ref="D261:D365" si="9">D$3-C261</f>
        <v>2647.5075259471164</v>
      </c>
      <c r="E261" s="93">
        <f t="shared" ref="E261:E365" si="10">B261-D261</f>
        <v>-204156.28752716596</v>
      </c>
      <c r="F261" s="93">
        <f t="shared" si="7"/>
        <v>49043.443210324607</v>
      </c>
      <c r="G261" s="83"/>
      <c r="H261" s="83"/>
      <c r="I261" s="83"/>
      <c r="J261" s="83"/>
      <c r="K261" s="83"/>
      <c r="L261" s="83"/>
      <c r="M261" s="83"/>
      <c r="N261" s="83"/>
      <c r="O261" s="83"/>
      <c r="P261" s="83"/>
      <c r="Q261" s="83"/>
      <c r="R261" s="83"/>
      <c r="S261" s="83"/>
      <c r="T261" s="83"/>
      <c r="U261" s="83"/>
      <c r="V261" s="83"/>
      <c r="W261" s="83"/>
      <c r="X261" s="83"/>
      <c r="Y261" s="83"/>
      <c r="Z261" s="83"/>
    </row>
    <row r="262" spans="1:26" x14ac:dyDescent="0.45">
      <c r="A262" s="83">
        <v>257</v>
      </c>
      <c r="B262" s="93">
        <f t="shared" ref="B262:B365" si="11">E261</f>
        <v>-204156.28752716596</v>
      </c>
      <c r="C262" s="93">
        <f t="shared" si="8"/>
        <v>-635.43644492830413</v>
      </c>
      <c r="D262" s="93">
        <f t="shared" si="9"/>
        <v>2655.7478931216269</v>
      </c>
      <c r="E262" s="93">
        <f t="shared" si="10"/>
        <v>-206812.03542028758</v>
      </c>
      <c r="F262" s="93">
        <f t="shared" si="7"/>
        <v>48408.006765396305</v>
      </c>
      <c r="G262" s="83"/>
      <c r="H262" s="83"/>
      <c r="I262" s="83"/>
      <c r="J262" s="83"/>
      <c r="K262" s="83"/>
      <c r="L262" s="83"/>
      <c r="M262" s="83"/>
      <c r="N262" s="83"/>
      <c r="O262" s="83"/>
      <c r="P262" s="83"/>
      <c r="Q262" s="83"/>
      <c r="R262" s="83"/>
      <c r="S262" s="83"/>
      <c r="T262" s="83"/>
      <c r="U262" s="83"/>
      <c r="V262" s="83"/>
      <c r="W262" s="83"/>
      <c r="X262" s="83"/>
      <c r="Y262" s="83"/>
      <c r="Z262" s="83"/>
    </row>
    <row r="263" spans="1:26" x14ac:dyDescent="0.45">
      <c r="A263" s="83">
        <v>258</v>
      </c>
      <c r="B263" s="93">
        <f t="shared" si="11"/>
        <v>-206812.03542028758</v>
      </c>
      <c r="C263" s="93">
        <f t="shared" si="8"/>
        <v>-643.70246024564517</v>
      </c>
      <c r="D263" s="93">
        <f t="shared" si="9"/>
        <v>2664.013908438968</v>
      </c>
      <c r="E263" s="93">
        <f t="shared" si="10"/>
        <v>-209476.04932872654</v>
      </c>
      <c r="F263" s="93">
        <f t="shared" ref="F263:F326" si="12">F262+C263</f>
        <v>47764.304305150661</v>
      </c>
      <c r="G263" s="83"/>
      <c r="H263" s="83"/>
      <c r="I263" s="83"/>
      <c r="J263" s="83"/>
      <c r="K263" s="83"/>
      <c r="L263" s="83"/>
      <c r="M263" s="83"/>
      <c r="N263" s="83"/>
      <c r="O263" s="83"/>
      <c r="P263" s="83"/>
      <c r="Q263" s="83"/>
      <c r="R263" s="83"/>
      <c r="S263" s="83"/>
      <c r="T263" s="83"/>
      <c r="U263" s="83"/>
      <c r="V263" s="83"/>
      <c r="W263" s="83"/>
      <c r="X263" s="83"/>
      <c r="Y263" s="83"/>
      <c r="Z263" s="83"/>
    </row>
    <row r="264" spans="1:26" x14ac:dyDescent="0.45">
      <c r="A264" s="83">
        <v>259</v>
      </c>
      <c r="B264" s="93">
        <f t="shared" si="11"/>
        <v>-209476.04932872654</v>
      </c>
      <c r="C264" s="93">
        <f t="shared" si="8"/>
        <v>-651.99420353566143</v>
      </c>
      <c r="D264" s="93">
        <f t="shared" si="9"/>
        <v>2672.3056517289842</v>
      </c>
      <c r="E264" s="93">
        <f t="shared" si="10"/>
        <v>-212148.35498045554</v>
      </c>
      <c r="F264" s="93">
        <f t="shared" si="12"/>
        <v>47112.310101615003</v>
      </c>
      <c r="G264" s="83"/>
      <c r="H264" s="83"/>
      <c r="I264" s="83"/>
      <c r="J264" s="83"/>
      <c r="K264" s="83"/>
      <c r="L264" s="83"/>
      <c r="M264" s="83"/>
      <c r="N264" s="83"/>
      <c r="O264" s="83"/>
      <c r="P264" s="83"/>
      <c r="Q264" s="83"/>
      <c r="R264" s="83"/>
      <c r="S264" s="83"/>
      <c r="T264" s="83"/>
      <c r="U264" s="83"/>
      <c r="V264" s="83"/>
      <c r="W264" s="83"/>
      <c r="X264" s="83"/>
      <c r="Y264" s="83"/>
      <c r="Z264" s="83"/>
    </row>
    <row r="265" spans="1:26" x14ac:dyDescent="0.45">
      <c r="A265" s="83">
        <v>260</v>
      </c>
      <c r="B265" s="93">
        <f t="shared" si="11"/>
        <v>-212148.35498045554</v>
      </c>
      <c r="C265" s="93">
        <f t="shared" si="8"/>
        <v>-660.31175487666792</v>
      </c>
      <c r="D265" s="93">
        <f t="shared" si="9"/>
        <v>2680.6232030699907</v>
      </c>
      <c r="E265" s="93">
        <f t="shared" si="10"/>
        <v>-214828.97818352553</v>
      </c>
      <c r="F265" s="93">
        <f t="shared" si="12"/>
        <v>46451.998346738335</v>
      </c>
      <c r="G265" s="83"/>
      <c r="H265" s="83"/>
      <c r="I265" s="83"/>
      <c r="J265" s="83"/>
      <c r="K265" s="83"/>
      <c r="L265" s="83"/>
      <c r="M265" s="83"/>
      <c r="N265" s="83"/>
      <c r="O265" s="83"/>
      <c r="P265" s="83"/>
      <c r="Q265" s="83"/>
      <c r="R265" s="83"/>
      <c r="S265" s="83"/>
      <c r="T265" s="83"/>
      <c r="U265" s="83"/>
      <c r="V265" s="83"/>
      <c r="W265" s="83"/>
      <c r="X265" s="83"/>
      <c r="Y265" s="83"/>
      <c r="Z265" s="83"/>
    </row>
    <row r="266" spans="1:26" x14ac:dyDescent="0.45">
      <c r="A266" s="83">
        <v>261</v>
      </c>
      <c r="B266" s="93">
        <f t="shared" si="11"/>
        <v>-214828.97818352553</v>
      </c>
      <c r="C266" s="93">
        <f t="shared" si="8"/>
        <v>-668.65519459622328</v>
      </c>
      <c r="D266" s="93">
        <f t="shared" si="9"/>
        <v>2688.9666427895463</v>
      </c>
      <c r="E266" s="93">
        <f t="shared" si="10"/>
        <v>-217517.94482631507</v>
      </c>
      <c r="F266" s="93">
        <f t="shared" si="12"/>
        <v>45783.343152142115</v>
      </c>
      <c r="G266" s="83"/>
      <c r="H266" s="83"/>
      <c r="I266" s="83"/>
      <c r="J266" s="83"/>
      <c r="K266" s="83"/>
      <c r="L266" s="83"/>
      <c r="M266" s="83"/>
      <c r="N266" s="83"/>
      <c r="O266" s="83"/>
      <c r="P266" s="83"/>
      <c r="Q266" s="83"/>
      <c r="R266" s="83"/>
      <c r="S266" s="83"/>
      <c r="T266" s="83"/>
      <c r="U266" s="83"/>
      <c r="V266" s="83"/>
      <c r="W266" s="83"/>
      <c r="X266" s="83"/>
      <c r="Y266" s="83"/>
      <c r="Z266" s="83"/>
    </row>
    <row r="267" spans="1:26" x14ac:dyDescent="0.45">
      <c r="A267" s="83">
        <v>262</v>
      </c>
      <c r="B267" s="93">
        <f t="shared" si="11"/>
        <v>-217517.94482631507</v>
      </c>
      <c r="C267" s="93">
        <f t="shared" si="8"/>
        <v>-677.02460327190568</v>
      </c>
      <c r="D267" s="93">
        <f t="shared" si="9"/>
        <v>2697.3360514652286</v>
      </c>
      <c r="E267" s="93">
        <f t="shared" si="10"/>
        <v>-220215.28087778029</v>
      </c>
      <c r="F267" s="93">
        <f t="shared" si="12"/>
        <v>45106.318548870207</v>
      </c>
      <c r="G267" s="83"/>
      <c r="H267" s="83"/>
      <c r="I267" s="83"/>
      <c r="J267" s="83"/>
      <c r="K267" s="83"/>
      <c r="L267" s="83"/>
      <c r="M267" s="83"/>
      <c r="N267" s="83"/>
      <c r="O267" s="83"/>
      <c r="P267" s="83"/>
      <c r="Q267" s="83"/>
      <c r="R267" s="83"/>
      <c r="S267" s="83"/>
      <c r="T267" s="83"/>
      <c r="U267" s="83"/>
      <c r="V267" s="83"/>
      <c r="W267" s="83"/>
      <c r="X267" s="83"/>
      <c r="Y267" s="83"/>
      <c r="Z267" s="83"/>
    </row>
    <row r="268" spans="1:26" x14ac:dyDescent="0.45">
      <c r="A268" s="83">
        <v>263</v>
      </c>
      <c r="B268" s="93">
        <f t="shared" si="11"/>
        <v>-220215.28087778029</v>
      </c>
      <c r="C268" s="93">
        <f t="shared" si="8"/>
        <v>-685.4200617320912</v>
      </c>
      <c r="D268" s="93">
        <f t="shared" si="9"/>
        <v>2705.7315099254138</v>
      </c>
      <c r="E268" s="93">
        <f t="shared" si="10"/>
        <v>-222921.0123877057</v>
      </c>
      <c r="F268" s="93">
        <f t="shared" si="12"/>
        <v>44420.898487138118</v>
      </c>
      <c r="G268" s="83"/>
      <c r="H268" s="83"/>
      <c r="I268" s="83"/>
      <c r="J268" s="83"/>
      <c r="K268" s="83"/>
      <c r="L268" s="83"/>
      <c r="M268" s="83"/>
      <c r="N268" s="83"/>
      <c r="O268" s="83"/>
      <c r="P268" s="83"/>
      <c r="Q268" s="83"/>
      <c r="R268" s="83"/>
      <c r="S268" s="83"/>
      <c r="T268" s="83"/>
      <c r="U268" s="83"/>
      <c r="V268" s="83"/>
      <c r="W268" s="83"/>
      <c r="X268" s="83"/>
      <c r="Y268" s="83"/>
      <c r="Z268" s="83"/>
    </row>
    <row r="269" spans="1:26" x14ac:dyDescent="0.45">
      <c r="A269" s="83">
        <v>264</v>
      </c>
      <c r="B269" s="93">
        <f t="shared" si="11"/>
        <v>-222921.0123877057</v>
      </c>
      <c r="C269" s="93">
        <f t="shared" si="8"/>
        <v>-693.84165105673401</v>
      </c>
      <c r="D269" s="93">
        <f t="shared" si="9"/>
        <v>2714.1530992500566</v>
      </c>
      <c r="E269" s="93">
        <f t="shared" si="10"/>
        <v>-225635.16548695575</v>
      </c>
      <c r="F269" s="93">
        <f t="shared" si="12"/>
        <v>43727.056836081385</v>
      </c>
      <c r="G269" s="83"/>
      <c r="H269" s="83"/>
      <c r="I269" s="83"/>
      <c r="J269" s="83"/>
      <c r="K269" s="83"/>
      <c r="L269" s="83"/>
      <c r="M269" s="83"/>
      <c r="N269" s="83"/>
      <c r="O269" s="83"/>
      <c r="P269" s="83"/>
      <c r="Q269" s="83"/>
      <c r="R269" s="83"/>
      <c r="S269" s="83"/>
      <c r="T269" s="83"/>
      <c r="U269" s="83"/>
      <c r="V269" s="83"/>
      <c r="W269" s="83"/>
      <c r="X269" s="83"/>
      <c r="Y269" s="83"/>
      <c r="Z269" s="83"/>
    </row>
    <row r="270" spans="1:26" x14ac:dyDescent="0.45">
      <c r="A270" s="83">
        <v>265</v>
      </c>
      <c r="B270" s="93">
        <f t="shared" si="11"/>
        <v>-225635.16548695575</v>
      </c>
      <c r="C270" s="93">
        <f t="shared" si="8"/>
        <v>-702.28945257814985</v>
      </c>
      <c r="D270" s="93">
        <f t="shared" si="9"/>
        <v>2722.6009007714729</v>
      </c>
      <c r="E270" s="93">
        <f t="shared" si="10"/>
        <v>-228357.76638772723</v>
      </c>
      <c r="F270" s="93">
        <f t="shared" si="12"/>
        <v>43024.767383503233</v>
      </c>
      <c r="G270" s="83"/>
      <c r="H270" s="83"/>
      <c r="I270" s="83"/>
      <c r="J270" s="83"/>
      <c r="K270" s="83"/>
      <c r="L270" s="83"/>
      <c r="M270" s="83"/>
      <c r="N270" s="83"/>
      <c r="O270" s="83"/>
      <c r="P270" s="83"/>
      <c r="Q270" s="83"/>
      <c r="R270" s="83"/>
      <c r="S270" s="83"/>
      <c r="T270" s="83"/>
      <c r="U270" s="83"/>
      <c r="V270" s="83"/>
      <c r="W270" s="83"/>
      <c r="X270" s="83"/>
      <c r="Y270" s="83"/>
      <c r="Z270" s="83"/>
    </row>
    <row r="271" spans="1:26" x14ac:dyDescent="0.45">
      <c r="A271" s="83">
        <v>266</v>
      </c>
      <c r="B271" s="93">
        <f t="shared" si="11"/>
        <v>-228357.76638772723</v>
      </c>
      <c r="C271" s="93">
        <f t="shared" si="8"/>
        <v>-710.76354788180106</v>
      </c>
      <c r="D271" s="93">
        <f t="shared" si="9"/>
        <v>2731.0749960751236</v>
      </c>
      <c r="E271" s="93">
        <f t="shared" si="10"/>
        <v>-231088.84138380236</v>
      </c>
      <c r="F271" s="93">
        <f t="shared" si="12"/>
        <v>42314.003835621435</v>
      </c>
      <c r="G271" s="83"/>
      <c r="H271" s="83"/>
      <c r="I271" s="83"/>
      <c r="J271" s="83"/>
      <c r="K271" s="83"/>
      <c r="L271" s="83"/>
      <c r="M271" s="83"/>
      <c r="N271" s="83"/>
      <c r="O271" s="83"/>
      <c r="P271" s="83"/>
      <c r="Q271" s="83"/>
      <c r="R271" s="83"/>
      <c r="S271" s="83"/>
      <c r="T271" s="83"/>
      <c r="U271" s="83"/>
      <c r="V271" s="83"/>
      <c r="W271" s="83"/>
      <c r="X271" s="83"/>
      <c r="Y271" s="83"/>
      <c r="Z271" s="83"/>
    </row>
    <row r="272" spans="1:26" x14ac:dyDescent="0.45">
      <c r="A272" s="83">
        <v>267</v>
      </c>
      <c r="B272" s="93">
        <f t="shared" si="11"/>
        <v>-231088.84138380236</v>
      </c>
      <c r="C272" s="93">
        <f t="shared" si="8"/>
        <v>-719.26401880708488</v>
      </c>
      <c r="D272" s="93">
        <f t="shared" si="9"/>
        <v>2739.5754670004076</v>
      </c>
      <c r="E272" s="93">
        <f t="shared" si="10"/>
        <v>-233828.41685080275</v>
      </c>
      <c r="F272" s="93">
        <f t="shared" si="12"/>
        <v>41594.739816814348</v>
      </c>
      <c r="G272" s="83"/>
      <c r="H272" s="83"/>
      <c r="I272" s="83"/>
      <c r="J272" s="83"/>
      <c r="K272" s="83"/>
      <c r="L272" s="83"/>
      <c r="M272" s="83"/>
      <c r="N272" s="83"/>
      <c r="O272" s="83"/>
      <c r="P272" s="83"/>
      <c r="Q272" s="83"/>
      <c r="R272" s="83"/>
      <c r="S272" s="83"/>
      <c r="T272" s="83"/>
      <c r="U272" s="83"/>
      <c r="V272" s="83"/>
      <c r="W272" s="83"/>
      <c r="X272" s="83"/>
      <c r="Y272" s="83"/>
      <c r="Z272" s="83"/>
    </row>
    <row r="273" spans="1:26" x14ac:dyDescent="0.45">
      <c r="A273" s="83">
        <v>268</v>
      </c>
      <c r="B273" s="93">
        <f t="shared" si="11"/>
        <v>-233828.41685080275</v>
      </c>
      <c r="C273" s="93">
        <f t="shared" si="8"/>
        <v>-727.79094744812357</v>
      </c>
      <c r="D273" s="93">
        <f t="shared" si="9"/>
        <v>2748.1023956414465</v>
      </c>
      <c r="E273" s="93">
        <f t="shared" si="10"/>
        <v>-236576.51924644419</v>
      </c>
      <c r="F273" s="93">
        <f t="shared" si="12"/>
        <v>40866.948869366228</v>
      </c>
      <c r="G273" s="83"/>
      <c r="H273" s="83"/>
      <c r="I273" s="83"/>
      <c r="J273" s="83"/>
      <c r="K273" s="83"/>
      <c r="L273" s="83"/>
      <c r="M273" s="83"/>
      <c r="N273" s="83"/>
      <c r="O273" s="83"/>
      <c r="P273" s="83"/>
      <c r="Q273" s="83"/>
      <c r="R273" s="83"/>
      <c r="S273" s="83"/>
      <c r="T273" s="83"/>
      <c r="U273" s="83"/>
      <c r="V273" s="83"/>
      <c r="W273" s="83"/>
      <c r="X273" s="83"/>
      <c r="Y273" s="83"/>
      <c r="Z273" s="83"/>
    </row>
    <row r="274" spans="1:26" x14ac:dyDescent="0.45">
      <c r="A274" s="83">
        <v>269</v>
      </c>
      <c r="B274" s="93">
        <f t="shared" si="11"/>
        <v>-236576.51924644419</v>
      </c>
      <c r="C274" s="93">
        <f t="shared" si="8"/>
        <v>-736.34441615455762</v>
      </c>
      <c r="D274" s="93">
        <f t="shared" si="9"/>
        <v>2756.6558643478802</v>
      </c>
      <c r="E274" s="93">
        <f t="shared" si="10"/>
        <v>-239333.17511079207</v>
      </c>
      <c r="F274" s="93">
        <f t="shared" si="12"/>
        <v>40130.604453211672</v>
      </c>
      <c r="G274" s="83"/>
      <c r="H274" s="83"/>
      <c r="I274" s="83"/>
      <c r="J274" s="83"/>
      <c r="K274" s="83"/>
      <c r="L274" s="83"/>
      <c r="M274" s="83"/>
      <c r="N274" s="83"/>
      <c r="O274" s="83"/>
      <c r="P274" s="83"/>
      <c r="Q274" s="83"/>
      <c r="R274" s="83"/>
      <c r="S274" s="83"/>
      <c r="T274" s="83"/>
      <c r="U274" s="83"/>
      <c r="V274" s="83"/>
      <c r="W274" s="83"/>
      <c r="X274" s="83"/>
      <c r="Y274" s="83"/>
      <c r="Z274" s="83"/>
    </row>
    <row r="275" spans="1:26" x14ac:dyDescent="0.45">
      <c r="A275" s="83">
        <v>270</v>
      </c>
      <c r="B275" s="93">
        <f t="shared" si="11"/>
        <v>-239333.17511079207</v>
      </c>
      <c r="C275" s="93">
        <f t="shared" si="8"/>
        <v>-744.92450753234039</v>
      </c>
      <c r="D275" s="93">
        <f t="shared" si="9"/>
        <v>2765.2359557256632</v>
      </c>
      <c r="E275" s="93">
        <f t="shared" si="10"/>
        <v>-242098.41106651773</v>
      </c>
      <c r="F275" s="93">
        <f t="shared" si="12"/>
        <v>39385.679945679331</v>
      </c>
      <c r="G275" s="83"/>
      <c r="H275" s="83"/>
      <c r="I275" s="83"/>
      <c r="J275" s="83"/>
      <c r="K275" s="83"/>
      <c r="L275" s="83"/>
      <c r="M275" s="83"/>
      <c r="N275" s="83"/>
      <c r="O275" s="83"/>
      <c r="P275" s="83"/>
      <c r="Q275" s="83"/>
      <c r="R275" s="83"/>
      <c r="S275" s="83"/>
      <c r="T275" s="83"/>
      <c r="U275" s="83"/>
      <c r="V275" s="83"/>
      <c r="W275" s="83"/>
      <c r="X275" s="83"/>
      <c r="Y275" s="83"/>
      <c r="Z275" s="83"/>
    </row>
    <row r="276" spans="1:26" x14ac:dyDescent="0.45">
      <c r="A276" s="83">
        <v>271</v>
      </c>
      <c r="B276" s="93">
        <f t="shared" si="11"/>
        <v>-242098.41106651773</v>
      </c>
      <c r="C276" s="93">
        <f t="shared" si="8"/>
        <v>-753.53130444453654</v>
      </c>
      <c r="D276" s="93">
        <f t="shared" si="9"/>
        <v>2773.8427526378591</v>
      </c>
      <c r="E276" s="93">
        <f t="shared" si="10"/>
        <v>-244872.25381915559</v>
      </c>
      <c r="F276" s="93">
        <f t="shared" si="12"/>
        <v>38632.148641234795</v>
      </c>
      <c r="G276" s="83"/>
      <c r="H276" s="83"/>
      <c r="I276" s="83"/>
      <c r="J276" s="83"/>
      <c r="K276" s="83"/>
      <c r="L276" s="83"/>
      <c r="M276" s="83"/>
      <c r="N276" s="83"/>
      <c r="O276" s="83"/>
      <c r="P276" s="83"/>
      <c r="Q276" s="83"/>
      <c r="R276" s="83"/>
      <c r="S276" s="83"/>
      <c r="T276" s="83"/>
      <c r="U276" s="83"/>
      <c r="V276" s="83"/>
      <c r="W276" s="83"/>
      <c r="X276" s="83"/>
      <c r="Y276" s="83"/>
      <c r="Z276" s="83"/>
    </row>
    <row r="277" spans="1:26" x14ac:dyDescent="0.45">
      <c r="A277" s="83">
        <v>272</v>
      </c>
      <c r="B277" s="93">
        <f t="shared" si="11"/>
        <v>-244872.25381915559</v>
      </c>
      <c r="C277" s="93">
        <f t="shared" si="8"/>
        <v>-762.16489001212187</v>
      </c>
      <c r="D277" s="93">
        <f t="shared" si="9"/>
        <v>2782.4763382054448</v>
      </c>
      <c r="E277" s="93">
        <f t="shared" si="10"/>
        <v>-247654.73015736105</v>
      </c>
      <c r="F277" s="93">
        <f t="shared" si="12"/>
        <v>37869.983751222673</v>
      </c>
      <c r="G277" s="83"/>
      <c r="H277" s="83"/>
      <c r="I277" s="83"/>
      <c r="J277" s="83"/>
      <c r="K277" s="83"/>
      <c r="L277" s="83"/>
      <c r="M277" s="83"/>
      <c r="N277" s="83"/>
      <c r="O277" s="83"/>
      <c r="P277" s="83"/>
      <c r="Q277" s="83"/>
      <c r="R277" s="83"/>
      <c r="S277" s="83"/>
      <c r="T277" s="83"/>
      <c r="U277" s="83"/>
      <c r="V277" s="83"/>
      <c r="W277" s="83"/>
      <c r="X277" s="83"/>
      <c r="Y277" s="83"/>
      <c r="Z277" s="83"/>
    </row>
    <row r="278" spans="1:26" x14ac:dyDescent="0.45">
      <c r="A278" s="83">
        <v>273</v>
      </c>
      <c r="B278" s="93">
        <f t="shared" si="11"/>
        <v>-247654.73015736105</v>
      </c>
      <c r="C278" s="93">
        <f t="shared" si="8"/>
        <v>-770.82534761478632</v>
      </c>
      <c r="D278" s="93">
        <f t="shared" si="9"/>
        <v>2791.1367958081091</v>
      </c>
      <c r="E278" s="93">
        <f t="shared" si="10"/>
        <v>-250445.86695316914</v>
      </c>
      <c r="F278" s="93">
        <f t="shared" si="12"/>
        <v>37099.158403607886</v>
      </c>
      <c r="G278" s="83"/>
      <c r="H278" s="83"/>
      <c r="I278" s="83"/>
      <c r="J278" s="83"/>
      <c r="K278" s="83"/>
      <c r="L278" s="83"/>
      <c r="M278" s="83"/>
      <c r="N278" s="83"/>
      <c r="O278" s="83"/>
      <c r="P278" s="83"/>
      <c r="Q278" s="83"/>
      <c r="R278" s="83"/>
      <c r="S278" s="83"/>
      <c r="T278" s="83"/>
      <c r="U278" s="83"/>
      <c r="V278" s="83"/>
      <c r="W278" s="83"/>
      <c r="X278" s="83"/>
      <c r="Y278" s="83"/>
      <c r="Z278" s="83"/>
    </row>
    <row r="279" spans="1:26" x14ac:dyDescent="0.45">
      <c r="A279" s="83">
        <v>274</v>
      </c>
      <c r="B279" s="93">
        <f t="shared" si="11"/>
        <v>-250445.86695316914</v>
      </c>
      <c r="C279" s="93">
        <f t="shared" si="8"/>
        <v>-779.51276089173905</v>
      </c>
      <c r="D279" s="93">
        <f t="shared" si="9"/>
        <v>2799.8242090850617</v>
      </c>
      <c r="E279" s="93">
        <f t="shared" si="10"/>
        <v>-253245.6911622542</v>
      </c>
      <c r="F279" s="93">
        <f t="shared" si="12"/>
        <v>36319.645642716147</v>
      </c>
      <c r="G279" s="83"/>
      <c r="H279" s="83"/>
      <c r="I279" s="83"/>
      <c r="J279" s="83"/>
      <c r="K279" s="83"/>
      <c r="L279" s="83"/>
      <c r="M279" s="83"/>
      <c r="N279" s="83"/>
      <c r="O279" s="83"/>
      <c r="P279" s="83"/>
      <c r="Q279" s="83"/>
      <c r="R279" s="83"/>
      <c r="S279" s="83"/>
      <c r="T279" s="83"/>
      <c r="U279" s="83"/>
      <c r="V279" s="83"/>
      <c r="W279" s="83"/>
      <c r="X279" s="83"/>
      <c r="Y279" s="83"/>
      <c r="Z279" s="83"/>
    </row>
    <row r="280" spans="1:26" x14ac:dyDescent="0.45">
      <c r="A280" s="83">
        <v>275</v>
      </c>
      <c r="B280" s="93">
        <f t="shared" si="11"/>
        <v>-253245.6911622542</v>
      </c>
      <c r="C280" s="93">
        <f t="shared" si="8"/>
        <v>-788.22721374251626</v>
      </c>
      <c r="D280" s="93">
        <f t="shared" si="9"/>
        <v>2808.5386619358392</v>
      </c>
      <c r="E280" s="93">
        <f t="shared" si="10"/>
        <v>-256054.22982419003</v>
      </c>
      <c r="F280" s="93">
        <f t="shared" si="12"/>
        <v>35531.418428973629</v>
      </c>
      <c r="G280" s="83"/>
      <c r="H280" s="83"/>
      <c r="I280" s="83"/>
      <c r="J280" s="83"/>
      <c r="K280" s="83"/>
      <c r="L280" s="83"/>
      <c r="M280" s="83"/>
      <c r="N280" s="83"/>
      <c r="O280" s="83"/>
      <c r="P280" s="83"/>
      <c r="Q280" s="83"/>
      <c r="R280" s="83"/>
      <c r="S280" s="83"/>
      <c r="T280" s="83"/>
      <c r="U280" s="83"/>
      <c r="V280" s="83"/>
      <c r="W280" s="83"/>
      <c r="X280" s="83"/>
      <c r="Y280" s="83"/>
      <c r="Z280" s="83"/>
    </row>
    <row r="281" spans="1:26" x14ac:dyDescent="0.45">
      <c r="A281" s="83">
        <v>276</v>
      </c>
      <c r="B281" s="93">
        <f t="shared" si="11"/>
        <v>-256054.22982419003</v>
      </c>
      <c r="C281" s="93">
        <f t="shared" si="8"/>
        <v>-796.96879032779157</v>
      </c>
      <c r="D281" s="93">
        <f t="shared" si="9"/>
        <v>2817.2802385211144</v>
      </c>
      <c r="E281" s="93">
        <f t="shared" si="10"/>
        <v>-258871.51006271114</v>
      </c>
      <c r="F281" s="93">
        <f t="shared" si="12"/>
        <v>34734.449638645841</v>
      </c>
      <c r="G281" s="83"/>
      <c r="H281" s="83"/>
      <c r="I281" s="83"/>
      <c r="J281" s="83"/>
      <c r="K281" s="83"/>
      <c r="L281" s="83"/>
      <c r="M281" s="83"/>
      <c r="N281" s="83"/>
      <c r="O281" s="83"/>
      <c r="P281" s="83"/>
      <c r="Q281" s="83"/>
      <c r="R281" s="83"/>
      <c r="S281" s="83"/>
      <c r="T281" s="83"/>
      <c r="U281" s="83"/>
      <c r="V281" s="83"/>
      <c r="W281" s="83"/>
      <c r="X281" s="83"/>
      <c r="Y281" s="83"/>
      <c r="Z281" s="83"/>
    </row>
    <row r="282" spans="1:26" x14ac:dyDescent="0.45">
      <c r="A282" s="83">
        <v>277</v>
      </c>
      <c r="B282" s="93">
        <f t="shared" si="11"/>
        <v>-258871.51006271114</v>
      </c>
      <c r="C282" s="93">
        <f t="shared" si="8"/>
        <v>-805.73757507018843</v>
      </c>
      <c r="D282" s="93">
        <f t="shared" si="9"/>
        <v>2826.0490232635111</v>
      </c>
      <c r="E282" s="93">
        <f t="shared" si="10"/>
        <v>-261697.55908597464</v>
      </c>
      <c r="F282" s="93">
        <f t="shared" si="12"/>
        <v>33928.712063575651</v>
      </c>
      <c r="G282" s="83"/>
      <c r="H282" s="83"/>
      <c r="I282" s="83"/>
      <c r="J282" s="83"/>
      <c r="K282" s="83"/>
      <c r="L282" s="83"/>
      <c r="M282" s="83"/>
      <c r="N282" s="83"/>
      <c r="O282" s="83"/>
      <c r="P282" s="83"/>
      <c r="Q282" s="83"/>
      <c r="R282" s="83"/>
      <c r="S282" s="83"/>
      <c r="T282" s="83"/>
      <c r="U282" s="83"/>
      <c r="V282" s="83"/>
      <c r="W282" s="83"/>
      <c r="X282" s="83"/>
      <c r="Y282" s="83"/>
      <c r="Z282" s="83"/>
    </row>
    <row r="283" spans="1:26" x14ac:dyDescent="0.45">
      <c r="A283" s="83">
        <v>278</v>
      </c>
      <c r="B283" s="93">
        <f t="shared" si="11"/>
        <v>-261697.55908597464</v>
      </c>
      <c r="C283" s="93">
        <f t="shared" si="8"/>
        <v>-814.53365265509615</v>
      </c>
      <c r="D283" s="93">
        <f t="shared" si="9"/>
        <v>2834.845100848419</v>
      </c>
      <c r="E283" s="93">
        <f t="shared" si="10"/>
        <v>-264532.40418682306</v>
      </c>
      <c r="F283" s="93">
        <f t="shared" si="12"/>
        <v>33114.178410920555</v>
      </c>
      <c r="G283" s="83"/>
      <c r="H283" s="83"/>
      <c r="I283" s="83"/>
      <c r="J283" s="83"/>
      <c r="K283" s="83"/>
      <c r="L283" s="83"/>
      <c r="M283" s="83"/>
      <c r="N283" s="83"/>
      <c r="O283" s="83"/>
      <c r="P283" s="83"/>
      <c r="Q283" s="83"/>
      <c r="R283" s="83"/>
      <c r="S283" s="83"/>
      <c r="T283" s="83"/>
      <c r="U283" s="83"/>
      <c r="V283" s="83"/>
      <c r="W283" s="83"/>
      <c r="X283" s="83"/>
      <c r="Y283" s="83"/>
      <c r="Z283" s="83"/>
    </row>
    <row r="284" spans="1:26" x14ac:dyDescent="0.45">
      <c r="A284" s="83">
        <v>279</v>
      </c>
      <c r="B284" s="93">
        <f t="shared" si="11"/>
        <v>-264532.40418682306</v>
      </c>
      <c r="C284" s="93">
        <f t="shared" si="8"/>
        <v>-823.35710803148686</v>
      </c>
      <c r="D284" s="93">
        <f t="shared" si="9"/>
        <v>2843.6685562248094</v>
      </c>
      <c r="E284" s="93">
        <f t="shared" si="10"/>
        <v>-267376.07274304784</v>
      </c>
      <c r="F284" s="93">
        <f t="shared" si="12"/>
        <v>32290.821302889068</v>
      </c>
      <c r="G284" s="83"/>
      <c r="H284" s="83"/>
      <c r="I284" s="83"/>
      <c r="J284" s="83"/>
      <c r="K284" s="83"/>
      <c r="L284" s="83"/>
      <c r="M284" s="83"/>
      <c r="N284" s="83"/>
      <c r="O284" s="83"/>
      <c r="P284" s="83"/>
      <c r="Q284" s="83"/>
      <c r="R284" s="83"/>
      <c r="S284" s="83"/>
      <c r="T284" s="83"/>
      <c r="U284" s="83"/>
      <c r="V284" s="83"/>
      <c r="W284" s="83"/>
      <c r="X284" s="83"/>
      <c r="Y284" s="83"/>
      <c r="Z284" s="83"/>
    </row>
    <row r="285" spans="1:26" x14ac:dyDescent="0.45">
      <c r="A285" s="83">
        <v>280</v>
      </c>
      <c r="B285" s="93">
        <f t="shared" si="11"/>
        <v>-267376.07274304784</v>
      </c>
      <c r="C285" s="93">
        <f t="shared" si="8"/>
        <v>-832.20802641273644</v>
      </c>
      <c r="D285" s="93">
        <f t="shared" si="9"/>
        <v>2852.5194746060592</v>
      </c>
      <c r="E285" s="93">
        <f t="shared" si="10"/>
        <v>-270228.59221765393</v>
      </c>
      <c r="F285" s="93">
        <f t="shared" si="12"/>
        <v>31458.613276476332</v>
      </c>
      <c r="G285" s="83"/>
      <c r="H285" s="83"/>
      <c r="I285" s="83"/>
      <c r="J285" s="83"/>
      <c r="K285" s="83"/>
      <c r="L285" s="83"/>
      <c r="M285" s="83"/>
      <c r="N285" s="83"/>
      <c r="O285" s="83"/>
      <c r="P285" s="83"/>
      <c r="Q285" s="83"/>
      <c r="R285" s="83"/>
      <c r="S285" s="83"/>
      <c r="T285" s="83"/>
      <c r="U285" s="83"/>
      <c r="V285" s="83"/>
      <c r="W285" s="83"/>
      <c r="X285" s="83"/>
      <c r="Y285" s="83"/>
      <c r="Z285" s="83"/>
    </row>
    <row r="286" spans="1:26" x14ac:dyDescent="0.45">
      <c r="A286" s="83">
        <v>281</v>
      </c>
      <c r="B286" s="93">
        <f t="shared" si="11"/>
        <v>-270228.59221765393</v>
      </c>
      <c r="C286" s="93">
        <f t="shared" si="8"/>
        <v>-841.08649327744797</v>
      </c>
      <c r="D286" s="93">
        <f t="shared" si="9"/>
        <v>2861.397941470771</v>
      </c>
      <c r="E286" s="93">
        <f t="shared" si="10"/>
        <v>-273089.99015912472</v>
      </c>
      <c r="F286" s="93">
        <f t="shared" si="12"/>
        <v>30617.526783198882</v>
      </c>
      <c r="G286" s="83"/>
      <c r="H286" s="83"/>
      <c r="I286" s="83"/>
      <c r="J286" s="83"/>
      <c r="K286" s="83"/>
      <c r="L286" s="83"/>
      <c r="M286" s="83"/>
      <c r="N286" s="83"/>
      <c r="O286" s="83"/>
      <c r="P286" s="83"/>
      <c r="Q286" s="83"/>
      <c r="R286" s="83"/>
      <c r="S286" s="83"/>
      <c r="T286" s="83"/>
      <c r="U286" s="83"/>
      <c r="V286" s="83"/>
      <c r="W286" s="83"/>
      <c r="X286" s="83"/>
      <c r="Y286" s="83"/>
      <c r="Z286" s="83"/>
    </row>
    <row r="287" spans="1:26" x14ac:dyDescent="0.45">
      <c r="A287" s="83">
        <v>282</v>
      </c>
      <c r="B287" s="93">
        <f t="shared" si="11"/>
        <v>-273089.99015912472</v>
      </c>
      <c r="C287" s="93">
        <f t="shared" si="8"/>
        <v>-849.9925943702757</v>
      </c>
      <c r="D287" s="93">
        <f t="shared" si="9"/>
        <v>2870.3040425635986</v>
      </c>
      <c r="E287" s="93">
        <f t="shared" si="10"/>
        <v>-275960.29420168832</v>
      </c>
      <c r="F287" s="93">
        <f t="shared" si="12"/>
        <v>29767.534188828606</v>
      </c>
      <c r="G287" s="83"/>
      <c r="H287" s="83"/>
      <c r="I287" s="83"/>
      <c r="J287" s="83"/>
      <c r="K287" s="83"/>
      <c r="L287" s="83"/>
      <c r="M287" s="83"/>
      <c r="N287" s="83"/>
      <c r="O287" s="83"/>
      <c r="P287" s="83"/>
      <c r="Q287" s="83"/>
      <c r="R287" s="83"/>
      <c r="S287" s="83"/>
      <c r="T287" s="83"/>
      <c r="U287" s="83"/>
      <c r="V287" s="83"/>
      <c r="W287" s="83"/>
      <c r="X287" s="83"/>
      <c r="Y287" s="83"/>
      <c r="Z287" s="83"/>
    </row>
    <row r="288" spans="1:26" x14ac:dyDescent="0.45">
      <c r="A288" s="83">
        <v>283</v>
      </c>
      <c r="B288" s="93">
        <f t="shared" si="11"/>
        <v>-275960.29420168832</v>
      </c>
      <c r="C288" s="93">
        <f t="shared" si="8"/>
        <v>-858.92641570275498</v>
      </c>
      <c r="D288" s="93">
        <f t="shared" si="9"/>
        <v>2879.2378638960777</v>
      </c>
      <c r="E288" s="93">
        <f t="shared" si="10"/>
        <v>-278839.53206558438</v>
      </c>
      <c r="F288" s="93">
        <f t="shared" si="12"/>
        <v>28908.607773125852</v>
      </c>
      <c r="G288" s="83"/>
      <c r="H288" s="83"/>
      <c r="I288" s="83"/>
      <c r="J288" s="83"/>
      <c r="K288" s="83"/>
      <c r="L288" s="83"/>
      <c r="M288" s="83"/>
      <c r="N288" s="83"/>
      <c r="O288" s="83"/>
      <c r="P288" s="83"/>
      <c r="Q288" s="83"/>
      <c r="R288" s="83"/>
      <c r="S288" s="83"/>
      <c r="T288" s="83"/>
      <c r="U288" s="83"/>
      <c r="V288" s="83"/>
      <c r="W288" s="83"/>
      <c r="X288" s="83"/>
      <c r="Y288" s="83"/>
      <c r="Z288" s="83"/>
    </row>
    <row r="289" spans="1:26" x14ac:dyDescent="0.45">
      <c r="A289" s="83">
        <v>284</v>
      </c>
      <c r="B289" s="93">
        <f t="shared" si="11"/>
        <v>-278839.53206558438</v>
      </c>
      <c r="C289" s="93">
        <f t="shared" si="8"/>
        <v>-867.88804355413151</v>
      </c>
      <c r="D289" s="93">
        <f t="shared" si="9"/>
        <v>2888.1994917474544</v>
      </c>
      <c r="E289" s="93">
        <f t="shared" si="10"/>
        <v>-281727.73155733186</v>
      </c>
      <c r="F289" s="93">
        <f t="shared" si="12"/>
        <v>28040.71972957172</v>
      </c>
      <c r="G289" s="83"/>
      <c r="H289" s="83"/>
      <c r="I289" s="83"/>
      <c r="J289" s="83"/>
      <c r="K289" s="83"/>
      <c r="L289" s="83"/>
      <c r="M289" s="83"/>
      <c r="N289" s="83"/>
      <c r="O289" s="83"/>
      <c r="P289" s="83"/>
      <c r="Q289" s="83"/>
      <c r="R289" s="83"/>
      <c r="S289" s="83"/>
      <c r="T289" s="83"/>
      <c r="U289" s="83"/>
      <c r="V289" s="83"/>
      <c r="W289" s="83"/>
      <c r="X289" s="83"/>
      <c r="Y289" s="83"/>
      <c r="Z289" s="83"/>
    </row>
    <row r="290" spans="1:26" x14ac:dyDescent="0.45">
      <c r="A290" s="83">
        <v>285</v>
      </c>
      <c r="B290" s="93">
        <f t="shared" si="11"/>
        <v>-281727.73155733186</v>
      </c>
      <c r="C290" s="93">
        <f t="shared" si="8"/>
        <v>-876.87756447219544</v>
      </c>
      <c r="D290" s="93">
        <f t="shared" si="9"/>
        <v>2897.189012665518</v>
      </c>
      <c r="E290" s="93">
        <f t="shared" si="10"/>
        <v>-284624.9205699974</v>
      </c>
      <c r="F290" s="93">
        <f t="shared" si="12"/>
        <v>27163.842165099522</v>
      </c>
      <c r="G290" s="83"/>
      <c r="H290" s="83"/>
      <c r="I290" s="83"/>
      <c r="J290" s="83"/>
      <c r="K290" s="83"/>
      <c r="L290" s="83"/>
      <c r="M290" s="83"/>
      <c r="N290" s="83"/>
      <c r="O290" s="83"/>
      <c r="P290" s="83"/>
      <c r="Q290" s="83"/>
      <c r="R290" s="83"/>
      <c r="S290" s="83"/>
      <c r="T290" s="83"/>
      <c r="U290" s="83"/>
      <c r="V290" s="83"/>
      <c r="W290" s="83"/>
      <c r="X290" s="83"/>
      <c r="Y290" s="83"/>
      <c r="Z290" s="83"/>
    </row>
    <row r="291" spans="1:26" x14ac:dyDescent="0.45">
      <c r="A291" s="83">
        <v>286</v>
      </c>
      <c r="B291" s="93">
        <f t="shared" si="11"/>
        <v>-284624.9205699974</v>
      </c>
      <c r="C291" s="93">
        <f t="shared" si="8"/>
        <v>-885.89506527411697</v>
      </c>
      <c r="D291" s="93">
        <f t="shared" si="9"/>
        <v>2906.2065134674399</v>
      </c>
      <c r="E291" s="93">
        <f t="shared" si="10"/>
        <v>-287531.12708346482</v>
      </c>
      <c r="F291" s="93">
        <f t="shared" si="12"/>
        <v>26277.947099825404</v>
      </c>
      <c r="G291" s="83"/>
      <c r="H291" s="83"/>
      <c r="I291" s="83"/>
      <c r="J291" s="83"/>
      <c r="K291" s="83"/>
      <c r="L291" s="83"/>
      <c r="M291" s="83"/>
      <c r="N291" s="83"/>
      <c r="O291" s="83"/>
      <c r="P291" s="83"/>
      <c r="Q291" s="83"/>
      <c r="R291" s="83"/>
      <c r="S291" s="83"/>
      <c r="T291" s="83"/>
      <c r="U291" s="83"/>
      <c r="V291" s="83"/>
      <c r="W291" s="83"/>
      <c r="X291" s="83"/>
      <c r="Y291" s="83"/>
      <c r="Z291" s="83"/>
    </row>
    <row r="292" spans="1:26" x14ac:dyDescent="0.45">
      <c r="A292" s="83">
        <v>287</v>
      </c>
      <c r="B292" s="93">
        <f t="shared" si="11"/>
        <v>-287531.12708346482</v>
      </c>
      <c r="C292" s="93">
        <f t="shared" si="8"/>
        <v>-894.94063304728434</v>
      </c>
      <c r="D292" s="93">
        <f t="shared" si="9"/>
        <v>2915.2520812406074</v>
      </c>
      <c r="E292" s="93">
        <f t="shared" si="10"/>
        <v>-290446.3791647054</v>
      </c>
      <c r="F292" s="93">
        <f t="shared" si="12"/>
        <v>25383.006466778119</v>
      </c>
      <c r="G292" s="83"/>
      <c r="H292" s="83"/>
      <c r="I292" s="83"/>
      <c r="J292" s="83"/>
      <c r="K292" s="83"/>
      <c r="L292" s="83"/>
      <c r="M292" s="83"/>
      <c r="N292" s="83"/>
      <c r="O292" s="83"/>
      <c r="P292" s="83"/>
      <c r="Q292" s="83"/>
      <c r="R292" s="83"/>
      <c r="S292" s="83"/>
      <c r="T292" s="83"/>
      <c r="U292" s="83"/>
      <c r="V292" s="83"/>
      <c r="W292" s="83"/>
      <c r="X292" s="83"/>
      <c r="Y292" s="83"/>
      <c r="Z292" s="83"/>
    </row>
    <row r="293" spans="1:26" x14ac:dyDescent="0.45">
      <c r="A293" s="83">
        <v>288</v>
      </c>
      <c r="B293" s="93">
        <f t="shared" si="11"/>
        <v>-290446.3791647054</v>
      </c>
      <c r="C293" s="93">
        <f t="shared" si="8"/>
        <v>-904.01435515014566</v>
      </c>
      <c r="D293" s="93">
        <f t="shared" si="9"/>
        <v>2924.3258033434686</v>
      </c>
      <c r="E293" s="93">
        <f t="shared" si="10"/>
        <v>-293370.70496804884</v>
      </c>
      <c r="F293" s="93">
        <f t="shared" si="12"/>
        <v>24478.992111627973</v>
      </c>
      <c r="G293" s="83"/>
      <c r="H293" s="83"/>
      <c r="I293" s="83"/>
      <c r="J293" s="83"/>
      <c r="K293" s="83"/>
      <c r="L293" s="83"/>
      <c r="M293" s="83"/>
      <c r="N293" s="83"/>
      <c r="O293" s="83"/>
      <c r="P293" s="83"/>
      <c r="Q293" s="83"/>
      <c r="R293" s="83"/>
      <c r="S293" s="83"/>
      <c r="T293" s="83"/>
      <c r="U293" s="83"/>
      <c r="V293" s="83"/>
      <c r="W293" s="83"/>
      <c r="X293" s="83"/>
      <c r="Y293" s="83"/>
      <c r="Z293" s="83"/>
    </row>
    <row r="294" spans="1:26" x14ac:dyDescent="0.45">
      <c r="A294" s="83">
        <v>289</v>
      </c>
      <c r="B294" s="93">
        <f t="shared" si="11"/>
        <v>-293370.70496804884</v>
      </c>
      <c r="C294" s="93">
        <f t="shared" si="8"/>
        <v>-913.11631921305207</v>
      </c>
      <c r="D294" s="93">
        <f t="shared" si="9"/>
        <v>2933.4277674063751</v>
      </c>
      <c r="E294" s="93">
        <f t="shared" si="10"/>
        <v>-296304.13273545523</v>
      </c>
      <c r="F294" s="93">
        <f t="shared" si="12"/>
        <v>23565.875792414921</v>
      </c>
      <c r="G294" s="83"/>
      <c r="H294" s="83"/>
      <c r="I294" s="83"/>
      <c r="J294" s="83"/>
      <c r="K294" s="83"/>
      <c r="L294" s="83"/>
      <c r="M294" s="83"/>
      <c r="N294" s="83"/>
      <c r="O294" s="83"/>
      <c r="P294" s="83"/>
      <c r="Q294" s="83"/>
      <c r="R294" s="83"/>
      <c r="S294" s="83"/>
      <c r="T294" s="83"/>
      <c r="U294" s="83"/>
      <c r="V294" s="83"/>
      <c r="W294" s="83"/>
      <c r="X294" s="83"/>
      <c r="Y294" s="83"/>
      <c r="Z294" s="83"/>
    </row>
    <row r="295" spans="1:26" x14ac:dyDescent="0.45">
      <c r="A295" s="83">
        <v>290</v>
      </c>
      <c r="B295" s="93">
        <f t="shared" si="11"/>
        <v>-296304.13273545523</v>
      </c>
      <c r="C295" s="93">
        <f t="shared" si="8"/>
        <v>-922.24661313910451</v>
      </c>
      <c r="D295" s="93">
        <f t="shared" si="9"/>
        <v>2942.5580613324273</v>
      </c>
      <c r="E295" s="93">
        <f t="shared" si="10"/>
        <v>-299246.69079678768</v>
      </c>
      <c r="F295" s="93">
        <f t="shared" si="12"/>
        <v>22643.629179275817</v>
      </c>
      <c r="G295" s="83"/>
      <c r="H295" s="83"/>
      <c r="I295" s="83"/>
      <c r="J295" s="83"/>
      <c r="K295" s="83"/>
      <c r="L295" s="83"/>
      <c r="M295" s="83"/>
      <c r="N295" s="83"/>
      <c r="O295" s="83"/>
      <c r="P295" s="83"/>
      <c r="Q295" s="83"/>
      <c r="R295" s="83"/>
      <c r="S295" s="83"/>
      <c r="T295" s="83"/>
      <c r="U295" s="83"/>
      <c r="V295" s="83"/>
      <c r="W295" s="83"/>
      <c r="X295" s="83"/>
      <c r="Y295" s="83"/>
      <c r="Z295" s="83"/>
    </row>
    <row r="296" spans="1:26" x14ac:dyDescent="0.45">
      <c r="A296" s="83">
        <v>291</v>
      </c>
      <c r="B296" s="93">
        <f t="shared" si="11"/>
        <v>-299246.69079678768</v>
      </c>
      <c r="C296" s="93">
        <f t="shared" si="8"/>
        <v>-931.40532510500168</v>
      </c>
      <c r="D296" s="93">
        <f t="shared" si="9"/>
        <v>2951.7167732983244</v>
      </c>
      <c r="E296" s="93">
        <f t="shared" si="10"/>
        <v>-302198.40757008601</v>
      </c>
      <c r="F296" s="93">
        <f t="shared" si="12"/>
        <v>21712.223854170814</v>
      </c>
      <c r="G296" s="83"/>
      <c r="H296" s="83"/>
      <c r="I296" s="83"/>
      <c r="J296" s="83"/>
      <c r="K296" s="83"/>
      <c r="L296" s="83"/>
      <c r="M296" s="83"/>
      <c r="N296" s="83"/>
      <c r="O296" s="83"/>
      <c r="P296" s="83"/>
      <c r="Q296" s="83"/>
      <c r="R296" s="83"/>
      <c r="S296" s="83"/>
      <c r="T296" s="83"/>
      <c r="U296" s="83"/>
      <c r="V296" s="83"/>
      <c r="W296" s="83"/>
      <c r="X296" s="83"/>
      <c r="Y296" s="83"/>
      <c r="Z296" s="83"/>
    </row>
    <row r="297" spans="1:26" x14ac:dyDescent="0.45">
      <c r="A297" s="83">
        <v>292</v>
      </c>
      <c r="B297" s="93">
        <f t="shared" si="11"/>
        <v>-302198.40757008601</v>
      </c>
      <c r="C297" s="93">
        <f t="shared" si="8"/>
        <v>-940.59254356189274</v>
      </c>
      <c r="D297" s="93">
        <f t="shared" si="9"/>
        <v>2960.9039917552154</v>
      </c>
      <c r="E297" s="93">
        <f t="shared" si="10"/>
        <v>-305159.31156184123</v>
      </c>
      <c r="F297" s="93">
        <f t="shared" si="12"/>
        <v>20771.631310608922</v>
      </c>
      <c r="G297" s="83"/>
      <c r="H297" s="83"/>
      <c r="I297" s="83"/>
      <c r="J297" s="83"/>
      <c r="K297" s="83"/>
      <c r="L297" s="83"/>
      <c r="M297" s="83"/>
      <c r="N297" s="83"/>
      <c r="O297" s="83"/>
      <c r="P297" s="83"/>
      <c r="Q297" s="83"/>
      <c r="R297" s="83"/>
      <c r="S297" s="83"/>
      <c r="T297" s="83"/>
      <c r="U297" s="83"/>
      <c r="V297" s="83"/>
      <c r="W297" s="83"/>
      <c r="X297" s="83"/>
      <c r="Y297" s="83"/>
      <c r="Z297" s="83"/>
    </row>
    <row r="298" spans="1:26" x14ac:dyDescent="0.45">
      <c r="A298" s="83">
        <v>293</v>
      </c>
      <c r="B298" s="93">
        <f t="shared" si="11"/>
        <v>-305159.31156184123</v>
      </c>
      <c r="C298" s="93">
        <f t="shared" si="8"/>
        <v>-949.8083572362309</v>
      </c>
      <c r="D298" s="93">
        <f t="shared" si="9"/>
        <v>2970.1198054295537</v>
      </c>
      <c r="E298" s="93">
        <f t="shared" si="10"/>
        <v>-308129.43136727076</v>
      </c>
      <c r="F298" s="93">
        <f t="shared" si="12"/>
        <v>19821.822953372692</v>
      </c>
      <c r="G298" s="83"/>
      <c r="H298" s="83"/>
      <c r="I298" s="83"/>
      <c r="J298" s="83"/>
      <c r="K298" s="83"/>
      <c r="L298" s="83"/>
      <c r="M298" s="83"/>
      <c r="N298" s="83"/>
      <c r="O298" s="83"/>
      <c r="P298" s="83"/>
      <c r="Q298" s="83"/>
      <c r="R298" s="83"/>
      <c r="S298" s="83"/>
      <c r="T298" s="83"/>
      <c r="U298" s="83"/>
      <c r="V298" s="83"/>
      <c r="W298" s="83"/>
      <c r="X298" s="83"/>
      <c r="Y298" s="83"/>
      <c r="Z298" s="83"/>
    </row>
    <row r="299" spans="1:26" x14ac:dyDescent="0.45">
      <c r="A299" s="83">
        <v>294</v>
      </c>
      <c r="B299" s="93">
        <f t="shared" si="11"/>
        <v>-308129.43136727076</v>
      </c>
      <c r="C299" s="93">
        <f t="shared" si="8"/>
        <v>-959.05285513063029</v>
      </c>
      <c r="D299" s="93">
        <f t="shared" si="9"/>
        <v>2979.3643033239532</v>
      </c>
      <c r="E299" s="93">
        <f t="shared" si="10"/>
        <v>-311108.79567059473</v>
      </c>
      <c r="F299" s="93">
        <f t="shared" si="12"/>
        <v>18862.770098242061</v>
      </c>
      <c r="G299" s="83"/>
      <c r="H299" s="83"/>
      <c r="I299" s="83"/>
      <c r="J299" s="83"/>
      <c r="K299" s="83"/>
      <c r="L299" s="83"/>
      <c r="M299" s="83"/>
      <c r="N299" s="83"/>
      <c r="O299" s="83"/>
      <c r="P299" s="83"/>
      <c r="Q299" s="83"/>
      <c r="R299" s="83"/>
      <c r="S299" s="83"/>
      <c r="T299" s="83"/>
      <c r="U299" s="83"/>
      <c r="V299" s="83"/>
      <c r="W299" s="83"/>
      <c r="X299" s="83"/>
      <c r="Y299" s="83"/>
      <c r="Z299" s="83"/>
    </row>
    <row r="300" spans="1:26" x14ac:dyDescent="0.45">
      <c r="A300" s="83">
        <v>295</v>
      </c>
      <c r="B300" s="93">
        <f t="shared" si="11"/>
        <v>-311108.79567059473</v>
      </c>
      <c r="C300" s="93">
        <f t="shared" si="8"/>
        <v>-968.32612652472619</v>
      </c>
      <c r="D300" s="93">
        <f t="shared" si="9"/>
        <v>2988.6375747180491</v>
      </c>
      <c r="E300" s="93">
        <f t="shared" si="10"/>
        <v>-314097.43324531277</v>
      </c>
      <c r="F300" s="93">
        <f t="shared" si="12"/>
        <v>17894.443971717334</v>
      </c>
      <c r="G300" s="83"/>
      <c r="H300" s="83"/>
      <c r="I300" s="83"/>
      <c r="J300" s="83"/>
      <c r="K300" s="83"/>
      <c r="L300" s="83"/>
      <c r="M300" s="83"/>
      <c r="N300" s="83"/>
      <c r="O300" s="83"/>
      <c r="P300" s="83"/>
      <c r="Q300" s="83"/>
      <c r="R300" s="83"/>
      <c r="S300" s="83"/>
      <c r="T300" s="83"/>
      <c r="U300" s="83"/>
      <c r="V300" s="83"/>
      <c r="W300" s="83"/>
      <c r="X300" s="83"/>
      <c r="Y300" s="83"/>
      <c r="Z300" s="83"/>
    </row>
    <row r="301" spans="1:26" x14ac:dyDescent="0.45">
      <c r="A301" s="83">
        <v>296</v>
      </c>
      <c r="B301" s="93">
        <f t="shared" si="11"/>
        <v>-314097.43324531277</v>
      </c>
      <c r="C301" s="93">
        <f t="shared" si="8"/>
        <v>-977.62826097603613</v>
      </c>
      <c r="D301" s="93">
        <f t="shared" si="9"/>
        <v>2997.939709169359</v>
      </c>
      <c r="E301" s="93">
        <f t="shared" si="10"/>
        <v>-317095.37295448215</v>
      </c>
      <c r="F301" s="93">
        <f t="shared" si="12"/>
        <v>16916.815710741299</v>
      </c>
      <c r="G301" s="83"/>
      <c r="H301" s="83"/>
      <c r="I301" s="83"/>
      <c r="J301" s="83"/>
      <c r="K301" s="83"/>
      <c r="L301" s="83"/>
      <c r="M301" s="83"/>
      <c r="N301" s="83"/>
      <c r="O301" s="83"/>
      <c r="P301" s="83"/>
      <c r="Q301" s="83"/>
      <c r="R301" s="83"/>
      <c r="S301" s="83"/>
      <c r="T301" s="83"/>
      <c r="U301" s="83"/>
      <c r="V301" s="83"/>
      <c r="W301" s="83"/>
      <c r="X301" s="83"/>
      <c r="Y301" s="83"/>
      <c r="Z301" s="83"/>
    </row>
    <row r="302" spans="1:26" x14ac:dyDescent="0.45">
      <c r="A302" s="83">
        <v>297</v>
      </c>
      <c r="B302" s="93">
        <f t="shared" si="11"/>
        <v>-317095.37295448215</v>
      </c>
      <c r="C302" s="93">
        <f t="shared" si="8"/>
        <v>-986.95934832082582</v>
      </c>
      <c r="D302" s="93">
        <f t="shared" si="9"/>
        <v>3007.2707965141485</v>
      </c>
      <c r="E302" s="93">
        <f t="shared" si="10"/>
        <v>-320102.64375099633</v>
      </c>
      <c r="F302" s="93">
        <f t="shared" si="12"/>
        <v>15929.856362420473</v>
      </c>
      <c r="G302" s="83"/>
      <c r="H302" s="83"/>
      <c r="I302" s="83"/>
      <c r="J302" s="83"/>
      <c r="K302" s="83"/>
      <c r="L302" s="83"/>
      <c r="M302" s="83"/>
      <c r="N302" s="83"/>
      <c r="O302" s="83"/>
      <c r="P302" s="83"/>
      <c r="Q302" s="83"/>
      <c r="R302" s="83"/>
      <c r="S302" s="83"/>
      <c r="T302" s="83"/>
      <c r="U302" s="83"/>
      <c r="V302" s="83"/>
      <c r="W302" s="83"/>
      <c r="X302" s="83"/>
      <c r="Y302" s="83"/>
      <c r="Z302" s="83"/>
    </row>
    <row r="303" spans="1:26" x14ac:dyDescent="0.45">
      <c r="A303" s="83">
        <v>298</v>
      </c>
      <c r="B303" s="93">
        <f t="shared" si="11"/>
        <v>-320102.64375099633</v>
      </c>
      <c r="C303" s="93">
        <f t="shared" si="8"/>
        <v>-996.31947867497615</v>
      </c>
      <c r="D303" s="93">
        <f t="shared" si="9"/>
        <v>3016.630926868299</v>
      </c>
      <c r="E303" s="93">
        <f t="shared" si="10"/>
        <v>-323119.27467786463</v>
      </c>
      <c r="F303" s="93">
        <f t="shared" si="12"/>
        <v>14933.536883745497</v>
      </c>
      <c r="G303" s="83"/>
      <c r="H303" s="83"/>
      <c r="I303" s="83"/>
      <c r="J303" s="83"/>
      <c r="K303" s="83"/>
      <c r="L303" s="83"/>
      <c r="M303" s="83"/>
      <c r="N303" s="83"/>
      <c r="O303" s="83"/>
      <c r="P303" s="83"/>
      <c r="Q303" s="83"/>
      <c r="R303" s="83"/>
      <c r="S303" s="83"/>
      <c r="T303" s="83"/>
      <c r="U303" s="83"/>
      <c r="V303" s="83"/>
      <c r="W303" s="83"/>
      <c r="X303" s="83"/>
      <c r="Y303" s="83"/>
      <c r="Z303" s="83"/>
    </row>
    <row r="304" spans="1:26" x14ac:dyDescent="0.45">
      <c r="A304" s="83">
        <v>299</v>
      </c>
      <c r="B304" s="93">
        <f t="shared" si="11"/>
        <v>-323119.27467786463</v>
      </c>
      <c r="C304" s="93">
        <f t="shared" si="8"/>
        <v>-1005.7087424348538</v>
      </c>
      <c r="D304" s="93">
        <f t="shared" si="9"/>
        <v>3026.0201906281764</v>
      </c>
      <c r="E304" s="93">
        <f t="shared" si="10"/>
        <v>-326145.29486849281</v>
      </c>
      <c r="F304" s="93">
        <f t="shared" si="12"/>
        <v>13927.828141310643</v>
      </c>
      <c r="G304" s="83"/>
      <c r="H304" s="83"/>
      <c r="I304" s="83"/>
      <c r="J304" s="83"/>
      <c r="K304" s="83"/>
      <c r="L304" s="83"/>
      <c r="M304" s="83"/>
      <c r="N304" s="83"/>
      <c r="O304" s="83"/>
      <c r="P304" s="83"/>
      <c r="Q304" s="83"/>
      <c r="R304" s="83"/>
      <c r="S304" s="83"/>
      <c r="T304" s="83"/>
      <c r="U304" s="83"/>
      <c r="V304" s="83"/>
      <c r="W304" s="83"/>
      <c r="X304" s="83"/>
      <c r="Y304" s="83"/>
      <c r="Z304" s="83"/>
    </row>
    <row r="305" spans="1:26" x14ac:dyDescent="0.45">
      <c r="A305" s="83">
        <v>300</v>
      </c>
      <c r="B305" s="93">
        <f t="shared" si="11"/>
        <v>-326145.29486849281</v>
      </c>
      <c r="C305" s="93">
        <f t="shared" si="8"/>
        <v>-1015.127230278184</v>
      </c>
      <c r="D305" s="93">
        <f t="shared" si="9"/>
        <v>3035.438678471507</v>
      </c>
      <c r="E305" s="93">
        <f t="shared" si="10"/>
        <v>-329180.7335469643</v>
      </c>
      <c r="F305" s="93">
        <f t="shared" si="12"/>
        <v>12912.70091103246</v>
      </c>
      <c r="G305" s="83"/>
      <c r="H305" s="83"/>
      <c r="I305" s="83"/>
      <c r="J305" s="83"/>
      <c r="K305" s="83"/>
      <c r="L305" s="83"/>
      <c r="M305" s="83"/>
      <c r="N305" s="83"/>
      <c r="O305" s="83"/>
      <c r="P305" s="83"/>
      <c r="Q305" s="83"/>
      <c r="R305" s="83"/>
      <c r="S305" s="83"/>
      <c r="T305" s="83"/>
      <c r="U305" s="83"/>
      <c r="V305" s="83"/>
      <c r="W305" s="83"/>
      <c r="X305" s="83"/>
      <c r="Y305" s="83"/>
      <c r="Z305" s="83"/>
    </row>
    <row r="306" spans="1:26" x14ac:dyDescent="0.45">
      <c r="A306" s="83">
        <v>301</v>
      </c>
      <c r="B306" s="93">
        <f t="shared" si="11"/>
        <v>-329180.7335469643</v>
      </c>
      <c r="C306" s="93">
        <f t="shared" si="8"/>
        <v>-1024.5750331649265</v>
      </c>
      <c r="D306" s="93">
        <f t="shared" si="9"/>
        <v>3044.8864813582495</v>
      </c>
      <c r="E306" s="93">
        <f t="shared" si="10"/>
        <v>-332225.62002832256</v>
      </c>
      <c r="F306" s="93">
        <f t="shared" si="12"/>
        <v>11888.125877867533</v>
      </c>
      <c r="G306" s="83"/>
      <c r="H306" s="83"/>
      <c r="I306" s="83"/>
      <c r="J306" s="83"/>
      <c r="K306" s="83"/>
      <c r="L306" s="83"/>
      <c r="M306" s="83"/>
      <c r="N306" s="83"/>
      <c r="O306" s="83"/>
      <c r="P306" s="83"/>
      <c r="Q306" s="83"/>
      <c r="R306" s="83"/>
      <c r="S306" s="83"/>
      <c r="T306" s="83"/>
      <c r="U306" s="83"/>
      <c r="V306" s="83"/>
      <c r="W306" s="83"/>
      <c r="X306" s="83"/>
      <c r="Y306" s="83"/>
      <c r="Z306" s="83"/>
    </row>
    <row r="307" spans="1:26" x14ac:dyDescent="0.45">
      <c r="A307" s="83">
        <v>302</v>
      </c>
      <c r="B307" s="93">
        <f t="shared" si="11"/>
        <v>-332225.62002832256</v>
      </c>
      <c r="C307" s="93">
        <f t="shared" si="8"/>
        <v>-1034.052242338154</v>
      </c>
      <c r="D307" s="93">
        <f t="shared" si="9"/>
        <v>3054.363690531477</v>
      </c>
      <c r="E307" s="93">
        <f t="shared" si="10"/>
        <v>-335279.98371885403</v>
      </c>
      <c r="F307" s="93">
        <f t="shared" si="12"/>
        <v>10854.073635529379</v>
      </c>
      <c r="G307" s="83"/>
      <c r="H307" s="83"/>
      <c r="I307" s="83"/>
      <c r="J307" s="83"/>
      <c r="K307" s="83"/>
      <c r="L307" s="83"/>
      <c r="M307" s="83"/>
      <c r="N307" s="83"/>
      <c r="O307" s="83"/>
      <c r="P307" s="83"/>
      <c r="Q307" s="83"/>
      <c r="R307" s="83"/>
      <c r="S307" s="83"/>
      <c r="T307" s="83"/>
      <c r="U307" s="83"/>
      <c r="V307" s="83"/>
      <c r="W307" s="83"/>
      <c r="X307" s="83"/>
      <c r="Y307" s="83"/>
      <c r="Z307" s="83"/>
    </row>
    <row r="308" spans="1:26" x14ac:dyDescent="0.45">
      <c r="A308" s="83">
        <v>303</v>
      </c>
      <c r="B308" s="93">
        <f t="shared" si="11"/>
        <v>-335279.98371885403</v>
      </c>
      <c r="C308" s="93">
        <f t="shared" si="8"/>
        <v>-1043.5589493249333</v>
      </c>
      <c r="D308" s="93">
        <f t="shared" si="9"/>
        <v>3063.8703975182561</v>
      </c>
      <c r="E308" s="93">
        <f t="shared" si="10"/>
        <v>-338343.8541163723</v>
      </c>
      <c r="F308" s="93">
        <f t="shared" si="12"/>
        <v>9810.5146862044458</v>
      </c>
      <c r="G308" s="83"/>
      <c r="H308" s="83"/>
      <c r="I308" s="83"/>
      <c r="J308" s="83"/>
      <c r="K308" s="83"/>
      <c r="L308" s="83"/>
      <c r="M308" s="83"/>
      <c r="N308" s="83"/>
      <c r="O308" s="83"/>
      <c r="P308" s="83"/>
      <c r="Q308" s="83"/>
      <c r="R308" s="83"/>
      <c r="S308" s="83"/>
      <c r="T308" s="83"/>
      <c r="U308" s="83"/>
      <c r="V308" s="83"/>
      <c r="W308" s="83"/>
      <c r="X308" s="83"/>
      <c r="Y308" s="83"/>
      <c r="Z308" s="83"/>
    </row>
    <row r="309" spans="1:26" x14ac:dyDescent="0.45">
      <c r="A309" s="83">
        <v>304</v>
      </c>
      <c r="B309" s="93">
        <f t="shared" si="11"/>
        <v>-338343.8541163723</v>
      </c>
      <c r="C309" s="93">
        <f t="shared" si="8"/>
        <v>-1053.0952459372088</v>
      </c>
      <c r="D309" s="93">
        <f t="shared" si="9"/>
        <v>3073.4066941305318</v>
      </c>
      <c r="E309" s="93">
        <f t="shared" si="10"/>
        <v>-341417.2608105028</v>
      </c>
      <c r="F309" s="93">
        <f t="shared" si="12"/>
        <v>8757.4194402672365</v>
      </c>
      <c r="G309" s="83"/>
      <c r="H309" s="83"/>
      <c r="I309" s="83"/>
      <c r="J309" s="83"/>
      <c r="K309" s="83"/>
      <c r="L309" s="83"/>
      <c r="M309" s="83"/>
      <c r="N309" s="83"/>
      <c r="O309" s="83"/>
      <c r="P309" s="83"/>
      <c r="Q309" s="83"/>
      <c r="R309" s="83"/>
      <c r="S309" s="83"/>
      <c r="T309" s="83"/>
      <c r="U309" s="83"/>
      <c r="V309" s="83"/>
      <c r="W309" s="83"/>
      <c r="X309" s="83"/>
      <c r="Y309" s="83"/>
      <c r="Z309" s="83"/>
    </row>
    <row r="310" spans="1:26" x14ac:dyDescent="0.45">
      <c r="A310" s="83">
        <v>305</v>
      </c>
      <c r="B310" s="93">
        <f t="shared" si="11"/>
        <v>-341417.2608105028</v>
      </c>
      <c r="C310" s="93">
        <f t="shared" si="8"/>
        <v>-1062.6612242726901</v>
      </c>
      <c r="D310" s="93">
        <f t="shared" si="9"/>
        <v>3082.9726724660131</v>
      </c>
      <c r="E310" s="93">
        <f t="shared" si="10"/>
        <v>-344500.23348296882</v>
      </c>
      <c r="F310" s="93">
        <f t="shared" si="12"/>
        <v>7694.7582159945468</v>
      </c>
      <c r="G310" s="83"/>
      <c r="H310" s="83"/>
      <c r="I310" s="83"/>
      <c r="J310" s="83"/>
      <c r="K310" s="83"/>
      <c r="L310" s="83"/>
      <c r="M310" s="83"/>
      <c r="N310" s="83"/>
      <c r="O310" s="83"/>
      <c r="P310" s="83"/>
      <c r="Q310" s="83"/>
      <c r="R310" s="83"/>
      <c r="S310" s="83"/>
      <c r="T310" s="83"/>
      <c r="U310" s="83"/>
      <c r="V310" s="83"/>
      <c r="W310" s="83"/>
      <c r="X310" s="83"/>
      <c r="Y310" s="83"/>
      <c r="Z310" s="83"/>
    </row>
    <row r="311" spans="1:26" x14ac:dyDescent="0.45">
      <c r="A311" s="83">
        <v>306</v>
      </c>
      <c r="B311" s="93">
        <f t="shared" si="11"/>
        <v>-344500.23348296882</v>
      </c>
      <c r="C311" s="93">
        <f t="shared" si="8"/>
        <v>-1072.2569767157406</v>
      </c>
      <c r="D311" s="93">
        <f t="shared" si="9"/>
        <v>3092.5684249090637</v>
      </c>
      <c r="E311" s="93">
        <f t="shared" si="10"/>
        <v>-347592.8019078779</v>
      </c>
      <c r="F311" s="93">
        <f t="shared" si="12"/>
        <v>6622.5012392788067</v>
      </c>
      <c r="G311" s="83"/>
      <c r="H311" s="83"/>
      <c r="I311" s="83"/>
      <c r="J311" s="83"/>
      <c r="K311" s="83"/>
      <c r="L311" s="83"/>
      <c r="M311" s="83"/>
      <c r="N311" s="83"/>
      <c r="O311" s="83"/>
      <c r="P311" s="83"/>
      <c r="Q311" s="83"/>
      <c r="R311" s="83"/>
      <c r="S311" s="83"/>
      <c r="T311" s="83"/>
      <c r="U311" s="83"/>
      <c r="V311" s="83"/>
      <c r="W311" s="83"/>
      <c r="X311" s="83"/>
      <c r="Y311" s="83"/>
      <c r="Z311" s="83"/>
    </row>
    <row r="312" spans="1:26" x14ac:dyDescent="0.45">
      <c r="A312" s="83">
        <v>307</v>
      </c>
      <c r="B312" s="93">
        <f t="shared" si="11"/>
        <v>-347592.8019078779</v>
      </c>
      <c r="C312" s="93">
        <f t="shared" si="8"/>
        <v>-1081.88259593827</v>
      </c>
      <c r="D312" s="93">
        <f t="shared" si="9"/>
        <v>3102.1940441315928</v>
      </c>
      <c r="E312" s="93">
        <f t="shared" si="10"/>
        <v>-350694.99595200951</v>
      </c>
      <c r="F312" s="93">
        <f t="shared" si="12"/>
        <v>5540.6186433405364</v>
      </c>
      <c r="G312" s="83"/>
      <c r="H312" s="83"/>
      <c r="I312" s="83"/>
      <c r="J312" s="83"/>
      <c r="K312" s="83"/>
      <c r="L312" s="83"/>
      <c r="M312" s="83"/>
      <c r="N312" s="83"/>
      <c r="O312" s="83"/>
      <c r="P312" s="83"/>
      <c r="Q312" s="83"/>
      <c r="R312" s="83"/>
      <c r="S312" s="83"/>
      <c r="T312" s="83"/>
      <c r="U312" s="83"/>
      <c r="V312" s="83"/>
      <c r="W312" s="83"/>
      <c r="X312" s="83"/>
      <c r="Y312" s="83"/>
      <c r="Z312" s="83"/>
    </row>
    <row r="313" spans="1:26" x14ac:dyDescent="0.45">
      <c r="A313" s="83">
        <v>308</v>
      </c>
      <c r="B313" s="93">
        <f t="shared" si="11"/>
        <v>-350694.99595200951</v>
      </c>
      <c r="C313" s="93">
        <f t="shared" si="8"/>
        <v>-1091.5381749006297</v>
      </c>
      <c r="D313" s="93">
        <f t="shared" si="9"/>
        <v>3111.8496230939527</v>
      </c>
      <c r="E313" s="93">
        <f t="shared" si="10"/>
        <v>-353806.84557510348</v>
      </c>
      <c r="F313" s="93">
        <f t="shared" si="12"/>
        <v>4449.0804684399063</v>
      </c>
      <c r="G313" s="83"/>
      <c r="H313" s="83"/>
      <c r="I313" s="83"/>
      <c r="J313" s="83"/>
      <c r="K313" s="83"/>
      <c r="L313" s="83"/>
      <c r="M313" s="83"/>
      <c r="N313" s="83"/>
      <c r="O313" s="83"/>
      <c r="P313" s="83"/>
      <c r="Q313" s="83"/>
      <c r="R313" s="83"/>
      <c r="S313" s="83"/>
      <c r="T313" s="83"/>
      <c r="U313" s="83"/>
      <c r="V313" s="83"/>
      <c r="W313" s="83"/>
      <c r="X313" s="83"/>
      <c r="Y313" s="83"/>
      <c r="Z313" s="83"/>
    </row>
    <row r="314" spans="1:26" x14ac:dyDescent="0.45">
      <c r="A314" s="83">
        <v>309</v>
      </c>
      <c r="B314" s="93">
        <f t="shared" si="11"/>
        <v>-353806.84557510348</v>
      </c>
      <c r="C314" s="93">
        <f t="shared" si="8"/>
        <v>-1101.2238068525096</v>
      </c>
      <c r="D314" s="93">
        <f t="shared" si="9"/>
        <v>3121.5352550458324</v>
      </c>
      <c r="E314" s="93">
        <f t="shared" si="10"/>
        <v>-356928.38083014928</v>
      </c>
      <c r="F314" s="93">
        <f t="shared" si="12"/>
        <v>3347.856661587397</v>
      </c>
      <c r="G314" s="83"/>
      <c r="H314" s="83"/>
      <c r="I314" s="83"/>
      <c r="J314" s="83"/>
      <c r="K314" s="83"/>
      <c r="L314" s="83"/>
      <c r="M314" s="83"/>
      <c r="N314" s="83"/>
      <c r="O314" s="83"/>
      <c r="P314" s="83"/>
      <c r="Q314" s="83"/>
      <c r="R314" s="83"/>
      <c r="S314" s="83"/>
      <c r="T314" s="83"/>
      <c r="U314" s="83"/>
      <c r="V314" s="83"/>
      <c r="W314" s="83"/>
      <c r="X314" s="83"/>
      <c r="Y314" s="83"/>
      <c r="Z314" s="83"/>
    </row>
    <row r="315" spans="1:26" x14ac:dyDescent="0.45">
      <c r="A315" s="83">
        <v>310</v>
      </c>
      <c r="B315" s="93">
        <f t="shared" si="11"/>
        <v>-356928.38083014928</v>
      </c>
      <c r="C315" s="93">
        <f t="shared" si="8"/>
        <v>-1110.9395853338397</v>
      </c>
      <c r="D315" s="93">
        <f t="shared" si="9"/>
        <v>3131.2510335271627</v>
      </c>
      <c r="E315" s="93">
        <f t="shared" si="10"/>
        <v>-360059.63186367642</v>
      </c>
      <c r="F315" s="93">
        <f t="shared" si="12"/>
        <v>2236.9170762535573</v>
      </c>
      <c r="G315" s="83"/>
      <c r="H315" s="83"/>
      <c r="I315" s="83"/>
      <c r="J315" s="83"/>
      <c r="K315" s="83"/>
      <c r="L315" s="83"/>
      <c r="M315" s="83"/>
      <c r="N315" s="83"/>
      <c r="O315" s="83"/>
      <c r="P315" s="83"/>
      <c r="Q315" s="83"/>
      <c r="R315" s="83"/>
      <c r="S315" s="83"/>
      <c r="T315" s="83"/>
      <c r="U315" s="83"/>
      <c r="V315" s="83"/>
      <c r="W315" s="83"/>
      <c r="X315" s="83"/>
      <c r="Y315" s="83"/>
      <c r="Z315" s="83"/>
    </row>
    <row r="316" spans="1:26" x14ac:dyDescent="0.45">
      <c r="A316" s="83">
        <v>311</v>
      </c>
      <c r="B316" s="93">
        <f t="shared" si="11"/>
        <v>-360059.63186367642</v>
      </c>
      <c r="C316" s="93">
        <f t="shared" si="8"/>
        <v>-1120.685604175693</v>
      </c>
      <c r="D316" s="93">
        <f t="shared" si="9"/>
        <v>3140.9970523690158</v>
      </c>
      <c r="E316" s="93">
        <f t="shared" si="10"/>
        <v>-363200.62891604542</v>
      </c>
      <c r="F316" s="93">
        <f t="shared" si="12"/>
        <v>1116.2314720778643</v>
      </c>
      <c r="G316" s="83"/>
      <c r="H316" s="83"/>
      <c r="I316" s="83"/>
      <c r="J316" s="83"/>
      <c r="K316" s="83"/>
      <c r="L316" s="83"/>
      <c r="M316" s="83"/>
      <c r="N316" s="83"/>
      <c r="O316" s="83"/>
      <c r="P316" s="83"/>
      <c r="Q316" s="83"/>
      <c r="R316" s="83"/>
      <c r="S316" s="83"/>
      <c r="T316" s="83"/>
      <c r="U316" s="83"/>
      <c r="V316" s="83"/>
      <c r="W316" s="83"/>
      <c r="X316" s="83"/>
      <c r="Y316" s="83"/>
      <c r="Z316" s="83"/>
    </row>
    <row r="317" spans="1:26" x14ac:dyDescent="0.45">
      <c r="A317" s="83">
        <v>312</v>
      </c>
      <c r="B317" s="93">
        <f t="shared" si="11"/>
        <v>-363200.62891604542</v>
      </c>
      <c r="C317" s="93">
        <f t="shared" si="8"/>
        <v>-1130.4619575011914</v>
      </c>
      <c r="D317" s="93">
        <f t="shared" si="9"/>
        <v>3150.7734056945142</v>
      </c>
      <c r="E317" s="93">
        <f t="shared" si="10"/>
        <v>-366351.40232173994</v>
      </c>
      <c r="F317" s="93">
        <f t="shared" si="12"/>
        <v>-14.230485423327082</v>
      </c>
      <c r="G317" s="83"/>
      <c r="H317" s="83"/>
      <c r="I317" s="83"/>
      <c r="J317" s="83"/>
      <c r="K317" s="83"/>
      <c r="L317" s="83"/>
      <c r="M317" s="83"/>
      <c r="N317" s="83"/>
      <c r="O317" s="83"/>
      <c r="P317" s="83"/>
      <c r="Q317" s="83"/>
      <c r="R317" s="83"/>
      <c r="S317" s="83"/>
      <c r="T317" s="83"/>
      <c r="U317" s="83"/>
      <c r="V317" s="83"/>
      <c r="W317" s="83"/>
      <c r="X317" s="83"/>
      <c r="Y317" s="83"/>
      <c r="Z317" s="83"/>
    </row>
    <row r="318" spans="1:26" x14ac:dyDescent="0.45">
      <c r="A318" s="83">
        <v>313</v>
      </c>
      <c r="B318" s="93">
        <f t="shared" si="11"/>
        <v>-366351.40232173994</v>
      </c>
      <c r="C318" s="93">
        <f t="shared" si="8"/>
        <v>-1140.2687397264156</v>
      </c>
      <c r="D318" s="93">
        <f t="shared" si="9"/>
        <v>3160.5801879197384</v>
      </c>
      <c r="E318" s="93">
        <f t="shared" si="10"/>
        <v>-369511.98250965966</v>
      </c>
      <c r="F318" s="93">
        <f t="shared" si="12"/>
        <v>-1154.4992251497426</v>
      </c>
      <c r="G318" s="83"/>
      <c r="H318" s="83"/>
      <c r="I318" s="83"/>
      <c r="J318" s="83"/>
      <c r="K318" s="83"/>
      <c r="L318" s="83"/>
      <c r="M318" s="83"/>
      <c r="N318" s="83"/>
      <c r="O318" s="83"/>
      <c r="P318" s="83"/>
      <c r="Q318" s="83"/>
      <c r="R318" s="83"/>
      <c r="S318" s="83"/>
      <c r="T318" s="83"/>
      <c r="U318" s="83"/>
      <c r="V318" s="83"/>
      <c r="W318" s="83"/>
      <c r="X318" s="83"/>
      <c r="Y318" s="83"/>
      <c r="Z318" s="83"/>
    </row>
    <row r="319" spans="1:26" x14ac:dyDescent="0.45">
      <c r="A319" s="83">
        <v>314</v>
      </c>
      <c r="B319" s="93">
        <f t="shared" si="11"/>
        <v>-369511.98250965966</v>
      </c>
      <c r="C319" s="93">
        <f t="shared" si="8"/>
        <v>-1150.1060455613158</v>
      </c>
      <c r="D319" s="93">
        <f t="shared" si="9"/>
        <v>3170.4174937546386</v>
      </c>
      <c r="E319" s="93">
        <f t="shared" si="10"/>
        <v>-372682.40000341431</v>
      </c>
      <c r="F319" s="93">
        <f t="shared" si="12"/>
        <v>-2304.6052707110584</v>
      </c>
      <c r="G319" s="83"/>
      <c r="H319" s="83"/>
      <c r="I319" s="83"/>
      <c r="J319" s="83"/>
      <c r="K319" s="83"/>
      <c r="L319" s="83"/>
      <c r="M319" s="83"/>
      <c r="N319" s="83"/>
      <c r="O319" s="83"/>
      <c r="P319" s="83"/>
      <c r="Q319" s="83"/>
      <c r="R319" s="83"/>
      <c r="S319" s="83"/>
      <c r="T319" s="83"/>
      <c r="U319" s="83"/>
      <c r="V319" s="83"/>
      <c r="W319" s="83"/>
      <c r="X319" s="83"/>
      <c r="Y319" s="83"/>
      <c r="Z319" s="83"/>
    </row>
    <row r="320" spans="1:26" x14ac:dyDescent="0.45">
      <c r="A320" s="83">
        <v>315</v>
      </c>
      <c r="B320" s="93">
        <f t="shared" si="11"/>
        <v>-372682.40000341431</v>
      </c>
      <c r="C320" s="93">
        <f t="shared" si="8"/>
        <v>-1159.9739700106272</v>
      </c>
      <c r="D320" s="93">
        <f t="shared" si="9"/>
        <v>3180.28541820395</v>
      </c>
      <c r="E320" s="93">
        <f t="shared" si="10"/>
        <v>-375862.68542161828</v>
      </c>
      <c r="F320" s="93">
        <f t="shared" si="12"/>
        <v>-3464.5792407216859</v>
      </c>
      <c r="G320" s="83"/>
      <c r="H320" s="83"/>
      <c r="I320" s="83"/>
      <c r="J320" s="83"/>
      <c r="K320" s="83"/>
      <c r="L320" s="83"/>
      <c r="M320" s="83"/>
      <c r="N320" s="83"/>
      <c r="O320" s="83"/>
      <c r="P320" s="83"/>
      <c r="Q320" s="83"/>
      <c r="R320" s="83"/>
      <c r="S320" s="83"/>
      <c r="T320" s="83"/>
      <c r="U320" s="83"/>
      <c r="V320" s="83"/>
      <c r="W320" s="83"/>
      <c r="X320" s="83"/>
      <c r="Y320" s="83"/>
      <c r="Z320" s="83"/>
    </row>
    <row r="321" spans="1:26" x14ac:dyDescent="0.45">
      <c r="A321" s="83">
        <v>316</v>
      </c>
      <c r="B321" s="93">
        <f t="shared" si="11"/>
        <v>-375862.68542161828</v>
      </c>
      <c r="C321" s="93">
        <f t="shared" si="8"/>
        <v>-1169.872608374787</v>
      </c>
      <c r="D321" s="93">
        <f t="shared" si="9"/>
        <v>3190.1840565681096</v>
      </c>
      <c r="E321" s="93">
        <f t="shared" si="10"/>
        <v>-379052.86947818642</v>
      </c>
      <c r="F321" s="93">
        <f t="shared" si="12"/>
        <v>-4634.4518490964729</v>
      </c>
      <c r="G321" s="83"/>
      <c r="H321" s="83"/>
      <c r="I321" s="83"/>
      <c r="J321" s="83"/>
      <c r="K321" s="83"/>
      <c r="L321" s="83"/>
      <c r="M321" s="83"/>
      <c r="N321" s="83"/>
      <c r="O321" s="83"/>
      <c r="P321" s="83"/>
      <c r="Q321" s="83"/>
      <c r="R321" s="83"/>
      <c r="S321" s="83"/>
      <c r="T321" s="83"/>
      <c r="U321" s="83"/>
      <c r="V321" s="83"/>
      <c r="W321" s="83"/>
      <c r="X321" s="83"/>
      <c r="Y321" s="83"/>
      <c r="Z321" s="83"/>
    </row>
    <row r="322" spans="1:26" x14ac:dyDescent="0.45">
      <c r="A322" s="83">
        <v>317</v>
      </c>
      <c r="B322" s="93">
        <f t="shared" si="11"/>
        <v>-379052.86947818642</v>
      </c>
      <c r="C322" s="93">
        <f t="shared" si="8"/>
        <v>-1179.8020562508552</v>
      </c>
      <c r="D322" s="93">
        <f t="shared" si="9"/>
        <v>3200.113504444178</v>
      </c>
      <c r="E322" s="93">
        <f t="shared" si="10"/>
        <v>-382252.98298263061</v>
      </c>
      <c r="F322" s="93">
        <f t="shared" si="12"/>
        <v>-5814.2539053473283</v>
      </c>
      <c r="G322" s="83"/>
      <c r="H322" s="83"/>
      <c r="I322" s="83"/>
      <c r="J322" s="83"/>
      <c r="K322" s="83"/>
      <c r="L322" s="83"/>
      <c r="M322" s="83"/>
      <c r="N322" s="83"/>
      <c r="O322" s="83"/>
      <c r="P322" s="83"/>
      <c r="Q322" s="83"/>
      <c r="R322" s="83"/>
      <c r="S322" s="83"/>
      <c r="T322" s="83"/>
      <c r="U322" s="83"/>
      <c r="V322" s="83"/>
      <c r="W322" s="83"/>
      <c r="X322" s="83"/>
      <c r="Y322" s="83"/>
      <c r="Z322" s="83"/>
    </row>
    <row r="323" spans="1:26" x14ac:dyDescent="0.45">
      <c r="A323" s="83">
        <v>318</v>
      </c>
      <c r="B323" s="93">
        <f t="shared" si="11"/>
        <v>-382252.98298263061</v>
      </c>
      <c r="C323" s="93">
        <f t="shared" si="8"/>
        <v>-1189.7624095334379</v>
      </c>
      <c r="D323" s="93">
        <f t="shared" si="9"/>
        <v>3210.0738577267607</v>
      </c>
      <c r="E323" s="93">
        <f t="shared" si="10"/>
        <v>-385463.05684035737</v>
      </c>
      <c r="F323" s="93">
        <f t="shared" si="12"/>
        <v>-7004.016314880766</v>
      </c>
      <c r="G323" s="83"/>
      <c r="H323" s="83"/>
      <c r="I323" s="83"/>
      <c r="J323" s="83"/>
      <c r="K323" s="83"/>
      <c r="L323" s="83"/>
      <c r="M323" s="83"/>
      <c r="N323" s="83"/>
      <c r="O323" s="83"/>
      <c r="P323" s="83"/>
      <c r="Q323" s="83"/>
      <c r="R323" s="83"/>
      <c r="S323" s="83"/>
      <c r="T323" s="83"/>
      <c r="U323" s="83"/>
      <c r="V323" s="83"/>
      <c r="W323" s="83"/>
      <c r="X323" s="83"/>
      <c r="Y323" s="83"/>
      <c r="Z323" s="83"/>
    </row>
    <row r="324" spans="1:26" x14ac:dyDescent="0.45">
      <c r="A324" s="83">
        <v>319</v>
      </c>
      <c r="B324" s="93">
        <f t="shared" si="11"/>
        <v>-385463.05684035737</v>
      </c>
      <c r="C324" s="93">
        <f t="shared" si="8"/>
        <v>-1199.7537644156125</v>
      </c>
      <c r="D324" s="93">
        <f t="shared" si="9"/>
        <v>3220.0652126089353</v>
      </c>
      <c r="E324" s="93">
        <f t="shared" si="10"/>
        <v>-388683.12205296633</v>
      </c>
      <c r="F324" s="93">
        <f t="shared" si="12"/>
        <v>-8203.7700792963788</v>
      </c>
      <c r="G324" s="83"/>
      <c r="H324" s="83"/>
      <c r="I324" s="83"/>
      <c r="J324" s="83"/>
      <c r="K324" s="83"/>
      <c r="L324" s="83"/>
      <c r="M324" s="83"/>
      <c r="N324" s="83"/>
      <c r="O324" s="83"/>
      <c r="P324" s="83"/>
      <c r="Q324" s="83"/>
      <c r="R324" s="83"/>
      <c r="S324" s="83"/>
      <c r="T324" s="83"/>
      <c r="U324" s="83"/>
      <c r="V324" s="83"/>
      <c r="W324" s="83"/>
      <c r="X324" s="83"/>
      <c r="Y324" s="83"/>
      <c r="Z324" s="83"/>
    </row>
    <row r="325" spans="1:26" x14ac:dyDescent="0.45">
      <c r="A325" s="83">
        <v>320</v>
      </c>
      <c r="B325" s="93">
        <f t="shared" si="11"/>
        <v>-388683.12205296633</v>
      </c>
      <c r="C325" s="93">
        <f t="shared" si="8"/>
        <v>-1209.7762173898577</v>
      </c>
      <c r="D325" s="93">
        <f t="shared" si="9"/>
        <v>3230.0876655831808</v>
      </c>
      <c r="E325" s="93">
        <f t="shared" si="10"/>
        <v>-391913.20971854951</v>
      </c>
      <c r="F325" s="93">
        <f t="shared" si="12"/>
        <v>-9413.546296686236</v>
      </c>
      <c r="G325" s="83"/>
      <c r="H325" s="83"/>
      <c r="I325" s="83"/>
      <c r="J325" s="83"/>
      <c r="K325" s="83"/>
      <c r="L325" s="83"/>
      <c r="M325" s="83"/>
      <c r="N325" s="83"/>
      <c r="O325" s="83"/>
      <c r="P325" s="83"/>
      <c r="Q325" s="83"/>
      <c r="R325" s="83"/>
      <c r="S325" s="83"/>
      <c r="T325" s="83"/>
      <c r="U325" s="83"/>
      <c r="V325" s="83"/>
      <c r="W325" s="83"/>
      <c r="X325" s="83"/>
      <c r="Y325" s="83"/>
      <c r="Z325" s="83"/>
    </row>
    <row r="326" spans="1:26" x14ac:dyDescent="0.45">
      <c r="A326" s="83">
        <v>321</v>
      </c>
      <c r="B326" s="93">
        <f t="shared" si="11"/>
        <v>-391913.20971854951</v>
      </c>
      <c r="C326" s="93">
        <f t="shared" si="8"/>
        <v>-1219.8298652489855</v>
      </c>
      <c r="D326" s="93">
        <f t="shared" si="9"/>
        <v>3240.1413134423083</v>
      </c>
      <c r="E326" s="93">
        <f t="shared" si="10"/>
        <v>-395153.35103199183</v>
      </c>
      <c r="F326" s="93">
        <f t="shared" si="12"/>
        <v>-10633.376161935221</v>
      </c>
      <c r="G326" s="83"/>
      <c r="H326" s="83"/>
      <c r="I326" s="83"/>
      <c r="J326" s="83"/>
      <c r="K326" s="83"/>
      <c r="L326" s="83"/>
      <c r="M326" s="83"/>
      <c r="N326" s="83"/>
      <c r="O326" s="83"/>
      <c r="P326" s="83"/>
      <c r="Q326" s="83"/>
      <c r="R326" s="83"/>
      <c r="S326" s="83"/>
      <c r="T326" s="83"/>
      <c r="U326" s="83"/>
      <c r="V326" s="83"/>
      <c r="W326" s="83"/>
      <c r="X326" s="83"/>
      <c r="Y326" s="83"/>
      <c r="Z326" s="83"/>
    </row>
    <row r="327" spans="1:26" x14ac:dyDescent="0.45">
      <c r="A327" s="83">
        <v>322</v>
      </c>
      <c r="B327" s="93">
        <f t="shared" si="11"/>
        <v>-395153.35103199183</v>
      </c>
      <c r="C327" s="93">
        <f t="shared" si="8"/>
        <v>-1229.9148050870747</v>
      </c>
      <c r="D327" s="93">
        <f t="shared" si="9"/>
        <v>3250.2262532803975</v>
      </c>
      <c r="E327" s="93">
        <f t="shared" si="10"/>
        <v>-398403.57728527224</v>
      </c>
      <c r="F327" s="93">
        <f t="shared" ref="F327:F365" si="13">F326+C327</f>
        <v>-11863.290967022296</v>
      </c>
      <c r="G327" s="83"/>
      <c r="H327" s="83"/>
      <c r="I327" s="83"/>
      <c r="J327" s="83"/>
      <c r="K327" s="83"/>
      <c r="L327" s="83"/>
      <c r="M327" s="83"/>
      <c r="N327" s="83"/>
      <c r="O327" s="83"/>
      <c r="P327" s="83"/>
      <c r="Q327" s="83"/>
      <c r="R327" s="83"/>
      <c r="S327" s="83"/>
      <c r="T327" s="83"/>
      <c r="U327" s="83"/>
      <c r="V327" s="83"/>
      <c r="W327" s="83"/>
      <c r="X327" s="83"/>
      <c r="Y327" s="83"/>
      <c r="Z327" s="83"/>
    </row>
    <row r="328" spans="1:26" x14ac:dyDescent="0.45">
      <c r="A328" s="83">
        <v>323</v>
      </c>
      <c r="B328" s="93">
        <f t="shared" si="11"/>
        <v>-398403.57728527224</v>
      </c>
      <c r="C328" s="93">
        <f t="shared" si="8"/>
        <v>-1240.03113430041</v>
      </c>
      <c r="D328" s="93">
        <f t="shared" si="9"/>
        <v>3260.3425824937331</v>
      </c>
      <c r="E328" s="93">
        <f t="shared" si="10"/>
        <v>-401663.91986776597</v>
      </c>
      <c r="F328" s="93">
        <f t="shared" si="13"/>
        <v>-13103.322101322707</v>
      </c>
      <c r="G328" s="83"/>
      <c r="H328" s="83"/>
      <c r="I328" s="83"/>
      <c r="J328" s="83"/>
      <c r="K328" s="83"/>
      <c r="L328" s="83"/>
      <c r="M328" s="83"/>
      <c r="N328" s="83"/>
      <c r="O328" s="83"/>
      <c r="P328" s="83"/>
      <c r="Q328" s="83"/>
      <c r="R328" s="83"/>
      <c r="S328" s="83"/>
      <c r="T328" s="83"/>
      <c r="U328" s="83"/>
      <c r="V328" s="83"/>
      <c r="W328" s="83"/>
      <c r="X328" s="83"/>
      <c r="Y328" s="83"/>
      <c r="Z328" s="83"/>
    </row>
    <row r="329" spans="1:26" x14ac:dyDescent="0.45">
      <c r="A329" s="83">
        <v>324</v>
      </c>
      <c r="B329" s="93">
        <f t="shared" si="11"/>
        <v>-401663.91986776597</v>
      </c>
      <c r="C329" s="93">
        <f t="shared" si="8"/>
        <v>-1250.1789505884217</v>
      </c>
      <c r="D329" s="93">
        <f t="shared" si="9"/>
        <v>3270.4903987817443</v>
      </c>
      <c r="E329" s="93">
        <f t="shared" si="10"/>
        <v>-404934.4102665477</v>
      </c>
      <c r="F329" s="93">
        <f t="shared" si="13"/>
        <v>-14353.501051911127</v>
      </c>
      <c r="G329" s="83"/>
      <c r="H329" s="83"/>
      <c r="I329" s="83"/>
      <c r="J329" s="83"/>
      <c r="K329" s="83"/>
      <c r="L329" s="83"/>
      <c r="M329" s="83"/>
      <c r="N329" s="83"/>
      <c r="O329" s="83"/>
      <c r="P329" s="83"/>
      <c r="Q329" s="83"/>
      <c r="R329" s="83"/>
      <c r="S329" s="83"/>
      <c r="T329" s="83"/>
      <c r="U329" s="83"/>
      <c r="V329" s="83"/>
      <c r="W329" s="83"/>
      <c r="X329" s="83"/>
      <c r="Y329" s="83"/>
      <c r="Z329" s="83"/>
    </row>
    <row r="330" spans="1:26" x14ac:dyDescent="0.45">
      <c r="A330" s="83">
        <v>325</v>
      </c>
      <c r="B330" s="93">
        <f t="shared" si="11"/>
        <v>-404934.4102665477</v>
      </c>
      <c r="C330" s="93">
        <f t="shared" si="8"/>
        <v>-1260.3583519546298</v>
      </c>
      <c r="D330" s="93">
        <f t="shared" si="9"/>
        <v>3280.6698001479526</v>
      </c>
      <c r="E330" s="93">
        <f t="shared" si="10"/>
        <v>-408215.08006669563</v>
      </c>
      <c r="F330" s="93">
        <f t="shared" si="13"/>
        <v>-15613.859403865757</v>
      </c>
      <c r="G330" s="83"/>
      <c r="H330" s="83"/>
      <c r="I330" s="83"/>
      <c r="J330" s="83"/>
      <c r="K330" s="83"/>
      <c r="L330" s="83"/>
      <c r="M330" s="83"/>
      <c r="N330" s="83"/>
      <c r="O330" s="83"/>
      <c r="P330" s="83"/>
      <c r="Q330" s="83"/>
      <c r="R330" s="83"/>
      <c r="S330" s="83"/>
      <c r="T330" s="83"/>
      <c r="U330" s="83"/>
      <c r="V330" s="83"/>
      <c r="W330" s="83"/>
      <c r="X330" s="83"/>
      <c r="Y330" s="83"/>
      <c r="Z330" s="83"/>
    </row>
    <row r="331" spans="1:26" x14ac:dyDescent="0.45">
      <c r="A331" s="83">
        <v>326</v>
      </c>
      <c r="B331" s="93">
        <f t="shared" si="11"/>
        <v>-408215.08006669563</v>
      </c>
      <c r="C331" s="93">
        <f t="shared" si="8"/>
        <v>-1270.5694367075903</v>
      </c>
      <c r="D331" s="93">
        <f t="shared" si="9"/>
        <v>3290.8808849009129</v>
      </c>
      <c r="E331" s="93">
        <f t="shared" si="10"/>
        <v>-411505.96095159656</v>
      </c>
      <c r="F331" s="93">
        <f t="shared" si="13"/>
        <v>-16884.428840573346</v>
      </c>
      <c r="G331" s="83"/>
      <c r="H331" s="83"/>
      <c r="I331" s="83"/>
      <c r="J331" s="83"/>
      <c r="K331" s="83"/>
      <c r="L331" s="83"/>
      <c r="M331" s="83"/>
      <c r="N331" s="83"/>
      <c r="O331" s="83"/>
      <c r="P331" s="83"/>
      <c r="Q331" s="83"/>
      <c r="R331" s="83"/>
      <c r="S331" s="83"/>
      <c r="T331" s="83"/>
      <c r="U331" s="83"/>
      <c r="V331" s="83"/>
      <c r="W331" s="83"/>
      <c r="X331" s="83"/>
      <c r="Y331" s="83"/>
      <c r="Z331" s="83"/>
    </row>
    <row r="332" spans="1:26" x14ac:dyDescent="0.45">
      <c r="A332" s="83">
        <v>327</v>
      </c>
      <c r="B332" s="93">
        <f t="shared" si="11"/>
        <v>-411505.96095159656</v>
      </c>
      <c r="C332" s="93">
        <f t="shared" si="8"/>
        <v>-1280.8123034618443</v>
      </c>
      <c r="D332" s="93">
        <f t="shared" si="9"/>
        <v>3301.1237516551673</v>
      </c>
      <c r="E332" s="93">
        <f t="shared" si="10"/>
        <v>-414807.08470325172</v>
      </c>
      <c r="F332" s="93">
        <f t="shared" si="13"/>
        <v>-18165.24114403519</v>
      </c>
      <c r="G332" s="83"/>
      <c r="H332" s="83"/>
      <c r="I332" s="83"/>
      <c r="J332" s="83"/>
      <c r="K332" s="83"/>
      <c r="L332" s="83"/>
      <c r="M332" s="83"/>
      <c r="N332" s="83"/>
      <c r="O332" s="83"/>
      <c r="P332" s="83"/>
      <c r="Q332" s="83"/>
      <c r="R332" s="83"/>
      <c r="S332" s="83"/>
      <c r="T332" s="83"/>
      <c r="U332" s="83"/>
      <c r="V332" s="83"/>
      <c r="W332" s="83"/>
      <c r="X332" s="83"/>
      <c r="Y332" s="83"/>
      <c r="Z332" s="83"/>
    </row>
    <row r="333" spans="1:26" x14ac:dyDescent="0.45">
      <c r="A333" s="83">
        <v>328</v>
      </c>
      <c r="B333" s="93">
        <f t="shared" si="11"/>
        <v>-414807.08470325172</v>
      </c>
      <c r="C333" s="93">
        <f t="shared" si="8"/>
        <v>-1291.0870511388712</v>
      </c>
      <c r="D333" s="93">
        <f t="shared" si="9"/>
        <v>3311.3984993321938</v>
      </c>
      <c r="E333" s="93">
        <f t="shared" si="10"/>
        <v>-418118.48320258391</v>
      </c>
      <c r="F333" s="93">
        <f t="shared" si="13"/>
        <v>-19456.328195174061</v>
      </c>
      <c r="G333" s="83"/>
      <c r="H333" s="83"/>
      <c r="I333" s="83"/>
      <c r="J333" s="83"/>
      <c r="K333" s="83"/>
      <c r="L333" s="83"/>
      <c r="M333" s="83"/>
      <c r="N333" s="83"/>
      <c r="O333" s="83"/>
      <c r="P333" s="83"/>
      <c r="Q333" s="83"/>
      <c r="R333" s="83"/>
      <c r="S333" s="83"/>
      <c r="T333" s="83"/>
      <c r="U333" s="83"/>
      <c r="V333" s="83"/>
      <c r="W333" s="83"/>
      <c r="X333" s="83"/>
      <c r="Y333" s="83"/>
      <c r="Z333" s="83"/>
    </row>
    <row r="334" spans="1:26" x14ac:dyDescent="0.45">
      <c r="A334" s="83">
        <v>329</v>
      </c>
      <c r="B334" s="93">
        <f t="shared" si="11"/>
        <v>-418118.48320258391</v>
      </c>
      <c r="C334" s="93">
        <f t="shared" si="8"/>
        <v>-1301.3937789680426</v>
      </c>
      <c r="D334" s="93">
        <f t="shared" si="9"/>
        <v>3321.7052271613657</v>
      </c>
      <c r="E334" s="93">
        <f t="shared" si="10"/>
        <v>-421440.18842974526</v>
      </c>
      <c r="F334" s="93">
        <f t="shared" si="13"/>
        <v>-20757.721974142103</v>
      </c>
      <c r="G334" s="83"/>
      <c r="H334" s="83"/>
      <c r="I334" s="83"/>
      <c r="J334" s="83"/>
      <c r="K334" s="83"/>
      <c r="L334" s="83"/>
      <c r="M334" s="83"/>
      <c r="N334" s="83"/>
      <c r="O334" s="83"/>
      <c r="P334" s="83"/>
      <c r="Q334" s="83"/>
      <c r="R334" s="83"/>
      <c r="S334" s="83"/>
      <c r="T334" s="83"/>
      <c r="U334" s="83"/>
      <c r="V334" s="83"/>
      <c r="W334" s="83"/>
      <c r="X334" s="83"/>
      <c r="Y334" s="83"/>
      <c r="Z334" s="83"/>
    </row>
    <row r="335" spans="1:26" x14ac:dyDescent="0.45">
      <c r="A335" s="83">
        <v>330</v>
      </c>
      <c r="B335" s="93">
        <f t="shared" si="11"/>
        <v>-421440.18842974526</v>
      </c>
      <c r="C335" s="93">
        <f t="shared" si="8"/>
        <v>-1311.7325864875822</v>
      </c>
      <c r="D335" s="93">
        <f t="shared" si="9"/>
        <v>3332.044034680905</v>
      </c>
      <c r="E335" s="93">
        <f t="shared" si="10"/>
        <v>-424772.2324644262</v>
      </c>
      <c r="F335" s="93">
        <f t="shared" si="13"/>
        <v>-22069.454560629685</v>
      </c>
      <c r="G335" s="83"/>
      <c r="H335" s="83"/>
      <c r="I335" s="83"/>
      <c r="J335" s="83"/>
      <c r="K335" s="83"/>
      <c r="L335" s="83"/>
      <c r="M335" s="83"/>
      <c r="N335" s="83"/>
      <c r="O335" s="83"/>
      <c r="P335" s="83"/>
      <c r="Q335" s="83"/>
      <c r="R335" s="83"/>
      <c r="S335" s="83"/>
      <c r="T335" s="83"/>
      <c r="U335" s="83"/>
      <c r="V335" s="83"/>
      <c r="W335" s="83"/>
      <c r="X335" s="83"/>
      <c r="Y335" s="83"/>
      <c r="Z335" s="83"/>
    </row>
    <row r="336" spans="1:26" x14ac:dyDescent="0.45">
      <c r="A336" s="83">
        <v>331</v>
      </c>
      <c r="B336" s="93">
        <f t="shared" si="11"/>
        <v>-424772.2324644262</v>
      </c>
      <c r="C336" s="93">
        <f t="shared" si="8"/>
        <v>-1322.1035735455266</v>
      </c>
      <c r="D336" s="93">
        <f t="shared" si="9"/>
        <v>3342.4150217388496</v>
      </c>
      <c r="E336" s="93">
        <f t="shared" si="10"/>
        <v>-428114.64748616505</v>
      </c>
      <c r="F336" s="93">
        <f t="shared" si="13"/>
        <v>-23391.558134175211</v>
      </c>
      <c r="G336" s="83"/>
      <c r="H336" s="83"/>
      <c r="I336" s="83"/>
      <c r="J336" s="83"/>
      <c r="K336" s="83"/>
      <c r="L336" s="83"/>
      <c r="M336" s="83"/>
      <c r="N336" s="83"/>
      <c r="O336" s="83"/>
      <c r="P336" s="83"/>
      <c r="Q336" s="83"/>
      <c r="R336" s="83"/>
      <c r="S336" s="83"/>
      <c r="T336" s="83"/>
      <c r="U336" s="83"/>
      <c r="V336" s="83"/>
      <c r="W336" s="83"/>
      <c r="X336" s="83"/>
      <c r="Y336" s="83"/>
      <c r="Z336" s="83"/>
    </row>
    <row r="337" spans="1:26" x14ac:dyDescent="0.45">
      <c r="A337" s="83">
        <v>332</v>
      </c>
      <c r="B337" s="93">
        <f t="shared" si="11"/>
        <v>-428114.64748616505</v>
      </c>
      <c r="C337" s="93">
        <f t="shared" si="8"/>
        <v>-1332.5068403006887</v>
      </c>
      <c r="D337" s="93">
        <f t="shared" si="9"/>
        <v>3352.8182884940115</v>
      </c>
      <c r="E337" s="93">
        <f t="shared" si="10"/>
        <v>-431467.46577465907</v>
      </c>
      <c r="F337" s="93">
        <f t="shared" si="13"/>
        <v>-24724.064974475899</v>
      </c>
      <c r="G337" s="83"/>
      <c r="H337" s="83"/>
      <c r="I337" s="83"/>
      <c r="J337" s="83"/>
      <c r="K337" s="83"/>
      <c r="L337" s="83"/>
      <c r="M337" s="83"/>
      <c r="N337" s="83"/>
      <c r="O337" s="83"/>
      <c r="P337" s="83"/>
      <c r="Q337" s="83"/>
      <c r="R337" s="83"/>
      <c r="S337" s="83"/>
      <c r="T337" s="83"/>
      <c r="U337" s="83"/>
      <c r="V337" s="83"/>
      <c r="W337" s="83"/>
      <c r="X337" s="83"/>
      <c r="Y337" s="83"/>
      <c r="Z337" s="83"/>
    </row>
    <row r="338" spans="1:26" x14ac:dyDescent="0.45">
      <c r="A338" s="83">
        <v>333</v>
      </c>
      <c r="B338" s="93">
        <f t="shared" si="11"/>
        <v>-431467.46577465907</v>
      </c>
      <c r="C338" s="93">
        <f t="shared" si="8"/>
        <v>-1342.9424872236264</v>
      </c>
      <c r="D338" s="93">
        <f t="shared" si="9"/>
        <v>3363.2539354169494</v>
      </c>
      <c r="E338" s="93">
        <f t="shared" si="10"/>
        <v>-434830.71971007599</v>
      </c>
      <c r="F338" s="93">
        <f t="shared" si="13"/>
        <v>-26067.007461699526</v>
      </c>
      <c r="G338" s="83"/>
      <c r="H338" s="83"/>
      <c r="I338" s="83"/>
      <c r="J338" s="83"/>
      <c r="K338" s="83"/>
      <c r="L338" s="83"/>
      <c r="M338" s="83"/>
      <c r="N338" s="83"/>
      <c r="O338" s="83"/>
      <c r="P338" s="83"/>
      <c r="Q338" s="83"/>
      <c r="R338" s="83"/>
      <c r="S338" s="83"/>
      <c r="T338" s="83"/>
      <c r="U338" s="83"/>
      <c r="V338" s="83"/>
      <c r="W338" s="83"/>
      <c r="X338" s="83"/>
      <c r="Y338" s="83"/>
      <c r="Z338" s="83"/>
    </row>
    <row r="339" spans="1:26" x14ac:dyDescent="0.45">
      <c r="A339" s="83">
        <v>334</v>
      </c>
      <c r="B339" s="93">
        <f t="shared" si="11"/>
        <v>-434830.71971007599</v>
      </c>
      <c r="C339" s="93">
        <f t="shared" si="8"/>
        <v>-1353.4106150976118</v>
      </c>
      <c r="D339" s="93">
        <f t="shared" si="9"/>
        <v>3373.7220632909348</v>
      </c>
      <c r="E339" s="93">
        <f t="shared" si="10"/>
        <v>-438204.44177336694</v>
      </c>
      <c r="F339" s="93">
        <f t="shared" si="13"/>
        <v>-27420.418076797137</v>
      </c>
      <c r="G339" s="83"/>
      <c r="H339" s="83"/>
      <c r="I339" s="83"/>
      <c r="J339" s="83"/>
      <c r="K339" s="83"/>
      <c r="L339" s="83"/>
      <c r="M339" s="83"/>
      <c r="N339" s="83"/>
      <c r="O339" s="83"/>
      <c r="P339" s="83"/>
      <c r="Q339" s="83"/>
      <c r="R339" s="83"/>
      <c r="S339" s="83"/>
      <c r="T339" s="83"/>
      <c r="U339" s="83"/>
      <c r="V339" s="83"/>
      <c r="W339" s="83"/>
      <c r="X339" s="83"/>
      <c r="Y339" s="83"/>
      <c r="Z339" s="83"/>
    </row>
    <row r="340" spans="1:26" x14ac:dyDescent="0.45">
      <c r="A340" s="83">
        <v>335</v>
      </c>
      <c r="B340" s="93">
        <f t="shared" si="11"/>
        <v>-438204.44177336694</v>
      </c>
      <c r="C340" s="93">
        <f t="shared" si="8"/>
        <v>-1363.9113250196046</v>
      </c>
      <c r="D340" s="93">
        <f t="shared" si="9"/>
        <v>3384.2227732129277</v>
      </c>
      <c r="E340" s="93">
        <f t="shared" si="10"/>
        <v>-441588.66454657988</v>
      </c>
      <c r="F340" s="93">
        <f t="shared" si="13"/>
        <v>-28784.329401816743</v>
      </c>
      <c r="G340" s="83"/>
      <c r="H340" s="83"/>
      <c r="I340" s="83"/>
      <c r="J340" s="83"/>
      <c r="K340" s="83"/>
      <c r="L340" s="83"/>
      <c r="M340" s="83"/>
      <c r="N340" s="83"/>
      <c r="O340" s="83"/>
      <c r="P340" s="83"/>
      <c r="Q340" s="83"/>
      <c r="R340" s="83"/>
      <c r="S340" s="83"/>
      <c r="T340" s="83"/>
      <c r="U340" s="83"/>
      <c r="V340" s="83"/>
      <c r="W340" s="83"/>
      <c r="X340" s="83"/>
      <c r="Y340" s="83"/>
      <c r="Z340" s="83"/>
    </row>
    <row r="341" spans="1:26" x14ac:dyDescent="0.45">
      <c r="A341" s="83">
        <v>336</v>
      </c>
      <c r="B341" s="93">
        <f t="shared" si="11"/>
        <v>-441588.66454657988</v>
      </c>
      <c r="C341" s="93">
        <f t="shared" si="8"/>
        <v>-1374.4447184012299</v>
      </c>
      <c r="D341" s="93">
        <f t="shared" si="9"/>
        <v>3394.7561665945527</v>
      </c>
      <c r="E341" s="93">
        <f t="shared" si="10"/>
        <v>-444983.42071317445</v>
      </c>
      <c r="F341" s="93">
        <f t="shared" si="13"/>
        <v>-30158.774120217975</v>
      </c>
      <c r="G341" s="83"/>
      <c r="H341" s="83"/>
      <c r="I341" s="83"/>
      <c r="J341" s="83"/>
      <c r="K341" s="83"/>
      <c r="L341" s="83"/>
      <c r="M341" s="83"/>
      <c r="N341" s="83"/>
      <c r="O341" s="83"/>
      <c r="P341" s="83"/>
      <c r="Q341" s="83"/>
      <c r="R341" s="83"/>
      <c r="S341" s="83"/>
      <c r="T341" s="83"/>
      <c r="U341" s="83"/>
      <c r="V341" s="83"/>
      <c r="W341" s="83"/>
      <c r="X341" s="83"/>
      <c r="Y341" s="83"/>
      <c r="Z341" s="83"/>
    </row>
    <row r="342" spans="1:26" x14ac:dyDescent="0.45">
      <c r="A342" s="83">
        <v>337</v>
      </c>
      <c r="B342" s="93">
        <f t="shared" si="11"/>
        <v>-444983.42071317445</v>
      </c>
      <c r="C342" s="93">
        <f t="shared" si="8"/>
        <v>-1385.0108969697555</v>
      </c>
      <c r="D342" s="93">
        <f t="shared" si="9"/>
        <v>3405.3223451630784</v>
      </c>
      <c r="E342" s="93">
        <f t="shared" si="10"/>
        <v>-448388.74305833754</v>
      </c>
      <c r="F342" s="93">
        <f t="shared" si="13"/>
        <v>-31543.785017187729</v>
      </c>
      <c r="G342" s="83"/>
      <c r="H342" s="83"/>
      <c r="I342" s="83"/>
      <c r="J342" s="83"/>
      <c r="K342" s="83"/>
      <c r="L342" s="83"/>
      <c r="M342" s="83"/>
      <c r="N342" s="83"/>
      <c r="O342" s="83"/>
      <c r="P342" s="83"/>
      <c r="Q342" s="83"/>
      <c r="R342" s="83"/>
      <c r="S342" s="83"/>
      <c r="T342" s="83"/>
      <c r="U342" s="83"/>
      <c r="V342" s="83"/>
      <c r="W342" s="83"/>
      <c r="X342" s="83"/>
      <c r="Y342" s="83"/>
      <c r="Z342" s="83"/>
    </row>
    <row r="343" spans="1:26" x14ac:dyDescent="0.45">
      <c r="A343" s="83">
        <v>338</v>
      </c>
      <c r="B343" s="93">
        <f t="shared" si="11"/>
        <v>-448388.74305833754</v>
      </c>
      <c r="C343" s="93">
        <f t="shared" si="8"/>
        <v>-1395.6099627690758</v>
      </c>
      <c r="D343" s="93">
        <f t="shared" si="9"/>
        <v>3415.9214109623986</v>
      </c>
      <c r="E343" s="93">
        <f t="shared" si="10"/>
        <v>-451804.66446929995</v>
      </c>
      <c r="F343" s="93">
        <f t="shared" si="13"/>
        <v>-32939.394979956807</v>
      </c>
      <c r="G343" s="83"/>
      <c r="H343" s="83"/>
      <c r="I343" s="83"/>
      <c r="J343" s="83"/>
      <c r="K343" s="83"/>
      <c r="L343" s="83"/>
      <c r="M343" s="83"/>
      <c r="N343" s="83"/>
      <c r="O343" s="83"/>
      <c r="P343" s="83"/>
      <c r="Q343" s="83"/>
      <c r="R343" s="83"/>
      <c r="S343" s="83"/>
      <c r="T343" s="83"/>
      <c r="U343" s="83"/>
      <c r="V343" s="83"/>
      <c r="W343" s="83"/>
      <c r="X343" s="83"/>
      <c r="Y343" s="83"/>
      <c r="Z343" s="83"/>
    </row>
    <row r="344" spans="1:26" x14ac:dyDescent="0.45">
      <c r="A344" s="83">
        <v>339</v>
      </c>
      <c r="B344" s="93">
        <f t="shared" si="11"/>
        <v>-451804.66446929995</v>
      </c>
      <c r="C344" s="93">
        <f t="shared" si="8"/>
        <v>-1406.2420181606963</v>
      </c>
      <c r="D344" s="93">
        <f t="shared" si="9"/>
        <v>3426.5534663540193</v>
      </c>
      <c r="E344" s="93">
        <f t="shared" si="10"/>
        <v>-455231.21793565399</v>
      </c>
      <c r="F344" s="93">
        <f t="shared" si="13"/>
        <v>-34345.636998117501</v>
      </c>
      <c r="G344" s="83"/>
      <c r="H344" s="83"/>
      <c r="I344" s="83"/>
      <c r="J344" s="83"/>
      <c r="K344" s="83"/>
      <c r="L344" s="83"/>
      <c r="M344" s="83"/>
      <c r="N344" s="83"/>
      <c r="O344" s="83"/>
      <c r="P344" s="83"/>
      <c r="Q344" s="83"/>
      <c r="R344" s="83"/>
      <c r="S344" s="83"/>
      <c r="T344" s="83"/>
      <c r="U344" s="83"/>
      <c r="V344" s="83"/>
      <c r="W344" s="83"/>
      <c r="X344" s="83"/>
      <c r="Y344" s="83"/>
      <c r="Z344" s="83"/>
    </row>
    <row r="345" spans="1:26" x14ac:dyDescent="0.45">
      <c r="A345" s="83">
        <v>340</v>
      </c>
      <c r="B345" s="93">
        <f t="shared" si="11"/>
        <v>-455231.21793565399</v>
      </c>
      <c r="C345" s="93">
        <f t="shared" si="8"/>
        <v>-1416.9071658247231</v>
      </c>
      <c r="D345" s="93">
        <f t="shared" si="9"/>
        <v>3437.2186140180456</v>
      </c>
      <c r="E345" s="93">
        <f t="shared" si="10"/>
        <v>-458668.43654967204</v>
      </c>
      <c r="F345" s="93">
        <f t="shared" si="13"/>
        <v>-35762.544163942221</v>
      </c>
      <c r="G345" s="83"/>
      <c r="H345" s="83"/>
      <c r="I345" s="83"/>
      <c r="J345" s="83"/>
      <c r="K345" s="83"/>
      <c r="L345" s="83"/>
      <c r="M345" s="83"/>
      <c r="N345" s="83"/>
      <c r="O345" s="83"/>
      <c r="P345" s="83"/>
      <c r="Q345" s="83"/>
      <c r="R345" s="83"/>
      <c r="S345" s="83"/>
      <c r="T345" s="83"/>
      <c r="U345" s="83"/>
      <c r="V345" s="83"/>
      <c r="W345" s="83"/>
      <c r="X345" s="83"/>
      <c r="Y345" s="83"/>
      <c r="Z345" s="83"/>
    </row>
    <row r="346" spans="1:26" x14ac:dyDescent="0.45">
      <c r="A346" s="83">
        <v>341</v>
      </c>
      <c r="B346" s="93">
        <f t="shared" si="11"/>
        <v>-458668.43654967204</v>
      </c>
      <c r="C346" s="93">
        <f t="shared" si="8"/>
        <v>-1427.6055087608543</v>
      </c>
      <c r="D346" s="93">
        <f t="shared" si="9"/>
        <v>3447.9169569541773</v>
      </c>
      <c r="E346" s="93">
        <f t="shared" si="10"/>
        <v>-462116.35350662621</v>
      </c>
      <c r="F346" s="93">
        <f t="shared" si="13"/>
        <v>-37190.149672703075</v>
      </c>
      <c r="G346" s="83"/>
      <c r="H346" s="83"/>
      <c r="I346" s="83"/>
      <c r="J346" s="83"/>
      <c r="K346" s="83"/>
      <c r="L346" s="83"/>
      <c r="M346" s="83"/>
      <c r="N346" s="83"/>
      <c r="O346" s="83"/>
      <c r="P346" s="83"/>
      <c r="Q346" s="83"/>
      <c r="R346" s="83"/>
      <c r="S346" s="83"/>
      <c r="T346" s="83"/>
      <c r="U346" s="83"/>
      <c r="V346" s="83"/>
      <c r="W346" s="83"/>
      <c r="X346" s="83"/>
      <c r="Y346" s="83"/>
      <c r="Z346" s="83"/>
    </row>
    <row r="347" spans="1:26" x14ac:dyDescent="0.45">
      <c r="A347" s="83">
        <v>342</v>
      </c>
      <c r="B347" s="93">
        <f t="shared" si="11"/>
        <v>-462116.35350662621</v>
      </c>
      <c r="C347" s="93">
        <f t="shared" si="8"/>
        <v>-1438.3371502893742</v>
      </c>
      <c r="D347" s="93">
        <f t="shared" si="9"/>
        <v>3458.6485984826968</v>
      </c>
      <c r="E347" s="93">
        <f t="shared" si="10"/>
        <v>-465575.00210510893</v>
      </c>
      <c r="F347" s="93">
        <f t="shared" si="13"/>
        <v>-38628.486822992447</v>
      </c>
      <c r="G347" s="83"/>
      <c r="H347" s="83"/>
      <c r="I347" s="83"/>
      <c r="J347" s="83"/>
      <c r="K347" s="83"/>
      <c r="L347" s="83"/>
      <c r="M347" s="83"/>
      <c r="N347" s="83"/>
      <c r="O347" s="83"/>
      <c r="P347" s="83"/>
      <c r="Q347" s="83"/>
      <c r="R347" s="83"/>
      <c r="S347" s="83"/>
      <c r="T347" s="83"/>
      <c r="U347" s="83"/>
      <c r="V347" s="83"/>
      <c r="W347" s="83"/>
      <c r="X347" s="83"/>
      <c r="Y347" s="83"/>
      <c r="Z347" s="83"/>
    </row>
    <row r="348" spans="1:26" x14ac:dyDescent="0.45">
      <c r="A348" s="83">
        <v>343</v>
      </c>
      <c r="B348" s="93">
        <f t="shared" si="11"/>
        <v>-465575.00210510893</v>
      </c>
      <c r="C348" s="93">
        <f t="shared" si="8"/>
        <v>-1449.1021940521516</v>
      </c>
      <c r="D348" s="93">
        <f t="shared" si="9"/>
        <v>3469.4136422454744</v>
      </c>
      <c r="E348" s="93">
        <f t="shared" si="10"/>
        <v>-469044.41574735439</v>
      </c>
      <c r="F348" s="93">
        <f t="shared" si="13"/>
        <v>-40077.5890170446</v>
      </c>
      <c r="G348" s="83"/>
      <c r="H348" s="83"/>
      <c r="I348" s="83"/>
      <c r="J348" s="83"/>
      <c r="K348" s="83"/>
      <c r="L348" s="83"/>
      <c r="M348" s="83"/>
      <c r="N348" s="83"/>
      <c r="O348" s="83"/>
      <c r="P348" s="83"/>
      <c r="Q348" s="83"/>
      <c r="R348" s="83"/>
      <c r="S348" s="83"/>
      <c r="T348" s="83"/>
      <c r="U348" s="83"/>
      <c r="V348" s="83"/>
      <c r="W348" s="83"/>
      <c r="X348" s="83"/>
      <c r="Y348" s="83"/>
      <c r="Z348" s="83"/>
    </row>
    <row r="349" spans="1:26" x14ac:dyDescent="0.45">
      <c r="A349" s="83">
        <v>344</v>
      </c>
      <c r="B349" s="93">
        <f t="shared" si="11"/>
        <v>-469044.41574735439</v>
      </c>
      <c r="C349" s="93">
        <f t="shared" si="8"/>
        <v>-1459.9007440136406</v>
      </c>
      <c r="D349" s="93">
        <f t="shared" si="9"/>
        <v>3480.2121922069637</v>
      </c>
      <c r="E349" s="93">
        <f t="shared" si="10"/>
        <v>-472524.62793956138</v>
      </c>
      <c r="F349" s="93">
        <f t="shared" si="13"/>
        <v>-41537.489761058241</v>
      </c>
      <c r="G349" s="83"/>
      <c r="H349" s="83"/>
      <c r="I349" s="83"/>
      <c r="J349" s="83"/>
      <c r="K349" s="83"/>
      <c r="L349" s="83"/>
      <c r="M349" s="83"/>
      <c r="N349" s="83"/>
      <c r="O349" s="83"/>
      <c r="P349" s="83"/>
      <c r="Q349" s="83"/>
      <c r="R349" s="83"/>
      <c r="S349" s="83"/>
      <c r="T349" s="83"/>
      <c r="U349" s="83"/>
      <c r="V349" s="83"/>
      <c r="W349" s="83"/>
      <c r="X349" s="83"/>
      <c r="Y349" s="83"/>
      <c r="Z349" s="83"/>
    </row>
    <row r="350" spans="1:26" x14ac:dyDescent="0.45">
      <c r="A350" s="83">
        <v>345</v>
      </c>
      <c r="B350" s="93">
        <f t="shared" si="11"/>
        <v>-472524.62793956138</v>
      </c>
      <c r="C350" s="93">
        <f t="shared" si="8"/>
        <v>-1470.732904461885</v>
      </c>
      <c r="D350" s="93">
        <f t="shared" si="9"/>
        <v>3491.0443526552081</v>
      </c>
      <c r="E350" s="93">
        <f t="shared" si="10"/>
        <v>-476015.67229221656</v>
      </c>
      <c r="F350" s="93">
        <f t="shared" si="13"/>
        <v>-43008.222665520123</v>
      </c>
      <c r="G350" s="83"/>
      <c r="H350" s="83"/>
      <c r="I350" s="83"/>
      <c r="J350" s="83"/>
      <c r="K350" s="83"/>
      <c r="L350" s="83"/>
      <c r="M350" s="83"/>
      <c r="N350" s="83"/>
      <c r="O350" s="83"/>
      <c r="P350" s="83"/>
      <c r="Q350" s="83"/>
      <c r="R350" s="83"/>
      <c r="S350" s="83"/>
      <c r="T350" s="83"/>
      <c r="U350" s="83"/>
      <c r="V350" s="83"/>
      <c r="W350" s="83"/>
      <c r="X350" s="83"/>
      <c r="Y350" s="83"/>
      <c r="Z350" s="83"/>
    </row>
    <row r="351" spans="1:26" x14ac:dyDescent="0.45">
      <c r="A351" s="83">
        <v>346</v>
      </c>
      <c r="B351" s="93">
        <f t="shared" si="11"/>
        <v>-476015.67229221656</v>
      </c>
      <c r="C351" s="93">
        <f t="shared" si="8"/>
        <v>-1481.5987800095243</v>
      </c>
      <c r="D351" s="93">
        <f t="shared" si="9"/>
        <v>3501.9102282028471</v>
      </c>
      <c r="E351" s="93">
        <f t="shared" si="10"/>
        <v>-479517.58252041938</v>
      </c>
      <c r="F351" s="93">
        <f t="shared" si="13"/>
        <v>-44489.821445529647</v>
      </c>
      <c r="G351" s="83"/>
      <c r="H351" s="83"/>
      <c r="I351" s="83"/>
      <c r="J351" s="83"/>
      <c r="K351" s="83"/>
      <c r="L351" s="83"/>
      <c r="M351" s="83"/>
      <c r="N351" s="83"/>
      <c r="O351" s="83"/>
      <c r="P351" s="83"/>
      <c r="Q351" s="83"/>
      <c r="R351" s="83"/>
      <c r="S351" s="83"/>
      <c r="T351" s="83"/>
      <c r="U351" s="83"/>
      <c r="V351" s="83"/>
      <c r="W351" s="83"/>
      <c r="X351" s="83"/>
      <c r="Y351" s="83"/>
      <c r="Z351" s="83"/>
    </row>
    <row r="352" spans="1:26" x14ac:dyDescent="0.45">
      <c r="A352" s="83">
        <v>347</v>
      </c>
      <c r="B352" s="93">
        <f t="shared" si="11"/>
        <v>-479517.58252041938</v>
      </c>
      <c r="C352" s="93">
        <f t="shared" si="8"/>
        <v>-1492.4984755948055</v>
      </c>
      <c r="D352" s="93">
        <f t="shared" si="9"/>
        <v>3512.8099237881283</v>
      </c>
      <c r="E352" s="93">
        <f t="shared" si="10"/>
        <v>-483030.39244420751</v>
      </c>
      <c r="F352" s="93">
        <f t="shared" si="13"/>
        <v>-45982.31992112445</v>
      </c>
      <c r="G352" s="83"/>
      <c r="H352" s="83"/>
      <c r="I352" s="83"/>
      <c r="J352" s="83"/>
      <c r="K352" s="83"/>
      <c r="L352" s="83"/>
      <c r="M352" s="83"/>
      <c r="N352" s="83"/>
      <c r="O352" s="83"/>
      <c r="P352" s="83"/>
      <c r="Q352" s="83"/>
      <c r="R352" s="83"/>
      <c r="S352" s="83"/>
      <c r="T352" s="83"/>
      <c r="U352" s="83"/>
      <c r="V352" s="83"/>
      <c r="W352" s="83"/>
      <c r="X352" s="83"/>
      <c r="Y352" s="83"/>
      <c r="Z352" s="83"/>
    </row>
    <row r="353" spans="1:26" x14ac:dyDescent="0.45">
      <c r="A353" s="83">
        <v>348</v>
      </c>
      <c r="B353" s="93">
        <f t="shared" si="11"/>
        <v>-483030.39244420751</v>
      </c>
      <c r="C353" s="93">
        <f t="shared" si="8"/>
        <v>-1503.4320964825961</v>
      </c>
      <c r="D353" s="93">
        <f t="shared" si="9"/>
        <v>3523.7435446759191</v>
      </c>
      <c r="E353" s="93">
        <f t="shared" si="10"/>
        <v>-486554.13598888344</v>
      </c>
      <c r="F353" s="93">
        <f t="shared" si="13"/>
        <v>-47485.752017607047</v>
      </c>
      <c r="G353" s="83"/>
      <c r="H353" s="83"/>
      <c r="I353" s="83"/>
      <c r="J353" s="83"/>
      <c r="K353" s="83"/>
      <c r="L353" s="83"/>
      <c r="M353" s="83"/>
      <c r="N353" s="83"/>
      <c r="O353" s="83"/>
      <c r="P353" s="83"/>
      <c r="Q353" s="83"/>
      <c r="R353" s="83"/>
      <c r="S353" s="83"/>
      <c r="T353" s="83"/>
      <c r="U353" s="83"/>
      <c r="V353" s="83"/>
      <c r="W353" s="83"/>
      <c r="X353" s="83"/>
      <c r="Y353" s="83"/>
      <c r="Z353" s="83"/>
    </row>
    <row r="354" spans="1:26" x14ac:dyDescent="0.45">
      <c r="A354" s="83">
        <v>349</v>
      </c>
      <c r="B354" s="93">
        <f t="shared" si="11"/>
        <v>-486554.13598888344</v>
      </c>
      <c r="C354" s="93">
        <f t="shared" si="8"/>
        <v>-1514.3997482653999</v>
      </c>
      <c r="D354" s="93">
        <f t="shared" si="9"/>
        <v>3534.711196458723</v>
      </c>
      <c r="E354" s="93">
        <f t="shared" si="10"/>
        <v>-490088.84718534217</v>
      </c>
      <c r="F354" s="93">
        <f t="shared" si="13"/>
        <v>-49000.151765872448</v>
      </c>
      <c r="G354" s="83"/>
      <c r="H354" s="83"/>
      <c r="I354" s="83"/>
      <c r="J354" s="83"/>
      <c r="K354" s="83"/>
      <c r="L354" s="83"/>
      <c r="M354" s="83"/>
      <c r="N354" s="83"/>
      <c r="O354" s="83"/>
      <c r="P354" s="83"/>
      <c r="Q354" s="83"/>
      <c r="R354" s="83"/>
      <c r="S354" s="83"/>
      <c r="T354" s="83"/>
      <c r="U354" s="83"/>
      <c r="V354" s="83"/>
      <c r="W354" s="83"/>
      <c r="X354" s="83"/>
      <c r="Y354" s="83"/>
      <c r="Z354" s="83"/>
    </row>
    <row r="355" spans="1:26" x14ac:dyDescent="0.45">
      <c r="A355" s="83">
        <v>350</v>
      </c>
      <c r="B355" s="93">
        <f t="shared" si="11"/>
        <v>-490088.84718534217</v>
      </c>
      <c r="C355" s="93">
        <f t="shared" si="8"/>
        <v>-1525.4015368643777</v>
      </c>
      <c r="D355" s="93">
        <f t="shared" si="9"/>
        <v>3545.7129850577003</v>
      </c>
      <c r="E355" s="93">
        <f t="shared" si="10"/>
        <v>-493634.56017039984</v>
      </c>
      <c r="F355" s="93">
        <f t="shared" si="13"/>
        <v>-50525.553302736822</v>
      </c>
      <c r="G355" s="83"/>
      <c r="H355" s="83"/>
      <c r="I355" s="83"/>
      <c r="J355" s="83"/>
      <c r="K355" s="83"/>
      <c r="L355" s="83"/>
      <c r="M355" s="83"/>
      <c r="N355" s="83"/>
      <c r="O355" s="83"/>
      <c r="P355" s="83"/>
      <c r="Q355" s="83"/>
      <c r="R355" s="83"/>
      <c r="S355" s="83"/>
      <c r="T355" s="83"/>
      <c r="U355" s="83"/>
      <c r="V355" s="83"/>
      <c r="W355" s="83"/>
      <c r="X355" s="83"/>
      <c r="Y355" s="83"/>
      <c r="Z355" s="83"/>
    </row>
    <row r="356" spans="1:26" x14ac:dyDescent="0.45">
      <c r="A356" s="83">
        <v>351</v>
      </c>
      <c r="B356" s="93">
        <f t="shared" si="11"/>
        <v>-493634.56017039984</v>
      </c>
      <c r="C356" s="93">
        <f t="shared" si="8"/>
        <v>-1536.4375685303696</v>
      </c>
      <c r="D356" s="93">
        <f t="shared" si="9"/>
        <v>3556.7490167236924</v>
      </c>
      <c r="E356" s="93">
        <f t="shared" si="10"/>
        <v>-497191.30918712355</v>
      </c>
      <c r="F356" s="93">
        <f t="shared" si="13"/>
        <v>-52061.99087126719</v>
      </c>
      <c r="G356" s="83"/>
      <c r="H356" s="83"/>
      <c r="I356" s="83"/>
      <c r="J356" s="83"/>
      <c r="K356" s="83"/>
      <c r="L356" s="83"/>
      <c r="M356" s="83"/>
      <c r="N356" s="83"/>
      <c r="O356" s="83"/>
      <c r="P356" s="83"/>
      <c r="Q356" s="83"/>
      <c r="R356" s="83"/>
      <c r="S356" s="83"/>
      <c r="T356" s="83"/>
      <c r="U356" s="83"/>
      <c r="V356" s="83"/>
      <c r="W356" s="83"/>
      <c r="X356" s="83"/>
      <c r="Y356" s="83"/>
      <c r="Z356" s="83"/>
    </row>
    <row r="357" spans="1:26" x14ac:dyDescent="0.45">
      <c r="A357" s="83">
        <v>352</v>
      </c>
      <c r="B357" s="93">
        <f t="shared" si="11"/>
        <v>-497191.30918712355</v>
      </c>
      <c r="C357" s="93">
        <f t="shared" si="8"/>
        <v>-1547.5079498449222</v>
      </c>
      <c r="D357" s="93">
        <f t="shared" si="9"/>
        <v>3567.8193980382448</v>
      </c>
      <c r="E357" s="93">
        <f t="shared" si="10"/>
        <v>-500759.12858516182</v>
      </c>
      <c r="F357" s="93">
        <f t="shared" si="13"/>
        <v>-53609.498821112109</v>
      </c>
      <c r="G357" s="83"/>
      <c r="H357" s="83"/>
      <c r="I357" s="83"/>
      <c r="J357" s="83"/>
      <c r="K357" s="83"/>
      <c r="L357" s="83"/>
      <c r="M357" s="83"/>
      <c r="N357" s="83"/>
      <c r="O357" s="83"/>
      <c r="P357" s="83"/>
      <c r="Q357" s="83"/>
      <c r="R357" s="83"/>
      <c r="S357" s="83"/>
      <c r="T357" s="83"/>
      <c r="U357" s="83"/>
      <c r="V357" s="83"/>
      <c r="W357" s="83"/>
      <c r="X357" s="83"/>
      <c r="Y357" s="83"/>
      <c r="Z357" s="83"/>
    </row>
    <row r="358" spans="1:26" x14ac:dyDescent="0.45">
      <c r="A358" s="83">
        <v>353</v>
      </c>
      <c r="B358" s="93">
        <f t="shared" si="11"/>
        <v>-500759.12858516182</v>
      </c>
      <c r="C358" s="93">
        <f t="shared" si="8"/>
        <v>-1558.6127877213162</v>
      </c>
      <c r="D358" s="93">
        <f t="shared" si="9"/>
        <v>3578.9242359146392</v>
      </c>
      <c r="E358" s="93">
        <f t="shared" si="10"/>
        <v>-504338.05282107648</v>
      </c>
      <c r="F358" s="93">
        <f t="shared" si="13"/>
        <v>-55168.111608833424</v>
      </c>
      <c r="G358" s="83"/>
      <c r="H358" s="83"/>
      <c r="I358" s="83"/>
      <c r="J358" s="83"/>
      <c r="K358" s="83"/>
      <c r="L358" s="83"/>
      <c r="M358" s="83"/>
      <c r="N358" s="83"/>
      <c r="O358" s="83"/>
      <c r="P358" s="83"/>
      <c r="Q358" s="83"/>
      <c r="R358" s="83"/>
      <c r="S358" s="83"/>
      <c r="T358" s="83"/>
      <c r="U358" s="83"/>
      <c r="V358" s="83"/>
      <c r="W358" s="83"/>
      <c r="X358" s="83"/>
      <c r="Y358" s="83"/>
      <c r="Z358" s="83"/>
    </row>
    <row r="359" spans="1:26" x14ac:dyDescent="0.45">
      <c r="A359" s="83">
        <v>354</v>
      </c>
      <c r="B359" s="93">
        <f t="shared" si="11"/>
        <v>-504338.05282107648</v>
      </c>
      <c r="C359" s="93">
        <f t="shared" si="8"/>
        <v>-1569.7521894056006</v>
      </c>
      <c r="D359" s="93">
        <f t="shared" si="9"/>
        <v>3590.0636375989234</v>
      </c>
      <c r="E359" s="93">
        <f t="shared" si="10"/>
        <v>-507928.11645867542</v>
      </c>
      <c r="F359" s="93">
        <f t="shared" si="13"/>
        <v>-56737.863798239021</v>
      </c>
      <c r="G359" s="83"/>
      <c r="H359" s="83"/>
      <c r="I359" s="83"/>
      <c r="J359" s="83"/>
      <c r="K359" s="83"/>
      <c r="L359" s="83"/>
      <c r="M359" s="83"/>
      <c r="N359" s="83"/>
      <c r="O359" s="83"/>
      <c r="P359" s="83"/>
      <c r="Q359" s="83"/>
      <c r="R359" s="83"/>
      <c r="S359" s="83"/>
      <c r="T359" s="83"/>
      <c r="U359" s="83"/>
      <c r="V359" s="83"/>
      <c r="W359" s="83"/>
      <c r="X359" s="83"/>
      <c r="Y359" s="83"/>
      <c r="Z359" s="83"/>
    </row>
    <row r="360" spans="1:26" x14ac:dyDescent="0.45">
      <c r="A360" s="83">
        <v>355</v>
      </c>
      <c r="B360" s="93">
        <f t="shared" si="11"/>
        <v>-507928.11645867542</v>
      </c>
      <c r="C360" s="93">
        <f t="shared" si="8"/>
        <v>-1580.9262624776275</v>
      </c>
      <c r="D360" s="93">
        <f t="shared" si="9"/>
        <v>3601.23771067095</v>
      </c>
      <c r="E360" s="93">
        <f t="shared" si="10"/>
        <v>-511529.35416934639</v>
      </c>
      <c r="F360" s="93">
        <f t="shared" si="13"/>
        <v>-58318.790060716652</v>
      </c>
      <c r="G360" s="83"/>
      <c r="H360" s="83"/>
      <c r="I360" s="83"/>
      <c r="J360" s="83"/>
      <c r="K360" s="83"/>
      <c r="L360" s="83"/>
      <c r="M360" s="83"/>
      <c r="N360" s="83"/>
      <c r="O360" s="83"/>
      <c r="P360" s="83"/>
      <c r="Q360" s="83"/>
      <c r="R360" s="83"/>
      <c r="S360" s="83"/>
      <c r="T360" s="83"/>
      <c r="U360" s="83"/>
      <c r="V360" s="83"/>
      <c r="W360" s="83"/>
      <c r="X360" s="83"/>
      <c r="Y360" s="83"/>
      <c r="Z360" s="83"/>
    </row>
    <row r="361" spans="1:26" x14ac:dyDescent="0.45">
      <c r="A361" s="83">
        <v>356</v>
      </c>
      <c r="B361" s="93">
        <f t="shared" si="11"/>
        <v>-511529.35416934639</v>
      </c>
      <c r="C361" s="93">
        <f t="shared" si="8"/>
        <v>-1592.1351148520907</v>
      </c>
      <c r="D361" s="93">
        <f t="shared" si="9"/>
        <v>3612.4465630454133</v>
      </c>
      <c r="E361" s="93">
        <f t="shared" si="10"/>
        <v>-515141.80073239183</v>
      </c>
      <c r="F361" s="93">
        <f t="shared" si="13"/>
        <v>-59910.925175568744</v>
      </c>
      <c r="G361" s="83"/>
      <c r="H361" s="83"/>
      <c r="I361" s="83"/>
      <c r="J361" s="83"/>
      <c r="K361" s="83"/>
      <c r="L361" s="83"/>
      <c r="M361" s="83"/>
      <c r="N361" s="83"/>
      <c r="O361" s="83"/>
      <c r="P361" s="83"/>
      <c r="Q361" s="83"/>
      <c r="R361" s="83"/>
      <c r="S361" s="83"/>
      <c r="T361" s="83"/>
      <c r="U361" s="83"/>
      <c r="V361" s="83"/>
      <c r="W361" s="83"/>
      <c r="X361" s="83"/>
      <c r="Y361" s="83"/>
      <c r="Z361" s="83"/>
    </row>
    <row r="362" spans="1:26" x14ac:dyDescent="0.45">
      <c r="A362" s="83">
        <v>357</v>
      </c>
      <c r="B362" s="93">
        <f t="shared" si="11"/>
        <v>-515141.80073239183</v>
      </c>
      <c r="C362" s="93">
        <f t="shared" si="8"/>
        <v>-1603.3788547795698</v>
      </c>
      <c r="D362" s="93">
        <f t="shared" si="9"/>
        <v>3623.6903029728928</v>
      </c>
      <c r="E362" s="93">
        <f t="shared" si="10"/>
        <v>-518765.49103536474</v>
      </c>
      <c r="F362" s="93">
        <f t="shared" si="13"/>
        <v>-61514.304030348314</v>
      </c>
      <c r="G362" s="83"/>
      <c r="H362" s="83"/>
      <c r="I362" s="83"/>
      <c r="J362" s="83"/>
      <c r="K362" s="83"/>
      <c r="L362" s="83"/>
      <c r="M362" s="83"/>
      <c r="N362" s="83"/>
      <c r="O362" s="83"/>
      <c r="P362" s="83"/>
      <c r="Q362" s="83"/>
      <c r="R362" s="83"/>
      <c r="S362" s="83"/>
      <c r="T362" s="83"/>
      <c r="U362" s="83"/>
      <c r="V362" s="83"/>
      <c r="W362" s="83"/>
      <c r="X362" s="83"/>
      <c r="Y362" s="83"/>
      <c r="Z362" s="83"/>
    </row>
    <row r="363" spans="1:26" x14ac:dyDescent="0.45">
      <c r="A363" s="83">
        <v>358</v>
      </c>
      <c r="B363" s="93">
        <f t="shared" si="11"/>
        <v>-518765.49103536474</v>
      </c>
      <c r="C363" s="93">
        <f t="shared" si="8"/>
        <v>-1614.6575908475729</v>
      </c>
      <c r="D363" s="93">
        <f t="shared" si="9"/>
        <v>3634.969039040896</v>
      </c>
      <c r="E363" s="93">
        <f t="shared" si="10"/>
        <v>-522400.46007440565</v>
      </c>
      <c r="F363" s="93">
        <f t="shared" si="13"/>
        <v>-63128.961621195886</v>
      </c>
      <c r="G363" s="83"/>
      <c r="H363" s="83"/>
      <c r="I363" s="83"/>
      <c r="J363" s="83"/>
      <c r="K363" s="83"/>
      <c r="L363" s="83"/>
      <c r="M363" s="83"/>
      <c r="N363" s="83"/>
      <c r="O363" s="83"/>
      <c r="P363" s="83"/>
      <c r="Q363" s="83"/>
      <c r="R363" s="83"/>
      <c r="S363" s="83"/>
      <c r="T363" s="83"/>
      <c r="U363" s="83"/>
      <c r="V363" s="83"/>
      <c r="W363" s="83"/>
      <c r="X363" s="83"/>
      <c r="Y363" s="83"/>
      <c r="Z363" s="83"/>
    </row>
    <row r="364" spans="1:26" x14ac:dyDescent="0.45">
      <c r="A364" s="83">
        <v>359</v>
      </c>
      <c r="B364" s="93">
        <f t="shared" si="11"/>
        <v>-522400.46007440565</v>
      </c>
      <c r="C364" s="93">
        <f t="shared" si="8"/>
        <v>-1625.9714319815878</v>
      </c>
      <c r="D364" s="93">
        <f t="shared" si="9"/>
        <v>3646.2828801749106</v>
      </c>
      <c r="E364" s="93">
        <f t="shared" si="10"/>
        <v>-526046.74295458058</v>
      </c>
      <c r="F364" s="93">
        <f t="shared" si="13"/>
        <v>-64754.933053177476</v>
      </c>
      <c r="G364" s="83"/>
      <c r="H364" s="83"/>
      <c r="I364" s="83"/>
      <c r="J364" s="83"/>
      <c r="K364" s="83"/>
      <c r="L364" s="83"/>
      <c r="M364" s="83"/>
      <c r="N364" s="83"/>
      <c r="O364" s="83"/>
      <c r="P364" s="83"/>
      <c r="Q364" s="83"/>
      <c r="R364" s="83"/>
      <c r="S364" s="83"/>
      <c r="T364" s="83"/>
      <c r="U364" s="83"/>
      <c r="V364" s="83"/>
      <c r="W364" s="83"/>
      <c r="X364" s="83"/>
      <c r="Y364" s="83"/>
      <c r="Z364" s="83"/>
    </row>
    <row r="365" spans="1:26" x14ac:dyDescent="0.45">
      <c r="A365" s="83">
        <v>360</v>
      </c>
      <c r="B365" s="93">
        <f t="shared" si="11"/>
        <v>-526046.74295458058</v>
      </c>
      <c r="C365" s="93">
        <f t="shared" si="8"/>
        <v>-1637.3204874461321</v>
      </c>
      <c r="D365" s="93">
        <f t="shared" si="9"/>
        <v>3657.6319356394552</v>
      </c>
      <c r="E365" s="93">
        <f t="shared" si="10"/>
        <v>-529704.37489022</v>
      </c>
      <c r="F365" s="93">
        <f t="shared" si="13"/>
        <v>-66392.253540623613</v>
      </c>
      <c r="G365" s="83"/>
      <c r="H365" s="83"/>
      <c r="I365" s="83"/>
      <c r="J365" s="83"/>
      <c r="K365" s="83"/>
      <c r="L365" s="83"/>
      <c r="M365" s="83"/>
      <c r="N365" s="83"/>
      <c r="O365" s="83"/>
      <c r="P365" s="83"/>
      <c r="Q365" s="83"/>
      <c r="R365" s="83"/>
      <c r="S365" s="83"/>
      <c r="T365" s="83"/>
      <c r="U365" s="83"/>
      <c r="V365" s="83"/>
      <c r="W365" s="83"/>
      <c r="X365" s="83"/>
      <c r="Y365" s="83"/>
      <c r="Z365" s="83"/>
    </row>
    <row r="366" spans="1:26" x14ac:dyDescent="0.45">
      <c r="A366" s="83"/>
      <c r="B366" s="83"/>
      <c r="C366" s="83"/>
      <c r="D366" s="83"/>
      <c r="E366" s="83"/>
      <c r="F366" s="83"/>
      <c r="G366" s="83"/>
      <c r="H366" s="83"/>
      <c r="I366" s="83"/>
      <c r="J366" s="83"/>
      <c r="K366" s="83"/>
      <c r="L366" s="83"/>
      <c r="M366" s="83"/>
      <c r="N366" s="83"/>
      <c r="O366" s="83"/>
      <c r="P366" s="83"/>
      <c r="Q366" s="83"/>
      <c r="R366" s="83"/>
      <c r="S366" s="83"/>
      <c r="T366" s="83"/>
      <c r="U366" s="83"/>
      <c r="V366" s="83"/>
      <c r="W366" s="83"/>
      <c r="X366" s="83"/>
      <c r="Y366" s="83"/>
      <c r="Z366" s="83"/>
    </row>
    <row r="367" spans="1:26" x14ac:dyDescent="0.45">
      <c r="A367" s="83"/>
      <c r="B367" s="83"/>
      <c r="C367" s="83"/>
      <c r="D367" s="83"/>
      <c r="E367" s="83"/>
      <c r="F367" s="83"/>
      <c r="G367" s="83"/>
      <c r="H367" s="83"/>
      <c r="I367" s="83"/>
      <c r="J367" s="83"/>
      <c r="K367" s="83"/>
      <c r="L367" s="83"/>
      <c r="M367" s="83"/>
      <c r="N367" s="83"/>
      <c r="O367" s="83"/>
      <c r="P367" s="83"/>
      <c r="Q367" s="83"/>
      <c r="R367" s="83"/>
      <c r="S367" s="83"/>
      <c r="T367" s="83"/>
      <c r="U367" s="83"/>
      <c r="V367" s="83"/>
      <c r="W367" s="83"/>
      <c r="X367" s="83"/>
      <c r="Y367" s="83"/>
      <c r="Z367" s="83"/>
    </row>
    <row r="368" spans="1:26" x14ac:dyDescent="0.45">
      <c r="A368" s="83"/>
      <c r="B368" s="83"/>
      <c r="C368" s="83"/>
      <c r="D368" s="83"/>
      <c r="E368" s="83"/>
      <c r="F368" s="83"/>
      <c r="G368" s="83"/>
      <c r="H368" s="83"/>
      <c r="I368" s="83"/>
      <c r="J368" s="83"/>
      <c r="K368" s="83"/>
      <c r="L368" s="83"/>
      <c r="M368" s="83"/>
      <c r="N368" s="83"/>
      <c r="O368" s="83"/>
      <c r="P368" s="83"/>
      <c r="Q368" s="83"/>
      <c r="R368" s="83"/>
      <c r="S368" s="83"/>
      <c r="T368" s="83"/>
      <c r="U368" s="83"/>
      <c r="V368" s="83"/>
      <c r="W368" s="83"/>
      <c r="X368" s="83"/>
      <c r="Y368" s="83"/>
      <c r="Z368" s="83"/>
    </row>
    <row r="369" spans="1:26" x14ac:dyDescent="0.45">
      <c r="A369" s="83"/>
      <c r="B369" s="83"/>
      <c r="C369" s="83"/>
      <c r="D369" s="83"/>
      <c r="E369" s="83"/>
      <c r="F369" s="83"/>
      <c r="G369" s="83"/>
      <c r="H369" s="83"/>
      <c r="I369" s="83"/>
      <c r="J369" s="83"/>
      <c r="K369" s="83"/>
      <c r="L369" s="83"/>
      <c r="M369" s="83"/>
      <c r="N369" s="83"/>
      <c r="O369" s="83"/>
      <c r="P369" s="83"/>
      <c r="Q369" s="83"/>
      <c r="R369" s="83"/>
      <c r="S369" s="83"/>
      <c r="T369" s="83"/>
      <c r="U369" s="83"/>
      <c r="V369" s="83"/>
      <c r="W369" s="83"/>
      <c r="X369" s="83"/>
      <c r="Y369" s="83"/>
      <c r="Z369" s="83"/>
    </row>
    <row r="370" spans="1:26" x14ac:dyDescent="0.45">
      <c r="A370" s="83"/>
      <c r="B370" s="83"/>
      <c r="C370" s="83"/>
      <c r="D370" s="83"/>
      <c r="E370" s="83"/>
      <c r="F370" s="83"/>
      <c r="G370" s="83"/>
      <c r="H370" s="83"/>
      <c r="I370" s="83"/>
      <c r="J370" s="83"/>
      <c r="K370" s="83"/>
      <c r="L370" s="83"/>
      <c r="M370" s="83"/>
      <c r="N370" s="83"/>
      <c r="O370" s="83"/>
      <c r="P370" s="83"/>
      <c r="Q370" s="83"/>
      <c r="R370" s="83"/>
      <c r="S370" s="83"/>
      <c r="T370" s="83"/>
      <c r="U370" s="83"/>
      <c r="V370" s="83"/>
      <c r="W370" s="83"/>
      <c r="X370" s="83"/>
      <c r="Y370" s="83"/>
      <c r="Z370" s="83"/>
    </row>
    <row r="371" spans="1:26" x14ac:dyDescent="0.45">
      <c r="A371" s="83"/>
      <c r="B371" s="83"/>
      <c r="C371" s="83"/>
      <c r="D371" s="83"/>
      <c r="E371" s="83"/>
      <c r="F371" s="83"/>
      <c r="G371" s="83"/>
      <c r="H371" s="83"/>
      <c r="I371" s="83"/>
      <c r="J371" s="83"/>
      <c r="K371" s="83"/>
      <c r="L371" s="83"/>
      <c r="M371" s="83"/>
      <c r="N371" s="83"/>
      <c r="O371" s="83"/>
      <c r="P371" s="83"/>
      <c r="Q371" s="83"/>
      <c r="R371" s="83"/>
      <c r="S371" s="83"/>
      <c r="T371" s="83"/>
      <c r="U371" s="83"/>
      <c r="V371" s="83"/>
      <c r="W371" s="83"/>
      <c r="X371" s="83"/>
      <c r="Y371" s="83"/>
      <c r="Z371" s="83"/>
    </row>
    <row r="372" spans="1:26" x14ac:dyDescent="0.45">
      <c r="A372" s="83"/>
      <c r="B372" s="83"/>
      <c r="C372" s="83"/>
      <c r="D372" s="83"/>
      <c r="E372" s="83"/>
      <c r="F372" s="83"/>
      <c r="G372" s="83"/>
      <c r="H372" s="83"/>
      <c r="I372" s="83"/>
      <c r="J372" s="83"/>
      <c r="K372" s="83"/>
      <c r="L372" s="83"/>
      <c r="M372" s="83"/>
      <c r="N372" s="83"/>
      <c r="O372" s="83"/>
      <c r="P372" s="83"/>
      <c r="Q372" s="83"/>
      <c r="R372" s="83"/>
      <c r="S372" s="83"/>
      <c r="T372" s="83"/>
      <c r="U372" s="83"/>
      <c r="V372" s="83"/>
      <c r="W372" s="83"/>
      <c r="X372" s="83"/>
      <c r="Y372" s="83"/>
      <c r="Z372" s="83"/>
    </row>
    <row r="373" spans="1:26" x14ac:dyDescent="0.45">
      <c r="A373" s="83"/>
      <c r="B373" s="83"/>
      <c r="C373" s="83"/>
      <c r="D373" s="83"/>
      <c r="E373" s="83"/>
      <c r="F373" s="83"/>
      <c r="G373" s="83"/>
      <c r="H373" s="83"/>
      <c r="I373" s="83"/>
      <c r="J373" s="83"/>
      <c r="K373" s="83"/>
      <c r="L373" s="83"/>
      <c r="M373" s="83"/>
      <c r="N373" s="83"/>
      <c r="O373" s="83"/>
      <c r="P373" s="83"/>
      <c r="Q373" s="83"/>
      <c r="R373" s="83"/>
      <c r="S373" s="83"/>
      <c r="T373" s="83"/>
      <c r="U373" s="83"/>
      <c r="V373" s="83"/>
      <c r="W373" s="83"/>
      <c r="X373" s="83"/>
      <c r="Y373" s="83"/>
      <c r="Z373" s="83"/>
    </row>
    <row r="374" spans="1:26" x14ac:dyDescent="0.45">
      <c r="A374" s="83"/>
      <c r="B374" s="83"/>
      <c r="C374" s="83"/>
      <c r="D374" s="83"/>
      <c r="E374" s="83"/>
      <c r="F374" s="83"/>
      <c r="G374" s="83"/>
      <c r="H374" s="83"/>
      <c r="I374" s="83"/>
      <c r="J374" s="83"/>
      <c r="K374" s="83"/>
      <c r="L374" s="83"/>
      <c r="M374" s="83"/>
      <c r="N374" s="83"/>
      <c r="O374" s="83"/>
      <c r="P374" s="83"/>
      <c r="Q374" s="83"/>
      <c r="R374" s="83"/>
      <c r="S374" s="83"/>
      <c r="T374" s="83"/>
      <c r="U374" s="83"/>
      <c r="V374" s="83"/>
      <c r="W374" s="83"/>
      <c r="X374" s="83"/>
      <c r="Y374" s="83"/>
      <c r="Z374" s="83"/>
    </row>
    <row r="375" spans="1:26" x14ac:dyDescent="0.45">
      <c r="A375" s="83"/>
      <c r="B375" s="83"/>
      <c r="C375" s="83"/>
      <c r="D375" s="83"/>
      <c r="E375" s="83"/>
      <c r="F375" s="83"/>
      <c r="G375" s="83"/>
      <c r="H375" s="83"/>
      <c r="I375" s="83"/>
      <c r="J375" s="83"/>
      <c r="K375" s="83"/>
      <c r="L375" s="83"/>
      <c r="M375" s="83"/>
      <c r="N375" s="83"/>
      <c r="O375" s="83"/>
      <c r="P375" s="83"/>
      <c r="Q375" s="83"/>
      <c r="R375" s="83"/>
      <c r="S375" s="83"/>
      <c r="T375" s="83"/>
      <c r="U375" s="83"/>
      <c r="V375" s="83"/>
      <c r="W375" s="83"/>
      <c r="X375" s="83"/>
      <c r="Y375" s="83"/>
      <c r="Z375" s="83"/>
    </row>
    <row r="376" spans="1:26" x14ac:dyDescent="0.45">
      <c r="A376" s="83"/>
      <c r="B376" s="83"/>
      <c r="C376" s="83"/>
      <c r="D376" s="83"/>
      <c r="E376" s="83"/>
      <c r="F376" s="83"/>
      <c r="G376" s="83"/>
      <c r="H376" s="83"/>
      <c r="I376" s="83"/>
      <c r="J376" s="83"/>
      <c r="K376" s="83"/>
      <c r="L376" s="83"/>
      <c r="M376" s="83"/>
      <c r="N376" s="83"/>
      <c r="O376" s="83"/>
      <c r="P376" s="83"/>
      <c r="Q376" s="83"/>
      <c r="R376" s="83"/>
      <c r="S376" s="83"/>
      <c r="T376" s="83"/>
      <c r="U376" s="83"/>
      <c r="V376" s="83"/>
      <c r="W376" s="83"/>
      <c r="X376" s="83"/>
      <c r="Y376" s="83"/>
      <c r="Z376" s="83"/>
    </row>
    <row r="377" spans="1:26" x14ac:dyDescent="0.45">
      <c r="A377" s="83"/>
      <c r="B377" s="83"/>
      <c r="C377" s="83"/>
      <c r="D377" s="83"/>
      <c r="E377" s="83"/>
      <c r="F377" s="83"/>
      <c r="G377" s="83"/>
      <c r="H377" s="83"/>
      <c r="I377" s="83"/>
      <c r="J377" s="83"/>
      <c r="K377" s="83"/>
      <c r="L377" s="83"/>
      <c r="M377" s="83"/>
      <c r="N377" s="83"/>
      <c r="O377" s="83"/>
      <c r="P377" s="83"/>
      <c r="Q377" s="83"/>
      <c r="R377" s="83"/>
      <c r="S377" s="83"/>
      <c r="T377" s="83"/>
      <c r="U377" s="83"/>
      <c r="V377" s="83"/>
      <c r="W377" s="83"/>
      <c r="X377" s="83"/>
      <c r="Y377" s="83"/>
      <c r="Z377" s="83"/>
    </row>
    <row r="378" spans="1:26" x14ac:dyDescent="0.45">
      <c r="A378" s="83"/>
      <c r="B378" s="83"/>
      <c r="C378" s="83"/>
      <c r="D378" s="83"/>
      <c r="E378" s="83"/>
      <c r="F378" s="83"/>
      <c r="G378" s="83"/>
      <c r="H378" s="83"/>
      <c r="I378" s="83"/>
      <c r="J378" s="83"/>
      <c r="K378" s="83"/>
      <c r="L378" s="83"/>
      <c r="M378" s="83"/>
      <c r="N378" s="83"/>
      <c r="O378" s="83"/>
      <c r="P378" s="83"/>
      <c r="Q378" s="83"/>
      <c r="R378" s="83"/>
      <c r="S378" s="83"/>
      <c r="T378" s="83"/>
      <c r="U378" s="83"/>
      <c r="V378" s="83"/>
      <c r="W378" s="83"/>
      <c r="X378" s="83"/>
      <c r="Y378" s="83"/>
      <c r="Z378" s="83"/>
    </row>
    <row r="379" spans="1:26" x14ac:dyDescent="0.45">
      <c r="A379" s="83"/>
      <c r="B379" s="83"/>
      <c r="C379" s="83"/>
      <c r="D379" s="83"/>
      <c r="E379" s="83"/>
      <c r="F379" s="83"/>
      <c r="G379" s="83"/>
      <c r="H379" s="83"/>
      <c r="I379" s="83"/>
      <c r="J379" s="83"/>
      <c r="K379" s="83"/>
      <c r="L379" s="83"/>
      <c r="M379" s="83"/>
      <c r="N379" s="83"/>
      <c r="O379" s="83"/>
      <c r="P379" s="83"/>
      <c r="Q379" s="83"/>
      <c r="R379" s="83"/>
      <c r="S379" s="83"/>
      <c r="T379" s="83"/>
      <c r="U379" s="83"/>
      <c r="V379" s="83"/>
      <c r="W379" s="83"/>
      <c r="X379" s="83"/>
      <c r="Y379" s="83"/>
      <c r="Z379" s="83"/>
    </row>
    <row r="380" spans="1:26" x14ac:dyDescent="0.45">
      <c r="A380" s="83"/>
      <c r="B380" s="83"/>
      <c r="C380" s="83"/>
      <c r="D380" s="83"/>
      <c r="E380" s="83"/>
      <c r="F380" s="83"/>
      <c r="G380" s="83"/>
      <c r="H380" s="83"/>
      <c r="I380" s="83"/>
      <c r="J380" s="83"/>
      <c r="K380" s="83"/>
      <c r="L380" s="83"/>
      <c r="M380" s="83"/>
      <c r="N380" s="83"/>
      <c r="O380" s="83"/>
      <c r="P380" s="83"/>
      <c r="Q380" s="83"/>
      <c r="R380" s="83"/>
      <c r="S380" s="83"/>
      <c r="T380" s="83"/>
      <c r="U380" s="83"/>
      <c r="V380" s="83"/>
      <c r="W380" s="83"/>
      <c r="X380" s="83"/>
      <c r="Y380" s="83"/>
      <c r="Z380" s="83"/>
    </row>
    <row r="381" spans="1:26" x14ac:dyDescent="0.45">
      <c r="A381" s="83"/>
      <c r="B381" s="83"/>
      <c r="C381" s="83"/>
      <c r="D381" s="83"/>
      <c r="E381" s="83"/>
      <c r="F381" s="83"/>
      <c r="G381" s="83"/>
      <c r="H381" s="83"/>
      <c r="I381" s="83"/>
      <c r="J381" s="83"/>
      <c r="K381" s="83"/>
      <c r="L381" s="83"/>
      <c r="M381" s="83"/>
      <c r="N381" s="83"/>
      <c r="O381" s="83"/>
      <c r="P381" s="83"/>
      <c r="Q381" s="83"/>
      <c r="R381" s="83"/>
      <c r="S381" s="83"/>
      <c r="T381" s="83"/>
      <c r="U381" s="83"/>
      <c r="V381" s="83"/>
      <c r="W381" s="83"/>
      <c r="X381" s="83"/>
      <c r="Y381" s="83"/>
      <c r="Z381" s="83"/>
    </row>
    <row r="382" spans="1:26" x14ac:dyDescent="0.45">
      <c r="A382" s="83"/>
      <c r="B382" s="83"/>
      <c r="C382" s="83"/>
      <c r="D382" s="83"/>
      <c r="E382" s="83"/>
      <c r="F382" s="83"/>
      <c r="G382" s="83"/>
      <c r="H382" s="83"/>
      <c r="I382" s="83"/>
      <c r="J382" s="83"/>
      <c r="K382" s="83"/>
      <c r="L382" s="83"/>
      <c r="M382" s="83"/>
      <c r="N382" s="83"/>
      <c r="O382" s="83"/>
      <c r="P382" s="83"/>
      <c r="Q382" s="83"/>
      <c r="R382" s="83"/>
      <c r="S382" s="83"/>
      <c r="T382" s="83"/>
      <c r="U382" s="83"/>
      <c r="V382" s="83"/>
      <c r="W382" s="83"/>
      <c r="X382" s="83"/>
      <c r="Y382" s="83"/>
      <c r="Z382" s="83"/>
    </row>
    <row r="383" spans="1:26" x14ac:dyDescent="0.45">
      <c r="A383" s="83"/>
      <c r="B383" s="83"/>
      <c r="C383" s="83"/>
      <c r="D383" s="83"/>
      <c r="E383" s="83"/>
      <c r="F383" s="83"/>
      <c r="G383" s="83"/>
      <c r="H383" s="83"/>
      <c r="I383" s="83"/>
      <c r="J383" s="83"/>
      <c r="K383" s="83"/>
      <c r="L383" s="83"/>
      <c r="M383" s="83"/>
      <c r="N383" s="83"/>
      <c r="O383" s="83"/>
      <c r="P383" s="83"/>
      <c r="Q383" s="83"/>
      <c r="R383" s="83"/>
      <c r="S383" s="83"/>
      <c r="T383" s="83"/>
      <c r="U383" s="83"/>
      <c r="V383" s="83"/>
      <c r="W383" s="83"/>
      <c r="X383" s="83"/>
      <c r="Y383" s="83"/>
      <c r="Z383" s="83"/>
    </row>
    <row r="384" spans="1:26" x14ac:dyDescent="0.45">
      <c r="A384" s="83"/>
      <c r="B384" s="83"/>
      <c r="C384" s="83"/>
      <c r="D384" s="83"/>
      <c r="E384" s="83"/>
      <c r="F384" s="83"/>
      <c r="G384" s="83"/>
      <c r="H384" s="83"/>
      <c r="I384" s="83"/>
      <c r="J384" s="83"/>
      <c r="K384" s="83"/>
      <c r="L384" s="83"/>
      <c r="M384" s="83"/>
      <c r="N384" s="83"/>
      <c r="O384" s="83"/>
      <c r="P384" s="83"/>
      <c r="Q384" s="83"/>
      <c r="R384" s="83"/>
      <c r="S384" s="83"/>
      <c r="T384" s="83"/>
      <c r="U384" s="83"/>
      <c r="V384" s="83"/>
      <c r="W384" s="83"/>
      <c r="X384" s="83"/>
      <c r="Y384" s="83"/>
      <c r="Z384" s="83"/>
    </row>
    <row r="385" spans="1:26" x14ac:dyDescent="0.45">
      <c r="A385" s="83"/>
      <c r="B385" s="83"/>
      <c r="C385" s="83"/>
      <c r="D385" s="83"/>
      <c r="E385" s="83"/>
      <c r="F385" s="83"/>
      <c r="G385" s="83"/>
      <c r="H385" s="83"/>
      <c r="I385" s="83"/>
      <c r="J385" s="83"/>
      <c r="K385" s="83"/>
      <c r="L385" s="83"/>
      <c r="M385" s="83"/>
      <c r="N385" s="83"/>
      <c r="O385" s="83"/>
      <c r="P385" s="83"/>
      <c r="Q385" s="83"/>
      <c r="R385" s="83"/>
      <c r="S385" s="83"/>
      <c r="T385" s="83"/>
      <c r="U385" s="83"/>
      <c r="V385" s="83"/>
      <c r="W385" s="83"/>
      <c r="X385" s="83"/>
      <c r="Y385" s="83"/>
      <c r="Z385" s="83"/>
    </row>
    <row r="386" spans="1:26" x14ac:dyDescent="0.45">
      <c r="A386" s="83"/>
      <c r="B386" s="83"/>
      <c r="C386" s="83"/>
      <c r="D386" s="83"/>
      <c r="E386" s="83"/>
      <c r="F386" s="83"/>
      <c r="G386" s="83"/>
      <c r="H386" s="83"/>
      <c r="I386" s="83"/>
      <c r="J386" s="83"/>
      <c r="K386" s="83"/>
      <c r="L386" s="83"/>
      <c r="M386" s="83"/>
      <c r="N386" s="83"/>
      <c r="O386" s="83"/>
      <c r="P386" s="83"/>
      <c r="Q386" s="83"/>
      <c r="R386" s="83"/>
      <c r="S386" s="83"/>
      <c r="T386" s="83"/>
      <c r="U386" s="83"/>
      <c r="V386" s="83"/>
      <c r="W386" s="83"/>
      <c r="X386" s="83"/>
      <c r="Y386" s="83"/>
      <c r="Z386" s="83"/>
    </row>
    <row r="387" spans="1:26" x14ac:dyDescent="0.45">
      <c r="A387" s="83"/>
      <c r="B387" s="83"/>
      <c r="C387" s="83"/>
      <c r="D387" s="83"/>
      <c r="E387" s="83"/>
      <c r="F387" s="83"/>
      <c r="G387" s="83"/>
      <c r="H387" s="83"/>
      <c r="I387" s="83"/>
      <c r="J387" s="83"/>
      <c r="K387" s="83"/>
      <c r="L387" s="83"/>
      <c r="M387" s="83"/>
      <c r="N387" s="83"/>
      <c r="O387" s="83"/>
      <c r="P387" s="83"/>
      <c r="Q387" s="83"/>
      <c r="R387" s="83"/>
      <c r="S387" s="83"/>
      <c r="T387" s="83"/>
      <c r="U387" s="83"/>
      <c r="V387" s="83"/>
      <c r="W387" s="83"/>
      <c r="X387" s="83"/>
      <c r="Y387" s="83"/>
      <c r="Z387" s="83"/>
    </row>
    <row r="388" spans="1:26" x14ac:dyDescent="0.45">
      <c r="A388" s="83"/>
      <c r="B388" s="83"/>
      <c r="C388" s="83"/>
      <c r="D388" s="83"/>
      <c r="E388" s="83"/>
      <c r="F388" s="83"/>
      <c r="G388" s="83"/>
      <c r="H388" s="83"/>
      <c r="I388" s="83"/>
      <c r="J388" s="83"/>
      <c r="K388" s="83"/>
      <c r="L388" s="83"/>
      <c r="M388" s="83"/>
      <c r="N388" s="83"/>
      <c r="O388" s="83"/>
      <c r="P388" s="83"/>
      <c r="Q388" s="83"/>
      <c r="R388" s="83"/>
      <c r="S388" s="83"/>
      <c r="T388" s="83"/>
      <c r="U388" s="83"/>
      <c r="V388" s="83"/>
      <c r="W388" s="83"/>
      <c r="X388" s="83"/>
      <c r="Y388" s="83"/>
      <c r="Z388" s="83"/>
    </row>
    <row r="389" spans="1:26" x14ac:dyDescent="0.45">
      <c r="A389" s="83"/>
      <c r="B389" s="83"/>
      <c r="C389" s="83"/>
      <c r="D389" s="83"/>
      <c r="E389" s="83"/>
      <c r="F389" s="83"/>
      <c r="G389" s="83"/>
      <c r="H389" s="83"/>
      <c r="I389" s="83"/>
      <c r="J389" s="83"/>
      <c r="K389" s="83"/>
      <c r="L389" s="83"/>
      <c r="M389" s="83"/>
      <c r="N389" s="83"/>
      <c r="O389" s="83"/>
      <c r="P389" s="83"/>
      <c r="Q389" s="83"/>
      <c r="R389" s="83"/>
      <c r="S389" s="83"/>
      <c r="T389" s="83"/>
      <c r="U389" s="83"/>
      <c r="V389" s="83"/>
      <c r="W389" s="83"/>
      <c r="X389" s="83"/>
      <c r="Y389" s="83"/>
      <c r="Z389" s="83"/>
    </row>
    <row r="390" spans="1:26" x14ac:dyDescent="0.45">
      <c r="A390" s="83"/>
      <c r="B390" s="83"/>
      <c r="C390" s="83"/>
      <c r="D390" s="83"/>
      <c r="E390" s="83"/>
      <c r="F390" s="83"/>
      <c r="G390" s="83"/>
      <c r="H390" s="83"/>
      <c r="I390" s="83"/>
      <c r="J390" s="83"/>
      <c r="K390" s="83"/>
      <c r="L390" s="83"/>
      <c r="M390" s="83"/>
      <c r="N390" s="83"/>
      <c r="O390" s="83"/>
      <c r="P390" s="83"/>
      <c r="Q390" s="83"/>
      <c r="R390" s="83"/>
      <c r="S390" s="83"/>
      <c r="T390" s="83"/>
      <c r="U390" s="83"/>
      <c r="V390" s="83"/>
      <c r="W390" s="83"/>
      <c r="X390" s="83"/>
      <c r="Y390" s="83"/>
      <c r="Z390" s="83"/>
    </row>
    <row r="391" spans="1:26" x14ac:dyDescent="0.45">
      <c r="A391" s="83"/>
      <c r="B391" s="83"/>
      <c r="C391" s="83"/>
      <c r="D391" s="83"/>
      <c r="E391" s="83"/>
      <c r="F391" s="83"/>
      <c r="G391" s="83"/>
      <c r="H391" s="83"/>
      <c r="I391" s="83"/>
      <c r="J391" s="83"/>
      <c r="K391" s="83"/>
      <c r="L391" s="83"/>
      <c r="M391" s="83"/>
      <c r="N391" s="83"/>
      <c r="O391" s="83"/>
      <c r="P391" s="83"/>
      <c r="Q391" s="83"/>
      <c r="R391" s="83"/>
      <c r="S391" s="83"/>
      <c r="T391" s="83"/>
      <c r="U391" s="83"/>
      <c r="V391" s="83"/>
      <c r="W391" s="83"/>
      <c r="X391" s="83"/>
      <c r="Y391" s="83"/>
      <c r="Z391" s="83"/>
    </row>
    <row r="392" spans="1:26" x14ac:dyDescent="0.45">
      <c r="A392" s="83"/>
      <c r="B392" s="83"/>
      <c r="C392" s="83"/>
      <c r="D392" s="83"/>
      <c r="E392" s="83"/>
      <c r="F392" s="83"/>
      <c r="G392" s="83"/>
      <c r="H392" s="83"/>
      <c r="I392" s="83"/>
      <c r="J392" s="83"/>
      <c r="K392" s="83"/>
      <c r="L392" s="83"/>
      <c r="M392" s="83"/>
      <c r="N392" s="83"/>
      <c r="O392" s="83"/>
      <c r="P392" s="83"/>
      <c r="Q392" s="83"/>
      <c r="R392" s="83"/>
      <c r="S392" s="83"/>
      <c r="T392" s="83"/>
      <c r="U392" s="83"/>
      <c r="V392" s="83"/>
      <c r="W392" s="83"/>
      <c r="X392" s="83"/>
      <c r="Y392" s="83"/>
      <c r="Z392" s="83"/>
    </row>
    <row r="393" spans="1:26" x14ac:dyDescent="0.45">
      <c r="A393" s="83"/>
      <c r="B393" s="83"/>
      <c r="C393" s="83"/>
      <c r="D393" s="83"/>
      <c r="E393" s="83"/>
      <c r="F393" s="83"/>
      <c r="G393" s="83"/>
      <c r="H393" s="83"/>
      <c r="I393" s="83"/>
      <c r="J393" s="83"/>
      <c r="K393" s="83"/>
      <c r="L393" s="83"/>
      <c r="M393" s="83"/>
      <c r="N393" s="83"/>
      <c r="O393" s="83"/>
      <c r="P393" s="83"/>
      <c r="Q393" s="83"/>
      <c r="R393" s="83"/>
      <c r="S393" s="83"/>
      <c r="T393" s="83"/>
      <c r="U393" s="83"/>
      <c r="V393" s="83"/>
      <c r="W393" s="83"/>
      <c r="X393" s="83"/>
      <c r="Y393" s="83"/>
      <c r="Z393" s="83"/>
    </row>
    <row r="394" spans="1:26" x14ac:dyDescent="0.45">
      <c r="A394" s="83"/>
      <c r="B394" s="83"/>
      <c r="C394" s="83"/>
      <c r="D394" s="83"/>
      <c r="E394" s="83"/>
      <c r="F394" s="83"/>
      <c r="G394" s="83"/>
      <c r="H394" s="83"/>
      <c r="I394" s="83"/>
      <c r="J394" s="83"/>
      <c r="K394" s="83"/>
      <c r="L394" s="83"/>
      <c r="M394" s="83"/>
      <c r="N394" s="83"/>
      <c r="O394" s="83"/>
      <c r="P394" s="83"/>
      <c r="Q394" s="83"/>
      <c r="R394" s="83"/>
      <c r="S394" s="83"/>
      <c r="T394" s="83"/>
      <c r="U394" s="83"/>
      <c r="V394" s="83"/>
      <c r="W394" s="83"/>
      <c r="X394" s="83"/>
      <c r="Y394" s="83"/>
      <c r="Z394" s="83"/>
    </row>
    <row r="395" spans="1:26" x14ac:dyDescent="0.45">
      <c r="A395" s="83"/>
      <c r="B395" s="83"/>
      <c r="C395" s="83"/>
      <c r="D395" s="83"/>
      <c r="E395" s="83"/>
      <c r="F395" s="83"/>
      <c r="G395" s="83"/>
      <c r="H395" s="83"/>
      <c r="I395" s="83"/>
      <c r="J395" s="83"/>
      <c r="K395" s="83"/>
      <c r="L395" s="83"/>
      <c r="M395" s="83"/>
      <c r="N395" s="83"/>
      <c r="O395" s="83"/>
      <c r="P395" s="83"/>
      <c r="Q395" s="83"/>
      <c r="R395" s="83"/>
      <c r="S395" s="83"/>
      <c r="T395" s="83"/>
      <c r="U395" s="83"/>
      <c r="V395" s="83"/>
      <c r="W395" s="83"/>
      <c r="X395" s="83"/>
      <c r="Y395" s="83"/>
      <c r="Z395" s="83"/>
    </row>
    <row r="396" spans="1:26" x14ac:dyDescent="0.45">
      <c r="A396" s="83"/>
      <c r="B396" s="83"/>
      <c r="C396" s="83"/>
      <c r="D396" s="83"/>
      <c r="E396" s="83"/>
      <c r="F396" s="83"/>
      <c r="G396" s="83"/>
      <c r="H396" s="83"/>
      <c r="I396" s="83"/>
      <c r="J396" s="83"/>
      <c r="K396" s="83"/>
      <c r="L396" s="83"/>
      <c r="M396" s="83"/>
      <c r="N396" s="83"/>
      <c r="O396" s="83"/>
      <c r="P396" s="83"/>
      <c r="Q396" s="83"/>
      <c r="R396" s="83"/>
      <c r="S396" s="83"/>
      <c r="T396" s="83"/>
      <c r="U396" s="83"/>
      <c r="V396" s="83"/>
      <c r="W396" s="83"/>
      <c r="X396" s="83"/>
      <c r="Y396" s="83"/>
      <c r="Z396" s="83"/>
    </row>
    <row r="397" spans="1:26" x14ac:dyDescent="0.45">
      <c r="A397" s="83"/>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row>
    <row r="398" spans="1:26" x14ac:dyDescent="0.45">
      <c r="A398" s="83"/>
      <c r="B398" s="83"/>
      <c r="C398" s="83"/>
      <c r="D398" s="83"/>
      <c r="E398" s="83"/>
      <c r="F398" s="83"/>
      <c r="G398" s="83"/>
      <c r="H398" s="83"/>
      <c r="I398" s="83"/>
      <c r="J398" s="83"/>
      <c r="K398" s="83"/>
      <c r="L398" s="83"/>
      <c r="M398" s="83"/>
      <c r="N398" s="83"/>
      <c r="O398" s="83"/>
      <c r="P398" s="83"/>
      <c r="Q398" s="83"/>
      <c r="R398" s="83"/>
      <c r="S398" s="83"/>
      <c r="T398" s="83"/>
      <c r="U398" s="83"/>
      <c r="V398" s="83"/>
      <c r="W398" s="83"/>
      <c r="X398" s="83"/>
      <c r="Y398" s="83"/>
      <c r="Z398" s="83"/>
    </row>
    <row r="399" spans="1:26" x14ac:dyDescent="0.45">
      <c r="A399" s="83"/>
      <c r="B399" s="83"/>
      <c r="C399" s="83"/>
      <c r="D399" s="83"/>
      <c r="E399" s="83"/>
      <c r="F399" s="83"/>
      <c r="G399" s="83"/>
      <c r="H399" s="83"/>
      <c r="I399" s="83"/>
      <c r="J399" s="83"/>
      <c r="K399" s="83"/>
      <c r="L399" s="83"/>
      <c r="M399" s="83"/>
      <c r="N399" s="83"/>
      <c r="O399" s="83"/>
      <c r="P399" s="83"/>
      <c r="Q399" s="83"/>
      <c r="R399" s="83"/>
      <c r="S399" s="83"/>
      <c r="T399" s="83"/>
      <c r="U399" s="83"/>
      <c r="V399" s="83"/>
      <c r="W399" s="83"/>
      <c r="X399" s="83"/>
      <c r="Y399" s="83"/>
      <c r="Z399" s="83"/>
    </row>
    <row r="400" spans="1:26" x14ac:dyDescent="0.45">
      <c r="A400" s="83"/>
      <c r="B400" s="83"/>
      <c r="C400" s="83"/>
      <c r="D400" s="83"/>
      <c r="E400" s="83"/>
      <c r="F400" s="83"/>
      <c r="G400" s="83"/>
      <c r="H400" s="83"/>
      <c r="I400" s="83"/>
      <c r="J400" s="83"/>
      <c r="K400" s="83"/>
      <c r="L400" s="83"/>
      <c r="M400" s="83"/>
      <c r="N400" s="83"/>
      <c r="O400" s="83"/>
      <c r="P400" s="83"/>
      <c r="Q400" s="83"/>
      <c r="R400" s="83"/>
      <c r="S400" s="83"/>
      <c r="T400" s="83"/>
      <c r="U400" s="83"/>
      <c r="V400" s="83"/>
      <c r="W400" s="83"/>
      <c r="X400" s="83"/>
      <c r="Y400" s="83"/>
      <c r="Z400" s="83"/>
    </row>
    <row r="401" spans="1:26" x14ac:dyDescent="0.45">
      <c r="A401" s="83"/>
      <c r="B401" s="83"/>
      <c r="C401" s="83"/>
      <c r="D401" s="83"/>
      <c r="E401" s="83"/>
      <c r="F401" s="83"/>
      <c r="G401" s="83"/>
      <c r="H401" s="83"/>
      <c r="I401" s="83"/>
      <c r="J401" s="83"/>
      <c r="K401" s="83"/>
      <c r="L401" s="83"/>
      <c r="M401" s="83"/>
      <c r="N401" s="83"/>
      <c r="O401" s="83"/>
      <c r="P401" s="83"/>
      <c r="Q401" s="83"/>
      <c r="R401" s="83"/>
      <c r="S401" s="83"/>
      <c r="T401" s="83"/>
      <c r="U401" s="83"/>
      <c r="V401" s="83"/>
      <c r="W401" s="83"/>
      <c r="X401" s="83"/>
      <c r="Y401" s="83"/>
      <c r="Z401" s="83"/>
    </row>
    <row r="402" spans="1:26" x14ac:dyDescent="0.45">
      <c r="A402" s="83"/>
      <c r="B402" s="83"/>
      <c r="C402" s="83"/>
      <c r="D402" s="83"/>
      <c r="E402" s="83"/>
      <c r="F402" s="83"/>
      <c r="G402" s="83"/>
      <c r="H402" s="83"/>
      <c r="I402" s="83"/>
      <c r="J402" s="83"/>
      <c r="K402" s="83"/>
      <c r="L402" s="83"/>
      <c r="M402" s="83"/>
      <c r="N402" s="83"/>
      <c r="O402" s="83"/>
      <c r="P402" s="83"/>
      <c r="Q402" s="83"/>
      <c r="R402" s="83"/>
      <c r="S402" s="83"/>
      <c r="T402" s="83"/>
      <c r="U402" s="83"/>
      <c r="V402" s="83"/>
      <c r="W402" s="83"/>
      <c r="X402" s="83"/>
      <c r="Y402" s="83"/>
      <c r="Z402" s="83"/>
    </row>
    <row r="403" spans="1:26" x14ac:dyDescent="0.45">
      <c r="A403" s="83"/>
      <c r="B403" s="83"/>
      <c r="C403" s="83"/>
      <c r="D403" s="83"/>
      <c r="E403" s="83"/>
      <c r="F403" s="83"/>
      <c r="G403" s="83"/>
      <c r="H403" s="83"/>
      <c r="I403" s="83"/>
      <c r="J403" s="83"/>
      <c r="K403" s="83"/>
      <c r="L403" s="83"/>
      <c r="M403" s="83"/>
      <c r="N403" s="83"/>
      <c r="O403" s="83"/>
      <c r="P403" s="83"/>
      <c r="Q403" s="83"/>
      <c r="R403" s="83"/>
      <c r="S403" s="83"/>
      <c r="T403" s="83"/>
      <c r="U403" s="83"/>
      <c r="V403" s="83"/>
      <c r="W403" s="83"/>
      <c r="X403" s="83"/>
      <c r="Y403" s="83"/>
      <c r="Z403" s="83"/>
    </row>
    <row r="404" spans="1:26" x14ac:dyDescent="0.45">
      <c r="A404" s="83"/>
      <c r="B404" s="83"/>
      <c r="C404" s="83"/>
      <c r="D404" s="83"/>
      <c r="E404" s="83"/>
      <c r="F404" s="83"/>
      <c r="G404" s="83"/>
      <c r="H404" s="83"/>
      <c r="I404" s="83"/>
      <c r="J404" s="83"/>
      <c r="K404" s="83"/>
      <c r="L404" s="83"/>
      <c r="M404" s="83"/>
      <c r="N404" s="83"/>
      <c r="O404" s="83"/>
      <c r="P404" s="83"/>
      <c r="Q404" s="83"/>
      <c r="R404" s="83"/>
      <c r="S404" s="83"/>
      <c r="T404" s="83"/>
      <c r="U404" s="83"/>
      <c r="V404" s="83"/>
      <c r="W404" s="83"/>
      <c r="X404" s="83"/>
      <c r="Y404" s="83"/>
      <c r="Z404" s="83"/>
    </row>
    <row r="405" spans="1:26" x14ac:dyDescent="0.45">
      <c r="A405" s="83"/>
      <c r="B405" s="83"/>
      <c r="C405" s="83"/>
      <c r="D405" s="83"/>
      <c r="E405" s="83"/>
      <c r="F405" s="83"/>
      <c r="G405" s="83"/>
      <c r="H405" s="83"/>
      <c r="I405" s="83"/>
      <c r="J405" s="83"/>
      <c r="K405" s="83"/>
      <c r="L405" s="83"/>
      <c r="M405" s="83"/>
      <c r="N405" s="83"/>
      <c r="O405" s="83"/>
      <c r="P405" s="83"/>
      <c r="Q405" s="83"/>
      <c r="R405" s="83"/>
      <c r="S405" s="83"/>
      <c r="T405" s="83"/>
      <c r="U405" s="83"/>
      <c r="V405" s="83"/>
      <c r="W405" s="83"/>
      <c r="X405" s="83"/>
      <c r="Y405" s="83"/>
      <c r="Z405" s="83"/>
    </row>
    <row r="406" spans="1:26" x14ac:dyDescent="0.45">
      <c r="A406" s="83"/>
      <c r="B406" s="83"/>
      <c r="C406" s="83"/>
      <c r="D406" s="83"/>
      <c r="E406" s="83"/>
      <c r="F406" s="83"/>
      <c r="G406" s="83"/>
      <c r="H406" s="83"/>
      <c r="I406" s="83"/>
      <c r="J406" s="83"/>
      <c r="K406" s="83"/>
      <c r="L406" s="83"/>
      <c r="M406" s="83"/>
      <c r="N406" s="83"/>
      <c r="O406" s="83"/>
      <c r="P406" s="83"/>
      <c r="Q406" s="83"/>
      <c r="R406" s="83"/>
      <c r="S406" s="83"/>
      <c r="T406" s="83"/>
      <c r="U406" s="83"/>
      <c r="V406" s="83"/>
      <c r="W406" s="83"/>
      <c r="X406" s="83"/>
      <c r="Y406" s="83"/>
      <c r="Z406" s="83"/>
    </row>
    <row r="407" spans="1:26" x14ac:dyDescent="0.45">
      <c r="A407" s="83"/>
      <c r="B407" s="83"/>
      <c r="C407" s="83"/>
      <c r="D407" s="83"/>
      <c r="E407" s="83"/>
      <c r="F407" s="83"/>
      <c r="G407" s="83"/>
      <c r="H407" s="83"/>
      <c r="I407" s="83"/>
      <c r="J407" s="83"/>
      <c r="K407" s="83"/>
      <c r="L407" s="83"/>
      <c r="M407" s="83"/>
      <c r="N407" s="83"/>
      <c r="O407" s="83"/>
      <c r="P407" s="83"/>
      <c r="Q407" s="83"/>
      <c r="R407" s="83"/>
      <c r="S407" s="83"/>
      <c r="T407" s="83"/>
      <c r="U407" s="83"/>
      <c r="V407" s="83"/>
      <c r="W407" s="83"/>
      <c r="X407" s="83"/>
      <c r="Y407" s="83"/>
      <c r="Z407" s="83"/>
    </row>
    <row r="408" spans="1:26" x14ac:dyDescent="0.45">
      <c r="A408" s="83"/>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row>
    <row r="409" spans="1:26" x14ac:dyDescent="0.45">
      <c r="A409" s="83"/>
      <c r="B409" s="83"/>
      <c r="C409" s="83"/>
      <c r="D409" s="83"/>
      <c r="E409" s="83"/>
      <c r="F409" s="83"/>
      <c r="G409" s="83"/>
      <c r="H409" s="83"/>
      <c r="I409" s="83"/>
      <c r="J409" s="83"/>
      <c r="K409" s="83"/>
      <c r="L409" s="83"/>
      <c r="M409" s="83"/>
      <c r="N409" s="83"/>
      <c r="O409" s="83"/>
      <c r="P409" s="83"/>
      <c r="Q409" s="83"/>
      <c r="R409" s="83"/>
      <c r="S409" s="83"/>
      <c r="T409" s="83"/>
      <c r="U409" s="83"/>
      <c r="V409" s="83"/>
      <c r="W409" s="83"/>
      <c r="X409" s="83"/>
      <c r="Y409" s="83"/>
      <c r="Z409" s="83"/>
    </row>
    <row r="410" spans="1:26" x14ac:dyDescent="0.45">
      <c r="A410" s="83"/>
      <c r="B410" s="83"/>
      <c r="C410" s="83"/>
      <c r="D410" s="83"/>
      <c r="E410" s="83"/>
      <c r="F410" s="83"/>
      <c r="G410" s="83"/>
      <c r="H410" s="83"/>
      <c r="I410" s="83"/>
      <c r="J410" s="83"/>
      <c r="K410" s="83"/>
      <c r="L410" s="83"/>
      <c r="M410" s="83"/>
      <c r="N410" s="83"/>
      <c r="O410" s="83"/>
      <c r="P410" s="83"/>
      <c r="Q410" s="83"/>
      <c r="R410" s="83"/>
      <c r="S410" s="83"/>
      <c r="T410" s="83"/>
      <c r="U410" s="83"/>
      <c r="V410" s="83"/>
      <c r="W410" s="83"/>
      <c r="X410" s="83"/>
      <c r="Y410" s="83"/>
      <c r="Z410" s="83"/>
    </row>
    <row r="411" spans="1:26" x14ac:dyDescent="0.45">
      <c r="A411" s="83"/>
      <c r="B411" s="83"/>
      <c r="C411" s="83"/>
      <c r="D411" s="83"/>
      <c r="E411" s="83"/>
      <c r="F411" s="83"/>
      <c r="G411" s="83"/>
      <c r="H411" s="83"/>
      <c r="I411" s="83"/>
      <c r="J411" s="83"/>
      <c r="K411" s="83"/>
      <c r="L411" s="83"/>
      <c r="M411" s="83"/>
      <c r="N411" s="83"/>
      <c r="O411" s="83"/>
      <c r="P411" s="83"/>
      <c r="Q411" s="83"/>
      <c r="R411" s="83"/>
      <c r="S411" s="83"/>
      <c r="T411" s="83"/>
      <c r="U411" s="83"/>
      <c r="V411" s="83"/>
      <c r="W411" s="83"/>
      <c r="X411" s="83"/>
      <c r="Y411" s="83"/>
      <c r="Z411" s="83"/>
    </row>
    <row r="412" spans="1:26" x14ac:dyDescent="0.45">
      <c r="A412" s="83"/>
      <c r="B412" s="83"/>
      <c r="C412" s="83"/>
      <c r="D412" s="83"/>
      <c r="E412" s="83"/>
      <c r="F412" s="83"/>
      <c r="G412" s="83"/>
      <c r="H412" s="83"/>
      <c r="I412" s="83"/>
      <c r="J412" s="83"/>
      <c r="K412" s="83"/>
      <c r="L412" s="83"/>
      <c r="M412" s="83"/>
      <c r="N412" s="83"/>
      <c r="O412" s="83"/>
      <c r="P412" s="83"/>
      <c r="Q412" s="83"/>
      <c r="R412" s="83"/>
      <c r="S412" s="83"/>
      <c r="T412" s="83"/>
      <c r="U412" s="83"/>
      <c r="V412" s="83"/>
      <c r="W412" s="83"/>
      <c r="X412" s="83"/>
      <c r="Y412" s="83"/>
      <c r="Z412" s="83"/>
    </row>
    <row r="413" spans="1:26" x14ac:dyDescent="0.45">
      <c r="A413" s="83"/>
      <c r="B413" s="83"/>
      <c r="C413" s="83"/>
      <c r="D413" s="83"/>
      <c r="E413" s="83"/>
      <c r="F413" s="83"/>
      <c r="G413" s="83"/>
      <c r="H413" s="83"/>
      <c r="I413" s="83"/>
      <c r="J413" s="83"/>
      <c r="K413" s="83"/>
      <c r="L413" s="83"/>
      <c r="M413" s="83"/>
      <c r="N413" s="83"/>
      <c r="O413" s="83"/>
      <c r="P413" s="83"/>
      <c r="Q413" s="83"/>
      <c r="R413" s="83"/>
      <c r="S413" s="83"/>
      <c r="T413" s="83"/>
      <c r="U413" s="83"/>
      <c r="V413" s="83"/>
      <c r="W413" s="83"/>
      <c r="X413" s="83"/>
      <c r="Y413" s="83"/>
      <c r="Z413" s="83"/>
    </row>
    <row r="414" spans="1:26" x14ac:dyDescent="0.45">
      <c r="A414" s="83"/>
      <c r="B414" s="83"/>
      <c r="C414" s="83"/>
      <c r="D414" s="83"/>
      <c r="E414" s="83"/>
      <c r="F414" s="83"/>
      <c r="G414" s="83"/>
      <c r="H414" s="83"/>
      <c r="I414" s="83"/>
      <c r="J414" s="83"/>
      <c r="K414" s="83"/>
      <c r="L414" s="83"/>
      <c r="M414" s="83"/>
      <c r="N414" s="83"/>
      <c r="O414" s="83"/>
      <c r="P414" s="83"/>
      <c r="Q414" s="83"/>
      <c r="R414" s="83"/>
      <c r="S414" s="83"/>
      <c r="T414" s="83"/>
      <c r="U414" s="83"/>
      <c r="V414" s="83"/>
      <c r="W414" s="83"/>
      <c r="X414" s="83"/>
      <c r="Y414" s="83"/>
      <c r="Z414" s="83"/>
    </row>
    <row r="415" spans="1:26" x14ac:dyDescent="0.45">
      <c r="A415" s="83"/>
      <c r="B415" s="83"/>
      <c r="C415" s="83"/>
      <c r="D415" s="83"/>
      <c r="E415" s="83"/>
      <c r="F415" s="83"/>
      <c r="G415" s="83"/>
      <c r="H415" s="83"/>
      <c r="I415" s="83"/>
      <c r="J415" s="83"/>
      <c r="K415" s="83"/>
      <c r="L415" s="83"/>
      <c r="M415" s="83"/>
      <c r="N415" s="83"/>
      <c r="O415" s="83"/>
      <c r="P415" s="83"/>
      <c r="Q415" s="83"/>
      <c r="R415" s="83"/>
      <c r="S415" s="83"/>
      <c r="T415" s="83"/>
      <c r="U415" s="83"/>
      <c r="V415" s="83"/>
      <c r="W415" s="83"/>
      <c r="X415" s="83"/>
      <c r="Y415" s="83"/>
      <c r="Z415" s="83"/>
    </row>
    <row r="416" spans="1:26" x14ac:dyDescent="0.45">
      <c r="A416" s="83"/>
      <c r="B416" s="83"/>
      <c r="C416" s="83"/>
      <c r="D416" s="83"/>
      <c r="E416" s="83"/>
      <c r="F416" s="83"/>
      <c r="G416" s="83"/>
      <c r="H416" s="83"/>
      <c r="I416" s="83"/>
      <c r="J416" s="83"/>
      <c r="K416" s="83"/>
      <c r="L416" s="83"/>
      <c r="M416" s="83"/>
      <c r="N416" s="83"/>
      <c r="O416" s="83"/>
      <c r="P416" s="83"/>
      <c r="Q416" s="83"/>
      <c r="R416" s="83"/>
      <c r="S416" s="83"/>
      <c r="T416" s="83"/>
      <c r="U416" s="83"/>
      <c r="V416" s="83"/>
      <c r="W416" s="83"/>
      <c r="X416" s="83"/>
      <c r="Y416" s="83"/>
      <c r="Z416" s="83"/>
    </row>
    <row r="417" spans="1:26" x14ac:dyDescent="0.45">
      <c r="A417" s="83"/>
      <c r="B417" s="83"/>
      <c r="C417" s="83"/>
      <c r="D417" s="83"/>
      <c r="E417" s="83"/>
      <c r="F417" s="83"/>
      <c r="G417" s="83"/>
      <c r="H417" s="83"/>
      <c r="I417" s="83"/>
      <c r="J417" s="83"/>
      <c r="K417" s="83"/>
      <c r="L417" s="83"/>
      <c r="M417" s="83"/>
      <c r="N417" s="83"/>
      <c r="O417" s="83"/>
      <c r="P417" s="83"/>
      <c r="Q417" s="83"/>
      <c r="R417" s="83"/>
      <c r="S417" s="83"/>
      <c r="T417" s="83"/>
      <c r="U417" s="83"/>
      <c r="V417" s="83"/>
      <c r="W417" s="83"/>
      <c r="X417" s="83"/>
      <c r="Y417" s="83"/>
      <c r="Z417" s="83"/>
    </row>
    <row r="418" spans="1:26" x14ac:dyDescent="0.45">
      <c r="A418" s="83"/>
      <c r="B418" s="83"/>
      <c r="C418" s="83"/>
      <c r="D418" s="83"/>
      <c r="E418" s="83"/>
      <c r="F418" s="83"/>
      <c r="G418" s="83"/>
      <c r="H418" s="83"/>
      <c r="I418" s="83"/>
      <c r="J418" s="83"/>
      <c r="K418" s="83"/>
      <c r="L418" s="83"/>
      <c r="M418" s="83"/>
      <c r="N418" s="83"/>
      <c r="O418" s="83"/>
      <c r="P418" s="83"/>
      <c r="Q418" s="83"/>
      <c r="R418" s="83"/>
      <c r="S418" s="83"/>
      <c r="T418" s="83"/>
      <c r="U418" s="83"/>
      <c r="V418" s="83"/>
      <c r="W418" s="83"/>
      <c r="X418" s="83"/>
      <c r="Y418" s="83"/>
      <c r="Z418" s="83"/>
    </row>
    <row r="419" spans="1:26" x14ac:dyDescent="0.45">
      <c r="A419" s="83"/>
      <c r="B419" s="83"/>
      <c r="C419" s="83"/>
      <c r="D419" s="83"/>
      <c r="E419" s="83"/>
      <c r="F419" s="83"/>
      <c r="G419" s="83"/>
      <c r="H419" s="83"/>
      <c r="I419" s="83"/>
      <c r="J419" s="83"/>
      <c r="K419" s="83"/>
      <c r="L419" s="83"/>
      <c r="M419" s="83"/>
      <c r="N419" s="83"/>
      <c r="O419" s="83"/>
      <c r="P419" s="83"/>
      <c r="Q419" s="83"/>
      <c r="R419" s="83"/>
      <c r="S419" s="83"/>
      <c r="T419" s="83"/>
      <c r="U419" s="83"/>
      <c r="V419" s="83"/>
      <c r="W419" s="83"/>
      <c r="X419" s="83"/>
      <c r="Y419" s="83"/>
      <c r="Z419" s="83"/>
    </row>
    <row r="420" spans="1:26" x14ac:dyDescent="0.45">
      <c r="A420" s="83"/>
      <c r="B420" s="83"/>
      <c r="C420" s="83"/>
      <c r="D420" s="83"/>
      <c r="E420" s="83"/>
      <c r="F420" s="83"/>
      <c r="G420" s="83"/>
      <c r="H420" s="83"/>
      <c r="I420" s="83"/>
      <c r="J420" s="83"/>
      <c r="K420" s="83"/>
      <c r="L420" s="83"/>
      <c r="M420" s="83"/>
      <c r="N420" s="83"/>
      <c r="O420" s="83"/>
      <c r="P420" s="83"/>
      <c r="Q420" s="83"/>
      <c r="R420" s="83"/>
      <c r="S420" s="83"/>
      <c r="T420" s="83"/>
      <c r="U420" s="83"/>
      <c r="V420" s="83"/>
      <c r="W420" s="83"/>
      <c r="X420" s="83"/>
      <c r="Y420" s="83"/>
      <c r="Z420" s="83"/>
    </row>
    <row r="421" spans="1:26" x14ac:dyDescent="0.45">
      <c r="A421" s="83"/>
      <c r="B421" s="83"/>
      <c r="C421" s="83"/>
      <c r="D421" s="83"/>
      <c r="E421" s="83"/>
      <c r="F421" s="83"/>
      <c r="G421" s="83"/>
      <c r="H421" s="83"/>
      <c r="I421" s="83"/>
      <c r="J421" s="83"/>
      <c r="K421" s="83"/>
      <c r="L421" s="83"/>
      <c r="M421" s="83"/>
      <c r="N421" s="83"/>
      <c r="O421" s="83"/>
      <c r="P421" s="83"/>
      <c r="Q421" s="83"/>
      <c r="R421" s="83"/>
      <c r="S421" s="83"/>
      <c r="T421" s="83"/>
      <c r="U421" s="83"/>
      <c r="V421" s="83"/>
      <c r="W421" s="83"/>
      <c r="X421" s="83"/>
      <c r="Y421" s="83"/>
      <c r="Z421" s="83"/>
    </row>
    <row r="422" spans="1:26" x14ac:dyDescent="0.45">
      <c r="A422" s="83"/>
      <c r="B422" s="83"/>
      <c r="C422" s="83"/>
      <c r="D422" s="83"/>
      <c r="E422" s="83"/>
      <c r="F422" s="83"/>
      <c r="G422" s="83"/>
      <c r="H422" s="83"/>
      <c r="I422" s="83"/>
      <c r="J422" s="83"/>
      <c r="K422" s="83"/>
      <c r="L422" s="83"/>
      <c r="M422" s="83"/>
      <c r="N422" s="83"/>
      <c r="O422" s="83"/>
      <c r="P422" s="83"/>
      <c r="Q422" s="83"/>
      <c r="R422" s="83"/>
      <c r="S422" s="83"/>
      <c r="T422" s="83"/>
      <c r="U422" s="83"/>
      <c r="V422" s="83"/>
      <c r="W422" s="83"/>
      <c r="X422" s="83"/>
      <c r="Y422" s="83"/>
      <c r="Z422" s="83"/>
    </row>
    <row r="423" spans="1:26" x14ac:dyDescent="0.45">
      <c r="A423" s="83"/>
      <c r="B423" s="83"/>
      <c r="C423" s="83"/>
      <c r="D423" s="83"/>
      <c r="E423" s="83"/>
      <c r="F423" s="83"/>
      <c r="G423" s="83"/>
      <c r="H423" s="83"/>
      <c r="I423" s="83"/>
      <c r="J423" s="83"/>
      <c r="K423" s="83"/>
      <c r="L423" s="83"/>
      <c r="M423" s="83"/>
      <c r="N423" s="83"/>
      <c r="O423" s="83"/>
      <c r="P423" s="83"/>
      <c r="Q423" s="83"/>
      <c r="R423" s="83"/>
      <c r="S423" s="83"/>
      <c r="T423" s="83"/>
      <c r="U423" s="83"/>
      <c r="V423" s="83"/>
      <c r="W423" s="83"/>
      <c r="X423" s="83"/>
      <c r="Y423" s="83"/>
      <c r="Z423" s="83"/>
    </row>
    <row r="424" spans="1:26" x14ac:dyDescent="0.45">
      <c r="A424" s="83"/>
      <c r="B424" s="83"/>
      <c r="C424" s="83"/>
      <c r="D424" s="83"/>
      <c r="E424" s="83"/>
      <c r="F424" s="83"/>
      <c r="G424" s="83"/>
      <c r="H424" s="83"/>
      <c r="I424" s="83"/>
      <c r="J424" s="83"/>
      <c r="K424" s="83"/>
      <c r="L424" s="83"/>
      <c r="M424" s="83"/>
      <c r="N424" s="83"/>
      <c r="O424" s="83"/>
      <c r="P424" s="83"/>
      <c r="Q424" s="83"/>
      <c r="R424" s="83"/>
      <c r="S424" s="83"/>
      <c r="T424" s="83"/>
      <c r="U424" s="83"/>
      <c r="V424" s="83"/>
      <c r="W424" s="83"/>
      <c r="X424" s="83"/>
      <c r="Y424" s="83"/>
      <c r="Z424" s="83"/>
    </row>
    <row r="425" spans="1:26" x14ac:dyDescent="0.45">
      <c r="A425" s="83"/>
      <c r="B425" s="83"/>
      <c r="C425" s="83"/>
      <c r="D425" s="83"/>
      <c r="E425" s="83"/>
      <c r="F425" s="83"/>
      <c r="G425" s="83"/>
      <c r="H425" s="83"/>
      <c r="I425" s="83"/>
      <c r="J425" s="83"/>
      <c r="K425" s="83"/>
      <c r="L425" s="83"/>
      <c r="M425" s="83"/>
      <c r="N425" s="83"/>
      <c r="O425" s="83"/>
      <c r="P425" s="83"/>
      <c r="Q425" s="83"/>
      <c r="R425" s="83"/>
      <c r="S425" s="83"/>
      <c r="T425" s="83"/>
      <c r="U425" s="83"/>
      <c r="V425" s="83"/>
      <c r="W425" s="83"/>
      <c r="X425" s="83"/>
      <c r="Y425" s="83"/>
      <c r="Z425" s="83"/>
    </row>
    <row r="426" spans="1:26" x14ac:dyDescent="0.45">
      <c r="A426" s="83"/>
      <c r="B426" s="83"/>
      <c r="C426" s="83"/>
      <c r="D426" s="83"/>
      <c r="E426" s="83"/>
      <c r="F426" s="83"/>
      <c r="G426" s="83"/>
      <c r="H426" s="83"/>
      <c r="I426" s="83"/>
      <c r="J426" s="83"/>
      <c r="K426" s="83"/>
      <c r="L426" s="83"/>
      <c r="M426" s="83"/>
      <c r="N426" s="83"/>
      <c r="O426" s="83"/>
      <c r="P426" s="83"/>
      <c r="Q426" s="83"/>
      <c r="R426" s="83"/>
      <c r="S426" s="83"/>
      <c r="T426" s="83"/>
      <c r="U426" s="83"/>
      <c r="V426" s="83"/>
      <c r="W426" s="83"/>
      <c r="X426" s="83"/>
      <c r="Y426" s="83"/>
      <c r="Z426" s="83"/>
    </row>
    <row r="427" spans="1:26" x14ac:dyDescent="0.45">
      <c r="A427" s="83"/>
      <c r="B427" s="83"/>
      <c r="C427" s="83"/>
      <c r="D427" s="83"/>
      <c r="E427" s="83"/>
      <c r="F427" s="83"/>
      <c r="G427" s="83"/>
      <c r="H427" s="83"/>
      <c r="I427" s="83"/>
      <c r="J427" s="83"/>
      <c r="K427" s="83"/>
      <c r="L427" s="83"/>
      <c r="M427" s="83"/>
      <c r="N427" s="83"/>
      <c r="O427" s="83"/>
      <c r="P427" s="83"/>
      <c r="Q427" s="83"/>
      <c r="R427" s="83"/>
      <c r="S427" s="83"/>
      <c r="T427" s="83"/>
      <c r="U427" s="83"/>
      <c r="V427" s="83"/>
      <c r="W427" s="83"/>
      <c r="X427" s="83"/>
      <c r="Y427" s="83"/>
      <c r="Z427" s="83"/>
    </row>
    <row r="428" spans="1:26" x14ac:dyDescent="0.45">
      <c r="A428" s="83"/>
      <c r="B428" s="83"/>
      <c r="C428" s="83"/>
      <c r="D428" s="83"/>
      <c r="E428" s="83"/>
      <c r="F428" s="83"/>
      <c r="G428" s="83"/>
      <c r="H428" s="83"/>
      <c r="I428" s="83"/>
      <c r="J428" s="83"/>
      <c r="K428" s="83"/>
      <c r="L428" s="83"/>
      <c r="M428" s="83"/>
      <c r="N428" s="83"/>
      <c r="O428" s="83"/>
      <c r="P428" s="83"/>
      <c r="Q428" s="83"/>
      <c r="R428" s="83"/>
      <c r="S428" s="83"/>
      <c r="T428" s="83"/>
      <c r="U428" s="83"/>
      <c r="V428" s="83"/>
      <c r="W428" s="83"/>
      <c r="X428" s="83"/>
      <c r="Y428" s="83"/>
      <c r="Z428" s="83"/>
    </row>
    <row r="429" spans="1:26" x14ac:dyDescent="0.45">
      <c r="A429" s="83"/>
      <c r="B429" s="83"/>
      <c r="C429" s="83"/>
      <c r="D429" s="83"/>
      <c r="E429" s="83"/>
      <c r="F429" s="83"/>
      <c r="G429" s="83"/>
      <c r="H429" s="83"/>
      <c r="I429" s="83"/>
      <c r="J429" s="83"/>
      <c r="K429" s="83"/>
      <c r="L429" s="83"/>
      <c r="M429" s="83"/>
      <c r="N429" s="83"/>
      <c r="O429" s="83"/>
      <c r="P429" s="83"/>
      <c r="Q429" s="83"/>
      <c r="R429" s="83"/>
      <c r="S429" s="83"/>
      <c r="T429" s="83"/>
      <c r="U429" s="83"/>
      <c r="V429" s="83"/>
      <c r="W429" s="83"/>
      <c r="X429" s="83"/>
      <c r="Y429" s="83"/>
      <c r="Z429" s="83"/>
    </row>
    <row r="430" spans="1:26" x14ac:dyDescent="0.45">
      <c r="A430" s="83"/>
      <c r="B430" s="83"/>
      <c r="C430" s="83"/>
      <c r="D430" s="83"/>
      <c r="E430" s="83"/>
      <c r="F430" s="83"/>
      <c r="G430" s="83"/>
      <c r="H430" s="83"/>
      <c r="I430" s="83"/>
      <c r="J430" s="83"/>
      <c r="K430" s="83"/>
      <c r="L430" s="83"/>
      <c r="M430" s="83"/>
      <c r="N430" s="83"/>
      <c r="O430" s="83"/>
      <c r="P430" s="83"/>
      <c r="Q430" s="83"/>
      <c r="R430" s="83"/>
      <c r="S430" s="83"/>
      <c r="T430" s="83"/>
      <c r="U430" s="83"/>
      <c r="V430" s="83"/>
      <c r="W430" s="83"/>
      <c r="X430" s="83"/>
      <c r="Y430" s="83"/>
      <c r="Z430" s="83"/>
    </row>
    <row r="431" spans="1:26" x14ac:dyDescent="0.45">
      <c r="A431" s="83"/>
      <c r="B431" s="83"/>
      <c r="C431" s="83"/>
      <c r="D431" s="83"/>
      <c r="E431" s="83"/>
      <c r="F431" s="83"/>
      <c r="G431" s="83"/>
      <c r="H431" s="83"/>
      <c r="I431" s="83"/>
      <c r="J431" s="83"/>
      <c r="K431" s="83"/>
      <c r="L431" s="83"/>
      <c r="M431" s="83"/>
      <c r="N431" s="83"/>
      <c r="O431" s="83"/>
      <c r="P431" s="83"/>
      <c r="Q431" s="83"/>
      <c r="R431" s="83"/>
      <c r="S431" s="83"/>
      <c r="T431" s="83"/>
      <c r="U431" s="83"/>
      <c r="V431" s="83"/>
      <c r="W431" s="83"/>
      <c r="X431" s="83"/>
      <c r="Y431" s="83"/>
      <c r="Z431" s="83"/>
    </row>
    <row r="432" spans="1:26" x14ac:dyDescent="0.45">
      <c r="A432" s="83"/>
      <c r="B432" s="83"/>
      <c r="C432" s="83"/>
      <c r="D432" s="83"/>
      <c r="E432" s="83"/>
      <c r="F432" s="83"/>
      <c r="G432" s="83"/>
      <c r="H432" s="83"/>
      <c r="I432" s="83"/>
      <c r="J432" s="83"/>
      <c r="K432" s="83"/>
      <c r="L432" s="83"/>
      <c r="M432" s="83"/>
      <c r="N432" s="83"/>
      <c r="O432" s="83"/>
      <c r="P432" s="83"/>
      <c r="Q432" s="83"/>
      <c r="R432" s="83"/>
      <c r="S432" s="83"/>
      <c r="T432" s="83"/>
      <c r="U432" s="83"/>
      <c r="V432" s="83"/>
      <c r="W432" s="83"/>
      <c r="X432" s="83"/>
      <c r="Y432" s="83"/>
      <c r="Z432" s="83"/>
    </row>
    <row r="433" spans="1:26" x14ac:dyDescent="0.45">
      <c r="A433" s="83"/>
      <c r="B433" s="83"/>
      <c r="C433" s="83"/>
      <c r="D433" s="83"/>
      <c r="E433" s="83"/>
      <c r="F433" s="83"/>
      <c r="G433" s="83"/>
      <c r="H433" s="83"/>
      <c r="I433" s="83"/>
      <c r="J433" s="83"/>
      <c r="K433" s="83"/>
      <c r="L433" s="83"/>
      <c r="M433" s="83"/>
      <c r="N433" s="83"/>
      <c r="O433" s="83"/>
      <c r="P433" s="83"/>
      <c r="Q433" s="83"/>
      <c r="R433" s="83"/>
      <c r="S433" s="83"/>
      <c r="T433" s="83"/>
      <c r="U433" s="83"/>
      <c r="V433" s="83"/>
      <c r="W433" s="83"/>
      <c r="X433" s="83"/>
      <c r="Y433" s="83"/>
      <c r="Z433" s="83"/>
    </row>
    <row r="434" spans="1:26" x14ac:dyDescent="0.45">
      <c r="A434" s="83"/>
      <c r="B434" s="83"/>
      <c r="C434" s="83"/>
      <c r="D434" s="83"/>
      <c r="E434" s="83"/>
      <c r="F434" s="83"/>
      <c r="G434" s="83"/>
      <c r="H434" s="83"/>
      <c r="I434" s="83"/>
      <c r="J434" s="83"/>
      <c r="K434" s="83"/>
      <c r="L434" s="83"/>
      <c r="M434" s="83"/>
      <c r="N434" s="83"/>
      <c r="O434" s="83"/>
      <c r="P434" s="83"/>
      <c r="Q434" s="83"/>
      <c r="R434" s="83"/>
      <c r="S434" s="83"/>
      <c r="T434" s="83"/>
      <c r="U434" s="83"/>
      <c r="V434" s="83"/>
      <c r="W434" s="83"/>
      <c r="X434" s="83"/>
      <c r="Y434" s="83"/>
      <c r="Z434" s="83"/>
    </row>
    <row r="435" spans="1:26" x14ac:dyDescent="0.45">
      <c r="A435" s="83"/>
      <c r="B435" s="83"/>
      <c r="C435" s="83"/>
      <c r="D435" s="83"/>
      <c r="E435" s="83"/>
      <c r="F435" s="83"/>
      <c r="G435" s="83"/>
      <c r="H435" s="83"/>
      <c r="I435" s="83"/>
      <c r="J435" s="83"/>
      <c r="K435" s="83"/>
      <c r="L435" s="83"/>
      <c r="M435" s="83"/>
      <c r="N435" s="83"/>
      <c r="O435" s="83"/>
      <c r="P435" s="83"/>
      <c r="Q435" s="83"/>
      <c r="R435" s="83"/>
      <c r="S435" s="83"/>
      <c r="T435" s="83"/>
      <c r="U435" s="83"/>
      <c r="V435" s="83"/>
      <c r="W435" s="83"/>
      <c r="X435" s="83"/>
      <c r="Y435" s="83"/>
      <c r="Z435" s="83"/>
    </row>
    <row r="436" spans="1:26" x14ac:dyDescent="0.45">
      <c r="A436" s="83"/>
      <c r="B436" s="83"/>
      <c r="C436" s="83"/>
      <c r="D436" s="83"/>
      <c r="E436" s="83"/>
      <c r="F436" s="83"/>
      <c r="G436" s="83"/>
      <c r="H436" s="83"/>
      <c r="I436" s="83"/>
      <c r="J436" s="83"/>
      <c r="K436" s="83"/>
      <c r="L436" s="83"/>
      <c r="M436" s="83"/>
      <c r="N436" s="83"/>
      <c r="O436" s="83"/>
      <c r="P436" s="83"/>
      <c r="Q436" s="83"/>
      <c r="R436" s="83"/>
      <c r="S436" s="83"/>
      <c r="T436" s="83"/>
      <c r="U436" s="83"/>
      <c r="V436" s="83"/>
      <c r="W436" s="83"/>
      <c r="X436" s="83"/>
      <c r="Y436" s="83"/>
      <c r="Z436" s="83"/>
    </row>
    <row r="437" spans="1:26" x14ac:dyDescent="0.45">
      <c r="A437" s="83"/>
      <c r="B437" s="83"/>
      <c r="C437" s="83"/>
      <c r="D437" s="83"/>
      <c r="E437" s="83"/>
      <c r="F437" s="83"/>
      <c r="G437" s="83"/>
      <c r="H437" s="83"/>
      <c r="I437" s="83"/>
      <c r="J437" s="83"/>
      <c r="K437" s="83"/>
      <c r="L437" s="83"/>
      <c r="M437" s="83"/>
      <c r="N437" s="83"/>
      <c r="O437" s="83"/>
      <c r="P437" s="83"/>
      <c r="Q437" s="83"/>
      <c r="R437" s="83"/>
      <c r="S437" s="83"/>
      <c r="T437" s="83"/>
      <c r="U437" s="83"/>
      <c r="V437" s="83"/>
      <c r="W437" s="83"/>
      <c r="X437" s="83"/>
      <c r="Y437" s="83"/>
      <c r="Z437" s="83"/>
    </row>
    <row r="438" spans="1:26" x14ac:dyDescent="0.45">
      <c r="A438" s="83"/>
      <c r="B438" s="83"/>
      <c r="C438" s="83"/>
      <c r="D438" s="83"/>
      <c r="E438" s="83"/>
      <c r="F438" s="83"/>
      <c r="G438" s="83"/>
      <c r="H438" s="83"/>
      <c r="I438" s="83"/>
      <c r="J438" s="83"/>
      <c r="K438" s="83"/>
      <c r="L438" s="83"/>
      <c r="M438" s="83"/>
      <c r="N438" s="83"/>
      <c r="O438" s="83"/>
      <c r="P438" s="83"/>
      <c r="Q438" s="83"/>
      <c r="R438" s="83"/>
      <c r="S438" s="83"/>
      <c r="T438" s="83"/>
      <c r="U438" s="83"/>
      <c r="V438" s="83"/>
      <c r="W438" s="83"/>
      <c r="X438" s="83"/>
      <c r="Y438" s="83"/>
      <c r="Z438" s="83"/>
    </row>
    <row r="439" spans="1:26" x14ac:dyDescent="0.45">
      <c r="A439" s="83"/>
      <c r="B439" s="83"/>
      <c r="C439" s="83"/>
      <c r="D439" s="83"/>
      <c r="E439" s="83"/>
      <c r="F439" s="83"/>
      <c r="G439" s="83"/>
      <c r="H439" s="83"/>
      <c r="I439" s="83"/>
      <c r="J439" s="83"/>
      <c r="K439" s="83"/>
      <c r="L439" s="83"/>
      <c r="M439" s="83"/>
      <c r="N439" s="83"/>
      <c r="O439" s="83"/>
      <c r="P439" s="83"/>
      <c r="Q439" s="83"/>
      <c r="R439" s="83"/>
      <c r="S439" s="83"/>
      <c r="T439" s="83"/>
      <c r="U439" s="83"/>
      <c r="V439" s="83"/>
      <c r="W439" s="83"/>
      <c r="X439" s="83"/>
      <c r="Y439" s="83"/>
      <c r="Z439" s="83"/>
    </row>
    <row r="440" spans="1:26" x14ac:dyDescent="0.45">
      <c r="A440" s="83"/>
      <c r="B440" s="83"/>
      <c r="C440" s="83"/>
      <c r="D440" s="83"/>
      <c r="E440" s="83"/>
      <c r="F440" s="83"/>
      <c r="G440" s="83"/>
      <c r="H440" s="83"/>
      <c r="I440" s="83"/>
      <c r="J440" s="83"/>
      <c r="K440" s="83"/>
      <c r="L440" s="83"/>
      <c r="M440" s="83"/>
      <c r="N440" s="83"/>
      <c r="O440" s="83"/>
      <c r="P440" s="83"/>
      <c r="Q440" s="83"/>
      <c r="R440" s="83"/>
      <c r="S440" s="83"/>
      <c r="T440" s="83"/>
      <c r="U440" s="83"/>
      <c r="V440" s="83"/>
      <c r="W440" s="83"/>
      <c r="X440" s="83"/>
      <c r="Y440" s="83"/>
      <c r="Z440" s="83"/>
    </row>
    <row r="441" spans="1:26" x14ac:dyDescent="0.45">
      <c r="A441" s="83"/>
      <c r="B441" s="83"/>
      <c r="C441" s="83"/>
      <c r="D441" s="83"/>
      <c r="E441" s="83"/>
      <c r="F441" s="83"/>
      <c r="G441" s="83"/>
      <c r="H441" s="83"/>
      <c r="I441" s="83"/>
      <c r="J441" s="83"/>
      <c r="K441" s="83"/>
      <c r="L441" s="83"/>
      <c r="M441" s="83"/>
      <c r="N441" s="83"/>
      <c r="O441" s="83"/>
      <c r="P441" s="83"/>
      <c r="Q441" s="83"/>
      <c r="R441" s="83"/>
      <c r="S441" s="83"/>
      <c r="T441" s="83"/>
      <c r="U441" s="83"/>
      <c r="V441" s="83"/>
      <c r="W441" s="83"/>
      <c r="X441" s="83"/>
      <c r="Y441" s="83"/>
      <c r="Z441" s="83"/>
    </row>
    <row r="442" spans="1:26" x14ac:dyDescent="0.45">
      <c r="A442" s="83"/>
      <c r="B442" s="83"/>
      <c r="C442" s="83"/>
      <c r="D442" s="83"/>
      <c r="E442" s="83"/>
      <c r="F442" s="83"/>
      <c r="G442" s="83"/>
      <c r="H442" s="83"/>
      <c r="I442" s="83"/>
      <c r="J442" s="83"/>
      <c r="K442" s="83"/>
      <c r="L442" s="83"/>
      <c r="M442" s="83"/>
      <c r="N442" s="83"/>
      <c r="O442" s="83"/>
      <c r="P442" s="83"/>
      <c r="Q442" s="83"/>
      <c r="R442" s="83"/>
      <c r="S442" s="83"/>
      <c r="T442" s="83"/>
      <c r="U442" s="83"/>
      <c r="V442" s="83"/>
      <c r="W442" s="83"/>
      <c r="X442" s="83"/>
      <c r="Y442" s="83"/>
      <c r="Z442" s="83"/>
    </row>
    <row r="443" spans="1:26" x14ac:dyDescent="0.45">
      <c r="A443" s="83"/>
      <c r="B443" s="83"/>
      <c r="C443" s="83"/>
      <c r="D443" s="83"/>
      <c r="E443" s="83"/>
      <c r="F443" s="83"/>
      <c r="G443" s="83"/>
      <c r="H443" s="83"/>
      <c r="I443" s="83"/>
      <c r="J443" s="83"/>
      <c r="K443" s="83"/>
      <c r="L443" s="83"/>
      <c r="M443" s="83"/>
      <c r="N443" s="83"/>
      <c r="O443" s="83"/>
      <c r="P443" s="83"/>
      <c r="Q443" s="83"/>
      <c r="R443" s="83"/>
      <c r="S443" s="83"/>
      <c r="T443" s="83"/>
      <c r="U443" s="83"/>
      <c r="V443" s="83"/>
      <c r="W443" s="83"/>
      <c r="X443" s="83"/>
      <c r="Y443" s="83"/>
      <c r="Z443" s="83"/>
    </row>
    <row r="444" spans="1:26" x14ac:dyDescent="0.45">
      <c r="A444" s="83"/>
      <c r="B444" s="83"/>
      <c r="C444" s="83"/>
      <c r="D444" s="83"/>
      <c r="E444" s="83"/>
      <c r="F444" s="83"/>
      <c r="G444" s="83"/>
      <c r="H444" s="83"/>
      <c r="I444" s="83"/>
      <c r="J444" s="83"/>
      <c r="K444" s="83"/>
      <c r="L444" s="83"/>
      <c r="M444" s="83"/>
      <c r="N444" s="83"/>
      <c r="O444" s="83"/>
      <c r="P444" s="83"/>
      <c r="Q444" s="83"/>
      <c r="R444" s="83"/>
      <c r="S444" s="83"/>
      <c r="T444" s="83"/>
      <c r="U444" s="83"/>
      <c r="V444" s="83"/>
      <c r="W444" s="83"/>
      <c r="X444" s="83"/>
      <c r="Y444" s="83"/>
      <c r="Z444" s="83"/>
    </row>
    <row r="445" spans="1:26" x14ac:dyDescent="0.45">
      <c r="A445" s="83"/>
      <c r="B445" s="83"/>
      <c r="C445" s="83"/>
      <c r="D445" s="83"/>
      <c r="E445" s="83"/>
      <c r="F445" s="83"/>
      <c r="G445" s="83"/>
      <c r="H445" s="83"/>
      <c r="I445" s="83"/>
      <c r="J445" s="83"/>
      <c r="K445" s="83"/>
      <c r="L445" s="83"/>
      <c r="M445" s="83"/>
      <c r="N445" s="83"/>
      <c r="O445" s="83"/>
      <c r="P445" s="83"/>
      <c r="Q445" s="83"/>
      <c r="R445" s="83"/>
      <c r="S445" s="83"/>
      <c r="T445" s="83"/>
      <c r="U445" s="83"/>
      <c r="V445" s="83"/>
      <c r="W445" s="83"/>
      <c r="X445" s="83"/>
      <c r="Y445" s="83"/>
      <c r="Z445" s="83"/>
    </row>
    <row r="446" spans="1:26" x14ac:dyDescent="0.45">
      <c r="A446" s="83"/>
      <c r="B446" s="83"/>
      <c r="C446" s="83"/>
      <c r="D446" s="83"/>
      <c r="E446" s="83"/>
      <c r="F446" s="83"/>
      <c r="G446" s="83"/>
      <c r="H446" s="83"/>
      <c r="I446" s="83"/>
      <c r="J446" s="83"/>
      <c r="K446" s="83"/>
      <c r="L446" s="83"/>
      <c r="M446" s="83"/>
      <c r="N446" s="83"/>
      <c r="O446" s="83"/>
      <c r="P446" s="83"/>
      <c r="Q446" s="83"/>
      <c r="R446" s="83"/>
      <c r="S446" s="83"/>
      <c r="T446" s="83"/>
      <c r="U446" s="83"/>
      <c r="V446" s="83"/>
      <c r="W446" s="83"/>
      <c r="X446" s="83"/>
      <c r="Y446" s="83"/>
      <c r="Z446" s="83"/>
    </row>
    <row r="447" spans="1:26" x14ac:dyDescent="0.45">
      <c r="A447" s="83"/>
      <c r="B447" s="83"/>
      <c r="C447" s="83"/>
      <c r="D447" s="83"/>
      <c r="E447" s="83"/>
      <c r="F447" s="83"/>
      <c r="G447" s="83"/>
      <c r="H447" s="83"/>
      <c r="I447" s="83"/>
      <c r="J447" s="83"/>
      <c r="K447" s="83"/>
      <c r="L447" s="83"/>
      <c r="M447" s="83"/>
      <c r="N447" s="83"/>
      <c r="O447" s="83"/>
      <c r="P447" s="83"/>
      <c r="Q447" s="83"/>
      <c r="R447" s="83"/>
      <c r="S447" s="83"/>
      <c r="T447" s="83"/>
      <c r="U447" s="83"/>
      <c r="V447" s="83"/>
      <c r="W447" s="83"/>
      <c r="X447" s="83"/>
      <c r="Y447" s="83"/>
      <c r="Z447" s="83"/>
    </row>
    <row r="448" spans="1:26" x14ac:dyDescent="0.45">
      <c r="A448" s="83"/>
      <c r="B448" s="83"/>
      <c r="C448" s="83"/>
      <c r="D448" s="83"/>
      <c r="E448" s="83"/>
      <c r="F448" s="83"/>
      <c r="G448" s="83"/>
      <c r="H448" s="83"/>
      <c r="I448" s="83"/>
      <c r="J448" s="83"/>
      <c r="K448" s="83"/>
      <c r="L448" s="83"/>
      <c r="M448" s="83"/>
      <c r="N448" s="83"/>
      <c r="O448" s="83"/>
      <c r="P448" s="83"/>
      <c r="Q448" s="83"/>
      <c r="R448" s="83"/>
      <c r="S448" s="83"/>
      <c r="T448" s="83"/>
      <c r="U448" s="83"/>
      <c r="V448" s="83"/>
      <c r="W448" s="83"/>
      <c r="X448" s="83"/>
      <c r="Y448" s="83"/>
      <c r="Z448" s="83"/>
    </row>
    <row r="449" spans="1:26" x14ac:dyDescent="0.45">
      <c r="A449" s="83"/>
      <c r="B449" s="83"/>
      <c r="C449" s="83"/>
      <c r="D449" s="83"/>
      <c r="E449" s="83"/>
      <c r="F449" s="83"/>
      <c r="G449" s="83"/>
      <c r="H449" s="83"/>
      <c r="I449" s="83"/>
      <c r="J449" s="83"/>
      <c r="K449" s="83"/>
      <c r="L449" s="83"/>
      <c r="M449" s="83"/>
      <c r="N449" s="83"/>
      <c r="O449" s="83"/>
      <c r="P449" s="83"/>
      <c r="Q449" s="83"/>
      <c r="R449" s="83"/>
      <c r="S449" s="83"/>
      <c r="T449" s="83"/>
      <c r="U449" s="83"/>
      <c r="V449" s="83"/>
      <c r="W449" s="83"/>
      <c r="X449" s="83"/>
      <c r="Y449" s="83"/>
      <c r="Z449" s="83"/>
    </row>
    <row r="450" spans="1:26" x14ac:dyDescent="0.45">
      <c r="A450" s="83"/>
      <c r="B450" s="83"/>
      <c r="C450" s="83"/>
      <c r="D450" s="83"/>
      <c r="E450" s="83"/>
      <c r="F450" s="83"/>
      <c r="G450" s="83"/>
      <c r="H450" s="83"/>
      <c r="I450" s="83"/>
      <c r="J450" s="83"/>
      <c r="K450" s="83"/>
      <c r="L450" s="83"/>
      <c r="M450" s="83"/>
      <c r="N450" s="83"/>
      <c r="O450" s="83"/>
      <c r="P450" s="83"/>
      <c r="Q450" s="83"/>
      <c r="R450" s="83"/>
      <c r="S450" s="83"/>
      <c r="T450" s="83"/>
      <c r="U450" s="83"/>
      <c r="V450" s="83"/>
      <c r="W450" s="83"/>
      <c r="X450" s="83"/>
      <c r="Y450" s="83"/>
      <c r="Z450" s="83"/>
    </row>
    <row r="451" spans="1:26" x14ac:dyDescent="0.45">
      <c r="A451" s="83"/>
      <c r="B451" s="83"/>
      <c r="C451" s="83"/>
      <c r="D451" s="83"/>
      <c r="E451" s="83"/>
      <c r="F451" s="83"/>
      <c r="G451" s="83"/>
      <c r="H451" s="83"/>
      <c r="I451" s="83"/>
      <c r="J451" s="83"/>
      <c r="K451" s="83"/>
      <c r="L451" s="83"/>
      <c r="M451" s="83"/>
      <c r="N451" s="83"/>
      <c r="O451" s="83"/>
      <c r="P451" s="83"/>
      <c r="Q451" s="83"/>
      <c r="R451" s="83"/>
      <c r="S451" s="83"/>
      <c r="T451" s="83"/>
      <c r="U451" s="83"/>
      <c r="V451" s="83"/>
      <c r="W451" s="83"/>
      <c r="X451" s="83"/>
      <c r="Y451" s="83"/>
      <c r="Z451" s="83"/>
    </row>
    <row r="452" spans="1:26" x14ac:dyDescent="0.45">
      <c r="A452" s="83"/>
      <c r="B452" s="83"/>
      <c r="C452" s="83"/>
      <c r="D452" s="83"/>
      <c r="E452" s="83"/>
      <c r="F452" s="83"/>
      <c r="G452" s="83"/>
      <c r="H452" s="83"/>
      <c r="I452" s="83"/>
      <c r="J452" s="83"/>
      <c r="K452" s="83"/>
      <c r="L452" s="83"/>
      <c r="M452" s="83"/>
      <c r="N452" s="83"/>
      <c r="O452" s="83"/>
      <c r="P452" s="83"/>
      <c r="Q452" s="83"/>
      <c r="R452" s="83"/>
      <c r="S452" s="83"/>
      <c r="T452" s="83"/>
      <c r="U452" s="83"/>
      <c r="V452" s="83"/>
      <c r="W452" s="83"/>
      <c r="X452" s="83"/>
      <c r="Y452" s="83"/>
      <c r="Z452" s="83"/>
    </row>
    <row r="453" spans="1:26" x14ac:dyDescent="0.45">
      <c r="A453" s="83"/>
      <c r="B453" s="83"/>
      <c r="C453" s="83"/>
      <c r="D453" s="83"/>
      <c r="E453" s="83"/>
      <c r="F453" s="83"/>
      <c r="G453" s="83"/>
      <c r="H453" s="83"/>
      <c r="I453" s="83"/>
      <c r="J453" s="83"/>
      <c r="K453" s="83"/>
      <c r="L453" s="83"/>
      <c r="M453" s="83"/>
      <c r="N453" s="83"/>
      <c r="O453" s="83"/>
      <c r="P453" s="83"/>
      <c r="Q453" s="83"/>
      <c r="R453" s="83"/>
      <c r="S453" s="83"/>
      <c r="T453" s="83"/>
      <c r="U453" s="83"/>
      <c r="V453" s="83"/>
      <c r="W453" s="83"/>
      <c r="X453" s="83"/>
      <c r="Y453" s="83"/>
      <c r="Z453" s="83"/>
    </row>
    <row r="454" spans="1:26" x14ac:dyDescent="0.45">
      <c r="A454" s="83"/>
      <c r="B454" s="83"/>
      <c r="C454" s="83"/>
      <c r="D454" s="83"/>
      <c r="E454" s="83"/>
      <c r="F454" s="83"/>
      <c r="G454" s="83"/>
      <c r="H454" s="83"/>
      <c r="I454" s="83"/>
      <c r="J454" s="83"/>
      <c r="K454" s="83"/>
      <c r="L454" s="83"/>
      <c r="M454" s="83"/>
      <c r="N454" s="83"/>
      <c r="O454" s="83"/>
      <c r="P454" s="83"/>
      <c r="Q454" s="83"/>
      <c r="R454" s="83"/>
      <c r="S454" s="83"/>
      <c r="T454" s="83"/>
      <c r="U454" s="83"/>
      <c r="V454" s="83"/>
      <c r="W454" s="83"/>
      <c r="X454" s="83"/>
      <c r="Y454" s="83"/>
      <c r="Z454" s="83"/>
    </row>
    <row r="455" spans="1:26" x14ac:dyDescent="0.45">
      <c r="A455" s="83"/>
      <c r="B455" s="83"/>
      <c r="C455" s="83"/>
      <c r="D455" s="83"/>
      <c r="E455" s="83"/>
      <c r="F455" s="83"/>
      <c r="G455" s="83"/>
      <c r="H455" s="83"/>
      <c r="I455" s="83"/>
      <c r="J455" s="83"/>
      <c r="K455" s="83"/>
      <c r="L455" s="83"/>
      <c r="M455" s="83"/>
      <c r="N455" s="83"/>
      <c r="O455" s="83"/>
      <c r="P455" s="83"/>
      <c r="Q455" s="83"/>
      <c r="R455" s="83"/>
      <c r="S455" s="83"/>
      <c r="T455" s="83"/>
      <c r="U455" s="83"/>
      <c r="V455" s="83"/>
      <c r="W455" s="83"/>
      <c r="X455" s="83"/>
      <c r="Y455" s="83"/>
      <c r="Z455" s="83"/>
    </row>
    <row r="456" spans="1:26" x14ac:dyDescent="0.45">
      <c r="A456" s="83"/>
      <c r="B456" s="83"/>
      <c r="C456" s="83"/>
      <c r="D456" s="83"/>
      <c r="E456" s="83"/>
      <c r="F456" s="83"/>
      <c r="G456" s="83"/>
      <c r="H456" s="83"/>
      <c r="I456" s="83"/>
      <c r="J456" s="83"/>
      <c r="K456" s="83"/>
      <c r="L456" s="83"/>
      <c r="M456" s="83"/>
      <c r="N456" s="83"/>
      <c r="O456" s="83"/>
      <c r="P456" s="83"/>
      <c r="Q456" s="83"/>
      <c r="R456" s="83"/>
      <c r="S456" s="83"/>
      <c r="T456" s="83"/>
      <c r="U456" s="83"/>
      <c r="V456" s="83"/>
      <c r="W456" s="83"/>
      <c r="X456" s="83"/>
      <c r="Y456" s="83"/>
      <c r="Z456" s="83"/>
    </row>
    <row r="457" spans="1:26" x14ac:dyDescent="0.45">
      <c r="A457" s="83"/>
      <c r="B457" s="83"/>
      <c r="C457" s="83"/>
      <c r="D457" s="83"/>
      <c r="E457" s="83"/>
      <c r="F457" s="83"/>
      <c r="G457" s="83"/>
      <c r="H457" s="83"/>
      <c r="I457" s="83"/>
      <c r="J457" s="83"/>
      <c r="K457" s="83"/>
      <c r="L457" s="83"/>
      <c r="M457" s="83"/>
      <c r="N457" s="83"/>
      <c r="O457" s="83"/>
      <c r="P457" s="83"/>
      <c r="Q457" s="83"/>
      <c r="R457" s="83"/>
      <c r="S457" s="83"/>
      <c r="T457" s="83"/>
      <c r="U457" s="83"/>
      <c r="V457" s="83"/>
      <c r="W457" s="83"/>
      <c r="X457" s="83"/>
      <c r="Y457" s="83"/>
      <c r="Z457" s="83"/>
    </row>
    <row r="458" spans="1:26" x14ac:dyDescent="0.45">
      <c r="A458" s="83"/>
      <c r="B458" s="83"/>
      <c r="C458" s="83"/>
      <c r="D458" s="83"/>
      <c r="E458" s="83"/>
      <c r="F458" s="83"/>
      <c r="G458" s="83"/>
      <c r="H458" s="83"/>
      <c r="I458" s="83"/>
      <c r="J458" s="83"/>
      <c r="K458" s="83"/>
      <c r="L458" s="83"/>
      <c r="M458" s="83"/>
      <c r="N458" s="83"/>
      <c r="O458" s="83"/>
      <c r="P458" s="83"/>
      <c r="Q458" s="83"/>
      <c r="R458" s="83"/>
      <c r="S458" s="83"/>
      <c r="T458" s="83"/>
      <c r="U458" s="83"/>
      <c r="V458" s="83"/>
      <c r="W458" s="83"/>
      <c r="X458" s="83"/>
      <c r="Y458" s="83"/>
      <c r="Z458" s="83"/>
    </row>
    <row r="459" spans="1:26" x14ac:dyDescent="0.45">
      <c r="A459" s="83"/>
      <c r="B459" s="83"/>
      <c r="C459" s="83"/>
      <c r="D459" s="83"/>
      <c r="E459" s="83"/>
      <c r="F459" s="83"/>
      <c r="G459" s="83"/>
      <c r="H459" s="83"/>
      <c r="I459" s="83"/>
      <c r="J459" s="83"/>
      <c r="K459" s="83"/>
      <c r="L459" s="83"/>
      <c r="M459" s="83"/>
      <c r="N459" s="83"/>
      <c r="O459" s="83"/>
      <c r="P459" s="83"/>
      <c r="Q459" s="83"/>
      <c r="R459" s="83"/>
      <c r="S459" s="83"/>
      <c r="T459" s="83"/>
      <c r="U459" s="83"/>
      <c r="V459" s="83"/>
      <c r="W459" s="83"/>
      <c r="X459" s="83"/>
      <c r="Y459" s="83"/>
      <c r="Z459" s="83"/>
    </row>
    <row r="460" spans="1:26" x14ac:dyDescent="0.45">
      <c r="A460" s="83"/>
      <c r="B460" s="83"/>
      <c r="C460" s="83"/>
      <c r="D460" s="83"/>
      <c r="E460" s="83"/>
      <c r="F460" s="83"/>
      <c r="G460" s="83"/>
      <c r="H460" s="83"/>
      <c r="I460" s="83"/>
      <c r="J460" s="83"/>
      <c r="K460" s="83"/>
      <c r="L460" s="83"/>
      <c r="M460" s="83"/>
      <c r="N460" s="83"/>
      <c r="O460" s="83"/>
      <c r="P460" s="83"/>
      <c r="Q460" s="83"/>
      <c r="R460" s="83"/>
      <c r="S460" s="83"/>
      <c r="T460" s="83"/>
      <c r="U460" s="83"/>
      <c r="V460" s="83"/>
      <c r="W460" s="83"/>
      <c r="X460" s="83"/>
      <c r="Y460" s="83"/>
      <c r="Z460" s="83"/>
    </row>
    <row r="461" spans="1:26" x14ac:dyDescent="0.45">
      <c r="A461" s="83"/>
      <c r="B461" s="83"/>
      <c r="C461" s="83"/>
      <c r="D461" s="83"/>
      <c r="E461" s="83"/>
      <c r="F461" s="83"/>
      <c r="G461" s="83"/>
      <c r="H461" s="83"/>
      <c r="I461" s="83"/>
      <c r="J461" s="83"/>
      <c r="K461" s="83"/>
      <c r="L461" s="83"/>
      <c r="M461" s="83"/>
      <c r="N461" s="83"/>
      <c r="O461" s="83"/>
      <c r="P461" s="83"/>
      <c r="Q461" s="83"/>
      <c r="R461" s="83"/>
      <c r="S461" s="83"/>
      <c r="T461" s="83"/>
      <c r="U461" s="83"/>
      <c r="V461" s="83"/>
      <c r="W461" s="83"/>
      <c r="X461" s="83"/>
      <c r="Y461" s="83"/>
      <c r="Z461" s="83"/>
    </row>
    <row r="462" spans="1:26" x14ac:dyDescent="0.45">
      <c r="A462" s="83"/>
      <c r="B462" s="83"/>
      <c r="C462" s="83"/>
      <c r="D462" s="83"/>
      <c r="E462" s="83"/>
      <c r="F462" s="83"/>
      <c r="G462" s="83"/>
      <c r="H462" s="83"/>
      <c r="I462" s="83"/>
      <c r="J462" s="83"/>
      <c r="K462" s="83"/>
      <c r="L462" s="83"/>
      <c r="M462" s="83"/>
      <c r="N462" s="83"/>
      <c r="O462" s="83"/>
      <c r="P462" s="83"/>
      <c r="Q462" s="83"/>
      <c r="R462" s="83"/>
      <c r="S462" s="83"/>
      <c r="T462" s="83"/>
      <c r="U462" s="83"/>
      <c r="V462" s="83"/>
      <c r="W462" s="83"/>
      <c r="X462" s="83"/>
      <c r="Y462" s="83"/>
      <c r="Z462" s="83"/>
    </row>
    <row r="463" spans="1:26" x14ac:dyDescent="0.45">
      <c r="A463" s="83"/>
      <c r="B463" s="83"/>
      <c r="C463" s="83"/>
      <c r="D463" s="83"/>
      <c r="E463" s="83"/>
      <c r="F463" s="83"/>
      <c r="G463" s="83"/>
      <c r="H463" s="83"/>
      <c r="I463" s="83"/>
      <c r="J463" s="83"/>
      <c r="K463" s="83"/>
      <c r="L463" s="83"/>
      <c r="M463" s="83"/>
      <c r="N463" s="83"/>
      <c r="O463" s="83"/>
      <c r="P463" s="83"/>
      <c r="Q463" s="83"/>
      <c r="R463" s="83"/>
      <c r="S463" s="83"/>
      <c r="T463" s="83"/>
      <c r="U463" s="83"/>
      <c r="V463" s="83"/>
      <c r="W463" s="83"/>
      <c r="X463" s="83"/>
      <c r="Y463" s="83"/>
      <c r="Z463" s="83"/>
    </row>
    <row r="464" spans="1:26" x14ac:dyDescent="0.45">
      <c r="A464" s="83"/>
      <c r="B464" s="83"/>
      <c r="C464" s="83"/>
      <c r="D464" s="83"/>
      <c r="E464" s="83"/>
      <c r="F464" s="83"/>
      <c r="G464" s="83"/>
      <c r="H464" s="83"/>
      <c r="I464" s="83"/>
      <c r="J464" s="83"/>
      <c r="K464" s="83"/>
      <c r="L464" s="83"/>
      <c r="M464" s="83"/>
      <c r="N464" s="83"/>
      <c r="O464" s="83"/>
      <c r="P464" s="83"/>
      <c r="Q464" s="83"/>
      <c r="R464" s="83"/>
      <c r="S464" s="83"/>
      <c r="T464" s="83"/>
      <c r="U464" s="83"/>
      <c r="V464" s="83"/>
      <c r="W464" s="83"/>
      <c r="X464" s="83"/>
      <c r="Y464" s="83"/>
      <c r="Z464" s="83"/>
    </row>
    <row r="465" spans="1:26" x14ac:dyDescent="0.45">
      <c r="A465" s="83"/>
      <c r="B465" s="83"/>
      <c r="C465" s="83"/>
      <c r="D465" s="83"/>
      <c r="E465" s="83"/>
      <c r="F465" s="83"/>
      <c r="G465" s="83"/>
      <c r="H465" s="83"/>
      <c r="I465" s="83"/>
      <c r="J465" s="83"/>
      <c r="K465" s="83"/>
      <c r="L465" s="83"/>
      <c r="M465" s="83"/>
      <c r="N465" s="83"/>
      <c r="O465" s="83"/>
      <c r="P465" s="83"/>
      <c r="Q465" s="83"/>
      <c r="R465" s="83"/>
      <c r="S465" s="83"/>
      <c r="T465" s="83"/>
      <c r="U465" s="83"/>
      <c r="V465" s="83"/>
      <c r="W465" s="83"/>
      <c r="X465" s="83"/>
      <c r="Y465" s="83"/>
      <c r="Z465" s="83"/>
    </row>
    <row r="466" spans="1:26" x14ac:dyDescent="0.45">
      <c r="A466" s="83"/>
      <c r="B466" s="83"/>
      <c r="C466" s="83"/>
      <c r="D466" s="83"/>
      <c r="E466" s="83"/>
      <c r="F466" s="83"/>
      <c r="G466" s="83"/>
      <c r="H466" s="83"/>
      <c r="I466" s="83"/>
      <c r="J466" s="83"/>
      <c r="K466" s="83"/>
      <c r="L466" s="83"/>
      <c r="M466" s="83"/>
      <c r="N466" s="83"/>
      <c r="O466" s="83"/>
      <c r="P466" s="83"/>
      <c r="Q466" s="83"/>
      <c r="R466" s="83"/>
      <c r="S466" s="83"/>
      <c r="T466" s="83"/>
      <c r="U466" s="83"/>
      <c r="V466" s="83"/>
      <c r="W466" s="83"/>
      <c r="X466" s="83"/>
      <c r="Y466" s="83"/>
      <c r="Z466" s="83"/>
    </row>
    <row r="467" spans="1:26" x14ac:dyDescent="0.45">
      <c r="A467" s="83"/>
      <c r="B467" s="83"/>
      <c r="C467" s="83"/>
      <c r="D467" s="83"/>
      <c r="E467" s="83"/>
      <c r="F467" s="83"/>
      <c r="G467" s="83"/>
      <c r="H467" s="83"/>
      <c r="I467" s="83"/>
      <c r="J467" s="83"/>
      <c r="K467" s="83"/>
      <c r="L467" s="83"/>
      <c r="M467" s="83"/>
      <c r="N467" s="83"/>
      <c r="O467" s="83"/>
      <c r="P467" s="83"/>
      <c r="Q467" s="83"/>
      <c r="R467" s="83"/>
      <c r="S467" s="83"/>
      <c r="T467" s="83"/>
      <c r="U467" s="83"/>
      <c r="V467" s="83"/>
      <c r="W467" s="83"/>
      <c r="X467" s="83"/>
      <c r="Y467" s="83"/>
      <c r="Z467" s="83"/>
    </row>
    <row r="468" spans="1:26" x14ac:dyDescent="0.45">
      <c r="A468" s="83"/>
      <c r="B468" s="83"/>
      <c r="C468" s="83"/>
      <c r="D468" s="83"/>
      <c r="E468" s="83"/>
      <c r="F468" s="83"/>
      <c r="G468" s="83"/>
      <c r="H468" s="83"/>
      <c r="I468" s="83"/>
      <c r="J468" s="83"/>
      <c r="K468" s="83"/>
      <c r="L468" s="83"/>
      <c r="M468" s="83"/>
      <c r="N468" s="83"/>
      <c r="O468" s="83"/>
      <c r="P468" s="83"/>
      <c r="Q468" s="83"/>
      <c r="R468" s="83"/>
      <c r="S468" s="83"/>
      <c r="T468" s="83"/>
      <c r="U468" s="83"/>
      <c r="V468" s="83"/>
      <c r="W468" s="83"/>
      <c r="X468" s="83"/>
      <c r="Y468" s="83"/>
      <c r="Z468" s="83"/>
    </row>
    <row r="469" spans="1:26" x14ac:dyDescent="0.45">
      <c r="A469" s="83"/>
      <c r="B469" s="83"/>
      <c r="C469" s="83"/>
      <c r="D469" s="83"/>
      <c r="E469" s="83"/>
      <c r="F469" s="83"/>
      <c r="G469" s="83"/>
      <c r="H469" s="83"/>
      <c r="I469" s="83"/>
      <c r="J469" s="83"/>
      <c r="K469" s="83"/>
      <c r="L469" s="83"/>
      <c r="M469" s="83"/>
      <c r="N469" s="83"/>
      <c r="O469" s="83"/>
      <c r="P469" s="83"/>
      <c r="Q469" s="83"/>
      <c r="R469" s="83"/>
      <c r="S469" s="83"/>
      <c r="T469" s="83"/>
      <c r="U469" s="83"/>
      <c r="V469" s="83"/>
      <c r="W469" s="83"/>
      <c r="X469" s="83"/>
      <c r="Y469" s="83"/>
      <c r="Z469" s="83"/>
    </row>
    <row r="470" spans="1:26" x14ac:dyDescent="0.45">
      <c r="A470" s="83"/>
      <c r="B470" s="83"/>
      <c r="C470" s="83"/>
      <c r="D470" s="83"/>
      <c r="E470" s="83"/>
      <c r="F470" s="83"/>
      <c r="G470" s="83"/>
      <c r="H470" s="83"/>
      <c r="I470" s="83"/>
      <c r="J470" s="83"/>
      <c r="K470" s="83"/>
      <c r="L470" s="83"/>
      <c r="M470" s="83"/>
      <c r="N470" s="83"/>
      <c r="O470" s="83"/>
      <c r="P470" s="83"/>
      <c r="Q470" s="83"/>
      <c r="R470" s="83"/>
      <c r="S470" s="83"/>
      <c r="T470" s="83"/>
      <c r="U470" s="83"/>
      <c r="V470" s="83"/>
      <c r="W470" s="83"/>
      <c r="X470" s="83"/>
      <c r="Y470" s="83"/>
      <c r="Z470" s="83"/>
    </row>
    <row r="471" spans="1:26" x14ac:dyDescent="0.45">
      <c r="A471" s="83"/>
      <c r="B471" s="83"/>
      <c r="C471" s="83"/>
      <c r="D471" s="83"/>
      <c r="E471" s="83"/>
      <c r="F471" s="83"/>
      <c r="G471" s="83"/>
      <c r="H471" s="83"/>
      <c r="I471" s="83"/>
      <c r="J471" s="83"/>
      <c r="K471" s="83"/>
      <c r="L471" s="83"/>
      <c r="M471" s="83"/>
      <c r="N471" s="83"/>
      <c r="O471" s="83"/>
      <c r="P471" s="83"/>
      <c r="Q471" s="83"/>
      <c r="R471" s="83"/>
      <c r="S471" s="83"/>
      <c r="T471" s="83"/>
      <c r="U471" s="83"/>
      <c r="V471" s="83"/>
      <c r="W471" s="83"/>
      <c r="X471" s="83"/>
      <c r="Y471" s="83"/>
      <c r="Z471" s="83"/>
    </row>
    <row r="472" spans="1:26" x14ac:dyDescent="0.45">
      <c r="A472" s="83"/>
      <c r="B472" s="83"/>
      <c r="C472" s="83"/>
      <c r="D472" s="83"/>
      <c r="E472" s="83"/>
      <c r="F472" s="83"/>
      <c r="G472" s="83"/>
      <c r="H472" s="83"/>
      <c r="I472" s="83"/>
      <c r="J472" s="83"/>
      <c r="K472" s="83"/>
      <c r="L472" s="83"/>
      <c r="M472" s="83"/>
      <c r="N472" s="83"/>
      <c r="O472" s="83"/>
      <c r="P472" s="83"/>
      <c r="Q472" s="83"/>
      <c r="R472" s="83"/>
      <c r="S472" s="83"/>
      <c r="T472" s="83"/>
      <c r="U472" s="83"/>
      <c r="V472" s="83"/>
      <c r="W472" s="83"/>
      <c r="X472" s="83"/>
      <c r="Y472" s="83"/>
      <c r="Z472" s="83"/>
    </row>
    <row r="473" spans="1:26" x14ac:dyDescent="0.45">
      <c r="A473" s="83"/>
      <c r="B473" s="83"/>
      <c r="C473" s="83"/>
      <c r="D473" s="83"/>
      <c r="E473" s="83"/>
      <c r="F473" s="83"/>
      <c r="G473" s="83"/>
      <c r="H473" s="83"/>
      <c r="I473" s="83"/>
      <c r="J473" s="83"/>
      <c r="K473" s="83"/>
      <c r="L473" s="83"/>
      <c r="M473" s="83"/>
      <c r="N473" s="83"/>
      <c r="O473" s="83"/>
      <c r="P473" s="83"/>
      <c r="Q473" s="83"/>
      <c r="R473" s="83"/>
      <c r="S473" s="83"/>
      <c r="T473" s="83"/>
      <c r="U473" s="83"/>
      <c r="V473" s="83"/>
      <c r="W473" s="83"/>
      <c r="X473" s="83"/>
      <c r="Y473" s="83"/>
      <c r="Z473" s="83"/>
    </row>
    <row r="474" spans="1:26" x14ac:dyDescent="0.45">
      <c r="A474" s="83"/>
      <c r="B474" s="83"/>
      <c r="C474" s="83"/>
      <c r="D474" s="83"/>
      <c r="E474" s="83"/>
      <c r="F474" s="83"/>
      <c r="G474" s="83"/>
      <c r="H474" s="83"/>
      <c r="I474" s="83"/>
      <c r="J474" s="83"/>
      <c r="K474" s="83"/>
      <c r="L474" s="83"/>
      <c r="M474" s="83"/>
      <c r="N474" s="83"/>
      <c r="O474" s="83"/>
      <c r="P474" s="83"/>
      <c r="Q474" s="83"/>
      <c r="R474" s="83"/>
      <c r="S474" s="83"/>
      <c r="T474" s="83"/>
      <c r="U474" s="83"/>
      <c r="V474" s="83"/>
      <c r="W474" s="83"/>
      <c r="X474" s="83"/>
      <c r="Y474" s="83"/>
      <c r="Z474" s="83"/>
    </row>
    <row r="475" spans="1:26" x14ac:dyDescent="0.45">
      <c r="A475" s="83"/>
      <c r="B475" s="83"/>
      <c r="C475" s="83"/>
      <c r="D475" s="83"/>
      <c r="E475" s="83"/>
      <c r="F475" s="83"/>
      <c r="G475" s="83"/>
      <c r="H475" s="83"/>
      <c r="I475" s="83"/>
      <c r="J475" s="83"/>
      <c r="K475" s="83"/>
      <c r="L475" s="83"/>
      <c r="M475" s="83"/>
      <c r="N475" s="83"/>
      <c r="O475" s="83"/>
      <c r="P475" s="83"/>
      <c r="Q475" s="83"/>
      <c r="R475" s="83"/>
      <c r="S475" s="83"/>
      <c r="T475" s="83"/>
      <c r="U475" s="83"/>
      <c r="V475" s="83"/>
      <c r="W475" s="83"/>
      <c r="X475" s="83"/>
      <c r="Y475" s="83"/>
      <c r="Z475" s="83"/>
    </row>
    <row r="476" spans="1:26" x14ac:dyDescent="0.45">
      <c r="A476" s="83"/>
      <c r="B476" s="83"/>
      <c r="C476" s="83"/>
      <c r="D476" s="83"/>
      <c r="E476" s="83"/>
      <c r="F476" s="83"/>
      <c r="G476" s="83"/>
      <c r="H476" s="83"/>
      <c r="I476" s="83"/>
      <c r="J476" s="83"/>
      <c r="K476" s="83"/>
      <c r="L476" s="83"/>
      <c r="M476" s="83"/>
      <c r="N476" s="83"/>
      <c r="O476" s="83"/>
      <c r="P476" s="83"/>
      <c r="Q476" s="83"/>
      <c r="R476" s="83"/>
      <c r="S476" s="83"/>
      <c r="T476" s="83"/>
      <c r="U476" s="83"/>
      <c r="V476" s="83"/>
      <c r="W476" s="83"/>
      <c r="X476" s="83"/>
      <c r="Y476" s="83"/>
      <c r="Z476" s="83"/>
    </row>
    <row r="477" spans="1:26" x14ac:dyDescent="0.45">
      <c r="A477" s="83"/>
      <c r="B477" s="83"/>
      <c r="C477" s="83"/>
      <c r="D477" s="83"/>
      <c r="E477" s="83"/>
      <c r="F477" s="83"/>
      <c r="G477" s="83"/>
      <c r="H477" s="83"/>
      <c r="I477" s="83"/>
      <c r="J477" s="83"/>
      <c r="K477" s="83"/>
      <c r="L477" s="83"/>
      <c r="M477" s="83"/>
      <c r="N477" s="83"/>
      <c r="O477" s="83"/>
      <c r="P477" s="83"/>
      <c r="Q477" s="83"/>
      <c r="R477" s="83"/>
      <c r="S477" s="83"/>
      <c r="T477" s="83"/>
      <c r="U477" s="83"/>
      <c r="V477" s="83"/>
      <c r="W477" s="83"/>
      <c r="X477" s="83"/>
      <c r="Y477" s="83"/>
      <c r="Z477" s="83"/>
    </row>
    <row r="478" spans="1:26" x14ac:dyDescent="0.45">
      <c r="A478" s="83"/>
      <c r="B478" s="83"/>
      <c r="C478" s="83"/>
      <c r="D478" s="83"/>
      <c r="E478" s="83"/>
      <c r="F478" s="83"/>
      <c r="G478" s="83"/>
      <c r="H478" s="83"/>
      <c r="I478" s="83"/>
      <c r="J478" s="83"/>
      <c r="K478" s="83"/>
      <c r="L478" s="83"/>
      <c r="M478" s="83"/>
      <c r="N478" s="83"/>
      <c r="O478" s="83"/>
      <c r="P478" s="83"/>
      <c r="Q478" s="83"/>
      <c r="R478" s="83"/>
      <c r="S478" s="83"/>
      <c r="T478" s="83"/>
      <c r="U478" s="83"/>
      <c r="V478" s="83"/>
      <c r="W478" s="83"/>
      <c r="X478" s="83"/>
      <c r="Y478" s="83"/>
      <c r="Z478" s="83"/>
    </row>
    <row r="479" spans="1:26" x14ac:dyDescent="0.45">
      <c r="A479" s="83"/>
      <c r="B479" s="83"/>
      <c r="C479" s="83"/>
      <c r="D479" s="83"/>
      <c r="E479" s="83"/>
      <c r="F479" s="83"/>
      <c r="G479" s="83"/>
      <c r="H479" s="83"/>
      <c r="I479" s="83"/>
      <c r="J479" s="83"/>
      <c r="K479" s="83"/>
      <c r="L479" s="83"/>
      <c r="M479" s="83"/>
      <c r="N479" s="83"/>
      <c r="O479" s="83"/>
      <c r="P479" s="83"/>
      <c r="Q479" s="83"/>
      <c r="R479" s="83"/>
      <c r="S479" s="83"/>
      <c r="T479" s="83"/>
      <c r="U479" s="83"/>
      <c r="V479" s="83"/>
      <c r="W479" s="83"/>
      <c r="X479" s="83"/>
      <c r="Y479" s="83"/>
      <c r="Z479" s="83"/>
    </row>
    <row r="480" spans="1:26" x14ac:dyDescent="0.45">
      <c r="A480" s="83"/>
      <c r="B480" s="83"/>
      <c r="C480" s="83"/>
      <c r="D480" s="83"/>
      <c r="E480" s="83"/>
      <c r="F480" s="83"/>
      <c r="G480" s="83"/>
      <c r="H480" s="83"/>
      <c r="I480" s="83"/>
      <c r="J480" s="83"/>
      <c r="K480" s="83"/>
      <c r="L480" s="83"/>
      <c r="M480" s="83"/>
      <c r="N480" s="83"/>
      <c r="O480" s="83"/>
      <c r="P480" s="83"/>
      <c r="Q480" s="83"/>
      <c r="R480" s="83"/>
      <c r="S480" s="83"/>
      <c r="T480" s="83"/>
      <c r="U480" s="83"/>
      <c r="V480" s="83"/>
      <c r="W480" s="83"/>
      <c r="X480" s="83"/>
      <c r="Y480" s="83"/>
      <c r="Z480" s="83"/>
    </row>
    <row r="481" spans="1:26" x14ac:dyDescent="0.45">
      <c r="A481" s="83"/>
      <c r="B481" s="83"/>
      <c r="C481" s="83"/>
      <c r="D481" s="83"/>
      <c r="E481" s="83"/>
      <c r="F481" s="83"/>
      <c r="G481" s="83"/>
      <c r="H481" s="83"/>
      <c r="I481" s="83"/>
      <c r="J481" s="83"/>
      <c r="K481" s="83"/>
      <c r="L481" s="83"/>
      <c r="M481" s="83"/>
      <c r="N481" s="83"/>
      <c r="O481" s="83"/>
      <c r="P481" s="83"/>
      <c r="Q481" s="83"/>
      <c r="R481" s="83"/>
      <c r="S481" s="83"/>
      <c r="T481" s="83"/>
      <c r="U481" s="83"/>
      <c r="V481" s="83"/>
      <c r="W481" s="83"/>
      <c r="X481" s="83"/>
      <c r="Y481" s="83"/>
      <c r="Z481" s="83"/>
    </row>
    <row r="482" spans="1:26" x14ac:dyDescent="0.45">
      <c r="A482" s="83"/>
      <c r="B482" s="83"/>
      <c r="C482" s="83"/>
      <c r="D482" s="83"/>
      <c r="E482" s="83"/>
      <c r="F482" s="83"/>
      <c r="G482" s="83"/>
      <c r="H482" s="83"/>
      <c r="I482" s="83"/>
      <c r="J482" s="83"/>
      <c r="K482" s="83"/>
      <c r="L482" s="83"/>
      <c r="M482" s="83"/>
      <c r="N482" s="83"/>
      <c r="O482" s="83"/>
      <c r="P482" s="83"/>
      <c r="Q482" s="83"/>
      <c r="R482" s="83"/>
      <c r="S482" s="83"/>
      <c r="T482" s="83"/>
      <c r="U482" s="83"/>
      <c r="V482" s="83"/>
      <c r="W482" s="83"/>
      <c r="X482" s="83"/>
      <c r="Y482" s="83"/>
      <c r="Z482" s="83"/>
    </row>
    <row r="483" spans="1:26" x14ac:dyDescent="0.45">
      <c r="A483" s="83"/>
      <c r="B483" s="83"/>
      <c r="C483" s="83"/>
      <c r="D483" s="83"/>
      <c r="E483" s="83"/>
      <c r="F483" s="83"/>
      <c r="G483" s="83"/>
      <c r="H483" s="83"/>
      <c r="I483" s="83"/>
      <c r="J483" s="83"/>
      <c r="K483" s="83"/>
      <c r="L483" s="83"/>
      <c r="M483" s="83"/>
      <c r="N483" s="83"/>
      <c r="O483" s="83"/>
      <c r="P483" s="83"/>
      <c r="Q483" s="83"/>
      <c r="R483" s="83"/>
      <c r="S483" s="83"/>
      <c r="T483" s="83"/>
      <c r="U483" s="83"/>
      <c r="V483" s="83"/>
      <c r="W483" s="83"/>
      <c r="X483" s="83"/>
      <c r="Y483" s="83"/>
      <c r="Z483" s="83"/>
    </row>
    <row r="484" spans="1:26" x14ac:dyDescent="0.45">
      <c r="A484" s="83"/>
      <c r="B484" s="83"/>
      <c r="C484" s="83"/>
      <c r="D484" s="83"/>
      <c r="E484" s="83"/>
      <c r="F484" s="83"/>
      <c r="G484" s="83"/>
      <c r="H484" s="83"/>
      <c r="I484" s="83"/>
      <c r="J484" s="83"/>
      <c r="K484" s="83"/>
      <c r="L484" s="83"/>
      <c r="M484" s="83"/>
      <c r="N484" s="83"/>
      <c r="O484" s="83"/>
      <c r="P484" s="83"/>
      <c r="Q484" s="83"/>
      <c r="R484" s="83"/>
      <c r="S484" s="83"/>
      <c r="T484" s="83"/>
      <c r="U484" s="83"/>
      <c r="V484" s="83"/>
      <c r="W484" s="83"/>
      <c r="X484" s="83"/>
      <c r="Y484" s="83"/>
      <c r="Z484" s="83"/>
    </row>
    <row r="485" spans="1:26" x14ac:dyDescent="0.45">
      <c r="A485" s="83"/>
      <c r="B485" s="83"/>
      <c r="C485" s="83"/>
      <c r="D485" s="83"/>
      <c r="E485" s="83"/>
      <c r="F485" s="83"/>
      <c r="G485" s="83"/>
      <c r="H485" s="83"/>
      <c r="I485" s="83"/>
      <c r="J485" s="83"/>
      <c r="K485" s="83"/>
      <c r="L485" s="83"/>
      <c r="M485" s="83"/>
      <c r="N485" s="83"/>
      <c r="O485" s="83"/>
      <c r="P485" s="83"/>
      <c r="Q485" s="83"/>
      <c r="R485" s="83"/>
      <c r="S485" s="83"/>
      <c r="T485" s="83"/>
      <c r="U485" s="83"/>
      <c r="V485" s="83"/>
      <c r="W485" s="83"/>
      <c r="X485" s="83"/>
      <c r="Y485" s="83"/>
      <c r="Z485" s="83"/>
    </row>
    <row r="486" spans="1:26" x14ac:dyDescent="0.45">
      <c r="A486" s="83"/>
      <c r="B486" s="83"/>
      <c r="C486" s="83"/>
      <c r="D486" s="83"/>
      <c r="E486" s="83"/>
      <c r="F486" s="83"/>
      <c r="G486" s="83"/>
      <c r="H486" s="83"/>
      <c r="I486" s="83"/>
      <c r="J486" s="83"/>
      <c r="K486" s="83"/>
      <c r="L486" s="83"/>
      <c r="M486" s="83"/>
      <c r="N486" s="83"/>
      <c r="O486" s="83"/>
      <c r="P486" s="83"/>
      <c r="Q486" s="83"/>
      <c r="R486" s="83"/>
      <c r="S486" s="83"/>
      <c r="T486" s="83"/>
      <c r="U486" s="83"/>
      <c r="V486" s="83"/>
      <c r="W486" s="83"/>
      <c r="X486" s="83"/>
      <c r="Y486" s="83"/>
      <c r="Z486" s="83"/>
    </row>
    <row r="487" spans="1:26" x14ac:dyDescent="0.45">
      <c r="A487" s="83"/>
      <c r="B487" s="83"/>
      <c r="C487" s="83"/>
      <c r="D487" s="83"/>
      <c r="E487" s="83"/>
      <c r="F487" s="83"/>
      <c r="G487" s="83"/>
      <c r="H487" s="83"/>
      <c r="I487" s="83"/>
      <c r="J487" s="83"/>
      <c r="K487" s="83"/>
      <c r="L487" s="83"/>
      <c r="M487" s="83"/>
      <c r="N487" s="83"/>
      <c r="O487" s="83"/>
      <c r="P487" s="83"/>
      <c r="Q487" s="83"/>
      <c r="R487" s="83"/>
      <c r="S487" s="83"/>
      <c r="T487" s="83"/>
      <c r="U487" s="83"/>
      <c r="V487" s="83"/>
      <c r="W487" s="83"/>
      <c r="X487" s="83"/>
      <c r="Y487" s="83"/>
      <c r="Z487" s="83"/>
    </row>
    <row r="488" spans="1:26" x14ac:dyDescent="0.45">
      <c r="A488" s="83"/>
      <c r="B488" s="83"/>
      <c r="C488" s="83"/>
      <c r="D488" s="83"/>
      <c r="E488" s="83"/>
      <c r="F488" s="83"/>
      <c r="G488" s="83"/>
      <c r="H488" s="83"/>
      <c r="I488" s="83"/>
      <c r="J488" s="83"/>
      <c r="K488" s="83"/>
      <c r="L488" s="83"/>
      <c r="M488" s="83"/>
      <c r="N488" s="83"/>
      <c r="O488" s="83"/>
      <c r="P488" s="83"/>
      <c r="Q488" s="83"/>
      <c r="R488" s="83"/>
      <c r="S488" s="83"/>
      <c r="T488" s="83"/>
      <c r="U488" s="83"/>
      <c r="V488" s="83"/>
      <c r="W488" s="83"/>
      <c r="X488" s="83"/>
      <c r="Y488" s="83"/>
      <c r="Z488" s="83"/>
    </row>
    <row r="489" spans="1:26" x14ac:dyDescent="0.45">
      <c r="A489" s="83"/>
      <c r="B489" s="83"/>
      <c r="C489" s="83"/>
      <c r="D489" s="83"/>
      <c r="E489" s="83"/>
      <c r="F489" s="83"/>
      <c r="G489" s="83"/>
      <c r="H489" s="83"/>
      <c r="I489" s="83"/>
      <c r="J489" s="83"/>
      <c r="K489" s="83"/>
      <c r="L489" s="83"/>
      <c r="M489" s="83"/>
      <c r="N489" s="83"/>
      <c r="O489" s="83"/>
      <c r="P489" s="83"/>
      <c r="Q489" s="83"/>
      <c r="R489" s="83"/>
      <c r="S489" s="83"/>
      <c r="T489" s="83"/>
      <c r="U489" s="83"/>
      <c r="V489" s="83"/>
      <c r="W489" s="83"/>
      <c r="X489" s="83"/>
      <c r="Y489" s="83"/>
      <c r="Z489" s="83"/>
    </row>
    <row r="490" spans="1:26" x14ac:dyDescent="0.45">
      <c r="A490" s="83"/>
      <c r="B490" s="83"/>
      <c r="C490" s="83"/>
      <c r="D490" s="83"/>
      <c r="E490" s="83"/>
      <c r="F490" s="83"/>
      <c r="G490" s="83"/>
      <c r="H490" s="83"/>
      <c r="I490" s="83"/>
      <c r="J490" s="83"/>
      <c r="K490" s="83"/>
      <c r="L490" s="83"/>
      <c r="M490" s="83"/>
      <c r="N490" s="83"/>
      <c r="O490" s="83"/>
      <c r="P490" s="83"/>
      <c r="Q490" s="83"/>
      <c r="R490" s="83"/>
      <c r="S490" s="83"/>
      <c r="T490" s="83"/>
      <c r="U490" s="83"/>
      <c r="V490" s="83"/>
      <c r="W490" s="83"/>
      <c r="X490" s="83"/>
      <c r="Y490" s="83"/>
      <c r="Z490" s="83"/>
    </row>
    <row r="491" spans="1:26" x14ac:dyDescent="0.45">
      <c r="A491" s="83"/>
      <c r="B491" s="83"/>
      <c r="C491" s="83"/>
      <c r="D491" s="83"/>
      <c r="E491" s="83"/>
      <c r="F491" s="83"/>
      <c r="G491" s="83"/>
      <c r="H491" s="83"/>
      <c r="I491" s="83"/>
      <c r="J491" s="83"/>
      <c r="K491" s="83"/>
      <c r="L491" s="83"/>
      <c r="M491" s="83"/>
      <c r="N491" s="83"/>
      <c r="O491" s="83"/>
      <c r="P491" s="83"/>
      <c r="Q491" s="83"/>
      <c r="R491" s="83"/>
      <c r="S491" s="83"/>
      <c r="T491" s="83"/>
      <c r="U491" s="83"/>
      <c r="V491" s="83"/>
      <c r="W491" s="83"/>
      <c r="X491" s="83"/>
      <c r="Y491" s="83"/>
      <c r="Z491" s="83"/>
    </row>
    <row r="492" spans="1:26" x14ac:dyDescent="0.45">
      <c r="A492" s="83"/>
      <c r="B492" s="83"/>
      <c r="C492" s="83"/>
      <c r="D492" s="83"/>
      <c r="E492" s="83"/>
      <c r="F492" s="83"/>
      <c r="G492" s="83"/>
      <c r="H492" s="83"/>
      <c r="I492" s="83"/>
      <c r="J492" s="83"/>
      <c r="K492" s="83"/>
      <c r="L492" s="83"/>
      <c r="M492" s="83"/>
      <c r="N492" s="83"/>
      <c r="O492" s="83"/>
      <c r="P492" s="83"/>
      <c r="Q492" s="83"/>
      <c r="R492" s="83"/>
      <c r="S492" s="83"/>
      <c r="T492" s="83"/>
      <c r="U492" s="83"/>
      <c r="V492" s="83"/>
      <c r="W492" s="83"/>
      <c r="X492" s="83"/>
      <c r="Y492" s="83"/>
      <c r="Z492" s="83"/>
    </row>
    <row r="493" spans="1:26" x14ac:dyDescent="0.45">
      <c r="A493" s="83"/>
      <c r="B493" s="83"/>
      <c r="C493" s="83"/>
      <c r="D493" s="83"/>
      <c r="E493" s="83"/>
      <c r="F493" s="83"/>
      <c r="G493" s="83"/>
      <c r="H493" s="83"/>
      <c r="I493" s="83"/>
      <c r="J493" s="83"/>
      <c r="K493" s="83"/>
      <c r="L493" s="83"/>
      <c r="M493" s="83"/>
      <c r="N493" s="83"/>
      <c r="O493" s="83"/>
      <c r="P493" s="83"/>
      <c r="Q493" s="83"/>
      <c r="R493" s="83"/>
      <c r="S493" s="83"/>
      <c r="T493" s="83"/>
      <c r="U493" s="83"/>
      <c r="V493" s="83"/>
      <c r="W493" s="83"/>
      <c r="X493" s="83"/>
      <c r="Y493" s="83"/>
      <c r="Z493" s="83"/>
    </row>
    <row r="494" spans="1:26" x14ac:dyDescent="0.45">
      <c r="A494" s="83"/>
      <c r="B494" s="83"/>
      <c r="C494" s="83"/>
      <c r="D494" s="83"/>
      <c r="E494" s="83"/>
      <c r="F494" s="83"/>
      <c r="G494" s="83"/>
      <c r="H494" s="83"/>
      <c r="I494" s="83"/>
      <c r="J494" s="83"/>
      <c r="K494" s="83"/>
      <c r="L494" s="83"/>
      <c r="M494" s="83"/>
      <c r="N494" s="83"/>
      <c r="O494" s="83"/>
      <c r="P494" s="83"/>
      <c r="Q494" s="83"/>
      <c r="R494" s="83"/>
      <c r="S494" s="83"/>
      <c r="T494" s="83"/>
      <c r="U494" s="83"/>
      <c r="V494" s="83"/>
      <c r="W494" s="83"/>
      <c r="X494" s="83"/>
      <c r="Y494" s="83"/>
      <c r="Z494" s="83"/>
    </row>
    <row r="495" spans="1:26" x14ac:dyDescent="0.45">
      <c r="A495" s="83"/>
      <c r="B495" s="83"/>
      <c r="C495" s="83"/>
      <c r="D495" s="83"/>
      <c r="E495" s="83"/>
      <c r="F495" s="83"/>
      <c r="G495" s="83"/>
      <c r="H495" s="83"/>
      <c r="I495" s="83"/>
      <c r="J495" s="83"/>
      <c r="K495" s="83"/>
      <c r="L495" s="83"/>
      <c r="M495" s="83"/>
      <c r="N495" s="83"/>
      <c r="O495" s="83"/>
      <c r="P495" s="83"/>
      <c r="Q495" s="83"/>
      <c r="R495" s="83"/>
      <c r="S495" s="83"/>
      <c r="T495" s="83"/>
      <c r="U495" s="83"/>
      <c r="V495" s="83"/>
      <c r="W495" s="83"/>
      <c r="X495" s="83"/>
      <c r="Y495" s="83"/>
      <c r="Z495" s="83"/>
    </row>
    <row r="496" spans="1:26" x14ac:dyDescent="0.45">
      <c r="A496" s="83"/>
      <c r="B496" s="83"/>
      <c r="C496" s="83"/>
      <c r="D496" s="83"/>
      <c r="E496" s="83"/>
      <c r="F496" s="83"/>
      <c r="G496" s="83"/>
      <c r="H496" s="83"/>
      <c r="I496" s="83"/>
      <c r="J496" s="83"/>
      <c r="K496" s="83"/>
      <c r="L496" s="83"/>
      <c r="M496" s="83"/>
      <c r="N496" s="83"/>
      <c r="O496" s="83"/>
      <c r="P496" s="83"/>
      <c r="Q496" s="83"/>
      <c r="R496" s="83"/>
      <c r="S496" s="83"/>
      <c r="T496" s="83"/>
      <c r="U496" s="83"/>
      <c r="V496" s="83"/>
      <c r="W496" s="83"/>
      <c r="X496" s="83"/>
      <c r="Y496" s="83"/>
      <c r="Z496" s="83"/>
    </row>
    <row r="497" spans="1:26" x14ac:dyDescent="0.45">
      <c r="A497" s="83"/>
      <c r="B497" s="83"/>
      <c r="C497" s="83"/>
      <c r="D497" s="83"/>
      <c r="E497" s="83"/>
      <c r="F497" s="83"/>
      <c r="G497" s="83"/>
      <c r="H497" s="83"/>
      <c r="I497" s="83"/>
      <c r="J497" s="83"/>
      <c r="K497" s="83"/>
      <c r="L497" s="83"/>
      <c r="M497" s="83"/>
      <c r="N497" s="83"/>
      <c r="O497" s="83"/>
      <c r="P497" s="83"/>
      <c r="Q497" s="83"/>
      <c r="R497" s="83"/>
      <c r="S497" s="83"/>
      <c r="T497" s="83"/>
      <c r="U497" s="83"/>
      <c r="V497" s="83"/>
      <c r="W497" s="83"/>
      <c r="X497" s="83"/>
      <c r="Y497" s="83"/>
      <c r="Z497" s="83"/>
    </row>
    <row r="498" spans="1:26" x14ac:dyDescent="0.45">
      <c r="A498" s="83"/>
      <c r="B498" s="83"/>
      <c r="C498" s="83"/>
      <c r="D498" s="83"/>
      <c r="E498" s="83"/>
      <c r="F498" s="83"/>
      <c r="G498" s="83"/>
      <c r="H498" s="83"/>
      <c r="I498" s="83"/>
      <c r="J498" s="83"/>
      <c r="K498" s="83"/>
      <c r="L498" s="83"/>
      <c r="M498" s="83"/>
      <c r="N498" s="83"/>
      <c r="O498" s="83"/>
      <c r="P498" s="83"/>
      <c r="Q498" s="83"/>
      <c r="R498" s="83"/>
      <c r="S498" s="83"/>
      <c r="T498" s="83"/>
      <c r="U498" s="83"/>
      <c r="V498" s="83"/>
      <c r="W498" s="83"/>
      <c r="X498" s="83"/>
      <c r="Y498" s="83"/>
      <c r="Z498" s="83"/>
    </row>
    <row r="499" spans="1:26" x14ac:dyDescent="0.45">
      <c r="A499" s="83"/>
      <c r="B499" s="83"/>
      <c r="C499" s="83"/>
      <c r="D499" s="83"/>
      <c r="E499" s="83"/>
      <c r="F499" s="83"/>
      <c r="G499" s="83"/>
      <c r="H499" s="83"/>
      <c r="I499" s="83"/>
      <c r="J499" s="83"/>
      <c r="K499" s="83"/>
      <c r="L499" s="83"/>
      <c r="M499" s="83"/>
      <c r="N499" s="83"/>
      <c r="O499" s="83"/>
      <c r="P499" s="83"/>
      <c r="Q499" s="83"/>
      <c r="R499" s="83"/>
      <c r="S499" s="83"/>
      <c r="T499" s="83"/>
      <c r="U499" s="83"/>
      <c r="V499" s="83"/>
      <c r="W499" s="83"/>
      <c r="X499" s="83"/>
      <c r="Y499" s="83"/>
      <c r="Z499" s="83"/>
    </row>
    <row r="500" spans="1:26" x14ac:dyDescent="0.45">
      <c r="A500" s="83"/>
      <c r="B500" s="83"/>
      <c r="C500" s="83"/>
      <c r="D500" s="83"/>
      <c r="E500" s="83"/>
      <c r="F500" s="83"/>
      <c r="G500" s="83"/>
      <c r="H500" s="83"/>
      <c r="I500" s="83"/>
      <c r="J500" s="83"/>
      <c r="K500" s="83"/>
      <c r="L500" s="83"/>
      <c r="M500" s="83"/>
      <c r="N500" s="83"/>
      <c r="O500" s="83"/>
      <c r="P500" s="83"/>
      <c r="Q500" s="83"/>
      <c r="R500" s="83"/>
      <c r="S500" s="83"/>
      <c r="T500" s="83"/>
      <c r="U500" s="83"/>
      <c r="V500" s="83"/>
      <c r="W500" s="83"/>
      <c r="X500" s="83"/>
      <c r="Y500" s="83"/>
      <c r="Z500" s="83"/>
    </row>
    <row r="501" spans="1:26" x14ac:dyDescent="0.45">
      <c r="A501" s="83"/>
      <c r="B501" s="83"/>
      <c r="C501" s="83"/>
      <c r="D501" s="83"/>
      <c r="E501" s="83"/>
      <c r="F501" s="83"/>
      <c r="G501" s="83"/>
      <c r="H501" s="83"/>
      <c r="I501" s="83"/>
      <c r="J501" s="83"/>
      <c r="K501" s="83"/>
      <c r="L501" s="83"/>
      <c r="M501" s="83"/>
      <c r="N501" s="83"/>
      <c r="O501" s="83"/>
      <c r="P501" s="83"/>
      <c r="Q501" s="83"/>
      <c r="R501" s="83"/>
      <c r="S501" s="83"/>
      <c r="T501" s="83"/>
      <c r="U501" s="83"/>
      <c r="V501" s="83"/>
      <c r="W501" s="83"/>
      <c r="X501" s="83"/>
      <c r="Y501" s="83"/>
      <c r="Z501" s="83"/>
    </row>
    <row r="502" spans="1:26" x14ac:dyDescent="0.45">
      <c r="A502" s="83"/>
      <c r="B502" s="83"/>
      <c r="C502" s="83"/>
      <c r="D502" s="83"/>
      <c r="E502" s="83"/>
      <c r="F502" s="83"/>
      <c r="G502" s="83"/>
      <c r="H502" s="83"/>
      <c r="I502" s="83"/>
      <c r="J502" s="83"/>
      <c r="K502" s="83"/>
      <c r="L502" s="83"/>
      <c r="M502" s="83"/>
      <c r="N502" s="83"/>
      <c r="O502" s="83"/>
      <c r="P502" s="83"/>
      <c r="Q502" s="83"/>
      <c r="R502" s="83"/>
      <c r="S502" s="83"/>
      <c r="T502" s="83"/>
      <c r="U502" s="83"/>
      <c r="V502" s="83"/>
      <c r="W502" s="83"/>
      <c r="X502" s="83"/>
      <c r="Y502" s="83"/>
      <c r="Z502" s="83"/>
    </row>
    <row r="503" spans="1:26" x14ac:dyDescent="0.45">
      <c r="A503" s="83"/>
      <c r="B503" s="83"/>
      <c r="C503" s="83"/>
      <c r="D503" s="83"/>
      <c r="E503" s="83"/>
      <c r="F503" s="83"/>
      <c r="G503" s="83"/>
      <c r="H503" s="83"/>
      <c r="I503" s="83"/>
      <c r="J503" s="83"/>
      <c r="K503" s="83"/>
      <c r="L503" s="83"/>
      <c r="M503" s="83"/>
      <c r="N503" s="83"/>
      <c r="O503" s="83"/>
      <c r="P503" s="83"/>
      <c r="Q503" s="83"/>
      <c r="R503" s="83"/>
      <c r="S503" s="83"/>
      <c r="T503" s="83"/>
      <c r="U503" s="83"/>
      <c r="V503" s="83"/>
      <c r="W503" s="83"/>
      <c r="X503" s="83"/>
      <c r="Y503" s="83"/>
      <c r="Z503" s="83"/>
    </row>
    <row r="504" spans="1:26" x14ac:dyDescent="0.45">
      <c r="A504" s="83"/>
      <c r="B504" s="83"/>
      <c r="C504" s="83"/>
      <c r="D504" s="83"/>
      <c r="E504" s="83"/>
      <c r="F504" s="83"/>
      <c r="G504" s="83"/>
      <c r="H504" s="83"/>
      <c r="I504" s="83"/>
      <c r="J504" s="83"/>
      <c r="K504" s="83"/>
      <c r="L504" s="83"/>
      <c r="M504" s="83"/>
      <c r="N504" s="83"/>
      <c r="O504" s="83"/>
      <c r="P504" s="83"/>
      <c r="Q504" s="83"/>
      <c r="R504" s="83"/>
      <c r="S504" s="83"/>
      <c r="T504" s="83"/>
      <c r="U504" s="83"/>
      <c r="V504" s="83"/>
      <c r="W504" s="83"/>
      <c r="X504" s="83"/>
      <c r="Y504" s="83"/>
      <c r="Z504" s="83"/>
    </row>
    <row r="505" spans="1:26" x14ac:dyDescent="0.45">
      <c r="A505" s="83"/>
      <c r="B505" s="83"/>
      <c r="C505" s="83"/>
      <c r="D505" s="83"/>
      <c r="E505" s="83"/>
      <c r="F505" s="83"/>
      <c r="G505" s="83"/>
      <c r="H505" s="83"/>
      <c r="I505" s="83"/>
      <c r="J505" s="83"/>
      <c r="K505" s="83"/>
      <c r="L505" s="83"/>
      <c r="M505" s="83"/>
      <c r="N505" s="83"/>
      <c r="O505" s="83"/>
      <c r="P505" s="83"/>
      <c r="Q505" s="83"/>
      <c r="R505" s="83"/>
      <c r="S505" s="83"/>
      <c r="T505" s="83"/>
      <c r="U505" s="83"/>
      <c r="V505" s="83"/>
      <c r="W505" s="83"/>
      <c r="X505" s="83"/>
      <c r="Y505" s="83"/>
      <c r="Z505" s="83"/>
    </row>
    <row r="506" spans="1:26" x14ac:dyDescent="0.45">
      <c r="A506" s="83"/>
      <c r="B506" s="83"/>
      <c r="C506" s="83"/>
      <c r="D506" s="83"/>
      <c r="E506" s="83"/>
      <c r="F506" s="83"/>
      <c r="G506" s="83"/>
      <c r="H506" s="83"/>
      <c r="I506" s="83"/>
      <c r="J506" s="83"/>
      <c r="K506" s="83"/>
      <c r="L506" s="83"/>
      <c r="M506" s="83"/>
      <c r="N506" s="83"/>
      <c r="O506" s="83"/>
      <c r="P506" s="83"/>
      <c r="Q506" s="83"/>
      <c r="R506" s="83"/>
      <c r="S506" s="83"/>
      <c r="T506" s="83"/>
      <c r="U506" s="83"/>
      <c r="V506" s="83"/>
      <c r="W506" s="83"/>
      <c r="X506" s="83"/>
      <c r="Y506" s="83"/>
      <c r="Z506" s="83"/>
    </row>
    <row r="507" spans="1:26" x14ac:dyDescent="0.45">
      <c r="A507" s="83"/>
      <c r="B507" s="83"/>
      <c r="C507" s="83"/>
      <c r="D507" s="83"/>
      <c r="E507" s="83"/>
      <c r="F507" s="83"/>
      <c r="G507" s="83"/>
      <c r="H507" s="83"/>
      <c r="I507" s="83"/>
      <c r="J507" s="83"/>
      <c r="K507" s="83"/>
      <c r="L507" s="83"/>
      <c r="M507" s="83"/>
      <c r="N507" s="83"/>
      <c r="O507" s="83"/>
      <c r="P507" s="83"/>
      <c r="Q507" s="83"/>
      <c r="R507" s="83"/>
      <c r="S507" s="83"/>
      <c r="T507" s="83"/>
      <c r="U507" s="83"/>
      <c r="V507" s="83"/>
      <c r="W507" s="83"/>
      <c r="X507" s="83"/>
      <c r="Y507" s="83"/>
      <c r="Z507" s="83"/>
    </row>
    <row r="508" spans="1:26" x14ac:dyDescent="0.45">
      <c r="A508" s="83"/>
      <c r="B508" s="83"/>
      <c r="C508" s="83"/>
      <c r="D508" s="83"/>
      <c r="E508" s="83"/>
      <c r="F508" s="83"/>
      <c r="G508" s="83"/>
      <c r="H508" s="83"/>
      <c r="I508" s="83"/>
      <c r="J508" s="83"/>
      <c r="K508" s="83"/>
      <c r="L508" s="83"/>
      <c r="M508" s="83"/>
      <c r="N508" s="83"/>
      <c r="O508" s="83"/>
      <c r="P508" s="83"/>
      <c r="Q508" s="83"/>
      <c r="R508" s="83"/>
      <c r="S508" s="83"/>
      <c r="T508" s="83"/>
      <c r="U508" s="83"/>
      <c r="V508" s="83"/>
      <c r="W508" s="83"/>
      <c r="X508" s="83"/>
      <c r="Y508" s="83"/>
      <c r="Z508" s="83"/>
    </row>
    <row r="509" spans="1:26" x14ac:dyDescent="0.45">
      <c r="A509" s="83"/>
      <c r="B509" s="83"/>
      <c r="C509" s="83"/>
      <c r="D509" s="83"/>
      <c r="E509" s="83"/>
      <c r="F509" s="83"/>
      <c r="G509" s="83"/>
      <c r="H509" s="83"/>
      <c r="I509" s="83"/>
      <c r="J509" s="83"/>
      <c r="K509" s="83"/>
      <c r="L509" s="83"/>
      <c r="M509" s="83"/>
      <c r="N509" s="83"/>
      <c r="O509" s="83"/>
      <c r="P509" s="83"/>
      <c r="Q509" s="83"/>
      <c r="R509" s="83"/>
      <c r="S509" s="83"/>
      <c r="T509" s="83"/>
      <c r="U509" s="83"/>
      <c r="V509" s="83"/>
      <c r="W509" s="83"/>
      <c r="X509" s="83"/>
      <c r="Y509" s="83"/>
      <c r="Z509" s="83"/>
    </row>
    <row r="510" spans="1:26" x14ac:dyDescent="0.45">
      <c r="A510" s="83"/>
      <c r="B510" s="83"/>
      <c r="C510" s="83"/>
      <c r="D510" s="83"/>
      <c r="E510" s="83"/>
      <c r="F510" s="83"/>
      <c r="G510" s="83"/>
      <c r="H510" s="83"/>
      <c r="I510" s="83"/>
      <c r="J510" s="83"/>
      <c r="K510" s="83"/>
      <c r="L510" s="83"/>
      <c r="M510" s="83"/>
      <c r="N510" s="83"/>
      <c r="O510" s="83"/>
      <c r="P510" s="83"/>
      <c r="Q510" s="83"/>
      <c r="R510" s="83"/>
      <c r="S510" s="83"/>
      <c r="T510" s="83"/>
      <c r="U510" s="83"/>
      <c r="V510" s="83"/>
      <c r="W510" s="83"/>
      <c r="X510" s="83"/>
      <c r="Y510" s="83"/>
      <c r="Z510" s="83"/>
    </row>
    <row r="511" spans="1:26" x14ac:dyDescent="0.45">
      <c r="A511" s="83"/>
      <c r="B511" s="83"/>
      <c r="C511" s="83"/>
      <c r="D511" s="83"/>
      <c r="E511" s="83"/>
      <c r="F511" s="83"/>
      <c r="G511" s="83"/>
      <c r="H511" s="83"/>
      <c r="I511" s="83"/>
      <c r="J511" s="83"/>
      <c r="K511" s="83"/>
      <c r="L511" s="83"/>
      <c r="M511" s="83"/>
      <c r="N511" s="83"/>
      <c r="O511" s="83"/>
      <c r="P511" s="83"/>
      <c r="Q511" s="83"/>
      <c r="R511" s="83"/>
      <c r="S511" s="83"/>
      <c r="T511" s="83"/>
      <c r="U511" s="83"/>
      <c r="V511" s="83"/>
      <c r="W511" s="83"/>
      <c r="X511" s="83"/>
      <c r="Y511" s="83"/>
      <c r="Z511" s="83"/>
    </row>
    <row r="512" spans="1:26" x14ac:dyDescent="0.45">
      <c r="A512" s="83"/>
      <c r="B512" s="83"/>
      <c r="C512" s="83"/>
      <c r="D512" s="83"/>
      <c r="E512" s="83"/>
      <c r="F512" s="83"/>
      <c r="G512" s="83"/>
      <c r="H512" s="83"/>
      <c r="I512" s="83"/>
      <c r="J512" s="83"/>
      <c r="K512" s="83"/>
      <c r="L512" s="83"/>
      <c r="M512" s="83"/>
      <c r="N512" s="83"/>
      <c r="O512" s="83"/>
      <c r="P512" s="83"/>
      <c r="Q512" s="83"/>
      <c r="R512" s="83"/>
      <c r="S512" s="83"/>
      <c r="T512" s="83"/>
      <c r="U512" s="83"/>
      <c r="V512" s="83"/>
      <c r="W512" s="83"/>
      <c r="X512" s="83"/>
      <c r="Y512" s="83"/>
      <c r="Z512" s="83"/>
    </row>
    <row r="513" spans="1:26" x14ac:dyDescent="0.45">
      <c r="A513" s="83"/>
      <c r="B513" s="83"/>
      <c r="C513" s="83"/>
      <c r="D513" s="83"/>
      <c r="E513" s="83"/>
      <c r="F513" s="83"/>
      <c r="G513" s="83"/>
      <c r="H513" s="83"/>
      <c r="I513" s="83"/>
      <c r="J513" s="83"/>
      <c r="K513" s="83"/>
      <c r="L513" s="83"/>
      <c r="M513" s="83"/>
      <c r="N513" s="83"/>
      <c r="O513" s="83"/>
      <c r="P513" s="83"/>
      <c r="Q513" s="83"/>
      <c r="R513" s="83"/>
      <c r="S513" s="83"/>
      <c r="T513" s="83"/>
      <c r="U513" s="83"/>
      <c r="V513" s="83"/>
      <c r="W513" s="83"/>
      <c r="X513" s="83"/>
      <c r="Y513" s="83"/>
      <c r="Z513" s="83"/>
    </row>
    <row r="514" spans="1:26" x14ac:dyDescent="0.45">
      <c r="A514" s="83"/>
      <c r="B514" s="83"/>
      <c r="C514" s="83"/>
      <c r="D514" s="83"/>
      <c r="E514" s="83"/>
      <c r="F514" s="83"/>
      <c r="G514" s="83"/>
      <c r="H514" s="83"/>
      <c r="I514" s="83"/>
      <c r="J514" s="83"/>
      <c r="K514" s="83"/>
      <c r="L514" s="83"/>
      <c r="M514" s="83"/>
      <c r="N514" s="83"/>
      <c r="O514" s="83"/>
      <c r="P514" s="83"/>
      <c r="Q514" s="83"/>
      <c r="R514" s="83"/>
      <c r="S514" s="83"/>
      <c r="T514" s="83"/>
      <c r="U514" s="83"/>
      <c r="V514" s="83"/>
      <c r="W514" s="83"/>
      <c r="X514" s="83"/>
      <c r="Y514" s="83"/>
      <c r="Z514" s="83"/>
    </row>
    <row r="515" spans="1:26" x14ac:dyDescent="0.45">
      <c r="A515" s="83"/>
      <c r="B515" s="83"/>
      <c r="C515" s="83"/>
      <c r="D515" s="83"/>
      <c r="E515" s="83"/>
      <c r="F515" s="83"/>
      <c r="G515" s="83"/>
      <c r="H515" s="83"/>
      <c r="I515" s="83"/>
      <c r="J515" s="83"/>
      <c r="K515" s="83"/>
      <c r="L515" s="83"/>
      <c r="M515" s="83"/>
      <c r="N515" s="83"/>
      <c r="O515" s="83"/>
      <c r="P515" s="83"/>
      <c r="Q515" s="83"/>
      <c r="R515" s="83"/>
      <c r="S515" s="83"/>
      <c r="T515" s="83"/>
      <c r="U515" s="83"/>
      <c r="V515" s="83"/>
      <c r="W515" s="83"/>
      <c r="X515" s="83"/>
      <c r="Y515" s="83"/>
      <c r="Z515" s="83"/>
    </row>
    <row r="516" spans="1:26" x14ac:dyDescent="0.45">
      <c r="A516" s="83"/>
      <c r="B516" s="83"/>
      <c r="C516" s="83"/>
      <c r="D516" s="83"/>
      <c r="E516" s="83"/>
      <c r="F516" s="83"/>
      <c r="G516" s="83"/>
      <c r="H516" s="83"/>
      <c r="I516" s="83"/>
      <c r="J516" s="83"/>
      <c r="K516" s="83"/>
      <c r="L516" s="83"/>
      <c r="M516" s="83"/>
      <c r="N516" s="83"/>
      <c r="O516" s="83"/>
      <c r="P516" s="83"/>
      <c r="Q516" s="83"/>
      <c r="R516" s="83"/>
      <c r="S516" s="83"/>
      <c r="T516" s="83"/>
      <c r="U516" s="83"/>
      <c r="V516" s="83"/>
      <c r="W516" s="83"/>
      <c r="X516" s="83"/>
      <c r="Y516" s="83"/>
      <c r="Z516" s="83"/>
    </row>
    <row r="517" spans="1:26" x14ac:dyDescent="0.45">
      <c r="A517" s="83"/>
      <c r="B517" s="83"/>
      <c r="C517" s="83"/>
      <c r="D517" s="83"/>
      <c r="E517" s="83"/>
      <c r="F517" s="83"/>
      <c r="G517" s="83"/>
      <c r="H517" s="83"/>
      <c r="I517" s="83"/>
      <c r="J517" s="83"/>
      <c r="K517" s="83"/>
      <c r="L517" s="83"/>
      <c r="M517" s="83"/>
      <c r="N517" s="83"/>
      <c r="O517" s="83"/>
      <c r="P517" s="83"/>
      <c r="Q517" s="83"/>
      <c r="R517" s="83"/>
      <c r="S517" s="83"/>
      <c r="T517" s="83"/>
      <c r="U517" s="83"/>
      <c r="V517" s="83"/>
      <c r="W517" s="83"/>
      <c r="X517" s="83"/>
      <c r="Y517" s="83"/>
      <c r="Z517" s="83"/>
    </row>
    <row r="518" spans="1:26" x14ac:dyDescent="0.45">
      <c r="A518" s="83"/>
      <c r="B518" s="83"/>
      <c r="C518" s="83"/>
      <c r="D518" s="83"/>
      <c r="E518" s="83"/>
      <c r="F518" s="83"/>
      <c r="G518" s="83"/>
      <c r="H518" s="83"/>
      <c r="I518" s="83"/>
      <c r="J518" s="83"/>
      <c r="K518" s="83"/>
      <c r="L518" s="83"/>
      <c r="M518" s="83"/>
      <c r="N518" s="83"/>
      <c r="O518" s="83"/>
      <c r="P518" s="83"/>
      <c r="Q518" s="83"/>
      <c r="R518" s="83"/>
      <c r="S518" s="83"/>
      <c r="T518" s="83"/>
      <c r="U518" s="83"/>
      <c r="V518" s="83"/>
      <c r="W518" s="83"/>
      <c r="X518" s="83"/>
      <c r="Y518" s="83"/>
      <c r="Z518" s="83"/>
    </row>
    <row r="519" spans="1:26" x14ac:dyDescent="0.45">
      <c r="A519" s="83"/>
      <c r="B519" s="83"/>
      <c r="C519" s="83"/>
      <c r="D519" s="83"/>
      <c r="E519" s="83"/>
      <c r="F519" s="83"/>
      <c r="G519" s="83"/>
      <c r="H519" s="83"/>
      <c r="I519" s="83"/>
      <c r="J519" s="83"/>
      <c r="K519" s="83"/>
      <c r="L519" s="83"/>
      <c r="M519" s="83"/>
      <c r="N519" s="83"/>
      <c r="O519" s="83"/>
      <c r="P519" s="83"/>
      <c r="Q519" s="83"/>
      <c r="R519" s="83"/>
      <c r="S519" s="83"/>
      <c r="T519" s="83"/>
      <c r="U519" s="83"/>
      <c r="V519" s="83"/>
      <c r="W519" s="83"/>
      <c r="X519" s="83"/>
      <c r="Y519" s="83"/>
      <c r="Z519" s="83"/>
    </row>
    <row r="520" spans="1:26" x14ac:dyDescent="0.45">
      <c r="A520" s="83"/>
      <c r="B520" s="83"/>
      <c r="C520" s="83"/>
      <c r="D520" s="83"/>
      <c r="E520" s="83"/>
      <c r="F520" s="83"/>
      <c r="G520" s="83"/>
      <c r="H520" s="83"/>
      <c r="I520" s="83"/>
      <c r="J520" s="83"/>
      <c r="K520" s="83"/>
      <c r="L520" s="83"/>
      <c r="M520" s="83"/>
      <c r="N520" s="83"/>
      <c r="O520" s="83"/>
      <c r="P520" s="83"/>
      <c r="Q520" s="83"/>
      <c r="R520" s="83"/>
      <c r="S520" s="83"/>
      <c r="T520" s="83"/>
      <c r="U520" s="83"/>
      <c r="V520" s="83"/>
      <c r="W520" s="83"/>
      <c r="X520" s="83"/>
      <c r="Y520" s="83"/>
      <c r="Z520" s="83"/>
    </row>
    <row r="521" spans="1:26" x14ac:dyDescent="0.45">
      <c r="A521" s="83"/>
      <c r="B521" s="83"/>
      <c r="C521" s="83"/>
      <c r="D521" s="83"/>
      <c r="E521" s="83"/>
      <c r="F521" s="83"/>
      <c r="G521" s="83"/>
      <c r="H521" s="83"/>
      <c r="I521" s="83"/>
      <c r="J521" s="83"/>
      <c r="K521" s="83"/>
      <c r="L521" s="83"/>
      <c r="M521" s="83"/>
      <c r="N521" s="83"/>
      <c r="O521" s="83"/>
      <c r="P521" s="83"/>
      <c r="Q521" s="83"/>
      <c r="R521" s="83"/>
      <c r="S521" s="83"/>
      <c r="T521" s="83"/>
      <c r="U521" s="83"/>
      <c r="V521" s="83"/>
      <c r="W521" s="83"/>
      <c r="X521" s="83"/>
      <c r="Y521" s="83"/>
      <c r="Z521" s="83"/>
    </row>
    <row r="522" spans="1:26" x14ac:dyDescent="0.45">
      <c r="A522" s="83"/>
      <c r="B522" s="83"/>
      <c r="C522" s="83"/>
      <c r="D522" s="83"/>
      <c r="E522" s="83"/>
      <c r="F522" s="83"/>
      <c r="G522" s="83"/>
      <c r="H522" s="83"/>
      <c r="I522" s="83"/>
      <c r="J522" s="83"/>
      <c r="K522" s="83"/>
      <c r="L522" s="83"/>
      <c r="M522" s="83"/>
      <c r="N522" s="83"/>
      <c r="O522" s="83"/>
      <c r="P522" s="83"/>
      <c r="Q522" s="83"/>
      <c r="R522" s="83"/>
      <c r="S522" s="83"/>
      <c r="T522" s="83"/>
      <c r="U522" s="83"/>
      <c r="V522" s="83"/>
      <c r="W522" s="83"/>
      <c r="X522" s="83"/>
      <c r="Y522" s="83"/>
      <c r="Z522" s="83"/>
    </row>
    <row r="523" spans="1:26" x14ac:dyDescent="0.45">
      <c r="A523" s="83"/>
      <c r="B523" s="83"/>
      <c r="C523" s="83"/>
      <c r="D523" s="83"/>
      <c r="E523" s="83"/>
      <c r="F523" s="83"/>
      <c r="G523" s="83"/>
      <c r="H523" s="83"/>
      <c r="I523" s="83"/>
      <c r="J523" s="83"/>
      <c r="K523" s="83"/>
      <c r="L523" s="83"/>
      <c r="M523" s="83"/>
      <c r="N523" s="83"/>
      <c r="O523" s="83"/>
      <c r="P523" s="83"/>
      <c r="Q523" s="83"/>
      <c r="R523" s="83"/>
      <c r="S523" s="83"/>
      <c r="T523" s="83"/>
      <c r="U523" s="83"/>
      <c r="V523" s="83"/>
      <c r="W523" s="83"/>
      <c r="X523" s="83"/>
      <c r="Y523" s="83"/>
      <c r="Z523" s="83"/>
    </row>
    <row r="524" spans="1:26" x14ac:dyDescent="0.45">
      <c r="A524" s="83"/>
      <c r="B524" s="83"/>
      <c r="C524" s="83"/>
      <c r="D524" s="83"/>
      <c r="E524" s="83"/>
      <c r="F524" s="83"/>
      <c r="G524" s="83"/>
      <c r="H524" s="83"/>
      <c r="I524" s="83"/>
      <c r="J524" s="83"/>
      <c r="K524" s="83"/>
      <c r="L524" s="83"/>
      <c r="M524" s="83"/>
      <c r="N524" s="83"/>
      <c r="O524" s="83"/>
      <c r="P524" s="83"/>
      <c r="Q524" s="83"/>
      <c r="R524" s="83"/>
      <c r="S524" s="83"/>
      <c r="T524" s="83"/>
      <c r="U524" s="83"/>
      <c r="V524" s="83"/>
      <c r="W524" s="83"/>
      <c r="X524" s="83"/>
      <c r="Y524" s="83"/>
      <c r="Z524" s="83"/>
    </row>
    <row r="525" spans="1:26" x14ac:dyDescent="0.45">
      <c r="A525" s="83"/>
      <c r="B525" s="83"/>
      <c r="C525" s="83"/>
      <c r="D525" s="83"/>
      <c r="E525" s="83"/>
      <c r="F525" s="83"/>
      <c r="G525" s="83"/>
      <c r="H525" s="83"/>
      <c r="I525" s="83"/>
      <c r="J525" s="83"/>
      <c r="K525" s="83"/>
      <c r="L525" s="83"/>
      <c r="M525" s="83"/>
      <c r="N525" s="83"/>
      <c r="O525" s="83"/>
      <c r="P525" s="83"/>
      <c r="Q525" s="83"/>
      <c r="R525" s="83"/>
      <c r="S525" s="83"/>
      <c r="T525" s="83"/>
      <c r="U525" s="83"/>
      <c r="V525" s="83"/>
      <c r="W525" s="83"/>
      <c r="X525" s="83"/>
      <c r="Y525" s="83"/>
      <c r="Z525" s="83"/>
    </row>
    <row r="526" spans="1:26" x14ac:dyDescent="0.45">
      <c r="A526" s="83"/>
      <c r="B526" s="83"/>
      <c r="C526" s="83"/>
      <c r="D526" s="83"/>
      <c r="E526" s="83"/>
      <c r="F526" s="83"/>
      <c r="G526" s="83"/>
      <c r="H526" s="83"/>
      <c r="I526" s="83"/>
      <c r="J526" s="83"/>
      <c r="K526" s="83"/>
      <c r="L526" s="83"/>
      <c r="M526" s="83"/>
      <c r="N526" s="83"/>
      <c r="O526" s="83"/>
      <c r="P526" s="83"/>
      <c r="Q526" s="83"/>
      <c r="R526" s="83"/>
      <c r="S526" s="83"/>
      <c r="T526" s="83"/>
      <c r="U526" s="83"/>
      <c r="V526" s="83"/>
      <c r="W526" s="83"/>
      <c r="X526" s="83"/>
      <c r="Y526" s="83"/>
      <c r="Z526" s="83"/>
    </row>
    <row r="527" spans="1:26" x14ac:dyDescent="0.45">
      <c r="A527" s="83"/>
      <c r="B527" s="83"/>
      <c r="C527" s="83"/>
      <c r="D527" s="83"/>
      <c r="E527" s="83"/>
      <c r="F527" s="83"/>
      <c r="G527" s="83"/>
      <c r="H527" s="83"/>
      <c r="I527" s="83"/>
      <c r="J527" s="83"/>
      <c r="K527" s="83"/>
      <c r="L527" s="83"/>
      <c r="M527" s="83"/>
      <c r="N527" s="83"/>
      <c r="O527" s="83"/>
      <c r="P527" s="83"/>
      <c r="Q527" s="83"/>
      <c r="R527" s="83"/>
      <c r="S527" s="83"/>
      <c r="T527" s="83"/>
      <c r="U527" s="83"/>
      <c r="V527" s="83"/>
      <c r="W527" s="83"/>
      <c r="X527" s="83"/>
      <c r="Y527" s="83"/>
      <c r="Z527" s="83"/>
    </row>
    <row r="528" spans="1:26" x14ac:dyDescent="0.45">
      <c r="A528" s="83"/>
      <c r="B528" s="83"/>
      <c r="C528" s="83"/>
      <c r="D528" s="83"/>
      <c r="E528" s="83"/>
      <c r="F528" s="83"/>
      <c r="G528" s="83"/>
      <c r="H528" s="83"/>
      <c r="I528" s="83"/>
      <c r="J528" s="83"/>
      <c r="K528" s="83"/>
      <c r="L528" s="83"/>
      <c r="M528" s="83"/>
      <c r="N528" s="83"/>
      <c r="O528" s="83"/>
      <c r="P528" s="83"/>
      <c r="Q528" s="83"/>
      <c r="R528" s="83"/>
      <c r="S528" s="83"/>
      <c r="T528" s="83"/>
      <c r="U528" s="83"/>
      <c r="V528" s="83"/>
      <c r="W528" s="83"/>
      <c r="X528" s="83"/>
      <c r="Y528" s="83"/>
      <c r="Z528" s="83"/>
    </row>
    <row r="529" spans="1:26" x14ac:dyDescent="0.45">
      <c r="A529" s="83"/>
      <c r="B529" s="83"/>
      <c r="C529" s="83"/>
      <c r="D529" s="83"/>
      <c r="E529" s="83"/>
      <c r="F529" s="83"/>
      <c r="G529" s="83"/>
      <c r="H529" s="83"/>
      <c r="I529" s="83"/>
      <c r="J529" s="83"/>
      <c r="K529" s="83"/>
      <c r="L529" s="83"/>
      <c r="M529" s="83"/>
      <c r="N529" s="83"/>
      <c r="O529" s="83"/>
      <c r="P529" s="83"/>
      <c r="Q529" s="83"/>
      <c r="R529" s="83"/>
      <c r="S529" s="83"/>
      <c r="T529" s="83"/>
      <c r="U529" s="83"/>
      <c r="V529" s="83"/>
      <c r="W529" s="83"/>
      <c r="X529" s="83"/>
      <c r="Y529" s="83"/>
      <c r="Z529" s="83"/>
    </row>
    <row r="530" spans="1:26" x14ac:dyDescent="0.45">
      <c r="A530" s="83"/>
      <c r="B530" s="83"/>
      <c r="C530" s="83"/>
      <c r="D530" s="83"/>
      <c r="E530" s="83"/>
      <c r="F530" s="83"/>
      <c r="G530" s="83"/>
      <c r="H530" s="83"/>
      <c r="I530" s="83"/>
      <c r="J530" s="83"/>
      <c r="K530" s="83"/>
      <c r="L530" s="83"/>
      <c r="M530" s="83"/>
      <c r="N530" s="83"/>
      <c r="O530" s="83"/>
      <c r="P530" s="83"/>
      <c r="Q530" s="83"/>
      <c r="R530" s="83"/>
      <c r="S530" s="83"/>
      <c r="T530" s="83"/>
      <c r="U530" s="83"/>
      <c r="V530" s="83"/>
      <c r="W530" s="83"/>
      <c r="X530" s="83"/>
      <c r="Y530" s="83"/>
      <c r="Z530" s="83"/>
    </row>
    <row r="531" spans="1:26" x14ac:dyDescent="0.45">
      <c r="A531" s="83"/>
      <c r="B531" s="83"/>
      <c r="C531" s="83"/>
      <c r="D531" s="83"/>
      <c r="E531" s="83"/>
      <c r="F531" s="83"/>
      <c r="G531" s="83"/>
      <c r="H531" s="83"/>
      <c r="I531" s="83"/>
      <c r="J531" s="83"/>
      <c r="K531" s="83"/>
      <c r="L531" s="83"/>
      <c r="M531" s="83"/>
      <c r="N531" s="83"/>
      <c r="O531" s="83"/>
      <c r="P531" s="83"/>
      <c r="Q531" s="83"/>
      <c r="R531" s="83"/>
      <c r="S531" s="83"/>
      <c r="T531" s="83"/>
      <c r="U531" s="83"/>
      <c r="V531" s="83"/>
      <c r="W531" s="83"/>
      <c r="X531" s="83"/>
      <c r="Y531" s="83"/>
      <c r="Z531" s="83"/>
    </row>
    <row r="532" spans="1:26" x14ac:dyDescent="0.45">
      <c r="A532" s="83"/>
      <c r="B532" s="83"/>
      <c r="C532" s="83"/>
      <c r="D532" s="83"/>
      <c r="E532" s="83"/>
      <c r="F532" s="83"/>
      <c r="G532" s="83"/>
      <c r="H532" s="83"/>
      <c r="I532" s="83"/>
      <c r="J532" s="83"/>
      <c r="K532" s="83"/>
      <c r="L532" s="83"/>
      <c r="M532" s="83"/>
      <c r="N532" s="83"/>
      <c r="O532" s="83"/>
      <c r="P532" s="83"/>
      <c r="Q532" s="83"/>
      <c r="R532" s="83"/>
      <c r="S532" s="83"/>
      <c r="T532" s="83"/>
      <c r="U532" s="83"/>
      <c r="V532" s="83"/>
      <c r="W532" s="83"/>
      <c r="X532" s="83"/>
      <c r="Y532" s="83"/>
      <c r="Z532" s="83"/>
    </row>
    <row r="533" spans="1:26" x14ac:dyDescent="0.45">
      <c r="A533" s="83"/>
      <c r="B533" s="83"/>
      <c r="C533" s="83"/>
      <c r="D533" s="83"/>
      <c r="E533" s="83"/>
      <c r="F533" s="83"/>
      <c r="G533" s="83"/>
      <c r="H533" s="83"/>
      <c r="I533" s="83"/>
      <c r="J533" s="83"/>
      <c r="K533" s="83"/>
      <c r="L533" s="83"/>
      <c r="M533" s="83"/>
      <c r="N533" s="83"/>
      <c r="O533" s="83"/>
      <c r="P533" s="83"/>
      <c r="Q533" s="83"/>
      <c r="R533" s="83"/>
      <c r="S533" s="83"/>
      <c r="T533" s="83"/>
      <c r="U533" s="83"/>
      <c r="V533" s="83"/>
      <c r="W533" s="83"/>
      <c r="X533" s="83"/>
      <c r="Y533" s="83"/>
      <c r="Z533" s="83"/>
    </row>
    <row r="534" spans="1:26" x14ac:dyDescent="0.45">
      <c r="A534" s="83"/>
      <c r="B534" s="83"/>
      <c r="C534" s="83"/>
      <c r="D534" s="83"/>
      <c r="E534" s="83"/>
      <c r="F534" s="83"/>
      <c r="G534" s="83"/>
      <c r="H534" s="83"/>
      <c r="I534" s="83"/>
      <c r="J534" s="83"/>
      <c r="K534" s="83"/>
      <c r="L534" s="83"/>
      <c r="M534" s="83"/>
      <c r="N534" s="83"/>
      <c r="O534" s="83"/>
      <c r="P534" s="83"/>
      <c r="Q534" s="83"/>
      <c r="R534" s="83"/>
      <c r="S534" s="83"/>
      <c r="T534" s="83"/>
      <c r="U534" s="83"/>
      <c r="V534" s="83"/>
      <c r="W534" s="83"/>
      <c r="X534" s="83"/>
      <c r="Y534" s="83"/>
      <c r="Z534" s="83"/>
    </row>
    <row r="535" spans="1:26" x14ac:dyDescent="0.45">
      <c r="A535" s="83"/>
      <c r="B535" s="83"/>
      <c r="C535" s="83"/>
      <c r="D535" s="83"/>
      <c r="E535" s="83"/>
      <c r="F535" s="83"/>
      <c r="G535" s="83"/>
      <c r="H535" s="83"/>
      <c r="I535" s="83"/>
      <c r="J535" s="83"/>
      <c r="K535" s="83"/>
      <c r="L535" s="83"/>
      <c r="M535" s="83"/>
      <c r="N535" s="83"/>
      <c r="O535" s="83"/>
      <c r="P535" s="83"/>
      <c r="Q535" s="83"/>
      <c r="R535" s="83"/>
      <c r="S535" s="83"/>
      <c r="T535" s="83"/>
      <c r="U535" s="83"/>
      <c r="V535" s="83"/>
      <c r="W535" s="83"/>
      <c r="X535" s="83"/>
      <c r="Y535" s="83"/>
      <c r="Z535" s="83"/>
    </row>
    <row r="536" spans="1:26" x14ac:dyDescent="0.45">
      <c r="A536" s="83"/>
      <c r="B536" s="83"/>
      <c r="C536" s="83"/>
      <c r="D536" s="83"/>
      <c r="E536" s="83"/>
      <c r="F536" s="83"/>
      <c r="G536" s="83"/>
      <c r="H536" s="83"/>
      <c r="I536" s="83"/>
      <c r="J536" s="83"/>
      <c r="K536" s="83"/>
      <c r="L536" s="83"/>
      <c r="M536" s="83"/>
      <c r="N536" s="83"/>
      <c r="O536" s="83"/>
      <c r="P536" s="83"/>
      <c r="Q536" s="83"/>
      <c r="R536" s="83"/>
      <c r="S536" s="83"/>
      <c r="T536" s="83"/>
      <c r="U536" s="83"/>
      <c r="V536" s="83"/>
      <c r="W536" s="83"/>
      <c r="X536" s="83"/>
      <c r="Y536" s="83"/>
      <c r="Z536" s="83"/>
    </row>
    <row r="537" spans="1:26" x14ac:dyDescent="0.45">
      <c r="A537" s="83"/>
      <c r="B537" s="83"/>
      <c r="C537" s="83"/>
      <c r="D537" s="83"/>
      <c r="E537" s="83"/>
      <c r="F537" s="83"/>
      <c r="G537" s="83"/>
      <c r="H537" s="83"/>
      <c r="I537" s="83"/>
      <c r="J537" s="83"/>
      <c r="K537" s="83"/>
      <c r="L537" s="83"/>
      <c r="M537" s="83"/>
      <c r="N537" s="83"/>
      <c r="O537" s="83"/>
      <c r="P537" s="83"/>
      <c r="Q537" s="83"/>
      <c r="R537" s="83"/>
      <c r="S537" s="83"/>
      <c r="T537" s="83"/>
      <c r="U537" s="83"/>
      <c r="V537" s="83"/>
      <c r="W537" s="83"/>
      <c r="X537" s="83"/>
      <c r="Y537" s="83"/>
      <c r="Z537" s="83"/>
    </row>
    <row r="538" spans="1:26" x14ac:dyDescent="0.45">
      <c r="A538" s="83"/>
      <c r="B538" s="83"/>
      <c r="C538" s="83"/>
      <c r="D538" s="83"/>
      <c r="E538" s="83"/>
      <c r="F538" s="83"/>
      <c r="G538" s="83"/>
      <c r="H538" s="83"/>
      <c r="I538" s="83"/>
      <c r="J538" s="83"/>
      <c r="K538" s="83"/>
      <c r="L538" s="83"/>
      <c r="M538" s="83"/>
      <c r="N538" s="83"/>
      <c r="O538" s="83"/>
      <c r="P538" s="83"/>
      <c r="Q538" s="83"/>
      <c r="R538" s="83"/>
      <c r="S538" s="83"/>
      <c r="T538" s="83"/>
      <c r="U538" s="83"/>
      <c r="V538" s="83"/>
      <c r="W538" s="83"/>
      <c r="X538" s="83"/>
      <c r="Y538" s="83"/>
      <c r="Z538" s="83"/>
    </row>
    <row r="539" spans="1:26" x14ac:dyDescent="0.45">
      <c r="A539" s="83"/>
      <c r="B539" s="83"/>
      <c r="C539" s="83"/>
      <c r="D539" s="83"/>
      <c r="E539" s="83"/>
      <c r="F539" s="83"/>
      <c r="G539" s="83"/>
      <c r="H539" s="83"/>
      <c r="I539" s="83"/>
      <c r="J539" s="83"/>
      <c r="K539" s="83"/>
      <c r="L539" s="83"/>
      <c r="M539" s="83"/>
      <c r="N539" s="83"/>
      <c r="O539" s="83"/>
      <c r="P539" s="83"/>
      <c r="Q539" s="83"/>
      <c r="R539" s="83"/>
      <c r="S539" s="83"/>
      <c r="T539" s="83"/>
      <c r="U539" s="83"/>
      <c r="V539" s="83"/>
      <c r="W539" s="83"/>
      <c r="X539" s="83"/>
      <c r="Y539" s="83"/>
      <c r="Z539" s="83"/>
    </row>
    <row r="540" spans="1:26" x14ac:dyDescent="0.45">
      <c r="A540" s="83"/>
      <c r="B540" s="83"/>
      <c r="C540" s="83"/>
      <c r="D540" s="83"/>
      <c r="E540" s="83"/>
      <c r="F540" s="83"/>
      <c r="G540" s="83"/>
      <c r="H540" s="83"/>
      <c r="I540" s="83"/>
      <c r="J540" s="83"/>
      <c r="K540" s="83"/>
      <c r="L540" s="83"/>
      <c r="M540" s="83"/>
      <c r="N540" s="83"/>
      <c r="O540" s="83"/>
      <c r="P540" s="83"/>
      <c r="Q540" s="83"/>
      <c r="R540" s="83"/>
      <c r="S540" s="83"/>
      <c r="T540" s="83"/>
      <c r="U540" s="83"/>
      <c r="V540" s="83"/>
      <c r="W540" s="83"/>
      <c r="X540" s="83"/>
      <c r="Y540" s="83"/>
      <c r="Z540" s="83"/>
    </row>
    <row r="541" spans="1:26" x14ac:dyDescent="0.45">
      <c r="A541" s="83"/>
      <c r="B541" s="83"/>
      <c r="C541" s="83"/>
      <c r="D541" s="83"/>
      <c r="E541" s="83"/>
      <c r="F541" s="83"/>
      <c r="G541" s="83"/>
      <c r="H541" s="83"/>
      <c r="I541" s="83"/>
      <c r="J541" s="83"/>
      <c r="K541" s="83"/>
      <c r="L541" s="83"/>
      <c r="M541" s="83"/>
      <c r="N541" s="83"/>
      <c r="O541" s="83"/>
      <c r="P541" s="83"/>
      <c r="Q541" s="83"/>
      <c r="R541" s="83"/>
      <c r="S541" s="83"/>
      <c r="T541" s="83"/>
      <c r="U541" s="83"/>
      <c r="V541" s="83"/>
      <c r="W541" s="83"/>
      <c r="X541" s="83"/>
      <c r="Y541" s="83"/>
      <c r="Z541" s="83"/>
    </row>
    <row r="542" spans="1:26" x14ac:dyDescent="0.45">
      <c r="A542" s="83"/>
      <c r="B542" s="83"/>
      <c r="C542" s="83"/>
      <c r="D542" s="83"/>
      <c r="E542" s="83"/>
      <c r="F542" s="83"/>
      <c r="G542" s="83"/>
      <c r="H542" s="83"/>
      <c r="I542" s="83"/>
      <c r="J542" s="83"/>
      <c r="K542" s="83"/>
      <c r="L542" s="83"/>
      <c r="M542" s="83"/>
      <c r="N542" s="83"/>
      <c r="O542" s="83"/>
      <c r="P542" s="83"/>
      <c r="Q542" s="83"/>
      <c r="R542" s="83"/>
      <c r="S542" s="83"/>
      <c r="T542" s="83"/>
      <c r="U542" s="83"/>
      <c r="V542" s="83"/>
      <c r="W542" s="83"/>
      <c r="X542" s="83"/>
      <c r="Y542" s="83"/>
      <c r="Z542" s="83"/>
    </row>
    <row r="543" spans="1:26" x14ac:dyDescent="0.45">
      <c r="A543" s="83"/>
      <c r="B543" s="83"/>
      <c r="C543" s="83"/>
      <c r="D543" s="83"/>
      <c r="E543" s="83"/>
      <c r="F543" s="83"/>
      <c r="G543" s="83"/>
      <c r="H543" s="83"/>
      <c r="I543" s="83"/>
      <c r="J543" s="83"/>
      <c r="K543" s="83"/>
      <c r="L543" s="83"/>
      <c r="M543" s="83"/>
      <c r="N543" s="83"/>
      <c r="O543" s="83"/>
      <c r="P543" s="83"/>
      <c r="Q543" s="83"/>
      <c r="R543" s="83"/>
      <c r="S543" s="83"/>
      <c r="T543" s="83"/>
      <c r="U543" s="83"/>
      <c r="V543" s="83"/>
      <c r="W543" s="83"/>
      <c r="X543" s="83"/>
      <c r="Y543" s="83"/>
      <c r="Z543" s="83"/>
    </row>
    <row r="544" spans="1:26" x14ac:dyDescent="0.45">
      <c r="A544" s="83"/>
      <c r="B544" s="83"/>
      <c r="C544" s="83"/>
      <c r="D544" s="83"/>
      <c r="E544" s="83"/>
      <c r="F544" s="83"/>
      <c r="G544" s="83"/>
      <c r="H544" s="83"/>
      <c r="I544" s="83"/>
      <c r="J544" s="83"/>
      <c r="K544" s="83"/>
      <c r="L544" s="83"/>
      <c r="M544" s="83"/>
      <c r="N544" s="83"/>
      <c r="O544" s="83"/>
      <c r="P544" s="83"/>
      <c r="Q544" s="83"/>
      <c r="R544" s="83"/>
      <c r="S544" s="83"/>
      <c r="T544" s="83"/>
      <c r="U544" s="83"/>
      <c r="V544" s="83"/>
      <c r="W544" s="83"/>
      <c r="X544" s="83"/>
      <c r="Y544" s="83"/>
      <c r="Z544" s="83"/>
    </row>
    <row r="545" spans="1:26" x14ac:dyDescent="0.45">
      <c r="A545" s="83"/>
      <c r="B545" s="83"/>
      <c r="C545" s="83"/>
      <c r="D545" s="83"/>
      <c r="E545" s="83"/>
      <c r="F545" s="83"/>
      <c r="G545" s="83"/>
      <c r="H545" s="83"/>
      <c r="I545" s="83"/>
      <c r="J545" s="83"/>
      <c r="K545" s="83"/>
      <c r="L545" s="83"/>
      <c r="M545" s="83"/>
      <c r="N545" s="83"/>
      <c r="O545" s="83"/>
      <c r="P545" s="83"/>
      <c r="Q545" s="83"/>
      <c r="R545" s="83"/>
      <c r="S545" s="83"/>
      <c r="T545" s="83"/>
      <c r="U545" s="83"/>
      <c r="V545" s="83"/>
      <c r="W545" s="83"/>
      <c r="X545" s="83"/>
      <c r="Y545" s="83"/>
      <c r="Z545" s="83"/>
    </row>
    <row r="546" spans="1:26" x14ac:dyDescent="0.45">
      <c r="A546" s="83"/>
      <c r="B546" s="83"/>
      <c r="C546" s="83"/>
      <c r="D546" s="83"/>
      <c r="E546" s="83"/>
      <c r="F546" s="83"/>
      <c r="G546" s="83"/>
      <c r="H546" s="83"/>
      <c r="I546" s="83"/>
      <c r="J546" s="83"/>
      <c r="K546" s="83"/>
      <c r="L546" s="83"/>
      <c r="M546" s="83"/>
      <c r="N546" s="83"/>
      <c r="O546" s="83"/>
      <c r="P546" s="83"/>
      <c r="Q546" s="83"/>
      <c r="R546" s="83"/>
      <c r="S546" s="83"/>
      <c r="T546" s="83"/>
      <c r="U546" s="83"/>
      <c r="V546" s="83"/>
      <c r="W546" s="83"/>
      <c r="X546" s="83"/>
      <c r="Y546" s="83"/>
      <c r="Z546" s="83"/>
    </row>
    <row r="547" spans="1:26" x14ac:dyDescent="0.45">
      <c r="A547" s="83"/>
      <c r="B547" s="83"/>
      <c r="C547" s="83"/>
      <c r="D547" s="83"/>
      <c r="E547" s="83"/>
      <c r="F547" s="83"/>
      <c r="G547" s="83"/>
      <c r="H547" s="83"/>
      <c r="I547" s="83"/>
      <c r="J547" s="83"/>
      <c r="K547" s="83"/>
      <c r="L547" s="83"/>
      <c r="M547" s="83"/>
      <c r="N547" s="83"/>
      <c r="O547" s="83"/>
      <c r="P547" s="83"/>
      <c r="Q547" s="83"/>
      <c r="R547" s="83"/>
      <c r="S547" s="83"/>
      <c r="T547" s="83"/>
      <c r="U547" s="83"/>
      <c r="V547" s="83"/>
      <c r="W547" s="83"/>
      <c r="X547" s="83"/>
      <c r="Y547" s="83"/>
      <c r="Z547" s="83"/>
    </row>
    <row r="548" spans="1:26" x14ac:dyDescent="0.45">
      <c r="A548" s="83"/>
      <c r="B548" s="83"/>
      <c r="C548" s="83"/>
      <c r="D548" s="83"/>
      <c r="E548" s="83"/>
      <c r="F548" s="83"/>
      <c r="G548" s="83"/>
      <c r="H548" s="83"/>
      <c r="I548" s="83"/>
      <c r="J548" s="83"/>
      <c r="K548" s="83"/>
      <c r="L548" s="83"/>
      <c r="M548" s="83"/>
      <c r="N548" s="83"/>
      <c r="O548" s="83"/>
      <c r="P548" s="83"/>
      <c r="Q548" s="83"/>
      <c r="R548" s="83"/>
      <c r="S548" s="83"/>
      <c r="T548" s="83"/>
      <c r="U548" s="83"/>
      <c r="V548" s="83"/>
      <c r="W548" s="83"/>
      <c r="X548" s="83"/>
      <c r="Y548" s="83"/>
      <c r="Z548" s="83"/>
    </row>
    <row r="549" spans="1:26" x14ac:dyDescent="0.45">
      <c r="A549" s="83"/>
      <c r="B549" s="83"/>
      <c r="C549" s="83"/>
      <c r="D549" s="83"/>
      <c r="E549" s="83"/>
      <c r="F549" s="83"/>
      <c r="G549" s="83"/>
      <c r="H549" s="83"/>
      <c r="I549" s="83"/>
      <c r="J549" s="83"/>
      <c r="K549" s="83"/>
      <c r="L549" s="83"/>
      <c r="M549" s="83"/>
      <c r="N549" s="83"/>
      <c r="O549" s="83"/>
      <c r="P549" s="83"/>
      <c r="Q549" s="83"/>
      <c r="R549" s="83"/>
      <c r="S549" s="83"/>
      <c r="T549" s="83"/>
      <c r="U549" s="83"/>
      <c r="V549" s="83"/>
      <c r="W549" s="83"/>
      <c r="X549" s="83"/>
      <c r="Y549" s="83"/>
      <c r="Z549" s="83"/>
    </row>
    <row r="550" spans="1:26" x14ac:dyDescent="0.45">
      <c r="A550" s="83"/>
      <c r="B550" s="83"/>
      <c r="C550" s="83"/>
      <c r="D550" s="83"/>
      <c r="E550" s="83"/>
      <c r="F550" s="83"/>
      <c r="G550" s="83"/>
      <c r="H550" s="83"/>
      <c r="I550" s="83"/>
      <c r="J550" s="83"/>
      <c r="K550" s="83"/>
      <c r="L550" s="83"/>
      <c r="M550" s="83"/>
      <c r="N550" s="83"/>
      <c r="O550" s="83"/>
      <c r="P550" s="83"/>
      <c r="Q550" s="83"/>
      <c r="R550" s="83"/>
      <c r="S550" s="83"/>
      <c r="T550" s="83"/>
      <c r="U550" s="83"/>
      <c r="V550" s="83"/>
      <c r="W550" s="83"/>
      <c r="X550" s="83"/>
      <c r="Y550" s="83"/>
      <c r="Z550" s="83"/>
    </row>
    <row r="551" spans="1:26" x14ac:dyDescent="0.45">
      <c r="A551" s="83"/>
      <c r="B551" s="83"/>
      <c r="C551" s="83"/>
      <c r="D551" s="83"/>
      <c r="E551" s="83"/>
      <c r="F551" s="83"/>
      <c r="G551" s="83"/>
      <c r="H551" s="83"/>
      <c r="I551" s="83"/>
      <c r="J551" s="83"/>
      <c r="K551" s="83"/>
      <c r="L551" s="83"/>
      <c r="M551" s="83"/>
      <c r="N551" s="83"/>
      <c r="O551" s="83"/>
      <c r="P551" s="83"/>
      <c r="Q551" s="83"/>
      <c r="R551" s="83"/>
      <c r="S551" s="83"/>
      <c r="T551" s="83"/>
      <c r="U551" s="83"/>
      <c r="V551" s="83"/>
      <c r="W551" s="83"/>
      <c r="X551" s="83"/>
      <c r="Y551" s="83"/>
      <c r="Z551" s="83"/>
    </row>
    <row r="552" spans="1:26" x14ac:dyDescent="0.45">
      <c r="A552" s="83"/>
      <c r="B552" s="83"/>
      <c r="C552" s="83"/>
      <c r="D552" s="83"/>
      <c r="E552" s="83"/>
      <c r="F552" s="83"/>
      <c r="G552" s="83"/>
      <c r="H552" s="83"/>
      <c r="I552" s="83"/>
      <c r="J552" s="83"/>
      <c r="K552" s="83"/>
      <c r="L552" s="83"/>
      <c r="M552" s="83"/>
      <c r="N552" s="83"/>
      <c r="O552" s="83"/>
      <c r="P552" s="83"/>
      <c r="Q552" s="83"/>
      <c r="R552" s="83"/>
      <c r="S552" s="83"/>
      <c r="T552" s="83"/>
      <c r="U552" s="83"/>
      <c r="V552" s="83"/>
      <c r="W552" s="83"/>
      <c r="X552" s="83"/>
      <c r="Y552" s="83"/>
      <c r="Z552" s="83"/>
    </row>
    <row r="553" spans="1:26" x14ac:dyDescent="0.45">
      <c r="A553" s="83"/>
      <c r="B553" s="83"/>
      <c r="C553" s="83"/>
      <c r="D553" s="83"/>
      <c r="E553" s="83"/>
      <c r="F553" s="83"/>
      <c r="G553" s="83"/>
      <c r="H553" s="83"/>
      <c r="I553" s="83"/>
      <c r="J553" s="83"/>
      <c r="K553" s="83"/>
      <c r="L553" s="83"/>
      <c r="M553" s="83"/>
      <c r="N553" s="83"/>
      <c r="O553" s="83"/>
      <c r="P553" s="83"/>
      <c r="Q553" s="83"/>
      <c r="R553" s="83"/>
      <c r="S553" s="83"/>
      <c r="T553" s="83"/>
      <c r="U553" s="83"/>
      <c r="V553" s="83"/>
      <c r="W553" s="83"/>
      <c r="X553" s="83"/>
      <c r="Y553" s="83"/>
      <c r="Z553" s="83"/>
    </row>
    <row r="554" spans="1:26" x14ac:dyDescent="0.45">
      <c r="A554" s="83"/>
      <c r="B554" s="83"/>
      <c r="C554" s="83"/>
      <c r="D554" s="83"/>
      <c r="E554" s="83"/>
      <c r="F554" s="83"/>
      <c r="G554" s="83"/>
      <c r="H554" s="83"/>
      <c r="I554" s="83"/>
      <c r="J554" s="83"/>
      <c r="K554" s="83"/>
      <c r="L554" s="83"/>
      <c r="M554" s="83"/>
      <c r="N554" s="83"/>
      <c r="O554" s="83"/>
      <c r="P554" s="83"/>
      <c r="Q554" s="83"/>
      <c r="R554" s="83"/>
      <c r="S554" s="83"/>
      <c r="T554" s="83"/>
      <c r="U554" s="83"/>
      <c r="V554" s="83"/>
      <c r="W554" s="83"/>
      <c r="X554" s="83"/>
      <c r="Y554" s="83"/>
      <c r="Z554" s="83"/>
    </row>
    <row r="555" spans="1:26" x14ac:dyDescent="0.45">
      <c r="A555" s="83"/>
      <c r="B555" s="83"/>
      <c r="C555" s="83"/>
      <c r="D555" s="83"/>
      <c r="E555" s="83"/>
      <c r="F555" s="83"/>
      <c r="G555" s="83"/>
      <c r="H555" s="83"/>
      <c r="I555" s="83"/>
      <c r="J555" s="83"/>
      <c r="K555" s="83"/>
      <c r="L555" s="83"/>
      <c r="M555" s="83"/>
      <c r="N555" s="83"/>
      <c r="O555" s="83"/>
      <c r="P555" s="83"/>
      <c r="Q555" s="83"/>
      <c r="R555" s="83"/>
      <c r="S555" s="83"/>
      <c r="T555" s="83"/>
      <c r="U555" s="83"/>
      <c r="V555" s="83"/>
      <c r="W555" s="83"/>
      <c r="X555" s="83"/>
      <c r="Y555" s="83"/>
      <c r="Z555" s="83"/>
    </row>
    <row r="556" spans="1:26" x14ac:dyDescent="0.45">
      <c r="A556" s="83"/>
      <c r="B556" s="83"/>
      <c r="C556" s="83"/>
      <c r="D556" s="83"/>
      <c r="E556" s="83"/>
      <c r="F556" s="83"/>
      <c r="G556" s="83"/>
      <c r="H556" s="83"/>
      <c r="I556" s="83"/>
      <c r="J556" s="83"/>
      <c r="K556" s="83"/>
      <c r="L556" s="83"/>
      <c r="M556" s="83"/>
      <c r="N556" s="83"/>
      <c r="O556" s="83"/>
      <c r="P556" s="83"/>
      <c r="Q556" s="83"/>
      <c r="R556" s="83"/>
      <c r="S556" s="83"/>
      <c r="T556" s="83"/>
      <c r="U556" s="83"/>
      <c r="V556" s="83"/>
      <c r="W556" s="83"/>
      <c r="X556" s="83"/>
      <c r="Y556" s="83"/>
      <c r="Z556" s="83"/>
    </row>
    <row r="557" spans="1:26" x14ac:dyDescent="0.45">
      <c r="A557" s="83"/>
      <c r="B557" s="83"/>
      <c r="C557" s="83"/>
      <c r="D557" s="83"/>
      <c r="E557" s="83"/>
      <c r="F557" s="83"/>
      <c r="G557" s="83"/>
      <c r="H557" s="83"/>
      <c r="I557" s="83"/>
      <c r="J557" s="83"/>
      <c r="K557" s="83"/>
      <c r="L557" s="83"/>
      <c r="M557" s="83"/>
      <c r="N557" s="83"/>
      <c r="O557" s="83"/>
      <c r="P557" s="83"/>
      <c r="Q557" s="83"/>
      <c r="R557" s="83"/>
      <c r="S557" s="83"/>
      <c r="T557" s="83"/>
      <c r="U557" s="83"/>
      <c r="V557" s="83"/>
      <c r="W557" s="83"/>
      <c r="X557" s="83"/>
      <c r="Y557" s="83"/>
      <c r="Z557" s="83"/>
    </row>
    <row r="558" spans="1:26" x14ac:dyDescent="0.45">
      <c r="A558" s="83"/>
      <c r="B558" s="83"/>
      <c r="C558" s="83"/>
      <c r="D558" s="83"/>
      <c r="E558" s="83"/>
      <c r="F558" s="83"/>
      <c r="G558" s="83"/>
      <c r="H558" s="83"/>
      <c r="I558" s="83"/>
      <c r="J558" s="83"/>
      <c r="K558" s="83"/>
      <c r="L558" s="83"/>
      <c r="M558" s="83"/>
      <c r="N558" s="83"/>
      <c r="O558" s="83"/>
      <c r="P558" s="83"/>
      <c r="Q558" s="83"/>
      <c r="R558" s="83"/>
      <c r="S558" s="83"/>
      <c r="T558" s="83"/>
      <c r="U558" s="83"/>
      <c r="V558" s="83"/>
      <c r="W558" s="83"/>
      <c r="X558" s="83"/>
      <c r="Y558" s="83"/>
      <c r="Z558" s="83"/>
    </row>
    <row r="559" spans="1:26" x14ac:dyDescent="0.45">
      <c r="A559" s="83"/>
      <c r="B559" s="83"/>
      <c r="C559" s="83"/>
      <c r="D559" s="83"/>
      <c r="E559" s="83"/>
      <c r="F559" s="83"/>
      <c r="G559" s="83"/>
      <c r="H559" s="83"/>
      <c r="I559" s="83"/>
      <c r="J559" s="83"/>
      <c r="K559" s="83"/>
      <c r="L559" s="83"/>
      <c r="M559" s="83"/>
      <c r="N559" s="83"/>
      <c r="O559" s="83"/>
      <c r="P559" s="83"/>
      <c r="Q559" s="83"/>
      <c r="R559" s="83"/>
      <c r="S559" s="83"/>
      <c r="T559" s="83"/>
      <c r="U559" s="83"/>
      <c r="V559" s="83"/>
      <c r="W559" s="83"/>
      <c r="X559" s="83"/>
      <c r="Y559" s="83"/>
      <c r="Z559" s="83"/>
    </row>
    <row r="560" spans="1:26" x14ac:dyDescent="0.45">
      <c r="A560" s="83"/>
      <c r="B560" s="83"/>
      <c r="C560" s="83"/>
      <c r="D560" s="83"/>
      <c r="E560" s="83"/>
      <c r="F560" s="83"/>
      <c r="G560" s="83"/>
      <c r="H560" s="83"/>
      <c r="I560" s="83"/>
      <c r="J560" s="83"/>
      <c r="K560" s="83"/>
      <c r="L560" s="83"/>
      <c r="M560" s="83"/>
      <c r="N560" s="83"/>
      <c r="O560" s="83"/>
      <c r="P560" s="83"/>
      <c r="Q560" s="83"/>
      <c r="R560" s="83"/>
      <c r="S560" s="83"/>
      <c r="T560" s="83"/>
      <c r="U560" s="83"/>
      <c r="V560" s="83"/>
      <c r="W560" s="83"/>
      <c r="X560" s="83"/>
      <c r="Y560" s="83"/>
      <c r="Z560" s="83"/>
    </row>
    <row r="561" spans="1:26" x14ac:dyDescent="0.45">
      <c r="A561" s="83"/>
      <c r="B561" s="83"/>
      <c r="C561" s="83"/>
      <c r="D561" s="83"/>
      <c r="E561" s="83"/>
      <c r="F561" s="83"/>
      <c r="G561" s="83"/>
      <c r="H561" s="83"/>
      <c r="I561" s="83"/>
      <c r="J561" s="83"/>
      <c r="K561" s="83"/>
      <c r="L561" s="83"/>
      <c r="M561" s="83"/>
      <c r="N561" s="83"/>
      <c r="O561" s="83"/>
      <c r="P561" s="83"/>
      <c r="Q561" s="83"/>
      <c r="R561" s="83"/>
      <c r="S561" s="83"/>
      <c r="T561" s="83"/>
      <c r="U561" s="83"/>
      <c r="V561" s="83"/>
      <c r="W561" s="83"/>
      <c r="X561" s="83"/>
      <c r="Y561" s="83"/>
      <c r="Z561" s="83"/>
    </row>
    <row r="562" spans="1:26" x14ac:dyDescent="0.45">
      <c r="A562" s="83"/>
      <c r="B562" s="83"/>
      <c r="C562" s="83"/>
      <c r="D562" s="83"/>
      <c r="E562" s="83"/>
      <c r="F562" s="83"/>
      <c r="G562" s="83"/>
      <c r="H562" s="83"/>
      <c r="I562" s="83"/>
      <c r="J562" s="83"/>
      <c r="K562" s="83"/>
      <c r="L562" s="83"/>
      <c r="M562" s="83"/>
      <c r="N562" s="83"/>
      <c r="O562" s="83"/>
      <c r="P562" s="83"/>
      <c r="Q562" s="83"/>
      <c r="R562" s="83"/>
      <c r="S562" s="83"/>
      <c r="T562" s="83"/>
      <c r="U562" s="83"/>
      <c r="V562" s="83"/>
      <c r="W562" s="83"/>
      <c r="X562" s="83"/>
      <c r="Y562" s="83"/>
      <c r="Z562" s="83"/>
    </row>
    <row r="563" spans="1:26" x14ac:dyDescent="0.45">
      <c r="A563" s="83"/>
      <c r="B563" s="83"/>
      <c r="C563" s="83"/>
      <c r="D563" s="83"/>
      <c r="E563" s="83"/>
      <c r="F563" s="83"/>
      <c r="G563" s="83"/>
      <c r="H563" s="83"/>
      <c r="I563" s="83"/>
      <c r="J563" s="83"/>
      <c r="K563" s="83"/>
      <c r="L563" s="83"/>
      <c r="M563" s="83"/>
      <c r="N563" s="83"/>
      <c r="O563" s="83"/>
      <c r="P563" s="83"/>
      <c r="Q563" s="83"/>
      <c r="R563" s="83"/>
      <c r="S563" s="83"/>
      <c r="T563" s="83"/>
      <c r="U563" s="83"/>
      <c r="V563" s="83"/>
      <c r="W563" s="83"/>
      <c r="X563" s="83"/>
      <c r="Y563" s="83"/>
      <c r="Z563" s="83"/>
    </row>
    <row r="564" spans="1:26" x14ac:dyDescent="0.45">
      <c r="A564" s="83"/>
      <c r="B564" s="83"/>
      <c r="C564" s="83"/>
      <c r="D564" s="83"/>
      <c r="E564" s="83"/>
      <c r="F564" s="83"/>
      <c r="G564" s="83"/>
      <c r="H564" s="83"/>
      <c r="I564" s="83"/>
      <c r="J564" s="83"/>
      <c r="K564" s="83"/>
      <c r="L564" s="83"/>
      <c r="M564" s="83"/>
      <c r="N564" s="83"/>
      <c r="O564" s="83"/>
      <c r="P564" s="83"/>
      <c r="Q564" s="83"/>
      <c r="R564" s="83"/>
      <c r="S564" s="83"/>
      <c r="T564" s="83"/>
      <c r="U564" s="83"/>
      <c r="V564" s="83"/>
      <c r="W564" s="83"/>
      <c r="X564" s="83"/>
      <c r="Y564" s="83"/>
      <c r="Z564" s="83"/>
    </row>
    <row r="565" spans="1:26" x14ac:dyDescent="0.45">
      <c r="A565" s="83"/>
      <c r="B565" s="83"/>
      <c r="C565" s="83"/>
      <c r="D565" s="83"/>
      <c r="E565" s="83"/>
      <c r="F565" s="83"/>
      <c r="G565" s="83"/>
      <c r="H565" s="83"/>
      <c r="I565" s="83"/>
      <c r="J565" s="83"/>
      <c r="K565" s="83"/>
      <c r="L565" s="83"/>
      <c r="M565" s="83"/>
      <c r="N565" s="83"/>
      <c r="O565" s="83"/>
      <c r="P565" s="83"/>
      <c r="Q565" s="83"/>
      <c r="R565" s="83"/>
      <c r="S565" s="83"/>
      <c r="T565" s="83"/>
      <c r="U565" s="83"/>
      <c r="V565" s="83"/>
      <c r="W565" s="83"/>
      <c r="X565" s="83"/>
      <c r="Y565" s="83"/>
      <c r="Z565" s="83"/>
    </row>
    <row r="566" spans="1:26" x14ac:dyDescent="0.45">
      <c r="A566" s="83"/>
      <c r="B566" s="83"/>
      <c r="C566" s="83"/>
      <c r="D566" s="83"/>
      <c r="E566" s="83"/>
      <c r="F566" s="83"/>
      <c r="G566" s="83"/>
      <c r="H566" s="83"/>
      <c r="I566" s="83"/>
      <c r="J566" s="83"/>
      <c r="K566" s="83"/>
      <c r="L566" s="83"/>
      <c r="M566" s="83"/>
      <c r="N566" s="83"/>
      <c r="O566" s="83"/>
      <c r="P566" s="83"/>
      <c r="Q566" s="83"/>
      <c r="R566" s="83"/>
      <c r="S566" s="83"/>
      <c r="T566" s="83"/>
      <c r="U566" s="83"/>
      <c r="V566" s="83"/>
      <c r="W566" s="83"/>
      <c r="X566" s="83"/>
      <c r="Y566" s="83"/>
      <c r="Z566" s="83"/>
    </row>
    <row r="567" spans="1:26" x14ac:dyDescent="0.45">
      <c r="A567" s="83"/>
      <c r="B567" s="83"/>
      <c r="C567" s="83"/>
      <c r="D567" s="83"/>
      <c r="E567" s="83"/>
      <c r="F567" s="83"/>
      <c r="G567" s="83"/>
      <c r="H567" s="83"/>
      <c r="I567" s="83"/>
      <c r="J567" s="83"/>
      <c r="K567" s="83"/>
      <c r="L567" s="83"/>
      <c r="M567" s="83"/>
      <c r="N567" s="83"/>
      <c r="O567" s="83"/>
      <c r="P567" s="83"/>
      <c r="Q567" s="83"/>
      <c r="R567" s="83"/>
      <c r="S567" s="83"/>
      <c r="T567" s="83"/>
      <c r="U567" s="83"/>
      <c r="V567" s="83"/>
      <c r="W567" s="83"/>
      <c r="X567" s="83"/>
      <c r="Y567" s="83"/>
      <c r="Z567" s="83"/>
    </row>
    <row r="568" spans="1:26" x14ac:dyDescent="0.45">
      <c r="A568" s="83"/>
      <c r="B568" s="83"/>
      <c r="C568" s="83"/>
      <c r="D568" s="83"/>
      <c r="E568" s="83"/>
      <c r="F568" s="83"/>
      <c r="G568" s="83"/>
      <c r="H568" s="83"/>
      <c r="I568" s="83"/>
      <c r="J568" s="83"/>
      <c r="K568" s="83"/>
      <c r="L568" s="83"/>
      <c r="M568" s="83"/>
      <c r="N568" s="83"/>
      <c r="O568" s="83"/>
      <c r="P568" s="83"/>
      <c r="Q568" s="83"/>
      <c r="R568" s="83"/>
      <c r="S568" s="83"/>
      <c r="T568" s="83"/>
      <c r="U568" s="83"/>
      <c r="V568" s="83"/>
      <c r="W568" s="83"/>
      <c r="X568" s="83"/>
      <c r="Y568" s="83"/>
      <c r="Z568" s="83"/>
    </row>
    <row r="569" spans="1:26" x14ac:dyDescent="0.45">
      <c r="A569" s="83"/>
      <c r="B569" s="83"/>
      <c r="C569" s="83"/>
      <c r="D569" s="83"/>
      <c r="E569" s="83"/>
      <c r="F569" s="83"/>
      <c r="G569" s="83"/>
      <c r="H569" s="83"/>
      <c r="I569" s="83"/>
      <c r="J569" s="83"/>
      <c r="K569" s="83"/>
      <c r="L569" s="83"/>
      <c r="M569" s="83"/>
      <c r="N569" s="83"/>
      <c r="O569" s="83"/>
      <c r="P569" s="83"/>
      <c r="Q569" s="83"/>
      <c r="R569" s="83"/>
      <c r="S569" s="83"/>
      <c r="T569" s="83"/>
      <c r="U569" s="83"/>
      <c r="V569" s="83"/>
      <c r="W569" s="83"/>
      <c r="X569" s="83"/>
      <c r="Y569" s="83"/>
      <c r="Z569" s="83"/>
    </row>
    <row r="570" spans="1:26" x14ac:dyDescent="0.45">
      <c r="A570" s="83"/>
      <c r="B570" s="83"/>
      <c r="C570" s="83"/>
      <c r="D570" s="83"/>
      <c r="E570" s="83"/>
      <c r="F570" s="83"/>
      <c r="G570" s="83"/>
      <c r="H570" s="83"/>
      <c r="I570" s="83"/>
      <c r="J570" s="83"/>
      <c r="K570" s="83"/>
      <c r="L570" s="83"/>
      <c r="M570" s="83"/>
      <c r="N570" s="83"/>
      <c r="O570" s="83"/>
      <c r="P570" s="83"/>
      <c r="Q570" s="83"/>
      <c r="R570" s="83"/>
      <c r="S570" s="83"/>
      <c r="T570" s="83"/>
      <c r="U570" s="83"/>
      <c r="V570" s="83"/>
      <c r="W570" s="83"/>
      <c r="X570" s="83"/>
      <c r="Y570" s="83"/>
      <c r="Z570" s="83"/>
    </row>
    <row r="571" spans="1:26" x14ac:dyDescent="0.45">
      <c r="A571" s="83"/>
      <c r="B571" s="83"/>
      <c r="C571" s="83"/>
      <c r="D571" s="83"/>
      <c r="E571" s="83"/>
      <c r="F571" s="83"/>
      <c r="G571" s="83"/>
      <c r="H571" s="83"/>
      <c r="I571" s="83"/>
      <c r="J571" s="83"/>
      <c r="K571" s="83"/>
      <c r="L571" s="83"/>
      <c r="M571" s="83"/>
      <c r="N571" s="83"/>
      <c r="O571" s="83"/>
      <c r="P571" s="83"/>
      <c r="Q571" s="83"/>
      <c r="R571" s="83"/>
      <c r="S571" s="83"/>
      <c r="T571" s="83"/>
      <c r="U571" s="83"/>
      <c r="V571" s="83"/>
      <c r="W571" s="83"/>
      <c r="X571" s="83"/>
      <c r="Y571" s="83"/>
      <c r="Z571" s="83"/>
    </row>
    <row r="572" spans="1:26" x14ac:dyDescent="0.45">
      <c r="A572" s="83"/>
      <c r="B572" s="83"/>
      <c r="C572" s="83"/>
      <c r="D572" s="83"/>
      <c r="E572" s="83"/>
      <c r="F572" s="83"/>
      <c r="G572" s="83"/>
      <c r="H572" s="83"/>
      <c r="I572" s="83"/>
      <c r="J572" s="83"/>
      <c r="K572" s="83"/>
      <c r="L572" s="83"/>
      <c r="M572" s="83"/>
      <c r="N572" s="83"/>
      <c r="O572" s="83"/>
      <c r="P572" s="83"/>
      <c r="Q572" s="83"/>
      <c r="R572" s="83"/>
      <c r="S572" s="83"/>
      <c r="T572" s="83"/>
      <c r="U572" s="83"/>
      <c r="V572" s="83"/>
      <c r="W572" s="83"/>
      <c r="X572" s="83"/>
      <c r="Y572" s="83"/>
      <c r="Z572" s="83"/>
    </row>
    <row r="573" spans="1:26" x14ac:dyDescent="0.45">
      <c r="A573" s="83"/>
      <c r="B573" s="83"/>
      <c r="C573" s="83"/>
      <c r="D573" s="83"/>
      <c r="E573" s="83"/>
      <c r="F573" s="83"/>
      <c r="G573" s="83"/>
      <c r="H573" s="83"/>
      <c r="I573" s="83"/>
      <c r="J573" s="83"/>
      <c r="K573" s="83"/>
      <c r="L573" s="83"/>
      <c r="M573" s="83"/>
      <c r="N573" s="83"/>
      <c r="O573" s="83"/>
      <c r="P573" s="83"/>
      <c r="Q573" s="83"/>
      <c r="R573" s="83"/>
      <c r="S573" s="83"/>
      <c r="T573" s="83"/>
      <c r="U573" s="83"/>
      <c r="V573" s="83"/>
      <c r="W573" s="83"/>
      <c r="X573" s="83"/>
      <c r="Y573" s="83"/>
      <c r="Z573" s="83"/>
    </row>
    <row r="574" spans="1:26" x14ac:dyDescent="0.45">
      <c r="A574" s="83"/>
      <c r="B574" s="83"/>
      <c r="C574" s="83"/>
      <c r="D574" s="83"/>
      <c r="E574" s="83"/>
      <c r="F574" s="83"/>
      <c r="G574" s="83"/>
      <c r="H574" s="83"/>
      <c r="I574" s="83"/>
      <c r="J574" s="83"/>
      <c r="K574" s="83"/>
      <c r="L574" s="83"/>
      <c r="M574" s="83"/>
      <c r="N574" s="83"/>
      <c r="O574" s="83"/>
      <c r="P574" s="83"/>
      <c r="Q574" s="83"/>
      <c r="R574" s="83"/>
      <c r="S574" s="83"/>
      <c r="T574" s="83"/>
      <c r="U574" s="83"/>
      <c r="V574" s="83"/>
      <c r="W574" s="83"/>
      <c r="X574" s="83"/>
      <c r="Y574" s="83"/>
      <c r="Z574" s="83"/>
    </row>
    <row r="575" spans="1:26" x14ac:dyDescent="0.45">
      <c r="A575" s="83"/>
      <c r="B575" s="83"/>
      <c r="C575" s="83"/>
      <c r="D575" s="83"/>
      <c r="E575" s="83"/>
      <c r="F575" s="83"/>
      <c r="G575" s="83"/>
      <c r="H575" s="83"/>
      <c r="I575" s="83"/>
      <c r="J575" s="83"/>
      <c r="K575" s="83"/>
      <c r="L575" s="83"/>
      <c r="M575" s="83"/>
      <c r="N575" s="83"/>
      <c r="O575" s="83"/>
      <c r="P575" s="83"/>
      <c r="Q575" s="83"/>
      <c r="R575" s="83"/>
      <c r="S575" s="83"/>
      <c r="T575" s="83"/>
      <c r="U575" s="83"/>
      <c r="V575" s="83"/>
      <c r="W575" s="83"/>
      <c r="X575" s="83"/>
      <c r="Y575" s="83"/>
      <c r="Z575" s="83"/>
    </row>
    <row r="576" spans="1:26" x14ac:dyDescent="0.45">
      <c r="A576" s="83"/>
      <c r="B576" s="83"/>
      <c r="C576" s="83"/>
      <c r="D576" s="83"/>
      <c r="E576" s="83"/>
      <c r="F576" s="83"/>
      <c r="G576" s="83"/>
      <c r="H576" s="83"/>
      <c r="I576" s="83"/>
      <c r="J576" s="83"/>
      <c r="K576" s="83"/>
      <c r="L576" s="83"/>
      <c r="M576" s="83"/>
      <c r="N576" s="83"/>
      <c r="O576" s="83"/>
      <c r="P576" s="83"/>
      <c r="Q576" s="83"/>
      <c r="R576" s="83"/>
      <c r="S576" s="83"/>
      <c r="T576" s="83"/>
      <c r="U576" s="83"/>
      <c r="V576" s="83"/>
      <c r="W576" s="83"/>
      <c r="X576" s="83"/>
      <c r="Y576" s="83"/>
      <c r="Z576" s="83"/>
    </row>
    <row r="577" spans="1:26" x14ac:dyDescent="0.45">
      <c r="A577" s="83"/>
      <c r="B577" s="83"/>
      <c r="C577" s="83"/>
      <c r="D577" s="83"/>
      <c r="E577" s="83"/>
      <c r="F577" s="83"/>
      <c r="G577" s="83"/>
      <c r="H577" s="83"/>
      <c r="I577" s="83"/>
      <c r="J577" s="83"/>
      <c r="K577" s="83"/>
      <c r="L577" s="83"/>
      <c r="M577" s="83"/>
      <c r="N577" s="83"/>
      <c r="O577" s="83"/>
      <c r="P577" s="83"/>
      <c r="Q577" s="83"/>
      <c r="R577" s="83"/>
      <c r="S577" s="83"/>
      <c r="T577" s="83"/>
      <c r="U577" s="83"/>
      <c r="V577" s="83"/>
      <c r="W577" s="83"/>
      <c r="X577" s="83"/>
      <c r="Y577" s="83"/>
      <c r="Z577" s="83"/>
    </row>
    <row r="578" spans="1:26" x14ac:dyDescent="0.45">
      <c r="A578" s="83"/>
      <c r="B578" s="83"/>
      <c r="C578" s="83"/>
      <c r="D578" s="83"/>
      <c r="E578" s="83"/>
      <c r="F578" s="83"/>
      <c r="G578" s="83"/>
      <c r="H578" s="83"/>
      <c r="I578" s="83"/>
      <c r="J578" s="83"/>
      <c r="K578" s="83"/>
      <c r="L578" s="83"/>
      <c r="M578" s="83"/>
      <c r="N578" s="83"/>
      <c r="O578" s="83"/>
      <c r="P578" s="83"/>
      <c r="Q578" s="83"/>
      <c r="R578" s="83"/>
      <c r="S578" s="83"/>
      <c r="T578" s="83"/>
      <c r="U578" s="83"/>
      <c r="V578" s="83"/>
      <c r="W578" s="83"/>
      <c r="X578" s="83"/>
      <c r="Y578" s="83"/>
      <c r="Z578" s="83"/>
    </row>
    <row r="579" spans="1:26" x14ac:dyDescent="0.45">
      <c r="A579" s="83"/>
      <c r="B579" s="83"/>
      <c r="C579" s="83"/>
      <c r="D579" s="83"/>
      <c r="E579" s="83"/>
      <c r="F579" s="83"/>
      <c r="G579" s="83"/>
      <c r="H579" s="83"/>
      <c r="I579" s="83"/>
      <c r="J579" s="83"/>
      <c r="K579" s="83"/>
      <c r="L579" s="83"/>
      <c r="M579" s="83"/>
      <c r="N579" s="83"/>
      <c r="O579" s="83"/>
      <c r="P579" s="83"/>
      <c r="Q579" s="83"/>
      <c r="R579" s="83"/>
      <c r="S579" s="83"/>
      <c r="T579" s="83"/>
      <c r="U579" s="83"/>
      <c r="V579" s="83"/>
      <c r="W579" s="83"/>
      <c r="X579" s="83"/>
      <c r="Y579" s="83"/>
      <c r="Z579" s="83"/>
    </row>
    <row r="580" spans="1:26" x14ac:dyDescent="0.45">
      <c r="A580" s="83"/>
      <c r="B580" s="83"/>
      <c r="C580" s="83"/>
      <c r="D580" s="83"/>
      <c r="E580" s="83"/>
      <c r="F580" s="83"/>
      <c r="G580" s="83"/>
      <c r="H580" s="83"/>
      <c r="I580" s="83"/>
      <c r="J580" s="83"/>
      <c r="K580" s="83"/>
      <c r="L580" s="83"/>
      <c r="M580" s="83"/>
      <c r="N580" s="83"/>
      <c r="O580" s="83"/>
      <c r="P580" s="83"/>
      <c r="Q580" s="83"/>
      <c r="R580" s="83"/>
      <c r="S580" s="83"/>
      <c r="T580" s="83"/>
      <c r="U580" s="83"/>
      <c r="V580" s="83"/>
      <c r="W580" s="83"/>
      <c r="X580" s="83"/>
      <c r="Y580" s="83"/>
      <c r="Z580" s="83"/>
    </row>
    <row r="581" spans="1:26" x14ac:dyDescent="0.45">
      <c r="A581" s="83"/>
      <c r="B581" s="83"/>
      <c r="C581" s="83"/>
      <c r="D581" s="83"/>
      <c r="E581" s="83"/>
      <c r="F581" s="83"/>
      <c r="G581" s="83"/>
      <c r="H581" s="83"/>
      <c r="I581" s="83"/>
      <c r="J581" s="83"/>
      <c r="K581" s="83"/>
      <c r="L581" s="83"/>
      <c r="M581" s="83"/>
      <c r="N581" s="83"/>
      <c r="O581" s="83"/>
      <c r="P581" s="83"/>
      <c r="Q581" s="83"/>
      <c r="R581" s="83"/>
      <c r="S581" s="83"/>
      <c r="T581" s="83"/>
      <c r="U581" s="83"/>
      <c r="V581" s="83"/>
      <c r="W581" s="83"/>
      <c r="X581" s="83"/>
      <c r="Y581" s="83"/>
      <c r="Z581" s="83"/>
    </row>
    <row r="582" spans="1:26" x14ac:dyDescent="0.45">
      <c r="A582" s="83"/>
      <c r="B582" s="83"/>
      <c r="C582" s="83"/>
      <c r="D582" s="83"/>
      <c r="E582" s="83"/>
      <c r="F582" s="83"/>
      <c r="G582" s="83"/>
      <c r="H582" s="83"/>
      <c r="I582" s="83"/>
      <c r="J582" s="83"/>
      <c r="K582" s="83"/>
      <c r="L582" s="83"/>
      <c r="M582" s="83"/>
      <c r="N582" s="83"/>
      <c r="O582" s="83"/>
      <c r="P582" s="83"/>
      <c r="Q582" s="83"/>
      <c r="R582" s="83"/>
      <c r="S582" s="83"/>
      <c r="T582" s="83"/>
      <c r="U582" s="83"/>
      <c r="V582" s="83"/>
      <c r="W582" s="83"/>
      <c r="X582" s="83"/>
      <c r="Y582" s="83"/>
      <c r="Z582" s="83"/>
    </row>
    <row r="583" spans="1:26" x14ac:dyDescent="0.45">
      <c r="A583" s="83"/>
      <c r="B583" s="83"/>
      <c r="C583" s="83"/>
      <c r="D583" s="83"/>
      <c r="E583" s="83"/>
      <c r="F583" s="83"/>
      <c r="G583" s="83"/>
      <c r="H583" s="83"/>
      <c r="I583" s="83"/>
      <c r="J583" s="83"/>
      <c r="K583" s="83"/>
      <c r="L583" s="83"/>
      <c r="M583" s="83"/>
      <c r="N583" s="83"/>
      <c r="O583" s="83"/>
      <c r="P583" s="83"/>
      <c r="Q583" s="83"/>
      <c r="R583" s="83"/>
      <c r="S583" s="83"/>
      <c r="T583" s="83"/>
      <c r="U583" s="83"/>
      <c r="V583" s="83"/>
      <c r="W583" s="83"/>
      <c r="X583" s="83"/>
      <c r="Y583" s="83"/>
      <c r="Z583" s="83"/>
    </row>
    <row r="584" spans="1:26" x14ac:dyDescent="0.45">
      <c r="A584" s="83"/>
      <c r="B584" s="83"/>
      <c r="C584" s="83"/>
      <c r="D584" s="83"/>
      <c r="E584" s="83"/>
      <c r="F584" s="83"/>
      <c r="G584" s="83"/>
      <c r="H584" s="83"/>
      <c r="I584" s="83"/>
      <c r="J584" s="83"/>
      <c r="K584" s="83"/>
      <c r="L584" s="83"/>
      <c r="M584" s="83"/>
      <c r="N584" s="83"/>
      <c r="O584" s="83"/>
      <c r="P584" s="83"/>
      <c r="Q584" s="83"/>
      <c r="R584" s="83"/>
      <c r="S584" s="83"/>
      <c r="T584" s="83"/>
      <c r="U584" s="83"/>
      <c r="V584" s="83"/>
      <c r="W584" s="83"/>
      <c r="X584" s="83"/>
      <c r="Y584" s="83"/>
      <c r="Z584" s="83"/>
    </row>
    <row r="585" spans="1:26" x14ac:dyDescent="0.45">
      <c r="A585" s="83"/>
      <c r="B585" s="83"/>
      <c r="C585" s="83"/>
      <c r="D585" s="83"/>
      <c r="E585" s="83"/>
      <c r="F585" s="83"/>
      <c r="G585" s="83"/>
      <c r="H585" s="83"/>
      <c r="I585" s="83"/>
      <c r="J585" s="83"/>
      <c r="K585" s="83"/>
      <c r="L585" s="83"/>
      <c r="M585" s="83"/>
      <c r="N585" s="83"/>
      <c r="O585" s="83"/>
      <c r="P585" s="83"/>
      <c r="Q585" s="83"/>
      <c r="R585" s="83"/>
      <c r="S585" s="83"/>
      <c r="T585" s="83"/>
      <c r="U585" s="83"/>
      <c r="V585" s="83"/>
      <c r="W585" s="83"/>
      <c r="X585" s="83"/>
      <c r="Y585" s="83"/>
      <c r="Z585" s="83"/>
    </row>
    <row r="586" spans="1:26" x14ac:dyDescent="0.45">
      <c r="A586" s="83"/>
      <c r="B586" s="83"/>
      <c r="C586" s="83"/>
      <c r="D586" s="83"/>
      <c r="E586" s="83"/>
      <c r="F586" s="83"/>
      <c r="G586" s="83"/>
      <c r="H586" s="83"/>
      <c r="I586" s="83"/>
      <c r="J586" s="83"/>
      <c r="K586" s="83"/>
      <c r="L586" s="83"/>
      <c r="M586" s="83"/>
      <c r="N586" s="83"/>
      <c r="O586" s="83"/>
      <c r="P586" s="83"/>
      <c r="Q586" s="83"/>
      <c r="R586" s="83"/>
      <c r="S586" s="83"/>
      <c r="T586" s="83"/>
      <c r="U586" s="83"/>
      <c r="V586" s="83"/>
      <c r="W586" s="83"/>
      <c r="X586" s="83"/>
      <c r="Y586" s="83"/>
      <c r="Z586" s="83"/>
    </row>
    <row r="587" spans="1:26" x14ac:dyDescent="0.45">
      <c r="A587" s="83"/>
      <c r="B587" s="83"/>
      <c r="C587" s="83"/>
      <c r="D587" s="83"/>
      <c r="E587" s="83"/>
      <c r="F587" s="83"/>
      <c r="G587" s="83"/>
      <c r="H587" s="83"/>
      <c r="I587" s="83"/>
      <c r="J587" s="83"/>
      <c r="K587" s="83"/>
      <c r="L587" s="83"/>
      <c r="M587" s="83"/>
      <c r="N587" s="83"/>
      <c r="O587" s="83"/>
      <c r="P587" s="83"/>
      <c r="Q587" s="83"/>
      <c r="R587" s="83"/>
      <c r="S587" s="83"/>
      <c r="T587" s="83"/>
      <c r="U587" s="83"/>
      <c r="V587" s="83"/>
      <c r="W587" s="83"/>
      <c r="X587" s="83"/>
      <c r="Y587" s="83"/>
      <c r="Z587" s="83"/>
    </row>
    <row r="588" spans="1:26" x14ac:dyDescent="0.45">
      <c r="A588" s="83"/>
      <c r="B588" s="83"/>
      <c r="C588" s="83"/>
      <c r="D588" s="83"/>
      <c r="E588" s="83"/>
      <c r="F588" s="83"/>
      <c r="G588" s="83"/>
      <c r="H588" s="83"/>
      <c r="I588" s="83"/>
      <c r="J588" s="83"/>
      <c r="K588" s="83"/>
      <c r="L588" s="83"/>
      <c r="M588" s="83"/>
      <c r="N588" s="83"/>
      <c r="O588" s="83"/>
      <c r="P588" s="83"/>
      <c r="Q588" s="83"/>
      <c r="R588" s="83"/>
      <c r="S588" s="83"/>
      <c r="T588" s="83"/>
      <c r="U588" s="83"/>
      <c r="V588" s="83"/>
      <c r="W588" s="83"/>
      <c r="X588" s="83"/>
      <c r="Y588" s="83"/>
      <c r="Z588" s="83"/>
    </row>
    <row r="589" spans="1:26" x14ac:dyDescent="0.45">
      <c r="A589" s="83"/>
      <c r="B589" s="83"/>
      <c r="C589" s="83"/>
      <c r="D589" s="83"/>
      <c r="E589" s="83"/>
      <c r="F589" s="83"/>
      <c r="G589" s="83"/>
      <c r="H589" s="83"/>
      <c r="I589" s="83"/>
      <c r="J589" s="83"/>
      <c r="K589" s="83"/>
      <c r="L589" s="83"/>
      <c r="M589" s="83"/>
      <c r="N589" s="83"/>
      <c r="O589" s="83"/>
      <c r="P589" s="83"/>
      <c r="Q589" s="83"/>
      <c r="R589" s="83"/>
      <c r="S589" s="83"/>
      <c r="T589" s="83"/>
      <c r="U589" s="83"/>
      <c r="V589" s="83"/>
      <c r="W589" s="83"/>
      <c r="X589" s="83"/>
      <c r="Y589" s="83"/>
      <c r="Z589" s="83"/>
    </row>
    <row r="590" spans="1:26" x14ac:dyDescent="0.45">
      <c r="A590" s="83"/>
      <c r="B590" s="83"/>
      <c r="C590" s="83"/>
      <c r="D590" s="83"/>
      <c r="E590" s="83"/>
      <c r="F590" s="83"/>
      <c r="G590" s="83"/>
      <c r="H590" s="83"/>
      <c r="I590" s="83"/>
      <c r="J590" s="83"/>
      <c r="K590" s="83"/>
      <c r="L590" s="83"/>
      <c r="M590" s="83"/>
      <c r="N590" s="83"/>
      <c r="O590" s="83"/>
      <c r="P590" s="83"/>
      <c r="Q590" s="83"/>
      <c r="R590" s="83"/>
      <c r="S590" s="83"/>
      <c r="T590" s="83"/>
      <c r="U590" s="83"/>
      <c r="V590" s="83"/>
      <c r="W590" s="83"/>
      <c r="X590" s="83"/>
      <c r="Y590" s="83"/>
      <c r="Z590" s="83"/>
    </row>
    <row r="591" spans="1:26" x14ac:dyDescent="0.45">
      <c r="A591" s="83"/>
      <c r="B591" s="83"/>
      <c r="C591" s="83"/>
      <c r="D591" s="83"/>
      <c r="E591" s="83"/>
      <c r="F591" s="83"/>
      <c r="G591" s="83"/>
      <c r="H591" s="83"/>
      <c r="I591" s="83"/>
      <c r="J591" s="83"/>
      <c r="K591" s="83"/>
      <c r="L591" s="83"/>
      <c r="M591" s="83"/>
      <c r="N591" s="83"/>
      <c r="O591" s="83"/>
      <c r="P591" s="83"/>
      <c r="Q591" s="83"/>
      <c r="R591" s="83"/>
      <c r="S591" s="83"/>
      <c r="T591" s="83"/>
      <c r="U591" s="83"/>
      <c r="V591" s="83"/>
      <c r="W591" s="83"/>
      <c r="X591" s="83"/>
      <c r="Y591" s="83"/>
      <c r="Z591" s="83"/>
    </row>
    <row r="592" spans="1:26" x14ac:dyDescent="0.45">
      <c r="A592" s="83"/>
      <c r="B592" s="83"/>
      <c r="C592" s="83"/>
      <c r="D592" s="83"/>
      <c r="E592" s="83"/>
      <c r="F592" s="83"/>
      <c r="G592" s="83"/>
      <c r="H592" s="83"/>
      <c r="I592" s="83"/>
      <c r="J592" s="83"/>
      <c r="K592" s="83"/>
      <c r="L592" s="83"/>
      <c r="M592" s="83"/>
      <c r="N592" s="83"/>
      <c r="O592" s="83"/>
      <c r="P592" s="83"/>
      <c r="Q592" s="83"/>
      <c r="R592" s="83"/>
      <c r="S592" s="83"/>
      <c r="T592" s="83"/>
      <c r="U592" s="83"/>
      <c r="V592" s="83"/>
      <c r="W592" s="83"/>
      <c r="X592" s="83"/>
      <c r="Y592" s="83"/>
      <c r="Z592" s="83"/>
    </row>
    <row r="593" spans="1:26" x14ac:dyDescent="0.45">
      <c r="A593" s="83"/>
      <c r="B593" s="83"/>
      <c r="C593" s="83"/>
      <c r="D593" s="83"/>
      <c r="E593" s="83"/>
      <c r="F593" s="83"/>
      <c r="G593" s="83"/>
      <c r="H593" s="83"/>
      <c r="I593" s="83"/>
      <c r="J593" s="83"/>
      <c r="K593" s="83"/>
      <c r="L593" s="83"/>
      <c r="M593" s="83"/>
      <c r="N593" s="83"/>
      <c r="O593" s="83"/>
      <c r="P593" s="83"/>
      <c r="Q593" s="83"/>
      <c r="R593" s="83"/>
      <c r="S593" s="83"/>
      <c r="T593" s="83"/>
      <c r="U593" s="83"/>
      <c r="V593" s="83"/>
      <c r="W593" s="83"/>
      <c r="X593" s="83"/>
      <c r="Y593" s="83"/>
      <c r="Z593" s="83"/>
    </row>
    <row r="594" spans="1:26" x14ac:dyDescent="0.45">
      <c r="A594" s="83"/>
      <c r="B594" s="83"/>
      <c r="C594" s="83"/>
      <c r="D594" s="83"/>
      <c r="E594" s="83"/>
      <c r="F594" s="83"/>
      <c r="G594" s="83"/>
      <c r="H594" s="83"/>
      <c r="I594" s="83"/>
      <c r="J594" s="83"/>
      <c r="K594" s="83"/>
      <c r="L594" s="83"/>
      <c r="M594" s="83"/>
      <c r="N594" s="83"/>
      <c r="O594" s="83"/>
      <c r="P594" s="83"/>
      <c r="Q594" s="83"/>
      <c r="R594" s="83"/>
      <c r="S594" s="83"/>
      <c r="T594" s="83"/>
      <c r="U594" s="83"/>
      <c r="V594" s="83"/>
      <c r="W594" s="83"/>
      <c r="X594" s="83"/>
      <c r="Y594" s="83"/>
      <c r="Z594" s="83"/>
    </row>
    <row r="595" spans="1:26" x14ac:dyDescent="0.45">
      <c r="A595" s="83"/>
      <c r="B595" s="83"/>
      <c r="C595" s="83"/>
      <c r="D595" s="83"/>
      <c r="E595" s="83"/>
      <c r="F595" s="83"/>
      <c r="G595" s="83"/>
      <c r="H595" s="83"/>
      <c r="I595" s="83"/>
      <c r="J595" s="83"/>
      <c r="K595" s="83"/>
      <c r="L595" s="83"/>
      <c r="M595" s="83"/>
      <c r="N595" s="83"/>
      <c r="O595" s="83"/>
      <c r="P595" s="83"/>
      <c r="Q595" s="83"/>
      <c r="R595" s="83"/>
      <c r="S595" s="83"/>
      <c r="T595" s="83"/>
      <c r="U595" s="83"/>
      <c r="V595" s="83"/>
      <c r="W595" s="83"/>
      <c r="X595" s="83"/>
      <c r="Y595" s="83"/>
      <c r="Z595" s="83"/>
    </row>
    <row r="596" spans="1:26" x14ac:dyDescent="0.45">
      <c r="A596" s="83"/>
      <c r="B596" s="83"/>
      <c r="C596" s="83"/>
      <c r="D596" s="83"/>
      <c r="E596" s="83"/>
      <c r="F596" s="83"/>
      <c r="G596" s="83"/>
      <c r="H596" s="83"/>
      <c r="I596" s="83"/>
      <c r="J596" s="83"/>
      <c r="K596" s="83"/>
      <c r="L596" s="83"/>
      <c r="M596" s="83"/>
      <c r="N596" s="83"/>
      <c r="O596" s="83"/>
      <c r="P596" s="83"/>
      <c r="Q596" s="83"/>
      <c r="R596" s="83"/>
      <c r="S596" s="83"/>
      <c r="T596" s="83"/>
      <c r="U596" s="83"/>
      <c r="V596" s="83"/>
      <c r="W596" s="83"/>
      <c r="X596" s="83"/>
      <c r="Y596" s="83"/>
      <c r="Z596" s="83"/>
    </row>
    <row r="597" spans="1:26" x14ac:dyDescent="0.45">
      <c r="A597" s="83"/>
      <c r="B597" s="83"/>
      <c r="C597" s="83"/>
      <c r="D597" s="83"/>
      <c r="E597" s="83"/>
      <c r="F597" s="83"/>
      <c r="G597" s="83"/>
      <c r="H597" s="83"/>
      <c r="I597" s="83"/>
      <c r="J597" s="83"/>
      <c r="K597" s="83"/>
      <c r="L597" s="83"/>
      <c r="M597" s="83"/>
      <c r="N597" s="83"/>
      <c r="O597" s="83"/>
      <c r="P597" s="83"/>
      <c r="Q597" s="83"/>
      <c r="R597" s="83"/>
      <c r="S597" s="83"/>
      <c r="T597" s="83"/>
      <c r="U597" s="83"/>
      <c r="V597" s="83"/>
      <c r="W597" s="83"/>
      <c r="X597" s="83"/>
      <c r="Y597" s="83"/>
      <c r="Z597" s="83"/>
    </row>
    <row r="598" spans="1:26" x14ac:dyDescent="0.45">
      <c r="A598" s="83"/>
      <c r="B598" s="83"/>
      <c r="C598" s="83"/>
      <c r="D598" s="83"/>
      <c r="E598" s="83"/>
      <c r="F598" s="83"/>
      <c r="G598" s="83"/>
      <c r="H598" s="83"/>
      <c r="I598" s="83"/>
      <c r="J598" s="83"/>
      <c r="K598" s="83"/>
      <c r="L598" s="83"/>
      <c r="M598" s="83"/>
      <c r="N598" s="83"/>
      <c r="O598" s="83"/>
      <c r="P598" s="83"/>
      <c r="Q598" s="83"/>
      <c r="R598" s="83"/>
      <c r="S598" s="83"/>
      <c r="T598" s="83"/>
      <c r="U598" s="83"/>
      <c r="V598" s="83"/>
      <c r="W598" s="83"/>
      <c r="X598" s="83"/>
      <c r="Y598" s="83"/>
      <c r="Z598" s="83"/>
    </row>
    <row r="599" spans="1:26" x14ac:dyDescent="0.45">
      <c r="A599" s="83"/>
      <c r="B599" s="83"/>
      <c r="C599" s="83"/>
      <c r="D599" s="83"/>
      <c r="E599" s="83"/>
      <c r="F599" s="83"/>
      <c r="G599" s="83"/>
      <c r="H599" s="83"/>
      <c r="I599" s="83"/>
      <c r="J599" s="83"/>
      <c r="K599" s="83"/>
      <c r="L599" s="83"/>
      <c r="M599" s="83"/>
      <c r="N599" s="83"/>
      <c r="O599" s="83"/>
      <c r="P599" s="83"/>
      <c r="Q599" s="83"/>
      <c r="R599" s="83"/>
      <c r="S599" s="83"/>
      <c r="T599" s="83"/>
      <c r="U599" s="83"/>
      <c r="V599" s="83"/>
      <c r="W599" s="83"/>
      <c r="X599" s="83"/>
      <c r="Y599" s="83"/>
      <c r="Z599" s="83"/>
    </row>
    <row r="600" spans="1:26" x14ac:dyDescent="0.45">
      <c r="A600" s="83"/>
      <c r="B600" s="83"/>
      <c r="C600" s="83"/>
      <c r="D600" s="83"/>
      <c r="E600" s="83"/>
      <c r="F600" s="83"/>
      <c r="G600" s="83"/>
      <c r="H600" s="83"/>
      <c r="I600" s="83"/>
      <c r="J600" s="83"/>
      <c r="K600" s="83"/>
      <c r="L600" s="83"/>
      <c r="M600" s="83"/>
      <c r="N600" s="83"/>
      <c r="O600" s="83"/>
      <c r="P600" s="83"/>
      <c r="Q600" s="83"/>
      <c r="R600" s="83"/>
      <c r="S600" s="83"/>
      <c r="T600" s="83"/>
      <c r="U600" s="83"/>
      <c r="V600" s="83"/>
      <c r="W600" s="83"/>
      <c r="X600" s="83"/>
      <c r="Y600" s="83"/>
      <c r="Z600" s="83"/>
    </row>
    <row r="601" spans="1:26" x14ac:dyDescent="0.45">
      <c r="A601" s="83"/>
      <c r="B601" s="83"/>
      <c r="C601" s="83"/>
      <c r="D601" s="83"/>
      <c r="E601" s="83"/>
      <c r="F601" s="83"/>
      <c r="G601" s="83"/>
      <c r="H601" s="83"/>
      <c r="I601" s="83"/>
      <c r="J601" s="83"/>
      <c r="K601" s="83"/>
      <c r="L601" s="83"/>
      <c r="M601" s="83"/>
      <c r="N601" s="83"/>
      <c r="O601" s="83"/>
      <c r="P601" s="83"/>
      <c r="Q601" s="83"/>
      <c r="R601" s="83"/>
      <c r="S601" s="83"/>
      <c r="T601" s="83"/>
      <c r="U601" s="83"/>
      <c r="V601" s="83"/>
      <c r="W601" s="83"/>
      <c r="X601" s="83"/>
      <c r="Y601" s="83"/>
      <c r="Z601" s="83"/>
    </row>
    <row r="602" spans="1:26" x14ac:dyDescent="0.45">
      <c r="A602" s="83"/>
      <c r="B602" s="83"/>
      <c r="C602" s="83"/>
      <c r="D602" s="83"/>
      <c r="E602" s="83"/>
      <c r="F602" s="83"/>
      <c r="G602" s="83"/>
      <c r="H602" s="83"/>
      <c r="I602" s="83"/>
      <c r="J602" s="83"/>
      <c r="K602" s="83"/>
      <c r="L602" s="83"/>
      <c r="M602" s="83"/>
      <c r="N602" s="83"/>
      <c r="O602" s="83"/>
      <c r="P602" s="83"/>
      <c r="Q602" s="83"/>
      <c r="R602" s="83"/>
      <c r="S602" s="83"/>
      <c r="T602" s="83"/>
      <c r="U602" s="83"/>
      <c r="V602" s="83"/>
      <c r="W602" s="83"/>
      <c r="X602" s="83"/>
      <c r="Y602" s="83"/>
      <c r="Z602" s="83"/>
    </row>
    <row r="603" spans="1:26" x14ac:dyDescent="0.45">
      <c r="A603" s="83"/>
      <c r="B603" s="83"/>
      <c r="C603" s="83"/>
      <c r="D603" s="83"/>
      <c r="E603" s="83"/>
      <c r="F603" s="83"/>
      <c r="G603" s="83"/>
      <c r="H603" s="83"/>
      <c r="I603" s="83"/>
      <c r="J603" s="83"/>
      <c r="K603" s="83"/>
      <c r="L603" s="83"/>
      <c r="M603" s="83"/>
      <c r="N603" s="83"/>
      <c r="O603" s="83"/>
      <c r="P603" s="83"/>
      <c r="Q603" s="83"/>
      <c r="R603" s="83"/>
      <c r="S603" s="83"/>
      <c r="T603" s="83"/>
      <c r="U603" s="83"/>
      <c r="V603" s="83"/>
      <c r="W603" s="83"/>
      <c r="X603" s="83"/>
      <c r="Y603" s="83"/>
      <c r="Z603" s="83"/>
    </row>
    <row r="604" spans="1:26" x14ac:dyDescent="0.45">
      <c r="A604" s="83"/>
      <c r="B604" s="83"/>
      <c r="C604" s="83"/>
      <c r="D604" s="83"/>
      <c r="E604" s="83"/>
      <c r="F604" s="83"/>
      <c r="G604" s="83"/>
      <c r="H604" s="83"/>
      <c r="I604" s="83"/>
      <c r="J604" s="83"/>
      <c r="K604" s="83"/>
      <c r="L604" s="83"/>
      <c r="M604" s="83"/>
      <c r="N604" s="83"/>
      <c r="O604" s="83"/>
      <c r="P604" s="83"/>
      <c r="Q604" s="83"/>
      <c r="R604" s="83"/>
      <c r="S604" s="83"/>
      <c r="T604" s="83"/>
      <c r="U604" s="83"/>
      <c r="V604" s="83"/>
      <c r="W604" s="83"/>
      <c r="X604" s="83"/>
      <c r="Y604" s="83"/>
      <c r="Z604" s="83"/>
    </row>
    <row r="605" spans="1:26" x14ac:dyDescent="0.45">
      <c r="A605" s="83"/>
      <c r="B605" s="83"/>
      <c r="C605" s="83"/>
      <c r="D605" s="83"/>
      <c r="E605" s="83"/>
      <c r="F605" s="83"/>
      <c r="G605" s="83"/>
      <c r="H605" s="83"/>
      <c r="I605" s="83"/>
      <c r="J605" s="83"/>
      <c r="K605" s="83"/>
      <c r="L605" s="83"/>
      <c r="M605" s="83"/>
      <c r="N605" s="83"/>
      <c r="O605" s="83"/>
      <c r="P605" s="83"/>
      <c r="Q605" s="83"/>
      <c r="R605" s="83"/>
      <c r="S605" s="83"/>
      <c r="T605" s="83"/>
      <c r="U605" s="83"/>
      <c r="V605" s="83"/>
      <c r="W605" s="83"/>
      <c r="X605" s="83"/>
      <c r="Y605" s="83"/>
      <c r="Z605" s="83"/>
    </row>
    <row r="606" spans="1:26" x14ac:dyDescent="0.45">
      <c r="A606" s="83"/>
      <c r="B606" s="83"/>
      <c r="C606" s="83"/>
      <c r="D606" s="83"/>
      <c r="E606" s="83"/>
      <c r="F606" s="83"/>
      <c r="G606" s="83"/>
      <c r="H606" s="83"/>
      <c r="I606" s="83"/>
      <c r="J606" s="83"/>
      <c r="K606" s="83"/>
      <c r="L606" s="83"/>
      <c r="M606" s="83"/>
      <c r="N606" s="83"/>
      <c r="O606" s="83"/>
      <c r="P606" s="83"/>
      <c r="Q606" s="83"/>
      <c r="R606" s="83"/>
      <c r="S606" s="83"/>
      <c r="T606" s="83"/>
      <c r="U606" s="83"/>
      <c r="V606" s="83"/>
      <c r="W606" s="83"/>
      <c r="X606" s="83"/>
      <c r="Y606" s="83"/>
      <c r="Z606" s="83"/>
    </row>
    <row r="607" spans="1:26" x14ac:dyDescent="0.45">
      <c r="A607" s="83"/>
      <c r="B607" s="83"/>
      <c r="C607" s="83"/>
      <c r="D607" s="83"/>
      <c r="E607" s="83"/>
      <c r="F607" s="83"/>
      <c r="G607" s="83"/>
      <c r="H607" s="83"/>
      <c r="I607" s="83"/>
      <c r="J607" s="83"/>
      <c r="K607" s="83"/>
      <c r="L607" s="83"/>
      <c r="M607" s="83"/>
      <c r="N607" s="83"/>
      <c r="O607" s="83"/>
      <c r="P607" s="83"/>
      <c r="Q607" s="83"/>
      <c r="R607" s="83"/>
      <c r="S607" s="83"/>
      <c r="T607" s="83"/>
      <c r="U607" s="83"/>
      <c r="V607" s="83"/>
      <c r="W607" s="83"/>
      <c r="X607" s="83"/>
      <c r="Y607" s="83"/>
      <c r="Z607" s="83"/>
    </row>
    <row r="608" spans="1:26" x14ac:dyDescent="0.45">
      <c r="A608" s="83"/>
      <c r="B608" s="83"/>
      <c r="C608" s="83"/>
      <c r="D608" s="83"/>
      <c r="E608" s="83"/>
      <c r="F608" s="83"/>
      <c r="G608" s="83"/>
      <c r="H608" s="83"/>
      <c r="I608" s="83"/>
      <c r="J608" s="83"/>
      <c r="K608" s="83"/>
      <c r="L608" s="83"/>
      <c r="M608" s="83"/>
      <c r="N608" s="83"/>
      <c r="O608" s="83"/>
      <c r="P608" s="83"/>
      <c r="Q608" s="83"/>
      <c r="R608" s="83"/>
      <c r="S608" s="83"/>
      <c r="T608" s="83"/>
      <c r="U608" s="83"/>
      <c r="V608" s="83"/>
      <c r="W608" s="83"/>
      <c r="X608" s="83"/>
      <c r="Y608" s="83"/>
      <c r="Z608" s="83"/>
    </row>
    <row r="609" spans="1:26" x14ac:dyDescent="0.45">
      <c r="A609" s="83"/>
      <c r="B609" s="83"/>
      <c r="C609" s="83"/>
      <c r="D609" s="83"/>
      <c r="E609" s="83"/>
      <c r="F609" s="83"/>
      <c r="G609" s="83"/>
      <c r="H609" s="83"/>
      <c r="I609" s="83"/>
      <c r="J609" s="83"/>
      <c r="K609" s="83"/>
      <c r="L609" s="83"/>
      <c r="M609" s="83"/>
      <c r="N609" s="83"/>
      <c r="O609" s="83"/>
      <c r="P609" s="83"/>
      <c r="Q609" s="83"/>
      <c r="R609" s="83"/>
      <c r="S609" s="83"/>
      <c r="T609" s="83"/>
      <c r="U609" s="83"/>
      <c r="V609" s="83"/>
      <c r="W609" s="83"/>
      <c r="X609" s="83"/>
      <c r="Y609" s="83"/>
      <c r="Z609" s="83"/>
    </row>
    <row r="610" spans="1:26" x14ac:dyDescent="0.45">
      <c r="A610" s="83"/>
      <c r="B610" s="83"/>
      <c r="C610" s="83"/>
      <c r="D610" s="83"/>
      <c r="E610" s="83"/>
      <c r="F610" s="83"/>
      <c r="G610" s="83"/>
      <c r="H610" s="83"/>
      <c r="I610" s="83"/>
      <c r="J610" s="83"/>
      <c r="K610" s="83"/>
      <c r="L610" s="83"/>
      <c r="M610" s="83"/>
      <c r="N610" s="83"/>
      <c r="O610" s="83"/>
      <c r="P610" s="83"/>
      <c r="Q610" s="83"/>
      <c r="R610" s="83"/>
      <c r="S610" s="83"/>
      <c r="T610" s="83"/>
      <c r="U610" s="83"/>
      <c r="V610" s="83"/>
      <c r="W610" s="83"/>
      <c r="X610" s="83"/>
      <c r="Y610" s="83"/>
      <c r="Z610" s="83"/>
    </row>
    <row r="611" spans="1:26" x14ac:dyDescent="0.45">
      <c r="A611" s="83"/>
      <c r="B611" s="83"/>
      <c r="C611" s="83"/>
      <c r="D611" s="83"/>
      <c r="E611" s="83"/>
      <c r="F611" s="83"/>
      <c r="G611" s="83"/>
      <c r="H611" s="83"/>
      <c r="I611" s="83"/>
      <c r="J611" s="83"/>
      <c r="K611" s="83"/>
      <c r="L611" s="83"/>
      <c r="M611" s="83"/>
      <c r="N611" s="83"/>
      <c r="O611" s="83"/>
      <c r="P611" s="83"/>
      <c r="Q611" s="83"/>
      <c r="R611" s="83"/>
      <c r="S611" s="83"/>
      <c r="T611" s="83"/>
      <c r="U611" s="83"/>
      <c r="V611" s="83"/>
      <c r="W611" s="83"/>
      <c r="X611" s="83"/>
      <c r="Y611" s="83"/>
      <c r="Z611" s="83"/>
    </row>
    <row r="612" spans="1:26" x14ac:dyDescent="0.45">
      <c r="A612" s="83"/>
      <c r="B612" s="83"/>
      <c r="C612" s="83"/>
      <c r="D612" s="83"/>
      <c r="E612" s="83"/>
      <c r="F612" s="83"/>
      <c r="G612" s="83"/>
      <c r="H612" s="83"/>
      <c r="I612" s="83"/>
      <c r="J612" s="83"/>
      <c r="K612" s="83"/>
      <c r="L612" s="83"/>
      <c r="M612" s="83"/>
      <c r="N612" s="83"/>
      <c r="O612" s="83"/>
      <c r="P612" s="83"/>
      <c r="Q612" s="83"/>
      <c r="R612" s="83"/>
      <c r="S612" s="83"/>
      <c r="T612" s="83"/>
      <c r="U612" s="83"/>
      <c r="V612" s="83"/>
      <c r="W612" s="83"/>
      <c r="X612" s="83"/>
      <c r="Y612" s="83"/>
      <c r="Z612" s="83"/>
    </row>
    <row r="613" spans="1:26" x14ac:dyDescent="0.45">
      <c r="A613" s="83"/>
      <c r="B613" s="83"/>
      <c r="C613" s="83"/>
      <c r="D613" s="83"/>
      <c r="E613" s="83"/>
      <c r="F613" s="83"/>
      <c r="G613" s="83"/>
      <c r="H613" s="83"/>
      <c r="I613" s="83"/>
      <c r="J613" s="83"/>
      <c r="K613" s="83"/>
      <c r="L613" s="83"/>
      <c r="M613" s="83"/>
      <c r="N613" s="83"/>
      <c r="O613" s="83"/>
      <c r="P613" s="83"/>
      <c r="Q613" s="83"/>
      <c r="R613" s="83"/>
      <c r="S613" s="83"/>
      <c r="T613" s="83"/>
      <c r="U613" s="83"/>
      <c r="V613" s="83"/>
      <c r="W613" s="83"/>
      <c r="X613" s="83"/>
      <c r="Y613" s="83"/>
      <c r="Z613" s="83"/>
    </row>
    <row r="614" spans="1:26" x14ac:dyDescent="0.45">
      <c r="A614" s="83"/>
      <c r="B614" s="83"/>
      <c r="C614" s="83"/>
      <c r="D614" s="83"/>
      <c r="E614" s="83"/>
      <c r="F614" s="83"/>
      <c r="G614" s="83"/>
      <c r="H614" s="83"/>
      <c r="I614" s="83"/>
      <c r="J614" s="83"/>
      <c r="K614" s="83"/>
      <c r="L614" s="83"/>
      <c r="M614" s="83"/>
      <c r="N614" s="83"/>
      <c r="O614" s="83"/>
      <c r="P614" s="83"/>
      <c r="Q614" s="83"/>
      <c r="R614" s="83"/>
      <c r="S614" s="83"/>
      <c r="T614" s="83"/>
      <c r="U614" s="83"/>
      <c r="V614" s="83"/>
      <c r="W614" s="83"/>
      <c r="X614" s="83"/>
      <c r="Y614" s="83"/>
      <c r="Z614" s="83"/>
    </row>
    <row r="615" spans="1:26" x14ac:dyDescent="0.45">
      <c r="A615" s="83"/>
      <c r="B615" s="83"/>
      <c r="C615" s="83"/>
      <c r="D615" s="83"/>
      <c r="E615" s="83"/>
      <c r="F615" s="83"/>
      <c r="G615" s="83"/>
      <c r="H615" s="83"/>
      <c r="I615" s="83"/>
      <c r="J615" s="83"/>
      <c r="K615" s="83"/>
      <c r="L615" s="83"/>
      <c r="M615" s="83"/>
      <c r="N615" s="83"/>
      <c r="O615" s="83"/>
      <c r="P615" s="83"/>
      <c r="Q615" s="83"/>
      <c r="R615" s="83"/>
      <c r="S615" s="83"/>
      <c r="T615" s="83"/>
      <c r="U615" s="83"/>
      <c r="V615" s="83"/>
      <c r="W615" s="83"/>
      <c r="X615" s="83"/>
      <c r="Y615" s="83"/>
      <c r="Z615" s="83"/>
    </row>
    <row r="616" spans="1:26" x14ac:dyDescent="0.45">
      <c r="A616" s="83"/>
      <c r="B616" s="83"/>
      <c r="C616" s="83"/>
      <c r="D616" s="83"/>
      <c r="E616" s="83"/>
      <c r="F616" s="83"/>
      <c r="G616" s="83"/>
      <c r="H616" s="83"/>
      <c r="I616" s="83"/>
      <c r="J616" s="83"/>
      <c r="K616" s="83"/>
      <c r="L616" s="83"/>
      <c r="M616" s="83"/>
      <c r="N616" s="83"/>
      <c r="O616" s="83"/>
      <c r="P616" s="83"/>
      <c r="Q616" s="83"/>
      <c r="R616" s="83"/>
      <c r="S616" s="83"/>
      <c r="T616" s="83"/>
      <c r="U616" s="83"/>
      <c r="V616" s="83"/>
      <c r="W616" s="83"/>
      <c r="X616" s="83"/>
      <c r="Y616" s="83"/>
      <c r="Z616" s="83"/>
    </row>
    <row r="617" spans="1:26" x14ac:dyDescent="0.45">
      <c r="A617" s="83"/>
      <c r="B617" s="83"/>
      <c r="C617" s="83"/>
      <c r="D617" s="83"/>
      <c r="E617" s="83"/>
      <c r="F617" s="83"/>
      <c r="G617" s="83"/>
      <c r="H617" s="83"/>
      <c r="I617" s="83"/>
      <c r="J617" s="83"/>
      <c r="K617" s="83"/>
      <c r="L617" s="83"/>
      <c r="M617" s="83"/>
      <c r="N617" s="83"/>
      <c r="O617" s="83"/>
      <c r="P617" s="83"/>
      <c r="Q617" s="83"/>
      <c r="R617" s="83"/>
      <c r="S617" s="83"/>
      <c r="T617" s="83"/>
      <c r="U617" s="83"/>
      <c r="V617" s="83"/>
      <c r="W617" s="83"/>
      <c r="X617" s="83"/>
      <c r="Y617" s="83"/>
      <c r="Z617" s="83"/>
    </row>
    <row r="618" spans="1:26" x14ac:dyDescent="0.45">
      <c r="A618" s="83"/>
      <c r="B618" s="83"/>
      <c r="C618" s="83"/>
      <c r="D618" s="83"/>
      <c r="E618" s="83"/>
      <c r="F618" s="83"/>
      <c r="G618" s="83"/>
      <c r="H618" s="83"/>
      <c r="I618" s="83"/>
      <c r="J618" s="83"/>
      <c r="K618" s="83"/>
      <c r="L618" s="83"/>
      <c r="M618" s="83"/>
      <c r="N618" s="83"/>
      <c r="O618" s="83"/>
      <c r="P618" s="83"/>
      <c r="Q618" s="83"/>
      <c r="R618" s="83"/>
      <c r="S618" s="83"/>
      <c r="T618" s="83"/>
      <c r="U618" s="83"/>
      <c r="V618" s="83"/>
      <c r="W618" s="83"/>
      <c r="X618" s="83"/>
      <c r="Y618" s="83"/>
      <c r="Z618" s="83"/>
    </row>
    <row r="619" spans="1:26" x14ac:dyDescent="0.45">
      <c r="A619" s="83"/>
      <c r="B619" s="83"/>
      <c r="C619" s="83"/>
      <c r="D619" s="83"/>
      <c r="E619" s="83"/>
      <c r="F619" s="83"/>
      <c r="G619" s="83"/>
      <c r="H619" s="83"/>
      <c r="I619" s="83"/>
      <c r="J619" s="83"/>
      <c r="K619" s="83"/>
      <c r="L619" s="83"/>
      <c r="M619" s="83"/>
      <c r="N619" s="83"/>
      <c r="O619" s="83"/>
      <c r="P619" s="83"/>
      <c r="Q619" s="83"/>
      <c r="R619" s="83"/>
      <c r="S619" s="83"/>
      <c r="T619" s="83"/>
      <c r="U619" s="83"/>
      <c r="V619" s="83"/>
      <c r="W619" s="83"/>
      <c r="X619" s="83"/>
      <c r="Y619" s="83"/>
      <c r="Z619" s="83"/>
    </row>
    <row r="620" spans="1:26" x14ac:dyDescent="0.45">
      <c r="A620" s="83"/>
      <c r="B620" s="83"/>
      <c r="C620" s="83"/>
      <c r="D620" s="83"/>
      <c r="E620" s="83"/>
      <c r="F620" s="83"/>
      <c r="G620" s="83"/>
      <c r="H620" s="83"/>
      <c r="I620" s="83"/>
      <c r="J620" s="83"/>
      <c r="K620" s="83"/>
      <c r="L620" s="83"/>
      <c r="M620" s="83"/>
      <c r="N620" s="83"/>
      <c r="O620" s="83"/>
      <c r="P620" s="83"/>
      <c r="Q620" s="83"/>
      <c r="R620" s="83"/>
      <c r="S620" s="83"/>
      <c r="T620" s="83"/>
      <c r="U620" s="83"/>
      <c r="V620" s="83"/>
      <c r="W620" s="83"/>
      <c r="X620" s="83"/>
      <c r="Y620" s="83"/>
      <c r="Z620" s="83"/>
    </row>
    <row r="621" spans="1:26" x14ac:dyDescent="0.45">
      <c r="A621" s="83"/>
      <c r="B621" s="83"/>
      <c r="C621" s="83"/>
      <c r="D621" s="83"/>
      <c r="E621" s="83"/>
      <c r="F621" s="83"/>
      <c r="G621" s="83"/>
      <c r="H621" s="83"/>
      <c r="I621" s="83"/>
      <c r="J621" s="83"/>
      <c r="K621" s="83"/>
      <c r="L621" s="83"/>
      <c r="M621" s="83"/>
      <c r="N621" s="83"/>
      <c r="O621" s="83"/>
      <c r="P621" s="83"/>
      <c r="Q621" s="83"/>
      <c r="R621" s="83"/>
      <c r="S621" s="83"/>
      <c r="T621" s="83"/>
      <c r="U621" s="83"/>
      <c r="V621" s="83"/>
      <c r="W621" s="83"/>
      <c r="X621" s="83"/>
      <c r="Y621" s="83"/>
      <c r="Z621" s="83"/>
    </row>
    <row r="622" spans="1:26" x14ac:dyDescent="0.45">
      <c r="A622" s="83"/>
      <c r="B622" s="83"/>
      <c r="C622" s="83"/>
      <c r="D622" s="83"/>
      <c r="E622" s="83"/>
      <c r="F622" s="83"/>
      <c r="G622" s="83"/>
      <c r="H622" s="83"/>
      <c r="I622" s="83"/>
      <c r="J622" s="83"/>
      <c r="K622" s="83"/>
      <c r="L622" s="83"/>
      <c r="M622" s="83"/>
      <c r="N622" s="83"/>
      <c r="O622" s="83"/>
      <c r="P622" s="83"/>
      <c r="Q622" s="83"/>
      <c r="R622" s="83"/>
      <c r="S622" s="83"/>
      <c r="T622" s="83"/>
      <c r="U622" s="83"/>
      <c r="V622" s="83"/>
      <c r="W622" s="83"/>
      <c r="X622" s="83"/>
      <c r="Y622" s="83"/>
      <c r="Z622" s="83"/>
    </row>
    <row r="623" spans="1:26" x14ac:dyDescent="0.45">
      <c r="A623" s="83"/>
      <c r="B623" s="83"/>
      <c r="C623" s="83"/>
      <c r="D623" s="83"/>
      <c r="E623" s="83"/>
      <c r="F623" s="83"/>
      <c r="G623" s="83"/>
      <c r="H623" s="83"/>
      <c r="I623" s="83"/>
      <c r="J623" s="83"/>
      <c r="K623" s="83"/>
      <c r="L623" s="83"/>
      <c r="M623" s="83"/>
      <c r="N623" s="83"/>
      <c r="O623" s="83"/>
      <c r="P623" s="83"/>
      <c r="Q623" s="83"/>
      <c r="R623" s="83"/>
      <c r="S623" s="83"/>
      <c r="T623" s="83"/>
      <c r="U623" s="83"/>
      <c r="V623" s="83"/>
      <c r="W623" s="83"/>
      <c r="X623" s="83"/>
      <c r="Y623" s="83"/>
      <c r="Z623" s="83"/>
    </row>
    <row r="624" spans="1:26" x14ac:dyDescent="0.45">
      <c r="A624" s="83"/>
      <c r="B624" s="83"/>
      <c r="C624" s="83"/>
      <c r="D624" s="83"/>
      <c r="E624" s="83"/>
      <c r="F624" s="83"/>
      <c r="G624" s="83"/>
      <c r="H624" s="83"/>
      <c r="I624" s="83"/>
      <c r="J624" s="83"/>
      <c r="K624" s="83"/>
      <c r="L624" s="83"/>
      <c r="M624" s="83"/>
      <c r="N624" s="83"/>
      <c r="O624" s="83"/>
      <c r="P624" s="83"/>
      <c r="Q624" s="83"/>
      <c r="R624" s="83"/>
      <c r="S624" s="83"/>
      <c r="T624" s="83"/>
      <c r="U624" s="83"/>
      <c r="V624" s="83"/>
      <c r="W624" s="83"/>
      <c r="X624" s="83"/>
      <c r="Y624" s="83"/>
      <c r="Z624" s="83"/>
    </row>
    <row r="625" spans="1:26" x14ac:dyDescent="0.45">
      <c r="A625" s="83"/>
      <c r="B625" s="83"/>
      <c r="C625" s="83"/>
      <c r="D625" s="83"/>
      <c r="E625" s="83"/>
      <c r="F625" s="83"/>
      <c r="G625" s="83"/>
      <c r="H625" s="83"/>
      <c r="I625" s="83"/>
      <c r="J625" s="83"/>
      <c r="K625" s="83"/>
      <c r="L625" s="83"/>
      <c r="M625" s="83"/>
      <c r="N625" s="83"/>
      <c r="O625" s="83"/>
      <c r="P625" s="83"/>
      <c r="Q625" s="83"/>
      <c r="R625" s="83"/>
      <c r="S625" s="83"/>
      <c r="T625" s="83"/>
      <c r="U625" s="83"/>
      <c r="V625" s="83"/>
      <c r="W625" s="83"/>
      <c r="X625" s="83"/>
      <c r="Y625" s="83"/>
      <c r="Z625" s="83"/>
    </row>
    <row r="626" spans="1:26" x14ac:dyDescent="0.45">
      <c r="A626" s="83"/>
      <c r="B626" s="83"/>
      <c r="C626" s="83"/>
      <c r="D626" s="83"/>
      <c r="E626" s="83"/>
      <c r="F626" s="83"/>
      <c r="G626" s="83"/>
      <c r="H626" s="83"/>
      <c r="I626" s="83"/>
      <c r="J626" s="83"/>
      <c r="K626" s="83"/>
      <c r="L626" s="83"/>
      <c r="M626" s="83"/>
      <c r="N626" s="83"/>
      <c r="O626" s="83"/>
      <c r="P626" s="83"/>
      <c r="Q626" s="83"/>
      <c r="R626" s="83"/>
      <c r="S626" s="83"/>
      <c r="T626" s="83"/>
      <c r="U626" s="83"/>
      <c r="V626" s="83"/>
      <c r="W626" s="83"/>
      <c r="X626" s="83"/>
      <c r="Y626" s="83"/>
      <c r="Z626" s="83"/>
    </row>
    <row r="627" spans="1:26" x14ac:dyDescent="0.45">
      <c r="A627" s="83"/>
      <c r="B627" s="83"/>
      <c r="C627" s="83"/>
      <c r="D627" s="83"/>
      <c r="E627" s="83"/>
      <c r="F627" s="83"/>
      <c r="G627" s="83"/>
      <c r="H627" s="83"/>
      <c r="I627" s="83"/>
      <c r="J627" s="83"/>
      <c r="K627" s="83"/>
      <c r="L627" s="83"/>
      <c r="M627" s="83"/>
      <c r="N627" s="83"/>
      <c r="O627" s="83"/>
      <c r="P627" s="83"/>
      <c r="Q627" s="83"/>
      <c r="R627" s="83"/>
      <c r="S627" s="83"/>
      <c r="T627" s="83"/>
      <c r="U627" s="83"/>
      <c r="V627" s="83"/>
      <c r="W627" s="83"/>
      <c r="X627" s="83"/>
      <c r="Y627" s="83"/>
      <c r="Z627" s="83"/>
    </row>
    <row r="628" spans="1:26" x14ac:dyDescent="0.45">
      <c r="A628" s="83"/>
      <c r="B628" s="83"/>
      <c r="C628" s="83"/>
      <c r="D628" s="83"/>
      <c r="E628" s="83"/>
      <c r="F628" s="83"/>
      <c r="G628" s="83"/>
      <c r="H628" s="83"/>
      <c r="I628" s="83"/>
      <c r="J628" s="83"/>
      <c r="K628" s="83"/>
      <c r="L628" s="83"/>
      <c r="M628" s="83"/>
      <c r="N628" s="83"/>
      <c r="O628" s="83"/>
      <c r="P628" s="83"/>
      <c r="Q628" s="83"/>
      <c r="R628" s="83"/>
      <c r="S628" s="83"/>
      <c r="T628" s="83"/>
      <c r="U628" s="83"/>
      <c r="V628" s="83"/>
      <c r="W628" s="83"/>
      <c r="X628" s="83"/>
      <c r="Y628" s="83"/>
      <c r="Z628" s="83"/>
    </row>
    <row r="629" spans="1:26" x14ac:dyDescent="0.45">
      <c r="A629" s="83"/>
      <c r="B629" s="83"/>
      <c r="C629" s="83"/>
      <c r="D629" s="83"/>
      <c r="E629" s="83"/>
      <c r="F629" s="83"/>
      <c r="G629" s="83"/>
      <c r="H629" s="83"/>
      <c r="I629" s="83"/>
      <c r="J629" s="83"/>
      <c r="K629" s="83"/>
      <c r="L629" s="83"/>
      <c r="M629" s="83"/>
      <c r="N629" s="83"/>
      <c r="O629" s="83"/>
      <c r="P629" s="83"/>
      <c r="Q629" s="83"/>
      <c r="R629" s="83"/>
      <c r="S629" s="83"/>
      <c r="T629" s="83"/>
      <c r="U629" s="83"/>
      <c r="V629" s="83"/>
      <c r="W629" s="83"/>
      <c r="X629" s="83"/>
      <c r="Y629" s="83"/>
      <c r="Z629" s="83"/>
    </row>
    <row r="630" spans="1:26" x14ac:dyDescent="0.45">
      <c r="A630" s="83"/>
      <c r="B630" s="83"/>
      <c r="C630" s="83"/>
      <c r="D630" s="83"/>
      <c r="E630" s="83"/>
      <c r="F630" s="83"/>
      <c r="G630" s="83"/>
      <c r="H630" s="83"/>
      <c r="I630" s="83"/>
      <c r="J630" s="83"/>
      <c r="K630" s="83"/>
      <c r="L630" s="83"/>
      <c r="M630" s="83"/>
      <c r="N630" s="83"/>
      <c r="O630" s="83"/>
      <c r="P630" s="83"/>
      <c r="Q630" s="83"/>
      <c r="R630" s="83"/>
      <c r="S630" s="83"/>
      <c r="T630" s="83"/>
      <c r="U630" s="83"/>
      <c r="V630" s="83"/>
      <c r="W630" s="83"/>
      <c r="X630" s="83"/>
      <c r="Y630" s="83"/>
      <c r="Z630" s="83"/>
    </row>
    <row r="631" spans="1:26" x14ac:dyDescent="0.45">
      <c r="A631" s="83"/>
      <c r="B631" s="83"/>
      <c r="C631" s="83"/>
      <c r="D631" s="83"/>
      <c r="E631" s="83"/>
      <c r="F631" s="83"/>
      <c r="G631" s="83"/>
      <c r="H631" s="83"/>
      <c r="I631" s="83"/>
      <c r="J631" s="83"/>
      <c r="K631" s="83"/>
      <c r="L631" s="83"/>
      <c r="M631" s="83"/>
      <c r="N631" s="83"/>
      <c r="O631" s="83"/>
      <c r="P631" s="83"/>
      <c r="Q631" s="83"/>
      <c r="R631" s="83"/>
      <c r="S631" s="83"/>
      <c r="T631" s="83"/>
      <c r="U631" s="83"/>
      <c r="V631" s="83"/>
      <c r="W631" s="83"/>
      <c r="X631" s="83"/>
      <c r="Y631" s="83"/>
      <c r="Z631" s="83"/>
    </row>
    <row r="632" spans="1:26" x14ac:dyDescent="0.45">
      <c r="A632" s="83"/>
      <c r="B632" s="83"/>
      <c r="C632" s="83"/>
      <c r="D632" s="83"/>
      <c r="E632" s="83"/>
      <c r="F632" s="83"/>
      <c r="G632" s="83"/>
      <c r="H632" s="83"/>
      <c r="I632" s="83"/>
      <c r="J632" s="83"/>
      <c r="K632" s="83"/>
      <c r="L632" s="83"/>
      <c r="M632" s="83"/>
      <c r="N632" s="83"/>
      <c r="O632" s="83"/>
      <c r="P632" s="83"/>
      <c r="Q632" s="83"/>
      <c r="R632" s="83"/>
      <c r="S632" s="83"/>
      <c r="T632" s="83"/>
      <c r="U632" s="83"/>
      <c r="V632" s="83"/>
      <c r="W632" s="83"/>
      <c r="X632" s="83"/>
      <c r="Y632" s="83"/>
      <c r="Z632" s="83"/>
    </row>
    <row r="633" spans="1:26" x14ac:dyDescent="0.45">
      <c r="A633" s="83"/>
      <c r="B633" s="83"/>
      <c r="C633" s="83"/>
      <c r="D633" s="83"/>
      <c r="E633" s="83"/>
      <c r="F633" s="83"/>
      <c r="G633" s="83"/>
      <c r="H633" s="83"/>
      <c r="I633" s="83"/>
      <c r="J633" s="83"/>
      <c r="K633" s="83"/>
      <c r="L633" s="83"/>
      <c r="M633" s="83"/>
      <c r="N633" s="83"/>
      <c r="O633" s="83"/>
      <c r="P633" s="83"/>
      <c r="Q633" s="83"/>
      <c r="R633" s="83"/>
      <c r="S633" s="83"/>
      <c r="T633" s="83"/>
      <c r="U633" s="83"/>
      <c r="V633" s="83"/>
      <c r="W633" s="83"/>
      <c r="X633" s="83"/>
      <c r="Y633" s="83"/>
      <c r="Z633" s="83"/>
    </row>
    <row r="634" spans="1:26" x14ac:dyDescent="0.45">
      <c r="A634" s="83"/>
      <c r="B634" s="83"/>
      <c r="C634" s="83"/>
      <c r="D634" s="83"/>
      <c r="E634" s="83"/>
      <c r="F634" s="83"/>
      <c r="G634" s="83"/>
      <c r="H634" s="83"/>
      <c r="I634" s="83"/>
      <c r="J634" s="83"/>
      <c r="K634" s="83"/>
      <c r="L634" s="83"/>
      <c r="M634" s="83"/>
      <c r="N634" s="83"/>
      <c r="O634" s="83"/>
      <c r="P634" s="83"/>
      <c r="Q634" s="83"/>
      <c r="R634" s="83"/>
      <c r="S634" s="83"/>
      <c r="T634" s="83"/>
      <c r="U634" s="83"/>
      <c r="V634" s="83"/>
      <c r="W634" s="83"/>
      <c r="X634" s="83"/>
      <c r="Y634" s="83"/>
      <c r="Z634" s="83"/>
    </row>
    <row r="635" spans="1:26" x14ac:dyDescent="0.45">
      <c r="A635" s="83"/>
      <c r="B635" s="83"/>
      <c r="C635" s="83"/>
      <c r="D635" s="83"/>
      <c r="E635" s="83"/>
      <c r="F635" s="83"/>
      <c r="G635" s="83"/>
      <c r="H635" s="83"/>
      <c r="I635" s="83"/>
      <c r="J635" s="83"/>
      <c r="K635" s="83"/>
      <c r="L635" s="83"/>
      <c r="M635" s="83"/>
      <c r="N635" s="83"/>
      <c r="O635" s="83"/>
      <c r="P635" s="83"/>
      <c r="Q635" s="83"/>
      <c r="R635" s="83"/>
      <c r="S635" s="83"/>
      <c r="T635" s="83"/>
      <c r="U635" s="83"/>
      <c r="V635" s="83"/>
      <c r="W635" s="83"/>
      <c r="X635" s="83"/>
      <c r="Y635" s="83"/>
      <c r="Z635" s="83"/>
    </row>
    <row r="636" spans="1:26" x14ac:dyDescent="0.45">
      <c r="A636" s="83"/>
      <c r="B636" s="83"/>
      <c r="C636" s="83"/>
      <c r="D636" s="83"/>
      <c r="E636" s="83"/>
      <c r="F636" s="83"/>
      <c r="G636" s="83"/>
      <c r="H636" s="83"/>
      <c r="I636" s="83"/>
      <c r="J636" s="83"/>
      <c r="K636" s="83"/>
      <c r="L636" s="83"/>
      <c r="M636" s="83"/>
      <c r="N636" s="83"/>
      <c r="O636" s="83"/>
      <c r="P636" s="83"/>
      <c r="Q636" s="83"/>
      <c r="R636" s="83"/>
      <c r="S636" s="83"/>
      <c r="T636" s="83"/>
      <c r="U636" s="83"/>
      <c r="V636" s="83"/>
      <c r="W636" s="83"/>
      <c r="X636" s="83"/>
      <c r="Y636" s="83"/>
      <c r="Z636" s="83"/>
    </row>
    <row r="637" spans="1:26" x14ac:dyDescent="0.45">
      <c r="A637" s="83"/>
      <c r="B637" s="83"/>
      <c r="C637" s="83"/>
      <c r="D637" s="83"/>
      <c r="E637" s="83"/>
      <c r="F637" s="83"/>
      <c r="G637" s="83"/>
      <c r="H637" s="83"/>
      <c r="I637" s="83"/>
      <c r="J637" s="83"/>
      <c r="K637" s="83"/>
      <c r="L637" s="83"/>
      <c r="M637" s="83"/>
      <c r="N637" s="83"/>
      <c r="O637" s="83"/>
      <c r="P637" s="83"/>
      <c r="Q637" s="83"/>
      <c r="R637" s="83"/>
      <c r="S637" s="83"/>
      <c r="T637" s="83"/>
      <c r="U637" s="83"/>
      <c r="V637" s="83"/>
      <c r="W637" s="83"/>
      <c r="X637" s="83"/>
      <c r="Y637" s="83"/>
      <c r="Z637" s="83"/>
    </row>
    <row r="638" spans="1:26" x14ac:dyDescent="0.45">
      <c r="A638" s="83"/>
      <c r="B638" s="83"/>
      <c r="C638" s="83"/>
      <c r="D638" s="83"/>
      <c r="E638" s="83"/>
      <c r="F638" s="83"/>
      <c r="G638" s="83"/>
      <c r="H638" s="83"/>
      <c r="I638" s="83"/>
      <c r="J638" s="83"/>
      <c r="K638" s="83"/>
      <c r="L638" s="83"/>
      <c r="M638" s="83"/>
      <c r="N638" s="83"/>
      <c r="O638" s="83"/>
      <c r="P638" s="83"/>
      <c r="Q638" s="83"/>
      <c r="R638" s="83"/>
      <c r="S638" s="83"/>
      <c r="T638" s="83"/>
      <c r="U638" s="83"/>
      <c r="V638" s="83"/>
      <c r="W638" s="83"/>
      <c r="X638" s="83"/>
      <c r="Y638" s="83"/>
      <c r="Z638" s="83"/>
    </row>
    <row r="639" spans="1:26" x14ac:dyDescent="0.45">
      <c r="A639" s="83"/>
      <c r="B639" s="83"/>
      <c r="C639" s="83"/>
      <c r="D639" s="83"/>
      <c r="E639" s="83"/>
      <c r="F639" s="83"/>
      <c r="G639" s="83"/>
      <c r="H639" s="83"/>
      <c r="I639" s="83"/>
      <c r="J639" s="83"/>
      <c r="K639" s="83"/>
      <c r="L639" s="83"/>
      <c r="M639" s="83"/>
      <c r="N639" s="83"/>
      <c r="O639" s="83"/>
      <c r="P639" s="83"/>
      <c r="Q639" s="83"/>
      <c r="R639" s="83"/>
      <c r="S639" s="83"/>
      <c r="T639" s="83"/>
      <c r="U639" s="83"/>
      <c r="V639" s="83"/>
      <c r="W639" s="83"/>
      <c r="X639" s="83"/>
      <c r="Y639" s="83"/>
      <c r="Z639" s="83"/>
    </row>
    <row r="640" spans="1:26" x14ac:dyDescent="0.45">
      <c r="A640" s="83"/>
      <c r="B640" s="83"/>
      <c r="C640" s="83"/>
      <c r="D640" s="83"/>
      <c r="E640" s="83"/>
      <c r="F640" s="83"/>
      <c r="G640" s="83"/>
      <c r="H640" s="83"/>
      <c r="I640" s="83"/>
      <c r="J640" s="83"/>
      <c r="K640" s="83"/>
      <c r="L640" s="83"/>
      <c r="M640" s="83"/>
      <c r="N640" s="83"/>
      <c r="O640" s="83"/>
      <c r="P640" s="83"/>
      <c r="Q640" s="83"/>
      <c r="R640" s="83"/>
      <c r="S640" s="83"/>
      <c r="T640" s="83"/>
      <c r="U640" s="83"/>
      <c r="V640" s="83"/>
      <c r="W640" s="83"/>
      <c r="X640" s="83"/>
      <c r="Y640" s="83"/>
      <c r="Z640" s="83"/>
    </row>
    <row r="641" spans="1:26" x14ac:dyDescent="0.45">
      <c r="A641" s="83"/>
      <c r="B641" s="83"/>
      <c r="C641" s="83"/>
      <c r="D641" s="83"/>
      <c r="E641" s="83"/>
      <c r="F641" s="83"/>
      <c r="G641" s="83"/>
      <c r="H641" s="83"/>
      <c r="I641" s="83"/>
      <c r="J641" s="83"/>
      <c r="K641" s="83"/>
      <c r="L641" s="83"/>
      <c r="M641" s="83"/>
      <c r="N641" s="83"/>
      <c r="O641" s="83"/>
      <c r="P641" s="83"/>
      <c r="Q641" s="83"/>
      <c r="R641" s="83"/>
      <c r="S641" s="83"/>
      <c r="T641" s="83"/>
      <c r="U641" s="83"/>
      <c r="V641" s="83"/>
      <c r="W641" s="83"/>
      <c r="X641" s="83"/>
      <c r="Y641" s="83"/>
      <c r="Z641" s="83"/>
    </row>
    <row r="642" spans="1:26" x14ac:dyDescent="0.45">
      <c r="A642" s="83"/>
      <c r="B642" s="83"/>
      <c r="C642" s="83"/>
      <c r="D642" s="83"/>
      <c r="E642" s="83"/>
      <c r="F642" s="83"/>
      <c r="G642" s="83"/>
      <c r="H642" s="83"/>
      <c r="I642" s="83"/>
      <c r="J642" s="83"/>
      <c r="K642" s="83"/>
      <c r="L642" s="83"/>
      <c r="M642" s="83"/>
      <c r="N642" s="83"/>
      <c r="O642" s="83"/>
      <c r="P642" s="83"/>
      <c r="Q642" s="83"/>
      <c r="R642" s="83"/>
      <c r="S642" s="83"/>
      <c r="T642" s="83"/>
      <c r="U642" s="83"/>
      <c r="V642" s="83"/>
      <c r="W642" s="83"/>
      <c r="X642" s="83"/>
      <c r="Y642" s="83"/>
      <c r="Z642" s="83"/>
    </row>
    <row r="643" spans="1:26" x14ac:dyDescent="0.45">
      <c r="A643" s="83"/>
      <c r="B643" s="83"/>
      <c r="C643" s="83"/>
      <c r="D643" s="83"/>
      <c r="E643" s="83"/>
      <c r="F643" s="83"/>
      <c r="G643" s="83"/>
      <c r="H643" s="83"/>
      <c r="I643" s="83"/>
      <c r="J643" s="83"/>
      <c r="K643" s="83"/>
      <c r="L643" s="83"/>
      <c r="M643" s="83"/>
      <c r="N643" s="83"/>
      <c r="O643" s="83"/>
      <c r="P643" s="83"/>
      <c r="Q643" s="83"/>
      <c r="R643" s="83"/>
      <c r="S643" s="83"/>
      <c r="T643" s="83"/>
      <c r="U643" s="83"/>
      <c r="V643" s="83"/>
      <c r="W643" s="83"/>
      <c r="X643" s="83"/>
      <c r="Y643" s="83"/>
      <c r="Z643" s="83"/>
    </row>
    <row r="644" spans="1:26" x14ac:dyDescent="0.45">
      <c r="A644" s="83"/>
      <c r="B644" s="83"/>
      <c r="C644" s="83"/>
      <c r="D644" s="83"/>
      <c r="E644" s="83"/>
      <c r="F644" s="83"/>
      <c r="G644" s="83"/>
      <c r="H644" s="83"/>
      <c r="I644" s="83"/>
      <c r="J644" s="83"/>
      <c r="K644" s="83"/>
      <c r="L644" s="83"/>
      <c r="M644" s="83"/>
      <c r="N644" s="83"/>
      <c r="O644" s="83"/>
      <c r="P644" s="83"/>
      <c r="Q644" s="83"/>
      <c r="R644" s="83"/>
      <c r="S644" s="83"/>
      <c r="T644" s="83"/>
      <c r="U644" s="83"/>
      <c r="V644" s="83"/>
      <c r="W644" s="83"/>
      <c r="X644" s="83"/>
      <c r="Y644" s="83"/>
      <c r="Z644" s="83"/>
    </row>
    <row r="645" spans="1:26" x14ac:dyDescent="0.45">
      <c r="A645" s="83"/>
      <c r="B645" s="83"/>
      <c r="C645" s="83"/>
      <c r="D645" s="83"/>
      <c r="E645" s="83"/>
      <c r="F645" s="83"/>
      <c r="G645" s="83"/>
      <c r="H645" s="83"/>
      <c r="I645" s="83"/>
      <c r="J645" s="83"/>
      <c r="K645" s="83"/>
      <c r="L645" s="83"/>
      <c r="M645" s="83"/>
      <c r="N645" s="83"/>
      <c r="O645" s="83"/>
      <c r="P645" s="83"/>
      <c r="Q645" s="83"/>
      <c r="R645" s="83"/>
      <c r="S645" s="83"/>
      <c r="T645" s="83"/>
      <c r="U645" s="83"/>
      <c r="V645" s="83"/>
      <c r="W645" s="83"/>
      <c r="X645" s="83"/>
      <c r="Y645" s="83"/>
      <c r="Z645" s="83"/>
    </row>
    <row r="646" spans="1:26" x14ac:dyDescent="0.45">
      <c r="A646" s="83"/>
      <c r="B646" s="83"/>
      <c r="C646" s="83"/>
      <c r="D646" s="83"/>
      <c r="E646" s="83"/>
      <c r="F646" s="83"/>
      <c r="G646" s="83"/>
      <c r="H646" s="83"/>
      <c r="I646" s="83"/>
      <c r="J646" s="83"/>
      <c r="K646" s="83"/>
      <c r="L646" s="83"/>
      <c r="M646" s="83"/>
      <c r="N646" s="83"/>
      <c r="O646" s="83"/>
      <c r="P646" s="83"/>
      <c r="Q646" s="83"/>
      <c r="R646" s="83"/>
      <c r="S646" s="83"/>
      <c r="T646" s="83"/>
      <c r="U646" s="83"/>
      <c r="V646" s="83"/>
      <c r="W646" s="83"/>
      <c r="X646" s="83"/>
      <c r="Y646" s="83"/>
      <c r="Z646" s="83"/>
    </row>
    <row r="647" spans="1:26" x14ac:dyDescent="0.45">
      <c r="A647" s="83"/>
      <c r="B647" s="83"/>
      <c r="C647" s="83"/>
      <c r="D647" s="83"/>
      <c r="E647" s="83"/>
      <c r="F647" s="83"/>
      <c r="G647" s="83"/>
      <c r="H647" s="83"/>
      <c r="I647" s="83"/>
      <c r="J647" s="83"/>
      <c r="K647" s="83"/>
      <c r="L647" s="83"/>
      <c r="M647" s="83"/>
      <c r="N647" s="83"/>
      <c r="O647" s="83"/>
      <c r="P647" s="83"/>
      <c r="Q647" s="83"/>
      <c r="R647" s="83"/>
      <c r="S647" s="83"/>
      <c r="T647" s="83"/>
      <c r="U647" s="83"/>
      <c r="V647" s="83"/>
      <c r="W647" s="83"/>
      <c r="X647" s="83"/>
      <c r="Y647" s="83"/>
      <c r="Z647" s="83"/>
    </row>
    <row r="648" spans="1:26" x14ac:dyDescent="0.45">
      <c r="A648" s="83"/>
      <c r="B648" s="83"/>
      <c r="C648" s="83"/>
      <c r="D648" s="83"/>
      <c r="E648" s="83"/>
      <c r="F648" s="83"/>
      <c r="G648" s="83"/>
      <c r="H648" s="83"/>
      <c r="I648" s="83"/>
      <c r="J648" s="83"/>
      <c r="K648" s="83"/>
      <c r="L648" s="83"/>
      <c r="M648" s="83"/>
      <c r="N648" s="83"/>
      <c r="O648" s="83"/>
      <c r="P648" s="83"/>
      <c r="Q648" s="83"/>
      <c r="R648" s="83"/>
      <c r="S648" s="83"/>
      <c r="T648" s="83"/>
      <c r="U648" s="83"/>
      <c r="V648" s="83"/>
      <c r="W648" s="83"/>
      <c r="X648" s="83"/>
      <c r="Y648" s="83"/>
      <c r="Z648" s="83"/>
    </row>
    <row r="649" spans="1:26" x14ac:dyDescent="0.45">
      <c r="A649" s="83"/>
      <c r="B649" s="83"/>
      <c r="C649" s="83"/>
      <c r="D649" s="83"/>
      <c r="E649" s="83"/>
      <c r="F649" s="83"/>
      <c r="G649" s="83"/>
      <c r="H649" s="83"/>
      <c r="I649" s="83"/>
      <c r="J649" s="83"/>
      <c r="K649" s="83"/>
      <c r="L649" s="83"/>
      <c r="M649" s="83"/>
      <c r="N649" s="83"/>
      <c r="O649" s="83"/>
      <c r="P649" s="83"/>
      <c r="Q649" s="83"/>
      <c r="R649" s="83"/>
      <c r="S649" s="83"/>
      <c r="T649" s="83"/>
      <c r="U649" s="83"/>
      <c r="V649" s="83"/>
      <c r="W649" s="83"/>
      <c r="X649" s="83"/>
      <c r="Y649" s="83"/>
      <c r="Z649" s="83"/>
    </row>
    <row r="650" spans="1:26" x14ac:dyDescent="0.45">
      <c r="A650" s="83"/>
      <c r="B650" s="83"/>
      <c r="C650" s="83"/>
      <c r="D650" s="83"/>
      <c r="E650" s="83"/>
      <c r="F650" s="83"/>
      <c r="G650" s="83"/>
      <c r="H650" s="83"/>
      <c r="I650" s="83"/>
      <c r="J650" s="83"/>
      <c r="K650" s="83"/>
      <c r="L650" s="83"/>
      <c r="M650" s="83"/>
      <c r="N650" s="83"/>
      <c r="O650" s="83"/>
      <c r="P650" s="83"/>
      <c r="Q650" s="83"/>
      <c r="R650" s="83"/>
      <c r="S650" s="83"/>
      <c r="T650" s="83"/>
      <c r="U650" s="83"/>
      <c r="V650" s="83"/>
      <c r="W650" s="83"/>
      <c r="X650" s="83"/>
      <c r="Y650" s="83"/>
      <c r="Z650" s="83"/>
    </row>
    <row r="651" spans="1:26" x14ac:dyDescent="0.45">
      <c r="A651" s="83"/>
      <c r="B651" s="83"/>
      <c r="C651" s="83"/>
      <c r="D651" s="83"/>
      <c r="E651" s="83"/>
      <c r="F651" s="83"/>
      <c r="G651" s="83"/>
      <c r="H651" s="83"/>
      <c r="I651" s="83"/>
      <c r="J651" s="83"/>
      <c r="K651" s="83"/>
      <c r="L651" s="83"/>
      <c r="M651" s="83"/>
      <c r="N651" s="83"/>
      <c r="O651" s="83"/>
      <c r="P651" s="83"/>
      <c r="Q651" s="83"/>
      <c r="R651" s="83"/>
      <c r="S651" s="83"/>
      <c r="T651" s="83"/>
      <c r="U651" s="83"/>
      <c r="V651" s="83"/>
      <c r="W651" s="83"/>
      <c r="X651" s="83"/>
      <c r="Y651" s="83"/>
      <c r="Z651" s="83"/>
    </row>
    <row r="652" spans="1:26" x14ac:dyDescent="0.45">
      <c r="A652" s="83"/>
      <c r="B652" s="83"/>
      <c r="C652" s="83"/>
      <c r="D652" s="83"/>
      <c r="E652" s="83"/>
      <c r="F652" s="83"/>
      <c r="G652" s="83"/>
      <c r="H652" s="83"/>
      <c r="I652" s="83"/>
      <c r="J652" s="83"/>
      <c r="K652" s="83"/>
      <c r="L652" s="83"/>
      <c r="M652" s="83"/>
      <c r="N652" s="83"/>
      <c r="O652" s="83"/>
      <c r="P652" s="83"/>
      <c r="Q652" s="83"/>
      <c r="R652" s="83"/>
      <c r="S652" s="83"/>
      <c r="T652" s="83"/>
      <c r="U652" s="83"/>
      <c r="V652" s="83"/>
      <c r="W652" s="83"/>
      <c r="X652" s="83"/>
      <c r="Y652" s="83"/>
      <c r="Z652" s="83"/>
    </row>
    <row r="653" spans="1:26" x14ac:dyDescent="0.45">
      <c r="A653" s="83"/>
      <c r="B653" s="83"/>
      <c r="C653" s="83"/>
      <c r="D653" s="83"/>
      <c r="E653" s="83"/>
      <c r="F653" s="83"/>
      <c r="G653" s="83"/>
      <c r="H653" s="83"/>
      <c r="I653" s="83"/>
      <c r="J653" s="83"/>
      <c r="K653" s="83"/>
      <c r="L653" s="83"/>
      <c r="M653" s="83"/>
      <c r="N653" s="83"/>
      <c r="O653" s="83"/>
      <c r="P653" s="83"/>
      <c r="Q653" s="83"/>
      <c r="R653" s="83"/>
      <c r="S653" s="83"/>
      <c r="T653" s="83"/>
      <c r="U653" s="83"/>
      <c r="V653" s="83"/>
      <c r="W653" s="83"/>
      <c r="X653" s="83"/>
      <c r="Y653" s="83"/>
      <c r="Z653" s="83"/>
    </row>
    <row r="654" spans="1:26" x14ac:dyDescent="0.45">
      <c r="A654" s="83"/>
      <c r="B654" s="83"/>
      <c r="C654" s="83"/>
      <c r="D654" s="83"/>
      <c r="E654" s="83"/>
      <c r="F654" s="83"/>
      <c r="G654" s="83"/>
      <c r="H654" s="83"/>
      <c r="I654" s="83"/>
      <c r="J654" s="83"/>
      <c r="K654" s="83"/>
      <c r="L654" s="83"/>
      <c r="M654" s="83"/>
      <c r="N654" s="83"/>
      <c r="O654" s="83"/>
      <c r="P654" s="83"/>
      <c r="Q654" s="83"/>
      <c r="R654" s="83"/>
      <c r="S654" s="83"/>
      <c r="T654" s="83"/>
      <c r="U654" s="83"/>
      <c r="V654" s="83"/>
      <c r="W654" s="83"/>
      <c r="X654" s="83"/>
      <c r="Y654" s="83"/>
      <c r="Z654" s="83"/>
    </row>
    <row r="655" spans="1:26" x14ac:dyDescent="0.45">
      <c r="A655" s="83"/>
      <c r="B655" s="83"/>
      <c r="C655" s="83"/>
      <c r="D655" s="83"/>
      <c r="E655" s="83"/>
      <c r="F655" s="83"/>
      <c r="G655" s="83"/>
      <c r="H655" s="83"/>
      <c r="I655" s="83"/>
      <c r="J655" s="83"/>
      <c r="K655" s="83"/>
      <c r="L655" s="83"/>
      <c r="M655" s="83"/>
      <c r="N655" s="83"/>
      <c r="O655" s="83"/>
      <c r="P655" s="83"/>
      <c r="Q655" s="83"/>
      <c r="R655" s="83"/>
      <c r="S655" s="83"/>
      <c r="T655" s="83"/>
      <c r="U655" s="83"/>
      <c r="V655" s="83"/>
      <c r="W655" s="83"/>
      <c r="X655" s="83"/>
      <c r="Y655" s="83"/>
      <c r="Z655" s="83"/>
    </row>
    <row r="656" spans="1:26" x14ac:dyDescent="0.45">
      <c r="A656" s="83"/>
      <c r="B656" s="83"/>
      <c r="C656" s="83"/>
      <c r="D656" s="83"/>
      <c r="E656" s="83"/>
      <c r="F656" s="83"/>
      <c r="G656" s="83"/>
      <c r="H656" s="83"/>
      <c r="I656" s="83"/>
      <c r="J656" s="83"/>
      <c r="K656" s="83"/>
      <c r="L656" s="83"/>
      <c r="M656" s="83"/>
      <c r="N656" s="83"/>
      <c r="O656" s="83"/>
      <c r="P656" s="83"/>
      <c r="Q656" s="83"/>
      <c r="R656" s="83"/>
      <c r="S656" s="83"/>
      <c r="T656" s="83"/>
      <c r="U656" s="83"/>
      <c r="V656" s="83"/>
      <c r="W656" s="83"/>
      <c r="X656" s="83"/>
      <c r="Y656" s="83"/>
      <c r="Z656" s="83"/>
    </row>
    <row r="657" spans="1:26" x14ac:dyDescent="0.45">
      <c r="A657" s="83"/>
      <c r="B657" s="83"/>
      <c r="C657" s="83"/>
      <c r="D657" s="83"/>
      <c r="E657" s="83"/>
      <c r="F657" s="83"/>
      <c r="G657" s="83"/>
      <c r="H657" s="83"/>
      <c r="I657" s="83"/>
      <c r="J657" s="83"/>
      <c r="K657" s="83"/>
      <c r="L657" s="83"/>
      <c r="M657" s="83"/>
      <c r="N657" s="83"/>
      <c r="O657" s="83"/>
      <c r="P657" s="83"/>
      <c r="Q657" s="83"/>
      <c r="R657" s="83"/>
      <c r="S657" s="83"/>
      <c r="T657" s="83"/>
      <c r="U657" s="83"/>
      <c r="V657" s="83"/>
      <c r="W657" s="83"/>
      <c r="X657" s="83"/>
      <c r="Y657" s="83"/>
      <c r="Z657" s="83"/>
    </row>
    <row r="658" spans="1:26" x14ac:dyDescent="0.45">
      <c r="A658" s="83"/>
      <c r="B658" s="83"/>
      <c r="C658" s="83"/>
      <c r="D658" s="83"/>
      <c r="E658" s="83"/>
      <c r="F658" s="83"/>
      <c r="G658" s="83"/>
      <c r="H658" s="83"/>
      <c r="I658" s="83"/>
      <c r="J658" s="83"/>
      <c r="K658" s="83"/>
      <c r="L658" s="83"/>
      <c r="M658" s="83"/>
      <c r="N658" s="83"/>
      <c r="O658" s="83"/>
      <c r="P658" s="83"/>
      <c r="Q658" s="83"/>
      <c r="R658" s="83"/>
      <c r="S658" s="83"/>
      <c r="T658" s="83"/>
      <c r="U658" s="83"/>
      <c r="V658" s="83"/>
      <c r="W658" s="83"/>
      <c r="X658" s="83"/>
      <c r="Y658" s="83"/>
      <c r="Z658" s="83"/>
    </row>
    <row r="659" spans="1:26" x14ac:dyDescent="0.45">
      <c r="A659" s="83"/>
      <c r="B659" s="83"/>
      <c r="C659" s="83"/>
      <c r="D659" s="83"/>
      <c r="E659" s="83"/>
      <c r="F659" s="83"/>
      <c r="G659" s="83"/>
      <c r="H659" s="83"/>
      <c r="I659" s="83"/>
      <c r="J659" s="83"/>
      <c r="K659" s="83"/>
      <c r="L659" s="83"/>
      <c r="M659" s="83"/>
      <c r="N659" s="83"/>
      <c r="O659" s="83"/>
      <c r="P659" s="83"/>
      <c r="Q659" s="83"/>
      <c r="R659" s="83"/>
      <c r="S659" s="83"/>
      <c r="T659" s="83"/>
      <c r="U659" s="83"/>
      <c r="V659" s="83"/>
      <c r="W659" s="83"/>
      <c r="X659" s="83"/>
      <c r="Y659" s="83"/>
      <c r="Z659" s="83"/>
    </row>
    <row r="660" spans="1:26" x14ac:dyDescent="0.45">
      <c r="A660" s="83"/>
      <c r="B660" s="83"/>
      <c r="C660" s="83"/>
      <c r="D660" s="83"/>
      <c r="E660" s="83"/>
      <c r="F660" s="83"/>
      <c r="G660" s="83"/>
      <c r="H660" s="83"/>
      <c r="I660" s="83"/>
      <c r="J660" s="83"/>
      <c r="K660" s="83"/>
      <c r="L660" s="83"/>
      <c r="M660" s="83"/>
      <c r="N660" s="83"/>
      <c r="O660" s="83"/>
      <c r="P660" s="83"/>
      <c r="Q660" s="83"/>
      <c r="R660" s="83"/>
      <c r="S660" s="83"/>
      <c r="T660" s="83"/>
      <c r="U660" s="83"/>
      <c r="V660" s="83"/>
      <c r="W660" s="83"/>
      <c r="X660" s="83"/>
      <c r="Y660" s="83"/>
      <c r="Z660" s="83"/>
    </row>
    <row r="661" spans="1:26" x14ac:dyDescent="0.45">
      <c r="A661" s="83"/>
      <c r="B661" s="83"/>
      <c r="C661" s="83"/>
      <c r="D661" s="83"/>
      <c r="E661" s="83"/>
      <c r="F661" s="83"/>
      <c r="G661" s="83"/>
      <c r="H661" s="83"/>
      <c r="I661" s="83"/>
      <c r="J661" s="83"/>
      <c r="K661" s="83"/>
      <c r="L661" s="83"/>
      <c r="M661" s="83"/>
      <c r="N661" s="83"/>
      <c r="O661" s="83"/>
      <c r="P661" s="83"/>
      <c r="Q661" s="83"/>
      <c r="R661" s="83"/>
      <c r="S661" s="83"/>
      <c r="T661" s="83"/>
      <c r="U661" s="83"/>
      <c r="V661" s="83"/>
      <c r="W661" s="83"/>
      <c r="X661" s="83"/>
      <c r="Y661" s="83"/>
      <c r="Z661" s="83"/>
    </row>
    <row r="662" spans="1:26" x14ac:dyDescent="0.45">
      <c r="A662" s="83"/>
      <c r="B662" s="83"/>
      <c r="C662" s="83"/>
      <c r="D662" s="83"/>
      <c r="E662" s="83"/>
      <c r="F662" s="83"/>
      <c r="G662" s="83"/>
      <c r="H662" s="83"/>
      <c r="I662" s="83"/>
      <c r="J662" s="83"/>
      <c r="K662" s="83"/>
      <c r="L662" s="83"/>
      <c r="M662" s="83"/>
      <c r="N662" s="83"/>
      <c r="O662" s="83"/>
      <c r="P662" s="83"/>
      <c r="Q662" s="83"/>
      <c r="R662" s="83"/>
      <c r="S662" s="83"/>
      <c r="T662" s="83"/>
      <c r="U662" s="83"/>
      <c r="V662" s="83"/>
      <c r="W662" s="83"/>
      <c r="X662" s="83"/>
      <c r="Y662" s="83"/>
      <c r="Z662" s="83"/>
    </row>
    <row r="663" spans="1:26" x14ac:dyDescent="0.45">
      <c r="A663" s="83"/>
      <c r="B663" s="83"/>
      <c r="C663" s="83"/>
      <c r="D663" s="83"/>
      <c r="E663" s="83"/>
      <c r="F663" s="83"/>
      <c r="G663" s="83"/>
      <c r="H663" s="83"/>
      <c r="I663" s="83"/>
      <c r="J663" s="83"/>
      <c r="K663" s="83"/>
      <c r="L663" s="83"/>
      <c r="M663" s="83"/>
      <c r="N663" s="83"/>
      <c r="O663" s="83"/>
      <c r="P663" s="83"/>
      <c r="Q663" s="83"/>
      <c r="R663" s="83"/>
      <c r="S663" s="83"/>
      <c r="T663" s="83"/>
      <c r="U663" s="83"/>
      <c r="V663" s="83"/>
      <c r="W663" s="83"/>
      <c r="X663" s="83"/>
      <c r="Y663" s="83"/>
      <c r="Z663" s="83"/>
    </row>
    <row r="664" spans="1:26" x14ac:dyDescent="0.45">
      <c r="A664" s="83"/>
      <c r="B664" s="83"/>
      <c r="C664" s="83"/>
      <c r="D664" s="83"/>
      <c r="E664" s="83"/>
      <c r="F664" s="83"/>
      <c r="G664" s="83"/>
      <c r="H664" s="83"/>
      <c r="I664" s="83"/>
      <c r="J664" s="83"/>
      <c r="K664" s="83"/>
      <c r="L664" s="83"/>
      <c r="M664" s="83"/>
      <c r="N664" s="83"/>
      <c r="O664" s="83"/>
      <c r="P664" s="83"/>
      <c r="Q664" s="83"/>
      <c r="R664" s="83"/>
      <c r="S664" s="83"/>
      <c r="T664" s="83"/>
      <c r="U664" s="83"/>
      <c r="V664" s="83"/>
      <c r="W664" s="83"/>
      <c r="X664" s="83"/>
      <c r="Y664" s="83"/>
      <c r="Z664" s="83"/>
    </row>
    <row r="665" spans="1:26" x14ac:dyDescent="0.45">
      <c r="A665" s="83"/>
      <c r="B665" s="83"/>
      <c r="C665" s="83"/>
      <c r="D665" s="83"/>
      <c r="E665" s="83"/>
      <c r="F665" s="83"/>
      <c r="G665" s="83"/>
      <c r="H665" s="83"/>
      <c r="I665" s="83"/>
      <c r="J665" s="83"/>
      <c r="K665" s="83"/>
      <c r="L665" s="83"/>
      <c r="M665" s="83"/>
      <c r="N665" s="83"/>
      <c r="O665" s="83"/>
      <c r="P665" s="83"/>
      <c r="Q665" s="83"/>
      <c r="R665" s="83"/>
      <c r="S665" s="83"/>
      <c r="T665" s="83"/>
      <c r="U665" s="83"/>
      <c r="V665" s="83"/>
      <c r="W665" s="83"/>
      <c r="X665" s="83"/>
      <c r="Y665" s="83"/>
      <c r="Z665" s="83"/>
    </row>
    <row r="666" spans="1:26" x14ac:dyDescent="0.45">
      <c r="A666" s="83"/>
      <c r="B666" s="83"/>
      <c r="C666" s="83"/>
      <c r="D666" s="83"/>
      <c r="E666" s="83"/>
      <c r="F666" s="83"/>
      <c r="G666" s="83"/>
      <c r="H666" s="83"/>
      <c r="I666" s="83"/>
      <c r="J666" s="83"/>
      <c r="K666" s="83"/>
      <c r="L666" s="83"/>
      <c r="M666" s="83"/>
      <c r="N666" s="83"/>
      <c r="O666" s="83"/>
      <c r="P666" s="83"/>
      <c r="Q666" s="83"/>
      <c r="R666" s="83"/>
      <c r="S666" s="83"/>
      <c r="T666" s="83"/>
      <c r="U666" s="83"/>
      <c r="V666" s="83"/>
      <c r="W666" s="83"/>
      <c r="X666" s="83"/>
      <c r="Y666" s="83"/>
      <c r="Z666" s="83"/>
    </row>
    <row r="667" spans="1:26" x14ac:dyDescent="0.45">
      <c r="A667" s="83"/>
      <c r="B667" s="83"/>
      <c r="C667" s="83"/>
      <c r="D667" s="83"/>
      <c r="E667" s="83"/>
      <c r="F667" s="83"/>
      <c r="G667" s="83"/>
      <c r="H667" s="83"/>
      <c r="I667" s="83"/>
      <c r="J667" s="83"/>
      <c r="K667" s="83"/>
      <c r="L667" s="83"/>
      <c r="M667" s="83"/>
      <c r="N667" s="83"/>
      <c r="O667" s="83"/>
      <c r="P667" s="83"/>
      <c r="Q667" s="83"/>
      <c r="R667" s="83"/>
      <c r="S667" s="83"/>
      <c r="T667" s="83"/>
      <c r="U667" s="83"/>
      <c r="V667" s="83"/>
      <c r="W667" s="83"/>
      <c r="X667" s="83"/>
      <c r="Y667" s="83"/>
      <c r="Z667" s="83"/>
    </row>
    <row r="668" spans="1:26" x14ac:dyDescent="0.45">
      <c r="A668" s="83"/>
      <c r="B668" s="83"/>
      <c r="C668" s="83"/>
      <c r="D668" s="83"/>
      <c r="E668" s="83"/>
      <c r="F668" s="83"/>
      <c r="G668" s="83"/>
      <c r="H668" s="83"/>
      <c r="I668" s="83"/>
      <c r="J668" s="83"/>
      <c r="K668" s="83"/>
      <c r="L668" s="83"/>
      <c r="M668" s="83"/>
      <c r="N668" s="83"/>
      <c r="O668" s="83"/>
      <c r="P668" s="83"/>
      <c r="Q668" s="83"/>
      <c r="R668" s="83"/>
      <c r="S668" s="83"/>
      <c r="T668" s="83"/>
      <c r="U668" s="83"/>
      <c r="V668" s="83"/>
      <c r="W668" s="83"/>
      <c r="X668" s="83"/>
      <c r="Y668" s="83"/>
      <c r="Z668" s="83"/>
    </row>
    <row r="669" spans="1:26" x14ac:dyDescent="0.45">
      <c r="A669" s="83"/>
      <c r="B669" s="83"/>
      <c r="C669" s="83"/>
      <c r="D669" s="83"/>
      <c r="E669" s="83"/>
      <c r="F669" s="83"/>
      <c r="G669" s="83"/>
      <c r="H669" s="83"/>
      <c r="I669" s="83"/>
      <c r="J669" s="83"/>
      <c r="K669" s="83"/>
      <c r="L669" s="83"/>
      <c r="M669" s="83"/>
      <c r="N669" s="83"/>
      <c r="O669" s="83"/>
      <c r="P669" s="83"/>
      <c r="Q669" s="83"/>
      <c r="R669" s="83"/>
      <c r="S669" s="83"/>
      <c r="T669" s="83"/>
      <c r="U669" s="83"/>
      <c r="V669" s="83"/>
      <c r="W669" s="83"/>
      <c r="X669" s="83"/>
      <c r="Y669" s="83"/>
      <c r="Z669" s="83"/>
    </row>
    <row r="670" spans="1:26" x14ac:dyDescent="0.45">
      <c r="A670" s="83"/>
      <c r="B670" s="83"/>
      <c r="C670" s="83"/>
      <c r="D670" s="83"/>
      <c r="E670" s="83"/>
      <c r="F670" s="83"/>
      <c r="G670" s="83"/>
      <c r="H670" s="83"/>
      <c r="I670" s="83"/>
      <c r="J670" s="83"/>
      <c r="K670" s="83"/>
      <c r="L670" s="83"/>
      <c r="M670" s="83"/>
      <c r="N670" s="83"/>
      <c r="O670" s="83"/>
      <c r="P670" s="83"/>
      <c r="Q670" s="83"/>
      <c r="R670" s="83"/>
      <c r="S670" s="83"/>
      <c r="T670" s="83"/>
      <c r="U670" s="83"/>
      <c r="V670" s="83"/>
      <c r="W670" s="83"/>
      <c r="X670" s="83"/>
      <c r="Y670" s="83"/>
      <c r="Z670" s="83"/>
    </row>
    <row r="671" spans="1:26" x14ac:dyDescent="0.45">
      <c r="A671" s="83"/>
      <c r="B671" s="83"/>
      <c r="C671" s="83"/>
      <c r="D671" s="83"/>
      <c r="E671" s="83"/>
      <c r="F671" s="83"/>
      <c r="G671" s="83"/>
      <c r="H671" s="83"/>
      <c r="I671" s="83"/>
      <c r="J671" s="83"/>
      <c r="K671" s="83"/>
      <c r="L671" s="83"/>
      <c r="M671" s="83"/>
      <c r="N671" s="83"/>
      <c r="O671" s="83"/>
      <c r="P671" s="83"/>
      <c r="Q671" s="83"/>
      <c r="R671" s="83"/>
      <c r="S671" s="83"/>
      <c r="T671" s="83"/>
      <c r="U671" s="83"/>
      <c r="V671" s="83"/>
      <c r="W671" s="83"/>
      <c r="X671" s="83"/>
      <c r="Y671" s="83"/>
      <c r="Z671" s="83"/>
    </row>
    <row r="672" spans="1:26" x14ac:dyDescent="0.45">
      <c r="A672" s="83"/>
      <c r="B672" s="83"/>
      <c r="C672" s="83"/>
      <c r="D672" s="83"/>
      <c r="E672" s="83"/>
      <c r="F672" s="83"/>
      <c r="G672" s="83"/>
      <c r="H672" s="83"/>
      <c r="I672" s="83"/>
      <c r="J672" s="83"/>
      <c r="K672" s="83"/>
      <c r="L672" s="83"/>
      <c r="M672" s="83"/>
      <c r="N672" s="83"/>
      <c r="O672" s="83"/>
      <c r="P672" s="83"/>
      <c r="Q672" s="83"/>
      <c r="R672" s="83"/>
      <c r="S672" s="83"/>
      <c r="T672" s="83"/>
      <c r="U672" s="83"/>
      <c r="V672" s="83"/>
      <c r="W672" s="83"/>
      <c r="X672" s="83"/>
      <c r="Y672" s="83"/>
      <c r="Z672" s="83"/>
    </row>
    <row r="673" spans="1:26" x14ac:dyDescent="0.45">
      <c r="A673" s="83"/>
      <c r="B673" s="83"/>
      <c r="C673" s="83"/>
      <c r="D673" s="83"/>
      <c r="E673" s="83"/>
      <c r="F673" s="83"/>
      <c r="G673" s="83"/>
      <c r="H673" s="83"/>
      <c r="I673" s="83"/>
      <c r="J673" s="83"/>
      <c r="K673" s="83"/>
      <c r="L673" s="83"/>
      <c r="M673" s="83"/>
      <c r="N673" s="83"/>
      <c r="O673" s="83"/>
      <c r="P673" s="83"/>
      <c r="Q673" s="83"/>
      <c r="R673" s="83"/>
      <c r="S673" s="83"/>
      <c r="T673" s="83"/>
      <c r="U673" s="83"/>
      <c r="V673" s="83"/>
      <c r="W673" s="83"/>
      <c r="X673" s="83"/>
      <c r="Y673" s="83"/>
      <c r="Z673" s="83"/>
    </row>
    <row r="674" spans="1:26" x14ac:dyDescent="0.45">
      <c r="A674" s="83"/>
      <c r="B674" s="83"/>
      <c r="C674" s="83"/>
      <c r="D674" s="83"/>
      <c r="E674" s="83"/>
      <c r="F674" s="83"/>
      <c r="G674" s="83"/>
      <c r="H674" s="83"/>
      <c r="I674" s="83"/>
      <c r="J674" s="83"/>
      <c r="K674" s="83"/>
      <c r="L674" s="83"/>
      <c r="M674" s="83"/>
      <c r="N674" s="83"/>
      <c r="O674" s="83"/>
      <c r="P674" s="83"/>
      <c r="Q674" s="83"/>
      <c r="R674" s="83"/>
      <c r="S674" s="83"/>
      <c r="T674" s="83"/>
      <c r="U674" s="83"/>
      <c r="V674" s="83"/>
      <c r="W674" s="83"/>
      <c r="X674" s="83"/>
      <c r="Y674" s="83"/>
      <c r="Z674" s="83"/>
    </row>
    <row r="675" spans="1:26" x14ac:dyDescent="0.45">
      <c r="A675" s="83"/>
      <c r="B675" s="83"/>
      <c r="C675" s="83"/>
      <c r="D675" s="83"/>
      <c r="E675" s="83"/>
      <c r="F675" s="83"/>
      <c r="G675" s="83"/>
      <c r="H675" s="83"/>
      <c r="I675" s="83"/>
      <c r="J675" s="83"/>
      <c r="K675" s="83"/>
      <c r="L675" s="83"/>
      <c r="M675" s="83"/>
      <c r="N675" s="83"/>
      <c r="O675" s="83"/>
      <c r="P675" s="83"/>
      <c r="Q675" s="83"/>
      <c r="R675" s="83"/>
      <c r="S675" s="83"/>
      <c r="T675" s="83"/>
      <c r="U675" s="83"/>
      <c r="V675" s="83"/>
      <c r="W675" s="83"/>
      <c r="X675" s="83"/>
      <c r="Y675" s="83"/>
      <c r="Z675" s="83"/>
    </row>
    <row r="676" spans="1:26" x14ac:dyDescent="0.45">
      <c r="A676" s="83"/>
      <c r="B676" s="83"/>
      <c r="C676" s="83"/>
      <c r="D676" s="83"/>
      <c r="E676" s="83"/>
      <c r="F676" s="83"/>
      <c r="G676" s="83"/>
      <c r="H676" s="83"/>
      <c r="I676" s="83"/>
      <c r="J676" s="83"/>
      <c r="K676" s="83"/>
      <c r="L676" s="83"/>
      <c r="M676" s="83"/>
      <c r="N676" s="83"/>
      <c r="O676" s="83"/>
      <c r="P676" s="83"/>
      <c r="Q676" s="83"/>
      <c r="R676" s="83"/>
      <c r="S676" s="83"/>
      <c r="T676" s="83"/>
      <c r="U676" s="83"/>
      <c r="V676" s="83"/>
      <c r="W676" s="83"/>
      <c r="X676" s="83"/>
      <c r="Y676" s="83"/>
      <c r="Z676" s="83"/>
    </row>
    <row r="677" spans="1:26" x14ac:dyDescent="0.45">
      <c r="A677" s="83"/>
      <c r="B677" s="83"/>
      <c r="C677" s="83"/>
      <c r="D677" s="83"/>
      <c r="E677" s="83"/>
      <c r="F677" s="83"/>
      <c r="G677" s="83"/>
      <c r="H677" s="83"/>
      <c r="I677" s="83"/>
      <c r="J677" s="83"/>
      <c r="K677" s="83"/>
      <c r="L677" s="83"/>
      <c r="M677" s="83"/>
      <c r="N677" s="83"/>
      <c r="O677" s="83"/>
      <c r="P677" s="83"/>
      <c r="Q677" s="83"/>
      <c r="R677" s="83"/>
      <c r="S677" s="83"/>
      <c r="T677" s="83"/>
      <c r="U677" s="83"/>
      <c r="V677" s="83"/>
      <c r="W677" s="83"/>
      <c r="X677" s="83"/>
      <c r="Y677" s="83"/>
      <c r="Z677" s="83"/>
    </row>
    <row r="678" spans="1:26" x14ac:dyDescent="0.45">
      <c r="A678" s="83"/>
      <c r="B678" s="83"/>
      <c r="C678" s="83"/>
      <c r="D678" s="83"/>
      <c r="E678" s="83"/>
      <c r="F678" s="83"/>
      <c r="G678" s="83"/>
      <c r="H678" s="83"/>
      <c r="I678" s="83"/>
      <c r="J678" s="83"/>
      <c r="K678" s="83"/>
      <c r="L678" s="83"/>
      <c r="M678" s="83"/>
      <c r="N678" s="83"/>
      <c r="O678" s="83"/>
      <c r="P678" s="83"/>
      <c r="Q678" s="83"/>
      <c r="R678" s="83"/>
      <c r="S678" s="83"/>
      <c r="T678" s="83"/>
      <c r="U678" s="83"/>
      <c r="V678" s="83"/>
      <c r="W678" s="83"/>
      <c r="X678" s="83"/>
      <c r="Y678" s="83"/>
      <c r="Z678" s="83"/>
    </row>
    <row r="679" spans="1:26" x14ac:dyDescent="0.45">
      <c r="A679" s="83"/>
      <c r="B679" s="83"/>
      <c r="C679" s="83"/>
      <c r="D679" s="83"/>
      <c r="E679" s="83"/>
      <c r="F679" s="83"/>
      <c r="G679" s="83"/>
      <c r="H679" s="83"/>
      <c r="I679" s="83"/>
      <c r="J679" s="83"/>
      <c r="K679" s="83"/>
      <c r="L679" s="83"/>
      <c r="M679" s="83"/>
      <c r="N679" s="83"/>
      <c r="O679" s="83"/>
      <c r="P679" s="83"/>
      <c r="Q679" s="83"/>
      <c r="R679" s="83"/>
      <c r="S679" s="83"/>
      <c r="T679" s="83"/>
      <c r="U679" s="83"/>
      <c r="V679" s="83"/>
      <c r="W679" s="83"/>
      <c r="X679" s="83"/>
      <c r="Y679" s="83"/>
      <c r="Z679" s="83"/>
    </row>
    <row r="680" spans="1:26" x14ac:dyDescent="0.45">
      <c r="A680" s="83"/>
      <c r="B680" s="83"/>
      <c r="C680" s="83"/>
      <c r="D680" s="83"/>
      <c r="E680" s="83"/>
      <c r="F680" s="83"/>
      <c r="G680" s="83"/>
      <c r="H680" s="83"/>
      <c r="I680" s="83"/>
      <c r="J680" s="83"/>
      <c r="K680" s="83"/>
      <c r="L680" s="83"/>
      <c r="M680" s="83"/>
      <c r="N680" s="83"/>
      <c r="O680" s="83"/>
      <c r="P680" s="83"/>
      <c r="Q680" s="83"/>
      <c r="R680" s="83"/>
      <c r="S680" s="83"/>
      <c r="T680" s="83"/>
      <c r="U680" s="83"/>
      <c r="V680" s="83"/>
      <c r="W680" s="83"/>
      <c r="X680" s="83"/>
      <c r="Y680" s="83"/>
      <c r="Z680" s="83"/>
    </row>
    <row r="681" spans="1:26" x14ac:dyDescent="0.45">
      <c r="A681" s="83"/>
      <c r="B681" s="83"/>
      <c r="C681" s="83"/>
      <c r="D681" s="83"/>
      <c r="E681" s="83"/>
      <c r="F681" s="83"/>
      <c r="G681" s="83"/>
      <c r="H681" s="83"/>
      <c r="I681" s="83"/>
      <c r="J681" s="83"/>
      <c r="K681" s="83"/>
      <c r="L681" s="83"/>
      <c r="M681" s="83"/>
      <c r="N681" s="83"/>
      <c r="O681" s="83"/>
      <c r="P681" s="83"/>
      <c r="Q681" s="83"/>
      <c r="R681" s="83"/>
      <c r="S681" s="83"/>
      <c r="T681" s="83"/>
      <c r="U681" s="83"/>
      <c r="V681" s="83"/>
      <c r="W681" s="83"/>
      <c r="X681" s="83"/>
      <c r="Y681" s="83"/>
      <c r="Z681" s="83"/>
    </row>
    <row r="682" spans="1:26" x14ac:dyDescent="0.45">
      <c r="A682" s="83"/>
      <c r="B682" s="83"/>
      <c r="C682" s="83"/>
      <c r="D682" s="83"/>
      <c r="E682" s="83"/>
      <c r="F682" s="83"/>
      <c r="G682" s="83"/>
      <c r="H682" s="83"/>
      <c r="I682" s="83"/>
      <c r="J682" s="83"/>
      <c r="K682" s="83"/>
      <c r="L682" s="83"/>
      <c r="M682" s="83"/>
      <c r="N682" s="83"/>
      <c r="O682" s="83"/>
      <c r="P682" s="83"/>
      <c r="Q682" s="83"/>
      <c r="R682" s="83"/>
      <c r="S682" s="83"/>
      <c r="T682" s="83"/>
      <c r="U682" s="83"/>
      <c r="V682" s="83"/>
      <c r="W682" s="83"/>
      <c r="X682" s="83"/>
      <c r="Y682" s="83"/>
      <c r="Z682" s="83"/>
    </row>
    <row r="683" spans="1:26" x14ac:dyDescent="0.45">
      <c r="A683" s="83"/>
      <c r="B683" s="83"/>
      <c r="C683" s="83"/>
      <c r="D683" s="83"/>
      <c r="E683" s="83"/>
      <c r="F683" s="83"/>
      <c r="G683" s="83"/>
      <c r="H683" s="83"/>
      <c r="I683" s="83"/>
      <c r="J683" s="83"/>
      <c r="K683" s="83"/>
      <c r="L683" s="83"/>
      <c r="M683" s="83"/>
      <c r="N683" s="83"/>
      <c r="O683" s="83"/>
      <c r="P683" s="83"/>
      <c r="Q683" s="83"/>
      <c r="R683" s="83"/>
      <c r="S683" s="83"/>
      <c r="T683" s="83"/>
      <c r="U683" s="83"/>
      <c r="V683" s="83"/>
      <c r="W683" s="83"/>
      <c r="X683" s="83"/>
      <c r="Y683" s="83"/>
      <c r="Z683" s="83"/>
    </row>
    <row r="684" spans="1:26" x14ac:dyDescent="0.45">
      <c r="A684" s="83"/>
      <c r="B684" s="83"/>
      <c r="C684" s="83"/>
      <c r="D684" s="83"/>
      <c r="E684" s="83"/>
      <c r="F684" s="83"/>
      <c r="G684" s="83"/>
      <c r="H684" s="83"/>
      <c r="I684" s="83"/>
      <c r="J684" s="83"/>
      <c r="K684" s="83"/>
      <c r="L684" s="83"/>
      <c r="M684" s="83"/>
      <c r="N684" s="83"/>
      <c r="O684" s="83"/>
      <c r="P684" s="83"/>
      <c r="Q684" s="83"/>
      <c r="R684" s="83"/>
      <c r="S684" s="83"/>
      <c r="T684" s="83"/>
      <c r="U684" s="83"/>
      <c r="V684" s="83"/>
      <c r="W684" s="83"/>
      <c r="X684" s="83"/>
      <c r="Y684" s="83"/>
      <c r="Z684" s="83"/>
    </row>
    <row r="685" spans="1:26" x14ac:dyDescent="0.45">
      <c r="A685" s="83"/>
      <c r="B685" s="83"/>
      <c r="C685" s="83"/>
      <c r="D685" s="83"/>
      <c r="E685" s="83"/>
      <c r="F685" s="83"/>
      <c r="G685" s="83"/>
      <c r="H685" s="83"/>
      <c r="I685" s="83"/>
      <c r="J685" s="83"/>
      <c r="K685" s="83"/>
      <c r="L685" s="83"/>
      <c r="M685" s="83"/>
      <c r="N685" s="83"/>
      <c r="O685" s="83"/>
      <c r="P685" s="83"/>
      <c r="Q685" s="83"/>
      <c r="R685" s="83"/>
      <c r="S685" s="83"/>
      <c r="T685" s="83"/>
      <c r="U685" s="83"/>
      <c r="V685" s="83"/>
      <c r="W685" s="83"/>
      <c r="X685" s="83"/>
      <c r="Y685" s="83"/>
      <c r="Z685" s="83"/>
    </row>
    <row r="686" spans="1:26" x14ac:dyDescent="0.45">
      <c r="A686" s="83"/>
      <c r="B686" s="83"/>
      <c r="C686" s="83"/>
      <c r="D686" s="83"/>
      <c r="E686" s="83"/>
      <c r="F686" s="83"/>
      <c r="G686" s="83"/>
      <c r="H686" s="83"/>
      <c r="I686" s="83"/>
      <c r="J686" s="83"/>
      <c r="K686" s="83"/>
      <c r="L686" s="83"/>
      <c r="M686" s="83"/>
      <c r="N686" s="83"/>
      <c r="O686" s="83"/>
      <c r="P686" s="83"/>
      <c r="Q686" s="83"/>
      <c r="R686" s="83"/>
      <c r="S686" s="83"/>
      <c r="T686" s="83"/>
      <c r="U686" s="83"/>
      <c r="V686" s="83"/>
      <c r="W686" s="83"/>
      <c r="X686" s="83"/>
      <c r="Y686" s="83"/>
      <c r="Z686" s="83"/>
    </row>
    <row r="687" spans="1:26" x14ac:dyDescent="0.45">
      <c r="A687" s="83"/>
      <c r="B687" s="83"/>
      <c r="C687" s="83"/>
      <c r="D687" s="83"/>
      <c r="E687" s="83"/>
      <c r="F687" s="83"/>
      <c r="G687" s="83"/>
      <c r="H687" s="83"/>
      <c r="I687" s="83"/>
      <c r="J687" s="83"/>
      <c r="K687" s="83"/>
      <c r="L687" s="83"/>
      <c r="M687" s="83"/>
      <c r="N687" s="83"/>
      <c r="O687" s="83"/>
      <c r="P687" s="83"/>
      <c r="Q687" s="83"/>
      <c r="R687" s="83"/>
      <c r="S687" s="83"/>
      <c r="T687" s="83"/>
      <c r="U687" s="83"/>
      <c r="V687" s="83"/>
      <c r="W687" s="83"/>
      <c r="X687" s="83"/>
      <c r="Y687" s="83"/>
      <c r="Z687" s="83"/>
    </row>
    <row r="688" spans="1:26" x14ac:dyDescent="0.45">
      <c r="A688" s="83"/>
      <c r="B688" s="83"/>
      <c r="C688" s="83"/>
      <c r="D688" s="83"/>
      <c r="E688" s="83"/>
      <c r="F688" s="83"/>
      <c r="G688" s="83"/>
      <c r="H688" s="83"/>
      <c r="I688" s="83"/>
      <c r="J688" s="83"/>
      <c r="K688" s="83"/>
      <c r="L688" s="83"/>
      <c r="M688" s="83"/>
      <c r="N688" s="83"/>
      <c r="O688" s="83"/>
      <c r="P688" s="83"/>
      <c r="Q688" s="83"/>
      <c r="R688" s="83"/>
      <c r="S688" s="83"/>
      <c r="T688" s="83"/>
      <c r="U688" s="83"/>
      <c r="V688" s="83"/>
      <c r="W688" s="83"/>
      <c r="X688" s="83"/>
      <c r="Y688" s="83"/>
      <c r="Z688" s="83"/>
    </row>
    <row r="689" spans="1:26" x14ac:dyDescent="0.45">
      <c r="A689" s="83"/>
      <c r="B689" s="83"/>
      <c r="C689" s="83"/>
      <c r="D689" s="83"/>
      <c r="E689" s="83"/>
      <c r="F689" s="83"/>
      <c r="G689" s="83"/>
      <c r="H689" s="83"/>
      <c r="I689" s="83"/>
      <c r="J689" s="83"/>
      <c r="K689" s="83"/>
      <c r="L689" s="83"/>
      <c r="M689" s="83"/>
      <c r="N689" s="83"/>
      <c r="O689" s="83"/>
      <c r="P689" s="83"/>
      <c r="Q689" s="83"/>
      <c r="R689" s="83"/>
      <c r="S689" s="83"/>
      <c r="T689" s="83"/>
      <c r="U689" s="83"/>
      <c r="V689" s="83"/>
      <c r="W689" s="83"/>
      <c r="X689" s="83"/>
      <c r="Y689" s="83"/>
      <c r="Z689" s="83"/>
    </row>
    <row r="690" spans="1:26" x14ac:dyDescent="0.45">
      <c r="A690" s="83"/>
      <c r="B690" s="83"/>
      <c r="C690" s="83"/>
      <c r="D690" s="83"/>
      <c r="E690" s="83"/>
      <c r="F690" s="83"/>
      <c r="G690" s="83"/>
      <c r="H690" s="83"/>
      <c r="I690" s="83"/>
      <c r="J690" s="83"/>
      <c r="K690" s="83"/>
      <c r="L690" s="83"/>
      <c r="M690" s="83"/>
      <c r="N690" s="83"/>
      <c r="O690" s="83"/>
      <c r="P690" s="83"/>
      <c r="Q690" s="83"/>
      <c r="R690" s="83"/>
      <c r="S690" s="83"/>
      <c r="T690" s="83"/>
      <c r="U690" s="83"/>
      <c r="V690" s="83"/>
      <c r="W690" s="83"/>
      <c r="X690" s="83"/>
      <c r="Y690" s="83"/>
      <c r="Z690" s="83"/>
    </row>
    <row r="691" spans="1:26" x14ac:dyDescent="0.45">
      <c r="A691" s="83"/>
      <c r="B691" s="83"/>
      <c r="C691" s="83"/>
      <c r="D691" s="83"/>
      <c r="E691" s="83"/>
      <c r="F691" s="83"/>
      <c r="G691" s="83"/>
      <c r="H691" s="83"/>
      <c r="I691" s="83"/>
      <c r="J691" s="83"/>
      <c r="K691" s="83"/>
      <c r="L691" s="83"/>
      <c r="M691" s="83"/>
      <c r="N691" s="83"/>
      <c r="O691" s="83"/>
      <c r="P691" s="83"/>
      <c r="Q691" s="83"/>
      <c r="R691" s="83"/>
      <c r="S691" s="83"/>
      <c r="T691" s="83"/>
      <c r="U691" s="83"/>
      <c r="V691" s="83"/>
      <c r="W691" s="83"/>
      <c r="X691" s="83"/>
      <c r="Y691" s="83"/>
      <c r="Z691" s="83"/>
    </row>
    <row r="692" spans="1:26" x14ac:dyDescent="0.45">
      <c r="A692" s="83"/>
      <c r="B692" s="83"/>
      <c r="C692" s="83"/>
      <c r="D692" s="83"/>
      <c r="E692" s="83"/>
      <c r="F692" s="83"/>
      <c r="G692" s="83"/>
      <c r="H692" s="83"/>
      <c r="I692" s="83"/>
      <c r="J692" s="83"/>
      <c r="K692" s="83"/>
      <c r="L692" s="83"/>
      <c r="M692" s="83"/>
      <c r="N692" s="83"/>
      <c r="O692" s="83"/>
      <c r="P692" s="83"/>
      <c r="Q692" s="83"/>
      <c r="R692" s="83"/>
      <c r="S692" s="83"/>
      <c r="T692" s="83"/>
      <c r="U692" s="83"/>
      <c r="V692" s="83"/>
      <c r="W692" s="83"/>
      <c r="X692" s="83"/>
      <c r="Y692" s="83"/>
      <c r="Z692" s="83"/>
    </row>
    <row r="693" spans="1:26" x14ac:dyDescent="0.45">
      <c r="A693" s="83"/>
      <c r="B693" s="83"/>
      <c r="C693" s="83"/>
      <c r="D693" s="83"/>
      <c r="E693" s="83"/>
      <c r="F693" s="83"/>
      <c r="G693" s="83"/>
      <c r="H693" s="83"/>
      <c r="I693" s="83"/>
      <c r="J693" s="83"/>
      <c r="K693" s="83"/>
      <c r="L693" s="83"/>
      <c r="M693" s="83"/>
      <c r="N693" s="83"/>
      <c r="O693" s="83"/>
      <c r="P693" s="83"/>
      <c r="Q693" s="83"/>
      <c r="R693" s="83"/>
      <c r="S693" s="83"/>
      <c r="T693" s="83"/>
      <c r="U693" s="83"/>
      <c r="V693" s="83"/>
      <c r="W693" s="83"/>
      <c r="X693" s="83"/>
      <c r="Y693" s="83"/>
      <c r="Z693" s="83"/>
    </row>
    <row r="694" spans="1:26" x14ac:dyDescent="0.45">
      <c r="A694" s="83"/>
      <c r="B694" s="83"/>
      <c r="C694" s="83"/>
      <c r="D694" s="83"/>
      <c r="E694" s="83"/>
      <c r="F694" s="83"/>
      <c r="G694" s="83"/>
      <c r="H694" s="83"/>
      <c r="I694" s="83"/>
      <c r="J694" s="83"/>
      <c r="K694" s="83"/>
      <c r="L694" s="83"/>
      <c r="M694" s="83"/>
      <c r="N694" s="83"/>
      <c r="O694" s="83"/>
      <c r="P694" s="83"/>
      <c r="Q694" s="83"/>
      <c r="R694" s="83"/>
      <c r="S694" s="83"/>
      <c r="T694" s="83"/>
      <c r="U694" s="83"/>
      <c r="V694" s="83"/>
      <c r="W694" s="83"/>
      <c r="X694" s="83"/>
      <c r="Y694" s="83"/>
      <c r="Z694" s="83"/>
    </row>
    <row r="695" spans="1:26" x14ac:dyDescent="0.45">
      <c r="A695" s="83"/>
      <c r="B695" s="83"/>
      <c r="C695" s="83"/>
      <c r="D695" s="83"/>
      <c r="E695" s="83"/>
      <c r="F695" s="83"/>
      <c r="G695" s="83"/>
      <c r="H695" s="83"/>
      <c r="I695" s="83"/>
      <c r="J695" s="83"/>
      <c r="K695" s="83"/>
      <c r="L695" s="83"/>
      <c r="M695" s="83"/>
      <c r="N695" s="83"/>
      <c r="O695" s="83"/>
      <c r="P695" s="83"/>
      <c r="Q695" s="83"/>
      <c r="R695" s="83"/>
      <c r="S695" s="83"/>
      <c r="T695" s="83"/>
      <c r="U695" s="83"/>
      <c r="V695" s="83"/>
      <c r="W695" s="83"/>
      <c r="X695" s="83"/>
      <c r="Y695" s="83"/>
      <c r="Z695" s="83"/>
    </row>
    <row r="696" spans="1:26" x14ac:dyDescent="0.45">
      <c r="A696" s="83"/>
      <c r="B696" s="83"/>
      <c r="C696" s="83"/>
      <c r="D696" s="83"/>
      <c r="E696" s="83"/>
      <c r="F696" s="83"/>
      <c r="G696" s="83"/>
      <c r="H696" s="83"/>
      <c r="I696" s="83"/>
      <c r="J696" s="83"/>
      <c r="K696" s="83"/>
      <c r="L696" s="83"/>
      <c r="M696" s="83"/>
      <c r="N696" s="83"/>
      <c r="O696" s="83"/>
      <c r="P696" s="83"/>
      <c r="Q696" s="83"/>
      <c r="R696" s="83"/>
      <c r="S696" s="83"/>
      <c r="T696" s="83"/>
      <c r="U696" s="83"/>
      <c r="V696" s="83"/>
      <c r="W696" s="83"/>
      <c r="X696" s="83"/>
      <c r="Y696" s="83"/>
      <c r="Z696" s="83"/>
    </row>
    <row r="697" spans="1:26" x14ac:dyDescent="0.45">
      <c r="A697" s="83"/>
      <c r="B697" s="83"/>
      <c r="C697" s="83"/>
      <c r="D697" s="83"/>
      <c r="E697" s="83"/>
      <c r="F697" s="83"/>
      <c r="G697" s="83"/>
      <c r="H697" s="83"/>
      <c r="I697" s="83"/>
      <c r="J697" s="83"/>
      <c r="K697" s="83"/>
      <c r="L697" s="83"/>
      <c r="M697" s="83"/>
      <c r="N697" s="83"/>
      <c r="O697" s="83"/>
      <c r="P697" s="83"/>
      <c r="Q697" s="83"/>
      <c r="R697" s="83"/>
      <c r="S697" s="83"/>
      <c r="T697" s="83"/>
      <c r="U697" s="83"/>
      <c r="V697" s="83"/>
      <c r="W697" s="83"/>
      <c r="X697" s="83"/>
      <c r="Y697" s="83"/>
      <c r="Z697" s="83"/>
    </row>
    <row r="698" spans="1:26" x14ac:dyDescent="0.45">
      <c r="A698" s="83"/>
      <c r="B698" s="83"/>
      <c r="C698" s="83"/>
      <c r="D698" s="83"/>
      <c r="E698" s="83"/>
      <c r="F698" s="83"/>
      <c r="G698" s="83"/>
      <c r="H698" s="83"/>
      <c r="I698" s="83"/>
      <c r="J698" s="83"/>
      <c r="K698" s="83"/>
      <c r="L698" s="83"/>
      <c r="M698" s="83"/>
      <c r="N698" s="83"/>
      <c r="O698" s="83"/>
      <c r="P698" s="83"/>
      <c r="Q698" s="83"/>
      <c r="R698" s="83"/>
      <c r="S698" s="83"/>
      <c r="T698" s="83"/>
      <c r="U698" s="83"/>
      <c r="V698" s="83"/>
      <c r="W698" s="83"/>
      <c r="X698" s="83"/>
      <c r="Y698" s="83"/>
      <c r="Z698" s="83"/>
    </row>
    <row r="699" spans="1:26" x14ac:dyDescent="0.45">
      <c r="A699" s="83"/>
      <c r="B699" s="83"/>
      <c r="C699" s="83"/>
      <c r="D699" s="83"/>
      <c r="E699" s="83"/>
      <c r="F699" s="83"/>
      <c r="G699" s="83"/>
      <c r="H699" s="83"/>
      <c r="I699" s="83"/>
      <c r="J699" s="83"/>
      <c r="K699" s="83"/>
      <c r="L699" s="83"/>
      <c r="M699" s="83"/>
      <c r="N699" s="83"/>
      <c r="O699" s="83"/>
      <c r="P699" s="83"/>
      <c r="Q699" s="83"/>
      <c r="R699" s="83"/>
      <c r="S699" s="83"/>
      <c r="T699" s="83"/>
      <c r="U699" s="83"/>
      <c r="V699" s="83"/>
      <c r="W699" s="83"/>
      <c r="X699" s="83"/>
      <c r="Y699" s="83"/>
      <c r="Z699" s="83"/>
    </row>
    <row r="700" spans="1:26" x14ac:dyDescent="0.45">
      <c r="A700" s="83"/>
      <c r="B700" s="83"/>
      <c r="C700" s="83"/>
      <c r="D700" s="83"/>
      <c r="E700" s="83"/>
      <c r="F700" s="83"/>
      <c r="G700" s="83"/>
      <c r="H700" s="83"/>
      <c r="I700" s="83"/>
      <c r="J700" s="83"/>
      <c r="K700" s="83"/>
      <c r="L700" s="83"/>
      <c r="M700" s="83"/>
      <c r="N700" s="83"/>
      <c r="O700" s="83"/>
      <c r="P700" s="83"/>
      <c r="Q700" s="83"/>
      <c r="R700" s="83"/>
      <c r="S700" s="83"/>
      <c r="T700" s="83"/>
      <c r="U700" s="83"/>
      <c r="V700" s="83"/>
      <c r="W700" s="83"/>
      <c r="X700" s="83"/>
      <c r="Y700" s="83"/>
      <c r="Z700" s="83"/>
    </row>
    <row r="701" spans="1:26" x14ac:dyDescent="0.45">
      <c r="A701" s="83"/>
      <c r="B701" s="83"/>
      <c r="C701" s="83"/>
      <c r="D701" s="83"/>
      <c r="E701" s="83"/>
      <c r="F701" s="83"/>
      <c r="G701" s="83"/>
      <c r="H701" s="83"/>
      <c r="I701" s="83"/>
      <c r="J701" s="83"/>
      <c r="K701" s="83"/>
      <c r="L701" s="83"/>
      <c r="M701" s="83"/>
      <c r="N701" s="83"/>
      <c r="O701" s="83"/>
      <c r="P701" s="83"/>
      <c r="Q701" s="83"/>
      <c r="R701" s="83"/>
      <c r="S701" s="83"/>
      <c r="T701" s="83"/>
      <c r="U701" s="83"/>
      <c r="V701" s="83"/>
      <c r="W701" s="83"/>
      <c r="X701" s="83"/>
      <c r="Y701" s="83"/>
      <c r="Z701" s="83"/>
    </row>
    <row r="702" spans="1:26" x14ac:dyDescent="0.45">
      <c r="A702" s="83"/>
      <c r="B702" s="83"/>
      <c r="C702" s="83"/>
      <c r="D702" s="83"/>
      <c r="E702" s="83"/>
      <c r="F702" s="83"/>
      <c r="G702" s="83"/>
      <c r="H702" s="83"/>
      <c r="I702" s="83"/>
      <c r="J702" s="83"/>
      <c r="K702" s="83"/>
      <c r="L702" s="83"/>
      <c r="M702" s="83"/>
      <c r="N702" s="83"/>
      <c r="O702" s="83"/>
      <c r="P702" s="83"/>
      <c r="Q702" s="83"/>
      <c r="R702" s="83"/>
      <c r="S702" s="83"/>
      <c r="T702" s="83"/>
      <c r="U702" s="83"/>
      <c r="V702" s="83"/>
      <c r="W702" s="83"/>
      <c r="X702" s="83"/>
      <c r="Y702" s="83"/>
      <c r="Z702" s="83"/>
    </row>
    <row r="703" spans="1:26" x14ac:dyDescent="0.45">
      <c r="A703" s="83"/>
      <c r="B703" s="83"/>
      <c r="C703" s="83"/>
      <c r="D703" s="83"/>
      <c r="E703" s="83"/>
      <c r="F703" s="83"/>
      <c r="G703" s="83"/>
      <c r="H703" s="83"/>
      <c r="I703" s="83"/>
      <c r="J703" s="83"/>
      <c r="K703" s="83"/>
      <c r="L703" s="83"/>
      <c r="M703" s="83"/>
      <c r="N703" s="83"/>
      <c r="O703" s="83"/>
      <c r="P703" s="83"/>
      <c r="Q703" s="83"/>
      <c r="R703" s="83"/>
      <c r="S703" s="83"/>
      <c r="T703" s="83"/>
      <c r="U703" s="83"/>
      <c r="V703" s="83"/>
      <c r="W703" s="83"/>
      <c r="X703" s="83"/>
      <c r="Y703" s="83"/>
      <c r="Z703" s="83"/>
    </row>
    <row r="704" spans="1:26" x14ac:dyDescent="0.45">
      <c r="A704" s="83"/>
      <c r="B704" s="83"/>
      <c r="C704" s="83"/>
      <c r="D704" s="83"/>
      <c r="E704" s="83"/>
      <c r="F704" s="83"/>
      <c r="G704" s="83"/>
      <c r="H704" s="83"/>
      <c r="I704" s="83"/>
      <c r="J704" s="83"/>
      <c r="K704" s="83"/>
      <c r="L704" s="83"/>
      <c r="M704" s="83"/>
      <c r="N704" s="83"/>
      <c r="O704" s="83"/>
      <c r="P704" s="83"/>
      <c r="Q704" s="83"/>
      <c r="R704" s="83"/>
      <c r="S704" s="83"/>
      <c r="T704" s="83"/>
      <c r="U704" s="83"/>
      <c r="V704" s="83"/>
      <c r="W704" s="83"/>
      <c r="X704" s="83"/>
      <c r="Y704" s="83"/>
      <c r="Z704" s="83"/>
    </row>
    <row r="705" spans="1:26" x14ac:dyDescent="0.45">
      <c r="A705" s="83"/>
      <c r="B705" s="83"/>
      <c r="C705" s="83"/>
      <c r="D705" s="83"/>
      <c r="E705" s="83"/>
      <c r="F705" s="83"/>
      <c r="G705" s="83"/>
      <c r="H705" s="83"/>
      <c r="I705" s="83"/>
      <c r="J705" s="83"/>
      <c r="K705" s="83"/>
      <c r="L705" s="83"/>
      <c r="M705" s="83"/>
      <c r="N705" s="83"/>
      <c r="O705" s="83"/>
      <c r="P705" s="83"/>
      <c r="Q705" s="83"/>
      <c r="R705" s="83"/>
      <c r="S705" s="83"/>
      <c r="T705" s="83"/>
      <c r="U705" s="83"/>
      <c r="V705" s="83"/>
      <c r="W705" s="83"/>
      <c r="X705" s="83"/>
      <c r="Y705" s="83"/>
      <c r="Z705" s="83"/>
    </row>
    <row r="706" spans="1:26" x14ac:dyDescent="0.45">
      <c r="A706" s="83"/>
      <c r="B706" s="83"/>
      <c r="C706" s="83"/>
      <c r="D706" s="83"/>
      <c r="E706" s="83"/>
      <c r="F706" s="83"/>
      <c r="G706" s="83"/>
      <c r="H706" s="83"/>
      <c r="I706" s="83"/>
      <c r="J706" s="83"/>
      <c r="K706" s="83"/>
      <c r="L706" s="83"/>
      <c r="M706" s="83"/>
      <c r="N706" s="83"/>
      <c r="O706" s="83"/>
      <c r="P706" s="83"/>
      <c r="Q706" s="83"/>
      <c r="R706" s="83"/>
      <c r="S706" s="83"/>
      <c r="T706" s="83"/>
      <c r="U706" s="83"/>
      <c r="V706" s="83"/>
      <c r="W706" s="83"/>
      <c r="X706" s="83"/>
      <c r="Y706" s="83"/>
      <c r="Z706" s="83"/>
    </row>
    <row r="707" spans="1:26" x14ac:dyDescent="0.45">
      <c r="A707" s="83"/>
      <c r="B707" s="83"/>
      <c r="C707" s="83"/>
      <c r="D707" s="83"/>
      <c r="E707" s="83"/>
      <c r="F707" s="83"/>
      <c r="G707" s="83"/>
      <c r="H707" s="83"/>
      <c r="I707" s="83"/>
      <c r="J707" s="83"/>
      <c r="K707" s="83"/>
      <c r="L707" s="83"/>
      <c r="M707" s="83"/>
      <c r="N707" s="83"/>
      <c r="O707" s="83"/>
      <c r="P707" s="83"/>
      <c r="Q707" s="83"/>
      <c r="R707" s="83"/>
      <c r="S707" s="83"/>
      <c r="T707" s="83"/>
      <c r="U707" s="83"/>
      <c r="V707" s="83"/>
      <c r="W707" s="83"/>
      <c r="X707" s="83"/>
      <c r="Y707" s="83"/>
      <c r="Z707" s="83"/>
    </row>
    <row r="708" spans="1:26" x14ac:dyDescent="0.45">
      <c r="A708" s="83"/>
      <c r="B708" s="83"/>
      <c r="C708" s="83"/>
      <c r="D708" s="83"/>
      <c r="E708" s="83"/>
      <c r="F708" s="83"/>
      <c r="G708" s="83"/>
      <c r="H708" s="83"/>
      <c r="I708" s="83"/>
      <c r="J708" s="83"/>
      <c r="K708" s="83"/>
      <c r="L708" s="83"/>
      <c r="M708" s="83"/>
      <c r="N708" s="83"/>
      <c r="O708" s="83"/>
      <c r="P708" s="83"/>
      <c r="Q708" s="83"/>
      <c r="R708" s="83"/>
      <c r="S708" s="83"/>
      <c r="T708" s="83"/>
      <c r="U708" s="83"/>
      <c r="V708" s="83"/>
      <c r="W708" s="83"/>
      <c r="X708" s="83"/>
      <c r="Y708" s="83"/>
      <c r="Z708" s="83"/>
    </row>
    <row r="709" spans="1:26" x14ac:dyDescent="0.45">
      <c r="A709" s="83"/>
      <c r="B709" s="83"/>
      <c r="C709" s="83"/>
      <c r="D709" s="83"/>
      <c r="E709" s="83"/>
      <c r="F709" s="83"/>
      <c r="G709" s="83"/>
      <c r="H709" s="83"/>
      <c r="I709" s="83"/>
      <c r="J709" s="83"/>
      <c r="K709" s="83"/>
      <c r="L709" s="83"/>
      <c r="M709" s="83"/>
      <c r="N709" s="83"/>
      <c r="O709" s="83"/>
      <c r="P709" s="83"/>
      <c r="Q709" s="83"/>
      <c r="R709" s="83"/>
      <c r="S709" s="83"/>
      <c r="T709" s="83"/>
      <c r="U709" s="83"/>
      <c r="V709" s="83"/>
      <c r="W709" s="83"/>
      <c r="X709" s="83"/>
      <c r="Y709" s="83"/>
      <c r="Z709" s="83"/>
    </row>
    <row r="710" spans="1:26" x14ac:dyDescent="0.45">
      <c r="A710" s="83"/>
      <c r="B710" s="83"/>
      <c r="C710" s="83"/>
      <c r="D710" s="83"/>
      <c r="E710" s="83"/>
      <c r="F710" s="83"/>
      <c r="G710" s="83"/>
      <c r="H710" s="83"/>
      <c r="I710" s="83"/>
      <c r="J710" s="83"/>
      <c r="K710" s="83"/>
      <c r="L710" s="83"/>
      <c r="M710" s="83"/>
      <c r="N710" s="83"/>
      <c r="O710" s="83"/>
      <c r="P710" s="83"/>
      <c r="Q710" s="83"/>
      <c r="R710" s="83"/>
      <c r="S710" s="83"/>
      <c r="T710" s="83"/>
      <c r="U710" s="83"/>
      <c r="V710" s="83"/>
      <c r="W710" s="83"/>
      <c r="X710" s="83"/>
      <c r="Y710" s="83"/>
      <c r="Z710" s="83"/>
    </row>
    <row r="711" spans="1:26" x14ac:dyDescent="0.45">
      <c r="A711" s="83"/>
      <c r="B711" s="83"/>
      <c r="C711" s="83"/>
      <c r="D711" s="83"/>
      <c r="E711" s="83"/>
      <c r="F711" s="83"/>
      <c r="G711" s="83"/>
      <c r="H711" s="83"/>
      <c r="I711" s="83"/>
      <c r="J711" s="83"/>
      <c r="K711" s="83"/>
      <c r="L711" s="83"/>
      <c r="M711" s="83"/>
      <c r="N711" s="83"/>
      <c r="O711" s="83"/>
      <c r="P711" s="83"/>
      <c r="Q711" s="83"/>
      <c r="R711" s="83"/>
      <c r="S711" s="83"/>
      <c r="T711" s="83"/>
      <c r="U711" s="83"/>
      <c r="V711" s="83"/>
      <c r="W711" s="83"/>
      <c r="X711" s="83"/>
      <c r="Y711" s="83"/>
      <c r="Z711" s="83"/>
    </row>
    <row r="712" spans="1:26" x14ac:dyDescent="0.45">
      <c r="A712" s="83"/>
      <c r="B712" s="83"/>
      <c r="C712" s="83"/>
      <c r="D712" s="83"/>
      <c r="E712" s="83"/>
      <c r="F712" s="83"/>
      <c r="G712" s="83"/>
      <c r="H712" s="83"/>
      <c r="I712" s="83"/>
      <c r="J712" s="83"/>
      <c r="K712" s="83"/>
      <c r="L712" s="83"/>
      <c r="M712" s="83"/>
      <c r="N712" s="83"/>
      <c r="O712" s="83"/>
      <c r="P712" s="83"/>
      <c r="Q712" s="83"/>
      <c r="R712" s="83"/>
      <c r="S712" s="83"/>
      <c r="T712" s="83"/>
      <c r="U712" s="83"/>
      <c r="V712" s="83"/>
      <c r="W712" s="83"/>
      <c r="X712" s="83"/>
      <c r="Y712" s="83"/>
      <c r="Z712" s="83"/>
    </row>
    <row r="713" spans="1:26" x14ac:dyDescent="0.45">
      <c r="A713" s="83"/>
      <c r="B713" s="83"/>
      <c r="C713" s="83"/>
      <c r="D713" s="83"/>
      <c r="E713" s="83"/>
      <c r="F713" s="83"/>
      <c r="G713" s="83"/>
      <c r="H713" s="83"/>
      <c r="I713" s="83"/>
      <c r="J713" s="83"/>
      <c r="K713" s="83"/>
      <c r="L713" s="83"/>
      <c r="M713" s="83"/>
      <c r="N713" s="83"/>
      <c r="O713" s="83"/>
      <c r="P713" s="83"/>
      <c r="Q713" s="83"/>
      <c r="R713" s="83"/>
      <c r="S713" s="83"/>
      <c r="T713" s="83"/>
      <c r="U713" s="83"/>
      <c r="V713" s="83"/>
      <c r="W713" s="83"/>
      <c r="X713" s="83"/>
      <c r="Y713" s="83"/>
      <c r="Z713" s="83"/>
    </row>
    <row r="714" spans="1:26" x14ac:dyDescent="0.45">
      <c r="A714" s="83"/>
      <c r="B714" s="83"/>
      <c r="C714" s="83"/>
      <c r="D714" s="83"/>
      <c r="E714" s="83"/>
      <c r="F714" s="83"/>
      <c r="G714" s="83"/>
      <c r="H714" s="83"/>
      <c r="I714" s="83"/>
      <c r="J714" s="83"/>
      <c r="K714" s="83"/>
      <c r="L714" s="83"/>
      <c r="M714" s="83"/>
      <c r="N714" s="83"/>
      <c r="O714" s="83"/>
      <c r="P714" s="83"/>
      <c r="Q714" s="83"/>
      <c r="R714" s="83"/>
      <c r="S714" s="83"/>
      <c r="T714" s="83"/>
      <c r="U714" s="83"/>
      <c r="V714" s="83"/>
      <c r="W714" s="83"/>
      <c r="X714" s="83"/>
      <c r="Y714" s="83"/>
      <c r="Z714" s="83"/>
    </row>
    <row r="715" spans="1:26" x14ac:dyDescent="0.45">
      <c r="A715" s="83"/>
      <c r="B715" s="83"/>
      <c r="C715" s="83"/>
      <c r="D715" s="83"/>
      <c r="E715" s="83"/>
      <c r="F715" s="83"/>
      <c r="G715" s="83"/>
      <c r="H715" s="83"/>
      <c r="I715" s="83"/>
      <c r="J715" s="83"/>
      <c r="K715" s="83"/>
      <c r="L715" s="83"/>
      <c r="M715" s="83"/>
      <c r="N715" s="83"/>
      <c r="O715" s="83"/>
      <c r="P715" s="83"/>
      <c r="Q715" s="83"/>
      <c r="R715" s="83"/>
      <c r="S715" s="83"/>
      <c r="T715" s="83"/>
      <c r="U715" s="83"/>
      <c r="V715" s="83"/>
      <c r="W715" s="83"/>
      <c r="X715" s="83"/>
      <c r="Y715" s="83"/>
      <c r="Z715" s="83"/>
    </row>
    <row r="716" spans="1:26" x14ac:dyDescent="0.45">
      <c r="A716" s="83"/>
      <c r="B716" s="83"/>
      <c r="C716" s="83"/>
      <c r="D716" s="83"/>
      <c r="E716" s="83"/>
      <c r="F716" s="83"/>
      <c r="G716" s="83"/>
      <c r="H716" s="83"/>
      <c r="I716" s="83"/>
      <c r="J716" s="83"/>
      <c r="K716" s="83"/>
      <c r="L716" s="83"/>
      <c r="M716" s="83"/>
      <c r="N716" s="83"/>
      <c r="O716" s="83"/>
      <c r="P716" s="83"/>
      <c r="Q716" s="83"/>
      <c r="R716" s="83"/>
      <c r="S716" s="83"/>
      <c r="T716" s="83"/>
      <c r="U716" s="83"/>
      <c r="V716" s="83"/>
      <c r="W716" s="83"/>
      <c r="X716" s="83"/>
      <c r="Y716" s="83"/>
      <c r="Z716" s="83"/>
    </row>
    <row r="717" spans="1:26" x14ac:dyDescent="0.45">
      <c r="A717" s="83"/>
      <c r="B717" s="83"/>
      <c r="C717" s="83"/>
      <c r="D717" s="83"/>
      <c r="E717" s="83"/>
      <c r="F717" s="83"/>
      <c r="G717" s="83"/>
      <c r="H717" s="83"/>
      <c r="I717" s="83"/>
      <c r="J717" s="83"/>
      <c r="K717" s="83"/>
      <c r="L717" s="83"/>
      <c r="M717" s="83"/>
      <c r="N717" s="83"/>
      <c r="O717" s="83"/>
      <c r="P717" s="83"/>
      <c r="Q717" s="83"/>
      <c r="R717" s="83"/>
      <c r="S717" s="83"/>
      <c r="T717" s="83"/>
      <c r="U717" s="83"/>
      <c r="V717" s="83"/>
      <c r="W717" s="83"/>
      <c r="X717" s="83"/>
      <c r="Y717" s="83"/>
      <c r="Z717" s="83"/>
    </row>
    <row r="718" spans="1:26" x14ac:dyDescent="0.45">
      <c r="A718" s="83"/>
      <c r="B718" s="83"/>
      <c r="C718" s="83"/>
      <c r="D718" s="83"/>
      <c r="E718" s="83"/>
      <c r="F718" s="83"/>
      <c r="G718" s="83"/>
      <c r="H718" s="83"/>
      <c r="I718" s="83"/>
      <c r="J718" s="83"/>
      <c r="K718" s="83"/>
      <c r="L718" s="83"/>
      <c r="M718" s="83"/>
      <c r="N718" s="83"/>
      <c r="O718" s="83"/>
      <c r="P718" s="83"/>
      <c r="Q718" s="83"/>
      <c r="R718" s="83"/>
      <c r="S718" s="83"/>
      <c r="T718" s="83"/>
      <c r="U718" s="83"/>
      <c r="V718" s="83"/>
      <c r="W718" s="83"/>
      <c r="X718" s="83"/>
      <c r="Y718" s="83"/>
      <c r="Z718" s="83"/>
    </row>
    <row r="719" spans="1:26" x14ac:dyDescent="0.45">
      <c r="A719" s="83"/>
      <c r="B719" s="83"/>
      <c r="C719" s="83"/>
      <c r="D719" s="83"/>
      <c r="E719" s="83"/>
      <c r="F719" s="83"/>
      <c r="G719" s="83"/>
      <c r="H719" s="83"/>
      <c r="I719" s="83"/>
      <c r="J719" s="83"/>
      <c r="K719" s="83"/>
      <c r="L719" s="83"/>
      <c r="M719" s="83"/>
      <c r="N719" s="83"/>
      <c r="O719" s="83"/>
      <c r="P719" s="83"/>
      <c r="Q719" s="83"/>
      <c r="R719" s="83"/>
      <c r="S719" s="83"/>
      <c r="T719" s="83"/>
      <c r="U719" s="83"/>
      <c r="V719" s="83"/>
      <c r="W719" s="83"/>
      <c r="X719" s="83"/>
      <c r="Y719" s="83"/>
      <c r="Z719" s="83"/>
    </row>
    <row r="720" spans="1:26" x14ac:dyDescent="0.45">
      <c r="A720" s="83"/>
      <c r="B720" s="83"/>
      <c r="C720" s="83"/>
      <c r="D720" s="83"/>
      <c r="E720" s="83"/>
      <c r="F720" s="83"/>
      <c r="G720" s="83"/>
      <c r="H720" s="83"/>
      <c r="I720" s="83"/>
      <c r="J720" s="83"/>
      <c r="K720" s="83"/>
      <c r="L720" s="83"/>
      <c r="M720" s="83"/>
      <c r="N720" s="83"/>
      <c r="O720" s="83"/>
      <c r="P720" s="83"/>
      <c r="Q720" s="83"/>
      <c r="R720" s="83"/>
      <c r="S720" s="83"/>
      <c r="T720" s="83"/>
      <c r="U720" s="83"/>
      <c r="V720" s="83"/>
      <c r="W720" s="83"/>
      <c r="X720" s="83"/>
      <c r="Y720" s="83"/>
      <c r="Z720" s="83"/>
    </row>
    <row r="721" spans="1:26" x14ac:dyDescent="0.45">
      <c r="A721" s="83"/>
      <c r="B721" s="83"/>
      <c r="C721" s="83"/>
      <c r="D721" s="83"/>
      <c r="E721" s="83"/>
      <c r="F721" s="83"/>
      <c r="G721" s="83"/>
      <c r="H721" s="83"/>
      <c r="I721" s="83"/>
      <c r="J721" s="83"/>
      <c r="K721" s="83"/>
      <c r="L721" s="83"/>
      <c r="M721" s="83"/>
      <c r="N721" s="83"/>
      <c r="O721" s="83"/>
      <c r="P721" s="83"/>
      <c r="Q721" s="83"/>
      <c r="R721" s="83"/>
      <c r="S721" s="83"/>
      <c r="T721" s="83"/>
      <c r="U721" s="83"/>
      <c r="V721" s="83"/>
      <c r="W721" s="83"/>
      <c r="X721" s="83"/>
      <c r="Y721" s="83"/>
      <c r="Z721" s="83"/>
    </row>
    <row r="722" spans="1:26" x14ac:dyDescent="0.45">
      <c r="A722" s="83"/>
      <c r="B722" s="83"/>
      <c r="C722" s="83"/>
      <c r="D722" s="83"/>
      <c r="E722" s="83"/>
      <c r="F722" s="83"/>
      <c r="G722" s="83"/>
      <c r="H722" s="83"/>
      <c r="I722" s="83"/>
      <c r="J722" s="83"/>
      <c r="K722" s="83"/>
      <c r="L722" s="83"/>
      <c r="M722" s="83"/>
      <c r="N722" s="83"/>
      <c r="O722" s="83"/>
      <c r="P722" s="83"/>
      <c r="Q722" s="83"/>
      <c r="R722" s="83"/>
      <c r="S722" s="83"/>
      <c r="T722" s="83"/>
      <c r="U722" s="83"/>
      <c r="V722" s="83"/>
      <c r="W722" s="83"/>
      <c r="X722" s="83"/>
      <c r="Y722" s="83"/>
      <c r="Z722" s="83"/>
    </row>
    <row r="723" spans="1:26" x14ac:dyDescent="0.45">
      <c r="A723" s="83"/>
      <c r="B723" s="83"/>
      <c r="C723" s="83"/>
      <c r="D723" s="83"/>
      <c r="E723" s="83"/>
      <c r="F723" s="83"/>
      <c r="G723" s="83"/>
      <c r="H723" s="83"/>
      <c r="I723" s="83"/>
      <c r="J723" s="83"/>
      <c r="K723" s="83"/>
      <c r="L723" s="83"/>
      <c r="M723" s="83"/>
      <c r="N723" s="83"/>
      <c r="O723" s="83"/>
      <c r="P723" s="83"/>
      <c r="Q723" s="83"/>
      <c r="R723" s="83"/>
      <c r="S723" s="83"/>
      <c r="T723" s="83"/>
      <c r="U723" s="83"/>
      <c r="V723" s="83"/>
      <c r="W723" s="83"/>
      <c r="X723" s="83"/>
      <c r="Y723" s="83"/>
      <c r="Z723" s="83"/>
    </row>
    <row r="724" spans="1:26" x14ac:dyDescent="0.45">
      <c r="A724" s="83"/>
      <c r="B724" s="83"/>
      <c r="C724" s="83"/>
      <c r="D724" s="83"/>
      <c r="E724" s="83"/>
      <c r="F724" s="83"/>
      <c r="G724" s="83"/>
      <c r="H724" s="83"/>
      <c r="I724" s="83"/>
      <c r="J724" s="83"/>
      <c r="K724" s="83"/>
      <c r="L724" s="83"/>
      <c r="M724" s="83"/>
      <c r="N724" s="83"/>
      <c r="O724" s="83"/>
      <c r="P724" s="83"/>
      <c r="Q724" s="83"/>
      <c r="R724" s="83"/>
      <c r="S724" s="83"/>
      <c r="T724" s="83"/>
      <c r="U724" s="83"/>
      <c r="V724" s="83"/>
      <c r="W724" s="83"/>
      <c r="X724" s="83"/>
      <c r="Y724" s="83"/>
      <c r="Z724" s="83"/>
    </row>
    <row r="725" spans="1:26" x14ac:dyDescent="0.45">
      <c r="A725" s="83"/>
      <c r="B725" s="83"/>
      <c r="C725" s="83"/>
      <c r="D725" s="83"/>
      <c r="E725" s="83"/>
      <c r="F725" s="83"/>
      <c r="G725" s="83"/>
      <c r="H725" s="83"/>
      <c r="I725" s="83"/>
      <c r="J725" s="83"/>
      <c r="K725" s="83"/>
      <c r="L725" s="83"/>
      <c r="M725" s="83"/>
      <c r="N725" s="83"/>
      <c r="O725" s="83"/>
      <c r="P725" s="83"/>
      <c r="Q725" s="83"/>
      <c r="R725" s="83"/>
      <c r="S725" s="83"/>
      <c r="T725" s="83"/>
      <c r="U725" s="83"/>
      <c r="V725" s="83"/>
      <c r="W725" s="83"/>
      <c r="X725" s="83"/>
      <c r="Y725" s="83"/>
      <c r="Z725" s="83"/>
    </row>
    <row r="726" spans="1:26" x14ac:dyDescent="0.45">
      <c r="A726" s="83"/>
      <c r="B726" s="83"/>
      <c r="C726" s="83"/>
      <c r="D726" s="83"/>
      <c r="E726" s="83"/>
      <c r="F726" s="83"/>
      <c r="G726" s="83"/>
      <c r="H726" s="83"/>
      <c r="I726" s="83"/>
      <c r="J726" s="83"/>
      <c r="K726" s="83"/>
      <c r="L726" s="83"/>
      <c r="M726" s="83"/>
      <c r="N726" s="83"/>
      <c r="O726" s="83"/>
      <c r="P726" s="83"/>
      <c r="Q726" s="83"/>
      <c r="R726" s="83"/>
      <c r="S726" s="83"/>
      <c r="T726" s="83"/>
      <c r="U726" s="83"/>
      <c r="V726" s="83"/>
      <c r="W726" s="83"/>
      <c r="X726" s="83"/>
      <c r="Y726" s="83"/>
      <c r="Z726" s="83"/>
    </row>
    <row r="727" spans="1:26" x14ac:dyDescent="0.45">
      <c r="A727" s="83"/>
      <c r="B727" s="83"/>
      <c r="C727" s="83"/>
      <c r="D727" s="83"/>
      <c r="E727" s="83"/>
      <c r="F727" s="83"/>
      <c r="G727" s="83"/>
      <c r="H727" s="83"/>
      <c r="I727" s="83"/>
      <c r="J727" s="83"/>
      <c r="K727" s="83"/>
      <c r="L727" s="83"/>
      <c r="M727" s="83"/>
      <c r="N727" s="83"/>
      <c r="O727" s="83"/>
      <c r="P727" s="83"/>
      <c r="Q727" s="83"/>
      <c r="R727" s="83"/>
      <c r="S727" s="83"/>
      <c r="T727" s="83"/>
      <c r="U727" s="83"/>
      <c r="V727" s="83"/>
      <c r="W727" s="83"/>
      <c r="X727" s="83"/>
      <c r="Y727" s="83"/>
      <c r="Z727" s="83"/>
    </row>
    <row r="728" spans="1:26" x14ac:dyDescent="0.45">
      <c r="A728" s="83"/>
      <c r="B728" s="83"/>
      <c r="C728" s="83"/>
      <c r="D728" s="83"/>
      <c r="E728" s="83"/>
      <c r="F728" s="83"/>
      <c r="G728" s="83"/>
      <c r="H728" s="83"/>
      <c r="I728" s="83"/>
      <c r="J728" s="83"/>
      <c r="K728" s="83"/>
      <c r="L728" s="83"/>
      <c r="M728" s="83"/>
      <c r="N728" s="83"/>
      <c r="O728" s="83"/>
      <c r="P728" s="83"/>
      <c r="Q728" s="83"/>
      <c r="R728" s="83"/>
      <c r="S728" s="83"/>
      <c r="T728" s="83"/>
      <c r="U728" s="83"/>
      <c r="V728" s="83"/>
      <c r="W728" s="83"/>
      <c r="X728" s="83"/>
      <c r="Y728" s="83"/>
      <c r="Z728" s="83"/>
    </row>
    <row r="729" spans="1:26" x14ac:dyDescent="0.45">
      <c r="A729" s="83"/>
      <c r="B729" s="83"/>
      <c r="C729" s="83"/>
      <c r="D729" s="83"/>
      <c r="E729" s="83"/>
      <c r="F729" s="83"/>
      <c r="G729" s="83"/>
      <c r="H729" s="83"/>
      <c r="I729" s="83"/>
      <c r="J729" s="83"/>
      <c r="K729" s="83"/>
      <c r="L729" s="83"/>
      <c r="M729" s="83"/>
      <c r="N729" s="83"/>
      <c r="O729" s="83"/>
      <c r="P729" s="83"/>
      <c r="Q729" s="83"/>
      <c r="R729" s="83"/>
      <c r="S729" s="83"/>
      <c r="T729" s="83"/>
      <c r="U729" s="83"/>
      <c r="V729" s="83"/>
      <c r="W729" s="83"/>
      <c r="X729" s="83"/>
      <c r="Y729" s="83"/>
      <c r="Z729" s="83"/>
    </row>
    <row r="730" spans="1:26" x14ac:dyDescent="0.45">
      <c r="A730" s="83"/>
      <c r="B730" s="83"/>
      <c r="C730" s="83"/>
      <c r="D730" s="83"/>
      <c r="E730" s="83"/>
      <c r="F730" s="83"/>
      <c r="G730" s="83"/>
      <c r="H730" s="83"/>
      <c r="I730" s="83"/>
      <c r="J730" s="83"/>
      <c r="K730" s="83"/>
      <c r="L730" s="83"/>
      <c r="M730" s="83"/>
      <c r="N730" s="83"/>
      <c r="O730" s="83"/>
      <c r="P730" s="83"/>
      <c r="Q730" s="83"/>
      <c r="R730" s="83"/>
      <c r="S730" s="83"/>
      <c r="T730" s="83"/>
      <c r="U730" s="83"/>
      <c r="V730" s="83"/>
      <c r="W730" s="83"/>
      <c r="X730" s="83"/>
      <c r="Y730" s="83"/>
      <c r="Z730" s="83"/>
    </row>
    <row r="731" spans="1:26" x14ac:dyDescent="0.45">
      <c r="A731" s="83"/>
      <c r="B731" s="83"/>
      <c r="C731" s="83"/>
      <c r="D731" s="83"/>
      <c r="E731" s="83"/>
      <c r="F731" s="83"/>
      <c r="G731" s="83"/>
      <c r="H731" s="83"/>
      <c r="I731" s="83"/>
      <c r="J731" s="83"/>
      <c r="K731" s="83"/>
      <c r="L731" s="83"/>
      <c r="M731" s="83"/>
      <c r="N731" s="83"/>
      <c r="O731" s="83"/>
      <c r="P731" s="83"/>
      <c r="Q731" s="83"/>
      <c r="R731" s="83"/>
      <c r="S731" s="83"/>
      <c r="T731" s="83"/>
      <c r="U731" s="83"/>
      <c r="V731" s="83"/>
      <c r="W731" s="83"/>
      <c r="X731" s="83"/>
      <c r="Y731" s="83"/>
      <c r="Z731" s="83"/>
    </row>
    <row r="732" spans="1:26" x14ac:dyDescent="0.45">
      <c r="A732" s="83"/>
      <c r="B732" s="83"/>
      <c r="C732" s="83"/>
      <c r="D732" s="83"/>
      <c r="E732" s="83"/>
      <c r="F732" s="83"/>
      <c r="G732" s="83"/>
      <c r="H732" s="83"/>
      <c r="I732" s="83"/>
      <c r="J732" s="83"/>
      <c r="K732" s="83"/>
      <c r="L732" s="83"/>
      <c r="M732" s="83"/>
      <c r="N732" s="83"/>
      <c r="O732" s="83"/>
      <c r="P732" s="83"/>
      <c r="Q732" s="83"/>
      <c r="R732" s="83"/>
      <c r="S732" s="83"/>
      <c r="T732" s="83"/>
      <c r="U732" s="83"/>
      <c r="V732" s="83"/>
      <c r="W732" s="83"/>
      <c r="X732" s="83"/>
      <c r="Y732" s="83"/>
      <c r="Z732" s="83"/>
    </row>
    <row r="733" spans="1:26" x14ac:dyDescent="0.45">
      <c r="A733" s="83"/>
      <c r="B733" s="83"/>
      <c r="C733" s="83"/>
      <c r="D733" s="83"/>
      <c r="E733" s="83"/>
      <c r="F733" s="83"/>
      <c r="G733" s="83"/>
      <c r="H733" s="83"/>
      <c r="I733" s="83"/>
      <c r="J733" s="83"/>
      <c r="K733" s="83"/>
      <c r="L733" s="83"/>
      <c r="M733" s="83"/>
      <c r="N733" s="83"/>
      <c r="O733" s="83"/>
      <c r="P733" s="83"/>
      <c r="Q733" s="83"/>
      <c r="R733" s="83"/>
      <c r="S733" s="83"/>
      <c r="T733" s="83"/>
      <c r="U733" s="83"/>
      <c r="V733" s="83"/>
      <c r="W733" s="83"/>
      <c r="X733" s="83"/>
      <c r="Y733" s="83"/>
      <c r="Z733" s="83"/>
    </row>
    <row r="734" spans="1:26" x14ac:dyDescent="0.45">
      <c r="A734" s="83"/>
      <c r="B734" s="83"/>
      <c r="C734" s="83"/>
      <c r="D734" s="83"/>
      <c r="E734" s="83"/>
      <c r="F734" s="83"/>
      <c r="G734" s="83"/>
      <c r="H734" s="83"/>
      <c r="I734" s="83"/>
      <c r="J734" s="83"/>
      <c r="K734" s="83"/>
      <c r="L734" s="83"/>
      <c r="M734" s="83"/>
      <c r="N734" s="83"/>
      <c r="O734" s="83"/>
      <c r="P734" s="83"/>
      <c r="Q734" s="83"/>
      <c r="R734" s="83"/>
      <c r="S734" s="83"/>
      <c r="T734" s="83"/>
      <c r="U734" s="83"/>
      <c r="V734" s="83"/>
      <c r="W734" s="83"/>
      <c r="X734" s="83"/>
      <c r="Y734" s="83"/>
      <c r="Z734" s="83"/>
    </row>
    <row r="735" spans="1:26" x14ac:dyDescent="0.45">
      <c r="A735" s="83"/>
      <c r="B735" s="83"/>
      <c r="C735" s="83"/>
      <c r="D735" s="83"/>
      <c r="E735" s="83"/>
      <c r="F735" s="83"/>
      <c r="G735" s="83"/>
      <c r="H735" s="83"/>
      <c r="I735" s="83"/>
      <c r="J735" s="83"/>
      <c r="K735" s="83"/>
      <c r="L735" s="83"/>
      <c r="M735" s="83"/>
      <c r="N735" s="83"/>
      <c r="O735" s="83"/>
      <c r="P735" s="83"/>
      <c r="Q735" s="83"/>
      <c r="R735" s="83"/>
      <c r="S735" s="83"/>
      <c r="T735" s="83"/>
      <c r="U735" s="83"/>
      <c r="V735" s="83"/>
      <c r="W735" s="83"/>
      <c r="X735" s="83"/>
      <c r="Y735" s="83"/>
      <c r="Z735" s="83"/>
    </row>
    <row r="736" spans="1:26" x14ac:dyDescent="0.45">
      <c r="A736" s="83"/>
      <c r="B736" s="83"/>
      <c r="C736" s="83"/>
      <c r="D736" s="83"/>
      <c r="E736" s="83"/>
      <c r="F736" s="83"/>
      <c r="G736" s="83"/>
      <c r="H736" s="83"/>
      <c r="I736" s="83"/>
      <c r="J736" s="83"/>
      <c r="K736" s="83"/>
      <c r="L736" s="83"/>
      <c r="M736" s="83"/>
      <c r="N736" s="83"/>
      <c r="O736" s="83"/>
      <c r="P736" s="83"/>
      <c r="Q736" s="83"/>
      <c r="R736" s="83"/>
      <c r="S736" s="83"/>
      <c r="T736" s="83"/>
      <c r="U736" s="83"/>
      <c r="V736" s="83"/>
      <c r="W736" s="83"/>
      <c r="X736" s="83"/>
      <c r="Y736" s="83"/>
      <c r="Z736" s="83"/>
    </row>
    <row r="737" spans="1:26" x14ac:dyDescent="0.45">
      <c r="A737" s="83"/>
      <c r="B737" s="83"/>
      <c r="C737" s="83"/>
      <c r="D737" s="83"/>
      <c r="E737" s="83"/>
      <c r="F737" s="83"/>
      <c r="G737" s="83"/>
      <c r="H737" s="83"/>
      <c r="I737" s="83"/>
      <c r="J737" s="83"/>
      <c r="K737" s="83"/>
      <c r="L737" s="83"/>
      <c r="M737" s="83"/>
      <c r="N737" s="83"/>
      <c r="O737" s="83"/>
      <c r="P737" s="83"/>
      <c r="Q737" s="83"/>
      <c r="R737" s="83"/>
      <c r="S737" s="83"/>
      <c r="T737" s="83"/>
      <c r="U737" s="83"/>
      <c r="V737" s="83"/>
      <c r="W737" s="83"/>
      <c r="X737" s="83"/>
      <c r="Y737" s="83"/>
      <c r="Z737" s="83"/>
    </row>
    <row r="738" spans="1:26" x14ac:dyDescent="0.45">
      <c r="A738" s="83"/>
      <c r="B738" s="83"/>
      <c r="C738" s="83"/>
      <c r="D738" s="83"/>
      <c r="E738" s="83"/>
      <c r="F738" s="83"/>
      <c r="G738" s="83"/>
      <c r="H738" s="83"/>
      <c r="I738" s="83"/>
      <c r="J738" s="83"/>
      <c r="K738" s="83"/>
      <c r="L738" s="83"/>
      <c r="M738" s="83"/>
      <c r="N738" s="83"/>
      <c r="O738" s="83"/>
      <c r="P738" s="83"/>
      <c r="Q738" s="83"/>
      <c r="R738" s="83"/>
      <c r="S738" s="83"/>
      <c r="T738" s="83"/>
      <c r="U738" s="83"/>
      <c r="V738" s="83"/>
      <c r="W738" s="83"/>
      <c r="X738" s="83"/>
      <c r="Y738" s="83"/>
      <c r="Z738" s="83"/>
    </row>
    <row r="739" spans="1:26" x14ac:dyDescent="0.45">
      <c r="A739" s="83"/>
      <c r="B739" s="83"/>
      <c r="C739" s="83"/>
      <c r="D739" s="83"/>
      <c r="E739" s="83"/>
      <c r="F739" s="83"/>
      <c r="G739" s="83"/>
      <c r="H739" s="83"/>
      <c r="I739" s="83"/>
      <c r="J739" s="83"/>
      <c r="K739" s="83"/>
      <c r="L739" s="83"/>
      <c r="M739" s="83"/>
      <c r="N739" s="83"/>
      <c r="O739" s="83"/>
      <c r="P739" s="83"/>
      <c r="Q739" s="83"/>
      <c r="R739" s="83"/>
      <c r="S739" s="83"/>
      <c r="T739" s="83"/>
      <c r="U739" s="83"/>
      <c r="V739" s="83"/>
      <c r="W739" s="83"/>
      <c r="X739" s="83"/>
      <c r="Y739" s="83"/>
      <c r="Z739" s="83"/>
    </row>
    <row r="740" spans="1:26" x14ac:dyDescent="0.45">
      <c r="A740" s="83"/>
      <c r="B740" s="83"/>
      <c r="C740" s="83"/>
      <c r="D740" s="83"/>
      <c r="E740" s="83"/>
      <c r="F740" s="83"/>
      <c r="G740" s="83"/>
      <c r="H740" s="83"/>
      <c r="I740" s="83"/>
      <c r="J740" s="83"/>
      <c r="K740" s="83"/>
      <c r="L740" s="83"/>
      <c r="M740" s="83"/>
      <c r="N740" s="83"/>
      <c r="O740" s="83"/>
      <c r="P740" s="83"/>
      <c r="Q740" s="83"/>
      <c r="R740" s="83"/>
      <c r="S740" s="83"/>
      <c r="T740" s="83"/>
      <c r="U740" s="83"/>
      <c r="V740" s="83"/>
      <c r="W740" s="83"/>
      <c r="X740" s="83"/>
      <c r="Y740" s="83"/>
      <c r="Z740" s="83"/>
    </row>
    <row r="741" spans="1:26" x14ac:dyDescent="0.45">
      <c r="A741" s="83"/>
      <c r="B741" s="83"/>
      <c r="C741" s="83"/>
      <c r="D741" s="83"/>
      <c r="E741" s="83"/>
      <c r="F741" s="83"/>
      <c r="G741" s="83"/>
      <c r="H741" s="83"/>
      <c r="I741" s="83"/>
      <c r="J741" s="83"/>
      <c r="K741" s="83"/>
      <c r="L741" s="83"/>
      <c r="M741" s="83"/>
      <c r="N741" s="83"/>
      <c r="O741" s="83"/>
      <c r="P741" s="83"/>
      <c r="Q741" s="83"/>
      <c r="R741" s="83"/>
      <c r="S741" s="83"/>
      <c r="T741" s="83"/>
      <c r="U741" s="83"/>
      <c r="V741" s="83"/>
      <c r="W741" s="83"/>
      <c r="X741" s="83"/>
      <c r="Y741" s="83"/>
      <c r="Z741" s="83"/>
    </row>
    <row r="742" spans="1:26" x14ac:dyDescent="0.45">
      <c r="A742" s="83"/>
      <c r="B742" s="83"/>
      <c r="C742" s="83"/>
      <c r="D742" s="83"/>
      <c r="E742" s="83"/>
      <c r="F742" s="83"/>
      <c r="G742" s="83"/>
      <c r="H742" s="83"/>
      <c r="I742" s="83"/>
      <c r="J742" s="83"/>
      <c r="K742" s="83"/>
      <c r="L742" s="83"/>
      <c r="M742" s="83"/>
      <c r="N742" s="83"/>
      <c r="O742" s="83"/>
      <c r="P742" s="83"/>
      <c r="Q742" s="83"/>
      <c r="R742" s="83"/>
      <c r="S742" s="83"/>
      <c r="T742" s="83"/>
      <c r="U742" s="83"/>
      <c r="V742" s="83"/>
      <c r="W742" s="83"/>
      <c r="X742" s="83"/>
      <c r="Y742" s="83"/>
      <c r="Z742" s="83"/>
    </row>
    <row r="743" spans="1:26" x14ac:dyDescent="0.45">
      <c r="A743" s="83"/>
      <c r="B743" s="83"/>
      <c r="C743" s="83"/>
      <c r="D743" s="83"/>
      <c r="E743" s="83"/>
      <c r="F743" s="83"/>
      <c r="G743" s="83"/>
      <c r="H743" s="83"/>
      <c r="I743" s="83"/>
      <c r="J743" s="83"/>
      <c r="K743" s="83"/>
      <c r="L743" s="83"/>
      <c r="M743" s="83"/>
      <c r="N743" s="83"/>
      <c r="O743" s="83"/>
      <c r="P743" s="83"/>
      <c r="Q743" s="83"/>
      <c r="R743" s="83"/>
      <c r="S743" s="83"/>
      <c r="T743" s="83"/>
      <c r="U743" s="83"/>
      <c r="V743" s="83"/>
      <c r="W743" s="83"/>
      <c r="X743" s="83"/>
      <c r="Y743" s="83"/>
      <c r="Z743" s="83"/>
    </row>
    <row r="744" spans="1:26" x14ac:dyDescent="0.45">
      <c r="A744" s="83"/>
      <c r="B744" s="83"/>
      <c r="C744" s="83"/>
      <c r="D744" s="83"/>
      <c r="E744" s="83"/>
      <c r="F744" s="83"/>
      <c r="G744" s="83"/>
      <c r="H744" s="83"/>
      <c r="I744" s="83"/>
      <c r="J744" s="83"/>
      <c r="K744" s="83"/>
      <c r="L744" s="83"/>
      <c r="M744" s="83"/>
      <c r="N744" s="83"/>
      <c r="O744" s="83"/>
      <c r="P744" s="83"/>
      <c r="Q744" s="83"/>
      <c r="R744" s="83"/>
      <c r="S744" s="83"/>
      <c r="T744" s="83"/>
      <c r="U744" s="83"/>
      <c r="V744" s="83"/>
      <c r="W744" s="83"/>
      <c r="X744" s="83"/>
      <c r="Y744" s="83"/>
      <c r="Z744" s="83"/>
    </row>
    <row r="745" spans="1:26" x14ac:dyDescent="0.45">
      <c r="A745" s="83"/>
      <c r="B745" s="83"/>
      <c r="C745" s="83"/>
      <c r="D745" s="83"/>
      <c r="E745" s="83"/>
      <c r="F745" s="83"/>
      <c r="G745" s="83"/>
      <c r="H745" s="83"/>
      <c r="I745" s="83"/>
      <c r="J745" s="83"/>
      <c r="K745" s="83"/>
      <c r="L745" s="83"/>
      <c r="M745" s="83"/>
      <c r="N745" s="83"/>
      <c r="O745" s="83"/>
      <c r="P745" s="83"/>
      <c r="Q745" s="83"/>
      <c r="R745" s="83"/>
      <c r="S745" s="83"/>
      <c r="T745" s="83"/>
      <c r="U745" s="83"/>
      <c r="V745" s="83"/>
      <c r="W745" s="83"/>
      <c r="X745" s="83"/>
      <c r="Y745" s="83"/>
      <c r="Z745" s="83"/>
    </row>
    <row r="746" spans="1:26" x14ac:dyDescent="0.45">
      <c r="A746" s="83"/>
      <c r="B746" s="83"/>
      <c r="C746" s="83"/>
      <c r="D746" s="83"/>
      <c r="E746" s="83"/>
      <c r="F746" s="83"/>
      <c r="G746" s="83"/>
      <c r="H746" s="83"/>
      <c r="I746" s="83"/>
      <c r="J746" s="83"/>
      <c r="K746" s="83"/>
      <c r="L746" s="83"/>
      <c r="M746" s="83"/>
      <c r="N746" s="83"/>
      <c r="O746" s="83"/>
      <c r="P746" s="83"/>
      <c r="Q746" s="83"/>
      <c r="R746" s="83"/>
      <c r="S746" s="83"/>
      <c r="T746" s="83"/>
      <c r="U746" s="83"/>
      <c r="V746" s="83"/>
      <c r="W746" s="83"/>
      <c r="X746" s="83"/>
      <c r="Y746" s="83"/>
      <c r="Z746" s="83"/>
    </row>
    <row r="747" spans="1:26" x14ac:dyDescent="0.45">
      <c r="A747" s="83"/>
      <c r="B747" s="83"/>
      <c r="C747" s="83"/>
      <c r="D747" s="83"/>
      <c r="E747" s="83"/>
      <c r="F747" s="83"/>
      <c r="G747" s="83"/>
      <c r="H747" s="83"/>
      <c r="I747" s="83"/>
      <c r="J747" s="83"/>
      <c r="K747" s="83"/>
      <c r="L747" s="83"/>
      <c r="M747" s="83"/>
      <c r="N747" s="83"/>
      <c r="O747" s="83"/>
      <c r="P747" s="83"/>
      <c r="Q747" s="83"/>
      <c r="R747" s="83"/>
      <c r="S747" s="83"/>
      <c r="T747" s="83"/>
      <c r="U747" s="83"/>
      <c r="V747" s="83"/>
      <c r="W747" s="83"/>
      <c r="X747" s="83"/>
      <c r="Y747" s="83"/>
      <c r="Z747" s="83"/>
    </row>
    <row r="748" spans="1:26" x14ac:dyDescent="0.45">
      <c r="A748" s="83"/>
      <c r="B748" s="83"/>
      <c r="C748" s="83"/>
      <c r="D748" s="83"/>
      <c r="E748" s="83"/>
      <c r="F748" s="83"/>
      <c r="G748" s="83"/>
      <c r="H748" s="83"/>
      <c r="I748" s="83"/>
      <c r="J748" s="83"/>
      <c r="K748" s="83"/>
      <c r="L748" s="83"/>
      <c r="M748" s="83"/>
      <c r="N748" s="83"/>
      <c r="O748" s="83"/>
      <c r="P748" s="83"/>
      <c r="Q748" s="83"/>
      <c r="R748" s="83"/>
      <c r="S748" s="83"/>
      <c r="T748" s="83"/>
      <c r="U748" s="83"/>
      <c r="V748" s="83"/>
      <c r="W748" s="83"/>
      <c r="X748" s="83"/>
      <c r="Y748" s="83"/>
      <c r="Z748" s="83"/>
    </row>
    <row r="749" spans="1:26" x14ac:dyDescent="0.45">
      <c r="A749" s="83"/>
      <c r="B749" s="83"/>
      <c r="C749" s="83"/>
      <c r="D749" s="83"/>
      <c r="E749" s="83"/>
      <c r="F749" s="83"/>
      <c r="G749" s="83"/>
      <c r="H749" s="83"/>
      <c r="I749" s="83"/>
      <c r="J749" s="83"/>
      <c r="K749" s="83"/>
      <c r="L749" s="83"/>
      <c r="M749" s="83"/>
      <c r="N749" s="83"/>
      <c r="O749" s="83"/>
      <c r="P749" s="83"/>
      <c r="Q749" s="83"/>
      <c r="R749" s="83"/>
      <c r="S749" s="83"/>
      <c r="T749" s="83"/>
      <c r="U749" s="83"/>
      <c r="V749" s="83"/>
      <c r="W749" s="83"/>
      <c r="X749" s="83"/>
      <c r="Y749" s="83"/>
      <c r="Z749" s="83"/>
    </row>
    <row r="750" spans="1:26" x14ac:dyDescent="0.45">
      <c r="A750" s="83"/>
      <c r="B750" s="83"/>
      <c r="C750" s="83"/>
      <c r="D750" s="83"/>
      <c r="E750" s="83"/>
      <c r="F750" s="83"/>
      <c r="G750" s="83"/>
      <c r="H750" s="83"/>
      <c r="I750" s="83"/>
      <c r="J750" s="83"/>
      <c r="K750" s="83"/>
      <c r="L750" s="83"/>
      <c r="M750" s="83"/>
      <c r="N750" s="83"/>
      <c r="O750" s="83"/>
      <c r="P750" s="83"/>
      <c r="Q750" s="83"/>
      <c r="R750" s="83"/>
      <c r="S750" s="83"/>
      <c r="T750" s="83"/>
      <c r="U750" s="83"/>
      <c r="V750" s="83"/>
      <c r="W750" s="83"/>
      <c r="X750" s="83"/>
      <c r="Y750" s="83"/>
      <c r="Z750" s="83"/>
    </row>
    <row r="751" spans="1:26" x14ac:dyDescent="0.45">
      <c r="A751" s="83"/>
      <c r="B751" s="83"/>
      <c r="C751" s="83"/>
      <c r="D751" s="83"/>
      <c r="E751" s="83"/>
      <c r="F751" s="83"/>
      <c r="G751" s="83"/>
      <c r="H751" s="83"/>
      <c r="I751" s="83"/>
      <c r="J751" s="83"/>
      <c r="K751" s="83"/>
      <c r="L751" s="83"/>
      <c r="M751" s="83"/>
      <c r="N751" s="83"/>
      <c r="O751" s="83"/>
      <c r="P751" s="83"/>
      <c r="Q751" s="83"/>
      <c r="R751" s="83"/>
      <c r="S751" s="83"/>
      <c r="T751" s="83"/>
      <c r="U751" s="83"/>
      <c r="V751" s="83"/>
      <c r="W751" s="83"/>
      <c r="X751" s="83"/>
      <c r="Y751" s="83"/>
      <c r="Z751" s="83"/>
    </row>
    <row r="752" spans="1:26" x14ac:dyDescent="0.45">
      <c r="A752" s="83"/>
      <c r="B752" s="83"/>
      <c r="C752" s="83"/>
      <c r="D752" s="83"/>
      <c r="E752" s="83"/>
      <c r="F752" s="83"/>
      <c r="G752" s="83"/>
      <c r="H752" s="83"/>
      <c r="I752" s="83"/>
      <c r="J752" s="83"/>
      <c r="K752" s="83"/>
      <c r="L752" s="83"/>
      <c r="M752" s="83"/>
      <c r="N752" s="83"/>
      <c r="O752" s="83"/>
      <c r="P752" s="83"/>
      <c r="Q752" s="83"/>
      <c r="R752" s="83"/>
      <c r="S752" s="83"/>
      <c r="T752" s="83"/>
      <c r="U752" s="83"/>
      <c r="V752" s="83"/>
      <c r="W752" s="83"/>
      <c r="X752" s="83"/>
      <c r="Y752" s="83"/>
      <c r="Z752" s="83"/>
    </row>
    <row r="753" spans="1:26" x14ac:dyDescent="0.45">
      <c r="A753" s="83"/>
      <c r="B753" s="83"/>
      <c r="C753" s="83"/>
      <c r="D753" s="83"/>
      <c r="E753" s="83"/>
      <c r="F753" s="83"/>
      <c r="G753" s="83"/>
      <c r="H753" s="83"/>
      <c r="I753" s="83"/>
      <c r="J753" s="83"/>
      <c r="K753" s="83"/>
      <c r="L753" s="83"/>
      <c r="M753" s="83"/>
      <c r="N753" s="83"/>
      <c r="O753" s="83"/>
      <c r="P753" s="83"/>
      <c r="Q753" s="83"/>
      <c r="R753" s="83"/>
      <c r="S753" s="83"/>
      <c r="T753" s="83"/>
      <c r="U753" s="83"/>
      <c r="V753" s="83"/>
      <c r="W753" s="83"/>
      <c r="X753" s="83"/>
      <c r="Y753" s="83"/>
      <c r="Z753" s="83"/>
    </row>
    <row r="754" spans="1:26" x14ac:dyDescent="0.45">
      <c r="A754" s="83"/>
      <c r="B754" s="83"/>
      <c r="C754" s="83"/>
      <c r="D754" s="83"/>
      <c r="E754" s="83"/>
      <c r="F754" s="83"/>
      <c r="G754" s="83"/>
      <c r="H754" s="83"/>
      <c r="I754" s="83"/>
      <c r="J754" s="83"/>
      <c r="K754" s="83"/>
      <c r="L754" s="83"/>
      <c r="M754" s="83"/>
      <c r="N754" s="83"/>
      <c r="O754" s="83"/>
      <c r="P754" s="83"/>
      <c r="Q754" s="83"/>
      <c r="R754" s="83"/>
      <c r="S754" s="83"/>
      <c r="T754" s="83"/>
      <c r="U754" s="83"/>
      <c r="V754" s="83"/>
      <c r="W754" s="83"/>
      <c r="X754" s="83"/>
      <c r="Y754" s="83"/>
      <c r="Z754" s="83"/>
    </row>
    <row r="755" spans="1:26" x14ac:dyDescent="0.45">
      <c r="A755" s="83"/>
      <c r="B755" s="83"/>
      <c r="C755" s="83"/>
      <c r="D755" s="83"/>
      <c r="E755" s="83"/>
      <c r="F755" s="83"/>
      <c r="G755" s="83"/>
      <c r="H755" s="83"/>
      <c r="I755" s="83"/>
      <c r="J755" s="83"/>
      <c r="K755" s="83"/>
      <c r="L755" s="83"/>
      <c r="M755" s="83"/>
      <c r="N755" s="83"/>
      <c r="O755" s="83"/>
      <c r="P755" s="83"/>
      <c r="Q755" s="83"/>
      <c r="R755" s="83"/>
      <c r="S755" s="83"/>
      <c r="T755" s="83"/>
      <c r="U755" s="83"/>
      <c r="V755" s="83"/>
      <c r="W755" s="83"/>
      <c r="X755" s="83"/>
      <c r="Y755" s="83"/>
      <c r="Z755" s="83"/>
    </row>
    <row r="756" spans="1:26" x14ac:dyDescent="0.45">
      <c r="A756" s="83"/>
      <c r="B756" s="83"/>
      <c r="C756" s="83"/>
      <c r="D756" s="83"/>
      <c r="E756" s="83"/>
      <c r="F756" s="83"/>
      <c r="G756" s="83"/>
      <c r="H756" s="83"/>
      <c r="I756" s="83"/>
      <c r="J756" s="83"/>
      <c r="K756" s="83"/>
      <c r="L756" s="83"/>
      <c r="M756" s="83"/>
      <c r="N756" s="83"/>
      <c r="O756" s="83"/>
      <c r="P756" s="83"/>
      <c r="Q756" s="83"/>
      <c r="R756" s="83"/>
      <c r="S756" s="83"/>
      <c r="T756" s="83"/>
      <c r="U756" s="83"/>
      <c r="V756" s="83"/>
      <c r="W756" s="83"/>
      <c r="X756" s="83"/>
      <c r="Y756" s="83"/>
      <c r="Z756" s="83"/>
    </row>
    <row r="757" spans="1:26" x14ac:dyDescent="0.45">
      <c r="A757" s="83"/>
      <c r="B757" s="83"/>
      <c r="C757" s="83"/>
      <c r="D757" s="83"/>
      <c r="E757" s="83"/>
      <c r="F757" s="83"/>
      <c r="G757" s="83"/>
      <c r="H757" s="83"/>
      <c r="I757" s="83"/>
      <c r="J757" s="83"/>
      <c r="K757" s="83"/>
      <c r="L757" s="83"/>
      <c r="M757" s="83"/>
      <c r="N757" s="83"/>
      <c r="O757" s="83"/>
      <c r="P757" s="83"/>
      <c r="Q757" s="83"/>
      <c r="R757" s="83"/>
      <c r="S757" s="83"/>
      <c r="T757" s="83"/>
      <c r="U757" s="83"/>
      <c r="V757" s="83"/>
      <c r="W757" s="83"/>
      <c r="X757" s="83"/>
      <c r="Y757" s="83"/>
      <c r="Z757" s="83"/>
    </row>
    <row r="758" spans="1:26" x14ac:dyDescent="0.45">
      <c r="A758" s="83"/>
      <c r="B758" s="83"/>
      <c r="C758" s="83"/>
      <c r="D758" s="83"/>
      <c r="E758" s="83"/>
      <c r="F758" s="83"/>
      <c r="G758" s="83"/>
      <c r="H758" s="83"/>
      <c r="I758" s="83"/>
      <c r="J758" s="83"/>
      <c r="K758" s="83"/>
      <c r="L758" s="83"/>
      <c r="M758" s="83"/>
      <c r="N758" s="83"/>
      <c r="O758" s="83"/>
      <c r="P758" s="83"/>
      <c r="Q758" s="83"/>
      <c r="R758" s="83"/>
      <c r="S758" s="83"/>
      <c r="T758" s="83"/>
      <c r="U758" s="83"/>
      <c r="V758" s="83"/>
      <c r="W758" s="83"/>
      <c r="X758" s="83"/>
      <c r="Y758" s="83"/>
      <c r="Z758" s="83"/>
    </row>
    <row r="759" spans="1:26" x14ac:dyDescent="0.45">
      <c r="A759" s="83"/>
      <c r="B759" s="83"/>
      <c r="C759" s="83"/>
      <c r="D759" s="83"/>
      <c r="E759" s="83"/>
      <c r="F759" s="83"/>
      <c r="G759" s="83"/>
      <c r="H759" s="83"/>
      <c r="I759" s="83"/>
      <c r="J759" s="83"/>
      <c r="K759" s="83"/>
      <c r="L759" s="83"/>
      <c r="M759" s="83"/>
      <c r="N759" s="83"/>
      <c r="O759" s="83"/>
      <c r="P759" s="83"/>
      <c r="Q759" s="83"/>
      <c r="R759" s="83"/>
      <c r="S759" s="83"/>
      <c r="T759" s="83"/>
      <c r="U759" s="83"/>
      <c r="V759" s="83"/>
      <c r="W759" s="83"/>
      <c r="X759" s="83"/>
      <c r="Y759" s="83"/>
      <c r="Z759" s="83"/>
    </row>
    <row r="760" spans="1:26" x14ac:dyDescent="0.45">
      <c r="A760" s="83"/>
      <c r="B760" s="83"/>
      <c r="C760" s="83"/>
      <c r="D760" s="83"/>
      <c r="E760" s="83"/>
      <c r="F760" s="83"/>
      <c r="G760" s="83"/>
      <c r="H760" s="83"/>
      <c r="I760" s="83"/>
      <c r="J760" s="83"/>
      <c r="K760" s="83"/>
      <c r="L760" s="83"/>
      <c r="M760" s="83"/>
      <c r="N760" s="83"/>
      <c r="O760" s="83"/>
      <c r="P760" s="83"/>
      <c r="Q760" s="83"/>
      <c r="R760" s="83"/>
      <c r="S760" s="83"/>
      <c r="T760" s="83"/>
      <c r="U760" s="83"/>
      <c r="V760" s="83"/>
      <c r="W760" s="83"/>
      <c r="X760" s="83"/>
      <c r="Y760" s="83"/>
      <c r="Z760" s="83"/>
    </row>
    <row r="761" spans="1:26" x14ac:dyDescent="0.45">
      <c r="A761" s="83"/>
      <c r="B761" s="83"/>
      <c r="C761" s="83"/>
      <c r="D761" s="83"/>
      <c r="E761" s="83"/>
      <c r="F761" s="83"/>
      <c r="G761" s="83"/>
      <c r="H761" s="83"/>
      <c r="I761" s="83"/>
      <c r="J761" s="83"/>
      <c r="K761" s="83"/>
      <c r="L761" s="83"/>
      <c r="M761" s="83"/>
      <c r="N761" s="83"/>
      <c r="O761" s="83"/>
      <c r="P761" s="83"/>
      <c r="Q761" s="83"/>
      <c r="R761" s="83"/>
      <c r="S761" s="83"/>
      <c r="T761" s="83"/>
      <c r="U761" s="83"/>
      <c r="V761" s="83"/>
      <c r="W761" s="83"/>
      <c r="X761" s="83"/>
      <c r="Y761" s="83"/>
      <c r="Z761" s="83"/>
    </row>
    <row r="762" spans="1:26" x14ac:dyDescent="0.45">
      <c r="A762" s="83"/>
      <c r="B762" s="83"/>
      <c r="C762" s="83"/>
      <c r="D762" s="83"/>
      <c r="E762" s="83"/>
      <c r="F762" s="83"/>
      <c r="G762" s="83"/>
      <c r="H762" s="83"/>
      <c r="I762" s="83"/>
      <c r="J762" s="83"/>
      <c r="K762" s="83"/>
      <c r="L762" s="83"/>
      <c r="M762" s="83"/>
      <c r="N762" s="83"/>
      <c r="O762" s="83"/>
      <c r="P762" s="83"/>
      <c r="Q762" s="83"/>
      <c r="R762" s="83"/>
      <c r="S762" s="83"/>
      <c r="T762" s="83"/>
      <c r="U762" s="83"/>
      <c r="V762" s="83"/>
      <c r="W762" s="83"/>
      <c r="X762" s="83"/>
      <c r="Y762" s="83"/>
      <c r="Z762" s="83"/>
    </row>
    <row r="763" spans="1:26" x14ac:dyDescent="0.45">
      <c r="A763" s="83"/>
      <c r="B763" s="83"/>
      <c r="C763" s="83"/>
      <c r="D763" s="83"/>
      <c r="E763" s="83"/>
      <c r="F763" s="83"/>
      <c r="G763" s="83"/>
      <c r="H763" s="83"/>
      <c r="I763" s="83"/>
      <c r="J763" s="83"/>
      <c r="K763" s="83"/>
      <c r="L763" s="83"/>
      <c r="M763" s="83"/>
      <c r="N763" s="83"/>
      <c r="O763" s="83"/>
      <c r="P763" s="83"/>
      <c r="Q763" s="83"/>
      <c r="R763" s="83"/>
      <c r="S763" s="83"/>
      <c r="T763" s="83"/>
      <c r="U763" s="83"/>
      <c r="V763" s="83"/>
      <c r="W763" s="83"/>
      <c r="X763" s="83"/>
      <c r="Y763" s="83"/>
      <c r="Z763" s="83"/>
    </row>
    <row r="764" spans="1:26" x14ac:dyDescent="0.45">
      <c r="A764" s="83"/>
      <c r="B764" s="83"/>
      <c r="C764" s="83"/>
      <c r="D764" s="83"/>
      <c r="E764" s="83"/>
      <c r="F764" s="83"/>
      <c r="G764" s="83"/>
      <c r="H764" s="83"/>
      <c r="I764" s="83"/>
      <c r="J764" s="83"/>
      <c r="K764" s="83"/>
      <c r="L764" s="83"/>
      <c r="M764" s="83"/>
      <c r="N764" s="83"/>
      <c r="O764" s="83"/>
      <c r="P764" s="83"/>
      <c r="Q764" s="83"/>
      <c r="R764" s="83"/>
      <c r="S764" s="83"/>
      <c r="T764" s="83"/>
      <c r="U764" s="83"/>
      <c r="V764" s="83"/>
      <c r="W764" s="83"/>
      <c r="X764" s="83"/>
      <c r="Y764" s="83"/>
      <c r="Z764" s="83"/>
    </row>
    <row r="765" spans="1:26" x14ac:dyDescent="0.45">
      <c r="A765" s="83"/>
      <c r="B765" s="83"/>
      <c r="C765" s="83"/>
      <c r="D765" s="83"/>
      <c r="E765" s="83"/>
      <c r="F765" s="83"/>
      <c r="G765" s="83"/>
      <c r="H765" s="83"/>
      <c r="I765" s="83"/>
      <c r="J765" s="83"/>
      <c r="K765" s="83"/>
      <c r="L765" s="83"/>
      <c r="M765" s="83"/>
      <c r="N765" s="83"/>
      <c r="O765" s="83"/>
      <c r="P765" s="83"/>
      <c r="Q765" s="83"/>
      <c r="R765" s="83"/>
      <c r="S765" s="83"/>
      <c r="T765" s="83"/>
      <c r="U765" s="83"/>
      <c r="V765" s="83"/>
      <c r="W765" s="83"/>
      <c r="X765" s="83"/>
      <c r="Y765" s="83"/>
      <c r="Z765" s="83"/>
    </row>
    <row r="766" spans="1:26" x14ac:dyDescent="0.45">
      <c r="A766" s="83"/>
      <c r="B766" s="83"/>
      <c r="C766" s="83"/>
      <c r="D766" s="83"/>
      <c r="E766" s="83"/>
      <c r="F766" s="83"/>
      <c r="G766" s="83"/>
      <c r="H766" s="83"/>
      <c r="I766" s="83"/>
      <c r="J766" s="83"/>
      <c r="K766" s="83"/>
      <c r="L766" s="83"/>
      <c r="M766" s="83"/>
      <c r="N766" s="83"/>
      <c r="O766" s="83"/>
      <c r="P766" s="83"/>
      <c r="Q766" s="83"/>
      <c r="R766" s="83"/>
      <c r="S766" s="83"/>
      <c r="T766" s="83"/>
      <c r="U766" s="83"/>
      <c r="V766" s="83"/>
      <c r="W766" s="83"/>
      <c r="X766" s="83"/>
      <c r="Y766" s="83"/>
      <c r="Z766" s="83"/>
    </row>
    <row r="767" spans="1:26" x14ac:dyDescent="0.45">
      <c r="A767" s="83"/>
      <c r="B767" s="83"/>
      <c r="C767" s="83"/>
      <c r="D767" s="83"/>
      <c r="E767" s="83"/>
      <c r="F767" s="83"/>
      <c r="G767" s="83"/>
      <c r="H767" s="83"/>
      <c r="I767" s="83"/>
      <c r="J767" s="83"/>
      <c r="K767" s="83"/>
      <c r="L767" s="83"/>
      <c r="M767" s="83"/>
      <c r="N767" s="83"/>
      <c r="O767" s="83"/>
      <c r="P767" s="83"/>
      <c r="Q767" s="83"/>
      <c r="R767" s="83"/>
      <c r="S767" s="83"/>
      <c r="T767" s="83"/>
      <c r="U767" s="83"/>
      <c r="V767" s="83"/>
      <c r="W767" s="83"/>
      <c r="X767" s="83"/>
      <c r="Y767" s="83"/>
      <c r="Z767" s="83"/>
    </row>
    <row r="768" spans="1:26" x14ac:dyDescent="0.45">
      <c r="A768" s="83"/>
      <c r="B768" s="83"/>
      <c r="C768" s="83"/>
      <c r="D768" s="83"/>
      <c r="E768" s="83"/>
      <c r="F768" s="83"/>
      <c r="G768" s="83"/>
      <c r="H768" s="83"/>
      <c r="I768" s="83"/>
      <c r="J768" s="83"/>
      <c r="K768" s="83"/>
      <c r="L768" s="83"/>
      <c r="M768" s="83"/>
      <c r="N768" s="83"/>
      <c r="O768" s="83"/>
      <c r="P768" s="83"/>
      <c r="Q768" s="83"/>
      <c r="R768" s="83"/>
      <c r="S768" s="83"/>
      <c r="T768" s="83"/>
      <c r="U768" s="83"/>
      <c r="V768" s="83"/>
      <c r="W768" s="83"/>
      <c r="X768" s="83"/>
      <c r="Y768" s="83"/>
      <c r="Z768" s="83"/>
    </row>
    <row r="769" spans="1:26" x14ac:dyDescent="0.45">
      <c r="A769" s="83"/>
      <c r="B769" s="83"/>
      <c r="C769" s="83"/>
      <c r="D769" s="83"/>
      <c r="E769" s="83"/>
      <c r="F769" s="83"/>
      <c r="G769" s="83"/>
      <c r="H769" s="83"/>
      <c r="I769" s="83"/>
      <c r="J769" s="83"/>
      <c r="K769" s="83"/>
      <c r="L769" s="83"/>
      <c r="M769" s="83"/>
      <c r="N769" s="83"/>
      <c r="O769" s="83"/>
      <c r="P769" s="83"/>
      <c r="Q769" s="83"/>
      <c r="R769" s="83"/>
      <c r="S769" s="83"/>
      <c r="T769" s="83"/>
      <c r="U769" s="83"/>
      <c r="V769" s="83"/>
      <c r="W769" s="83"/>
      <c r="X769" s="83"/>
      <c r="Y769" s="83"/>
      <c r="Z769" s="83"/>
    </row>
    <row r="770" spans="1:26" x14ac:dyDescent="0.45">
      <c r="A770" s="83"/>
      <c r="B770" s="83"/>
      <c r="C770" s="83"/>
      <c r="D770" s="83"/>
      <c r="E770" s="83"/>
      <c r="F770" s="83"/>
      <c r="G770" s="83"/>
      <c r="H770" s="83"/>
      <c r="I770" s="83"/>
      <c r="J770" s="83"/>
      <c r="K770" s="83"/>
      <c r="L770" s="83"/>
      <c r="M770" s="83"/>
      <c r="N770" s="83"/>
      <c r="O770" s="83"/>
      <c r="P770" s="83"/>
      <c r="Q770" s="83"/>
      <c r="R770" s="83"/>
      <c r="S770" s="83"/>
      <c r="T770" s="83"/>
      <c r="U770" s="83"/>
      <c r="V770" s="83"/>
      <c r="W770" s="83"/>
      <c r="X770" s="83"/>
      <c r="Y770" s="83"/>
      <c r="Z770" s="83"/>
    </row>
    <row r="771" spans="1:26" x14ac:dyDescent="0.45">
      <c r="A771" s="83"/>
      <c r="B771" s="83"/>
      <c r="C771" s="83"/>
      <c r="D771" s="83"/>
      <c r="E771" s="83"/>
      <c r="F771" s="83"/>
      <c r="G771" s="83"/>
      <c r="H771" s="83"/>
      <c r="I771" s="83"/>
      <c r="J771" s="83"/>
      <c r="K771" s="83"/>
      <c r="L771" s="83"/>
      <c r="M771" s="83"/>
      <c r="N771" s="83"/>
      <c r="O771" s="83"/>
      <c r="P771" s="83"/>
      <c r="Q771" s="83"/>
      <c r="R771" s="83"/>
      <c r="S771" s="83"/>
      <c r="T771" s="83"/>
      <c r="U771" s="83"/>
      <c r="V771" s="83"/>
      <c r="W771" s="83"/>
      <c r="X771" s="83"/>
      <c r="Y771" s="83"/>
      <c r="Z771" s="83"/>
    </row>
    <row r="772" spans="1:26" x14ac:dyDescent="0.45">
      <c r="A772" s="83"/>
      <c r="B772" s="83"/>
      <c r="C772" s="83"/>
      <c r="D772" s="83"/>
      <c r="E772" s="83"/>
      <c r="F772" s="83"/>
      <c r="G772" s="83"/>
      <c r="H772" s="83"/>
      <c r="I772" s="83"/>
      <c r="J772" s="83"/>
      <c r="K772" s="83"/>
      <c r="L772" s="83"/>
      <c r="M772" s="83"/>
      <c r="N772" s="83"/>
      <c r="O772" s="83"/>
      <c r="P772" s="83"/>
      <c r="Q772" s="83"/>
      <c r="R772" s="83"/>
      <c r="S772" s="83"/>
      <c r="T772" s="83"/>
      <c r="U772" s="83"/>
      <c r="V772" s="83"/>
      <c r="W772" s="83"/>
      <c r="X772" s="83"/>
      <c r="Y772" s="83"/>
      <c r="Z772" s="83"/>
    </row>
    <row r="773" spans="1:26" x14ac:dyDescent="0.45">
      <c r="A773" s="83"/>
      <c r="B773" s="83"/>
      <c r="C773" s="83"/>
      <c r="D773" s="83"/>
      <c r="E773" s="83"/>
      <c r="F773" s="83"/>
      <c r="G773" s="83"/>
      <c r="H773" s="83"/>
      <c r="I773" s="83"/>
      <c r="J773" s="83"/>
      <c r="K773" s="83"/>
      <c r="L773" s="83"/>
      <c r="M773" s="83"/>
      <c r="N773" s="83"/>
      <c r="O773" s="83"/>
      <c r="P773" s="83"/>
      <c r="Q773" s="83"/>
      <c r="R773" s="83"/>
      <c r="S773" s="83"/>
      <c r="T773" s="83"/>
      <c r="U773" s="83"/>
      <c r="V773" s="83"/>
      <c r="W773" s="83"/>
      <c r="X773" s="83"/>
      <c r="Y773" s="83"/>
      <c r="Z773" s="83"/>
    </row>
    <row r="774" spans="1:26" x14ac:dyDescent="0.45">
      <c r="A774" s="83"/>
      <c r="B774" s="83"/>
      <c r="C774" s="83"/>
      <c r="D774" s="83"/>
      <c r="E774" s="83"/>
      <c r="F774" s="83"/>
      <c r="G774" s="83"/>
      <c r="H774" s="83"/>
      <c r="I774" s="83"/>
      <c r="J774" s="83"/>
      <c r="K774" s="83"/>
      <c r="L774" s="83"/>
      <c r="M774" s="83"/>
      <c r="N774" s="83"/>
      <c r="O774" s="83"/>
      <c r="P774" s="83"/>
      <c r="Q774" s="83"/>
      <c r="R774" s="83"/>
      <c r="S774" s="83"/>
      <c r="T774" s="83"/>
      <c r="U774" s="83"/>
      <c r="V774" s="83"/>
      <c r="W774" s="83"/>
      <c r="X774" s="83"/>
      <c r="Y774" s="83"/>
      <c r="Z774" s="83"/>
    </row>
    <row r="775" spans="1:26" x14ac:dyDescent="0.45">
      <c r="A775" s="83"/>
      <c r="B775" s="83"/>
      <c r="C775" s="83"/>
      <c r="D775" s="83"/>
      <c r="E775" s="83"/>
      <c r="F775" s="83"/>
      <c r="G775" s="83"/>
      <c r="H775" s="83"/>
      <c r="I775" s="83"/>
      <c r="J775" s="83"/>
      <c r="K775" s="83"/>
      <c r="L775" s="83"/>
      <c r="M775" s="83"/>
      <c r="N775" s="83"/>
      <c r="O775" s="83"/>
      <c r="P775" s="83"/>
      <c r="Q775" s="83"/>
      <c r="R775" s="83"/>
      <c r="S775" s="83"/>
      <c r="T775" s="83"/>
      <c r="U775" s="83"/>
      <c r="V775" s="83"/>
      <c r="W775" s="83"/>
      <c r="X775" s="83"/>
      <c r="Y775" s="83"/>
      <c r="Z775" s="83"/>
    </row>
    <row r="776" spans="1:26" x14ac:dyDescent="0.45">
      <c r="A776" s="83"/>
      <c r="B776" s="83"/>
      <c r="C776" s="83"/>
      <c r="D776" s="83"/>
      <c r="E776" s="83"/>
      <c r="F776" s="83"/>
      <c r="G776" s="83"/>
      <c r="H776" s="83"/>
      <c r="I776" s="83"/>
      <c r="J776" s="83"/>
      <c r="K776" s="83"/>
      <c r="L776" s="83"/>
      <c r="M776" s="83"/>
      <c r="N776" s="83"/>
      <c r="O776" s="83"/>
      <c r="P776" s="83"/>
      <c r="Q776" s="83"/>
      <c r="R776" s="83"/>
      <c r="S776" s="83"/>
      <c r="T776" s="83"/>
      <c r="U776" s="83"/>
      <c r="V776" s="83"/>
      <c r="W776" s="83"/>
      <c r="X776" s="83"/>
      <c r="Y776" s="83"/>
      <c r="Z776" s="83"/>
    </row>
    <row r="777" spans="1:26" x14ac:dyDescent="0.45">
      <c r="A777" s="83"/>
      <c r="B777" s="83"/>
      <c r="C777" s="83"/>
      <c r="D777" s="83"/>
      <c r="E777" s="83"/>
      <c r="F777" s="83"/>
      <c r="G777" s="83"/>
      <c r="H777" s="83"/>
      <c r="I777" s="83"/>
      <c r="J777" s="83"/>
      <c r="K777" s="83"/>
      <c r="L777" s="83"/>
      <c r="M777" s="83"/>
      <c r="N777" s="83"/>
      <c r="O777" s="83"/>
      <c r="P777" s="83"/>
      <c r="Q777" s="83"/>
      <c r="R777" s="83"/>
      <c r="S777" s="83"/>
      <c r="T777" s="83"/>
      <c r="U777" s="83"/>
      <c r="V777" s="83"/>
      <c r="W777" s="83"/>
      <c r="X777" s="83"/>
      <c r="Y777" s="83"/>
      <c r="Z777" s="83"/>
    </row>
    <row r="778" spans="1:26" x14ac:dyDescent="0.45">
      <c r="A778" s="83"/>
      <c r="B778" s="83"/>
      <c r="C778" s="83"/>
      <c r="D778" s="83"/>
      <c r="E778" s="83"/>
      <c r="F778" s="83"/>
      <c r="G778" s="83"/>
      <c r="H778" s="83"/>
      <c r="I778" s="83"/>
      <c r="J778" s="83"/>
      <c r="K778" s="83"/>
      <c r="L778" s="83"/>
      <c r="M778" s="83"/>
      <c r="N778" s="83"/>
      <c r="O778" s="83"/>
      <c r="P778" s="83"/>
      <c r="Q778" s="83"/>
      <c r="R778" s="83"/>
      <c r="S778" s="83"/>
      <c r="T778" s="83"/>
      <c r="U778" s="83"/>
      <c r="V778" s="83"/>
      <c r="W778" s="83"/>
      <c r="X778" s="83"/>
      <c r="Y778" s="83"/>
      <c r="Z778" s="83"/>
    </row>
    <row r="779" spans="1:26" x14ac:dyDescent="0.45">
      <c r="A779" s="83"/>
      <c r="B779" s="83"/>
      <c r="C779" s="83"/>
      <c r="D779" s="83"/>
      <c r="E779" s="83"/>
      <c r="F779" s="83"/>
      <c r="G779" s="83"/>
      <c r="H779" s="83"/>
      <c r="I779" s="83"/>
      <c r="J779" s="83"/>
      <c r="K779" s="83"/>
      <c r="L779" s="83"/>
      <c r="M779" s="83"/>
      <c r="N779" s="83"/>
      <c r="O779" s="83"/>
      <c r="P779" s="83"/>
      <c r="Q779" s="83"/>
      <c r="R779" s="83"/>
      <c r="S779" s="83"/>
      <c r="T779" s="83"/>
      <c r="U779" s="83"/>
      <c r="V779" s="83"/>
      <c r="W779" s="83"/>
      <c r="X779" s="83"/>
      <c r="Y779" s="83"/>
      <c r="Z779" s="83"/>
    </row>
    <row r="780" spans="1:26" x14ac:dyDescent="0.45">
      <c r="A780" s="83"/>
      <c r="B780" s="83"/>
      <c r="C780" s="83"/>
      <c r="D780" s="83"/>
      <c r="E780" s="83"/>
      <c r="F780" s="83"/>
      <c r="G780" s="83"/>
      <c r="H780" s="83"/>
      <c r="I780" s="83"/>
      <c r="J780" s="83"/>
      <c r="K780" s="83"/>
      <c r="L780" s="83"/>
      <c r="M780" s="83"/>
      <c r="N780" s="83"/>
      <c r="O780" s="83"/>
      <c r="P780" s="83"/>
      <c r="Q780" s="83"/>
      <c r="R780" s="83"/>
      <c r="S780" s="83"/>
      <c r="T780" s="83"/>
      <c r="U780" s="83"/>
      <c r="V780" s="83"/>
      <c r="W780" s="83"/>
      <c r="X780" s="83"/>
      <c r="Y780" s="83"/>
      <c r="Z780" s="83"/>
    </row>
    <row r="781" spans="1:26" x14ac:dyDescent="0.45">
      <c r="A781" s="83"/>
      <c r="B781" s="83"/>
      <c r="C781" s="83"/>
      <c r="D781" s="83"/>
      <c r="E781" s="83"/>
      <c r="F781" s="83"/>
      <c r="G781" s="83"/>
      <c r="H781" s="83"/>
      <c r="I781" s="83"/>
      <c r="J781" s="83"/>
      <c r="K781" s="83"/>
      <c r="L781" s="83"/>
      <c r="M781" s="83"/>
      <c r="N781" s="83"/>
      <c r="O781" s="83"/>
      <c r="P781" s="83"/>
      <c r="Q781" s="83"/>
      <c r="R781" s="83"/>
      <c r="S781" s="83"/>
      <c r="T781" s="83"/>
      <c r="U781" s="83"/>
      <c r="V781" s="83"/>
      <c r="W781" s="83"/>
      <c r="X781" s="83"/>
      <c r="Y781" s="83"/>
      <c r="Z781" s="83"/>
    </row>
    <row r="782" spans="1:26" x14ac:dyDescent="0.45">
      <c r="A782" s="83"/>
      <c r="B782" s="83"/>
      <c r="C782" s="83"/>
      <c r="D782" s="83"/>
      <c r="E782" s="83"/>
      <c r="F782" s="83"/>
      <c r="G782" s="83"/>
      <c r="H782" s="83"/>
      <c r="I782" s="83"/>
      <c r="J782" s="83"/>
      <c r="K782" s="83"/>
      <c r="L782" s="83"/>
      <c r="M782" s="83"/>
      <c r="N782" s="83"/>
      <c r="O782" s="83"/>
      <c r="P782" s="83"/>
      <c r="Q782" s="83"/>
      <c r="R782" s="83"/>
      <c r="S782" s="83"/>
      <c r="T782" s="83"/>
      <c r="U782" s="83"/>
      <c r="V782" s="83"/>
      <c r="W782" s="83"/>
      <c r="X782" s="83"/>
      <c r="Y782" s="83"/>
      <c r="Z782" s="83"/>
    </row>
    <row r="783" spans="1:26" x14ac:dyDescent="0.45">
      <c r="A783" s="83"/>
      <c r="B783" s="83"/>
      <c r="C783" s="83"/>
      <c r="D783" s="83"/>
      <c r="E783" s="83"/>
      <c r="F783" s="83"/>
      <c r="G783" s="83"/>
      <c r="H783" s="83"/>
      <c r="I783" s="83"/>
      <c r="J783" s="83"/>
      <c r="K783" s="83"/>
      <c r="L783" s="83"/>
      <c r="M783" s="83"/>
      <c r="N783" s="83"/>
      <c r="O783" s="83"/>
      <c r="P783" s="83"/>
      <c r="Q783" s="83"/>
      <c r="R783" s="83"/>
      <c r="S783" s="83"/>
      <c r="T783" s="83"/>
      <c r="U783" s="83"/>
      <c r="V783" s="83"/>
      <c r="W783" s="83"/>
      <c r="X783" s="83"/>
      <c r="Y783" s="83"/>
      <c r="Z783" s="83"/>
    </row>
    <row r="784" spans="1:26" x14ac:dyDescent="0.45">
      <c r="A784" s="83"/>
      <c r="B784" s="83"/>
      <c r="C784" s="83"/>
      <c r="D784" s="83"/>
      <c r="E784" s="83"/>
      <c r="F784" s="83"/>
      <c r="G784" s="83"/>
      <c r="H784" s="83"/>
      <c r="I784" s="83"/>
      <c r="J784" s="83"/>
      <c r="K784" s="83"/>
      <c r="L784" s="83"/>
      <c r="M784" s="83"/>
      <c r="N784" s="83"/>
      <c r="O784" s="83"/>
      <c r="P784" s="83"/>
      <c r="Q784" s="83"/>
      <c r="R784" s="83"/>
      <c r="S784" s="83"/>
      <c r="T784" s="83"/>
      <c r="U784" s="83"/>
      <c r="V784" s="83"/>
      <c r="W784" s="83"/>
      <c r="X784" s="83"/>
      <c r="Y784" s="83"/>
      <c r="Z784" s="83"/>
    </row>
    <row r="785" spans="1:26" x14ac:dyDescent="0.45">
      <c r="A785" s="83"/>
      <c r="B785" s="83"/>
      <c r="C785" s="83"/>
      <c r="D785" s="83"/>
      <c r="E785" s="83"/>
      <c r="F785" s="83"/>
      <c r="G785" s="83"/>
      <c r="H785" s="83"/>
      <c r="I785" s="83"/>
      <c r="J785" s="83"/>
      <c r="K785" s="83"/>
      <c r="L785" s="83"/>
      <c r="M785" s="83"/>
      <c r="N785" s="83"/>
      <c r="O785" s="83"/>
      <c r="P785" s="83"/>
      <c r="Q785" s="83"/>
      <c r="R785" s="83"/>
      <c r="S785" s="83"/>
      <c r="T785" s="83"/>
      <c r="U785" s="83"/>
      <c r="V785" s="83"/>
      <c r="W785" s="83"/>
      <c r="X785" s="83"/>
      <c r="Y785" s="83"/>
      <c r="Z785" s="83"/>
    </row>
    <row r="786" spans="1:26" x14ac:dyDescent="0.45">
      <c r="A786" s="83"/>
      <c r="B786" s="83"/>
      <c r="C786" s="83"/>
      <c r="D786" s="83"/>
      <c r="E786" s="83"/>
      <c r="F786" s="83"/>
      <c r="G786" s="83"/>
      <c r="H786" s="83"/>
      <c r="I786" s="83"/>
      <c r="J786" s="83"/>
      <c r="K786" s="83"/>
      <c r="L786" s="83"/>
      <c r="M786" s="83"/>
      <c r="N786" s="83"/>
      <c r="O786" s="83"/>
      <c r="P786" s="83"/>
      <c r="Q786" s="83"/>
      <c r="R786" s="83"/>
      <c r="S786" s="83"/>
      <c r="T786" s="83"/>
      <c r="U786" s="83"/>
      <c r="V786" s="83"/>
      <c r="W786" s="83"/>
      <c r="X786" s="83"/>
      <c r="Y786" s="83"/>
      <c r="Z786" s="83"/>
    </row>
    <row r="787" spans="1:26" x14ac:dyDescent="0.45">
      <c r="A787" s="83"/>
      <c r="B787" s="83"/>
      <c r="C787" s="83"/>
      <c r="D787" s="83"/>
      <c r="E787" s="83"/>
      <c r="F787" s="83"/>
      <c r="G787" s="83"/>
      <c r="H787" s="83"/>
      <c r="I787" s="83"/>
      <c r="J787" s="83"/>
      <c r="K787" s="83"/>
      <c r="L787" s="83"/>
      <c r="M787" s="83"/>
      <c r="N787" s="83"/>
      <c r="O787" s="83"/>
      <c r="P787" s="83"/>
      <c r="Q787" s="83"/>
      <c r="R787" s="83"/>
      <c r="S787" s="83"/>
      <c r="T787" s="83"/>
      <c r="U787" s="83"/>
      <c r="V787" s="83"/>
      <c r="W787" s="83"/>
      <c r="X787" s="83"/>
      <c r="Y787" s="83"/>
      <c r="Z787" s="83"/>
    </row>
    <row r="788" spans="1:26" x14ac:dyDescent="0.45">
      <c r="A788" s="83"/>
      <c r="B788" s="83"/>
      <c r="C788" s="83"/>
      <c r="D788" s="83"/>
      <c r="E788" s="83"/>
      <c r="F788" s="83"/>
      <c r="G788" s="83"/>
      <c r="H788" s="83"/>
      <c r="I788" s="83"/>
      <c r="J788" s="83"/>
      <c r="K788" s="83"/>
      <c r="L788" s="83"/>
      <c r="M788" s="83"/>
      <c r="N788" s="83"/>
      <c r="O788" s="83"/>
      <c r="P788" s="83"/>
      <c r="Q788" s="83"/>
      <c r="R788" s="83"/>
      <c r="S788" s="83"/>
      <c r="T788" s="83"/>
      <c r="U788" s="83"/>
      <c r="V788" s="83"/>
      <c r="W788" s="83"/>
      <c r="X788" s="83"/>
      <c r="Y788" s="83"/>
      <c r="Z788" s="83"/>
    </row>
    <row r="789" spans="1:26" x14ac:dyDescent="0.45">
      <c r="A789" s="83"/>
      <c r="B789" s="83"/>
      <c r="C789" s="83"/>
      <c r="D789" s="83"/>
      <c r="E789" s="83"/>
      <c r="F789" s="83"/>
      <c r="G789" s="83"/>
      <c r="H789" s="83"/>
      <c r="I789" s="83"/>
      <c r="J789" s="83"/>
      <c r="K789" s="83"/>
      <c r="L789" s="83"/>
      <c r="M789" s="83"/>
      <c r="N789" s="83"/>
      <c r="O789" s="83"/>
      <c r="P789" s="83"/>
      <c r="Q789" s="83"/>
      <c r="R789" s="83"/>
      <c r="S789" s="83"/>
      <c r="T789" s="83"/>
      <c r="U789" s="83"/>
      <c r="V789" s="83"/>
      <c r="W789" s="83"/>
      <c r="X789" s="83"/>
      <c r="Y789" s="83"/>
      <c r="Z789" s="83"/>
    </row>
    <row r="790" spans="1:26" x14ac:dyDescent="0.45">
      <c r="A790" s="83"/>
      <c r="B790" s="83"/>
      <c r="C790" s="83"/>
      <c r="D790" s="83"/>
      <c r="E790" s="83"/>
      <c r="F790" s="83"/>
      <c r="G790" s="83"/>
      <c r="H790" s="83"/>
      <c r="I790" s="83"/>
      <c r="J790" s="83"/>
      <c r="K790" s="83"/>
      <c r="L790" s="83"/>
      <c r="M790" s="83"/>
      <c r="N790" s="83"/>
      <c r="O790" s="83"/>
      <c r="P790" s="83"/>
      <c r="Q790" s="83"/>
      <c r="R790" s="83"/>
      <c r="S790" s="83"/>
      <c r="T790" s="83"/>
      <c r="U790" s="83"/>
      <c r="V790" s="83"/>
      <c r="W790" s="83"/>
      <c r="X790" s="83"/>
      <c r="Y790" s="83"/>
      <c r="Z790" s="83"/>
    </row>
    <row r="791" spans="1:26" x14ac:dyDescent="0.45">
      <c r="A791" s="83"/>
      <c r="B791" s="83"/>
      <c r="C791" s="83"/>
      <c r="D791" s="83"/>
      <c r="E791" s="83"/>
      <c r="F791" s="83"/>
      <c r="G791" s="83"/>
      <c r="H791" s="83"/>
      <c r="I791" s="83"/>
      <c r="J791" s="83"/>
      <c r="K791" s="83"/>
      <c r="L791" s="83"/>
      <c r="M791" s="83"/>
      <c r="N791" s="83"/>
      <c r="O791" s="83"/>
      <c r="P791" s="83"/>
      <c r="Q791" s="83"/>
      <c r="R791" s="83"/>
      <c r="S791" s="83"/>
      <c r="T791" s="83"/>
      <c r="U791" s="83"/>
      <c r="V791" s="83"/>
      <c r="W791" s="83"/>
      <c r="X791" s="83"/>
      <c r="Y791" s="83"/>
      <c r="Z791" s="83"/>
    </row>
    <row r="792" spans="1:26" x14ac:dyDescent="0.45">
      <c r="A792" s="83"/>
      <c r="B792" s="83"/>
      <c r="C792" s="83"/>
      <c r="D792" s="83"/>
      <c r="E792" s="83"/>
      <c r="F792" s="83"/>
      <c r="G792" s="83"/>
      <c r="H792" s="83"/>
      <c r="I792" s="83"/>
      <c r="J792" s="83"/>
      <c r="K792" s="83"/>
      <c r="L792" s="83"/>
      <c r="M792" s="83"/>
      <c r="N792" s="83"/>
      <c r="O792" s="83"/>
      <c r="P792" s="83"/>
      <c r="Q792" s="83"/>
      <c r="R792" s="83"/>
      <c r="S792" s="83"/>
      <c r="T792" s="83"/>
      <c r="U792" s="83"/>
      <c r="V792" s="83"/>
      <c r="W792" s="83"/>
      <c r="X792" s="83"/>
      <c r="Y792" s="83"/>
      <c r="Z792" s="83"/>
    </row>
    <row r="793" spans="1:26" x14ac:dyDescent="0.45">
      <c r="A793" s="83"/>
      <c r="B793" s="83"/>
      <c r="C793" s="83"/>
      <c r="D793" s="83"/>
      <c r="E793" s="83"/>
      <c r="F793" s="83"/>
      <c r="G793" s="83"/>
      <c r="H793" s="83"/>
      <c r="I793" s="83"/>
      <c r="J793" s="83"/>
      <c r="K793" s="83"/>
      <c r="L793" s="83"/>
      <c r="M793" s="83"/>
      <c r="N793" s="83"/>
      <c r="O793" s="83"/>
      <c r="P793" s="83"/>
      <c r="Q793" s="83"/>
      <c r="R793" s="83"/>
      <c r="S793" s="83"/>
      <c r="T793" s="83"/>
      <c r="U793" s="83"/>
      <c r="V793" s="83"/>
      <c r="W793" s="83"/>
      <c r="X793" s="83"/>
      <c r="Y793" s="83"/>
      <c r="Z793" s="83"/>
    </row>
    <row r="794" spans="1:26" x14ac:dyDescent="0.45">
      <c r="A794" s="83"/>
      <c r="B794" s="83"/>
      <c r="C794" s="83"/>
      <c r="D794" s="83"/>
      <c r="E794" s="83"/>
      <c r="F794" s="83"/>
      <c r="G794" s="83"/>
      <c r="H794" s="83"/>
      <c r="I794" s="83"/>
      <c r="J794" s="83"/>
      <c r="K794" s="83"/>
      <c r="L794" s="83"/>
      <c r="M794" s="83"/>
      <c r="N794" s="83"/>
      <c r="O794" s="83"/>
      <c r="P794" s="83"/>
      <c r="Q794" s="83"/>
      <c r="R794" s="83"/>
      <c r="S794" s="83"/>
      <c r="T794" s="83"/>
      <c r="U794" s="83"/>
      <c r="V794" s="83"/>
      <c r="W794" s="83"/>
      <c r="X794" s="83"/>
      <c r="Y794" s="83"/>
      <c r="Z794" s="83"/>
    </row>
    <row r="795" spans="1:26" x14ac:dyDescent="0.45">
      <c r="A795" s="83"/>
      <c r="B795" s="83"/>
      <c r="C795" s="83"/>
      <c r="D795" s="83"/>
      <c r="E795" s="83"/>
      <c r="F795" s="83"/>
      <c r="G795" s="83"/>
      <c r="H795" s="83"/>
      <c r="I795" s="83"/>
      <c r="J795" s="83"/>
      <c r="K795" s="83"/>
      <c r="L795" s="83"/>
      <c r="M795" s="83"/>
      <c r="N795" s="83"/>
      <c r="O795" s="83"/>
      <c r="P795" s="83"/>
      <c r="Q795" s="83"/>
      <c r="R795" s="83"/>
      <c r="S795" s="83"/>
      <c r="T795" s="83"/>
      <c r="U795" s="83"/>
      <c r="V795" s="83"/>
      <c r="W795" s="83"/>
      <c r="X795" s="83"/>
      <c r="Y795" s="83"/>
      <c r="Z795" s="83"/>
    </row>
    <row r="796" spans="1:26" x14ac:dyDescent="0.45">
      <c r="A796" s="83"/>
      <c r="B796" s="83"/>
      <c r="C796" s="83"/>
      <c r="D796" s="83"/>
      <c r="E796" s="83"/>
      <c r="F796" s="83"/>
      <c r="G796" s="83"/>
      <c r="H796" s="83"/>
      <c r="I796" s="83"/>
      <c r="J796" s="83"/>
      <c r="K796" s="83"/>
      <c r="L796" s="83"/>
      <c r="M796" s="83"/>
      <c r="N796" s="83"/>
      <c r="O796" s="83"/>
      <c r="P796" s="83"/>
      <c r="Q796" s="83"/>
      <c r="R796" s="83"/>
      <c r="S796" s="83"/>
      <c r="T796" s="83"/>
      <c r="U796" s="83"/>
      <c r="V796" s="83"/>
      <c r="W796" s="83"/>
      <c r="X796" s="83"/>
      <c r="Y796" s="83"/>
      <c r="Z796" s="83"/>
    </row>
    <row r="797" spans="1:26" x14ac:dyDescent="0.45">
      <c r="A797" s="83"/>
      <c r="B797" s="83"/>
      <c r="C797" s="83"/>
      <c r="D797" s="83"/>
      <c r="E797" s="83"/>
      <c r="F797" s="83"/>
      <c r="G797" s="83"/>
      <c r="H797" s="83"/>
      <c r="I797" s="83"/>
      <c r="J797" s="83"/>
      <c r="K797" s="83"/>
      <c r="L797" s="83"/>
      <c r="M797" s="83"/>
      <c r="N797" s="83"/>
      <c r="O797" s="83"/>
      <c r="P797" s="83"/>
      <c r="Q797" s="83"/>
      <c r="R797" s="83"/>
      <c r="S797" s="83"/>
      <c r="T797" s="83"/>
      <c r="U797" s="83"/>
      <c r="V797" s="83"/>
      <c r="W797" s="83"/>
      <c r="X797" s="83"/>
      <c r="Y797" s="83"/>
      <c r="Z797" s="83"/>
    </row>
    <row r="798" spans="1:26" x14ac:dyDescent="0.45">
      <c r="A798" s="83"/>
      <c r="B798" s="83"/>
      <c r="C798" s="83"/>
      <c r="D798" s="83"/>
      <c r="E798" s="83"/>
      <c r="F798" s="83"/>
      <c r="G798" s="83"/>
      <c r="H798" s="83"/>
      <c r="I798" s="83"/>
      <c r="J798" s="83"/>
      <c r="K798" s="83"/>
      <c r="L798" s="83"/>
      <c r="M798" s="83"/>
      <c r="N798" s="83"/>
      <c r="O798" s="83"/>
      <c r="P798" s="83"/>
      <c r="Q798" s="83"/>
      <c r="R798" s="83"/>
      <c r="S798" s="83"/>
      <c r="T798" s="83"/>
      <c r="U798" s="83"/>
      <c r="V798" s="83"/>
      <c r="W798" s="83"/>
      <c r="X798" s="83"/>
      <c r="Y798" s="83"/>
      <c r="Z798" s="83"/>
    </row>
    <row r="799" spans="1:26" x14ac:dyDescent="0.45">
      <c r="A799" s="83"/>
      <c r="B799" s="83"/>
      <c r="C799" s="83"/>
      <c r="D799" s="83"/>
      <c r="E799" s="83"/>
      <c r="F799" s="83"/>
      <c r="G799" s="83"/>
      <c r="H799" s="83"/>
      <c r="I799" s="83"/>
      <c r="J799" s="83"/>
      <c r="K799" s="83"/>
      <c r="L799" s="83"/>
      <c r="M799" s="83"/>
      <c r="N799" s="83"/>
      <c r="O799" s="83"/>
      <c r="P799" s="83"/>
      <c r="Q799" s="83"/>
      <c r="R799" s="83"/>
      <c r="S799" s="83"/>
      <c r="T799" s="83"/>
      <c r="U799" s="83"/>
      <c r="V799" s="83"/>
      <c r="W799" s="83"/>
      <c r="X799" s="83"/>
      <c r="Y799" s="83"/>
      <c r="Z799" s="83"/>
    </row>
    <row r="800" spans="1:26" x14ac:dyDescent="0.45">
      <c r="A800" s="83"/>
      <c r="B800" s="83"/>
      <c r="C800" s="83"/>
      <c r="D800" s="83"/>
      <c r="E800" s="83"/>
      <c r="F800" s="83"/>
      <c r="G800" s="83"/>
      <c r="H800" s="83"/>
      <c r="I800" s="83"/>
      <c r="J800" s="83"/>
      <c r="K800" s="83"/>
      <c r="L800" s="83"/>
      <c r="M800" s="83"/>
      <c r="N800" s="83"/>
      <c r="O800" s="83"/>
      <c r="P800" s="83"/>
      <c r="Q800" s="83"/>
      <c r="R800" s="83"/>
      <c r="S800" s="83"/>
      <c r="T800" s="83"/>
      <c r="U800" s="83"/>
      <c r="V800" s="83"/>
      <c r="W800" s="83"/>
      <c r="X800" s="83"/>
      <c r="Y800" s="83"/>
      <c r="Z800" s="83"/>
    </row>
    <row r="801" spans="1:26" x14ac:dyDescent="0.45">
      <c r="A801" s="83"/>
      <c r="B801" s="83"/>
      <c r="C801" s="83"/>
      <c r="D801" s="83"/>
      <c r="E801" s="83"/>
      <c r="F801" s="83"/>
      <c r="G801" s="83"/>
      <c r="H801" s="83"/>
      <c r="I801" s="83"/>
      <c r="J801" s="83"/>
      <c r="K801" s="83"/>
      <c r="L801" s="83"/>
      <c r="M801" s="83"/>
      <c r="N801" s="83"/>
      <c r="O801" s="83"/>
      <c r="P801" s="83"/>
      <c r="Q801" s="83"/>
      <c r="R801" s="83"/>
      <c r="S801" s="83"/>
      <c r="T801" s="83"/>
      <c r="U801" s="83"/>
      <c r="V801" s="83"/>
      <c r="W801" s="83"/>
      <c r="X801" s="83"/>
      <c r="Y801" s="83"/>
      <c r="Z801" s="83"/>
    </row>
    <row r="802" spans="1:26" x14ac:dyDescent="0.45">
      <c r="A802" s="83"/>
      <c r="B802" s="83"/>
      <c r="C802" s="83"/>
      <c r="D802" s="83"/>
      <c r="E802" s="83"/>
      <c r="F802" s="83"/>
      <c r="G802" s="83"/>
      <c r="H802" s="83"/>
      <c r="I802" s="83"/>
      <c r="J802" s="83"/>
      <c r="K802" s="83"/>
      <c r="L802" s="83"/>
      <c r="M802" s="83"/>
      <c r="N802" s="83"/>
      <c r="O802" s="83"/>
      <c r="P802" s="83"/>
      <c r="Q802" s="83"/>
      <c r="R802" s="83"/>
      <c r="S802" s="83"/>
      <c r="T802" s="83"/>
      <c r="U802" s="83"/>
      <c r="V802" s="83"/>
      <c r="W802" s="83"/>
      <c r="X802" s="83"/>
      <c r="Y802" s="83"/>
      <c r="Z802" s="83"/>
    </row>
    <row r="803" spans="1:26" x14ac:dyDescent="0.45">
      <c r="A803" s="83"/>
      <c r="B803" s="83"/>
      <c r="C803" s="83"/>
      <c r="D803" s="83"/>
      <c r="E803" s="83"/>
      <c r="F803" s="83"/>
      <c r="G803" s="83"/>
      <c r="H803" s="83"/>
      <c r="I803" s="83"/>
      <c r="J803" s="83"/>
      <c r="K803" s="83"/>
      <c r="L803" s="83"/>
      <c r="M803" s="83"/>
      <c r="N803" s="83"/>
      <c r="O803" s="83"/>
      <c r="P803" s="83"/>
      <c r="Q803" s="83"/>
      <c r="R803" s="83"/>
      <c r="S803" s="83"/>
      <c r="T803" s="83"/>
      <c r="U803" s="83"/>
      <c r="V803" s="83"/>
      <c r="W803" s="83"/>
      <c r="X803" s="83"/>
      <c r="Y803" s="83"/>
      <c r="Z803" s="83"/>
    </row>
    <row r="804" spans="1:26" x14ac:dyDescent="0.45">
      <c r="A804" s="83"/>
      <c r="B804" s="83"/>
      <c r="C804" s="83"/>
      <c r="D804" s="83"/>
      <c r="E804" s="83"/>
      <c r="F804" s="83"/>
      <c r="G804" s="83"/>
      <c r="H804" s="83"/>
      <c r="I804" s="83"/>
      <c r="J804" s="83"/>
      <c r="K804" s="83"/>
      <c r="L804" s="83"/>
      <c r="M804" s="83"/>
      <c r="N804" s="83"/>
      <c r="O804" s="83"/>
      <c r="P804" s="83"/>
      <c r="Q804" s="83"/>
      <c r="R804" s="83"/>
      <c r="S804" s="83"/>
      <c r="T804" s="83"/>
      <c r="U804" s="83"/>
      <c r="V804" s="83"/>
      <c r="W804" s="83"/>
      <c r="X804" s="83"/>
      <c r="Y804" s="83"/>
      <c r="Z804" s="83"/>
    </row>
    <row r="805" spans="1:26" x14ac:dyDescent="0.45">
      <c r="A805" s="83"/>
      <c r="B805" s="83"/>
      <c r="C805" s="83"/>
      <c r="D805" s="83"/>
      <c r="E805" s="83"/>
      <c r="F805" s="83"/>
      <c r="G805" s="83"/>
      <c r="H805" s="83"/>
      <c r="I805" s="83"/>
      <c r="J805" s="83"/>
      <c r="K805" s="83"/>
      <c r="L805" s="83"/>
      <c r="M805" s="83"/>
      <c r="N805" s="83"/>
      <c r="O805" s="83"/>
      <c r="P805" s="83"/>
      <c r="Q805" s="83"/>
      <c r="R805" s="83"/>
      <c r="S805" s="83"/>
      <c r="T805" s="83"/>
      <c r="U805" s="83"/>
      <c r="V805" s="83"/>
      <c r="W805" s="83"/>
      <c r="X805" s="83"/>
      <c r="Y805" s="83"/>
      <c r="Z805" s="83"/>
    </row>
    <row r="806" spans="1:26" x14ac:dyDescent="0.45">
      <c r="A806" s="83"/>
      <c r="B806" s="83"/>
      <c r="C806" s="83"/>
      <c r="D806" s="83"/>
      <c r="E806" s="83"/>
      <c r="F806" s="83"/>
      <c r="G806" s="83"/>
      <c r="H806" s="83"/>
      <c r="I806" s="83"/>
      <c r="J806" s="83"/>
      <c r="K806" s="83"/>
      <c r="L806" s="83"/>
      <c r="M806" s="83"/>
      <c r="N806" s="83"/>
      <c r="O806" s="83"/>
      <c r="P806" s="83"/>
      <c r="Q806" s="83"/>
      <c r="R806" s="83"/>
      <c r="S806" s="83"/>
      <c r="T806" s="83"/>
      <c r="U806" s="83"/>
      <c r="V806" s="83"/>
      <c r="W806" s="83"/>
      <c r="X806" s="83"/>
      <c r="Y806" s="83"/>
      <c r="Z806" s="83"/>
    </row>
    <row r="807" spans="1:26" x14ac:dyDescent="0.45">
      <c r="A807" s="83"/>
      <c r="B807" s="83"/>
      <c r="C807" s="83"/>
      <c r="D807" s="83"/>
      <c r="E807" s="83"/>
      <c r="F807" s="83"/>
      <c r="G807" s="83"/>
      <c r="H807" s="83"/>
      <c r="I807" s="83"/>
      <c r="J807" s="83"/>
      <c r="K807" s="83"/>
      <c r="L807" s="83"/>
      <c r="M807" s="83"/>
      <c r="N807" s="83"/>
      <c r="O807" s="83"/>
      <c r="P807" s="83"/>
      <c r="Q807" s="83"/>
      <c r="R807" s="83"/>
      <c r="S807" s="83"/>
      <c r="T807" s="83"/>
      <c r="U807" s="83"/>
      <c r="V807" s="83"/>
      <c r="W807" s="83"/>
      <c r="X807" s="83"/>
      <c r="Y807" s="83"/>
      <c r="Z807" s="83"/>
    </row>
    <row r="808" spans="1:26" x14ac:dyDescent="0.45">
      <c r="A808" s="83"/>
      <c r="B808" s="83"/>
      <c r="C808" s="83"/>
      <c r="D808" s="83"/>
      <c r="E808" s="83"/>
      <c r="F808" s="83"/>
      <c r="G808" s="83"/>
      <c r="H808" s="83"/>
      <c r="I808" s="83"/>
      <c r="J808" s="83"/>
      <c r="K808" s="83"/>
      <c r="L808" s="83"/>
      <c r="M808" s="83"/>
      <c r="N808" s="83"/>
      <c r="O808" s="83"/>
      <c r="P808" s="83"/>
      <c r="Q808" s="83"/>
      <c r="R808" s="83"/>
      <c r="S808" s="83"/>
      <c r="T808" s="83"/>
      <c r="U808" s="83"/>
      <c r="V808" s="83"/>
      <c r="W808" s="83"/>
      <c r="X808" s="83"/>
      <c r="Y808" s="83"/>
      <c r="Z808" s="83"/>
    </row>
    <row r="809" spans="1:26" x14ac:dyDescent="0.45">
      <c r="A809" s="83"/>
      <c r="B809" s="83"/>
      <c r="C809" s="83"/>
      <c r="D809" s="83"/>
      <c r="E809" s="83"/>
      <c r="F809" s="83"/>
      <c r="G809" s="83"/>
      <c r="H809" s="83"/>
      <c r="I809" s="83"/>
      <c r="J809" s="83"/>
      <c r="K809" s="83"/>
      <c r="L809" s="83"/>
      <c r="M809" s="83"/>
      <c r="N809" s="83"/>
      <c r="O809" s="83"/>
      <c r="P809" s="83"/>
      <c r="Q809" s="83"/>
      <c r="R809" s="83"/>
      <c r="S809" s="83"/>
      <c r="T809" s="83"/>
      <c r="U809" s="83"/>
      <c r="V809" s="83"/>
      <c r="W809" s="83"/>
      <c r="X809" s="83"/>
      <c r="Y809" s="83"/>
      <c r="Z809" s="83"/>
    </row>
    <row r="810" spans="1:26" x14ac:dyDescent="0.45">
      <c r="A810" s="83"/>
      <c r="B810" s="83"/>
      <c r="C810" s="83"/>
      <c r="D810" s="83"/>
      <c r="E810" s="83"/>
      <c r="F810" s="83"/>
      <c r="G810" s="83"/>
      <c r="H810" s="83"/>
      <c r="I810" s="83"/>
      <c r="J810" s="83"/>
      <c r="K810" s="83"/>
      <c r="L810" s="83"/>
      <c r="M810" s="83"/>
      <c r="N810" s="83"/>
      <c r="O810" s="83"/>
      <c r="P810" s="83"/>
      <c r="Q810" s="83"/>
      <c r="R810" s="83"/>
      <c r="S810" s="83"/>
      <c r="T810" s="83"/>
      <c r="U810" s="83"/>
      <c r="V810" s="83"/>
      <c r="W810" s="83"/>
      <c r="X810" s="83"/>
      <c r="Y810" s="83"/>
      <c r="Z810" s="83"/>
    </row>
    <row r="811" spans="1:26" x14ac:dyDescent="0.45">
      <c r="A811" s="83"/>
      <c r="B811" s="83"/>
      <c r="C811" s="83"/>
      <c r="D811" s="83"/>
      <c r="E811" s="83"/>
      <c r="F811" s="83"/>
      <c r="G811" s="83"/>
      <c r="H811" s="83"/>
      <c r="I811" s="83"/>
      <c r="J811" s="83"/>
      <c r="K811" s="83"/>
      <c r="L811" s="83"/>
      <c r="M811" s="83"/>
      <c r="N811" s="83"/>
      <c r="O811" s="83"/>
      <c r="P811" s="83"/>
      <c r="Q811" s="83"/>
      <c r="R811" s="83"/>
      <c r="S811" s="83"/>
      <c r="T811" s="83"/>
      <c r="U811" s="83"/>
      <c r="V811" s="83"/>
      <c r="W811" s="83"/>
      <c r="X811" s="83"/>
      <c r="Y811" s="83"/>
      <c r="Z811" s="83"/>
    </row>
    <row r="812" spans="1:26" x14ac:dyDescent="0.45">
      <c r="A812" s="83"/>
      <c r="B812" s="83"/>
      <c r="C812" s="83"/>
      <c r="D812" s="83"/>
      <c r="E812" s="83"/>
      <c r="F812" s="83"/>
      <c r="G812" s="83"/>
      <c r="H812" s="83"/>
      <c r="I812" s="83"/>
      <c r="J812" s="83"/>
      <c r="K812" s="83"/>
      <c r="L812" s="83"/>
      <c r="M812" s="83"/>
      <c r="N812" s="83"/>
      <c r="O812" s="83"/>
      <c r="P812" s="83"/>
      <c r="Q812" s="83"/>
      <c r="R812" s="83"/>
      <c r="S812" s="83"/>
      <c r="T812" s="83"/>
      <c r="U812" s="83"/>
      <c r="V812" s="83"/>
      <c r="W812" s="83"/>
      <c r="X812" s="83"/>
      <c r="Y812" s="83"/>
      <c r="Z812" s="83"/>
    </row>
    <row r="813" spans="1:26" x14ac:dyDescent="0.45">
      <c r="A813" s="83"/>
      <c r="B813" s="83"/>
      <c r="C813" s="83"/>
      <c r="D813" s="83"/>
      <c r="E813" s="83"/>
      <c r="F813" s="83"/>
      <c r="G813" s="83"/>
      <c r="H813" s="83"/>
      <c r="I813" s="83"/>
      <c r="J813" s="83"/>
      <c r="K813" s="83"/>
      <c r="L813" s="83"/>
      <c r="M813" s="83"/>
      <c r="N813" s="83"/>
      <c r="O813" s="83"/>
      <c r="P813" s="83"/>
      <c r="Q813" s="83"/>
      <c r="R813" s="83"/>
      <c r="S813" s="83"/>
      <c r="T813" s="83"/>
      <c r="U813" s="83"/>
      <c r="V813" s="83"/>
      <c r="W813" s="83"/>
      <c r="X813" s="83"/>
      <c r="Y813" s="83"/>
      <c r="Z813" s="83"/>
    </row>
    <row r="814" spans="1:26" x14ac:dyDescent="0.45">
      <c r="A814" s="83"/>
      <c r="B814" s="83"/>
      <c r="C814" s="83"/>
      <c r="D814" s="83"/>
      <c r="E814" s="83"/>
      <c r="F814" s="83"/>
      <c r="G814" s="83"/>
      <c r="H814" s="83"/>
      <c r="I814" s="83"/>
      <c r="J814" s="83"/>
      <c r="K814" s="83"/>
      <c r="L814" s="83"/>
      <c r="M814" s="83"/>
      <c r="N814" s="83"/>
      <c r="O814" s="83"/>
      <c r="P814" s="83"/>
      <c r="Q814" s="83"/>
      <c r="R814" s="83"/>
      <c r="S814" s="83"/>
      <c r="T814" s="83"/>
      <c r="U814" s="83"/>
      <c r="V814" s="83"/>
      <c r="W814" s="83"/>
      <c r="X814" s="83"/>
      <c r="Y814" s="83"/>
      <c r="Z814" s="83"/>
    </row>
    <row r="815" spans="1:26" x14ac:dyDescent="0.45">
      <c r="A815" s="83"/>
      <c r="B815" s="83"/>
      <c r="C815" s="83"/>
      <c r="D815" s="83"/>
      <c r="E815" s="83"/>
      <c r="F815" s="83"/>
      <c r="G815" s="83"/>
      <c r="H815" s="83"/>
      <c r="I815" s="83"/>
      <c r="J815" s="83"/>
      <c r="K815" s="83"/>
      <c r="L815" s="83"/>
      <c r="M815" s="83"/>
      <c r="N815" s="83"/>
      <c r="O815" s="83"/>
      <c r="P815" s="83"/>
      <c r="Q815" s="83"/>
      <c r="R815" s="83"/>
      <c r="S815" s="83"/>
      <c r="T815" s="83"/>
      <c r="U815" s="83"/>
      <c r="V815" s="83"/>
      <c r="W815" s="83"/>
      <c r="X815" s="83"/>
      <c r="Y815" s="83"/>
      <c r="Z815" s="83"/>
    </row>
    <row r="816" spans="1:26" x14ac:dyDescent="0.45">
      <c r="A816" s="83"/>
      <c r="B816" s="83"/>
      <c r="C816" s="83"/>
      <c r="D816" s="83"/>
      <c r="E816" s="83"/>
      <c r="F816" s="83"/>
      <c r="G816" s="83"/>
      <c r="H816" s="83"/>
      <c r="I816" s="83"/>
      <c r="J816" s="83"/>
      <c r="K816" s="83"/>
      <c r="L816" s="83"/>
      <c r="M816" s="83"/>
      <c r="N816" s="83"/>
      <c r="O816" s="83"/>
      <c r="P816" s="83"/>
      <c r="Q816" s="83"/>
      <c r="R816" s="83"/>
      <c r="S816" s="83"/>
      <c r="T816" s="83"/>
      <c r="U816" s="83"/>
      <c r="V816" s="83"/>
      <c r="W816" s="83"/>
      <c r="X816" s="83"/>
      <c r="Y816" s="83"/>
      <c r="Z816" s="83"/>
    </row>
    <row r="817" spans="1:26" x14ac:dyDescent="0.45">
      <c r="A817" s="83"/>
      <c r="B817" s="83"/>
      <c r="C817" s="83"/>
      <c r="D817" s="83"/>
      <c r="E817" s="83"/>
      <c r="F817" s="83"/>
      <c r="G817" s="83"/>
      <c r="H817" s="83"/>
      <c r="I817" s="83"/>
      <c r="J817" s="83"/>
      <c r="K817" s="83"/>
      <c r="L817" s="83"/>
      <c r="M817" s="83"/>
      <c r="N817" s="83"/>
      <c r="O817" s="83"/>
      <c r="P817" s="83"/>
      <c r="Q817" s="83"/>
      <c r="R817" s="83"/>
      <c r="S817" s="83"/>
      <c r="T817" s="83"/>
      <c r="U817" s="83"/>
      <c r="V817" s="83"/>
      <c r="W817" s="83"/>
      <c r="X817" s="83"/>
      <c r="Y817" s="83"/>
      <c r="Z817" s="83"/>
    </row>
    <row r="818" spans="1:26" x14ac:dyDescent="0.45">
      <c r="A818" s="83"/>
      <c r="B818" s="83"/>
      <c r="C818" s="83"/>
      <c r="D818" s="83"/>
      <c r="E818" s="83"/>
      <c r="F818" s="83"/>
      <c r="G818" s="83"/>
      <c r="H818" s="83"/>
      <c r="I818" s="83"/>
      <c r="J818" s="83"/>
      <c r="K818" s="83"/>
      <c r="L818" s="83"/>
      <c r="M818" s="83"/>
      <c r="N818" s="83"/>
      <c r="O818" s="83"/>
      <c r="P818" s="83"/>
      <c r="Q818" s="83"/>
      <c r="R818" s="83"/>
      <c r="S818" s="83"/>
      <c r="T818" s="83"/>
      <c r="U818" s="83"/>
      <c r="V818" s="83"/>
      <c r="W818" s="83"/>
      <c r="X818" s="83"/>
      <c r="Y818" s="83"/>
      <c r="Z818" s="83"/>
    </row>
    <row r="819" spans="1:26" x14ac:dyDescent="0.45">
      <c r="A819" s="83"/>
      <c r="B819" s="83"/>
      <c r="C819" s="83"/>
      <c r="D819" s="83"/>
      <c r="E819" s="83"/>
      <c r="F819" s="83"/>
      <c r="G819" s="83"/>
      <c r="H819" s="83"/>
      <c r="I819" s="83"/>
      <c r="J819" s="83"/>
      <c r="K819" s="83"/>
      <c r="L819" s="83"/>
      <c r="M819" s="83"/>
      <c r="N819" s="83"/>
      <c r="O819" s="83"/>
      <c r="P819" s="83"/>
      <c r="Q819" s="83"/>
      <c r="R819" s="83"/>
      <c r="S819" s="83"/>
      <c r="T819" s="83"/>
      <c r="U819" s="83"/>
      <c r="V819" s="83"/>
      <c r="W819" s="83"/>
      <c r="X819" s="83"/>
      <c r="Y819" s="83"/>
      <c r="Z819" s="83"/>
    </row>
    <row r="820" spans="1:26" x14ac:dyDescent="0.45">
      <c r="A820" s="83"/>
      <c r="B820" s="83"/>
      <c r="C820" s="83"/>
      <c r="D820" s="83"/>
      <c r="E820" s="83"/>
      <c r="F820" s="83"/>
      <c r="G820" s="83"/>
      <c r="H820" s="83"/>
      <c r="I820" s="83"/>
      <c r="J820" s="83"/>
      <c r="K820" s="83"/>
      <c r="L820" s="83"/>
      <c r="M820" s="83"/>
      <c r="N820" s="83"/>
      <c r="O820" s="83"/>
      <c r="P820" s="83"/>
      <c r="Q820" s="83"/>
      <c r="R820" s="83"/>
      <c r="S820" s="83"/>
      <c r="T820" s="83"/>
      <c r="U820" s="83"/>
      <c r="V820" s="83"/>
      <c r="W820" s="83"/>
      <c r="X820" s="83"/>
      <c r="Y820" s="83"/>
      <c r="Z820" s="83"/>
    </row>
    <row r="821" spans="1:26" x14ac:dyDescent="0.45">
      <c r="A821" s="83"/>
      <c r="B821" s="83"/>
      <c r="C821" s="83"/>
      <c r="D821" s="83"/>
      <c r="E821" s="83"/>
      <c r="F821" s="83"/>
      <c r="G821" s="83"/>
      <c r="H821" s="83"/>
      <c r="I821" s="83"/>
      <c r="J821" s="83"/>
      <c r="K821" s="83"/>
      <c r="L821" s="83"/>
      <c r="M821" s="83"/>
      <c r="N821" s="83"/>
      <c r="O821" s="83"/>
      <c r="P821" s="83"/>
      <c r="Q821" s="83"/>
      <c r="R821" s="83"/>
      <c r="S821" s="83"/>
      <c r="T821" s="83"/>
      <c r="U821" s="83"/>
      <c r="V821" s="83"/>
      <c r="W821" s="83"/>
      <c r="X821" s="83"/>
      <c r="Y821" s="83"/>
      <c r="Z821" s="83"/>
    </row>
    <row r="822" spans="1:26" x14ac:dyDescent="0.45">
      <c r="A822" s="83"/>
      <c r="B822" s="83"/>
      <c r="C822" s="83"/>
      <c r="D822" s="83"/>
      <c r="E822" s="83"/>
      <c r="F822" s="83"/>
      <c r="G822" s="83"/>
      <c r="H822" s="83"/>
      <c r="I822" s="83"/>
      <c r="J822" s="83"/>
      <c r="K822" s="83"/>
      <c r="L822" s="83"/>
      <c r="M822" s="83"/>
      <c r="N822" s="83"/>
      <c r="O822" s="83"/>
      <c r="P822" s="83"/>
      <c r="Q822" s="83"/>
      <c r="R822" s="83"/>
      <c r="S822" s="83"/>
      <c r="T822" s="83"/>
      <c r="U822" s="83"/>
      <c r="V822" s="83"/>
      <c r="W822" s="83"/>
      <c r="X822" s="83"/>
      <c r="Y822" s="83"/>
      <c r="Z822" s="83"/>
    </row>
    <row r="823" spans="1:26" x14ac:dyDescent="0.45">
      <c r="A823" s="83"/>
      <c r="B823" s="83"/>
      <c r="C823" s="83"/>
      <c r="D823" s="83"/>
      <c r="E823" s="83"/>
      <c r="F823" s="83"/>
      <c r="G823" s="83"/>
      <c r="H823" s="83"/>
      <c r="I823" s="83"/>
      <c r="J823" s="83"/>
      <c r="K823" s="83"/>
      <c r="L823" s="83"/>
      <c r="M823" s="83"/>
      <c r="N823" s="83"/>
      <c r="O823" s="83"/>
      <c r="P823" s="83"/>
      <c r="Q823" s="83"/>
      <c r="R823" s="83"/>
      <c r="S823" s="83"/>
      <c r="T823" s="83"/>
      <c r="U823" s="83"/>
      <c r="V823" s="83"/>
      <c r="W823" s="83"/>
      <c r="X823" s="83"/>
      <c r="Y823" s="83"/>
      <c r="Z823" s="83"/>
    </row>
    <row r="824" spans="1:26" x14ac:dyDescent="0.45">
      <c r="A824" s="83"/>
      <c r="B824" s="83"/>
      <c r="C824" s="83"/>
      <c r="D824" s="83"/>
      <c r="E824" s="83"/>
      <c r="F824" s="83"/>
      <c r="G824" s="83"/>
      <c r="H824" s="83"/>
      <c r="I824" s="83"/>
      <c r="J824" s="83"/>
      <c r="K824" s="83"/>
      <c r="L824" s="83"/>
      <c r="M824" s="83"/>
      <c r="N824" s="83"/>
      <c r="O824" s="83"/>
      <c r="P824" s="83"/>
      <c r="Q824" s="83"/>
      <c r="R824" s="83"/>
      <c r="S824" s="83"/>
      <c r="T824" s="83"/>
      <c r="U824" s="83"/>
      <c r="V824" s="83"/>
      <c r="W824" s="83"/>
      <c r="X824" s="83"/>
      <c r="Y824" s="83"/>
      <c r="Z824" s="83"/>
    </row>
    <row r="825" spans="1:26" x14ac:dyDescent="0.45">
      <c r="A825" s="83"/>
      <c r="B825" s="83"/>
      <c r="C825" s="83"/>
      <c r="D825" s="83"/>
      <c r="E825" s="83"/>
      <c r="F825" s="83"/>
      <c r="G825" s="83"/>
      <c r="H825" s="83"/>
      <c r="I825" s="83"/>
      <c r="J825" s="83"/>
      <c r="K825" s="83"/>
      <c r="L825" s="83"/>
      <c r="M825" s="83"/>
      <c r="N825" s="83"/>
      <c r="O825" s="83"/>
      <c r="P825" s="83"/>
      <c r="Q825" s="83"/>
      <c r="R825" s="83"/>
      <c r="S825" s="83"/>
      <c r="T825" s="83"/>
      <c r="U825" s="83"/>
      <c r="V825" s="83"/>
      <c r="W825" s="83"/>
      <c r="X825" s="83"/>
      <c r="Y825" s="83"/>
      <c r="Z825" s="83"/>
    </row>
    <row r="826" spans="1:26" x14ac:dyDescent="0.45">
      <c r="A826" s="83"/>
      <c r="B826" s="83"/>
      <c r="C826" s="83"/>
      <c r="D826" s="83"/>
      <c r="E826" s="83"/>
      <c r="F826" s="83"/>
      <c r="G826" s="83"/>
      <c r="H826" s="83"/>
      <c r="I826" s="83"/>
      <c r="J826" s="83"/>
      <c r="K826" s="83"/>
      <c r="L826" s="83"/>
      <c r="M826" s="83"/>
      <c r="N826" s="83"/>
      <c r="O826" s="83"/>
      <c r="P826" s="83"/>
      <c r="Q826" s="83"/>
      <c r="R826" s="83"/>
      <c r="S826" s="83"/>
      <c r="T826" s="83"/>
      <c r="U826" s="83"/>
      <c r="V826" s="83"/>
      <c r="W826" s="83"/>
      <c r="X826" s="83"/>
      <c r="Y826" s="83"/>
      <c r="Z826" s="83"/>
    </row>
    <row r="827" spans="1:26" x14ac:dyDescent="0.45">
      <c r="A827" s="83"/>
      <c r="B827" s="83"/>
      <c r="C827" s="83"/>
      <c r="D827" s="83"/>
      <c r="E827" s="83"/>
      <c r="F827" s="83"/>
      <c r="G827" s="83"/>
      <c r="H827" s="83"/>
      <c r="I827" s="83"/>
      <c r="J827" s="83"/>
      <c r="K827" s="83"/>
      <c r="L827" s="83"/>
      <c r="M827" s="83"/>
      <c r="N827" s="83"/>
      <c r="O827" s="83"/>
      <c r="P827" s="83"/>
      <c r="Q827" s="83"/>
      <c r="R827" s="83"/>
      <c r="S827" s="83"/>
      <c r="T827" s="83"/>
      <c r="U827" s="83"/>
      <c r="V827" s="83"/>
      <c r="W827" s="83"/>
      <c r="X827" s="83"/>
      <c r="Y827" s="83"/>
      <c r="Z827" s="83"/>
    </row>
    <row r="828" spans="1:26" x14ac:dyDescent="0.45">
      <c r="A828" s="83"/>
      <c r="B828" s="83"/>
      <c r="C828" s="83"/>
      <c r="D828" s="83"/>
      <c r="E828" s="83"/>
      <c r="F828" s="83"/>
      <c r="G828" s="83"/>
      <c r="H828" s="83"/>
      <c r="I828" s="83"/>
      <c r="J828" s="83"/>
      <c r="K828" s="83"/>
      <c r="L828" s="83"/>
      <c r="M828" s="83"/>
      <c r="N828" s="83"/>
      <c r="O828" s="83"/>
      <c r="P828" s="83"/>
      <c r="Q828" s="83"/>
      <c r="R828" s="83"/>
      <c r="S828" s="83"/>
      <c r="T828" s="83"/>
      <c r="U828" s="83"/>
      <c r="V828" s="83"/>
      <c r="W828" s="83"/>
      <c r="X828" s="83"/>
      <c r="Y828" s="83"/>
      <c r="Z828" s="83"/>
    </row>
    <row r="829" spans="1:26" x14ac:dyDescent="0.45">
      <c r="A829" s="83"/>
      <c r="B829" s="83"/>
      <c r="C829" s="83"/>
      <c r="D829" s="83"/>
      <c r="E829" s="83"/>
      <c r="F829" s="83"/>
      <c r="G829" s="83"/>
      <c r="H829" s="83"/>
      <c r="I829" s="83"/>
      <c r="J829" s="83"/>
      <c r="K829" s="83"/>
      <c r="L829" s="83"/>
      <c r="M829" s="83"/>
      <c r="N829" s="83"/>
      <c r="O829" s="83"/>
      <c r="P829" s="83"/>
      <c r="Q829" s="83"/>
      <c r="R829" s="83"/>
      <c r="S829" s="83"/>
      <c r="T829" s="83"/>
      <c r="U829" s="83"/>
      <c r="V829" s="83"/>
      <c r="W829" s="83"/>
      <c r="X829" s="83"/>
      <c r="Y829" s="83"/>
      <c r="Z829" s="83"/>
    </row>
    <row r="830" spans="1:26" x14ac:dyDescent="0.45">
      <c r="A830" s="83"/>
      <c r="B830" s="83"/>
      <c r="C830" s="83"/>
      <c r="D830" s="83"/>
      <c r="E830" s="83"/>
      <c r="F830" s="83"/>
      <c r="G830" s="83"/>
      <c r="H830" s="83"/>
      <c r="I830" s="83"/>
      <c r="J830" s="83"/>
      <c r="K830" s="83"/>
      <c r="L830" s="83"/>
      <c r="M830" s="83"/>
      <c r="N830" s="83"/>
      <c r="O830" s="83"/>
      <c r="P830" s="83"/>
      <c r="Q830" s="83"/>
      <c r="R830" s="83"/>
      <c r="S830" s="83"/>
      <c r="T830" s="83"/>
      <c r="U830" s="83"/>
      <c r="V830" s="83"/>
      <c r="W830" s="83"/>
      <c r="X830" s="83"/>
      <c r="Y830" s="83"/>
      <c r="Z830" s="83"/>
    </row>
    <row r="831" spans="1:26" x14ac:dyDescent="0.45">
      <c r="A831" s="83"/>
      <c r="B831" s="83"/>
      <c r="C831" s="83"/>
      <c r="D831" s="83"/>
      <c r="E831" s="83"/>
      <c r="F831" s="83"/>
      <c r="G831" s="83"/>
      <c r="H831" s="83"/>
      <c r="I831" s="83"/>
      <c r="J831" s="83"/>
      <c r="K831" s="83"/>
      <c r="L831" s="83"/>
      <c r="M831" s="83"/>
      <c r="N831" s="83"/>
      <c r="O831" s="83"/>
      <c r="P831" s="83"/>
      <c r="Q831" s="83"/>
      <c r="R831" s="83"/>
      <c r="S831" s="83"/>
      <c r="T831" s="83"/>
      <c r="U831" s="83"/>
      <c r="V831" s="83"/>
      <c r="W831" s="83"/>
      <c r="X831" s="83"/>
      <c r="Y831" s="83"/>
      <c r="Z831" s="83"/>
    </row>
    <row r="832" spans="1:26" x14ac:dyDescent="0.45">
      <c r="A832" s="83"/>
      <c r="B832" s="83"/>
      <c r="C832" s="83"/>
      <c r="D832" s="83"/>
      <c r="E832" s="83"/>
      <c r="F832" s="83"/>
      <c r="G832" s="83"/>
      <c r="H832" s="83"/>
      <c r="I832" s="83"/>
      <c r="J832" s="83"/>
      <c r="K832" s="83"/>
      <c r="L832" s="83"/>
      <c r="M832" s="83"/>
      <c r="N832" s="83"/>
      <c r="O832" s="83"/>
      <c r="P832" s="83"/>
      <c r="Q832" s="83"/>
      <c r="R832" s="83"/>
      <c r="S832" s="83"/>
      <c r="T832" s="83"/>
      <c r="U832" s="83"/>
      <c r="V832" s="83"/>
      <c r="W832" s="83"/>
      <c r="X832" s="83"/>
      <c r="Y832" s="83"/>
      <c r="Z832" s="83"/>
    </row>
    <row r="833" spans="1:26" x14ac:dyDescent="0.45">
      <c r="A833" s="83"/>
      <c r="B833" s="83"/>
      <c r="C833" s="83"/>
      <c r="D833" s="83"/>
      <c r="E833" s="83"/>
      <c r="F833" s="83"/>
      <c r="G833" s="83"/>
      <c r="H833" s="83"/>
      <c r="I833" s="83"/>
      <c r="J833" s="83"/>
      <c r="K833" s="83"/>
      <c r="L833" s="83"/>
      <c r="M833" s="83"/>
      <c r="N833" s="83"/>
      <c r="O833" s="83"/>
      <c r="P833" s="83"/>
      <c r="Q833" s="83"/>
      <c r="R833" s="83"/>
      <c r="S833" s="83"/>
      <c r="T833" s="83"/>
      <c r="U833" s="83"/>
      <c r="V833" s="83"/>
      <c r="W833" s="83"/>
      <c r="X833" s="83"/>
      <c r="Y833" s="83"/>
      <c r="Z833" s="83"/>
    </row>
    <row r="834" spans="1:26" x14ac:dyDescent="0.45">
      <c r="A834" s="83"/>
      <c r="B834" s="83"/>
      <c r="C834" s="83"/>
      <c r="D834" s="83"/>
      <c r="E834" s="83"/>
      <c r="F834" s="83"/>
      <c r="G834" s="83"/>
      <c r="H834" s="83"/>
      <c r="I834" s="83"/>
      <c r="J834" s="83"/>
      <c r="K834" s="83"/>
      <c r="L834" s="83"/>
      <c r="M834" s="83"/>
      <c r="N834" s="83"/>
      <c r="O834" s="83"/>
      <c r="P834" s="83"/>
      <c r="Q834" s="83"/>
      <c r="R834" s="83"/>
      <c r="S834" s="83"/>
      <c r="T834" s="83"/>
      <c r="U834" s="83"/>
      <c r="V834" s="83"/>
      <c r="W834" s="83"/>
      <c r="X834" s="83"/>
      <c r="Y834" s="83"/>
      <c r="Z834" s="83"/>
    </row>
    <row r="835" spans="1:26" x14ac:dyDescent="0.45">
      <c r="A835" s="83"/>
      <c r="B835" s="83"/>
      <c r="C835" s="83"/>
      <c r="D835" s="83"/>
      <c r="E835" s="83"/>
      <c r="F835" s="83"/>
      <c r="G835" s="83"/>
      <c r="H835" s="83"/>
      <c r="I835" s="83"/>
      <c r="J835" s="83"/>
      <c r="K835" s="83"/>
      <c r="L835" s="83"/>
      <c r="M835" s="83"/>
      <c r="N835" s="83"/>
      <c r="O835" s="83"/>
      <c r="P835" s="83"/>
      <c r="Q835" s="83"/>
      <c r="R835" s="83"/>
      <c r="S835" s="83"/>
      <c r="T835" s="83"/>
      <c r="U835" s="83"/>
      <c r="V835" s="83"/>
      <c r="W835" s="83"/>
      <c r="X835" s="83"/>
      <c r="Y835" s="83"/>
      <c r="Z835" s="83"/>
    </row>
    <row r="836" spans="1:26" x14ac:dyDescent="0.45">
      <c r="A836" s="83"/>
      <c r="B836" s="83"/>
      <c r="C836" s="83"/>
      <c r="D836" s="83"/>
      <c r="E836" s="83"/>
      <c r="F836" s="83"/>
      <c r="G836" s="83"/>
      <c r="H836" s="83"/>
      <c r="I836" s="83"/>
      <c r="J836" s="83"/>
      <c r="K836" s="83"/>
      <c r="L836" s="83"/>
      <c r="M836" s="83"/>
      <c r="N836" s="83"/>
      <c r="O836" s="83"/>
      <c r="P836" s="83"/>
      <c r="Q836" s="83"/>
      <c r="R836" s="83"/>
      <c r="S836" s="83"/>
      <c r="T836" s="83"/>
      <c r="U836" s="83"/>
      <c r="V836" s="83"/>
      <c r="W836" s="83"/>
      <c r="X836" s="83"/>
      <c r="Y836" s="83"/>
      <c r="Z836" s="83"/>
    </row>
    <row r="837" spans="1:26" x14ac:dyDescent="0.45">
      <c r="A837" s="83"/>
      <c r="B837" s="83"/>
      <c r="C837" s="83"/>
      <c r="D837" s="83"/>
      <c r="E837" s="83"/>
      <c r="F837" s="83"/>
      <c r="G837" s="83"/>
      <c r="H837" s="83"/>
      <c r="I837" s="83"/>
      <c r="J837" s="83"/>
      <c r="K837" s="83"/>
      <c r="L837" s="83"/>
      <c r="M837" s="83"/>
      <c r="N837" s="83"/>
      <c r="O837" s="83"/>
      <c r="P837" s="83"/>
      <c r="Q837" s="83"/>
      <c r="R837" s="83"/>
      <c r="S837" s="83"/>
      <c r="T837" s="83"/>
      <c r="U837" s="83"/>
      <c r="V837" s="83"/>
      <c r="W837" s="83"/>
      <c r="X837" s="83"/>
      <c r="Y837" s="83"/>
      <c r="Z837" s="83"/>
    </row>
    <row r="838" spans="1:26" x14ac:dyDescent="0.45">
      <c r="A838" s="83"/>
      <c r="B838" s="83"/>
      <c r="C838" s="83"/>
      <c r="D838" s="83"/>
      <c r="E838" s="83"/>
      <c r="F838" s="83"/>
      <c r="G838" s="83"/>
      <c r="H838" s="83"/>
      <c r="I838" s="83"/>
      <c r="J838" s="83"/>
      <c r="K838" s="83"/>
      <c r="L838" s="83"/>
      <c r="M838" s="83"/>
      <c r="N838" s="83"/>
      <c r="O838" s="83"/>
      <c r="P838" s="83"/>
      <c r="Q838" s="83"/>
      <c r="R838" s="83"/>
      <c r="S838" s="83"/>
      <c r="T838" s="83"/>
      <c r="U838" s="83"/>
      <c r="V838" s="83"/>
      <c r="W838" s="83"/>
      <c r="X838" s="83"/>
      <c r="Y838" s="83"/>
      <c r="Z838" s="83"/>
    </row>
    <row r="839" spans="1:26" x14ac:dyDescent="0.45">
      <c r="A839" s="83"/>
      <c r="B839" s="83"/>
      <c r="C839" s="83"/>
      <c r="D839" s="83"/>
      <c r="E839" s="83"/>
      <c r="F839" s="83"/>
      <c r="G839" s="83"/>
      <c r="H839" s="83"/>
      <c r="I839" s="83"/>
      <c r="J839" s="83"/>
      <c r="K839" s="83"/>
      <c r="L839" s="83"/>
      <c r="M839" s="83"/>
      <c r="N839" s="83"/>
      <c r="O839" s="83"/>
      <c r="P839" s="83"/>
      <c r="Q839" s="83"/>
      <c r="R839" s="83"/>
      <c r="S839" s="83"/>
      <c r="T839" s="83"/>
      <c r="U839" s="83"/>
      <c r="V839" s="83"/>
      <c r="W839" s="83"/>
      <c r="X839" s="83"/>
      <c r="Y839" s="83"/>
      <c r="Z839" s="83"/>
    </row>
    <row r="840" spans="1:26" x14ac:dyDescent="0.45">
      <c r="A840" s="83"/>
      <c r="B840" s="83"/>
      <c r="C840" s="83"/>
      <c r="D840" s="83"/>
      <c r="E840" s="83"/>
      <c r="F840" s="83"/>
      <c r="G840" s="83"/>
      <c r="H840" s="83"/>
      <c r="I840" s="83"/>
      <c r="J840" s="83"/>
      <c r="K840" s="83"/>
      <c r="L840" s="83"/>
      <c r="M840" s="83"/>
      <c r="N840" s="83"/>
      <c r="O840" s="83"/>
      <c r="P840" s="83"/>
      <c r="Q840" s="83"/>
      <c r="R840" s="83"/>
      <c r="S840" s="83"/>
      <c r="T840" s="83"/>
      <c r="U840" s="83"/>
      <c r="V840" s="83"/>
      <c r="W840" s="83"/>
      <c r="X840" s="83"/>
      <c r="Y840" s="83"/>
      <c r="Z840" s="83"/>
    </row>
    <row r="841" spans="1:26" x14ac:dyDescent="0.45">
      <c r="A841" s="83"/>
      <c r="B841" s="83"/>
      <c r="C841" s="83"/>
      <c r="D841" s="83"/>
      <c r="E841" s="83"/>
      <c r="F841" s="83"/>
      <c r="G841" s="83"/>
      <c r="H841" s="83"/>
      <c r="I841" s="83"/>
      <c r="J841" s="83"/>
      <c r="K841" s="83"/>
      <c r="L841" s="83"/>
      <c r="M841" s="83"/>
      <c r="N841" s="83"/>
      <c r="O841" s="83"/>
      <c r="P841" s="83"/>
      <c r="Q841" s="83"/>
      <c r="R841" s="83"/>
      <c r="S841" s="83"/>
      <c r="T841" s="83"/>
      <c r="U841" s="83"/>
      <c r="V841" s="83"/>
      <c r="W841" s="83"/>
      <c r="X841" s="83"/>
      <c r="Y841" s="83"/>
      <c r="Z841" s="83"/>
    </row>
    <row r="842" spans="1:26" x14ac:dyDescent="0.45">
      <c r="A842" s="83"/>
      <c r="B842" s="83"/>
      <c r="C842" s="83"/>
      <c r="D842" s="83"/>
      <c r="E842" s="83"/>
      <c r="F842" s="83"/>
      <c r="G842" s="83"/>
      <c r="H842" s="83"/>
      <c r="I842" s="83"/>
      <c r="J842" s="83"/>
      <c r="K842" s="83"/>
      <c r="L842" s="83"/>
      <c r="M842" s="83"/>
      <c r="N842" s="83"/>
      <c r="O842" s="83"/>
      <c r="P842" s="83"/>
      <c r="Q842" s="83"/>
      <c r="R842" s="83"/>
      <c r="S842" s="83"/>
      <c r="T842" s="83"/>
      <c r="U842" s="83"/>
      <c r="V842" s="83"/>
      <c r="W842" s="83"/>
      <c r="X842" s="83"/>
      <c r="Y842" s="83"/>
      <c r="Z842" s="83"/>
    </row>
    <row r="843" spans="1:26" x14ac:dyDescent="0.45">
      <c r="A843" s="83"/>
      <c r="B843" s="83"/>
      <c r="C843" s="83"/>
      <c r="D843" s="83"/>
      <c r="E843" s="83"/>
      <c r="F843" s="83"/>
      <c r="G843" s="83"/>
      <c r="H843" s="83"/>
      <c r="I843" s="83"/>
      <c r="J843" s="83"/>
      <c r="K843" s="83"/>
      <c r="L843" s="83"/>
      <c r="M843" s="83"/>
      <c r="N843" s="83"/>
      <c r="O843" s="83"/>
      <c r="P843" s="83"/>
      <c r="Q843" s="83"/>
      <c r="R843" s="83"/>
      <c r="S843" s="83"/>
      <c r="T843" s="83"/>
      <c r="U843" s="83"/>
      <c r="V843" s="83"/>
      <c r="W843" s="83"/>
      <c r="X843" s="83"/>
      <c r="Y843" s="83"/>
      <c r="Z843" s="83"/>
    </row>
    <row r="844" spans="1:26" x14ac:dyDescent="0.45">
      <c r="A844" s="83"/>
      <c r="B844" s="83"/>
      <c r="C844" s="83"/>
      <c r="D844" s="83"/>
      <c r="E844" s="83"/>
      <c r="F844" s="83"/>
      <c r="G844" s="83"/>
      <c r="H844" s="83"/>
      <c r="I844" s="83"/>
      <c r="J844" s="83"/>
      <c r="K844" s="83"/>
      <c r="L844" s="83"/>
      <c r="M844" s="83"/>
      <c r="N844" s="83"/>
      <c r="O844" s="83"/>
      <c r="P844" s="83"/>
      <c r="Q844" s="83"/>
      <c r="R844" s="83"/>
      <c r="S844" s="83"/>
      <c r="T844" s="83"/>
      <c r="U844" s="83"/>
      <c r="V844" s="83"/>
      <c r="W844" s="83"/>
      <c r="X844" s="83"/>
      <c r="Y844" s="83"/>
      <c r="Z844" s="83"/>
    </row>
    <row r="845" spans="1:26" x14ac:dyDescent="0.45">
      <c r="A845" s="83"/>
      <c r="B845" s="83"/>
      <c r="C845" s="83"/>
      <c r="D845" s="83"/>
      <c r="E845" s="83"/>
      <c r="F845" s="83"/>
      <c r="G845" s="83"/>
      <c r="H845" s="83"/>
      <c r="I845" s="83"/>
      <c r="J845" s="83"/>
      <c r="K845" s="83"/>
      <c r="L845" s="83"/>
      <c r="M845" s="83"/>
      <c r="N845" s="83"/>
      <c r="O845" s="83"/>
      <c r="P845" s="83"/>
      <c r="Q845" s="83"/>
      <c r="R845" s="83"/>
      <c r="S845" s="83"/>
      <c r="T845" s="83"/>
      <c r="U845" s="83"/>
      <c r="V845" s="83"/>
      <c r="W845" s="83"/>
      <c r="X845" s="83"/>
      <c r="Y845" s="83"/>
      <c r="Z845" s="83"/>
    </row>
    <row r="846" spans="1:26" x14ac:dyDescent="0.45">
      <c r="A846" s="83"/>
      <c r="B846" s="83"/>
      <c r="C846" s="83"/>
      <c r="D846" s="83"/>
      <c r="E846" s="83"/>
      <c r="F846" s="83"/>
      <c r="G846" s="83"/>
      <c r="H846" s="83"/>
      <c r="I846" s="83"/>
      <c r="J846" s="83"/>
      <c r="K846" s="83"/>
      <c r="L846" s="83"/>
      <c r="M846" s="83"/>
      <c r="N846" s="83"/>
      <c r="O846" s="83"/>
      <c r="P846" s="83"/>
      <c r="Q846" s="83"/>
      <c r="R846" s="83"/>
      <c r="S846" s="83"/>
      <c r="T846" s="83"/>
      <c r="U846" s="83"/>
      <c r="V846" s="83"/>
      <c r="W846" s="83"/>
      <c r="X846" s="83"/>
      <c r="Y846" s="83"/>
      <c r="Z846" s="83"/>
    </row>
    <row r="847" spans="1:26" x14ac:dyDescent="0.45">
      <c r="A847" s="83"/>
      <c r="B847" s="83"/>
      <c r="C847" s="83"/>
      <c r="D847" s="83"/>
      <c r="E847" s="83"/>
      <c r="F847" s="83"/>
      <c r="G847" s="83"/>
      <c r="H847" s="83"/>
      <c r="I847" s="83"/>
      <c r="J847" s="83"/>
      <c r="K847" s="83"/>
      <c r="L847" s="83"/>
      <c r="M847" s="83"/>
      <c r="N847" s="83"/>
      <c r="O847" s="83"/>
      <c r="P847" s="83"/>
      <c r="Q847" s="83"/>
      <c r="R847" s="83"/>
      <c r="S847" s="83"/>
      <c r="T847" s="83"/>
      <c r="U847" s="83"/>
      <c r="V847" s="83"/>
      <c r="W847" s="83"/>
      <c r="X847" s="83"/>
      <c r="Y847" s="83"/>
      <c r="Z847" s="83"/>
    </row>
    <row r="848" spans="1:26" x14ac:dyDescent="0.45">
      <c r="A848" s="83"/>
      <c r="B848" s="83"/>
      <c r="C848" s="83"/>
      <c r="D848" s="83"/>
      <c r="E848" s="83"/>
      <c r="F848" s="83"/>
      <c r="G848" s="83"/>
      <c r="H848" s="83"/>
      <c r="I848" s="83"/>
      <c r="J848" s="83"/>
      <c r="K848" s="83"/>
      <c r="L848" s="83"/>
      <c r="M848" s="83"/>
      <c r="N848" s="83"/>
      <c r="O848" s="83"/>
      <c r="P848" s="83"/>
      <c r="Q848" s="83"/>
      <c r="R848" s="83"/>
      <c r="S848" s="83"/>
      <c r="T848" s="83"/>
      <c r="U848" s="83"/>
      <c r="V848" s="83"/>
      <c r="W848" s="83"/>
      <c r="X848" s="83"/>
      <c r="Y848" s="83"/>
      <c r="Z848" s="83"/>
    </row>
    <row r="849" spans="1:26" x14ac:dyDescent="0.45">
      <c r="A849" s="83"/>
      <c r="B849" s="83"/>
      <c r="C849" s="83"/>
      <c r="D849" s="83"/>
      <c r="E849" s="83"/>
      <c r="F849" s="83"/>
      <c r="G849" s="83"/>
      <c r="H849" s="83"/>
      <c r="I849" s="83"/>
      <c r="J849" s="83"/>
      <c r="K849" s="83"/>
      <c r="L849" s="83"/>
      <c r="M849" s="83"/>
      <c r="N849" s="83"/>
      <c r="O849" s="83"/>
      <c r="P849" s="83"/>
      <c r="Q849" s="83"/>
      <c r="R849" s="83"/>
      <c r="S849" s="83"/>
      <c r="T849" s="83"/>
      <c r="U849" s="83"/>
      <c r="V849" s="83"/>
      <c r="W849" s="83"/>
      <c r="X849" s="83"/>
      <c r="Y849" s="83"/>
      <c r="Z849" s="83"/>
    </row>
    <row r="850" spans="1:26" x14ac:dyDescent="0.45">
      <c r="A850" s="83"/>
      <c r="B850" s="83"/>
      <c r="C850" s="83"/>
      <c r="D850" s="83"/>
      <c r="E850" s="83"/>
      <c r="F850" s="83"/>
      <c r="G850" s="83"/>
      <c r="H850" s="83"/>
      <c r="I850" s="83"/>
      <c r="J850" s="83"/>
      <c r="K850" s="83"/>
      <c r="L850" s="83"/>
      <c r="M850" s="83"/>
      <c r="N850" s="83"/>
      <c r="O850" s="83"/>
      <c r="P850" s="83"/>
      <c r="Q850" s="83"/>
      <c r="R850" s="83"/>
      <c r="S850" s="83"/>
      <c r="T850" s="83"/>
      <c r="U850" s="83"/>
      <c r="V850" s="83"/>
      <c r="W850" s="83"/>
      <c r="X850" s="83"/>
      <c r="Y850" s="83"/>
      <c r="Z850" s="83"/>
    </row>
    <row r="851" spans="1:26" x14ac:dyDescent="0.45">
      <c r="A851" s="83"/>
      <c r="B851" s="83"/>
      <c r="C851" s="83"/>
      <c r="D851" s="83"/>
      <c r="E851" s="83"/>
      <c r="F851" s="83"/>
      <c r="G851" s="83"/>
      <c r="H851" s="83"/>
      <c r="I851" s="83"/>
      <c r="J851" s="83"/>
      <c r="K851" s="83"/>
      <c r="L851" s="83"/>
      <c r="M851" s="83"/>
      <c r="N851" s="83"/>
      <c r="O851" s="83"/>
      <c r="P851" s="83"/>
      <c r="Q851" s="83"/>
      <c r="R851" s="83"/>
      <c r="S851" s="83"/>
      <c r="T851" s="83"/>
      <c r="U851" s="83"/>
      <c r="V851" s="83"/>
      <c r="W851" s="83"/>
      <c r="X851" s="83"/>
      <c r="Y851" s="83"/>
      <c r="Z851" s="83"/>
    </row>
    <row r="852" spans="1:26" x14ac:dyDescent="0.45">
      <c r="A852" s="83"/>
      <c r="B852" s="83"/>
      <c r="C852" s="83"/>
      <c r="D852" s="83"/>
      <c r="E852" s="83"/>
      <c r="F852" s="83"/>
      <c r="G852" s="83"/>
      <c r="H852" s="83"/>
      <c r="I852" s="83"/>
      <c r="J852" s="83"/>
      <c r="K852" s="83"/>
      <c r="L852" s="83"/>
      <c r="M852" s="83"/>
      <c r="N852" s="83"/>
      <c r="O852" s="83"/>
      <c r="P852" s="83"/>
      <c r="Q852" s="83"/>
      <c r="R852" s="83"/>
      <c r="S852" s="83"/>
      <c r="T852" s="83"/>
      <c r="U852" s="83"/>
      <c r="V852" s="83"/>
      <c r="W852" s="83"/>
      <c r="X852" s="83"/>
      <c r="Y852" s="83"/>
      <c r="Z852" s="83"/>
    </row>
    <row r="853" spans="1:26" x14ac:dyDescent="0.45">
      <c r="A853" s="83"/>
      <c r="B853" s="83"/>
      <c r="C853" s="83"/>
      <c r="D853" s="83"/>
      <c r="E853" s="83"/>
      <c r="F853" s="83"/>
      <c r="G853" s="83"/>
      <c r="H853" s="83"/>
      <c r="I853" s="83"/>
      <c r="J853" s="83"/>
      <c r="K853" s="83"/>
      <c r="L853" s="83"/>
      <c r="M853" s="83"/>
      <c r="N853" s="83"/>
      <c r="O853" s="83"/>
      <c r="P853" s="83"/>
      <c r="Q853" s="83"/>
      <c r="R853" s="83"/>
      <c r="S853" s="83"/>
      <c r="T853" s="83"/>
      <c r="U853" s="83"/>
      <c r="V853" s="83"/>
      <c r="W853" s="83"/>
      <c r="X853" s="83"/>
      <c r="Y853" s="83"/>
      <c r="Z853" s="83"/>
    </row>
    <row r="854" spans="1:26" x14ac:dyDescent="0.45">
      <c r="A854" s="83"/>
      <c r="B854" s="83"/>
      <c r="C854" s="83"/>
      <c r="D854" s="83"/>
      <c r="E854" s="83"/>
      <c r="F854" s="83"/>
      <c r="G854" s="83"/>
      <c r="H854" s="83"/>
      <c r="I854" s="83"/>
      <c r="J854" s="83"/>
      <c r="K854" s="83"/>
      <c r="L854" s="83"/>
      <c r="M854" s="83"/>
      <c r="N854" s="83"/>
      <c r="O854" s="83"/>
      <c r="P854" s="83"/>
      <c r="Q854" s="83"/>
      <c r="R854" s="83"/>
      <c r="S854" s="83"/>
      <c r="T854" s="83"/>
      <c r="U854" s="83"/>
      <c r="V854" s="83"/>
      <c r="W854" s="83"/>
      <c r="X854" s="83"/>
      <c r="Y854" s="83"/>
      <c r="Z854" s="83"/>
    </row>
    <row r="855" spans="1:26" x14ac:dyDescent="0.45">
      <c r="A855" s="83"/>
      <c r="B855" s="83"/>
      <c r="C855" s="83"/>
      <c r="D855" s="83"/>
      <c r="E855" s="83"/>
      <c r="F855" s="83"/>
      <c r="G855" s="83"/>
      <c r="H855" s="83"/>
      <c r="I855" s="83"/>
      <c r="J855" s="83"/>
      <c r="K855" s="83"/>
      <c r="L855" s="83"/>
      <c r="M855" s="83"/>
      <c r="N855" s="83"/>
      <c r="O855" s="83"/>
      <c r="P855" s="83"/>
      <c r="Q855" s="83"/>
      <c r="R855" s="83"/>
      <c r="S855" s="83"/>
      <c r="T855" s="83"/>
      <c r="U855" s="83"/>
      <c r="V855" s="83"/>
      <c r="W855" s="83"/>
      <c r="X855" s="83"/>
      <c r="Y855" s="83"/>
      <c r="Z855" s="83"/>
    </row>
    <row r="856" spans="1:26" x14ac:dyDescent="0.45">
      <c r="A856" s="83"/>
      <c r="B856" s="83"/>
      <c r="C856" s="83"/>
      <c r="D856" s="83"/>
      <c r="E856" s="83"/>
      <c r="F856" s="83"/>
      <c r="G856" s="83"/>
      <c r="H856" s="83"/>
      <c r="I856" s="83"/>
      <c r="J856" s="83"/>
      <c r="K856" s="83"/>
      <c r="L856" s="83"/>
      <c r="M856" s="83"/>
      <c r="N856" s="83"/>
      <c r="O856" s="83"/>
      <c r="P856" s="83"/>
      <c r="Q856" s="83"/>
      <c r="R856" s="83"/>
      <c r="S856" s="83"/>
      <c r="T856" s="83"/>
      <c r="U856" s="83"/>
      <c r="V856" s="83"/>
      <c r="W856" s="83"/>
      <c r="X856" s="83"/>
      <c r="Y856" s="83"/>
      <c r="Z856" s="83"/>
    </row>
    <row r="857" spans="1:26" x14ac:dyDescent="0.45">
      <c r="A857" s="83"/>
      <c r="B857" s="83"/>
      <c r="C857" s="83"/>
      <c r="D857" s="83"/>
      <c r="E857" s="83"/>
      <c r="F857" s="83"/>
      <c r="G857" s="83"/>
      <c r="H857" s="83"/>
      <c r="I857" s="83"/>
      <c r="J857" s="83"/>
      <c r="K857" s="83"/>
      <c r="L857" s="83"/>
      <c r="M857" s="83"/>
      <c r="N857" s="83"/>
      <c r="O857" s="83"/>
      <c r="P857" s="83"/>
      <c r="Q857" s="83"/>
      <c r="R857" s="83"/>
      <c r="S857" s="83"/>
      <c r="T857" s="83"/>
      <c r="U857" s="83"/>
      <c r="V857" s="83"/>
      <c r="W857" s="83"/>
      <c r="X857" s="83"/>
      <c r="Y857" s="83"/>
      <c r="Z857" s="83"/>
    </row>
    <row r="858" spans="1:26" x14ac:dyDescent="0.45">
      <c r="A858" s="83"/>
      <c r="B858" s="83"/>
      <c r="C858" s="83"/>
      <c r="D858" s="83"/>
      <c r="E858" s="83"/>
      <c r="F858" s="83"/>
      <c r="G858" s="83"/>
      <c r="H858" s="83"/>
      <c r="I858" s="83"/>
      <c r="J858" s="83"/>
      <c r="K858" s="83"/>
      <c r="L858" s="83"/>
      <c r="M858" s="83"/>
      <c r="N858" s="83"/>
      <c r="O858" s="83"/>
      <c r="P858" s="83"/>
      <c r="Q858" s="83"/>
      <c r="R858" s="83"/>
      <c r="S858" s="83"/>
      <c r="T858" s="83"/>
      <c r="U858" s="83"/>
      <c r="V858" s="83"/>
      <c r="W858" s="83"/>
      <c r="X858" s="83"/>
      <c r="Y858" s="83"/>
      <c r="Z858" s="83"/>
    </row>
    <row r="859" spans="1:26" x14ac:dyDescent="0.45">
      <c r="A859" s="83"/>
      <c r="B859" s="83"/>
      <c r="C859" s="83"/>
      <c r="D859" s="83"/>
      <c r="E859" s="83"/>
      <c r="F859" s="83"/>
      <c r="G859" s="83"/>
      <c r="H859" s="83"/>
      <c r="I859" s="83"/>
      <c r="J859" s="83"/>
      <c r="K859" s="83"/>
      <c r="L859" s="83"/>
      <c r="M859" s="83"/>
      <c r="N859" s="83"/>
      <c r="O859" s="83"/>
      <c r="P859" s="83"/>
      <c r="Q859" s="83"/>
      <c r="R859" s="83"/>
      <c r="S859" s="83"/>
      <c r="T859" s="83"/>
      <c r="U859" s="83"/>
      <c r="V859" s="83"/>
      <c r="W859" s="83"/>
      <c r="X859" s="83"/>
      <c r="Y859" s="83"/>
      <c r="Z859" s="83"/>
    </row>
    <row r="860" spans="1:26" x14ac:dyDescent="0.45">
      <c r="A860" s="83"/>
      <c r="B860" s="83"/>
      <c r="C860" s="83"/>
      <c r="D860" s="83"/>
      <c r="E860" s="83"/>
      <c r="F860" s="83"/>
      <c r="G860" s="83"/>
      <c r="H860" s="83"/>
      <c r="I860" s="83"/>
      <c r="J860" s="83"/>
      <c r="K860" s="83"/>
      <c r="L860" s="83"/>
      <c r="M860" s="83"/>
      <c r="N860" s="83"/>
      <c r="O860" s="83"/>
      <c r="P860" s="83"/>
      <c r="Q860" s="83"/>
      <c r="R860" s="83"/>
      <c r="S860" s="83"/>
      <c r="T860" s="83"/>
      <c r="U860" s="83"/>
      <c r="V860" s="83"/>
      <c r="W860" s="83"/>
      <c r="X860" s="83"/>
      <c r="Y860" s="83"/>
      <c r="Z860" s="83"/>
    </row>
    <row r="861" spans="1:26" x14ac:dyDescent="0.45">
      <c r="A861" s="83"/>
      <c r="B861" s="83"/>
      <c r="C861" s="83"/>
      <c r="D861" s="83"/>
      <c r="E861" s="83"/>
      <c r="F861" s="83"/>
      <c r="G861" s="83"/>
      <c r="H861" s="83"/>
      <c r="I861" s="83"/>
      <c r="J861" s="83"/>
      <c r="K861" s="83"/>
      <c r="L861" s="83"/>
      <c r="M861" s="83"/>
      <c r="N861" s="83"/>
      <c r="O861" s="83"/>
      <c r="P861" s="83"/>
      <c r="Q861" s="83"/>
      <c r="R861" s="83"/>
      <c r="S861" s="83"/>
      <c r="T861" s="83"/>
      <c r="U861" s="83"/>
      <c r="V861" s="83"/>
      <c r="W861" s="83"/>
      <c r="X861" s="83"/>
      <c r="Y861" s="83"/>
      <c r="Z861" s="83"/>
    </row>
    <row r="862" spans="1:26" x14ac:dyDescent="0.45">
      <c r="A862" s="83"/>
      <c r="B862" s="83"/>
      <c r="C862" s="83"/>
      <c r="D862" s="83"/>
      <c r="E862" s="83"/>
      <c r="F862" s="83"/>
      <c r="G862" s="83"/>
      <c r="H862" s="83"/>
      <c r="I862" s="83"/>
      <c r="J862" s="83"/>
      <c r="K862" s="83"/>
      <c r="L862" s="83"/>
      <c r="M862" s="83"/>
      <c r="N862" s="83"/>
      <c r="O862" s="83"/>
      <c r="P862" s="83"/>
      <c r="Q862" s="83"/>
      <c r="R862" s="83"/>
      <c r="S862" s="83"/>
      <c r="T862" s="83"/>
      <c r="U862" s="83"/>
      <c r="V862" s="83"/>
      <c r="W862" s="83"/>
      <c r="X862" s="83"/>
      <c r="Y862" s="83"/>
      <c r="Z862" s="83"/>
    </row>
    <row r="863" spans="1:26" x14ac:dyDescent="0.45">
      <c r="A863" s="83"/>
      <c r="B863" s="83"/>
      <c r="C863" s="83"/>
      <c r="D863" s="83"/>
      <c r="E863" s="83"/>
      <c r="F863" s="83"/>
      <c r="G863" s="83"/>
      <c r="H863" s="83"/>
      <c r="I863" s="83"/>
      <c r="J863" s="83"/>
      <c r="K863" s="83"/>
      <c r="L863" s="83"/>
      <c r="M863" s="83"/>
      <c r="N863" s="83"/>
      <c r="O863" s="83"/>
      <c r="P863" s="83"/>
      <c r="Q863" s="83"/>
      <c r="R863" s="83"/>
      <c r="S863" s="83"/>
      <c r="T863" s="83"/>
      <c r="U863" s="83"/>
      <c r="V863" s="83"/>
      <c r="W863" s="83"/>
      <c r="X863" s="83"/>
      <c r="Y863" s="83"/>
      <c r="Z863" s="83"/>
    </row>
    <row r="864" spans="1:26" x14ac:dyDescent="0.45">
      <c r="A864" s="83"/>
      <c r="B864" s="83"/>
      <c r="C864" s="83"/>
      <c r="D864" s="83"/>
      <c r="E864" s="83"/>
      <c r="F864" s="83"/>
      <c r="G864" s="83"/>
      <c r="H864" s="83"/>
      <c r="I864" s="83"/>
      <c r="J864" s="83"/>
      <c r="K864" s="83"/>
      <c r="L864" s="83"/>
      <c r="M864" s="83"/>
      <c r="N864" s="83"/>
      <c r="O864" s="83"/>
      <c r="P864" s="83"/>
      <c r="Q864" s="83"/>
      <c r="R864" s="83"/>
      <c r="S864" s="83"/>
      <c r="T864" s="83"/>
      <c r="U864" s="83"/>
      <c r="V864" s="83"/>
      <c r="W864" s="83"/>
      <c r="X864" s="83"/>
      <c r="Y864" s="83"/>
      <c r="Z864" s="83"/>
    </row>
    <row r="865" spans="1:26" x14ac:dyDescent="0.45">
      <c r="A865" s="83"/>
      <c r="B865" s="83"/>
      <c r="C865" s="83"/>
      <c r="D865" s="83"/>
      <c r="E865" s="83"/>
      <c r="F865" s="83"/>
      <c r="G865" s="83"/>
      <c r="H865" s="83"/>
      <c r="I865" s="83"/>
      <c r="J865" s="83"/>
      <c r="K865" s="83"/>
      <c r="L865" s="83"/>
      <c r="M865" s="83"/>
      <c r="N865" s="83"/>
      <c r="O865" s="83"/>
      <c r="P865" s="83"/>
      <c r="Q865" s="83"/>
      <c r="R865" s="83"/>
      <c r="S865" s="83"/>
      <c r="T865" s="83"/>
      <c r="U865" s="83"/>
      <c r="V865" s="83"/>
      <c r="W865" s="83"/>
      <c r="X865" s="83"/>
      <c r="Y865" s="83"/>
      <c r="Z865" s="83"/>
    </row>
    <row r="866" spans="1:26" x14ac:dyDescent="0.45">
      <c r="A866" s="83"/>
      <c r="B866" s="83"/>
      <c r="C866" s="83"/>
      <c r="D866" s="83"/>
      <c r="E866" s="83"/>
      <c r="F866" s="83"/>
      <c r="G866" s="83"/>
      <c r="H866" s="83"/>
      <c r="I866" s="83"/>
      <c r="J866" s="83"/>
      <c r="K866" s="83"/>
      <c r="L866" s="83"/>
      <c r="M866" s="83"/>
      <c r="N866" s="83"/>
      <c r="O866" s="83"/>
      <c r="P866" s="83"/>
      <c r="Q866" s="83"/>
      <c r="R866" s="83"/>
      <c r="S866" s="83"/>
      <c r="T866" s="83"/>
      <c r="U866" s="83"/>
      <c r="V866" s="83"/>
      <c r="W866" s="83"/>
      <c r="X866" s="83"/>
      <c r="Y866" s="83"/>
      <c r="Z866" s="83"/>
    </row>
    <row r="867" spans="1:26" x14ac:dyDescent="0.45">
      <c r="A867" s="83"/>
      <c r="B867" s="83"/>
      <c r="C867" s="83"/>
      <c r="D867" s="83"/>
      <c r="E867" s="83"/>
      <c r="F867" s="83"/>
      <c r="G867" s="83"/>
      <c r="H867" s="83"/>
      <c r="I867" s="83"/>
      <c r="J867" s="83"/>
      <c r="K867" s="83"/>
      <c r="L867" s="83"/>
      <c r="M867" s="83"/>
      <c r="N867" s="83"/>
      <c r="O867" s="83"/>
      <c r="P867" s="83"/>
      <c r="Q867" s="83"/>
      <c r="R867" s="83"/>
      <c r="S867" s="83"/>
      <c r="T867" s="83"/>
      <c r="U867" s="83"/>
      <c r="V867" s="83"/>
      <c r="W867" s="83"/>
      <c r="X867" s="83"/>
      <c r="Y867" s="83"/>
      <c r="Z867" s="83"/>
    </row>
    <row r="868" spans="1:26" x14ac:dyDescent="0.45">
      <c r="A868" s="83"/>
      <c r="B868" s="83"/>
      <c r="C868" s="83"/>
      <c r="D868" s="83"/>
      <c r="E868" s="83"/>
      <c r="F868" s="83"/>
      <c r="G868" s="83"/>
      <c r="H868" s="83"/>
      <c r="I868" s="83"/>
      <c r="J868" s="83"/>
      <c r="K868" s="83"/>
      <c r="L868" s="83"/>
      <c r="M868" s="83"/>
      <c r="N868" s="83"/>
      <c r="O868" s="83"/>
      <c r="P868" s="83"/>
      <c r="Q868" s="83"/>
      <c r="R868" s="83"/>
      <c r="S868" s="83"/>
      <c r="T868" s="83"/>
      <c r="U868" s="83"/>
      <c r="V868" s="83"/>
      <c r="W868" s="83"/>
      <c r="X868" s="83"/>
      <c r="Y868" s="83"/>
      <c r="Z868" s="83"/>
    </row>
    <row r="869" spans="1:26" x14ac:dyDescent="0.45">
      <c r="A869" s="83"/>
      <c r="B869" s="83"/>
      <c r="C869" s="83"/>
      <c r="D869" s="83"/>
      <c r="E869" s="83"/>
      <c r="F869" s="83"/>
      <c r="G869" s="83"/>
      <c r="H869" s="83"/>
      <c r="I869" s="83"/>
      <c r="J869" s="83"/>
      <c r="K869" s="83"/>
      <c r="L869" s="83"/>
      <c r="M869" s="83"/>
      <c r="N869" s="83"/>
      <c r="O869" s="83"/>
      <c r="P869" s="83"/>
      <c r="Q869" s="83"/>
      <c r="R869" s="83"/>
      <c r="S869" s="83"/>
      <c r="T869" s="83"/>
      <c r="U869" s="83"/>
      <c r="V869" s="83"/>
      <c r="W869" s="83"/>
      <c r="X869" s="83"/>
      <c r="Y869" s="83"/>
      <c r="Z869" s="83"/>
    </row>
    <row r="870" spans="1:26" x14ac:dyDescent="0.45">
      <c r="A870" s="83"/>
      <c r="B870" s="83"/>
      <c r="C870" s="83"/>
      <c r="D870" s="83"/>
      <c r="E870" s="83"/>
      <c r="F870" s="83"/>
      <c r="G870" s="83"/>
      <c r="H870" s="83"/>
      <c r="I870" s="83"/>
      <c r="J870" s="83"/>
      <c r="K870" s="83"/>
      <c r="L870" s="83"/>
      <c r="M870" s="83"/>
      <c r="N870" s="83"/>
      <c r="O870" s="83"/>
      <c r="P870" s="83"/>
      <c r="Q870" s="83"/>
      <c r="R870" s="83"/>
      <c r="S870" s="83"/>
      <c r="T870" s="83"/>
      <c r="U870" s="83"/>
      <c r="V870" s="83"/>
      <c r="W870" s="83"/>
      <c r="X870" s="83"/>
      <c r="Y870" s="83"/>
      <c r="Z870" s="83"/>
    </row>
    <row r="871" spans="1:26" x14ac:dyDescent="0.45">
      <c r="A871" s="83"/>
      <c r="B871" s="83"/>
      <c r="C871" s="83"/>
      <c r="D871" s="83"/>
      <c r="E871" s="83"/>
      <c r="F871" s="83"/>
      <c r="G871" s="83"/>
      <c r="H871" s="83"/>
      <c r="I871" s="83"/>
      <c r="J871" s="83"/>
      <c r="K871" s="83"/>
      <c r="L871" s="83"/>
      <c r="M871" s="83"/>
      <c r="N871" s="83"/>
      <c r="O871" s="83"/>
      <c r="P871" s="83"/>
      <c r="Q871" s="83"/>
      <c r="R871" s="83"/>
      <c r="S871" s="83"/>
      <c r="T871" s="83"/>
      <c r="U871" s="83"/>
      <c r="V871" s="83"/>
      <c r="W871" s="83"/>
      <c r="X871" s="83"/>
      <c r="Y871" s="83"/>
      <c r="Z871" s="83"/>
    </row>
    <row r="872" spans="1:26" x14ac:dyDescent="0.45">
      <c r="A872" s="83"/>
      <c r="B872" s="83"/>
      <c r="C872" s="83"/>
      <c r="D872" s="83"/>
      <c r="E872" s="83"/>
      <c r="F872" s="83"/>
      <c r="G872" s="83"/>
      <c r="H872" s="83"/>
      <c r="I872" s="83"/>
      <c r="J872" s="83"/>
      <c r="K872" s="83"/>
      <c r="L872" s="83"/>
      <c r="M872" s="83"/>
      <c r="N872" s="83"/>
      <c r="O872" s="83"/>
      <c r="P872" s="83"/>
      <c r="Q872" s="83"/>
      <c r="R872" s="83"/>
      <c r="S872" s="83"/>
      <c r="T872" s="83"/>
      <c r="U872" s="83"/>
      <c r="V872" s="83"/>
      <c r="W872" s="83"/>
      <c r="X872" s="83"/>
      <c r="Y872" s="83"/>
      <c r="Z872" s="83"/>
    </row>
    <row r="873" spans="1:26" x14ac:dyDescent="0.45">
      <c r="A873" s="83"/>
      <c r="B873" s="83"/>
      <c r="C873" s="83"/>
      <c r="D873" s="83"/>
      <c r="E873" s="83"/>
      <c r="F873" s="83"/>
      <c r="G873" s="83"/>
      <c r="H873" s="83"/>
      <c r="I873" s="83"/>
      <c r="J873" s="83"/>
      <c r="K873" s="83"/>
      <c r="L873" s="83"/>
      <c r="M873" s="83"/>
      <c r="N873" s="83"/>
      <c r="O873" s="83"/>
      <c r="P873" s="83"/>
      <c r="Q873" s="83"/>
      <c r="R873" s="83"/>
      <c r="S873" s="83"/>
      <c r="T873" s="83"/>
      <c r="U873" s="83"/>
      <c r="V873" s="83"/>
      <c r="W873" s="83"/>
      <c r="X873" s="83"/>
      <c r="Y873" s="83"/>
      <c r="Z873" s="83"/>
    </row>
    <row r="874" spans="1:26" x14ac:dyDescent="0.45">
      <c r="A874" s="83"/>
      <c r="B874" s="83"/>
      <c r="C874" s="83"/>
      <c r="D874" s="83"/>
      <c r="E874" s="83"/>
      <c r="F874" s="83"/>
      <c r="G874" s="83"/>
      <c r="H874" s="83"/>
      <c r="I874" s="83"/>
      <c r="J874" s="83"/>
      <c r="K874" s="83"/>
      <c r="L874" s="83"/>
      <c r="M874" s="83"/>
      <c r="N874" s="83"/>
      <c r="O874" s="83"/>
      <c r="P874" s="83"/>
      <c r="Q874" s="83"/>
      <c r="R874" s="83"/>
      <c r="S874" s="83"/>
      <c r="T874" s="83"/>
      <c r="U874" s="83"/>
      <c r="V874" s="83"/>
      <c r="W874" s="83"/>
      <c r="X874" s="83"/>
      <c r="Y874" s="83"/>
      <c r="Z874" s="83"/>
    </row>
    <row r="875" spans="1:26" x14ac:dyDescent="0.45">
      <c r="A875" s="83"/>
      <c r="B875" s="83"/>
      <c r="C875" s="83"/>
      <c r="D875" s="83"/>
      <c r="E875" s="83"/>
      <c r="F875" s="83"/>
      <c r="G875" s="83"/>
      <c r="H875" s="83"/>
      <c r="I875" s="83"/>
      <c r="J875" s="83"/>
      <c r="K875" s="83"/>
      <c r="L875" s="83"/>
      <c r="M875" s="83"/>
      <c r="N875" s="83"/>
      <c r="O875" s="83"/>
      <c r="P875" s="83"/>
      <c r="Q875" s="83"/>
      <c r="R875" s="83"/>
      <c r="S875" s="83"/>
      <c r="T875" s="83"/>
      <c r="U875" s="83"/>
      <c r="V875" s="83"/>
      <c r="W875" s="83"/>
      <c r="X875" s="83"/>
      <c r="Y875" s="83"/>
      <c r="Z875" s="83"/>
    </row>
    <row r="876" spans="1:26" x14ac:dyDescent="0.45">
      <c r="A876" s="83"/>
      <c r="B876" s="83"/>
      <c r="C876" s="83"/>
      <c r="D876" s="83"/>
      <c r="E876" s="83"/>
      <c r="F876" s="83"/>
      <c r="G876" s="83"/>
      <c r="H876" s="83"/>
      <c r="I876" s="83"/>
      <c r="J876" s="83"/>
      <c r="K876" s="83"/>
      <c r="L876" s="83"/>
      <c r="M876" s="83"/>
      <c r="N876" s="83"/>
      <c r="O876" s="83"/>
      <c r="P876" s="83"/>
      <c r="Q876" s="83"/>
      <c r="R876" s="83"/>
      <c r="S876" s="83"/>
      <c r="T876" s="83"/>
      <c r="U876" s="83"/>
      <c r="V876" s="83"/>
      <c r="W876" s="83"/>
      <c r="X876" s="83"/>
      <c r="Y876" s="83"/>
      <c r="Z876" s="83"/>
    </row>
    <row r="877" spans="1:26" x14ac:dyDescent="0.45">
      <c r="A877" s="83"/>
      <c r="B877" s="83"/>
      <c r="C877" s="83"/>
      <c r="D877" s="83"/>
      <c r="E877" s="83"/>
      <c r="F877" s="83"/>
      <c r="G877" s="83"/>
      <c r="H877" s="83"/>
      <c r="I877" s="83"/>
      <c r="J877" s="83"/>
      <c r="K877" s="83"/>
      <c r="L877" s="83"/>
      <c r="M877" s="83"/>
      <c r="N877" s="83"/>
      <c r="O877" s="83"/>
      <c r="P877" s="83"/>
      <c r="Q877" s="83"/>
      <c r="R877" s="83"/>
      <c r="S877" s="83"/>
      <c r="T877" s="83"/>
      <c r="U877" s="83"/>
      <c r="V877" s="83"/>
      <c r="W877" s="83"/>
      <c r="X877" s="83"/>
      <c r="Y877" s="83"/>
      <c r="Z877" s="83"/>
    </row>
    <row r="878" spans="1:26" x14ac:dyDescent="0.45">
      <c r="A878" s="83"/>
      <c r="B878" s="83"/>
      <c r="C878" s="83"/>
      <c r="D878" s="83"/>
      <c r="E878" s="83"/>
      <c r="F878" s="83"/>
      <c r="G878" s="83"/>
      <c r="H878" s="83"/>
      <c r="I878" s="83"/>
      <c r="J878" s="83"/>
      <c r="K878" s="83"/>
      <c r="L878" s="83"/>
      <c r="M878" s="83"/>
      <c r="N878" s="83"/>
      <c r="O878" s="83"/>
      <c r="P878" s="83"/>
      <c r="Q878" s="83"/>
      <c r="R878" s="83"/>
      <c r="S878" s="83"/>
      <c r="T878" s="83"/>
      <c r="U878" s="83"/>
      <c r="V878" s="83"/>
      <c r="W878" s="83"/>
      <c r="X878" s="83"/>
      <c r="Y878" s="83"/>
      <c r="Z878" s="83"/>
    </row>
    <row r="879" spans="1:26" x14ac:dyDescent="0.45">
      <c r="A879" s="83"/>
      <c r="B879" s="83"/>
      <c r="C879" s="83"/>
      <c r="D879" s="83"/>
      <c r="E879" s="83"/>
      <c r="F879" s="83"/>
      <c r="G879" s="83"/>
      <c r="H879" s="83"/>
      <c r="I879" s="83"/>
      <c r="J879" s="83"/>
      <c r="K879" s="83"/>
      <c r="L879" s="83"/>
      <c r="M879" s="83"/>
      <c r="N879" s="83"/>
      <c r="O879" s="83"/>
      <c r="P879" s="83"/>
      <c r="Q879" s="83"/>
      <c r="R879" s="83"/>
      <c r="S879" s="83"/>
      <c r="T879" s="83"/>
      <c r="U879" s="83"/>
      <c r="V879" s="83"/>
      <c r="W879" s="83"/>
      <c r="X879" s="83"/>
      <c r="Y879" s="83"/>
      <c r="Z879" s="83"/>
    </row>
    <row r="880" spans="1:26" x14ac:dyDescent="0.45">
      <c r="A880" s="83"/>
      <c r="B880" s="83"/>
      <c r="C880" s="83"/>
      <c r="D880" s="83"/>
      <c r="E880" s="83"/>
      <c r="F880" s="83"/>
      <c r="G880" s="83"/>
      <c r="H880" s="83"/>
      <c r="I880" s="83"/>
      <c r="J880" s="83"/>
      <c r="K880" s="83"/>
      <c r="L880" s="83"/>
      <c r="M880" s="83"/>
      <c r="N880" s="83"/>
      <c r="O880" s="83"/>
      <c r="P880" s="83"/>
      <c r="Q880" s="83"/>
      <c r="R880" s="83"/>
      <c r="S880" s="83"/>
      <c r="T880" s="83"/>
      <c r="U880" s="83"/>
      <c r="V880" s="83"/>
      <c r="W880" s="83"/>
      <c r="X880" s="83"/>
      <c r="Y880" s="83"/>
      <c r="Z880" s="83"/>
    </row>
    <row r="881" spans="1:26" x14ac:dyDescent="0.45">
      <c r="A881" s="83"/>
      <c r="B881" s="83"/>
      <c r="C881" s="83"/>
      <c r="D881" s="83"/>
      <c r="E881" s="83"/>
      <c r="F881" s="83"/>
      <c r="G881" s="83"/>
      <c r="H881" s="83"/>
      <c r="I881" s="83"/>
      <c r="J881" s="83"/>
      <c r="K881" s="83"/>
      <c r="L881" s="83"/>
      <c r="M881" s="83"/>
      <c r="N881" s="83"/>
      <c r="O881" s="83"/>
      <c r="P881" s="83"/>
      <c r="Q881" s="83"/>
      <c r="R881" s="83"/>
      <c r="S881" s="83"/>
      <c r="T881" s="83"/>
      <c r="U881" s="83"/>
      <c r="V881" s="83"/>
      <c r="W881" s="83"/>
      <c r="X881" s="83"/>
      <c r="Y881" s="83"/>
      <c r="Z881" s="83"/>
    </row>
    <row r="882" spans="1:26" x14ac:dyDescent="0.45">
      <c r="A882" s="83"/>
      <c r="B882" s="83"/>
      <c r="C882" s="83"/>
      <c r="D882" s="83"/>
      <c r="E882" s="83"/>
      <c r="F882" s="83"/>
      <c r="G882" s="83"/>
      <c r="H882" s="83"/>
      <c r="I882" s="83"/>
      <c r="J882" s="83"/>
      <c r="K882" s="83"/>
      <c r="L882" s="83"/>
      <c r="M882" s="83"/>
      <c r="N882" s="83"/>
      <c r="O882" s="83"/>
      <c r="P882" s="83"/>
      <c r="Q882" s="83"/>
      <c r="R882" s="83"/>
      <c r="S882" s="83"/>
      <c r="T882" s="83"/>
      <c r="U882" s="83"/>
      <c r="V882" s="83"/>
      <c r="W882" s="83"/>
      <c r="X882" s="83"/>
      <c r="Y882" s="83"/>
      <c r="Z882" s="83"/>
    </row>
    <row r="883" spans="1:26" x14ac:dyDescent="0.45">
      <c r="A883" s="83"/>
      <c r="B883" s="83"/>
      <c r="C883" s="83"/>
      <c r="D883" s="83"/>
      <c r="E883" s="83"/>
      <c r="F883" s="83"/>
      <c r="G883" s="83"/>
      <c r="H883" s="83"/>
      <c r="I883" s="83"/>
      <c r="J883" s="83"/>
      <c r="K883" s="83"/>
      <c r="L883" s="83"/>
      <c r="M883" s="83"/>
      <c r="N883" s="83"/>
      <c r="O883" s="83"/>
      <c r="P883" s="83"/>
      <c r="Q883" s="83"/>
      <c r="R883" s="83"/>
      <c r="S883" s="83"/>
      <c r="T883" s="83"/>
      <c r="U883" s="83"/>
      <c r="V883" s="83"/>
      <c r="W883" s="83"/>
      <c r="X883" s="83"/>
      <c r="Y883" s="83"/>
      <c r="Z883" s="83"/>
    </row>
    <row r="884" spans="1:26" x14ac:dyDescent="0.45">
      <c r="A884" s="83"/>
      <c r="B884" s="83"/>
      <c r="C884" s="83"/>
      <c r="D884" s="83"/>
      <c r="E884" s="83"/>
      <c r="F884" s="83"/>
      <c r="G884" s="83"/>
      <c r="H884" s="83"/>
      <c r="I884" s="83"/>
      <c r="J884" s="83"/>
      <c r="K884" s="83"/>
      <c r="L884" s="83"/>
      <c r="M884" s="83"/>
      <c r="N884" s="83"/>
      <c r="O884" s="83"/>
      <c r="P884" s="83"/>
      <c r="Q884" s="83"/>
      <c r="R884" s="83"/>
      <c r="S884" s="83"/>
      <c r="T884" s="83"/>
      <c r="U884" s="83"/>
      <c r="V884" s="83"/>
      <c r="W884" s="83"/>
      <c r="X884" s="83"/>
      <c r="Y884" s="83"/>
      <c r="Z884" s="83"/>
    </row>
    <row r="885" spans="1:26" x14ac:dyDescent="0.45">
      <c r="A885" s="83"/>
      <c r="B885" s="83"/>
      <c r="C885" s="83"/>
      <c r="D885" s="83"/>
      <c r="E885" s="83"/>
      <c r="F885" s="83"/>
      <c r="G885" s="83"/>
      <c r="H885" s="83"/>
      <c r="I885" s="83"/>
      <c r="J885" s="83"/>
      <c r="K885" s="83"/>
      <c r="L885" s="83"/>
      <c r="M885" s="83"/>
      <c r="N885" s="83"/>
      <c r="O885" s="83"/>
      <c r="P885" s="83"/>
      <c r="Q885" s="83"/>
      <c r="R885" s="83"/>
      <c r="S885" s="83"/>
      <c r="T885" s="83"/>
      <c r="U885" s="83"/>
      <c r="V885" s="83"/>
      <c r="W885" s="83"/>
      <c r="X885" s="83"/>
      <c r="Y885" s="83"/>
      <c r="Z885" s="83"/>
    </row>
    <row r="886" spans="1:26" x14ac:dyDescent="0.45">
      <c r="A886" s="83"/>
      <c r="B886" s="83"/>
      <c r="C886" s="83"/>
      <c r="D886" s="83"/>
      <c r="E886" s="83"/>
      <c r="F886" s="83"/>
      <c r="G886" s="83"/>
      <c r="H886" s="83"/>
      <c r="I886" s="83"/>
      <c r="J886" s="83"/>
      <c r="K886" s="83"/>
      <c r="L886" s="83"/>
      <c r="M886" s="83"/>
      <c r="N886" s="83"/>
      <c r="O886" s="83"/>
      <c r="P886" s="83"/>
      <c r="Q886" s="83"/>
      <c r="R886" s="83"/>
      <c r="S886" s="83"/>
      <c r="T886" s="83"/>
      <c r="U886" s="83"/>
      <c r="V886" s="83"/>
      <c r="W886" s="83"/>
      <c r="X886" s="83"/>
      <c r="Y886" s="83"/>
      <c r="Z886" s="83"/>
    </row>
    <row r="887" spans="1:26" x14ac:dyDescent="0.45">
      <c r="A887" s="83"/>
      <c r="B887" s="83"/>
      <c r="C887" s="83"/>
      <c r="D887" s="83"/>
      <c r="E887" s="83"/>
      <c r="F887" s="83"/>
      <c r="G887" s="83"/>
      <c r="H887" s="83"/>
      <c r="I887" s="83"/>
      <c r="J887" s="83"/>
      <c r="K887" s="83"/>
      <c r="L887" s="83"/>
      <c r="M887" s="83"/>
      <c r="N887" s="83"/>
      <c r="O887" s="83"/>
      <c r="P887" s="83"/>
      <c r="Q887" s="83"/>
      <c r="R887" s="83"/>
      <c r="S887" s="83"/>
      <c r="T887" s="83"/>
      <c r="U887" s="83"/>
      <c r="V887" s="83"/>
      <c r="W887" s="83"/>
      <c r="X887" s="83"/>
      <c r="Y887" s="83"/>
      <c r="Z887" s="83"/>
    </row>
    <row r="888" spans="1:26" x14ac:dyDescent="0.45">
      <c r="A888" s="83"/>
      <c r="B888" s="83"/>
      <c r="C888" s="83"/>
      <c r="D888" s="83"/>
      <c r="E888" s="83"/>
      <c r="F888" s="83"/>
      <c r="G888" s="83"/>
      <c r="H888" s="83"/>
      <c r="I888" s="83"/>
      <c r="J888" s="83"/>
      <c r="K888" s="83"/>
      <c r="L888" s="83"/>
      <c r="M888" s="83"/>
      <c r="N888" s="83"/>
      <c r="O888" s="83"/>
      <c r="P888" s="83"/>
      <c r="Q888" s="83"/>
      <c r="R888" s="83"/>
      <c r="S888" s="83"/>
      <c r="T888" s="83"/>
      <c r="U888" s="83"/>
      <c r="V888" s="83"/>
      <c r="W888" s="83"/>
      <c r="X888" s="83"/>
      <c r="Y888" s="83"/>
      <c r="Z888" s="83"/>
    </row>
    <row r="889" spans="1:26" x14ac:dyDescent="0.45">
      <c r="A889" s="83"/>
      <c r="B889" s="83"/>
      <c r="C889" s="83"/>
      <c r="D889" s="83"/>
      <c r="E889" s="83"/>
      <c r="F889" s="83"/>
      <c r="G889" s="83"/>
      <c r="H889" s="83"/>
      <c r="I889" s="83"/>
      <c r="J889" s="83"/>
      <c r="K889" s="83"/>
      <c r="L889" s="83"/>
      <c r="M889" s="83"/>
      <c r="N889" s="83"/>
      <c r="O889" s="83"/>
      <c r="P889" s="83"/>
      <c r="Q889" s="83"/>
      <c r="R889" s="83"/>
      <c r="S889" s="83"/>
      <c r="T889" s="83"/>
      <c r="U889" s="83"/>
      <c r="V889" s="83"/>
      <c r="W889" s="83"/>
      <c r="X889" s="83"/>
      <c r="Y889" s="83"/>
      <c r="Z889" s="83"/>
    </row>
    <row r="890" spans="1:26" x14ac:dyDescent="0.45">
      <c r="A890" s="83"/>
      <c r="B890" s="83"/>
      <c r="C890" s="83"/>
      <c r="D890" s="83"/>
      <c r="E890" s="83"/>
      <c r="F890" s="83"/>
      <c r="G890" s="83"/>
      <c r="H890" s="83"/>
      <c r="I890" s="83"/>
      <c r="J890" s="83"/>
      <c r="K890" s="83"/>
      <c r="L890" s="83"/>
      <c r="M890" s="83"/>
      <c r="N890" s="83"/>
      <c r="O890" s="83"/>
      <c r="P890" s="83"/>
      <c r="Q890" s="83"/>
      <c r="R890" s="83"/>
      <c r="S890" s="83"/>
      <c r="T890" s="83"/>
      <c r="U890" s="83"/>
      <c r="V890" s="83"/>
      <c r="W890" s="83"/>
      <c r="X890" s="83"/>
      <c r="Y890" s="83"/>
      <c r="Z890" s="83"/>
    </row>
    <row r="891" spans="1:26" x14ac:dyDescent="0.45">
      <c r="A891" s="83"/>
      <c r="B891" s="83"/>
      <c r="C891" s="83"/>
      <c r="D891" s="83"/>
      <c r="E891" s="83"/>
      <c r="F891" s="83"/>
      <c r="G891" s="83"/>
      <c r="H891" s="83"/>
      <c r="I891" s="83"/>
      <c r="J891" s="83"/>
      <c r="K891" s="83"/>
      <c r="L891" s="83"/>
      <c r="M891" s="83"/>
      <c r="N891" s="83"/>
      <c r="O891" s="83"/>
      <c r="P891" s="83"/>
      <c r="Q891" s="83"/>
      <c r="R891" s="83"/>
      <c r="S891" s="83"/>
      <c r="T891" s="83"/>
      <c r="U891" s="83"/>
      <c r="V891" s="83"/>
      <c r="W891" s="83"/>
      <c r="X891" s="83"/>
      <c r="Y891" s="83"/>
      <c r="Z891" s="83"/>
    </row>
    <row r="892" spans="1:26" x14ac:dyDescent="0.45">
      <c r="A892" s="83"/>
      <c r="B892" s="83"/>
      <c r="C892" s="83"/>
      <c r="D892" s="83"/>
      <c r="E892" s="83"/>
      <c r="F892" s="83"/>
      <c r="G892" s="83"/>
      <c r="H892" s="83"/>
      <c r="I892" s="83"/>
      <c r="J892" s="83"/>
      <c r="K892" s="83"/>
      <c r="L892" s="83"/>
      <c r="M892" s="83"/>
      <c r="N892" s="83"/>
      <c r="O892" s="83"/>
      <c r="P892" s="83"/>
      <c r="Q892" s="83"/>
      <c r="R892" s="83"/>
      <c r="S892" s="83"/>
      <c r="T892" s="83"/>
      <c r="U892" s="83"/>
      <c r="V892" s="83"/>
      <c r="W892" s="83"/>
      <c r="X892" s="83"/>
      <c r="Y892" s="83"/>
      <c r="Z892" s="83"/>
    </row>
    <row r="893" spans="1:26" x14ac:dyDescent="0.45">
      <c r="A893" s="83"/>
      <c r="B893" s="83"/>
      <c r="C893" s="83"/>
      <c r="D893" s="83"/>
      <c r="E893" s="83"/>
      <c r="F893" s="83"/>
      <c r="G893" s="83"/>
      <c r="H893" s="83"/>
      <c r="I893" s="83"/>
      <c r="J893" s="83"/>
      <c r="K893" s="83"/>
      <c r="L893" s="83"/>
      <c r="M893" s="83"/>
      <c r="N893" s="83"/>
      <c r="O893" s="83"/>
      <c r="P893" s="83"/>
      <c r="Q893" s="83"/>
      <c r="R893" s="83"/>
      <c r="S893" s="83"/>
      <c r="T893" s="83"/>
      <c r="U893" s="83"/>
      <c r="V893" s="83"/>
      <c r="W893" s="83"/>
      <c r="X893" s="83"/>
      <c r="Y893" s="83"/>
      <c r="Z893" s="83"/>
    </row>
    <row r="894" spans="1:26" x14ac:dyDescent="0.45">
      <c r="A894" s="83"/>
      <c r="B894" s="83"/>
      <c r="C894" s="83"/>
      <c r="D894" s="83"/>
      <c r="E894" s="83"/>
      <c r="F894" s="83"/>
      <c r="G894" s="83"/>
      <c r="H894" s="83"/>
      <c r="I894" s="83"/>
      <c r="J894" s="83"/>
      <c r="K894" s="83"/>
      <c r="L894" s="83"/>
      <c r="M894" s="83"/>
      <c r="N894" s="83"/>
      <c r="O894" s="83"/>
      <c r="P894" s="83"/>
      <c r="Q894" s="83"/>
      <c r="R894" s="83"/>
      <c r="S894" s="83"/>
      <c r="T894" s="83"/>
      <c r="U894" s="83"/>
      <c r="V894" s="83"/>
      <c r="W894" s="83"/>
      <c r="X894" s="83"/>
      <c r="Y894" s="83"/>
      <c r="Z894" s="83"/>
    </row>
    <row r="895" spans="1:26" x14ac:dyDescent="0.45">
      <c r="A895" s="83"/>
      <c r="B895" s="83"/>
      <c r="C895" s="83"/>
      <c r="D895" s="83"/>
      <c r="E895" s="83"/>
      <c r="F895" s="83"/>
      <c r="G895" s="83"/>
      <c r="H895" s="83"/>
      <c r="I895" s="83"/>
      <c r="J895" s="83"/>
      <c r="K895" s="83"/>
      <c r="L895" s="83"/>
      <c r="M895" s="83"/>
      <c r="N895" s="83"/>
      <c r="O895" s="83"/>
      <c r="P895" s="83"/>
      <c r="Q895" s="83"/>
      <c r="R895" s="83"/>
      <c r="S895" s="83"/>
      <c r="T895" s="83"/>
      <c r="U895" s="83"/>
      <c r="V895" s="83"/>
      <c r="W895" s="83"/>
      <c r="X895" s="83"/>
      <c r="Y895" s="83"/>
      <c r="Z895" s="83"/>
    </row>
    <row r="896" spans="1:26" x14ac:dyDescent="0.45">
      <c r="A896" s="83"/>
      <c r="B896" s="83"/>
      <c r="C896" s="83"/>
      <c r="D896" s="83"/>
      <c r="E896" s="83"/>
      <c r="F896" s="83"/>
      <c r="G896" s="83"/>
      <c r="H896" s="83"/>
      <c r="I896" s="83"/>
      <c r="J896" s="83"/>
      <c r="K896" s="83"/>
      <c r="L896" s="83"/>
      <c r="M896" s="83"/>
      <c r="N896" s="83"/>
      <c r="O896" s="83"/>
      <c r="P896" s="83"/>
      <c r="Q896" s="83"/>
      <c r="R896" s="83"/>
      <c r="S896" s="83"/>
      <c r="T896" s="83"/>
      <c r="U896" s="83"/>
      <c r="V896" s="83"/>
      <c r="W896" s="83"/>
      <c r="X896" s="83"/>
      <c r="Y896" s="83"/>
      <c r="Z896" s="83"/>
    </row>
    <row r="897" spans="1:26" x14ac:dyDescent="0.45">
      <c r="A897" s="83"/>
      <c r="B897" s="83"/>
      <c r="C897" s="83"/>
      <c r="D897" s="83"/>
      <c r="E897" s="83"/>
      <c r="F897" s="83"/>
      <c r="G897" s="83"/>
      <c r="H897" s="83"/>
      <c r="I897" s="83"/>
      <c r="J897" s="83"/>
      <c r="K897" s="83"/>
      <c r="L897" s="83"/>
      <c r="M897" s="83"/>
      <c r="N897" s="83"/>
      <c r="O897" s="83"/>
      <c r="P897" s="83"/>
      <c r="Q897" s="83"/>
      <c r="R897" s="83"/>
      <c r="S897" s="83"/>
      <c r="T897" s="83"/>
      <c r="U897" s="83"/>
      <c r="V897" s="83"/>
      <c r="W897" s="83"/>
      <c r="X897" s="83"/>
      <c r="Y897" s="83"/>
      <c r="Z897" s="83"/>
    </row>
    <row r="898" spans="1:26" x14ac:dyDescent="0.45">
      <c r="A898" s="83"/>
      <c r="B898" s="83"/>
      <c r="C898" s="83"/>
      <c r="D898" s="83"/>
      <c r="E898" s="83"/>
      <c r="F898" s="83"/>
      <c r="G898" s="83"/>
      <c r="H898" s="83"/>
      <c r="I898" s="83"/>
      <c r="J898" s="83"/>
      <c r="K898" s="83"/>
      <c r="L898" s="83"/>
      <c r="M898" s="83"/>
      <c r="N898" s="83"/>
      <c r="O898" s="83"/>
      <c r="P898" s="83"/>
      <c r="Q898" s="83"/>
      <c r="R898" s="83"/>
      <c r="S898" s="83"/>
      <c r="T898" s="83"/>
      <c r="U898" s="83"/>
      <c r="V898" s="83"/>
      <c r="W898" s="83"/>
      <c r="X898" s="83"/>
      <c r="Y898" s="83"/>
      <c r="Z898" s="83"/>
    </row>
    <row r="899" spans="1:26" x14ac:dyDescent="0.45">
      <c r="A899" s="83"/>
      <c r="B899" s="83"/>
      <c r="C899" s="83"/>
      <c r="D899" s="83"/>
      <c r="E899" s="83"/>
      <c r="F899" s="83"/>
      <c r="G899" s="83"/>
      <c r="H899" s="83"/>
      <c r="I899" s="83"/>
      <c r="J899" s="83"/>
      <c r="K899" s="83"/>
      <c r="L899" s="83"/>
      <c r="M899" s="83"/>
      <c r="N899" s="83"/>
      <c r="O899" s="83"/>
      <c r="P899" s="83"/>
      <c r="Q899" s="83"/>
      <c r="R899" s="83"/>
      <c r="S899" s="83"/>
      <c r="T899" s="83"/>
      <c r="U899" s="83"/>
      <c r="V899" s="83"/>
      <c r="W899" s="83"/>
      <c r="X899" s="83"/>
      <c r="Y899" s="83"/>
      <c r="Z899" s="83"/>
    </row>
    <row r="900" spans="1:26" x14ac:dyDescent="0.45">
      <c r="A900" s="83"/>
      <c r="B900" s="83"/>
      <c r="C900" s="83"/>
      <c r="D900" s="83"/>
      <c r="E900" s="83"/>
      <c r="F900" s="83"/>
      <c r="G900" s="83"/>
      <c r="H900" s="83"/>
      <c r="I900" s="83"/>
      <c r="J900" s="83"/>
      <c r="K900" s="83"/>
      <c r="L900" s="83"/>
      <c r="M900" s="83"/>
      <c r="N900" s="83"/>
      <c r="O900" s="83"/>
      <c r="P900" s="83"/>
      <c r="Q900" s="83"/>
      <c r="R900" s="83"/>
      <c r="S900" s="83"/>
      <c r="T900" s="83"/>
      <c r="U900" s="83"/>
      <c r="V900" s="83"/>
      <c r="W900" s="83"/>
      <c r="X900" s="83"/>
      <c r="Y900" s="83"/>
      <c r="Z900" s="83"/>
    </row>
    <row r="901" spans="1:26" x14ac:dyDescent="0.45">
      <c r="A901" s="83"/>
      <c r="B901" s="83"/>
      <c r="C901" s="83"/>
      <c r="D901" s="83"/>
      <c r="E901" s="83"/>
      <c r="F901" s="83"/>
      <c r="G901" s="83"/>
      <c r="H901" s="83"/>
      <c r="I901" s="83"/>
      <c r="J901" s="83"/>
      <c r="K901" s="83"/>
      <c r="L901" s="83"/>
      <c r="M901" s="83"/>
      <c r="N901" s="83"/>
      <c r="O901" s="83"/>
      <c r="P901" s="83"/>
      <c r="Q901" s="83"/>
      <c r="R901" s="83"/>
      <c r="S901" s="83"/>
      <c r="T901" s="83"/>
      <c r="U901" s="83"/>
      <c r="V901" s="83"/>
      <c r="W901" s="83"/>
      <c r="X901" s="83"/>
      <c r="Y901" s="83"/>
      <c r="Z901" s="83"/>
    </row>
    <row r="902" spans="1:26" x14ac:dyDescent="0.45">
      <c r="A902" s="83"/>
      <c r="B902" s="83"/>
      <c r="C902" s="83"/>
      <c r="D902" s="83"/>
      <c r="E902" s="83"/>
      <c r="F902" s="83"/>
      <c r="G902" s="83"/>
      <c r="H902" s="83"/>
      <c r="I902" s="83"/>
      <c r="J902" s="83"/>
      <c r="K902" s="83"/>
      <c r="L902" s="83"/>
      <c r="M902" s="83"/>
      <c r="N902" s="83"/>
      <c r="O902" s="83"/>
      <c r="P902" s="83"/>
      <c r="Q902" s="83"/>
      <c r="R902" s="83"/>
      <c r="S902" s="83"/>
      <c r="T902" s="83"/>
      <c r="U902" s="83"/>
      <c r="V902" s="83"/>
      <c r="W902" s="83"/>
      <c r="X902" s="83"/>
      <c r="Y902" s="83"/>
      <c r="Z902" s="83"/>
    </row>
    <row r="903" spans="1:26" x14ac:dyDescent="0.45">
      <c r="A903" s="83"/>
      <c r="B903" s="83"/>
      <c r="C903" s="83"/>
      <c r="D903" s="83"/>
      <c r="E903" s="83"/>
      <c r="F903" s="83"/>
      <c r="G903" s="83"/>
      <c r="H903" s="83"/>
      <c r="I903" s="83"/>
      <c r="J903" s="83"/>
      <c r="K903" s="83"/>
      <c r="L903" s="83"/>
      <c r="M903" s="83"/>
      <c r="N903" s="83"/>
      <c r="O903" s="83"/>
      <c r="P903" s="83"/>
      <c r="Q903" s="83"/>
      <c r="R903" s="83"/>
      <c r="S903" s="83"/>
      <c r="T903" s="83"/>
      <c r="U903" s="83"/>
      <c r="V903" s="83"/>
      <c r="W903" s="83"/>
      <c r="X903" s="83"/>
      <c r="Y903" s="83"/>
      <c r="Z903" s="83"/>
    </row>
    <row r="904" spans="1:26" x14ac:dyDescent="0.45">
      <c r="A904" s="83"/>
      <c r="B904" s="83"/>
      <c r="C904" s="83"/>
      <c r="D904" s="83"/>
      <c r="E904" s="83"/>
      <c r="F904" s="83"/>
      <c r="G904" s="83"/>
      <c r="H904" s="83"/>
      <c r="I904" s="83"/>
      <c r="J904" s="83"/>
      <c r="K904" s="83"/>
      <c r="L904" s="83"/>
      <c r="M904" s="83"/>
      <c r="N904" s="83"/>
      <c r="O904" s="83"/>
      <c r="P904" s="83"/>
      <c r="Q904" s="83"/>
      <c r="R904" s="83"/>
      <c r="S904" s="83"/>
      <c r="T904" s="83"/>
      <c r="U904" s="83"/>
      <c r="V904" s="83"/>
      <c r="W904" s="83"/>
      <c r="X904" s="83"/>
      <c r="Y904" s="83"/>
      <c r="Z904" s="83"/>
    </row>
    <row r="905" spans="1:26" x14ac:dyDescent="0.45">
      <c r="A905" s="83"/>
      <c r="B905" s="83"/>
      <c r="C905" s="83"/>
      <c r="D905" s="83"/>
      <c r="E905" s="83"/>
      <c r="F905" s="83"/>
      <c r="G905" s="83"/>
      <c r="H905" s="83"/>
      <c r="I905" s="83"/>
      <c r="J905" s="83"/>
      <c r="K905" s="83"/>
      <c r="L905" s="83"/>
      <c r="M905" s="83"/>
      <c r="N905" s="83"/>
      <c r="O905" s="83"/>
      <c r="P905" s="83"/>
      <c r="Q905" s="83"/>
      <c r="R905" s="83"/>
      <c r="S905" s="83"/>
      <c r="T905" s="83"/>
      <c r="U905" s="83"/>
      <c r="V905" s="83"/>
      <c r="W905" s="83"/>
      <c r="X905" s="83"/>
      <c r="Y905" s="83"/>
      <c r="Z905" s="83"/>
    </row>
    <row r="906" spans="1:26" x14ac:dyDescent="0.45">
      <c r="A906" s="83"/>
      <c r="B906" s="83"/>
      <c r="C906" s="83"/>
      <c r="D906" s="83"/>
      <c r="E906" s="83"/>
      <c r="F906" s="83"/>
      <c r="G906" s="83"/>
      <c r="H906" s="83"/>
      <c r="I906" s="83"/>
      <c r="J906" s="83"/>
      <c r="K906" s="83"/>
      <c r="L906" s="83"/>
      <c r="M906" s="83"/>
      <c r="N906" s="83"/>
      <c r="O906" s="83"/>
      <c r="P906" s="83"/>
      <c r="Q906" s="83"/>
      <c r="R906" s="83"/>
      <c r="S906" s="83"/>
      <c r="T906" s="83"/>
      <c r="U906" s="83"/>
      <c r="V906" s="83"/>
      <c r="W906" s="83"/>
      <c r="X906" s="83"/>
      <c r="Y906" s="83"/>
      <c r="Z906" s="83"/>
    </row>
    <row r="907" spans="1:26" x14ac:dyDescent="0.45">
      <c r="A907" s="83"/>
      <c r="B907" s="83"/>
      <c r="C907" s="83"/>
      <c r="D907" s="83"/>
      <c r="E907" s="83"/>
      <c r="F907" s="83"/>
      <c r="G907" s="83"/>
      <c r="H907" s="83"/>
      <c r="I907" s="83"/>
      <c r="J907" s="83"/>
      <c r="K907" s="83"/>
      <c r="L907" s="83"/>
      <c r="M907" s="83"/>
      <c r="N907" s="83"/>
      <c r="O907" s="83"/>
      <c r="P907" s="83"/>
      <c r="Q907" s="83"/>
      <c r="R907" s="83"/>
      <c r="S907" s="83"/>
      <c r="T907" s="83"/>
      <c r="U907" s="83"/>
      <c r="V907" s="83"/>
      <c r="W907" s="83"/>
      <c r="X907" s="83"/>
      <c r="Y907" s="83"/>
      <c r="Z907" s="83"/>
    </row>
    <row r="908" spans="1:26" x14ac:dyDescent="0.45">
      <c r="A908" s="83"/>
      <c r="B908" s="83"/>
      <c r="C908" s="83"/>
      <c r="D908" s="83"/>
      <c r="E908" s="83"/>
      <c r="F908" s="83"/>
      <c r="G908" s="83"/>
      <c r="H908" s="83"/>
      <c r="I908" s="83"/>
      <c r="J908" s="83"/>
      <c r="K908" s="83"/>
      <c r="L908" s="83"/>
      <c r="M908" s="83"/>
      <c r="N908" s="83"/>
      <c r="O908" s="83"/>
      <c r="P908" s="83"/>
      <c r="Q908" s="83"/>
      <c r="R908" s="83"/>
      <c r="S908" s="83"/>
      <c r="T908" s="83"/>
      <c r="U908" s="83"/>
      <c r="V908" s="83"/>
      <c r="W908" s="83"/>
      <c r="X908" s="83"/>
      <c r="Y908" s="83"/>
      <c r="Z908" s="83"/>
    </row>
    <row r="909" spans="1:26" x14ac:dyDescent="0.45">
      <c r="A909" s="83"/>
      <c r="B909" s="83"/>
      <c r="C909" s="83"/>
      <c r="D909" s="83"/>
      <c r="E909" s="83"/>
      <c r="F909" s="83"/>
      <c r="G909" s="83"/>
      <c r="H909" s="83"/>
      <c r="I909" s="83"/>
      <c r="J909" s="83"/>
      <c r="K909" s="83"/>
      <c r="L909" s="83"/>
      <c r="M909" s="83"/>
      <c r="N909" s="83"/>
      <c r="O909" s="83"/>
      <c r="P909" s="83"/>
      <c r="Q909" s="83"/>
      <c r="R909" s="83"/>
      <c r="S909" s="83"/>
      <c r="T909" s="83"/>
      <c r="U909" s="83"/>
      <c r="V909" s="83"/>
      <c r="W909" s="83"/>
      <c r="X909" s="83"/>
      <c r="Y909" s="83"/>
      <c r="Z909" s="83"/>
    </row>
    <row r="910" spans="1:26" x14ac:dyDescent="0.45">
      <c r="A910" s="83"/>
      <c r="B910" s="83"/>
      <c r="C910" s="83"/>
      <c r="D910" s="83"/>
      <c r="E910" s="83"/>
      <c r="F910" s="83"/>
      <c r="G910" s="83"/>
      <c r="H910" s="83"/>
      <c r="I910" s="83"/>
      <c r="J910" s="83"/>
      <c r="K910" s="83"/>
      <c r="L910" s="83"/>
      <c r="M910" s="83"/>
      <c r="N910" s="83"/>
      <c r="O910" s="83"/>
      <c r="P910" s="83"/>
      <c r="Q910" s="83"/>
      <c r="R910" s="83"/>
      <c r="S910" s="83"/>
      <c r="T910" s="83"/>
      <c r="U910" s="83"/>
      <c r="V910" s="83"/>
      <c r="W910" s="83"/>
      <c r="X910" s="83"/>
      <c r="Y910" s="83"/>
      <c r="Z910" s="83"/>
    </row>
    <row r="911" spans="1:26" x14ac:dyDescent="0.45">
      <c r="A911" s="83"/>
      <c r="B911" s="83"/>
      <c r="C911" s="83"/>
      <c r="D911" s="83"/>
      <c r="E911" s="83"/>
      <c r="F911" s="83"/>
      <c r="G911" s="83"/>
      <c r="H911" s="83"/>
      <c r="I911" s="83"/>
      <c r="J911" s="83"/>
      <c r="K911" s="83"/>
      <c r="L911" s="83"/>
      <c r="M911" s="83"/>
      <c r="N911" s="83"/>
      <c r="O911" s="83"/>
      <c r="P911" s="83"/>
      <c r="Q911" s="83"/>
      <c r="R911" s="83"/>
      <c r="S911" s="83"/>
      <c r="T911" s="83"/>
      <c r="U911" s="83"/>
      <c r="V911" s="83"/>
      <c r="W911" s="83"/>
      <c r="X911" s="83"/>
      <c r="Y911" s="83"/>
      <c r="Z911" s="83"/>
    </row>
    <row r="912" spans="1:26" x14ac:dyDescent="0.45">
      <c r="A912" s="83"/>
      <c r="B912" s="83"/>
      <c r="C912" s="83"/>
      <c r="D912" s="83"/>
      <c r="E912" s="83"/>
      <c r="F912" s="83"/>
      <c r="G912" s="83"/>
      <c r="H912" s="83"/>
      <c r="I912" s="83"/>
      <c r="J912" s="83"/>
      <c r="K912" s="83"/>
      <c r="L912" s="83"/>
      <c r="M912" s="83"/>
      <c r="N912" s="83"/>
      <c r="O912" s="83"/>
      <c r="P912" s="83"/>
      <c r="Q912" s="83"/>
      <c r="R912" s="83"/>
      <c r="S912" s="83"/>
      <c r="T912" s="83"/>
      <c r="U912" s="83"/>
      <c r="V912" s="83"/>
      <c r="W912" s="83"/>
      <c r="X912" s="83"/>
      <c r="Y912" s="83"/>
      <c r="Z912" s="83"/>
    </row>
    <row r="913" spans="1:26" x14ac:dyDescent="0.45">
      <c r="A913" s="83"/>
      <c r="B913" s="83"/>
      <c r="C913" s="83"/>
      <c r="D913" s="83"/>
      <c r="E913" s="83"/>
      <c r="F913" s="83"/>
      <c r="G913" s="83"/>
      <c r="H913" s="83"/>
      <c r="I913" s="83"/>
      <c r="J913" s="83"/>
      <c r="K913" s="83"/>
      <c r="L913" s="83"/>
      <c r="M913" s="83"/>
      <c r="N913" s="83"/>
      <c r="O913" s="83"/>
      <c r="P913" s="83"/>
      <c r="Q913" s="83"/>
      <c r="R913" s="83"/>
      <c r="S913" s="83"/>
      <c r="T913" s="83"/>
      <c r="U913" s="83"/>
      <c r="V913" s="83"/>
      <c r="W913" s="83"/>
      <c r="X913" s="83"/>
      <c r="Y913" s="83"/>
      <c r="Z913" s="83"/>
    </row>
    <row r="914" spans="1:26" x14ac:dyDescent="0.45">
      <c r="A914" s="83"/>
      <c r="B914" s="83"/>
      <c r="C914" s="83"/>
      <c r="D914" s="83"/>
      <c r="E914" s="83"/>
      <c r="F914" s="83"/>
      <c r="G914" s="83"/>
      <c r="H914" s="83"/>
      <c r="I914" s="83"/>
      <c r="J914" s="83"/>
      <c r="K914" s="83"/>
      <c r="L914" s="83"/>
      <c r="M914" s="83"/>
      <c r="N914" s="83"/>
      <c r="O914" s="83"/>
      <c r="P914" s="83"/>
      <c r="Q914" s="83"/>
      <c r="R914" s="83"/>
      <c r="S914" s="83"/>
      <c r="T914" s="83"/>
      <c r="U914" s="83"/>
      <c r="V914" s="83"/>
      <c r="W914" s="83"/>
      <c r="X914" s="83"/>
      <c r="Y914" s="83"/>
      <c r="Z914" s="83"/>
    </row>
    <row r="915" spans="1:26" x14ac:dyDescent="0.45">
      <c r="A915" s="83"/>
      <c r="B915" s="83"/>
      <c r="C915" s="83"/>
      <c r="D915" s="83"/>
      <c r="E915" s="83"/>
      <c r="F915" s="83"/>
      <c r="G915" s="83"/>
      <c r="H915" s="83"/>
      <c r="I915" s="83"/>
      <c r="J915" s="83"/>
      <c r="K915" s="83"/>
      <c r="L915" s="83"/>
      <c r="M915" s="83"/>
      <c r="N915" s="83"/>
      <c r="O915" s="83"/>
      <c r="P915" s="83"/>
      <c r="Q915" s="83"/>
      <c r="R915" s="83"/>
      <c r="S915" s="83"/>
      <c r="T915" s="83"/>
      <c r="U915" s="83"/>
      <c r="V915" s="83"/>
      <c r="W915" s="83"/>
      <c r="X915" s="83"/>
      <c r="Y915" s="83"/>
      <c r="Z915" s="83"/>
    </row>
    <row r="916" spans="1:26" x14ac:dyDescent="0.45">
      <c r="A916" s="83"/>
      <c r="B916" s="83"/>
      <c r="C916" s="83"/>
      <c r="D916" s="83"/>
      <c r="E916" s="83"/>
      <c r="F916" s="83"/>
      <c r="G916" s="83"/>
      <c r="H916" s="83"/>
      <c r="I916" s="83"/>
      <c r="J916" s="83"/>
      <c r="K916" s="83"/>
      <c r="L916" s="83"/>
      <c r="M916" s="83"/>
      <c r="N916" s="83"/>
      <c r="O916" s="83"/>
      <c r="P916" s="83"/>
      <c r="Q916" s="83"/>
      <c r="R916" s="83"/>
      <c r="S916" s="83"/>
      <c r="T916" s="83"/>
      <c r="U916" s="83"/>
      <c r="V916" s="83"/>
      <c r="W916" s="83"/>
      <c r="X916" s="83"/>
      <c r="Y916" s="83"/>
      <c r="Z916" s="83"/>
    </row>
    <row r="917" spans="1:26" x14ac:dyDescent="0.45">
      <c r="A917" s="83"/>
      <c r="B917" s="83"/>
      <c r="C917" s="83"/>
      <c r="D917" s="83"/>
      <c r="E917" s="83"/>
      <c r="F917" s="83"/>
      <c r="G917" s="83"/>
      <c r="H917" s="83"/>
      <c r="I917" s="83"/>
      <c r="J917" s="83"/>
      <c r="K917" s="83"/>
      <c r="L917" s="83"/>
      <c r="M917" s="83"/>
      <c r="N917" s="83"/>
      <c r="O917" s="83"/>
      <c r="P917" s="83"/>
      <c r="Q917" s="83"/>
      <c r="R917" s="83"/>
      <c r="S917" s="83"/>
      <c r="T917" s="83"/>
      <c r="U917" s="83"/>
      <c r="V917" s="83"/>
      <c r="W917" s="83"/>
      <c r="X917" s="83"/>
      <c r="Y917" s="83"/>
      <c r="Z917" s="83"/>
    </row>
    <row r="918" spans="1:26" x14ac:dyDescent="0.45">
      <c r="A918" s="83"/>
      <c r="B918" s="83"/>
      <c r="C918" s="83"/>
      <c r="D918" s="83"/>
      <c r="E918" s="83"/>
      <c r="F918" s="83"/>
      <c r="G918" s="83"/>
      <c r="H918" s="83"/>
      <c r="I918" s="83"/>
      <c r="J918" s="83"/>
      <c r="K918" s="83"/>
      <c r="L918" s="83"/>
      <c r="M918" s="83"/>
      <c r="N918" s="83"/>
      <c r="O918" s="83"/>
      <c r="P918" s="83"/>
      <c r="Q918" s="83"/>
      <c r="R918" s="83"/>
      <c r="S918" s="83"/>
      <c r="T918" s="83"/>
      <c r="U918" s="83"/>
      <c r="V918" s="83"/>
      <c r="W918" s="83"/>
      <c r="X918" s="83"/>
      <c r="Y918" s="83"/>
      <c r="Z918" s="83"/>
    </row>
    <row r="919" spans="1:26" x14ac:dyDescent="0.45">
      <c r="A919" s="83"/>
      <c r="B919" s="83"/>
      <c r="C919" s="83"/>
      <c r="D919" s="83"/>
      <c r="E919" s="83"/>
      <c r="F919" s="83"/>
      <c r="G919" s="83"/>
      <c r="H919" s="83"/>
      <c r="I919" s="83"/>
      <c r="J919" s="83"/>
      <c r="K919" s="83"/>
      <c r="L919" s="83"/>
      <c r="M919" s="83"/>
      <c r="N919" s="83"/>
      <c r="O919" s="83"/>
      <c r="P919" s="83"/>
      <c r="Q919" s="83"/>
      <c r="R919" s="83"/>
      <c r="S919" s="83"/>
      <c r="T919" s="83"/>
      <c r="U919" s="83"/>
      <c r="V919" s="83"/>
      <c r="W919" s="83"/>
      <c r="X919" s="83"/>
      <c r="Y919" s="83"/>
      <c r="Z919" s="83"/>
    </row>
    <row r="920" spans="1:26" x14ac:dyDescent="0.45">
      <c r="A920" s="83"/>
      <c r="B920" s="83"/>
      <c r="C920" s="83"/>
      <c r="D920" s="83"/>
      <c r="E920" s="83"/>
      <c r="F920" s="83"/>
      <c r="G920" s="83"/>
      <c r="H920" s="83"/>
      <c r="I920" s="83"/>
      <c r="J920" s="83"/>
      <c r="K920" s="83"/>
      <c r="L920" s="83"/>
      <c r="M920" s="83"/>
      <c r="N920" s="83"/>
      <c r="O920" s="83"/>
      <c r="P920" s="83"/>
      <c r="Q920" s="83"/>
      <c r="R920" s="83"/>
      <c r="S920" s="83"/>
      <c r="T920" s="83"/>
      <c r="U920" s="83"/>
      <c r="V920" s="83"/>
      <c r="W920" s="83"/>
      <c r="X920" s="83"/>
      <c r="Y920" s="83"/>
      <c r="Z920" s="83"/>
    </row>
    <row r="921" spans="1:26" x14ac:dyDescent="0.45">
      <c r="A921" s="83"/>
      <c r="B921" s="83"/>
      <c r="C921" s="83"/>
      <c r="D921" s="83"/>
      <c r="E921" s="83"/>
      <c r="F921" s="83"/>
      <c r="G921" s="83"/>
      <c r="H921" s="83"/>
      <c r="I921" s="83"/>
      <c r="J921" s="83"/>
      <c r="K921" s="83"/>
      <c r="L921" s="83"/>
      <c r="M921" s="83"/>
      <c r="N921" s="83"/>
      <c r="O921" s="83"/>
      <c r="P921" s="83"/>
      <c r="Q921" s="83"/>
      <c r="R921" s="83"/>
      <c r="S921" s="83"/>
      <c r="T921" s="83"/>
      <c r="U921" s="83"/>
      <c r="V921" s="83"/>
      <c r="W921" s="83"/>
      <c r="X921" s="83"/>
      <c r="Y921" s="83"/>
      <c r="Z921" s="83"/>
    </row>
    <row r="922" spans="1:26" x14ac:dyDescent="0.45">
      <c r="A922" s="83"/>
      <c r="B922" s="83"/>
      <c r="C922" s="83"/>
      <c r="D922" s="83"/>
      <c r="E922" s="83"/>
      <c r="F922" s="83"/>
      <c r="G922" s="83"/>
      <c r="H922" s="83"/>
      <c r="I922" s="83"/>
      <c r="J922" s="83"/>
      <c r="K922" s="83"/>
      <c r="L922" s="83"/>
      <c r="M922" s="83"/>
      <c r="N922" s="83"/>
      <c r="O922" s="83"/>
      <c r="P922" s="83"/>
      <c r="Q922" s="83"/>
      <c r="R922" s="83"/>
      <c r="S922" s="83"/>
      <c r="T922" s="83"/>
      <c r="U922" s="83"/>
      <c r="V922" s="83"/>
      <c r="W922" s="83"/>
      <c r="X922" s="83"/>
      <c r="Y922" s="83"/>
      <c r="Z922" s="83"/>
    </row>
    <row r="923" spans="1:26" x14ac:dyDescent="0.45">
      <c r="A923" s="83"/>
      <c r="B923" s="83"/>
      <c r="C923" s="83"/>
      <c r="D923" s="83"/>
      <c r="E923" s="83"/>
      <c r="F923" s="83"/>
      <c r="G923" s="83"/>
      <c r="H923" s="83"/>
      <c r="I923" s="83"/>
      <c r="J923" s="83"/>
      <c r="K923" s="83"/>
      <c r="L923" s="83"/>
      <c r="M923" s="83"/>
      <c r="N923" s="83"/>
      <c r="O923" s="83"/>
      <c r="P923" s="83"/>
      <c r="Q923" s="83"/>
      <c r="R923" s="83"/>
      <c r="S923" s="83"/>
      <c r="T923" s="83"/>
      <c r="U923" s="83"/>
      <c r="V923" s="83"/>
      <c r="W923" s="83"/>
      <c r="X923" s="83"/>
      <c r="Y923" s="83"/>
      <c r="Z923" s="83"/>
    </row>
    <row r="924" spans="1:26" x14ac:dyDescent="0.45">
      <c r="A924" s="83"/>
      <c r="B924" s="83"/>
      <c r="C924" s="83"/>
      <c r="D924" s="83"/>
      <c r="E924" s="83"/>
      <c r="F924" s="83"/>
      <c r="G924" s="83"/>
      <c r="H924" s="83"/>
      <c r="I924" s="83"/>
      <c r="J924" s="83"/>
      <c r="K924" s="83"/>
      <c r="L924" s="83"/>
      <c r="M924" s="83"/>
      <c r="N924" s="83"/>
      <c r="O924" s="83"/>
      <c r="P924" s="83"/>
      <c r="Q924" s="83"/>
      <c r="R924" s="83"/>
      <c r="S924" s="83"/>
      <c r="T924" s="83"/>
      <c r="U924" s="83"/>
      <c r="V924" s="83"/>
      <c r="W924" s="83"/>
      <c r="X924" s="83"/>
      <c r="Y924" s="83"/>
      <c r="Z924" s="83"/>
    </row>
    <row r="925" spans="1:26" x14ac:dyDescent="0.45">
      <c r="A925" s="83"/>
      <c r="B925" s="83"/>
      <c r="C925" s="83"/>
      <c r="D925" s="83"/>
      <c r="E925" s="83"/>
      <c r="F925" s="83"/>
      <c r="G925" s="83"/>
      <c r="H925" s="83"/>
      <c r="I925" s="83"/>
      <c r="J925" s="83"/>
      <c r="K925" s="83"/>
      <c r="L925" s="83"/>
      <c r="M925" s="83"/>
      <c r="N925" s="83"/>
      <c r="O925" s="83"/>
      <c r="P925" s="83"/>
      <c r="Q925" s="83"/>
      <c r="R925" s="83"/>
      <c r="S925" s="83"/>
      <c r="T925" s="83"/>
      <c r="U925" s="83"/>
      <c r="V925" s="83"/>
      <c r="W925" s="83"/>
      <c r="X925" s="83"/>
      <c r="Y925" s="83"/>
      <c r="Z925" s="83"/>
    </row>
    <row r="926" spans="1:26" x14ac:dyDescent="0.45">
      <c r="A926" s="83"/>
      <c r="B926" s="83"/>
      <c r="C926" s="83"/>
      <c r="D926" s="83"/>
      <c r="E926" s="83"/>
      <c r="F926" s="83"/>
      <c r="G926" s="83"/>
      <c r="H926" s="83"/>
      <c r="I926" s="83"/>
      <c r="J926" s="83"/>
      <c r="K926" s="83"/>
      <c r="L926" s="83"/>
      <c r="M926" s="83"/>
      <c r="N926" s="83"/>
      <c r="O926" s="83"/>
      <c r="P926" s="83"/>
      <c r="Q926" s="83"/>
      <c r="R926" s="83"/>
      <c r="S926" s="83"/>
      <c r="T926" s="83"/>
      <c r="U926" s="83"/>
      <c r="V926" s="83"/>
      <c r="W926" s="83"/>
      <c r="X926" s="83"/>
      <c r="Y926" s="83"/>
      <c r="Z926" s="83"/>
    </row>
    <row r="927" spans="1:26" x14ac:dyDescent="0.45">
      <c r="A927" s="83"/>
      <c r="B927" s="83"/>
      <c r="C927" s="83"/>
      <c r="D927" s="83"/>
      <c r="E927" s="83"/>
      <c r="F927" s="83"/>
      <c r="G927" s="83"/>
      <c r="H927" s="83"/>
      <c r="I927" s="83"/>
      <c r="J927" s="83"/>
      <c r="K927" s="83"/>
      <c r="L927" s="83"/>
      <c r="M927" s="83"/>
      <c r="N927" s="83"/>
      <c r="O927" s="83"/>
      <c r="P927" s="83"/>
      <c r="Q927" s="83"/>
      <c r="R927" s="83"/>
      <c r="S927" s="83"/>
      <c r="T927" s="83"/>
      <c r="U927" s="83"/>
      <c r="V927" s="83"/>
      <c r="W927" s="83"/>
      <c r="X927" s="83"/>
      <c r="Y927" s="83"/>
      <c r="Z927" s="83"/>
    </row>
    <row r="928" spans="1:26" x14ac:dyDescent="0.45">
      <c r="A928" s="83"/>
      <c r="B928" s="83"/>
      <c r="C928" s="83"/>
      <c r="D928" s="83"/>
      <c r="E928" s="83"/>
      <c r="F928" s="83"/>
      <c r="G928" s="83"/>
      <c r="H928" s="83"/>
      <c r="I928" s="83"/>
      <c r="J928" s="83"/>
      <c r="K928" s="83"/>
      <c r="L928" s="83"/>
      <c r="M928" s="83"/>
      <c r="N928" s="83"/>
      <c r="O928" s="83"/>
      <c r="P928" s="83"/>
      <c r="Q928" s="83"/>
      <c r="R928" s="83"/>
      <c r="S928" s="83"/>
      <c r="T928" s="83"/>
      <c r="U928" s="83"/>
      <c r="V928" s="83"/>
      <c r="W928" s="83"/>
      <c r="X928" s="83"/>
      <c r="Y928" s="83"/>
      <c r="Z928" s="83"/>
    </row>
    <row r="929" spans="1:26" x14ac:dyDescent="0.45">
      <c r="A929" s="83"/>
      <c r="B929" s="83"/>
      <c r="C929" s="83"/>
      <c r="D929" s="83"/>
      <c r="E929" s="83"/>
      <c r="F929" s="83"/>
      <c r="G929" s="83"/>
      <c r="H929" s="83"/>
      <c r="I929" s="83"/>
      <c r="J929" s="83"/>
      <c r="K929" s="83"/>
      <c r="L929" s="83"/>
      <c r="M929" s="83"/>
      <c r="N929" s="83"/>
      <c r="O929" s="83"/>
      <c r="P929" s="83"/>
      <c r="Q929" s="83"/>
      <c r="R929" s="83"/>
      <c r="S929" s="83"/>
      <c r="T929" s="83"/>
      <c r="U929" s="83"/>
      <c r="V929" s="83"/>
      <c r="W929" s="83"/>
      <c r="X929" s="83"/>
      <c r="Y929" s="83"/>
      <c r="Z929" s="83"/>
    </row>
    <row r="930" spans="1:26" x14ac:dyDescent="0.45">
      <c r="A930" s="83"/>
      <c r="B930" s="83"/>
      <c r="C930" s="83"/>
      <c r="D930" s="83"/>
      <c r="E930" s="83"/>
      <c r="F930" s="83"/>
      <c r="G930" s="83"/>
      <c r="H930" s="83"/>
      <c r="I930" s="83"/>
      <c r="J930" s="83"/>
      <c r="K930" s="83"/>
      <c r="L930" s="83"/>
      <c r="M930" s="83"/>
      <c r="N930" s="83"/>
      <c r="O930" s="83"/>
      <c r="P930" s="83"/>
      <c r="Q930" s="83"/>
      <c r="R930" s="83"/>
      <c r="S930" s="83"/>
      <c r="T930" s="83"/>
      <c r="U930" s="83"/>
      <c r="V930" s="83"/>
      <c r="W930" s="83"/>
      <c r="X930" s="83"/>
      <c r="Y930" s="83"/>
      <c r="Z930" s="83"/>
    </row>
    <row r="931" spans="1:26" x14ac:dyDescent="0.45">
      <c r="A931" s="83"/>
      <c r="B931" s="83"/>
      <c r="C931" s="83"/>
      <c r="D931" s="83"/>
      <c r="E931" s="83"/>
      <c r="F931" s="83"/>
      <c r="G931" s="83"/>
      <c r="H931" s="83"/>
      <c r="I931" s="83"/>
      <c r="J931" s="83"/>
      <c r="K931" s="83"/>
      <c r="L931" s="83"/>
      <c r="M931" s="83"/>
      <c r="N931" s="83"/>
      <c r="O931" s="83"/>
      <c r="P931" s="83"/>
      <c r="Q931" s="83"/>
      <c r="R931" s="83"/>
      <c r="S931" s="83"/>
      <c r="T931" s="83"/>
      <c r="U931" s="83"/>
      <c r="V931" s="83"/>
      <c r="W931" s="83"/>
      <c r="X931" s="83"/>
      <c r="Y931" s="83"/>
      <c r="Z931" s="83"/>
    </row>
    <row r="932" spans="1:26" x14ac:dyDescent="0.45">
      <c r="A932" s="83"/>
      <c r="B932" s="83"/>
      <c r="C932" s="83"/>
      <c r="D932" s="83"/>
      <c r="E932" s="83"/>
      <c r="F932" s="83"/>
      <c r="G932" s="83"/>
      <c r="H932" s="83"/>
      <c r="I932" s="83"/>
      <c r="J932" s="83"/>
      <c r="K932" s="83"/>
      <c r="L932" s="83"/>
      <c r="M932" s="83"/>
      <c r="N932" s="83"/>
      <c r="O932" s="83"/>
      <c r="P932" s="83"/>
      <c r="Q932" s="83"/>
      <c r="R932" s="83"/>
      <c r="S932" s="83"/>
      <c r="T932" s="83"/>
      <c r="U932" s="83"/>
      <c r="V932" s="83"/>
      <c r="W932" s="83"/>
      <c r="X932" s="83"/>
      <c r="Y932" s="83"/>
      <c r="Z932" s="83"/>
    </row>
    <row r="933" spans="1:26" x14ac:dyDescent="0.45">
      <c r="A933" s="83"/>
      <c r="B933" s="83"/>
      <c r="C933" s="83"/>
      <c r="D933" s="83"/>
      <c r="E933" s="83"/>
      <c r="F933" s="83"/>
      <c r="G933" s="83"/>
      <c r="H933" s="83"/>
      <c r="I933" s="83"/>
      <c r="J933" s="83"/>
      <c r="K933" s="83"/>
      <c r="L933" s="83"/>
      <c r="M933" s="83"/>
      <c r="N933" s="83"/>
      <c r="O933" s="83"/>
      <c r="P933" s="83"/>
      <c r="Q933" s="83"/>
      <c r="R933" s="83"/>
      <c r="S933" s="83"/>
      <c r="T933" s="83"/>
      <c r="U933" s="83"/>
      <c r="V933" s="83"/>
      <c r="W933" s="83"/>
      <c r="X933" s="83"/>
      <c r="Y933" s="83"/>
      <c r="Z933" s="83"/>
    </row>
    <row r="934" spans="1:26" x14ac:dyDescent="0.45">
      <c r="A934" s="83"/>
      <c r="B934" s="83"/>
      <c r="C934" s="83"/>
      <c r="D934" s="83"/>
      <c r="E934" s="83"/>
      <c r="F934" s="83"/>
      <c r="G934" s="83"/>
      <c r="H934" s="83"/>
      <c r="I934" s="83"/>
      <c r="J934" s="83"/>
      <c r="K934" s="83"/>
      <c r="L934" s="83"/>
      <c r="M934" s="83"/>
      <c r="N934" s="83"/>
      <c r="O934" s="83"/>
      <c r="P934" s="83"/>
      <c r="Q934" s="83"/>
      <c r="R934" s="83"/>
      <c r="S934" s="83"/>
      <c r="T934" s="83"/>
      <c r="U934" s="83"/>
      <c r="V934" s="83"/>
      <c r="W934" s="83"/>
      <c r="X934" s="83"/>
      <c r="Y934" s="83"/>
      <c r="Z934" s="83"/>
    </row>
    <row r="935" spans="1:26" x14ac:dyDescent="0.45">
      <c r="A935" s="83"/>
      <c r="B935" s="83"/>
      <c r="C935" s="83"/>
      <c r="D935" s="83"/>
      <c r="E935" s="83"/>
      <c r="F935" s="83"/>
      <c r="G935" s="83"/>
      <c r="H935" s="83"/>
      <c r="I935" s="83"/>
      <c r="J935" s="83"/>
      <c r="K935" s="83"/>
      <c r="L935" s="83"/>
      <c r="M935" s="83"/>
      <c r="N935" s="83"/>
      <c r="O935" s="83"/>
      <c r="P935" s="83"/>
      <c r="Q935" s="83"/>
      <c r="R935" s="83"/>
      <c r="S935" s="83"/>
      <c r="T935" s="83"/>
      <c r="U935" s="83"/>
      <c r="V935" s="83"/>
      <c r="W935" s="83"/>
      <c r="X935" s="83"/>
      <c r="Y935" s="83"/>
      <c r="Z935" s="83"/>
    </row>
    <row r="936" spans="1:26" x14ac:dyDescent="0.45">
      <c r="A936" s="83"/>
      <c r="B936" s="83"/>
      <c r="C936" s="83"/>
      <c r="D936" s="83"/>
      <c r="E936" s="83"/>
      <c r="F936" s="83"/>
      <c r="G936" s="83"/>
      <c r="H936" s="83"/>
      <c r="I936" s="83"/>
      <c r="J936" s="83"/>
      <c r="K936" s="83"/>
      <c r="L936" s="83"/>
      <c r="M936" s="83"/>
      <c r="N936" s="83"/>
      <c r="O936" s="83"/>
      <c r="P936" s="83"/>
      <c r="Q936" s="83"/>
      <c r="R936" s="83"/>
      <c r="S936" s="83"/>
      <c r="T936" s="83"/>
      <c r="U936" s="83"/>
      <c r="V936" s="83"/>
      <c r="W936" s="83"/>
      <c r="X936" s="83"/>
      <c r="Y936" s="83"/>
      <c r="Z936" s="83"/>
    </row>
    <row r="937" spans="1:26" x14ac:dyDescent="0.45">
      <c r="A937" s="83"/>
      <c r="B937" s="83"/>
      <c r="C937" s="83"/>
      <c r="D937" s="83"/>
      <c r="E937" s="83"/>
      <c r="F937" s="83"/>
      <c r="G937" s="83"/>
      <c r="H937" s="83"/>
      <c r="I937" s="83"/>
      <c r="J937" s="83"/>
      <c r="K937" s="83"/>
      <c r="L937" s="83"/>
      <c r="M937" s="83"/>
      <c r="N937" s="83"/>
      <c r="O937" s="83"/>
      <c r="P937" s="83"/>
      <c r="Q937" s="83"/>
      <c r="R937" s="83"/>
      <c r="S937" s="83"/>
      <c r="T937" s="83"/>
      <c r="U937" s="83"/>
      <c r="V937" s="83"/>
      <c r="W937" s="83"/>
      <c r="X937" s="83"/>
      <c r="Y937" s="83"/>
      <c r="Z937" s="83"/>
    </row>
    <row r="938" spans="1:26" x14ac:dyDescent="0.45">
      <c r="A938" s="83"/>
      <c r="B938" s="83"/>
      <c r="C938" s="83"/>
      <c r="D938" s="83"/>
      <c r="E938" s="83"/>
      <c r="F938" s="83"/>
      <c r="G938" s="83"/>
      <c r="H938" s="83"/>
      <c r="I938" s="83"/>
      <c r="J938" s="83"/>
      <c r="K938" s="83"/>
      <c r="L938" s="83"/>
      <c r="M938" s="83"/>
      <c r="N938" s="83"/>
      <c r="O938" s="83"/>
      <c r="P938" s="83"/>
      <c r="Q938" s="83"/>
      <c r="R938" s="83"/>
      <c r="S938" s="83"/>
      <c r="T938" s="83"/>
      <c r="U938" s="83"/>
      <c r="V938" s="83"/>
      <c r="W938" s="83"/>
      <c r="X938" s="83"/>
      <c r="Y938" s="83"/>
      <c r="Z938" s="83"/>
    </row>
    <row r="939" spans="1:26" x14ac:dyDescent="0.45">
      <c r="A939" s="83"/>
      <c r="B939" s="83"/>
      <c r="C939" s="83"/>
      <c r="D939" s="83"/>
      <c r="E939" s="83"/>
      <c r="F939" s="83"/>
      <c r="G939" s="83"/>
      <c r="H939" s="83"/>
      <c r="I939" s="83"/>
      <c r="J939" s="83"/>
      <c r="K939" s="83"/>
      <c r="L939" s="83"/>
      <c r="M939" s="83"/>
      <c r="N939" s="83"/>
      <c r="O939" s="83"/>
      <c r="P939" s="83"/>
      <c r="Q939" s="83"/>
      <c r="R939" s="83"/>
      <c r="S939" s="83"/>
      <c r="T939" s="83"/>
      <c r="U939" s="83"/>
      <c r="V939" s="83"/>
      <c r="W939" s="83"/>
      <c r="X939" s="83"/>
      <c r="Y939" s="83"/>
      <c r="Z939" s="83"/>
    </row>
    <row r="940" spans="1:26" x14ac:dyDescent="0.45">
      <c r="A940" s="83"/>
      <c r="B940" s="83"/>
      <c r="C940" s="83"/>
      <c r="D940" s="83"/>
      <c r="E940" s="83"/>
      <c r="F940" s="83"/>
      <c r="G940" s="83"/>
      <c r="H940" s="83"/>
      <c r="I940" s="83"/>
      <c r="J940" s="83"/>
      <c r="K940" s="83"/>
      <c r="L940" s="83"/>
      <c r="M940" s="83"/>
      <c r="N940" s="83"/>
      <c r="O940" s="83"/>
      <c r="P940" s="83"/>
      <c r="Q940" s="83"/>
      <c r="R940" s="83"/>
      <c r="S940" s="83"/>
      <c r="T940" s="83"/>
      <c r="U940" s="83"/>
      <c r="V940" s="83"/>
      <c r="W940" s="83"/>
      <c r="X940" s="83"/>
      <c r="Y940" s="83"/>
      <c r="Z940" s="83"/>
    </row>
    <row r="941" spans="1:26" x14ac:dyDescent="0.45">
      <c r="A941" s="83"/>
      <c r="B941" s="83"/>
      <c r="C941" s="83"/>
      <c r="D941" s="83"/>
      <c r="E941" s="83"/>
      <c r="F941" s="83"/>
      <c r="G941" s="83"/>
      <c r="H941" s="83"/>
      <c r="I941" s="83"/>
      <c r="J941" s="83"/>
      <c r="K941" s="83"/>
      <c r="L941" s="83"/>
      <c r="M941" s="83"/>
      <c r="N941" s="83"/>
      <c r="O941" s="83"/>
      <c r="P941" s="83"/>
      <c r="Q941" s="83"/>
      <c r="R941" s="83"/>
      <c r="S941" s="83"/>
      <c r="T941" s="83"/>
      <c r="U941" s="83"/>
      <c r="V941" s="83"/>
      <c r="W941" s="83"/>
      <c r="X941" s="83"/>
      <c r="Y941" s="83"/>
      <c r="Z941" s="83"/>
    </row>
    <row r="942" spans="1:26" x14ac:dyDescent="0.45">
      <c r="A942" s="83"/>
      <c r="B942" s="83"/>
      <c r="C942" s="83"/>
      <c r="D942" s="83"/>
      <c r="E942" s="83"/>
      <c r="F942" s="83"/>
      <c r="G942" s="83"/>
      <c r="H942" s="83"/>
      <c r="I942" s="83"/>
      <c r="J942" s="83"/>
      <c r="K942" s="83"/>
      <c r="L942" s="83"/>
      <c r="M942" s="83"/>
      <c r="N942" s="83"/>
      <c r="O942" s="83"/>
      <c r="P942" s="83"/>
      <c r="Q942" s="83"/>
      <c r="R942" s="83"/>
      <c r="S942" s="83"/>
      <c r="T942" s="83"/>
      <c r="U942" s="83"/>
      <c r="V942" s="83"/>
      <c r="W942" s="83"/>
      <c r="X942" s="83"/>
      <c r="Y942" s="83"/>
      <c r="Z942" s="83"/>
    </row>
    <row r="943" spans="1:26" x14ac:dyDescent="0.45">
      <c r="A943" s="83"/>
      <c r="B943" s="83"/>
      <c r="C943" s="83"/>
      <c r="D943" s="83"/>
      <c r="E943" s="83"/>
      <c r="F943" s="83"/>
      <c r="G943" s="83"/>
      <c r="H943" s="83"/>
      <c r="I943" s="83"/>
      <c r="J943" s="83"/>
      <c r="K943" s="83"/>
      <c r="L943" s="83"/>
      <c r="M943" s="83"/>
      <c r="N943" s="83"/>
      <c r="O943" s="83"/>
      <c r="P943" s="83"/>
      <c r="Q943" s="83"/>
      <c r="R943" s="83"/>
      <c r="S943" s="83"/>
      <c r="T943" s="83"/>
      <c r="U943" s="83"/>
      <c r="V943" s="83"/>
      <c r="W943" s="83"/>
      <c r="X943" s="83"/>
      <c r="Y943" s="83"/>
      <c r="Z943" s="83"/>
    </row>
    <row r="944" spans="1:26" x14ac:dyDescent="0.45">
      <c r="A944" s="83"/>
      <c r="B944" s="83"/>
      <c r="C944" s="83"/>
      <c r="D944" s="83"/>
      <c r="E944" s="83"/>
      <c r="F944" s="83"/>
      <c r="G944" s="83"/>
      <c r="H944" s="83"/>
      <c r="I944" s="83"/>
      <c r="J944" s="83"/>
      <c r="K944" s="83"/>
      <c r="L944" s="83"/>
      <c r="M944" s="83"/>
      <c r="N944" s="83"/>
      <c r="O944" s="83"/>
      <c r="P944" s="83"/>
      <c r="Q944" s="83"/>
      <c r="R944" s="83"/>
      <c r="S944" s="83"/>
      <c r="T944" s="83"/>
      <c r="U944" s="83"/>
      <c r="V944" s="83"/>
      <c r="W944" s="83"/>
      <c r="X944" s="83"/>
      <c r="Y944" s="83"/>
      <c r="Z944" s="83"/>
    </row>
    <row r="945" spans="1:26" x14ac:dyDescent="0.45">
      <c r="A945" s="83"/>
      <c r="B945" s="83"/>
      <c r="C945" s="83"/>
      <c r="D945" s="83"/>
      <c r="E945" s="83"/>
      <c r="F945" s="83"/>
      <c r="G945" s="83"/>
      <c r="H945" s="83"/>
      <c r="I945" s="83"/>
      <c r="J945" s="83"/>
      <c r="K945" s="83"/>
      <c r="L945" s="83"/>
      <c r="M945" s="83"/>
      <c r="N945" s="83"/>
      <c r="O945" s="83"/>
      <c r="P945" s="83"/>
      <c r="Q945" s="83"/>
      <c r="R945" s="83"/>
      <c r="S945" s="83"/>
      <c r="T945" s="83"/>
      <c r="U945" s="83"/>
      <c r="V945" s="83"/>
      <c r="W945" s="83"/>
      <c r="X945" s="83"/>
      <c r="Y945" s="83"/>
      <c r="Z945" s="83"/>
    </row>
    <row r="946" spans="1:26" x14ac:dyDescent="0.45">
      <c r="A946" s="83"/>
      <c r="B946" s="83"/>
      <c r="C946" s="83"/>
      <c r="D946" s="83"/>
      <c r="E946" s="83"/>
      <c r="F946" s="83"/>
      <c r="G946" s="83"/>
      <c r="H946" s="83"/>
      <c r="I946" s="83"/>
      <c r="J946" s="83"/>
      <c r="K946" s="83"/>
      <c r="L946" s="83"/>
      <c r="M946" s="83"/>
      <c r="N946" s="83"/>
      <c r="O946" s="83"/>
      <c r="P946" s="83"/>
      <c r="Q946" s="83"/>
      <c r="R946" s="83"/>
      <c r="S946" s="83"/>
      <c r="T946" s="83"/>
      <c r="U946" s="83"/>
      <c r="V946" s="83"/>
      <c r="W946" s="83"/>
      <c r="X946" s="83"/>
      <c r="Y946" s="83"/>
      <c r="Z946" s="83"/>
    </row>
    <row r="947" spans="1:26" x14ac:dyDescent="0.45">
      <c r="A947" s="83"/>
      <c r="B947" s="83"/>
      <c r="C947" s="83"/>
      <c r="D947" s="83"/>
      <c r="E947" s="83"/>
      <c r="F947" s="83"/>
      <c r="G947" s="83"/>
      <c r="H947" s="83"/>
      <c r="I947" s="83"/>
      <c r="J947" s="83"/>
      <c r="K947" s="83"/>
      <c r="L947" s="83"/>
      <c r="M947" s="83"/>
      <c r="N947" s="83"/>
      <c r="O947" s="83"/>
      <c r="P947" s="83"/>
      <c r="Q947" s="83"/>
      <c r="R947" s="83"/>
      <c r="S947" s="83"/>
      <c r="T947" s="83"/>
      <c r="U947" s="83"/>
      <c r="V947" s="83"/>
      <c r="W947" s="83"/>
      <c r="X947" s="83"/>
      <c r="Y947" s="83"/>
      <c r="Z947" s="83"/>
    </row>
    <row r="948" spans="1:26" x14ac:dyDescent="0.45">
      <c r="A948" s="83"/>
      <c r="B948" s="83"/>
      <c r="C948" s="83"/>
      <c r="D948" s="83"/>
      <c r="E948" s="83"/>
      <c r="F948" s="83"/>
      <c r="G948" s="83"/>
      <c r="H948" s="83"/>
      <c r="I948" s="83"/>
      <c r="J948" s="83"/>
      <c r="K948" s="83"/>
      <c r="L948" s="83"/>
      <c r="M948" s="83"/>
      <c r="N948" s="83"/>
      <c r="O948" s="83"/>
      <c r="P948" s="83"/>
      <c r="Q948" s="83"/>
      <c r="R948" s="83"/>
      <c r="S948" s="83"/>
      <c r="T948" s="83"/>
      <c r="U948" s="83"/>
      <c r="V948" s="83"/>
      <c r="W948" s="83"/>
      <c r="X948" s="83"/>
      <c r="Y948" s="83"/>
      <c r="Z948" s="83"/>
    </row>
    <row r="949" spans="1:26" x14ac:dyDescent="0.45">
      <c r="A949" s="83"/>
      <c r="B949" s="83"/>
      <c r="C949" s="83"/>
      <c r="D949" s="83"/>
      <c r="E949" s="83"/>
      <c r="F949" s="83"/>
      <c r="G949" s="83"/>
      <c r="H949" s="83"/>
      <c r="I949" s="83"/>
      <c r="J949" s="83"/>
      <c r="K949" s="83"/>
      <c r="L949" s="83"/>
      <c r="M949" s="83"/>
      <c r="N949" s="83"/>
      <c r="O949" s="83"/>
      <c r="P949" s="83"/>
      <c r="Q949" s="83"/>
      <c r="R949" s="83"/>
      <c r="S949" s="83"/>
      <c r="T949" s="83"/>
      <c r="U949" s="83"/>
      <c r="V949" s="83"/>
      <c r="W949" s="83"/>
      <c r="X949" s="83"/>
      <c r="Y949" s="83"/>
      <c r="Z949" s="83"/>
    </row>
    <row r="950" spans="1:26" x14ac:dyDescent="0.45">
      <c r="A950" s="83"/>
      <c r="B950" s="83"/>
      <c r="C950" s="83"/>
      <c r="D950" s="83"/>
      <c r="E950" s="83"/>
      <c r="F950" s="83"/>
      <c r="G950" s="83"/>
      <c r="H950" s="83"/>
      <c r="I950" s="83"/>
      <c r="J950" s="83"/>
      <c r="K950" s="83"/>
      <c r="L950" s="83"/>
      <c r="M950" s="83"/>
      <c r="N950" s="83"/>
      <c r="O950" s="83"/>
      <c r="P950" s="83"/>
      <c r="Q950" s="83"/>
      <c r="R950" s="83"/>
      <c r="S950" s="83"/>
      <c r="T950" s="83"/>
      <c r="U950" s="83"/>
      <c r="V950" s="83"/>
      <c r="W950" s="83"/>
      <c r="X950" s="83"/>
      <c r="Y950" s="83"/>
      <c r="Z950" s="83"/>
    </row>
    <row r="951" spans="1:26" x14ac:dyDescent="0.45">
      <c r="A951" s="83"/>
      <c r="B951" s="83"/>
      <c r="C951" s="83"/>
      <c r="D951" s="83"/>
      <c r="E951" s="83"/>
      <c r="F951" s="83"/>
      <c r="G951" s="83"/>
      <c r="H951" s="83"/>
      <c r="I951" s="83"/>
      <c r="J951" s="83"/>
      <c r="K951" s="83"/>
      <c r="L951" s="83"/>
      <c r="M951" s="83"/>
      <c r="N951" s="83"/>
      <c r="O951" s="83"/>
      <c r="P951" s="83"/>
      <c r="Q951" s="83"/>
      <c r="R951" s="83"/>
      <c r="S951" s="83"/>
      <c r="T951" s="83"/>
      <c r="U951" s="83"/>
      <c r="V951" s="83"/>
      <c r="W951" s="83"/>
      <c r="X951" s="83"/>
      <c r="Y951" s="83"/>
      <c r="Z951" s="83"/>
    </row>
    <row r="952" spans="1:26" x14ac:dyDescent="0.45">
      <c r="A952" s="83"/>
      <c r="B952" s="83"/>
      <c r="C952" s="83"/>
      <c r="D952" s="83"/>
      <c r="E952" s="83"/>
      <c r="F952" s="83"/>
      <c r="G952" s="83"/>
      <c r="H952" s="83"/>
      <c r="I952" s="83"/>
      <c r="J952" s="83"/>
      <c r="K952" s="83"/>
      <c r="L952" s="83"/>
      <c r="M952" s="83"/>
      <c r="N952" s="83"/>
      <c r="O952" s="83"/>
      <c r="P952" s="83"/>
      <c r="Q952" s="83"/>
      <c r="R952" s="83"/>
      <c r="S952" s="83"/>
      <c r="T952" s="83"/>
      <c r="U952" s="83"/>
      <c r="V952" s="83"/>
      <c r="W952" s="83"/>
      <c r="X952" s="83"/>
      <c r="Y952" s="83"/>
      <c r="Z952" s="83"/>
    </row>
    <row r="953" spans="1:26" x14ac:dyDescent="0.45">
      <c r="A953" s="83"/>
      <c r="B953" s="83"/>
      <c r="C953" s="83"/>
      <c r="D953" s="83"/>
      <c r="E953" s="83"/>
      <c r="F953" s="83"/>
      <c r="G953" s="83"/>
      <c r="H953" s="83"/>
      <c r="I953" s="83"/>
      <c r="J953" s="83"/>
      <c r="K953" s="83"/>
      <c r="L953" s="83"/>
      <c r="M953" s="83"/>
      <c r="N953" s="83"/>
      <c r="O953" s="83"/>
      <c r="P953" s="83"/>
      <c r="Q953" s="83"/>
      <c r="R953" s="83"/>
      <c r="S953" s="83"/>
      <c r="T953" s="83"/>
      <c r="U953" s="83"/>
      <c r="V953" s="83"/>
      <c r="W953" s="83"/>
      <c r="X953" s="83"/>
      <c r="Y953" s="83"/>
      <c r="Z953" s="83"/>
    </row>
    <row r="954" spans="1:26" x14ac:dyDescent="0.45">
      <c r="A954" s="83"/>
      <c r="B954" s="83"/>
      <c r="C954" s="83"/>
      <c r="D954" s="83"/>
      <c r="E954" s="83"/>
      <c r="F954" s="83"/>
      <c r="G954" s="83"/>
      <c r="H954" s="83"/>
      <c r="I954" s="83"/>
      <c r="J954" s="83"/>
      <c r="K954" s="83"/>
      <c r="L954" s="83"/>
      <c r="M954" s="83"/>
      <c r="N954" s="83"/>
      <c r="O954" s="83"/>
      <c r="P954" s="83"/>
      <c r="Q954" s="83"/>
      <c r="R954" s="83"/>
      <c r="S954" s="83"/>
      <c r="T954" s="83"/>
      <c r="U954" s="83"/>
      <c r="V954" s="83"/>
      <c r="W954" s="83"/>
      <c r="X954" s="83"/>
      <c r="Y954" s="83"/>
      <c r="Z954" s="83"/>
    </row>
    <row r="955" spans="1:26" x14ac:dyDescent="0.45">
      <c r="A955" s="83"/>
      <c r="B955" s="83"/>
      <c r="C955" s="83"/>
      <c r="D955" s="83"/>
      <c r="E955" s="83"/>
      <c r="F955" s="83"/>
      <c r="G955" s="83"/>
      <c r="H955" s="83"/>
      <c r="I955" s="83"/>
      <c r="J955" s="83"/>
      <c r="K955" s="83"/>
      <c r="L955" s="83"/>
      <c r="M955" s="83"/>
      <c r="N955" s="83"/>
      <c r="O955" s="83"/>
      <c r="P955" s="83"/>
      <c r="Q955" s="83"/>
      <c r="R955" s="83"/>
      <c r="S955" s="83"/>
      <c r="T955" s="83"/>
      <c r="U955" s="83"/>
      <c r="V955" s="83"/>
      <c r="W955" s="83"/>
      <c r="X955" s="83"/>
      <c r="Y955" s="83"/>
      <c r="Z955" s="83"/>
    </row>
    <row r="956" spans="1:26" x14ac:dyDescent="0.45">
      <c r="A956" s="83"/>
      <c r="B956" s="83"/>
      <c r="C956" s="83"/>
      <c r="D956" s="83"/>
      <c r="E956" s="83"/>
      <c r="F956" s="83"/>
      <c r="G956" s="83"/>
      <c r="H956" s="83"/>
      <c r="I956" s="83"/>
      <c r="J956" s="83"/>
      <c r="K956" s="83"/>
      <c r="L956" s="83"/>
      <c r="M956" s="83"/>
      <c r="N956" s="83"/>
      <c r="O956" s="83"/>
      <c r="P956" s="83"/>
      <c r="Q956" s="83"/>
      <c r="R956" s="83"/>
      <c r="S956" s="83"/>
      <c r="T956" s="83"/>
      <c r="U956" s="83"/>
      <c r="V956" s="83"/>
      <c r="W956" s="83"/>
      <c r="X956" s="83"/>
      <c r="Y956" s="83"/>
      <c r="Z956" s="83"/>
    </row>
    <row r="957" spans="1:26" x14ac:dyDescent="0.45">
      <c r="A957" s="83"/>
      <c r="B957" s="83"/>
      <c r="C957" s="83"/>
      <c r="D957" s="83"/>
      <c r="E957" s="83"/>
      <c r="F957" s="83"/>
      <c r="G957" s="83"/>
      <c r="H957" s="83"/>
      <c r="I957" s="83"/>
      <c r="J957" s="83"/>
      <c r="K957" s="83"/>
      <c r="L957" s="83"/>
      <c r="M957" s="83"/>
      <c r="N957" s="83"/>
      <c r="O957" s="83"/>
      <c r="P957" s="83"/>
      <c r="Q957" s="83"/>
      <c r="R957" s="83"/>
      <c r="S957" s="83"/>
      <c r="T957" s="83"/>
      <c r="U957" s="83"/>
      <c r="V957" s="83"/>
      <c r="W957" s="83"/>
      <c r="X957" s="83"/>
      <c r="Y957" s="83"/>
      <c r="Z957" s="83"/>
    </row>
    <row r="958" spans="1:26" x14ac:dyDescent="0.45">
      <c r="A958" s="83"/>
      <c r="B958" s="83"/>
      <c r="C958" s="83"/>
      <c r="D958" s="83"/>
      <c r="E958" s="83"/>
      <c r="F958" s="83"/>
      <c r="G958" s="83"/>
      <c r="H958" s="83"/>
      <c r="I958" s="83"/>
      <c r="J958" s="83"/>
      <c r="K958" s="83"/>
      <c r="L958" s="83"/>
      <c r="M958" s="83"/>
      <c r="N958" s="83"/>
      <c r="O958" s="83"/>
      <c r="P958" s="83"/>
      <c r="Q958" s="83"/>
      <c r="R958" s="83"/>
      <c r="S958" s="83"/>
      <c r="T958" s="83"/>
      <c r="U958" s="83"/>
      <c r="V958" s="83"/>
      <c r="W958" s="83"/>
      <c r="X958" s="83"/>
      <c r="Y958" s="83"/>
      <c r="Z958" s="83"/>
    </row>
    <row r="959" spans="1:26" x14ac:dyDescent="0.45">
      <c r="A959" s="83"/>
      <c r="B959" s="83"/>
      <c r="C959" s="83"/>
      <c r="D959" s="83"/>
      <c r="E959" s="83"/>
      <c r="F959" s="83"/>
      <c r="G959" s="83"/>
      <c r="H959" s="83"/>
      <c r="I959" s="83"/>
      <c r="J959" s="83"/>
      <c r="K959" s="83"/>
      <c r="L959" s="83"/>
      <c r="M959" s="83"/>
      <c r="N959" s="83"/>
      <c r="O959" s="83"/>
      <c r="P959" s="83"/>
      <c r="Q959" s="83"/>
      <c r="R959" s="83"/>
      <c r="S959" s="83"/>
      <c r="T959" s="83"/>
      <c r="U959" s="83"/>
      <c r="V959" s="83"/>
      <c r="W959" s="83"/>
      <c r="X959" s="83"/>
      <c r="Y959" s="83"/>
      <c r="Z959" s="83"/>
    </row>
    <row r="960" spans="1:26" x14ac:dyDescent="0.45">
      <c r="A960" s="83"/>
      <c r="B960" s="83"/>
      <c r="C960" s="83"/>
      <c r="D960" s="83"/>
      <c r="E960" s="83"/>
      <c r="F960" s="83"/>
      <c r="G960" s="83"/>
      <c r="H960" s="83"/>
      <c r="I960" s="83"/>
      <c r="J960" s="83"/>
      <c r="K960" s="83"/>
      <c r="L960" s="83"/>
      <c r="M960" s="83"/>
      <c r="N960" s="83"/>
      <c r="O960" s="83"/>
      <c r="P960" s="83"/>
      <c r="Q960" s="83"/>
      <c r="R960" s="83"/>
      <c r="S960" s="83"/>
      <c r="T960" s="83"/>
      <c r="U960" s="83"/>
      <c r="V960" s="83"/>
      <c r="W960" s="83"/>
      <c r="X960" s="83"/>
      <c r="Y960" s="83"/>
      <c r="Z960" s="83"/>
    </row>
    <row r="961" spans="1:26" x14ac:dyDescent="0.45">
      <c r="A961" s="83"/>
      <c r="B961" s="83"/>
      <c r="C961" s="83"/>
      <c r="D961" s="83"/>
      <c r="E961" s="83"/>
      <c r="F961" s="83"/>
      <c r="G961" s="83"/>
      <c r="H961" s="83"/>
      <c r="I961" s="83"/>
      <c r="J961" s="83"/>
      <c r="K961" s="83"/>
      <c r="L961" s="83"/>
      <c r="M961" s="83"/>
      <c r="N961" s="83"/>
      <c r="O961" s="83"/>
      <c r="P961" s="83"/>
      <c r="Q961" s="83"/>
      <c r="R961" s="83"/>
      <c r="S961" s="83"/>
      <c r="T961" s="83"/>
      <c r="U961" s="83"/>
      <c r="V961" s="83"/>
      <c r="W961" s="83"/>
      <c r="X961" s="83"/>
      <c r="Y961" s="83"/>
      <c r="Z961" s="83"/>
    </row>
    <row r="962" spans="1:26" x14ac:dyDescent="0.45">
      <c r="A962" s="83"/>
      <c r="B962" s="83"/>
      <c r="C962" s="83"/>
      <c r="D962" s="83"/>
      <c r="E962" s="83"/>
      <c r="F962" s="83"/>
      <c r="G962" s="83"/>
      <c r="H962" s="83"/>
      <c r="I962" s="83"/>
      <c r="J962" s="83"/>
      <c r="K962" s="83"/>
      <c r="L962" s="83"/>
      <c r="M962" s="83"/>
      <c r="N962" s="83"/>
      <c r="O962" s="83"/>
      <c r="P962" s="83"/>
      <c r="Q962" s="83"/>
      <c r="R962" s="83"/>
      <c r="S962" s="83"/>
      <c r="T962" s="83"/>
      <c r="U962" s="83"/>
      <c r="V962" s="83"/>
      <c r="W962" s="83"/>
      <c r="X962" s="83"/>
      <c r="Y962" s="83"/>
      <c r="Z962" s="83"/>
    </row>
    <row r="963" spans="1:26" x14ac:dyDescent="0.45">
      <c r="A963" s="83"/>
      <c r="B963" s="83"/>
      <c r="C963" s="83"/>
      <c r="D963" s="83"/>
      <c r="E963" s="83"/>
      <c r="F963" s="83"/>
      <c r="G963" s="83"/>
      <c r="H963" s="83"/>
      <c r="I963" s="83"/>
      <c r="J963" s="83"/>
      <c r="K963" s="83"/>
      <c r="L963" s="83"/>
      <c r="M963" s="83"/>
      <c r="N963" s="83"/>
      <c r="O963" s="83"/>
      <c r="P963" s="83"/>
      <c r="Q963" s="83"/>
      <c r="R963" s="83"/>
      <c r="S963" s="83"/>
      <c r="T963" s="83"/>
      <c r="U963" s="83"/>
      <c r="V963" s="83"/>
      <c r="W963" s="83"/>
      <c r="X963" s="83"/>
      <c r="Y963" s="83"/>
      <c r="Z963" s="83"/>
    </row>
    <row r="964" spans="1:26" x14ac:dyDescent="0.45">
      <c r="A964" s="83"/>
      <c r="B964" s="83"/>
      <c r="C964" s="83"/>
      <c r="D964" s="83"/>
      <c r="E964" s="83"/>
      <c r="F964" s="83"/>
      <c r="G964" s="83"/>
      <c r="H964" s="83"/>
      <c r="I964" s="83"/>
      <c r="J964" s="83"/>
      <c r="K964" s="83"/>
      <c r="L964" s="83"/>
      <c r="M964" s="83"/>
      <c r="N964" s="83"/>
      <c r="O964" s="83"/>
      <c r="P964" s="83"/>
      <c r="Q964" s="83"/>
      <c r="R964" s="83"/>
      <c r="S964" s="83"/>
      <c r="T964" s="83"/>
      <c r="U964" s="83"/>
      <c r="V964" s="83"/>
      <c r="W964" s="83"/>
      <c r="X964" s="83"/>
      <c r="Y964" s="83"/>
      <c r="Z964" s="83"/>
    </row>
    <row r="965" spans="1:26" x14ac:dyDescent="0.45">
      <c r="A965" s="83"/>
      <c r="B965" s="83"/>
      <c r="C965" s="83"/>
      <c r="D965" s="83"/>
      <c r="E965" s="83"/>
      <c r="F965" s="83"/>
      <c r="G965" s="83"/>
      <c r="H965" s="83"/>
      <c r="I965" s="83"/>
      <c r="J965" s="83"/>
      <c r="K965" s="83"/>
      <c r="L965" s="83"/>
      <c r="M965" s="83"/>
      <c r="N965" s="83"/>
      <c r="O965" s="83"/>
      <c r="P965" s="83"/>
      <c r="Q965" s="83"/>
      <c r="R965" s="83"/>
      <c r="S965" s="83"/>
      <c r="T965" s="83"/>
      <c r="U965" s="83"/>
      <c r="V965" s="83"/>
      <c r="W965" s="83"/>
      <c r="X965" s="83"/>
      <c r="Y965" s="83"/>
      <c r="Z965" s="83"/>
    </row>
    <row r="966" spans="1:26" x14ac:dyDescent="0.45">
      <c r="A966" s="83"/>
      <c r="B966" s="83"/>
      <c r="C966" s="83"/>
      <c r="D966" s="83"/>
      <c r="E966" s="83"/>
      <c r="F966" s="83"/>
      <c r="G966" s="83"/>
      <c r="H966" s="83"/>
      <c r="I966" s="83"/>
      <c r="J966" s="83"/>
      <c r="K966" s="83"/>
      <c r="L966" s="83"/>
      <c r="M966" s="83"/>
      <c r="N966" s="83"/>
      <c r="O966" s="83"/>
      <c r="P966" s="83"/>
      <c r="Q966" s="83"/>
      <c r="R966" s="83"/>
      <c r="S966" s="83"/>
      <c r="T966" s="83"/>
      <c r="U966" s="83"/>
      <c r="V966" s="83"/>
      <c r="W966" s="83"/>
      <c r="X966" s="83"/>
      <c r="Y966" s="83"/>
      <c r="Z966" s="83"/>
    </row>
    <row r="967" spans="1:26" x14ac:dyDescent="0.45">
      <c r="A967" s="83"/>
      <c r="B967" s="83"/>
      <c r="C967" s="83"/>
      <c r="D967" s="83"/>
      <c r="E967" s="83"/>
      <c r="F967" s="83"/>
      <c r="G967" s="83"/>
      <c r="H967" s="83"/>
      <c r="I967" s="83"/>
      <c r="J967" s="83"/>
      <c r="K967" s="83"/>
      <c r="L967" s="83"/>
      <c r="M967" s="83"/>
      <c r="N967" s="83"/>
      <c r="O967" s="83"/>
      <c r="P967" s="83"/>
      <c r="Q967" s="83"/>
      <c r="R967" s="83"/>
      <c r="S967" s="83"/>
      <c r="T967" s="83"/>
      <c r="U967" s="83"/>
      <c r="V967" s="83"/>
      <c r="W967" s="83"/>
      <c r="X967" s="83"/>
      <c r="Y967" s="83"/>
      <c r="Z967" s="83"/>
    </row>
    <row r="968" spans="1:26" x14ac:dyDescent="0.45">
      <c r="A968" s="83"/>
      <c r="B968" s="83"/>
      <c r="C968" s="83"/>
      <c r="D968" s="83"/>
      <c r="E968" s="83"/>
      <c r="F968" s="83"/>
      <c r="G968" s="83"/>
      <c r="H968" s="83"/>
      <c r="I968" s="83"/>
      <c r="J968" s="83"/>
      <c r="K968" s="83"/>
      <c r="L968" s="83"/>
      <c r="M968" s="83"/>
      <c r="N968" s="83"/>
      <c r="O968" s="83"/>
      <c r="P968" s="83"/>
      <c r="Q968" s="83"/>
      <c r="R968" s="83"/>
      <c r="S968" s="83"/>
      <c r="T968" s="83"/>
      <c r="U968" s="83"/>
      <c r="V968" s="83"/>
      <c r="W968" s="83"/>
      <c r="X968" s="83"/>
      <c r="Y968" s="83"/>
      <c r="Z968" s="83"/>
    </row>
    <row r="969" spans="1:26" x14ac:dyDescent="0.45">
      <c r="A969" s="83"/>
      <c r="B969" s="83"/>
      <c r="C969" s="83"/>
      <c r="D969" s="83"/>
      <c r="E969" s="83"/>
      <c r="F969" s="83"/>
      <c r="G969" s="83"/>
      <c r="H969" s="83"/>
      <c r="I969" s="83"/>
      <c r="J969" s="83"/>
      <c r="K969" s="83"/>
      <c r="L969" s="83"/>
      <c r="M969" s="83"/>
      <c r="N969" s="83"/>
      <c r="O969" s="83"/>
      <c r="P969" s="83"/>
      <c r="Q969" s="83"/>
      <c r="R969" s="83"/>
      <c r="S969" s="83"/>
      <c r="T969" s="83"/>
      <c r="U969" s="83"/>
      <c r="V969" s="83"/>
      <c r="W969" s="83"/>
      <c r="X969" s="83"/>
      <c r="Y969" s="83"/>
      <c r="Z969" s="83"/>
    </row>
    <row r="970" spans="1:26" x14ac:dyDescent="0.45">
      <c r="A970" s="83"/>
      <c r="B970" s="83"/>
      <c r="C970" s="83"/>
      <c r="D970" s="83"/>
      <c r="E970" s="83"/>
      <c r="F970" s="83"/>
      <c r="G970" s="83"/>
      <c r="H970" s="83"/>
      <c r="I970" s="83"/>
      <c r="J970" s="83"/>
      <c r="K970" s="83"/>
      <c r="L970" s="83"/>
      <c r="M970" s="83"/>
      <c r="N970" s="83"/>
      <c r="O970" s="83"/>
      <c r="P970" s="83"/>
      <c r="Q970" s="83"/>
      <c r="R970" s="83"/>
      <c r="S970" s="83"/>
      <c r="T970" s="83"/>
      <c r="U970" s="83"/>
      <c r="V970" s="83"/>
      <c r="W970" s="83"/>
      <c r="X970" s="83"/>
      <c r="Y970" s="83"/>
      <c r="Z970" s="83"/>
    </row>
    <row r="971" spans="1:26" x14ac:dyDescent="0.45">
      <c r="A971" s="83"/>
      <c r="B971" s="83"/>
      <c r="C971" s="83"/>
      <c r="D971" s="83"/>
      <c r="E971" s="83"/>
      <c r="F971" s="83"/>
      <c r="G971" s="83"/>
      <c r="H971" s="83"/>
      <c r="I971" s="83"/>
      <c r="J971" s="83"/>
      <c r="K971" s="83"/>
      <c r="L971" s="83"/>
      <c r="M971" s="83"/>
      <c r="N971" s="83"/>
      <c r="O971" s="83"/>
      <c r="P971" s="83"/>
      <c r="Q971" s="83"/>
      <c r="R971" s="83"/>
      <c r="S971" s="83"/>
      <c r="T971" s="83"/>
      <c r="U971" s="83"/>
      <c r="V971" s="83"/>
      <c r="W971" s="83"/>
      <c r="X971" s="83"/>
      <c r="Y971" s="83"/>
      <c r="Z971" s="83"/>
    </row>
    <row r="972" spans="1:26" x14ac:dyDescent="0.45">
      <c r="A972" s="83"/>
      <c r="B972" s="83"/>
      <c r="C972" s="83"/>
      <c r="D972" s="83"/>
      <c r="E972" s="83"/>
      <c r="F972" s="83"/>
      <c r="G972" s="83"/>
      <c r="H972" s="83"/>
      <c r="I972" s="83"/>
      <c r="J972" s="83"/>
      <c r="K972" s="83"/>
      <c r="L972" s="83"/>
      <c r="M972" s="83"/>
      <c r="N972" s="83"/>
      <c r="O972" s="83"/>
      <c r="P972" s="83"/>
      <c r="Q972" s="83"/>
      <c r="R972" s="83"/>
      <c r="S972" s="83"/>
      <c r="T972" s="83"/>
      <c r="U972" s="83"/>
      <c r="V972" s="83"/>
      <c r="W972" s="83"/>
      <c r="X972" s="83"/>
      <c r="Y972" s="83"/>
      <c r="Z972" s="83"/>
    </row>
    <row r="973" spans="1:26" x14ac:dyDescent="0.45">
      <c r="A973" s="83"/>
      <c r="B973" s="83"/>
      <c r="C973" s="83"/>
      <c r="D973" s="83"/>
      <c r="E973" s="83"/>
      <c r="F973" s="83"/>
      <c r="G973" s="83"/>
      <c r="H973" s="83"/>
      <c r="I973" s="83"/>
      <c r="J973" s="83"/>
      <c r="K973" s="83"/>
      <c r="L973" s="83"/>
      <c r="M973" s="83"/>
      <c r="N973" s="83"/>
      <c r="O973" s="83"/>
      <c r="P973" s="83"/>
      <c r="Q973" s="83"/>
      <c r="R973" s="83"/>
      <c r="S973" s="83"/>
      <c r="T973" s="83"/>
      <c r="U973" s="83"/>
      <c r="V973" s="83"/>
      <c r="W973" s="83"/>
      <c r="X973" s="83"/>
      <c r="Y973" s="83"/>
      <c r="Z973" s="83"/>
    </row>
    <row r="974" spans="1:26" x14ac:dyDescent="0.45">
      <c r="A974" s="83"/>
      <c r="B974" s="83"/>
      <c r="C974" s="83"/>
      <c r="D974" s="83"/>
      <c r="E974" s="83"/>
      <c r="F974" s="83"/>
      <c r="G974" s="83"/>
      <c r="H974" s="83"/>
      <c r="I974" s="83"/>
      <c r="J974" s="83"/>
      <c r="K974" s="83"/>
      <c r="L974" s="83"/>
      <c r="M974" s="83"/>
      <c r="N974" s="83"/>
      <c r="O974" s="83"/>
      <c r="P974" s="83"/>
      <c r="Q974" s="83"/>
      <c r="R974" s="83"/>
      <c r="S974" s="83"/>
      <c r="T974" s="83"/>
      <c r="U974" s="83"/>
      <c r="V974" s="83"/>
      <c r="W974" s="83"/>
      <c r="X974" s="83"/>
      <c r="Y974" s="83"/>
      <c r="Z974" s="83"/>
    </row>
    <row r="975" spans="1:26" x14ac:dyDescent="0.45">
      <c r="A975" s="83"/>
      <c r="B975" s="83"/>
      <c r="C975" s="83"/>
      <c r="D975" s="83"/>
      <c r="E975" s="83"/>
      <c r="F975" s="83"/>
      <c r="G975" s="83"/>
      <c r="H975" s="83"/>
      <c r="I975" s="83"/>
      <c r="J975" s="83"/>
      <c r="K975" s="83"/>
      <c r="L975" s="83"/>
      <c r="M975" s="83"/>
      <c r="N975" s="83"/>
      <c r="O975" s="83"/>
      <c r="P975" s="83"/>
      <c r="Q975" s="83"/>
      <c r="R975" s="83"/>
      <c r="S975" s="83"/>
      <c r="T975" s="83"/>
      <c r="U975" s="83"/>
      <c r="V975" s="83"/>
      <c r="W975" s="83"/>
      <c r="X975" s="83"/>
      <c r="Y975" s="83"/>
      <c r="Z975" s="83"/>
    </row>
    <row r="976" spans="1:26" x14ac:dyDescent="0.45">
      <c r="A976" s="83"/>
      <c r="B976" s="83"/>
      <c r="C976" s="83"/>
      <c r="D976" s="83"/>
      <c r="E976" s="83"/>
      <c r="F976" s="83"/>
      <c r="G976" s="83"/>
      <c r="H976" s="83"/>
      <c r="I976" s="83"/>
      <c r="J976" s="83"/>
      <c r="K976" s="83"/>
      <c r="L976" s="83"/>
      <c r="M976" s="83"/>
      <c r="N976" s="83"/>
      <c r="O976" s="83"/>
      <c r="P976" s="83"/>
      <c r="Q976" s="83"/>
      <c r="R976" s="83"/>
      <c r="S976" s="83"/>
      <c r="T976" s="83"/>
      <c r="U976" s="83"/>
      <c r="V976" s="83"/>
      <c r="W976" s="83"/>
      <c r="X976" s="83"/>
      <c r="Y976" s="83"/>
      <c r="Z976" s="83"/>
    </row>
    <row r="977" spans="1:26" x14ac:dyDescent="0.45">
      <c r="A977" s="83"/>
      <c r="B977" s="83"/>
      <c r="C977" s="83"/>
      <c r="D977" s="83"/>
      <c r="E977" s="83"/>
      <c r="F977" s="83"/>
      <c r="G977" s="83"/>
      <c r="H977" s="83"/>
      <c r="I977" s="83"/>
      <c r="J977" s="83"/>
      <c r="K977" s="83"/>
      <c r="L977" s="83"/>
      <c r="M977" s="83"/>
      <c r="N977" s="83"/>
      <c r="O977" s="83"/>
      <c r="P977" s="83"/>
      <c r="Q977" s="83"/>
      <c r="R977" s="83"/>
      <c r="S977" s="83"/>
      <c r="T977" s="83"/>
      <c r="U977" s="83"/>
      <c r="V977" s="83"/>
      <c r="W977" s="83"/>
      <c r="X977" s="83"/>
      <c r="Y977" s="83"/>
      <c r="Z977" s="83"/>
    </row>
    <row r="978" spans="1:26" x14ac:dyDescent="0.45">
      <c r="A978" s="83"/>
      <c r="B978" s="83"/>
      <c r="C978" s="83"/>
      <c r="D978" s="83"/>
      <c r="E978" s="83"/>
      <c r="F978" s="83"/>
      <c r="G978" s="83"/>
      <c r="H978" s="83"/>
      <c r="I978" s="83"/>
      <c r="J978" s="83"/>
      <c r="K978" s="83"/>
      <c r="L978" s="83"/>
      <c r="M978" s="83"/>
      <c r="N978" s="83"/>
      <c r="O978" s="83"/>
      <c r="P978" s="83"/>
      <c r="Q978" s="83"/>
      <c r="R978" s="83"/>
      <c r="S978" s="83"/>
      <c r="T978" s="83"/>
      <c r="U978" s="83"/>
      <c r="V978" s="83"/>
      <c r="W978" s="83"/>
      <c r="X978" s="83"/>
      <c r="Y978" s="83"/>
      <c r="Z978" s="83"/>
    </row>
    <row r="979" spans="1:26" x14ac:dyDescent="0.45">
      <c r="A979" s="83"/>
      <c r="B979" s="83"/>
      <c r="C979" s="83"/>
      <c r="D979" s="83"/>
      <c r="E979" s="83"/>
      <c r="F979" s="83"/>
      <c r="G979" s="83"/>
      <c r="H979" s="83"/>
      <c r="I979" s="83"/>
      <c r="J979" s="83"/>
      <c r="K979" s="83"/>
      <c r="L979" s="83"/>
      <c r="M979" s="83"/>
      <c r="N979" s="83"/>
      <c r="O979" s="83"/>
      <c r="P979" s="83"/>
      <c r="Q979" s="83"/>
      <c r="R979" s="83"/>
      <c r="S979" s="83"/>
      <c r="T979" s="83"/>
      <c r="U979" s="83"/>
      <c r="V979" s="83"/>
      <c r="W979" s="83"/>
      <c r="X979" s="83"/>
      <c r="Y979" s="83"/>
      <c r="Z979" s="83"/>
    </row>
    <row r="980" spans="1:26" x14ac:dyDescent="0.45">
      <c r="A980" s="83"/>
      <c r="B980" s="83"/>
      <c r="C980" s="83"/>
      <c r="D980" s="83"/>
      <c r="E980" s="83"/>
      <c r="F980" s="83"/>
      <c r="G980" s="83"/>
      <c r="H980" s="83"/>
      <c r="I980" s="83"/>
      <c r="J980" s="83"/>
      <c r="K980" s="83"/>
      <c r="L980" s="83"/>
      <c r="M980" s="83"/>
      <c r="N980" s="83"/>
      <c r="O980" s="83"/>
      <c r="P980" s="83"/>
      <c r="Q980" s="83"/>
      <c r="R980" s="83"/>
      <c r="S980" s="83"/>
      <c r="T980" s="83"/>
      <c r="U980" s="83"/>
      <c r="V980" s="83"/>
      <c r="W980" s="83"/>
      <c r="X980" s="83"/>
      <c r="Y980" s="83"/>
      <c r="Z980" s="83"/>
    </row>
    <row r="981" spans="1:26" x14ac:dyDescent="0.45">
      <c r="A981" s="83"/>
      <c r="B981" s="83"/>
      <c r="C981" s="83"/>
      <c r="D981" s="83"/>
      <c r="E981" s="83"/>
      <c r="F981" s="83"/>
      <c r="G981" s="83"/>
      <c r="H981" s="83"/>
      <c r="I981" s="83"/>
      <c r="J981" s="83"/>
      <c r="K981" s="83"/>
      <c r="L981" s="83"/>
      <c r="M981" s="83"/>
      <c r="N981" s="83"/>
      <c r="O981" s="83"/>
      <c r="P981" s="83"/>
      <c r="Q981" s="83"/>
      <c r="R981" s="83"/>
      <c r="S981" s="83"/>
      <c r="T981" s="83"/>
      <c r="U981" s="83"/>
      <c r="V981" s="83"/>
      <c r="W981" s="83"/>
      <c r="X981" s="83"/>
      <c r="Y981" s="83"/>
      <c r="Z981" s="83"/>
    </row>
    <row r="982" spans="1:26" x14ac:dyDescent="0.45">
      <c r="A982" s="83"/>
      <c r="B982" s="83"/>
      <c r="C982" s="83"/>
      <c r="D982" s="83"/>
      <c r="E982" s="83"/>
      <c r="F982" s="83"/>
      <c r="G982" s="83"/>
      <c r="H982" s="83"/>
      <c r="I982" s="83"/>
      <c r="J982" s="83"/>
      <c r="K982" s="83"/>
      <c r="L982" s="83"/>
      <c r="M982" s="83"/>
      <c r="N982" s="83"/>
      <c r="O982" s="83"/>
      <c r="P982" s="83"/>
      <c r="Q982" s="83"/>
      <c r="R982" s="83"/>
      <c r="S982" s="83"/>
      <c r="T982" s="83"/>
      <c r="U982" s="83"/>
      <c r="V982" s="83"/>
      <c r="W982" s="83"/>
      <c r="X982" s="83"/>
      <c r="Y982" s="83"/>
      <c r="Z982" s="83"/>
    </row>
    <row r="983" spans="1:26" x14ac:dyDescent="0.45">
      <c r="A983" s="83"/>
      <c r="B983" s="83"/>
      <c r="C983" s="83"/>
      <c r="D983" s="83"/>
      <c r="E983" s="83"/>
      <c r="F983" s="83"/>
      <c r="G983" s="83"/>
      <c r="H983" s="83"/>
      <c r="I983" s="83"/>
      <c r="J983" s="83"/>
      <c r="K983" s="83"/>
      <c r="L983" s="83"/>
      <c r="M983" s="83"/>
      <c r="N983" s="83"/>
      <c r="O983" s="83"/>
      <c r="P983" s="83"/>
      <c r="Q983" s="83"/>
      <c r="R983" s="83"/>
      <c r="S983" s="83"/>
      <c r="T983" s="83"/>
      <c r="U983" s="83"/>
      <c r="V983" s="83"/>
      <c r="W983" s="83"/>
      <c r="X983" s="83"/>
      <c r="Y983" s="83"/>
      <c r="Z983" s="83"/>
    </row>
    <row r="984" spans="1:26" x14ac:dyDescent="0.45">
      <c r="A984" s="83"/>
      <c r="B984" s="83"/>
      <c r="C984" s="83"/>
      <c r="D984" s="83"/>
      <c r="E984" s="83"/>
      <c r="F984" s="83"/>
      <c r="G984" s="83"/>
      <c r="H984" s="83"/>
      <c r="I984" s="83"/>
      <c r="J984" s="83"/>
      <c r="K984" s="83"/>
      <c r="L984" s="83"/>
      <c r="M984" s="83"/>
      <c r="N984" s="83"/>
      <c r="O984" s="83"/>
      <c r="P984" s="83"/>
      <c r="Q984" s="83"/>
      <c r="R984" s="83"/>
      <c r="S984" s="83"/>
      <c r="T984" s="83"/>
      <c r="U984" s="83"/>
      <c r="V984" s="83"/>
      <c r="W984" s="83"/>
      <c r="X984" s="83"/>
      <c r="Y984" s="83"/>
      <c r="Z984" s="83"/>
    </row>
    <row r="985" spans="1:26" x14ac:dyDescent="0.45">
      <c r="A985" s="83"/>
      <c r="B985" s="83"/>
      <c r="C985" s="83"/>
      <c r="D985" s="83"/>
      <c r="E985" s="83"/>
      <c r="F985" s="83"/>
      <c r="G985" s="83"/>
      <c r="H985" s="83"/>
      <c r="I985" s="83"/>
      <c r="J985" s="83"/>
      <c r="K985" s="83"/>
      <c r="L985" s="83"/>
      <c r="M985" s="83"/>
      <c r="N985" s="83"/>
      <c r="O985" s="83"/>
      <c r="P985" s="83"/>
      <c r="Q985" s="83"/>
      <c r="R985" s="83"/>
      <c r="S985" s="83"/>
      <c r="T985" s="83"/>
      <c r="U985" s="83"/>
      <c r="V985" s="83"/>
      <c r="W985" s="83"/>
      <c r="X985" s="83"/>
      <c r="Y985" s="83"/>
      <c r="Z985" s="83"/>
    </row>
    <row r="986" spans="1:26" x14ac:dyDescent="0.45">
      <c r="A986" s="83"/>
      <c r="B986" s="83"/>
      <c r="C986" s="83"/>
      <c r="D986" s="83"/>
      <c r="E986" s="83"/>
      <c r="F986" s="83"/>
      <c r="G986" s="83"/>
      <c r="H986" s="83"/>
      <c r="I986" s="83"/>
      <c r="J986" s="83"/>
      <c r="K986" s="83"/>
      <c r="L986" s="83"/>
      <c r="M986" s="83"/>
      <c r="N986" s="83"/>
      <c r="O986" s="83"/>
      <c r="P986" s="83"/>
      <c r="Q986" s="83"/>
      <c r="R986" s="83"/>
      <c r="S986" s="83"/>
      <c r="T986" s="83"/>
      <c r="U986" s="83"/>
      <c r="V986" s="83"/>
      <c r="W986" s="83"/>
      <c r="X986" s="83"/>
      <c r="Y986" s="83"/>
      <c r="Z986" s="83"/>
    </row>
    <row r="987" spans="1:26" x14ac:dyDescent="0.45">
      <c r="A987" s="83"/>
      <c r="B987" s="83"/>
      <c r="C987" s="83"/>
      <c r="D987" s="83"/>
      <c r="E987" s="83"/>
      <c r="F987" s="83"/>
      <c r="G987" s="83"/>
      <c r="H987" s="83"/>
      <c r="I987" s="83"/>
      <c r="J987" s="83"/>
      <c r="K987" s="83"/>
      <c r="L987" s="83"/>
      <c r="M987" s="83"/>
      <c r="N987" s="83"/>
      <c r="O987" s="83"/>
      <c r="P987" s="83"/>
      <c r="Q987" s="83"/>
      <c r="R987" s="83"/>
      <c r="S987" s="83"/>
      <c r="T987" s="83"/>
      <c r="U987" s="83"/>
      <c r="V987" s="83"/>
      <c r="W987" s="83"/>
      <c r="X987" s="83"/>
      <c r="Y987" s="83"/>
      <c r="Z987" s="83"/>
    </row>
    <row r="988" spans="1:26" x14ac:dyDescent="0.45">
      <c r="A988" s="83"/>
      <c r="B988" s="83"/>
      <c r="C988" s="83"/>
      <c r="D988" s="83"/>
      <c r="E988" s="83"/>
      <c r="F988" s="83"/>
      <c r="G988" s="83"/>
      <c r="H988" s="83"/>
      <c r="I988" s="83"/>
      <c r="J988" s="83"/>
      <c r="K988" s="83"/>
      <c r="L988" s="83"/>
      <c r="M988" s="83"/>
      <c r="N988" s="83"/>
      <c r="O988" s="83"/>
      <c r="P988" s="83"/>
      <c r="Q988" s="83"/>
      <c r="R988" s="83"/>
      <c r="S988" s="83"/>
      <c r="T988" s="83"/>
      <c r="U988" s="83"/>
      <c r="V988" s="83"/>
      <c r="W988" s="83"/>
      <c r="X988" s="83"/>
      <c r="Y988" s="83"/>
      <c r="Z988" s="83"/>
    </row>
    <row r="989" spans="1:26" x14ac:dyDescent="0.45">
      <c r="A989" s="83"/>
      <c r="B989" s="83"/>
      <c r="C989" s="83"/>
      <c r="D989" s="83"/>
      <c r="E989" s="83"/>
      <c r="F989" s="83"/>
      <c r="G989" s="83"/>
      <c r="H989" s="83"/>
      <c r="I989" s="83"/>
      <c r="J989" s="83"/>
      <c r="K989" s="83"/>
      <c r="L989" s="83"/>
      <c r="M989" s="83"/>
      <c r="N989" s="83"/>
      <c r="O989" s="83"/>
      <c r="P989" s="83"/>
      <c r="Q989" s="83"/>
      <c r="R989" s="83"/>
      <c r="S989" s="83"/>
      <c r="T989" s="83"/>
      <c r="U989" s="83"/>
      <c r="V989" s="83"/>
      <c r="W989" s="83"/>
      <c r="X989" s="83"/>
      <c r="Y989" s="83"/>
      <c r="Z989" s="83"/>
    </row>
    <row r="990" spans="1:26" x14ac:dyDescent="0.45">
      <c r="A990" s="83"/>
      <c r="B990" s="83"/>
      <c r="C990" s="83"/>
      <c r="D990" s="83"/>
      <c r="E990" s="83"/>
      <c r="F990" s="83"/>
      <c r="G990" s="83"/>
      <c r="H990" s="83"/>
      <c r="I990" s="83"/>
      <c r="J990" s="83"/>
      <c r="K990" s="83"/>
      <c r="L990" s="83"/>
      <c r="M990" s="83"/>
      <c r="N990" s="83"/>
      <c r="O990" s="83"/>
      <c r="P990" s="83"/>
      <c r="Q990" s="83"/>
      <c r="R990" s="83"/>
      <c r="S990" s="83"/>
      <c r="T990" s="83"/>
      <c r="U990" s="83"/>
      <c r="V990" s="83"/>
      <c r="W990" s="83"/>
      <c r="X990" s="83"/>
      <c r="Y990" s="83"/>
      <c r="Z990" s="83"/>
    </row>
    <row r="991" spans="1:26" x14ac:dyDescent="0.45">
      <c r="A991" s="83"/>
      <c r="B991" s="83"/>
      <c r="C991" s="83"/>
      <c r="D991" s="83"/>
      <c r="E991" s="83"/>
      <c r="F991" s="83"/>
      <c r="G991" s="83"/>
      <c r="H991" s="83"/>
      <c r="I991" s="83"/>
      <c r="J991" s="83"/>
      <c r="K991" s="83"/>
      <c r="L991" s="83"/>
      <c r="M991" s="83"/>
      <c r="N991" s="83"/>
      <c r="O991" s="83"/>
      <c r="P991" s="83"/>
      <c r="Q991" s="83"/>
      <c r="R991" s="83"/>
      <c r="S991" s="83"/>
      <c r="T991" s="83"/>
      <c r="U991" s="83"/>
      <c r="V991" s="83"/>
      <c r="W991" s="83"/>
      <c r="X991" s="83"/>
      <c r="Y991" s="83"/>
      <c r="Z991" s="83"/>
    </row>
    <row r="992" spans="1:26" x14ac:dyDescent="0.45">
      <c r="A992" s="83"/>
      <c r="B992" s="83"/>
      <c r="C992" s="83"/>
      <c r="D992" s="83"/>
      <c r="E992" s="83"/>
      <c r="F992" s="83"/>
      <c r="G992" s="83"/>
      <c r="H992" s="83"/>
      <c r="I992" s="83"/>
      <c r="J992" s="83"/>
      <c r="K992" s="83"/>
      <c r="L992" s="83"/>
      <c r="M992" s="83"/>
      <c r="N992" s="83"/>
      <c r="O992" s="83"/>
      <c r="P992" s="83"/>
      <c r="Q992" s="83"/>
      <c r="R992" s="83"/>
      <c r="S992" s="83"/>
      <c r="T992" s="83"/>
      <c r="U992" s="83"/>
      <c r="V992" s="83"/>
      <c r="W992" s="83"/>
      <c r="X992" s="83"/>
      <c r="Y992" s="83"/>
      <c r="Z992" s="83"/>
    </row>
    <row r="993" spans="1:26" x14ac:dyDescent="0.45">
      <c r="A993" s="83"/>
      <c r="B993" s="83"/>
      <c r="C993" s="83"/>
      <c r="D993" s="83"/>
      <c r="E993" s="83"/>
      <c r="F993" s="83"/>
      <c r="G993" s="83"/>
      <c r="H993" s="83"/>
      <c r="I993" s="83"/>
      <c r="J993" s="83"/>
      <c r="K993" s="83"/>
      <c r="L993" s="83"/>
      <c r="M993" s="83"/>
      <c r="N993" s="83"/>
      <c r="O993" s="83"/>
      <c r="P993" s="83"/>
      <c r="Q993" s="83"/>
      <c r="R993" s="83"/>
      <c r="S993" s="83"/>
      <c r="T993" s="83"/>
      <c r="U993" s="83"/>
      <c r="V993" s="83"/>
      <c r="W993" s="83"/>
      <c r="X993" s="83"/>
      <c r="Y993" s="83"/>
      <c r="Z993" s="83"/>
    </row>
    <row r="994" spans="1:26" x14ac:dyDescent="0.45">
      <c r="A994" s="83"/>
      <c r="B994" s="83"/>
      <c r="C994" s="83"/>
      <c r="D994" s="83"/>
      <c r="E994" s="83"/>
      <c r="F994" s="83"/>
      <c r="G994" s="83"/>
      <c r="H994" s="83"/>
      <c r="I994" s="83"/>
      <c r="J994" s="83"/>
      <c r="K994" s="83"/>
      <c r="L994" s="83"/>
      <c r="M994" s="83"/>
      <c r="N994" s="83"/>
      <c r="O994" s="83"/>
      <c r="P994" s="83"/>
      <c r="Q994" s="83"/>
      <c r="R994" s="83"/>
      <c r="S994" s="83"/>
      <c r="T994" s="83"/>
      <c r="U994" s="83"/>
      <c r="V994" s="83"/>
      <c r="W994" s="83"/>
      <c r="X994" s="83"/>
      <c r="Y994" s="83"/>
      <c r="Z994" s="83"/>
    </row>
    <row r="995" spans="1:26" x14ac:dyDescent="0.45">
      <c r="A995" s="83"/>
      <c r="B995" s="83"/>
      <c r="C995" s="83"/>
      <c r="D995" s="83"/>
      <c r="E995" s="83"/>
      <c r="F995" s="83"/>
      <c r="G995" s="83"/>
      <c r="H995" s="83"/>
      <c r="I995" s="83"/>
      <c r="J995" s="83"/>
      <c r="K995" s="83"/>
      <c r="L995" s="83"/>
      <c r="M995" s="83"/>
      <c r="N995" s="83"/>
      <c r="O995" s="83"/>
      <c r="P995" s="83"/>
      <c r="Q995" s="83"/>
      <c r="R995" s="83"/>
      <c r="S995" s="83"/>
      <c r="T995" s="83"/>
      <c r="U995" s="83"/>
      <c r="V995" s="83"/>
      <c r="W995" s="83"/>
      <c r="X995" s="83"/>
      <c r="Y995" s="83"/>
      <c r="Z995" s="83"/>
    </row>
    <row r="996" spans="1:26" x14ac:dyDescent="0.45">
      <c r="A996" s="83"/>
      <c r="B996" s="83"/>
      <c r="C996" s="83"/>
      <c r="D996" s="83"/>
      <c r="E996" s="83"/>
      <c r="F996" s="83"/>
      <c r="G996" s="83"/>
      <c r="H996" s="83"/>
      <c r="I996" s="83"/>
      <c r="J996" s="83"/>
      <c r="K996" s="83"/>
      <c r="L996" s="83"/>
      <c r="M996" s="83"/>
      <c r="N996" s="83"/>
      <c r="O996" s="83"/>
      <c r="P996" s="83"/>
      <c r="Q996" s="83"/>
      <c r="R996" s="83"/>
      <c r="S996" s="83"/>
      <c r="T996" s="83"/>
      <c r="U996" s="83"/>
      <c r="V996" s="83"/>
      <c r="W996" s="83"/>
      <c r="X996" s="83"/>
      <c r="Y996" s="83"/>
      <c r="Z996" s="83"/>
    </row>
    <row r="997" spans="1:26" x14ac:dyDescent="0.45">
      <c r="A997" s="83"/>
      <c r="B997" s="83"/>
      <c r="C997" s="83"/>
      <c r="D997" s="83"/>
      <c r="E997" s="83"/>
      <c r="F997" s="83"/>
      <c r="G997" s="83"/>
      <c r="H997" s="83"/>
      <c r="I997" s="83"/>
      <c r="J997" s="83"/>
      <c r="K997" s="83"/>
      <c r="L997" s="83"/>
      <c r="M997" s="83"/>
      <c r="N997" s="83"/>
      <c r="O997" s="83"/>
      <c r="P997" s="83"/>
      <c r="Q997" s="83"/>
      <c r="R997" s="83"/>
      <c r="S997" s="83"/>
      <c r="T997" s="83"/>
      <c r="U997" s="83"/>
      <c r="V997" s="83"/>
      <c r="W997" s="83"/>
      <c r="X997" s="83"/>
      <c r="Y997" s="83"/>
      <c r="Z997" s="83"/>
    </row>
  </sheetData>
  <hyperlinks>
    <hyperlink ref="F3" r:id="rId1" xr:uid="{38E5F4AE-4EC7-40E8-9493-EE8A0BBC0FC7}"/>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00979F12F22C9E4F9273E32F354CEDB7" ma:contentTypeVersion="20" ma:contentTypeDescription="Create a new document." ma:contentTypeScope="" ma:versionID="ea4e5d10fa89c9815ebf3d9d51abb56c">
  <xsd:schema xmlns:xsd="http://www.w3.org/2001/XMLSchema" xmlns:xs="http://www.w3.org/2001/XMLSchema" xmlns:p="http://schemas.microsoft.com/office/2006/metadata/properties" xmlns:ns2="366ae72f-6d51-4737-8f6b-a9169c366b64" xmlns:ns3="a3cd7b71-671d-4139-9a97-5d1a7380fae4" xmlns:ns4="50c9b839-8b53-4ddb-9b24-b96221f2bda6" targetNamespace="http://schemas.microsoft.com/office/2006/metadata/properties" ma:root="true" ma:fieldsID="bb0d8430c0dc2f6bfac168702e804803" ns2:_="" ns3:_="" ns4:_="">
    <xsd:import namespace="366ae72f-6d51-4737-8f6b-a9169c366b64"/>
    <xsd:import namespace="a3cd7b71-671d-4139-9a97-5d1a7380fae4"/>
    <xsd:import namespace="50c9b839-8b53-4ddb-9b24-b96221f2bda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2:MediaServiceLocation" minOccurs="0"/>
                <xsd:element ref="ns3:SharedWithUsers" minOccurs="0"/>
                <xsd:element ref="ns3:SharedWithDetails" minOccurs="0"/>
                <xsd:element ref="ns2:file_x0020_" minOccurs="0"/>
                <xsd:element ref="ns2:remarks"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4:TaxCatchAll"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66ae72f-6d51-4737-8f6b-a9169c366b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description=""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3" nillable="true" ma:displayName="Location" ma:internalName="MediaServiceLocation" ma:readOnly="true">
      <xsd:simpleType>
        <xsd:restriction base="dms:Text"/>
      </xsd:simpleType>
    </xsd:element>
    <xsd:element name="file_x0020_" ma:index="16" nillable="true" ma:displayName="file " ma:format="Dropdown" ma:internalName="file_x0020_" ma:percentage="FALSE">
      <xsd:simpleType>
        <xsd:restriction base="dms:Number"/>
      </xsd:simpleType>
    </xsd:element>
    <xsd:element name="remarks" ma:index="17" nillable="true" ma:displayName="remarks" ma:format="Dropdown" ma:internalName="remarks">
      <xsd:simpleType>
        <xsd:restriction base="dms:Text">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AutoKeyPoints" ma:index="20" nillable="true" ma:displayName="MediaServiceAutoKeyPoints" ma:hidden="true" ma:internalName="MediaServiceAutoKeyPoints" ma:readOnly="true">
      <xsd:simpleType>
        <xsd:restriction base="dms:Note"/>
      </xsd:simpleType>
    </xsd:element>
    <xsd:element name="MediaServiceKeyPoints" ma:index="21" nillable="true" ma:displayName="KeyPoints" ma:internalName="MediaServiceKeyPoints" ma:readOnly="true">
      <xsd:simpleType>
        <xsd:restriction base="dms:Note">
          <xsd:maxLength value="255"/>
        </xsd:restriction>
      </xsd:simpleType>
    </xsd:element>
    <xsd:element name="MediaLengthInSeconds" ma:index="22" nillable="true" ma:displayName="Length (seconds)"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Image Tags" ma:readOnly="false" ma:fieldId="{5cf76f15-5ced-4ddc-b409-7134ff3c332f}" ma:taxonomyMulti="true" ma:sspId="3a5397d5-9543-4dbc-8fcb-23c3638b1d43"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a3cd7b71-671d-4139-9a97-5d1a7380fae4"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0c9b839-8b53-4ddb-9b24-b96221f2bda6" elementFormDefault="qualified">
    <xsd:import namespace="http://schemas.microsoft.com/office/2006/documentManagement/types"/>
    <xsd:import namespace="http://schemas.microsoft.com/office/infopath/2007/PartnerControls"/>
    <xsd:element name="TaxCatchAll" ma:index="25" nillable="true" ma:displayName="Taxonomy Catch All Column" ma:hidden="true" ma:list="{5fd50e79-fa69-4ed5-b0f8-bdacc103d93a}" ma:internalName="TaxCatchAll" ma:showField="CatchAllData" ma:web="a3cd7b71-671d-4139-9a97-5d1a7380fa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remarks xmlns="366ae72f-6d51-4737-8f6b-a9169c366b64" xsi:nil="true"/>
    <TaxCatchAll xmlns="50c9b839-8b53-4ddb-9b24-b96221f2bda6" xsi:nil="true"/>
    <file_x0020_ xmlns="366ae72f-6d51-4737-8f6b-a9169c366b64" xsi:nil="true"/>
    <lcf76f155ced4ddcb4097134ff3c332f xmlns="366ae72f-6d51-4737-8f6b-a9169c366b64">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C6FD190-36AE-497E-86B9-027CA6D614BA}"/>
</file>

<file path=customXml/itemProps2.xml><?xml version="1.0" encoding="utf-8"?>
<ds:datastoreItem xmlns:ds="http://schemas.openxmlformats.org/officeDocument/2006/customXml" ds:itemID="{44FE5208-A887-491C-9060-5E066455B12B}"/>
</file>

<file path=customXml/itemProps3.xml><?xml version="1.0" encoding="utf-8"?>
<ds:datastoreItem xmlns:ds="http://schemas.openxmlformats.org/officeDocument/2006/customXml" ds:itemID="{8AD39038-012D-48BD-803D-6D4FBD71AA14}"/>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25</vt:i4>
      </vt:variant>
    </vt:vector>
  </HeadingPairs>
  <TitlesOfParts>
    <vt:vector size="25" baseType="lpstr">
      <vt:lpstr>Vehicles and Inputs</vt:lpstr>
      <vt:lpstr>Emissions</vt:lpstr>
      <vt:lpstr>EV scenarios</vt:lpstr>
      <vt:lpstr>energy</vt:lpstr>
      <vt:lpstr>investment cost vehicles</vt:lpstr>
      <vt:lpstr>country values</vt:lpstr>
      <vt:lpstr>defaults</vt:lpstr>
      <vt:lpstr>EV general cost info</vt:lpstr>
      <vt:lpstr>LCA general</vt:lpstr>
      <vt:lpstr>Brazil TCO Bus Invest</vt:lpstr>
      <vt:lpstr>TCO buses</vt:lpstr>
      <vt:lpstr>demand buses</vt:lpstr>
      <vt:lpstr>TCO Taxis</vt:lpstr>
      <vt:lpstr>TCO LCV</vt:lpstr>
      <vt:lpstr>investment projects</vt:lpstr>
      <vt:lpstr>total impact</vt:lpstr>
      <vt:lpstr>LCV invest project</vt:lpstr>
      <vt:lpstr>loan LCV</vt:lpstr>
      <vt:lpstr>loan taxi concessional</vt:lpstr>
      <vt:lpstr>loan e-taxi</vt:lpstr>
      <vt:lpstr>loan taxi</vt:lpstr>
      <vt:lpstr>Impact</vt:lpstr>
      <vt:lpstr>Loan</vt:lpstr>
      <vt:lpstr>concessional loan</vt:lpstr>
      <vt:lpstr>loane-busnew</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grutter</dc:creator>
  <cp:lastModifiedBy>jurg grütter</cp:lastModifiedBy>
  <dcterms:created xsi:type="dcterms:W3CDTF">2020-12-03T08:11:38Z</dcterms:created>
  <dcterms:modified xsi:type="dcterms:W3CDTF">2024-02-29T12:45:32Z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0x01010000979F12F22C9E4F9273E32F354CEDB7</vt:lpwstr>
  </property>
</Properties>
</file>